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coreso.sharepoint.com/sites/CSP/RCC_Oper_Perf_Rpt/CCC Reporting Art 16.3/IN/2025/Working File/"/>
    </mc:Choice>
  </mc:AlternateContent>
  <xr:revisionPtr revIDLastSave="198" documentId="13_ncr:1_{42002065-6CF8-7B44-99E4-49C93754EFA0}" xr6:coauthVersionLast="47" xr6:coauthVersionMax="47" xr10:uidLastSave="{6278CC8F-9DBA-44BD-BFD8-B0F940B1EFDD}"/>
  <bookViews>
    <workbookView xWindow="-110" yWindow="-110" windowWidth="19420" windowHeight="11500" firstSheet="1" activeTab="4" xr2:uid="{7AF9D641-9E87-43E5-B9D8-CE843203D5DC}"/>
  </bookViews>
  <sheets>
    <sheet name="DA Results" sheetId="9" r:id="rId1"/>
    <sheet name="DA 70% Reduction" sheetId="10" r:id="rId2"/>
    <sheet name="DA TTC Validation " sheetId="11" r:id="rId3"/>
    <sheet name="DA FLAGS processing" sheetId="12" r:id="rId4"/>
    <sheet name="ID Full Results Data 2024Q4" sheetId="8" r:id="rId5"/>
    <sheet name="ID 70% reduction" sheetId="3" r:id="rId6"/>
    <sheet name="ID validation reduction" sheetId="5" r:id="rId7"/>
    <sheet name="ID FLAGS processing" sheetId="6" r:id="rId8"/>
  </sheets>
  <externalReferences>
    <externalReference r:id="rId9"/>
  </externalReferences>
  <definedNames>
    <definedName name="_xlnm._FilterDatabase" localSheetId="1" hidden="1">'DA 70% Reduction'!$B$7:$M$532</definedName>
    <definedName name="_xlnm._FilterDatabase" localSheetId="3" hidden="1">'DA FLAGS processing'!$B$8:$H$120</definedName>
    <definedName name="_xlnm._FilterDatabase" localSheetId="0" hidden="1">'DA Results'!$A$7:$BP$2166</definedName>
    <definedName name="_xlnm._FilterDatabase" localSheetId="2" hidden="1">'DA TTC Validation '!$B$7:$W$1588</definedName>
    <definedName name="_xlnm._FilterDatabase" localSheetId="5" hidden="1">'ID 70% reduction'!$B$7:$J$7</definedName>
    <definedName name="_xlnm._FilterDatabase" localSheetId="7" hidden="1">'ID FLAGS processing'!$B$8:$F$65</definedName>
    <definedName name="_xlnm._FilterDatabase" localSheetId="6" hidden="1">'ID validation reduction'!$A$7:$AJ$7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0" i="12" l="1"/>
  <c r="G30" i="12"/>
  <c r="H29" i="12"/>
  <c r="G29" i="12"/>
  <c r="F29" i="12"/>
  <c r="G28" i="12"/>
  <c r="H28" i="12" s="1"/>
  <c r="F28" i="12"/>
  <c r="H27" i="12"/>
  <c r="G27" i="12"/>
  <c r="F27" i="12"/>
  <c r="H26" i="12"/>
  <c r="G26" i="12"/>
  <c r="F26" i="12"/>
  <c r="H25" i="12"/>
  <c r="G25" i="12"/>
  <c r="F25" i="12"/>
  <c r="H24" i="12"/>
  <c r="G24" i="12"/>
  <c r="F24" i="12"/>
  <c r="G23" i="12"/>
  <c r="H23" i="12" s="1"/>
  <c r="F23" i="12"/>
  <c r="H22" i="12"/>
  <c r="G22" i="12"/>
  <c r="F22" i="12"/>
  <c r="G21" i="12"/>
  <c r="H21" i="12" s="1"/>
  <c r="F21" i="12"/>
  <c r="H20" i="12"/>
  <c r="G20" i="12"/>
  <c r="F20" i="12"/>
  <c r="G19" i="12"/>
  <c r="H19" i="12" s="1"/>
  <c r="F19" i="12"/>
  <c r="H18" i="12"/>
  <c r="G18" i="12"/>
  <c r="F18" i="12"/>
  <c r="H17" i="12"/>
  <c r="G17" i="12"/>
  <c r="F17" i="12"/>
  <c r="H16" i="12"/>
  <c r="G16" i="12"/>
  <c r="F16" i="12"/>
  <c r="G15" i="12"/>
  <c r="H15" i="12" s="1"/>
  <c r="F15" i="12"/>
  <c r="H14" i="12"/>
  <c r="G14" i="12"/>
  <c r="F14" i="12"/>
  <c r="H13" i="12"/>
  <c r="G13" i="12"/>
  <c r="F13" i="12"/>
  <c r="H12" i="12"/>
  <c r="G12" i="12"/>
  <c r="F12" i="12"/>
  <c r="G11" i="12"/>
  <c r="H11" i="12" s="1"/>
  <c r="F11" i="12"/>
  <c r="H10" i="12"/>
  <c r="G10" i="12"/>
  <c r="F10" i="12"/>
  <c r="H9" i="12"/>
  <c r="G9" i="12"/>
  <c r="F9" i="12"/>
  <c r="M380" i="10"/>
  <c r="L380" i="10"/>
  <c r="M379" i="10"/>
  <c r="L379" i="10"/>
  <c r="M378" i="10"/>
  <c r="L378" i="10"/>
  <c r="M377" i="10"/>
  <c r="L377" i="10"/>
  <c r="M376" i="10"/>
  <c r="L376" i="10"/>
  <c r="M375" i="10"/>
  <c r="L375" i="10"/>
  <c r="M374" i="10"/>
  <c r="L374" i="10"/>
  <c r="M373" i="10"/>
  <c r="L373" i="10"/>
  <c r="M372" i="10"/>
  <c r="L372" i="10"/>
  <c r="M371" i="10"/>
  <c r="L371" i="10"/>
  <c r="M370" i="10"/>
  <c r="L370" i="10"/>
  <c r="M369" i="10"/>
  <c r="L369" i="10"/>
  <c r="M368" i="10"/>
  <c r="L368" i="10"/>
  <c r="M367" i="10"/>
  <c r="L367" i="10"/>
  <c r="M366" i="10"/>
  <c r="L366" i="10"/>
  <c r="M365" i="10"/>
  <c r="L365" i="10"/>
  <c r="M364" i="10"/>
  <c r="L364" i="10"/>
  <c r="M363" i="10"/>
  <c r="L363" i="10"/>
  <c r="M362" i="10"/>
  <c r="L362" i="10"/>
  <c r="M361" i="10"/>
  <c r="L361" i="10"/>
  <c r="M360" i="10"/>
  <c r="L360" i="10"/>
  <c r="M359" i="10"/>
  <c r="L359" i="10"/>
  <c r="M358" i="10"/>
  <c r="L358" i="10"/>
  <c r="M357" i="10"/>
  <c r="L357" i="10"/>
  <c r="M356" i="10"/>
  <c r="L356" i="10"/>
  <c r="M355" i="10"/>
  <c r="L355" i="10"/>
  <c r="M354" i="10"/>
  <c r="L354" i="10"/>
  <c r="M353" i="10"/>
  <c r="L353" i="10"/>
  <c r="M352" i="10"/>
  <c r="L352" i="10"/>
  <c r="M351" i="10"/>
  <c r="L351" i="10"/>
  <c r="M350" i="10"/>
  <c r="L350" i="10"/>
  <c r="M349" i="10"/>
  <c r="L349" i="10"/>
  <c r="M348" i="10"/>
  <c r="L348" i="10"/>
  <c r="M347" i="10"/>
  <c r="L347" i="10"/>
  <c r="M346" i="10"/>
  <c r="L346" i="10"/>
  <c r="M345" i="10"/>
  <c r="L345" i="10"/>
  <c r="M344" i="10"/>
  <c r="M343" i="10"/>
  <c r="M342" i="10"/>
  <c r="M341" i="10"/>
  <c r="M340" i="10"/>
  <c r="M339" i="10"/>
  <c r="M338" i="10"/>
  <c r="M337" i="10"/>
  <c r="M336" i="10"/>
  <c r="M335" i="10"/>
  <c r="M334" i="10"/>
  <c r="M333" i="10"/>
  <c r="L333" i="10"/>
  <c r="M332" i="10"/>
  <c r="L332" i="10"/>
  <c r="M331" i="10"/>
  <c r="L331" i="10"/>
  <c r="M330" i="10"/>
  <c r="L330" i="10"/>
  <c r="M329" i="10"/>
  <c r="L329" i="10"/>
  <c r="M328" i="10"/>
  <c r="L328" i="10"/>
  <c r="M327" i="10"/>
  <c r="L327" i="10"/>
  <c r="M326" i="10"/>
  <c r="L326" i="10"/>
  <c r="M325" i="10"/>
  <c r="L325" i="10"/>
  <c r="M324" i="10"/>
  <c r="L324" i="10"/>
  <c r="M323" i="10"/>
  <c r="L323" i="10"/>
  <c r="M322" i="10"/>
  <c r="L322" i="10"/>
  <c r="M321" i="10"/>
  <c r="L321" i="10"/>
  <c r="M320" i="10"/>
  <c r="L320" i="10"/>
  <c r="M319" i="10"/>
  <c r="L319" i="10"/>
  <c r="M318" i="10"/>
  <c r="L318" i="10"/>
  <c r="M317" i="10"/>
  <c r="L317" i="10"/>
  <c r="M316" i="10"/>
  <c r="L316" i="10"/>
  <c r="M315" i="10"/>
  <c r="L315" i="10"/>
  <c r="M314" i="10"/>
  <c r="L314" i="10"/>
  <c r="M313" i="10"/>
  <c r="L313" i="10"/>
  <c r="M312" i="10"/>
  <c r="L312" i="10"/>
  <c r="M311" i="10"/>
  <c r="L311" i="10"/>
  <c r="M310" i="10"/>
  <c r="L310" i="10"/>
  <c r="M309" i="10"/>
  <c r="M308" i="10"/>
  <c r="M307" i="10"/>
  <c r="M306" i="10"/>
  <c r="M305" i="10"/>
  <c r="M304" i="10"/>
  <c r="M303" i="10"/>
  <c r="M302" i="10"/>
  <c r="M301" i="10"/>
  <c r="M300" i="10"/>
  <c r="M299" i="10"/>
  <c r="M298" i="10"/>
  <c r="M297" i="10"/>
  <c r="M296" i="10"/>
  <c r="M295" i="10"/>
  <c r="M294" i="10"/>
  <c r="M293" i="10"/>
  <c r="M292" i="10"/>
  <c r="M291" i="10"/>
  <c r="M290" i="10"/>
  <c r="M289" i="10"/>
  <c r="M288" i="10"/>
  <c r="M287" i="10"/>
  <c r="M286" i="10"/>
  <c r="M285" i="10"/>
  <c r="M284" i="10"/>
  <c r="M283" i="10"/>
  <c r="M282" i="10"/>
  <c r="M281" i="10"/>
  <c r="M280" i="10"/>
  <c r="M279" i="10"/>
  <c r="M278" i="10"/>
  <c r="M277" i="10"/>
  <c r="M276" i="10"/>
  <c r="L276" i="10"/>
  <c r="M275" i="10"/>
  <c r="L275" i="10"/>
  <c r="M274" i="10"/>
  <c r="L274" i="10"/>
  <c r="M273" i="10"/>
  <c r="L273" i="10"/>
  <c r="M272" i="10"/>
  <c r="L272" i="10"/>
  <c r="M271" i="10"/>
  <c r="L271" i="10"/>
  <c r="M270" i="10"/>
  <c r="L270" i="10"/>
  <c r="M269" i="10"/>
  <c r="L269" i="10"/>
  <c r="M268" i="10"/>
  <c r="L268" i="10"/>
  <c r="M267" i="10"/>
  <c r="L267" i="10"/>
  <c r="M266" i="10"/>
  <c r="L266" i="10"/>
  <c r="M265" i="10"/>
  <c r="L265" i="10"/>
  <c r="M264" i="10"/>
  <c r="L264" i="10"/>
  <c r="M263" i="10"/>
  <c r="L263" i="10"/>
  <c r="M262" i="10"/>
  <c r="L262" i="10"/>
  <c r="M261" i="10"/>
  <c r="L261" i="10"/>
  <c r="M260" i="10"/>
  <c r="L260" i="10"/>
  <c r="M259" i="10"/>
  <c r="L259" i="10"/>
  <c r="M258" i="10"/>
  <c r="L258" i="10"/>
  <c r="M257" i="10"/>
  <c r="L257" i="10"/>
  <c r="M256" i="10"/>
  <c r="L256" i="10"/>
  <c r="M255" i="10"/>
  <c r="L255" i="10"/>
  <c r="M254" i="10"/>
  <c r="L254" i="10"/>
  <c r="M253" i="10"/>
  <c r="L253" i="10"/>
  <c r="M252" i="10"/>
  <c r="L252" i="10"/>
  <c r="M251" i="10"/>
  <c r="L251" i="10"/>
  <c r="M250" i="10"/>
  <c r="L250" i="10"/>
  <c r="M249" i="10"/>
  <c r="M248" i="10"/>
  <c r="M247" i="10"/>
  <c r="M246" i="10"/>
  <c r="M245" i="10"/>
  <c r="M244" i="10"/>
  <c r="M243" i="10"/>
  <c r="M242" i="10"/>
  <c r="M241" i="10"/>
  <c r="M240" i="10"/>
  <c r="M239" i="10"/>
  <c r="M238" i="10"/>
  <c r="M237" i="10"/>
  <c r="M236" i="10"/>
  <c r="M235" i="10"/>
  <c r="M234" i="10"/>
  <c r="M233" i="10"/>
  <c r="M232" i="10"/>
  <c r="L232" i="10"/>
  <c r="M231" i="10"/>
  <c r="L231" i="10"/>
  <c r="M230" i="10"/>
  <c r="L230" i="10"/>
  <c r="M229" i="10"/>
  <c r="L229" i="10"/>
  <c r="M228" i="10"/>
  <c r="L228" i="10"/>
  <c r="M227" i="10"/>
  <c r="L227" i="10"/>
  <c r="M226" i="10"/>
  <c r="L226" i="10"/>
  <c r="M225" i="10"/>
  <c r="L225" i="10"/>
  <c r="M224" i="10"/>
  <c r="L224" i="10"/>
  <c r="M223" i="10"/>
  <c r="L223" i="10"/>
  <c r="M222" i="10"/>
  <c r="L222" i="10"/>
  <c r="M221" i="10"/>
  <c r="L221" i="10"/>
  <c r="M220" i="10"/>
  <c r="L220" i="10"/>
  <c r="M219" i="10"/>
  <c r="L219" i="10"/>
  <c r="M218" i="10"/>
  <c r="L218" i="10"/>
  <c r="M217" i="10"/>
  <c r="L217" i="10"/>
  <c r="M216" i="10"/>
  <c r="L216" i="10"/>
  <c r="M215" i="10"/>
  <c r="L215" i="10"/>
  <c r="M214" i="10"/>
  <c r="L214" i="10"/>
  <c r="M213" i="10"/>
  <c r="L213" i="10"/>
  <c r="M212" i="10"/>
  <c r="L212" i="10"/>
  <c r="M211" i="10"/>
  <c r="L211" i="10"/>
  <c r="M210" i="10"/>
  <c r="L210" i="10"/>
  <c r="M209" i="10"/>
  <c r="L209" i="10"/>
  <c r="M208" i="10"/>
  <c r="L208" i="10"/>
  <c r="M207" i="10"/>
  <c r="L207" i="10"/>
  <c r="M206" i="10"/>
  <c r="L206" i="10"/>
  <c r="M205" i="10"/>
  <c r="L205" i="10"/>
  <c r="M204" i="10"/>
  <c r="L204" i="10"/>
  <c r="M203" i="10"/>
  <c r="L203" i="10"/>
  <c r="M202" i="10"/>
  <c r="L202" i="10"/>
  <c r="M201" i="10"/>
  <c r="L201" i="10"/>
  <c r="M200" i="10"/>
  <c r="L200" i="10"/>
  <c r="M199" i="10"/>
  <c r="L199" i="10"/>
  <c r="M198" i="10"/>
  <c r="L198" i="10"/>
  <c r="M197" i="10"/>
  <c r="L197" i="10"/>
  <c r="M196" i="10"/>
  <c r="L196" i="10"/>
  <c r="M195" i="10"/>
  <c r="L195" i="10"/>
  <c r="M194" i="10"/>
  <c r="L194" i="10"/>
  <c r="M193" i="10"/>
  <c r="L193" i="10"/>
  <c r="M192" i="10"/>
  <c r="L192" i="10"/>
  <c r="M191" i="10"/>
  <c r="L191" i="10"/>
  <c r="M190" i="10"/>
  <c r="L190" i="10"/>
  <c r="M189" i="10"/>
  <c r="L189" i="10"/>
  <c r="M188" i="10"/>
  <c r="L188" i="10"/>
  <c r="M187" i="10"/>
  <c r="L187" i="10"/>
  <c r="M186" i="10"/>
  <c r="L186" i="10"/>
  <c r="M185" i="10"/>
  <c r="L185" i="10"/>
  <c r="M184" i="10"/>
  <c r="L184" i="10"/>
  <c r="M183" i="10"/>
  <c r="L183" i="10"/>
  <c r="M182" i="10"/>
  <c r="L182" i="10"/>
  <c r="M181" i="10"/>
  <c r="L181" i="10"/>
  <c r="M180" i="10"/>
  <c r="L180" i="10"/>
  <c r="M179" i="10"/>
  <c r="L179" i="10"/>
  <c r="M178" i="10"/>
  <c r="L178" i="10"/>
  <c r="M177" i="10"/>
  <c r="L177" i="10"/>
  <c r="M176" i="10"/>
  <c r="L176" i="10"/>
  <c r="M175" i="10"/>
  <c r="L175" i="10"/>
  <c r="M174" i="10"/>
  <c r="L174" i="10"/>
  <c r="M173" i="10"/>
  <c r="L173" i="10"/>
  <c r="M172" i="10"/>
  <c r="L172" i="10"/>
  <c r="M171" i="10"/>
  <c r="L171" i="10"/>
  <c r="M170" i="10"/>
  <c r="L170" i="10"/>
  <c r="M169" i="10"/>
  <c r="L169" i="10"/>
  <c r="M168" i="10"/>
  <c r="L168" i="10"/>
  <c r="M167" i="10"/>
  <c r="L167" i="10"/>
  <c r="M166" i="10"/>
  <c r="L166" i="10"/>
  <c r="M165" i="10"/>
  <c r="L165" i="10"/>
  <c r="M164" i="10"/>
  <c r="L164" i="10"/>
  <c r="M163" i="10"/>
  <c r="L163" i="10"/>
  <c r="M162" i="10"/>
  <c r="L162" i="10"/>
  <c r="M161" i="10"/>
  <c r="L161" i="10"/>
  <c r="M160" i="10"/>
  <c r="L160" i="10"/>
  <c r="M159" i="10"/>
  <c r="L159" i="10"/>
  <c r="M158" i="10"/>
  <c r="L158" i="10"/>
  <c r="M157" i="10"/>
  <c r="L157" i="10"/>
  <c r="M156" i="10"/>
  <c r="L156" i="10"/>
  <c r="M155" i="10"/>
  <c r="L155" i="10"/>
  <c r="M154" i="10"/>
  <c r="L154" i="10"/>
  <c r="M153" i="10"/>
  <c r="L153" i="10"/>
  <c r="M152" i="10"/>
  <c r="L152" i="10"/>
  <c r="M151" i="10"/>
  <c r="L151" i="10"/>
  <c r="M150" i="10"/>
  <c r="L150" i="10"/>
  <c r="M149" i="10"/>
  <c r="L149" i="10"/>
  <c r="M148" i="10"/>
  <c r="L148" i="10"/>
  <c r="M147" i="10"/>
  <c r="L147" i="10"/>
  <c r="M146" i="10"/>
  <c r="L146" i="10"/>
  <c r="M145" i="10"/>
  <c r="L145" i="10"/>
  <c r="M144" i="10"/>
  <c r="L144" i="10"/>
  <c r="M143" i="10"/>
  <c r="L143" i="10"/>
  <c r="M142" i="10"/>
  <c r="L142" i="10"/>
  <c r="M141" i="10"/>
  <c r="L141" i="10"/>
  <c r="M140" i="10"/>
  <c r="L140" i="10"/>
  <c r="M139" i="10"/>
  <c r="L139" i="10"/>
  <c r="M138" i="10"/>
  <c r="L138" i="10"/>
  <c r="M137" i="10"/>
  <c r="L137" i="10"/>
  <c r="M136" i="10"/>
  <c r="L136" i="10"/>
  <c r="M135" i="10"/>
  <c r="L135" i="10"/>
  <c r="M134" i="10"/>
  <c r="L134" i="10"/>
  <c r="M133" i="10"/>
  <c r="L133" i="10"/>
  <c r="M132" i="10"/>
  <c r="L132" i="10"/>
  <c r="M131" i="10"/>
  <c r="L131" i="10"/>
  <c r="M130" i="10"/>
  <c r="L130" i="10"/>
  <c r="M129" i="10"/>
  <c r="L129" i="10"/>
  <c r="M128" i="10"/>
  <c r="L128" i="10"/>
  <c r="M127" i="10"/>
  <c r="L127" i="10"/>
  <c r="M126" i="10"/>
  <c r="L126" i="10"/>
  <c r="M125" i="10"/>
  <c r="L125" i="10"/>
  <c r="M124" i="10"/>
  <c r="L124" i="10"/>
  <c r="M123" i="10"/>
  <c r="L123" i="10"/>
  <c r="M122" i="10"/>
  <c r="L122" i="10"/>
  <c r="M121" i="10"/>
  <c r="M120" i="10"/>
  <c r="L120" i="10"/>
  <c r="M119" i="10"/>
  <c r="L119" i="10"/>
  <c r="M118" i="10"/>
  <c r="L118" i="10"/>
  <c r="M117" i="10"/>
  <c r="L117" i="10"/>
  <c r="M116" i="10"/>
  <c r="L116" i="10"/>
  <c r="M115" i="10"/>
  <c r="L115" i="10"/>
  <c r="M114" i="10"/>
  <c r="L114" i="10"/>
  <c r="M113" i="10"/>
  <c r="L113" i="10"/>
  <c r="M112" i="10"/>
  <c r="L112" i="10"/>
  <c r="M111" i="10"/>
  <c r="L111" i="10"/>
  <c r="M110" i="10"/>
  <c r="L110" i="10"/>
  <c r="M109" i="10"/>
  <c r="L109" i="10"/>
  <c r="M108" i="10"/>
  <c r="L108" i="10"/>
  <c r="M107" i="10"/>
  <c r="L107" i="10"/>
  <c r="M106" i="10"/>
  <c r="L106" i="10"/>
  <c r="M105" i="10"/>
  <c r="L105" i="10"/>
  <c r="M104" i="10"/>
  <c r="L104" i="10"/>
  <c r="M103" i="10"/>
  <c r="L103" i="10"/>
  <c r="M102" i="10"/>
  <c r="L102" i="10"/>
  <c r="M101" i="10"/>
  <c r="L101" i="10"/>
  <c r="M100" i="10"/>
  <c r="L100" i="10"/>
  <c r="M99" i="10"/>
  <c r="L99" i="10"/>
  <c r="M98" i="10"/>
  <c r="L98" i="10"/>
  <c r="M97" i="10"/>
  <c r="L97" i="10"/>
  <c r="M96" i="10"/>
  <c r="L96" i="10"/>
  <c r="M95" i="10"/>
  <c r="L95" i="10"/>
  <c r="M94" i="10"/>
  <c r="L94" i="10"/>
  <c r="M93" i="10"/>
  <c r="L93" i="10"/>
  <c r="M92" i="10"/>
  <c r="L92" i="10"/>
  <c r="M91" i="10"/>
  <c r="L91" i="10"/>
  <c r="M90" i="10"/>
  <c r="L90" i="10"/>
  <c r="M89" i="10"/>
  <c r="L89" i="10"/>
  <c r="M88" i="10"/>
  <c r="L88" i="10"/>
  <c r="M87" i="10"/>
  <c r="L87" i="10"/>
  <c r="M86" i="10"/>
  <c r="L86" i="10"/>
  <c r="M85" i="10"/>
  <c r="L85" i="10"/>
  <c r="M84" i="10"/>
  <c r="L84" i="10"/>
  <c r="M83" i="10"/>
  <c r="L83" i="10"/>
  <c r="M82" i="10"/>
  <c r="L82" i="10"/>
  <c r="M81" i="10"/>
  <c r="L81" i="10"/>
  <c r="M80" i="10"/>
  <c r="L80" i="10"/>
  <c r="M79" i="10"/>
  <c r="L79" i="10"/>
  <c r="M78" i="10"/>
  <c r="L78" i="10"/>
  <c r="M77" i="10"/>
  <c r="L77" i="10"/>
  <c r="M76" i="10"/>
  <c r="L76" i="10"/>
  <c r="M75" i="10"/>
  <c r="L75" i="10"/>
  <c r="M74" i="10"/>
  <c r="L74" i="10"/>
  <c r="M73" i="10"/>
  <c r="L73" i="10"/>
  <c r="M72" i="10"/>
  <c r="L72" i="10"/>
  <c r="M71" i="10"/>
  <c r="L71" i="10"/>
  <c r="M70" i="10"/>
  <c r="L70" i="10"/>
  <c r="M69" i="10"/>
  <c r="L69" i="10"/>
  <c r="M68" i="10"/>
  <c r="L68" i="10"/>
  <c r="M67" i="10"/>
  <c r="L67" i="10"/>
  <c r="M66" i="10"/>
  <c r="L66" i="10"/>
  <c r="M65" i="10"/>
  <c r="L65" i="10"/>
  <c r="M64" i="10"/>
  <c r="L64" i="10"/>
  <c r="M63" i="10"/>
  <c r="L63" i="10"/>
  <c r="M62" i="10"/>
  <c r="L62" i="10"/>
  <c r="M61" i="10"/>
  <c r="L61" i="10"/>
  <c r="M60" i="10"/>
  <c r="L60" i="10"/>
  <c r="M59" i="10"/>
  <c r="L59" i="10"/>
  <c r="M58" i="10"/>
  <c r="L58" i="10"/>
  <c r="M57" i="10"/>
  <c r="L57" i="10"/>
  <c r="M56" i="10"/>
  <c r="L56" i="10"/>
  <c r="M55" i="10"/>
  <c r="L55" i="10"/>
  <c r="M54" i="10"/>
  <c r="L54" i="10"/>
  <c r="M53" i="10"/>
  <c r="L53" i="10"/>
  <c r="M52" i="10"/>
  <c r="L52" i="10"/>
  <c r="M51" i="10"/>
  <c r="L51" i="10"/>
  <c r="M50" i="10"/>
  <c r="L50" i="10"/>
  <c r="M49" i="10"/>
  <c r="L49" i="10"/>
  <c r="M48" i="10"/>
  <c r="L48" i="10"/>
  <c r="M47" i="10"/>
  <c r="L47" i="10"/>
  <c r="M46" i="10"/>
  <c r="L46" i="10"/>
  <c r="M45" i="10"/>
  <c r="L45" i="10"/>
  <c r="M44" i="10"/>
  <c r="L44" i="10"/>
  <c r="M43" i="10"/>
  <c r="L43" i="10"/>
  <c r="M42" i="10"/>
  <c r="L42" i="10"/>
  <c r="M41" i="10"/>
  <c r="L41" i="10"/>
  <c r="M40" i="10"/>
  <c r="L40" i="10"/>
  <c r="M39" i="10"/>
  <c r="L39" i="10"/>
  <c r="M38" i="10"/>
  <c r="L38" i="10"/>
  <c r="M37" i="10"/>
  <c r="L37" i="10"/>
  <c r="M36" i="10"/>
  <c r="L36" i="10"/>
  <c r="M35" i="10"/>
  <c r="L35" i="10"/>
  <c r="M34" i="10"/>
  <c r="L34" i="10"/>
  <c r="M33" i="10"/>
  <c r="L33" i="10"/>
  <c r="M32" i="10"/>
  <c r="L32" i="10"/>
  <c r="M31" i="10"/>
  <c r="L31" i="10"/>
  <c r="M30" i="10"/>
  <c r="L30" i="10"/>
  <c r="M29" i="10"/>
  <c r="L29" i="10"/>
  <c r="M28" i="10"/>
  <c r="L28" i="10"/>
  <c r="M27" i="10"/>
  <c r="L27" i="10"/>
  <c r="M26" i="10"/>
  <c r="L26" i="10"/>
  <c r="M25" i="10"/>
  <c r="L25" i="10"/>
  <c r="M24" i="10"/>
  <c r="L24" i="10"/>
  <c r="M23" i="10"/>
  <c r="L23" i="10"/>
  <c r="M22" i="10"/>
  <c r="L22" i="10"/>
  <c r="M21" i="10"/>
  <c r="L21" i="10"/>
  <c r="M20" i="10"/>
  <c r="L20" i="10"/>
  <c r="M19" i="10"/>
  <c r="L19" i="10"/>
  <c r="M18" i="10"/>
  <c r="L18" i="10"/>
  <c r="M17" i="10"/>
  <c r="L17" i="10"/>
  <c r="M16" i="10"/>
  <c r="L16" i="10"/>
  <c r="M15" i="10"/>
  <c r="L15" i="10"/>
  <c r="M14" i="10"/>
  <c r="L14" i="10"/>
  <c r="M13" i="10"/>
  <c r="L13" i="10"/>
  <c r="M12" i="10"/>
  <c r="L12" i="10"/>
  <c r="M11" i="10"/>
  <c r="L11" i="10"/>
  <c r="M10" i="10"/>
  <c r="L10" i="10"/>
  <c r="M9" i="10"/>
  <c r="L9" i="10"/>
  <c r="M8" i="10"/>
  <c r="L8" i="10"/>
  <c r="BM2166" i="9"/>
  <c r="BK2166" i="9"/>
  <c r="BL2166" i="9" s="1"/>
  <c r="BH2166" i="9"/>
  <c r="BI2166" i="9" s="1"/>
  <c r="BG2166" i="9"/>
  <c r="V2166" i="9"/>
  <c r="BP2166" i="9" s="1"/>
  <c r="U2166" i="9"/>
  <c r="S2166" i="9"/>
  <c r="R2166" i="9"/>
  <c r="T2166" i="9" s="1"/>
  <c r="Q2166" i="9"/>
  <c r="P2166" i="9"/>
  <c r="BM2165" i="9"/>
  <c r="BK2165" i="9"/>
  <c r="BH2165" i="9"/>
  <c r="BI2165" i="9" s="1"/>
  <c r="V2165" i="9"/>
  <c r="BP2165" i="9" s="1"/>
  <c r="U2165" i="9"/>
  <c r="S2165" i="9"/>
  <c r="R2165" i="9"/>
  <c r="T2165" i="9" s="1"/>
  <c r="Q2165" i="9"/>
  <c r="P2165" i="9"/>
  <c r="BM2164" i="9"/>
  <c r="BK2164" i="9"/>
  <c r="BL2164" i="9" s="1"/>
  <c r="BH2164" i="9"/>
  <c r="BI2164" i="9" s="1"/>
  <c r="V2164" i="9"/>
  <c r="BN2164" i="9" s="1"/>
  <c r="U2164" i="9"/>
  <c r="S2164" i="9"/>
  <c r="R2164" i="9"/>
  <c r="T2164" i="9" s="1"/>
  <c r="Q2164" i="9"/>
  <c r="P2164" i="9"/>
  <c r="BM2163" i="9"/>
  <c r="BK2163" i="9"/>
  <c r="BL2163" i="9" s="1"/>
  <c r="BJ2163" i="9"/>
  <c r="BH2163" i="9"/>
  <c r="V2163" i="9"/>
  <c r="BP2163" i="9" s="1"/>
  <c r="U2163" i="9"/>
  <c r="S2163" i="9"/>
  <c r="R2163" i="9"/>
  <c r="T2163" i="9" s="1"/>
  <c r="Q2163" i="9"/>
  <c r="P2163" i="9"/>
  <c r="BM2162" i="9"/>
  <c r="BK2162" i="9"/>
  <c r="BL2162" i="9" s="1"/>
  <c r="BH2162" i="9"/>
  <c r="V2162" i="9"/>
  <c r="U2162" i="9"/>
  <c r="S2162" i="9"/>
  <c r="R2162" i="9"/>
  <c r="T2162" i="9" s="1"/>
  <c r="Q2162" i="9"/>
  <c r="P2162" i="9"/>
  <c r="BM2161" i="9"/>
  <c r="BK2161" i="9"/>
  <c r="BL2161" i="9" s="1"/>
  <c r="BH2161" i="9"/>
  <c r="V2161" i="9"/>
  <c r="U2161" i="9"/>
  <c r="S2161" i="9"/>
  <c r="R2161" i="9"/>
  <c r="T2161" i="9" s="1"/>
  <c r="Q2161" i="9"/>
  <c r="P2161" i="9"/>
  <c r="BM2160" i="9"/>
  <c r="BK2160" i="9"/>
  <c r="BH2160" i="9"/>
  <c r="BI2160" i="9" s="1"/>
  <c r="BG2160" i="9"/>
  <c r="V2160" i="9"/>
  <c r="U2160" i="9"/>
  <c r="S2160" i="9"/>
  <c r="R2160" i="9"/>
  <c r="T2160" i="9" s="1"/>
  <c r="Q2160" i="9"/>
  <c r="P2160" i="9"/>
  <c r="BM2159" i="9"/>
  <c r="BK2159" i="9"/>
  <c r="BH2159" i="9"/>
  <c r="BI2159" i="9" s="1"/>
  <c r="BG2159" i="9"/>
  <c r="V2159" i="9"/>
  <c r="U2159" i="9"/>
  <c r="S2159" i="9"/>
  <c r="R2159" i="9"/>
  <c r="T2159" i="9" s="1"/>
  <c r="Q2159" i="9"/>
  <c r="P2159" i="9"/>
  <c r="BM2158" i="9"/>
  <c r="BK2158" i="9"/>
  <c r="BH2158" i="9"/>
  <c r="BI2158" i="9" s="1"/>
  <c r="BG2158" i="9"/>
  <c r="V2158" i="9"/>
  <c r="BO2158" i="9" s="1"/>
  <c r="U2158" i="9"/>
  <c r="S2158" i="9"/>
  <c r="R2158" i="9"/>
  <c r="T2158" i="9" s="1"/>
  <c r="Q2158" i="9"/>
  <c r="P2158" i="9"/>
  <c r="BM2157" i="9"/>
  <c r="BK2157" i="9"/>
  <c r="BL2157" i="9" s="1"/>
  <c r="BJ2157" i="9"/>
  <c r="BH2157" i="9"/>
  <c r="BI2157" i="9" s="1"/>
  <c r="BG2157" i="9"/>
  <c r="V2157" i="9"/>
  <c r="BO2157" i="9" s="1"/>
  <c r="U2157" i="9"/>
  <c r="S2157" i="9"/>
  <c r="R2157" i="9"/>
  <c r="T2157" i="9" s="1"/>
  <c r="Q2157" i="9"/>
  <c r="P2157" i="9"/>
  <c r="BM2156" i="9"/>
  <c r="BK2156" i="9"/>
  <c r="BL2156" i="9" s="1"/>
  <c r="BJ2156" i="9"/>
  <c r="BH2156" i="9"/>
  <c r="BI2156" i="9" s="1"/>
  <c r="V2156" i="9"/>
  <c r="BO2156" i="9" s="1"/>
  <c r="U2156" i="9"/>
  <c r="S2156" i="9"/>
  <c r="R2156" i="9"/>
  <c r="T2156" i="9" s="1"/>
  <c r="Q2156" i="9"/>
  <c r="P2156" i="9"/>
  <c r="BM2155" i="9"/>
  <c r="BK2155" i="9"/>
  <c r="BL2155" i="9" s="1"/>
  <c r="BJ2155" i="9"/>
  <c r="BH2155" i="9"/>
  <c r="BI2155" i="9" s="1"/>
  <c r="V2155" i="9"/>
  <c r="U2155" i="9"/>
  <c r="S2155" i="9"/>
  <c r="R2155" i="9"/>
  <c r="T2155" i="9" s="1"/>
  <c r="Q2155" i="9"/>
  <c r="P2155" i="9"/>
  <c r="BM2154" i="9"/>
  <c r="BK2154" i="9"/>
  <c r="BL2154" i="9" s="1"/>
  <c r="BJ2154" i="9"/>
  <c r="BH2154" i="9"/>
  <c r="BI2154" i="9" s="1"/>
  <c r="BG2154" i="9"/>
  <c r="V2154" i="9"/>
  <c r="U2154" i="9"/>
  <c r="S2154" i="9"/>
  <c r="R2154" i="9"/>
  <c r="Q2154" i="9"/>
  <c r="P2154" i="9"/>
  <c r="BM2153" i="9"/>
  <c r="BK2153" i="9"/>
  <c r="BH2153" i="9"/>
  <c r="BI2153" i="9" s="1"/>
  <c r="V2153" i="9"/>
  <c r="U2153" i="9"/>
  <c r="S2153" i="9"/>
  <c r="R2153" i="9"/>
  <c r="T2153" i="9" s="1"/>
  <c r="Q2153" i="9"/>
  <c r="P2153" i="9"/>
  <c r="BM2152" i="9"/>
  <c r="BK2152" i="9"/>
  <c r="BL2152" i="9" s="1"/>
  <c r="BH2152" i="9"/>
  <c r="BI2152" i="9" s="1"/>
  <c r="V2152" i="9"/>
  <c r="U2152" i="9"/>
  <c r="S2152" i="9"/>
  <c r="R2152" i="9"/>
  <c r="T2152" i="9" s="1"/>
  <c r="Q2152" i="9"/>
  <c r="P2152" i="9"/>
  <c r="BM2151" i="9"/>
  <c r="BK2151" i="9"/>
  <c r="BJ2151" i="9"/>
  <c r="BH2151" i="9"/>
  <c r="V2151" i="9"/>
  <c r="BO2151" i="9" s="1"/>
  <c r="U2151" i="9"/>
  <c r="S2151" i="9"/>
  <c r="R2151" i="9"/>
  <c r="T2151" i="9" s="1"/>
  <c r="Q2151" i="9"/>
  <c r="P2151" i="9"/>
  <c r="BM2150" i="9"/>
  <c r="BK2150" i="9"/>
  <c r="BL2150" i="9" s="1"/>
  <c r="BH2150" i="9"/>
  <c r="V2150" i="9"/>
  <c r="BO2150" i="9" s="1"/>
  <c r="U2150" i="9"/>
  <c r="S2150" i="9"/>
  <c r="R2150" i="9"/>
  <c r="Q2150" i="9"/>
  <c r="P2150" i="9"/>
  <c r="BM2149" i="9"/>
  <c r="BK2149" i="9"/>
  <c r="BL2149" i="9" s="1"/>
  <c r="BH2149" i="9"/>
  <c r="V2149" i="9"/>
  <c r="BO2149" i="9" s="1"/>
  <c r="U2149" i="9"/>
  <c r="S2149" i="9"/>
  <c r="R2149" i="9"/>
  <c r="T2149" i="9" s="1"/>
  <c r="Q2149" i="9"/>
  <c r="P2149" i="9"/>
  <c r="BM2148" i="9"/>
  <c r="BK2148" i="9"/>
  <c r="BJ2148" i="9" s="1"/>
  <c r="BH2148" i="9"/>
  <c r="BI2148" i="9" s="1"/>
  <c r="BG2148" i="9"/>
  <c r="V2148" i="9"/>
  <c r="U2148" i="9"/>
  <c r="S2148" i="9"/>
  <c r="R2148" i="9"/>
  <c r="T2148" i="9" s="1"/>
  <c r="Q2148" i="9"/>
  <c r="P2148" i="9"/>
  <c r="BM2147" i="9"/>
  <c r="BK2147" i="9"/>
  <c r="BH2147" i="9"/>
  <c r="BI2147" i="9" s="1"/>
  <c r="BG2147" i="9"/>
  <c r="V2147" i="9"/>
  <c r="U2147" i="9"/>
  <c r="S2147" i="9"/>
  <c r="R2147" i="9"/>
  <c r="T2147" i="9" s="1"/>
  <c r="Q2147" i="9"/>
  <c r="P2147" i="9"/>
  <c r="BM2146" i="9"/>
  <c r="BK2146" i="9"/>
  <c r="BH2146" i="9"/>
  <c r="BI2146" i="9" s="1"/>
  <c r="BG2146" i="9"/>
  <c r="V2146" i="9"/>
  <c r="U2146" i="9"/>
  <c r="S2146" i="9"/>
  <c r="R2146" i="9"/>
  <c r="T2146" i="9" s="1"/>
  <c r="Q2146" i="9"/>
  <c r="P2146" i="9"/>
  <c r="BM2145" i="9"/>
  <c r="BK2145" i="9"/>
  <c r="BL2145" i="9" s="1"/>
  <c r="BJ2145" i="9"/>
  <c r="BH2145" i="9"/>
  <c r="BI2145" i="9" s="1"/>
  <c r="V2145" i="9"/>
  <c r="U2145" i="9"/>
  <c r="S2145" i="9"/>
  <c r="R2145" i="9"/>
  <c r="T2145" i="9" s="1"/>
  <c r="Q2145" i="9"/>
  <c r="P2145" i="9"/>
  <c r="BM2144" i="9"/>
  <c r="BK2144" i="9"/>
  <c r="BL2144" i="9" s="1"/>
  <c r="BJ2144" i="9"/>
  <c r="BH2144" i="9"/>
  <c r="BI2144" i="9" s="1"/>
  <c r="BG2144" i="9"/>
  <c r="V2144" i="9"/>
  <c r="BP2144" i="9" s="1"/>
  <c r="U2144" i="9"/>
  <c r="S2144" i="9"/>
  <c r="R2144" i="9"/>
  <c r="T2144" i="9" s="1"/>
  <c r="Q2144" i="9"/>
  <c r="P2144" i="9"/>
  <c r="BM2143" i="9"/>
  <c r="BK2143" i="9"/>
  <c r="BH2143" i="9"/>
  <c r="BI2143" i="9" s="1"/>
  <c r="V2143" i="9"/>
  <c r="BP2143" i="9" s="1"/>
  <c r="U2143" i="9"/>
  <c r="S2143" i="9"/>
  <c r="R2143" i="9"/>
  <c r="Q2143" i="9"/>
  <c r="P2143" i="9"/>
  <c r="BM2142" i="9"/>
  <c r="BK2142" i="9"/>
  <c r="BL2142" i="9" s="1"/>
  <c r="BH2142" i="9"/>
  <c r="BI2142" i="9" s="1"/>
  <c r="V2142" i="9"/>
  <c r="BN2142" i="9" s="1"/>
  <c r="U2142" i="9"/>
  <c r="S2142" i="9"/>
  <c r="R2142" i="9"/>
  <c r="T2142" i="9" s="1"/>
  <c r="Q2142" i="9"/>
  <c r="P2142" i="9"/>
  <c r="BM2141" i="9"/>
  <c r="BK2141" i="9"/>
  <c r="BL2141" i="9" s="1"/>
  <c r="BJ2141" i="9"/>
  <c r="BH2141" i="9"/>
  <c r="V2141" i="9"/>
  <c r="U2141" i="9"/>
  <c r="S2141" i="9"/>
  <c r="R2141" i="9"/>
  <c r="T2141" i="9" s="1"/>
  <c r="Q2141" i="9"/>
  <c r="P2141" i="9"/>
  <c r="BM2140" i="9"/>
  <c r="BK2140" i="9"/>
  <c r="BL2140" i="9" s="1"/>
  <c r="BH2140" i="9"/>
  <c r="V2140" i="9"/>
  <c r="U2140" i="9"/>
  <c r="S2140" i="9"/>
  <c r="R2140" i="9"/>
  <c r="Q2140" i="9"/>
  <c r="P2140" i="9"/>
  <c r="BM2139" i="9"/>
  <c r="BK2139" i="9"/>
  <c r="BL2139" i="9" s="1"/>
  <c r="BH2139" i="9"/>
  <c r="V2139" i="9"/>
  <c r="U2139" i="9"/>
  <c r="S2139" i="9"/>
  <c r="R2139" i="9"/>
  <c r="T2139" i="9" s="1"/>
  <c r="Q2139" i="9"/>
  <c r="P2139" i="9"/>
  <c r="BM2138" i="9"/>
  <c r="BK2138" i="9"/>
  <c r="BJ2138" i="9" s="1"/>
  <c r="BH2138" i="9"/>
  <c r="BI2138" i="9" s="1"/>
  <c r="BG2138" i="9"/>
  <c r="V2138" i="9"/>
  <c r="U2138" i="9"/>
  <c r="S2138" i="9"/>
  <c r="R2138" i="9"/>
  <c r="T2138" i="9" s="1"/>
  <c r="Q2138" i="9"/>
  <c r="P2138" i="9"/>
  <c r="BM2137" i="9"/>
  <c r="BK2137" i="9"/>
  <c r="BH2137" i="9"/>
  <c r="BI2137" i="9" s="1"/>
  <c r="BG2137" i="9"/>
  <c r="V2137" i="9"/>
  <c r="U2137" i="9"/>
  <c r="S2137" i="9"/>
  <c r="R2137" i="9"/>
  <c r="T2137" i="9" s="1"/>
  <c r="Q2137" i="9"/>
  <c r="P2137" i="9"/>
  <c r="BM2136" i="9"/>
  <c r="BK2136" i="9"/>
  <c r="BH2136" i="9"/>
  <c r="BI2136" i="9" s="1"/>
  <c r="BG2136" i="9"/>
  <c r="V2136" i="9"/>
  <c r="U2136" i="9"/>
  <c r="S2136" i="9"/>
  <c r="R2136" i="9"/>
  <c r="T2136" i="9" s="1"/>
  <c r="Q2136" i="9"/>
  <c r="P2136" i="9"/>
  <c r="BM2135" i="9"/>
  <c r="BK2135" i="9"/>
  <c r="BL2135" i="9" s="1"/>
  <c r="BJ2135" i="9"/>
  <c r="BH2135" i="9"/>
  <c r="BI2135" i="9" s="1"/>
  <c r="BG2135" i="9"/>
  <c r="V2135" i="9"/>
  <c r="BO2135" i="9" s="1"/>
  <c r="U2135" i="9"/>
  <c r="S2135" i="9"/>
  <c r="R2135" i="9"/>
  <c r="T2135" i="9" s="1"/>
  <c r="Q2135" i="9"/>
  <c r="P2135" i="9"/>
  <c r="BM2134" i="9"/>
  <c r="BK2134" i="9"/>
  <c r="BL2134" i="9" s="1"/>
  <c r="BJ2134" i="9"/>
  <c r="BH2134" i="9"/>
  <c r="BI2134" i="9" s="1"/>
  <c r="BG2134" i="9"/>
  <c r="V2134" i="9"/>
  <c r="U2134" i="9"/>
  <c r="S2134" i="9"/>
  <c r="R2134" i="9"/>
  <c r="T2134" i="9" s="1"/>
  <c r="Q2134" i="9"/>
  <c r="P2134" i="9"/>
  <c r="BM2133" i="9"/>
  <c r="BK2133" i="9"/>
  <c r="BL2133" i="9" s="1"/>
  <c r="BJ2133" i="9"/>
  <c r="BH2133" i="9"/>
  <c r="BI2133" i="9" s="1"/>
  <c r="V2133" i="9"/>
  <c r="U2133" i="9"/>
  <c r="S2133" i="9"/>
  <c r="R2133" i="9"/>
  <c r="T2133" i="9" s="1"/>
  <c r="Q2133" i="9"/>
  <c r="P2133" i="9"/>
  <c r="BM2132" i="9"/>
  <c r="BK2132" i="9"/>
  <c r="BL2132" i="9" s="1"/>
  <c r="BJ2132" i="9"/>
  <c r="BH2132" i="9"/>
  <c r="BI2132" i="9" s="1"/>
  <c r="BG2132" i="9"/>
  <c r="V2132" i="9"/>
  <c r="U2132" i="9"/>
  <c r="S2132" i="9"/>
  <c r="R2132" i="9"/>
  <c r="T2132" i="9" s="1"/>
  <c r="Q2132" i="9"/>
  <c r="P2132" i="9"/>
  <c r="BM2131" i="9"/>
  <c r="BK2131" i="9"/>
  <c r="BH2131" i="9"/>
  <c r="BI2131" i="9" s="1"/>
  <c r="V2131" i="9"/>
  <c r="BP2131" i="9" s="1"/>
  <c r="U2131" i="9"/>
  <c r="S2131" i="9"/>
  <c r="R2131" i="9"/>
  <c r="Q2131" i="9"/>
  <c r="P2131" i="9"/>
  <c r="BM2130" i="9"/>
  <c r="BK2130" i="9"/>
  <c r="BL2130" i="9" s="1"/>
  <c r="BH2130" i="9"/>
  <c r="BI2130" i="9" s="1"/>
  <c r="V2130" i="9"/>
  <c r="BN2130" i="9" s="1"/>
  <c r="U2130" i="9"/>
  <c r="S2130" i="9"/>
  <c r="R2130" i="9"/>
  <c r="T2130" i="9" s="1"/>
  <c r="Q2130" i="9"/>
  <c r="P2130" i="9"/>
  <c r="BM2129" i="9"/>
  <c r="BK2129" i="9"/>
  <c r="BL2129" i="9" s="1"/>
  <c r="BJ2129" i="9"/>
  <c r="BH2129" i="9"/>
  <c r="V2129" i="9"/>
  <c r="U2129" i="9"/>
  <c r="S2129" i="9"/>
  <c r="R2129" i="9"/>
  <c r="T2129" i="9" s="1"/>
  <c r="Q2129" i="9"/>
  <c r="P2129" i="9"/>
  <c r="BM2128" i="9"/>
  <c r="BK2128" i="9"/>
  <c r="BL2128" i="9" s="1"/>
  <c r="BH2128" i="9"/>
  <c r="V2128" i="9"/>
  <c r="U2128" i="9"/>
  <c r="S2128" i="9"/>
  <c r="R2128" i="9"/>
  <c r="Q2128" i="9"/>
  <c r="P2128" i="9"/>
  <c r="BM2127" i="9"/>
  <c r="BK2127" i="9"/>
  <c r="BL2127" i="9" s="1"/>
  <c r="BH2127" i="9"/>
  <c r="V2127" i="9"/>
  <c r="U2127" i="9"/>
  <c r="S2127" i="9"/>
  <c r="R2127" i="9"/>
  <c r="T2127" i="9" s="1"/>
  <c r="Q2127" i="9"/>
  <c r="P2127" i="9"/>
  <c r="BM2126" i="9"/>
  <c r="BK2126" i="9"/>
  <c r="BJ2126" i="9" s="1"/>
  <c r="BH2126" i="9"/>
  <c r="BI2126" i="9" s="1"/>
  <c r="BG2126" i="9"/>
  <c r="V2126" i="9"/>
  <c r="U2126" i="9"/>
  <c r="S2126" i="9"/>
  <c r="R2126" i="9"/>
  <c r="T2126" i="9" s="1"/>
  <c r="Q2126" i="9"/>
  <c r="P2126" i="9"/>
  <c r="BM2125" i="9"/>
  <c r="BK2125" i="9"/>
  <c r="BH2125" i="9"/>
  <c r="BI2125" i="9" s="1"/>
  <c r="BG2125" i="9"/>
  <c r="V2125" i="9"/>
  <c r="U2125" i="9"/>
  <c r="S2125" i="9"/>
  <c r="R2125" i="9"/>
  <c r="T2125" i="9" s="1"/>
  <c r="Q2125" i="9"/>
  <c r="P2125" i="9"/>
  <c r="BM2124" i="9"/>
  <c r="BK2124" i="9"/>
  <c r="BH2124" i="9"/>
  <c r="BI2124" i="9" s="1"/>
  <c r="BG2124" i="9"/>
  <c r="V2124" i="9"/>
  <c r="U2124" i="9"/>
  <c r="S2124" i="9"/>
  <c r="R2124" i="9"/>
  <c r="T2124" i="9" s="1"/>
  <c r="Q2124" i="9"/>
  <c r="P2124" i="9"/>
  <c r="BM2123" i="9"/>
  <c r="BK2123" i="9"/>
  <c r="BL2123" i="9" s="1"/>
  <c r="BJ2123" i="9"/>
  <c r="BH2123" i="9"/>
  <c r="BI2123" i="9" s="1"/>
  <c r="BG2123" i="9"/>
  <c r="V2123" i="9"/>
  <c r="U2123" i="9"/>
  <c r="S2123" i="9"/>
  <c r="R2123" i="9"/>
  <c r="T2123" i="9" s="1"/>
  <c r="Q2123" i="9"/>
  <c r="P2123" i="9"/>
  <c r="BM2122" i="9"/>
  <c r="BK2122" i="9"/>
  <c r="BL2122" i="9" s="1"/>
  <c r="BJ2122" i="9"/>
  <c r="BH2122" i="9"/>
  <c r="BI2122" i="9" s="1"/>
  <c r="V2122" i="9"/>
  <c r="BM2121" i="9"/>
  <c r="BK2121" i="9"/>
  <c r="BL2121" i="9" s="1"/>
  <c r="BJ2121" i="9"/>
  <c r="BH2121" i="9"/>
  <c r="BI2121" i="9" s="1"/>
  <c r="BG2121" i="9"/>
  <c r="V2121" i="9"/>
  <c r="U2121" i="9"/>
  <c r="S2121" i="9"/>
  <c r="R2121" i="9"/>
  <c r="T2121" i="9" s="1"/>
  <c r="Q2121" i="9"/>
  <c r="P2121" i="9"/>
  <c r="BM2120" i="9"/>
  <c r="BK2120" i="9"/>
  <c r="BL2120" i="9" s="1"/>
  <c r="BJ2120" i="9"/>
  <c r="BH2120" i="9"/>
  <c r="BI2120" i="9" s="1"/>
  <c r="V2120" i="9"/>
  <c r="BP2120" i="9" s="1"/>
  <c r="U2120" i="9"/>
  <c r="S2120" i="9"/>
  <c r="R2120" i="9"/>
  <c r="T2120" i="9" s="1"/>
  <c r="Q2120" i="9"/>
  <c r="P2120" i="9"/>
  <c r="BM2119" i="9"/>
  <c r="BK2119" i="9"/>
  <c r="BL2119" i="9" s="1"/>
  <c r="BH2119" i="9"/>
  <c r="BI2119" i="9" s="1"/>
  <c r="V2119" i="9"/>
  <c r="BN2119" i="9" s="1"/>
  <c r="U2119" i="9"/>
  <c r="S2119" i="9"/>
  <c r="R2119" i="9"/>
  <c r="Q2119" i="9"/>
  <c r="P2119" i="9"/>
  <c r="BM2118" i="9"/>
  <c r="BK2118" i="9"/>
  <c r="BL2118" i="9" s="1"/>
  <c r="BJ2118" i="9"/>
  <c r="BH2118" i="9"/>
  <c r="BG2118" i="9" s="1"/>
  <c r="V2118" i="9"/>
  <c r="U2118" i="9"/>
  <c r="S2118" i="9"/>
  <c r="R2118" i="9"/>
  <c r="T2118" i="9" s="1"/>
  <c r="Q2118" i="9"/>
  <c r="P2118" i="9"/>
  <c r="BM2117" i="9"/>
  <c r="BK2117" i="9"/>
  <c r="BL2117" i="9" s="1"/>
  <c r="BH2117" i="9"/>
  <c r="V2117" i="9"/>
  <c r="U2117" i="9"/>
  <c r="S2117" i="9"/>
  <c r="R2117" i="9"/>
  <c r="Q2117" i="9"/>
  <c r="P2117" i="9"/>
  <c r="BM2116" i="9"/>
  <c r="BK2116" i="9"/>
  <c r="BL2116" i="9" s="1"/>
  <c r="BH2116" i="9"/>
  <c r="V2116" i="9"/>
  <c r="U2116" i="9"/>
  <c r="S2116" i="9"/>
  <c r="R2116" i="9"/>
  <c r="T2116" i="9" s="1"/>
  <c r="Q2116" i="9"/>
  <c r="P2116" i="9"/>
  <c r="BM2115" i="9"/>
  <c r="BK2115" i="9"/>
  <c r="BJ2115" i="9" s="1"/>
  <c r="BH2115" i="9"/>
  <c r="BI2115" i="9" s="1"/>
  <c r="BG2115" i="9"/>
  <c r="V2115" i="9"/>
  <c r="U2115" i="9"/>
  <c r="S2115" i="9"/>
  <c r="R2115" i="9"/>
  <c r="T2115" i="9" s="1"/>
  <c r="Q2115" i="9"/>
  <c r="P2115" i="9"/>
  <c r="BM2114" i="9"/>
  <c r="BK2114" i="9"/>
  <c r="BH2114" i="9"/>
  <c r="BI2114" i="9" s="1"/>
  <c r="BG2114" i="9"/>
  <c r="V2114" i="9"/>
  <c r="U2114" i="9"/>
  <c r="S2114" i="9"/>
  <c r="R2114" i="9"/>
  <c r="T2114" i="9" s="1"/>
  <c r="Q2114" i="9"/>
  <c r="P2114" i="9"/>
  <c r="BM2113" i="9"/>
  <c r="BK2113" i="9"/>
  <c r="BH2113" i="9"/>
  <c r="BI2113" i="9" s="1"/>
  <c r="BG2113" i="9"/>
  <c r="V2113" i="9"/>
  <c r="BO2113" i="9" s="1"/>
  <c r="U2113" i="9"/>
  <c r="S2113" i="9"/>
  <c r="R2113" i="9"/>
  <c r="T2113" i="9" s="1"/>
  <c r="Q2113" i="9"/>
  <c r="P2113" i="9"/>
  <c r="BM2112" i="9"/>
  <c r="BK2112" i="9"/>
  <c r="BL2112" i="9" s="1"/>
  <c r="BJ2112" i="9"/>
  <c r="BH2112" i="9"/>
  <c r="BI2112" i="9" s="1"/>
  <c r="BG2112" i="9"/>
  <c r="V2112" i="9"/>
  <c r="BO2112" i="9" s="1"/>
  <c r="U2112" i="9"/>
  <c r="S2112" i="9"/>
  <c r="R2112" i="9"/>
  <c r="T2112" i="9" s="1"/>
  <c r="Q2112" i="9"/>
  <c r="P2112" i="9"/>
  <c r="BM2111" i="9"/>
  <c r="BK2111" i="9"/>
  <c r="BL2111" i="9" s="1"/>
  <c r="BJ2111" i="9"/>
  <c r="BH2111" i="9"/>
  <c r="BI2111" i="9" s="1"/>
  <c r="BG2111" i="9"/>
  <c r="V2111" i="9"/>
  <c r="BO2111" i="9" s="1"/>
  <c r="U2111" i="9"/>
  <c r="S2111" i="9"/>
  <c r="R2111" i="9"/>
  <c r="T2111" i="9" s="1"/>
  <c r="Q2111" i="9"/>
  <c r="P2111" i="9"/>
  <c r="BM2110" i="9"/>
  <c r="BK2110" i="9"/>
  <c r="BL2110" i="9" s="1"/>
  <c r="BJ2110" i="9"/>
  <c r="BH2110" i="9"/>
  <c r="BI2110" i="9" s="1"/>
  <c r="V2110" i="9"/>
  <c r="U2110" i="9"/>
  <c r="S2110" i="9"/>
  <c r="R2110" i="9"/>
  <c r="T2110" i="9" s="1"/>
  <c r="Q2110" i="9"/>
  <c r="P2110" i="9"/>
  <c r="BM2109" i="9"/>
  <c r="BK2109" i="9"/>
  <c r="BL2109" i="9" s="1"/>
  <c r="BJ2109" i="9"/>
  <c r="BH2109" i="9"/>
  <c r="BI2109" i="9" s="1"/>
  <c r="BG2109" i="9"/>
  <c r="V2109" i="9"/>
  <c r="BO2109" i="9" s="1"/>
  <c r="U2109" i="9"/>
  <c r="S2109" i="9"/>
  <c r="R2109" i="9"/>
  <c r="T2109" i="9" s="1"/>
  <c r="Q2109" i="9"/>
  <c r="P2109" i="9"/>
  <c r="BM2108" i="9"/>
  <c r="BK2108" i="9"/>
  <c r="BL2108" i="9" s="1"/>
  <c r="BJ2108" i="9"/>
  <c r="BH2108" i="9"/>
  <c r="BI2108" i="9" s="1"/>
  <c r="V2108" i="9"/>
  <c r="U2108" i="9"/>
  <c r="S2108" i="9"/>
  <c r="R2108" i="9"/>
  <c r="T2108" i="9" s="1"/>
  <c r="Q2108" i="9"/>
  <c r="P2108" i="9"/>
  <c r="BM2107" i="9"/>
  <c r="BK2107" i="9"/>
  <c r="BL2107" i="9" s="1"/>
  <c r="BH2107" i="9"/>
  <c r="BI2107" i="9" s="1"/>
  <c r="V2107" i="9"/>
  <c r="BN2107" i="9" s="1"/>
  <c r="U2107" i="9"/>
  <c r="S2107" i="9"/>
  <c r="R2107" i="9"/>
  <c r="Q2107" i="9"/>
  <c r="P2107" i="9"/>
  <c r="BM2106" i="9"/>
  <c r="BK2106" i="9"/>
  <c r="BL2106" i="9" s="1"/>
  <c r="BJ2106" i="9"/>
  <c r="BH2106" i="9"/>
  <c r="BG2106" i="9" s="1"/>
  <c r="V2106" i="9"/>
  <c r="BO2106" i="9" s="1"/>
  <c r="U2106" i="9"/>
  <c r="S2106" i="9"/>
  <c r="R2106" i="9"/>
  <c r="T2106" i="9" s="1"/>
  <c r="Q2106" i="9"/>
  <c r="P2106" i="9"/>
  <c r="BM2105" i="9"/>
  <c r="BK2105" i="9"/>
  <c r="BL2105" i="9" s="1"/>
  <c r="BH2105" i="9"/>
  <c r="V2105" i="9"/>
  <c r="BO2105" i="9" s="1"/>
  <c r="U2105" i="9"/>
  <c r="S2105" i="9"/>
  <c r="R2105" i="9"/>
  <c r="Q2105" i="9"/>
  <c r="P2105" i="9"/>
  <c r="BM2104" i="9"/>
  <c r="BK2104" i="9"/>
  <c r="BL2104" i="9" s="1"/>
  <c r="BH2104" i="9"/>
  <c r="V2104" i="9"/>
  <c r="U2104" i="9"/>
  <c r="S2104" i="9"/>
  <c r="R2104" i="9"/>
  <c r="T2104" i="9" s="1"/>
  <c r="Q2104" i="9"/>
  <c r="P2104" i="9"/>
  <c r="BM2103" i="9"/>
  <c r="BK2103" i="9"/>
  <c r="BJ2103" i="9" s="1"/>
  <c r="BH2103" i="9"/>
  <c r="BI2103" i="9" s="1"/>
  <c r="BG2103" i="9"/>
  <c r="V2103" i="9"/>
  <c r="U2103" i="9"/>
  <c r="S2103" i="9"/>
  <c r="R2103" i="9"/>
  <c r="T2103" i="9" s="1"/>
  <c r="Q2103" i="9"/>
  <c r="P2103" i="9"/>
  <c r="BM2102" i="9"/>
  <c r="BK2102" i="9"/>
  <c r="BH2102" i="9"/>
  <c r="BI2102" i="9" s="1"/>
  <c r="BG2102" i="9"/>
  <c r="V2102" i="9"/>
  <c r="U2102" i="9"/>
  <c r="S2102" i="9"/>
  <c r="R2102" i="9"/>
  <c r="T2102" i="9" s="1"/>
  <c r="Q2102" i="9"/>
  <c r="P2102" i="9"/>
  <c r="BM2101" i="9"/>
  <c r="BK2101" i="9"/>
  <c r="BH2101" i="9"/>
  <c r="BI2101" i="9" s="1"/>
  <c r="BG2101" i="9"/>
  <c r="V2101" i="9"/>
  <c r="U2101" i="9"/>
  <c r="S2101" i="9"/>
  <c r="R2101" i="9"/>
  <c r="T2101" i="9" s="1"/>
  <c r="Q2101" i="9"/>
  <c r="P2101" i="9"/>
  <c r="BM2100" i="9"/>
  <c r="BK2100" i="9"/>
  <c r="BL2100" i="9" s="1"/>
  <c r="BJ2100" i="9"/>
  <c r="BH2100" i="9"/>
  <c r="BI2100" i="9" s="1"/>
  <c r="BG2100" i="9"/>
  <c r="V2100" i="9"/>
  <c r="U2100" i="9"/>
  <c r="S2100" i="9"/>
  <c r="R2100" i="9"/>
  <c r="T2100" i="9" s="1"/>
  <c r="Q2100" i="9"/>
  <c r="P2100" i="9"/>
  <c r="BM2099" i="9"/>
  <c r="BK2099" i="9"/>
  <c r="BL2099" i="9" s="1"/>
  <c r="BJ2099" i="9"/>
  <c r="BH2099" i="9"/>
  <c r="BI2099" i="9" s="1"/>
  <c r="BG2099" i="9"/>
  <c r="V2099" i="9"/>
  <c r="U2099" i="9"/>
  <c r="S2099" i="9"/>
  <c r="R2099" i="9"/>
  <c r="T2099" i="9" s="1"/>
  <c r="Q2099" i="9"/>
  <c r="P2099" i="9"/>
  <c r="BM2098" i="9"/>
  <c r="BK2098" i="9"/>
  <c r="BL2098" i="9" s="1"/>
  <c r="BJ2098" i="9"/>
  <c r="BH2098" i="9"/>
  <c r="BI2098" i="9" s="1"/>
  <c r="V2098" i="9"/>
  <c r="U2098" i="9"/>
  <c r="S2098" i="9"/>
  <c r="R2098" i="9"/>
  <c r="T2098" i="9" s="1"/>
  <c r="Q2098" i="9"/>
  <c r="P2098" i="9"/>
  <c r="BM2097" i="9"/>
  <c r="BK2097" i="9"/>
  <c r="BL2097" i="9" s="1"/>
  <c r="BJ2097" i="9"/>
  <c r="BH2097" i="9"/>
  <c r="BI2097" i="9" s="1"/>
  <c r="BG2097" i="9"/>
  <c r="V2097" i="9"/>
  <c r="U2097" i="9"/>
  <c r="S2097" i="9"/>
  <c r="R2097" i="9"/>
  <c r="T2097" i="9" s="1"/>
  <c r="Q2097" i="9"/>
  <c r="P2097" i="9"/>
  <c r="BM2096" i="9"/>
  <c r="BK2096" i="9"/>
  <c r="BL2096" i="9" s="1"/>
  <c r="BJ2096" i="9"/>
  <c r="BH2096" i="9"/>
  <c r="BI2096" i="9" s="1"/>
  <c r="V2096" i="9"/>
  <c r="BP2096" i="9" s="1"/>
  <c r="U2096" i="9"/>
  <c r="S2096" i="9"/>
  <c r="R2096" i="9"/>
  <c r="T2096" i="9" s="1"/>
  <c r="Q2096" i="9"/>
  <c r="P2096" i="9"/>
  <c r="BM2095" i="9"/>
  <c r="BK2095" i="9"/>
  <c r="BL2095" i="9" s="1"/>
  <c r="BH2095" i="9"/>
  <c r="BI2095" i="9" s="1"/>
  <c r="V2095" i="9"/>
  <c r="U2095" i="9"/>
  <c r="S2095" i="9"/>
  <c r="R2095" i="9"/>
  <c r="Q2095" i="9"/>
  <c r="P2095" i="9"/>
  <c r="BM2094" i="9"/>
  <c r="BK2094" i="9"/>
  <c r="BL2094" i="9" s="1"/>
  <c r="BJ2094" i="9"/>
  <c r="BH2094" i="9"/>
  <c r="BG2094" i="9" s="1"/>
  <c r="V2094" i="9"/>
  <c r="U2094" i="9"/>
  <c r="S2094" i="9"/>
  <c r="R2094" i="9"/>
  <c r="T2094" i="9" s="1"/>
  <c r="Q2094" i="9"/>
  <c r="P2094" i="9"/>
  <c r="BM2093" i="9"/>
  <c r="BK2093" i="9"/>
  <c r="BL2093" i="9" s="1"/>
  <c r="BH2093" i="9"/>
  <c r="V2093" i="9"/>
  <c r="U2093" i="9"/>
  <c r="S2093" i="9"/>
  <c r="R2093" i="9"/>
  <c r="Q2093" i="9"/>
  <c r="P2093" i="9"/>
  <c r="BM2092" i="9"/>
  <c r="BK2092" i="9"/>
  <c r="BL2092" i="9" s="1"/>
  <c r="BH2092" i="9"/>
  <c r="V2092" i="9"/>
  <c r="U2092" i="9"/>
  <c r="S2092" i="9"/>
  <c r="R2092" i="9"/>
  <c r="T2092" i="9" s="1"/>
  <c r="Q2092" i="9"/>
  <c r="P2092" i="9"/>
  <c r="BM2091" i="9"/>
  <c r="BK2091" i="9"/>
  <c r="BJ2091" i="9" s="1"/>
  <c r="BH2091" i="9"/>
  <c r="BI2091" i="9" s="1"/>
  <c r="BG2091" i="9"/>
  <c r="V2091" i="9"/>
  <c r="U2091" i="9"/>
  <c r="S2091" i="9"/>
  <c r="R2091" i="9"/>
  <c r="T2091" i="9" s="1"/>
  <c r="Q2091" i="9"/>
  <c r="P2091" i="9"/>
  <c r="BM2090" i="9"/>
  <c r="BK2090" i="9"/>
  <c r="BH2090" i="9"/>
  <c r="BI2090" i="9" s="1"/>
  <c r="BG2090" i="9"/>
  <c r="V2090" i="9"/>
  <c r="U2090" i="9"/>
  <c r="S2090" i="9"/>
  <c r="R2090" i="9"/>
  <c r="T2090" i="9" s="1"/>
  <c r="Q2090" i="9"/>
  <c r="P2090" i="9"/>
  <c r="BM2089" i="9"/>
  <c r="BK2089" i="9"/>
  <c r="BH2089" i="9"/>
  <c r="BI2089" i="9" s="1"/>
  <c r="BG2089" i="9"/>
  <c r="V2089" i="9"/>
  <c r="U2089" i="9"/>
  <c r="S2089" i="9"/>
  <c r="R2089" i="9"/>
  <c r="T2089" i="9" s="1"/>
  <c r="Q2089" i="9"/>
  <c r="P2089" i="9"/>
  <c r="BM2088" i="9"/>
  <c r="BK2088" i="9"/>
  <c r="BL2088" i="9" s="1"/>
  <c r="BJ2088" i="9"/>
  <c r="BH2088" i="9"/>
  <c r="BI2088" i="9" s="1"/>
  <c r="BG2088" i="9"/>
  <c r="V2088" i="9"/>
  <c r="U2088" i="9"/>
  <c r="S2088" i="9"/>
  <c r="R2088" i="9"/>
  <c r="T2088" i="9" s="1"/>
  <c r="Q2088" i="9"/>
  <c r="P2088" i="9"/>
  <c r="BM2087" i="9"/>
  <c r="BK2087" i="9"/>
  <c r="BL2087" i="9" s="1"/>
  <c r="BJ2087" i="9"/>
  <c r="BH2087" i="9"/>
  <c r="BI2087" i="9" s="1"/>
  <c r="BG2087" i="9"/>
  <c r="V2087" i="9"/>
  <c r="U2087" i="9"/>
  <c r="S2087" i="9"/>
  <c r="R2087" i="9"/>
  <c r="T2087" i="9" s="1"/>
  <c r="Q2087" i="9"/>
  <c r="P2087" i="9"/>
  <c r="BM2086" i="9"/>
  <c r="BK2086" i="9"/>
  <c r="BL2086" i="9" s="1"/>
  <c r="BJ2086" i="9"/>
  <c r="BH2086" i="9"/>
  <c r="V2086" i="9"/>
  <c r="U2086" i="9"/>
  <c r="S2086" i="9"/>
  <c r="R2086" i="9"/>
  <c r="T2086" i="9" s="1"/>
  <c r="Q2086" i="9"/>
  <c r="P2086" i="9"/>
  <c r="BM2085" i="9"/>
  <c r="BK2085" i="9"/>
  <c r="BL2085" i="9" s="1"/>
  <c r="BJ2085" i="9"/>
  <c r="BH2085" i="9"/>
  <c r="BI2085" i="9" s="1"/>
  <c r="BG2085" i="9"/>
  <c r="V2085" i="9"/>
  <c r="U2085" i="9"/>
  <c r="S2085" i="9"/>
  <c r="R2085" i="9"/>
  <c r="Q2085" i="9"/>
  <c r="P2085" i="9"/>
  <c r="BM2084" i="9"/>
  <c r="BK2084" i="9"/>
  <c r="BL2084" i="9" s="1"/>
  <c r="BJ2084" i="9"/>
  <c r="BH2084" i="9"/>
  <c r="V2084" i="9"/>
  <c r="U2084" i="9"/>
  <c r="S2084" i="9"/>
  <c r="R2084" i="9"/>
  <c r="Q2084" i="9"/>
  <c r="P2084" i="9"/>
  <c r="BM2083" i="9"/>
  <c r="BK2083" i="9"/>
  <c r="BH2083" i="9"/>
  <c r="V2083" i="9"/>
  <c r="U2083" i="9"/>
  <c r="S2083" i="9"/>
  <c r="R2083" i="9"/>
  <c r="Q2083" i="9"/>
  <c r="P2083" i="9"/>
  <c r="BM2082" i="9"/>
  <c r="BK2082" i="9"/>
  <c r="BL2082" i="9" s="1"/>
  <c r="BJ2082" i="9"/>
  <c r="BH2082" i="9"/>
  <c r="V2082" i="9"/>
  <c r="U2082" i="9"/>
  <c r="S2082" i="9"/>
  <c r="R2082" i="9"/>
  <c r="T2082" i="9" s="1"/>
  <c r="Q2082" i="9"/>
  <c r="P2082" i="9"/>
  <c r="BM2081" i="9"/>
  <c r="BK2081" i="9"/>
  <c r="BH2081" i="9"/>
  <c r="V2081" i="9"/>
  <c r="U2081" i="9"/>
  <c r="S2081" i="9"/>
  <c r="R2081" i="9"/>
  <c r="T2081" i="9" s="1"/>
  <c r="Q2081" i="9"/>
  <c r="P2081" i="9"/>
  <c r="BM2080" i="9"/>
  <c r="BK2080" i="9"/>
  <c r="BH2080" i="9"/>
  <c r="BG2080" i="9" s="1"/>
  <c r="V2080" i="9"/>
  <c r="U2080" i="9"/>
  <c r="S2080" i="9"/>
  <c r="R2080" i="9"/>
  <c r="T2080" i="9" s="1"/>
  <c r="Q2080" i="9"/>
  <c r="P2080" i="9"/>
  <c r="BM2079" i="9"/>
  <c r="BK2079" i="9"/>
  <c r="BH2079" i="9"/>
  <c r="BI2079" i="9" s="1"/>
  <c r="BG2079" i="9"/>
  <c r="V2079" i="9"/>
  <c r="U2079" i="9"/>
  <c r="S2079" i="9"/>
  <c r="R2079" i="9"/>
  <c r="T2079" i="9" s="1"/>
  <c r="Q2079" i="9"/>
  <c r="P2079" i="9"/>
  <c r="BM2078" i="9"/>
  <c r="BK2078" i="9"/>
  <c r="BH2078" i="9"/>
  <c r="BI2078" i="9" s="1"/>
  <c r="BG2078" i="9"/>
  <c r="V2078" i="9"/>
  <c r="U2078" i="9"/>
  <c r="S2078" i="9"/>
  <c r="R2078" i="9"/>
  <c r="T2078" i="9" s="1"/>
  <c r="Q2078" i="9"/>
  <c r="P2078" i="9"/>
  <c r="BM2077" i="9"/>
  <c r="BK2077" i="9"/>
  <c r="BH2077" i="9"/>
  <c r="BI2077" i="9" s="1"/>
  <c r="BG2077" i="9"/>
  <c r="V2077" i="9"/>
  <c r="U2077" i="9"/>
  <c r="S2077" i="9"/>
  <c r="R2077" i="9"/>
  <c r="T2077" i="9" s="1"/>
  <c r="Q2077" i="9"/>
  <c r="P2077" i="9"/>
  <c r="BM2076" i="9"/>
  <c r="BK2076" i="9"/>
  <c r="BL2076" i="9" s="1"/>
  <c r="BJ2076" i="9"/>
  <c r="BH2076" i="9"/>
  <c r="BI2076" i="9" s="1"/>
  <c r="BG2076" i="9"/>
  <c r="V2076" i="9"/>
  <c r="U2076" i="9"/>
  <c r="S2076" i="9"/>
  <c r="R2076" i="9"/>
  <c r="T2076" i="9" s="1"/>
  <c r="Q2076" i="9"/>
  <c r="P2076" i="9"/>
  <c r="BM2075" i="9"/>
  <c r="BK2075" i="9"/>
  <c r="BL2075" i="9" s="1"/>
  <c r="BJ2075" i="9"/>
  <c r="BH2075" i="9"/>
  <c r="BI2075" i="9" s="1"/>
  <c r="BG2075" i="9"/>
  <c r="V2075" i="9"/>
  <c r="U2075" i="9"/>
  <c r="S2075" i="9"/>
  <c r="R2075" i="9"/>
  <c r="Q2075" i="9"/>
  <c r="P2075" i="9"/>
  <c r="BM2074" i="9"/>
  <c r="BK2074" i="9"/>
  <c r="BL2074" i="9" s="1"/>
  <c r="BJ2074" i="9"/>
  <c r="BH2074" i="9"/>
  <c r="BG2074" i="9" s="1"/>
  <c r="V2074" i="9"/>
  <c r="U2074" i="9"/>
  <c r="S2074" i="9"/>
  <c r="R2074" i="9"/>
  <c r="Q2074" i="9"/>
  <c r="P2074" i="9"/>
  <c r="BM2073" i="9"/>
  <c r="BK2073" i="9"/>
  <c r="BL2073" i="9" s="1"/>
  <c r="BJ2073" i="9"/>
  <c r="BH2073" i="9"/>
  <c r="BI2073" i="9" s="1"/>
  <c r="BG2073" i="9"/>
  <c r="V2073" i="9"/>
  <c r="U2073" i="9"/>
  <c r="S2073" i="9"/>
  <c r="R2073" i="9"/>
  <c r="Q2073" i="9"/>
  <c r="P2073" i="9"/>
  <c r="BM2072" i="9"/>
  <c r="BK2072" i="9"/>
  <c r="BL2072" i="9" s="1"/>
  <c r="BJ2072" i="9"/>
  <c r="BH2072" i="9"/>
  <c r="V2072" i="9"/>
  <c r="U2072" i="9"/>
  <c r="S2072" i="9"/>
  <c r="R2072" i="9"/>
  <c r="Q2072" i="9"/>
  <c r="P2072" i="9"/>
  <c r="BM2071" i="9"/>
  <c r="BK2071" i="9"/>
  <c r="BL2071" i="9" s="1"/>
  <c r="BH2071" i="9"/>
  <c r="V2071" i="9"/>
  <c r="U2071" i="9"/>
  <c r="S2071" i="9"/>
  <c r="R2071" i="9"/>
  <c r="T2071" i="9" s="1"/>
  <c r="Q2071" i="9"/>
  <c r="P2071" i="9"/>
  <c r="BM2070" i="9"/>
  <c r="BK2070" i="9"/>
  <c r="BL2070" i="9" s="1"/>
  <c r="BJ2070" i="9"/>
  <c r="BH2070" i="9"/>
  <c r="BG2070" i="9" s="1"/>
  <c r="V2070" i="9"/>
  <c r="U2070" i="9"/>
  <c r="S2070" i="9"/>
  <c r="R2070" i="9"/>
  <c r="Q2070" i="9"/>
  <c r="P2070" i="9"/>
  <c r="BM2069" i="9"/>
  <c r="BK2069" i="9"/>
  <c r="BH2069" i="9"/>
  <c r="V2069" i="9"/>
  <c r="U2069" i="9"/>
  <c r="S2069" i="9"/>
  <c r="R2069" i="9"/>
  <c r="T2069" i="9" s="1"/>
  <c r="Q2069" i="9"/>
  <c r="P2069" i="9"/>
  <c r="BM2068" i="9"/>
  <c r="BK2068" i="9"/>
  <c r="BH2068" i="9"/>
  <c r="BI2068" i="9" s="1"/>
  <c r="BG2068" i="9"/>
  <c r="V2068" i="9"/>
  <c r="U2068" i="9"/>
  <c r="S2068" i="9"/>
  <c r="R2068" i="9"/>
  <c r="T2068" i="9" s="1"/>
  <c r="Q2068" i="9"/>
  <c r="P2068" i="9"/>
  <c r="BM2067" i="9"/>
  <c r="BK2067" i="9"/>
  <c r="BJ2067" i="9" s="1"/>
  <c r="BH2067" i="9"/>
  <c r="BI2067" i="9" s="1"/>
  <c r="BG2067" i="9"/>
  <c r="V2067" i="9"/>
  <c r="BO2067" i="9" s="1"/>
  <c r="U2067" i="9"/>
  <c r="S2067" i="9"/>
  <c r="R2067" i="9"/>
  <c r="T2067" i="9" s="1"/>
  <c r="Q2067" i="9"/>
  <c r="P2067" i="9"/>
  <c r="BM2066" i="9"/>
  <c r="BK2066" i="9"/>
  <c r="BH2066" i="9"/>
  <c r="BI2066" i="9" s="1"/>
  <c r="BG2066" i="9"/>
  <c r="V2066" i="9"/>
  <c r="U2066" i="9"/>
  <c r="S2066" i="9"/>
  <c r="R2066" i="9"/>
  <c r="T2066" i="9" s="1"/>
  <c r="Q2066" i="9"/>
  <c r="P2066" i="9"/>
  <c r="BM2065" i="9"/>
  <c r="BK2065" i="9"/>
  <c r="BH2065" i="9"/>
  <c r="BI2065" i="9" s="1"/>
  <c r="BG2065" i="9"/>
  <c r="V2065" i="9"/>
  <c r="U2065" i="9"/>
  <c r="S2065" i="9"/>
  <c r="R2065" i="9"/>
  <c r="T2065" i="9" s="1"/>
  <c r="Q2065" i="9"/>
  <c r="P2065" i="9"/>
  <c r="BM2064" i="9"/>
  <c r="BK2064" i="9"/>
  <c r="BL2064" i="9" s="1"/>
  <c r="BJ2064" i="9"/>
  <c r="BH2064" i="9"/>
  <c r="BI2064" i="9" s="1"/>
  <c r="BG2064" i="9"/>
  <c r="V2064" i="9"/>
  <c r="BO2064" i="9" s="1"/>
  <c r="U2064" i="9"/>
  <c r="S2064" i="9"/>
  <c r="R2064" i="9"/>
  <c r="T2064" i="9" s="1"/>
  <c r="Q2064" i="9"/>
  <c r="P2064" i="9"/>
  <c r="BM2063" i="9"/>
  <c r="BK2063" i="9"/>
  <c r="BL2063" i="9" s="1"/>
  <c r="BJ2063" i="9"/>
  <c r="BH2063" i="9"/>
  <c r="V2063" i="9"/>
  <c r="U2063" i="9"/>
  <c r="S2063" i="9"/>
  <c r="R2063" i="9"/>
  <c r="T2063" i="9" s="1"/>
  <c r="Q2063" i="9"/>
  <c r="P2063" i="9"/>
  <c r="BM2062" i="9"/>
  <c r="BK2062" i="9"/>
  <c r="BL2062" i="9" s="1"/>
  <c r="BJ2062" i="9"/>
  <c r="BH2062" i="9"/>
  <c r="BG2062" i="9" s="1"/>
  <c r="V2062" i="9"/>
  <c r="U2062" i="9"/>
  <c r="S2062" i="9"/>
  <c r="R2062" i="9"/>
  <c r="T2062" i="9" s="1"/>
  <c r="Q2062" i="9"/>
  <c r="P2062" i="9"/>
  <c r="BM2061" i="9"/>
  <c r="BK2061" i="9"/>
  <c r="BL2061" i="9" s="1"/>
  <c r="BJ2061" i="9"/>
  <c r="BH2061" i="9"/>
  <c r="BI2061" i="9" s="1"/>
  <c r="V2061" i="9"/>
  <c r="BO2061" i="9" s="1"/>
  <c r="U2061" i="9"/>
  <c r="S2061" i="9"/>
  <c r="R2061" i="9"/>
  <c r="Q2061" i="9"/>
  <c r="P2061" i="9"/>
  <c r="BM2060" i="9"/>
  <c r="BK2060" i="9"/>
  <c r="BL2060" i="9" s="1"/>
  <c r="BH2060" i="9"/>
  <c r="V2060" i="9"/>
  <c r="BO2060" i="9" s="1"/>
  <c r="U2060" i="9"/>
  <c r="S2060" i="9"/>
  <c r="R2060" i="9"/>
  <c r="Q2060" i="9"/>
  <c r="P2060" i="9"/>
  <c r="BM2059" i="9"/>
  <c r="BK2059" i="9"/>
  <c r="BL2059" i="9" s="1"/>
  <c r="BH2059" i="9"/>
  <c r="V2059" i="9"/>
  <c r="BO2059" i="9" s="1"/>
  <c r="U2059" i="9"/>
  <c r="S2059" i="9"/>
  <c r="R2059" i="9"/>
  <c r="T2059" i="9" s="1"/>
  <c r="Q2059" i="9"/>
  <c r="P2059" i="9"/>
  <c r="BM2058" i="9"/>
  <c r="BK2058" i="9"/>
  <c r="BL2058" i="9" s="1"/>
  <c r="BH2058" i="9"/>
  <c r="V2058" i="9"/>
  <c r="U2058" i="9"/>
  <c r="S2058" i="9"/>
  <c r="R2058" i="9"/>
  <c r="T2058" i="9" s="1"/>
  <c r="Q2058" i="9"/>
  <c r="P2058" i="9"/>
  <c r="BM2057" i="9"/>
  <c r="BK2057" i="9"/>
  <c r="BH2057" i="9"/>
  <c r="V2057" i="9"/>
  <c r="U2057" i="9"/>
  <c r="S2057" i="9"/>
  <c r="R2057" i="9"/>
  <c r="Q2057" i="9"/>
  <c r="P2057" i="9"/>
  <c r="BM2056" i="9"/>
  <c r="BK2056" i="9"/>
  <c r="BH2056" i="9"/>
  <c r="V2056" i="9"/>
  <c r="U2056" i="9"/>
  <c r="S2056" i="9"/>
  <c r="R2056" i="9"/>
  <c r="T2056" i="9" s="1"/>
  <c r="Q2056" i="9"/>
  <c r="P2056" i="9"/>
  <c r="BM2055" i="9"/>
  <c r="BK2055" i="9"/>
  <c r="BH2055" i="9"/>
  <c r="BI2055" i="9" s="1"/>
  <c r="BG2055" i="9"/>
  <c r="V2055" i="9"/>
  <c r="U2055" i="9"/>
  <c r="S2055" i="9"/>
  <c r="R2055" i="9"/>
  <c r="T2055" i="9" s="1"/>
  <c r="Q2055" i="9"/>
  <c r="P2055" i="9"/>
  <c r="BM2054" i="9"/>
  <c r="BK2054" i="9"/>
  <c r="BH2054" i="9"/>
  <c r="BI2054" i="9" s="1"/>
  <c r="BG2054" i="9"/>
  <c r="V2054" i="9"/>
  <c r="U2054" i="9"/>
  <c r="S2054" i="9"/>
  <c r="R2054" i="9"/>
  <c r="T2054" i="9" s="1"/>
  <c r="Q2054" i="9"/>
  <c r="P2054" i="9"/>
  <c r="BM2053" i="9"/>
  <c r="BK2053" i="9"/>
  <c r="BL2053" i="9" s="1"/>
  <c r="BJ2053" i="9"/>
  <c r="BH2053" i="9"/>
  <c r="BI2053" i="9" s="1"/>
  <c r="BG2053" i="9"/>
  <c r="V2053" i="9"/>
  <c r="BP2053" i="9" s="1"/>
  <c r="U2053" i="9"/>
  <c r="S2053" i="9"/>
  <c r="R2053" i="9"/>
  <c r="T2053" i="9" s="1"/>
  <c r="Q2053" i="9"/>
  <c r="P2053" i="9"/>
  <c r="BM2052" i="9"/>
  <c r="BK2052" i="9"/>
  <c r="BH2052" i="9"/>
  <c r="BI2052" i="9" s="1"/>
  <c r="BG2052" i="9"/>
  <c r="V2052" i="9"/>
  <c r="U2052" i="9"/>
  <c r="S2052" i="9"/>
  <c r="R2052" i="9"/>
  <c r="T2052" i="9" s="1"/>
  <c r="Q2052" i="9"/>
  <c r="P2052" i="9"/>
  <c r="BM2051" i="9"/>
  <c r="BK2051" i="9"/>
  <c r="BL2051" i="9" s="1"/>
  <c r="BJ2051" i="9"/>
  <c r="BH2051" i="9"/>
  <c r="BI2051" i="9" s="1"/>
  <c r="BG2051" i="9"/>
  <c r="V2051" i="9"/>
  <c r="U2051" i="9"/>
  <c r="S2051" i="9"/>
  <c r="R2051" i="9"/>
  <c r="T2051" i="9" s="1"/>
  <c r="Q2051" i="9"/>
  <c r="P2051" i="9"/>
  <c r="BM2050" i="9"/>
  <c r="BK2050" i="9"/>
  <c r="BJ2050" i="9" s="1"/>
  <c r="BH2050" i="9"/>
  <c r="V2050" i="9"/>
  <c r="U2050" i="9"/>
  <c r="S2050" i="9"/>
  <c r="R2050" i="9"/>
  <c r="Q2050" i="9"/>
  <c r="P2050" i="9"/>
  <c r="BM2049" i="9"/>
  <c r="BK2049" i="9"/>
  <c r="BL2049" i="9" s="1"/>
  <c r="BJ2049" i="9"/>
  <c r="BH2049" i="9"/>
  <c r="BI2049" i="9" s="1"/>
  <c r="BG2049" i="9"/>
  <c r="V2049" i="9"/>
  <c r="U2049" i="9"/>
  <c r="S2049" i="9"/>
  <c r="R2049" i="9"/>
  <c r="T2049" i="9" s="1"/>
  <c r="Q2049" i="9"/>
  <c r="P2049" i="9"/>
  <c r="BM2048" i="9"/>
  <c r="BK2048" i="9"/>
  <c r="BL2048" i="9" s="1"/>
  <c r="BJ2048" i="9"/>
  <c r="BH2048" i="9"/>
  <c r="BI2048" i="9" s="1"/>
  <c r="BG2048" i="9"/>
  <c r="V2048" i="9"/>
  <c r="BO2048" i="9" s="1"/>
  <c r="U2048" i="9"/>
  <c r="S2048" i="9"/>
  <c r="R2048" i="9"/>
  <c r="T2048" i="9" s="1"/>
  <c r="Q2048" i="9"/>
  <c r="P2048" i="9"/>
  <c r="BM2047" i="9"/>
  <c r="BK2047" i="9"/>
  <c r="BL2047" i="9" s="1"/>
  <c r="BH2047" i="9"/>
  <c r="V2047" i="9"/>
  <c r="U2047" i="9"/>
  <c r="S2047" i="9"/>
  <c r="R2047" i="9"/>
  <c r="T2047" i="9" s="1"/>
  <c r="Q2047" i="9"/>
  <c r="P2047" i="9"/>
  <c r="BM2046" i="9"/>
  <c r="BK2046" i="9"/>
  <c r="BL2046" i="9" s="1"/>
  <c r="BJ2046" i="9"/>
  <c r="BH2046" i="9"/>
  <c r="BI2046" i="9" s="1"/>
  <c r="BG2046" i="9"/>
  <c r="V2046" i="9"/>
  <c r="U2046" i="9"/>
  <c r="S2046" i="9"/>
  <c r="R2046" i="9"/>
  <c r="Q2046" i="9"/>
  <c r="P2046" i="9"/>
  <c r="BM2045" i="9"/>
  <c r="BK2045" i="9"/>
  <c r="BL2045" i="9" s="1"/>
  <c r="BJ2045" i="9"/>
  <c r="BH2045" i="9"/>
  <c r="BG2045" i="9" s="1"/>
  <c r="V2045" i="9"/>
  <c r="U2045" i="9"/>
  <c r="S2045" i="9"/>
  <c r="R2045" i="9"/>
  <c r="Q2045" i="9"/>
  <c r="P2045" i="9"/>
  <c r="BM2044" i="9"/>
  <c r="BK2044" i="9"/>
  <c r="BH2044" i="9"/>
  <c r="BI2044" i="9" s="1"/>
  <c r="BG2044" i="9"/>
  <c r="V2044" i="9"/>
  <c r="BO2044" i="9" s="1"/>
  <c r="U2044" i="9"/>
  <c r="S2044" i="9"/>
  <c r="R2044" i="9"/>
  <c r="Q2044" i="9"/>
  <c r="P2044" i="9"/>
  <c r="BM2043" i="9"/>
  <c r="BK2043" i="9"/>
  <c r="BL2043" i="9" s="1"/>
  <c r="BJ2043" i="9"/>
  <c r="BH2043" i="9"/>
  <c r="V2043" i="9"/>
  <c r="U2043" i="9"/>
  <c r="S2043" i="9"/>
  <c r="R2043" i="9"/>
  <c r="Q2043" i="9"/>
  <c r="P2043" i="9"/>
  <c r="BM2042" i="9"/>
  <c r="BK2042" i="9"/>
  <c r="BL2042" i="9" s="1"/>
  <c r="BJ2042" i="9"/>
  <c r="BH2042" i="9"/>
  <c r="BI2042" i="9" s="1"/>
  <c r="V2042" i="9"/>
  <c r="U2042" i="9"/>
  <c r="S2042" i="9"/>
  <c r="R2042" i="9"/>
  <c r="T2042" i="9" s="1"/>
  <c r="Q2042" i="9"/>
  <c r="P2042" i="9"/>
  <c r="BM2041" i="9"/>
  <c r="BK2041" i="9"/>
  <c r="BL2041" i="9" s="1"/>
  <c r="BJ2041" i="9"/>
  <c r="BH2041" i="9"/>
  <c r="V2041" i="9"/>
  <c r="BO2041" i="9" s="1"/>
  <c r="U2041" i="9"/>
  <c r="S2041" i="9"/>
  <c r="R2041" i="9"/>
  <c r="T2041" i="9" s="1"/>
  <c r="Q2041" i="9"/>
  <c r="P2041" i="9"/>
  <c r="BM2040" i="9"/>
  <c r="BK2040" i="9"/>
  <c r="BL2040" i="9" s="1"/>
  <c r="BH2040" i="9"/>
  <c r="V2040" i="9"/>
  <c r="BO2040" i="9" s="1"/>
  <c r="U2040" i="9"/>
  <c r="S2040" i="9"/>
  <c r="R2040" i="9"/>
  <c r="T2040" i="9" s="1"/>
  <c r="Q2040" i="9"/>
  <c r="P2040" i="9"/>
  <c r="BM2039" i="9"/>
  <c r="BK2039" i="9"/>
  <c r="BL2039" i="9" s="1"/>
  <c r="BH2039" i="9"/>
  <c r="BI2039" i="9" s="1"/>
  <c r="V2039" i="9"/>
  <c r="BO2039" i="9" s="1"/>
  <c r="U2039" i="9"/>
  <c r="S2039" i="9"/>
  <c r="R2039" i="9"/>
  <c r="Q2039" i="9"/>
  <c r="P2039" i="9"/>
  <c r="BM2038" i="9"/>
  <c r="BK2038" i="9"/>
  <c r="BH2038" i="9"/>
  <c r="V2038" i="9"/>
  <c r="U2038" i="9"/>
  <c r="S2038" i="9"/>
  <c r="R2038" i="9"/>
  <c r="T2038" i="9" s="1"/>
  <c r="Q2038" i="9"/>
  <c r="P2038" i="9"/>
  <c r="BM2037" i="9"/>
  <c r="BK2037" i="9"/>
  <c r="BH2037" i="9"/>
  <c r="V2037" i="9"/>
  <c r="U2037" i="9"/>
  <c r="S2037" i="9"/>
  <c r="R2037" i="9"/>
  <c r="T2037" i="9" s="1"/>
  <c r="Q2037" i="9"/>
  <c r="P2037" i="9"/>
  <c r="BM2036" i="9"/>
  <c r="BK2036" i="9"/>
  <c r="BL2036" i="9" s="1"/>
  <c r="BH2036" i="9"/>
  <c r="BI2036" i="9" s="1"/>
  <c r="BG2036" i="9"/>
  <c r="V2036" i="9"/>
  <c r="U2036" i="9"/>
  <c r="S2036" i="9"/>
  <c r="R2036" i="9"/>
  <c r="T2036" i="9" s="1"/>
  <c r="Q2036" i="9"/>
  <c r="P2036" i="9"/>
  <c r="BM2035" i="9"/>
  <c r="BK2035" i="9"/>
  <c r="BJ2035" i="9" s="1"/>
  <c r="BH2035" i="9"/>
  <c r="BI2035" i="9" s="1"/>
  <c r="BG2035" i="9"/>
  <c r="V2035" i="9"/>
  <c r="U2035" i="9"/>
  <c r="S2035" i="9"/>
  <c r="R2035" i="9"/>
  <c r="Q2035" i="9"/>
  <c r="P2035" i="9"/>
  <c r="BM2034" i="9"/>
  <c r="BK2034" i="9"/>
  <c r="BH2034" i="9"/>
  <c r="V2034" i="9"/>
  <c r="U2034" i="9"/>
  <c r="S2034" i="9"/>
  <c r="R2034" i="9"/>
  <c r="T2034" i="9" s="1"/>
  <c r="Q2034" i="9"/>
  <c r="P2034" i="9"/>
  <c r="BM2033" i="9"/>
  <c r="BK2033" i="9"/>
  <c r="BL2033" i="9" s="1"/>
  <c r="BJ2033" i="9"/>
  <c r="BH2033" i="9"/>
  <c r="BI2033" i="9" s="1"/>
  <c r="BG2033" i="9"/>
  <c r="V2033" i="9"/>
  <c r="U2033" i="9"/>
  <c r="S2033" i="9"/>
  <c r="R2033" i="9"/>
  <c r="T2033" i="9" s="1"/>
  <c r="Q2033" i="9"/>
  <c r="P2033" i="9"/>
  <c r="BM2032" i="9"/>
  <c r="BK2032" i="9"/>
  <c r="BL2032" i="9" s="1"/>
  <c r="BJ2032" i="9"/>
  <c r="BH2032" i="9"/>
  <c r="BI2032" i="9" s="1"/>
  <c r="BG2032" i="9"/>
  <c r="V2032" i="9"/>
  <c r="BO2032" i="9" s="1"/>
  <c r="U2032" i="9"/>
  <c r="S2032" i="9"/>
  <c r="R2032" i="9"/>
  <c r="T2032" i="9" s="1"/>
  <c r="Q2032" i="9"/>
  <c r="P2032" i="9"/>
  <c r="BM2031" i="9"/>
  <c r="BK2031" i="9"/>
  <c r="BL2031" i="9" s="1"/>
  <c r="BH2031" i="9"/>
  <c r="BG2031" i="9"/>
  <c r="V2031" i="9"/>
  <c r="U2031" i="9"/>
  <c r="S2031" i="9"/>
  <c r="R2031" i="9"/>
  <c r="Q2031" i="9"/>
  <c r="P2031" i="9"/>
  <c r="BM2030" i="9"/>
  <c r="BK2030" i="9"/>
  <c r="BL2030" i="9" s="1"/>
  <c r="BJ2030" i="9"/>
  <c r="BH2030" i="9"/>
  <c r="BI2030" i="9" s="1"/>
  <c r="V2030" i="9"/>
  <c r="BO2030" i="9" s="1"/>
  <c r="U2030" i="9"/>
  <c r="S2030" i="9"/>
  <c r="R2030" i="9"/>
  <c r="T2030" i="9" s="1"/>
  <c r="Q2030" i="9"/>
  <c r="P2030" i="9"/>
  <c r="BM2029" i="9"/>
  <c r="BK2029" i="9"/>
  <c r="BL2029" i="9" s="1"/>
  <c r="BJ2029" i="9"/>
  <c r="BH2029" i="9"/>
  <c r="BG2029" i="9" s="1"/>
  <c r="V2029" i="9"/>
  <c r="U2029" i="9"/>
  <c r="S2029" i="9"/>
  <c r="R2029" i="9"/>
  <c r="T2029" i="9" s="1"/>
  <c r="Q2029" i="9"/>
  <c r="P2029" i="9"/>
  <c r="BM2028" i="9"/>
  <c r="BK2028" i="9"/>
  <c r="BL2028" i="9" s="1"/>
  <c r="BH2028" i="9"/>
  <c r="V2028" i="9"/>
  <c r="U2028" i="9"/>
  <c r="S2028" i="9"/>
  <c r="R2028" i="9"/>
  <c r="T2028" i="9" s="1"/>
  <c r="Q2028" i="9"/>
  <c r="P2028" i="9"/>
  <c r="BM2027" i="9"/>
  <c r="BK2027" i="9"/>
  <c r="BL2027" i="9" s="1"/>
  <c r="BH2027" i="9"/>
  <c r="BI2027" i="9" s="1"/>
  <c r="BG2027" i="9"/>
  <c r="V2027" i="9"/>
  <c r="U2027" i="9"/>
  <c r="S2027" i="9"/>
  <c r="R2027" i="9"/>
  <c r="Q2027" i="9"/>
  <c r="P2027" i="9"/>
  <c r="BM2026" i="9"/>
  <c r="BK2026" i="9"/>
  <c r="BJ2026" i="9" s="1"/>
  <c r="BH2026" i="9"/>
  <c r="BG2026" i="9" s="1"/>
  <c r="V2026" i="9"/>
  <c r="U2026" i="9"/>
  <c r="S2026" i="9"/>
  <c r="R2026" i="9"/>
  <c r="T2026" i="9" s="1"/>
  <c r="Q2026" i="9"/>
  <c r="P2026" i="9"/>
  <c r="BM2025" i="9"/>
  <c r="BK2025" i="9"/>
  <c r="BH2025" i="9"/>
  <c r="V2025" i="9"/>
  <c r="BO2025" i="9" s="1"/>
  <c r="U2025" i="9"/>
  <c r="S2025" i="9"/>
  <c r="R2025" i="9"/>
  <c r="T2025" i="9" s="1"/>
  <c r="Q2025" i="9"/>
  <c r="P2025" i="9"/>
  <c r="BM2024" i="9"/>
  <c r="BK2024" i="9"/>
  <c r="BL2024" i="9" s="1"/>
  <c r="BJ2024" i="9"/>
  <c r="BH2024" i="9"/>
  <c r="BI2024" i="9" s="1"/>
  <c r="BG2024" i="9"/>
  <c r="V2024" i="9"/>
  <c r="BP2024" i="9" s="1"/>
  <c r="U2024" i="9"/>
  <c r="S2024" i="9"/>
  <c r="R2024" i="9"/>
  <c r="T2024" i="9" s="1"/>
  <c r="Q2024" i="9"/>
  <c r="P2024" i="9"/>
  <c r="BM2023" i="9"/>
  <c r="BK2023" i="9"/>
  <c r="BJ2023" i="9" s="1"/>
  <c r="BH2023" i="9"/>
  <c r="BI2023" i="9" s="1"/>
  <c r="BG2023" i="9"/>
  <c r="V2023" i="9"/>
  <c r="BO2023" i="9" s="1"/>
  <c r="U2023" i="9"/>
  <c r="S2023" i="9"/>
  <c r="R2023" i="9"/>
  <c r="T2023" i="9" s="1"/>
  <c r="Q2023" i="9"/>
  <c r="P2023" i="9"/>
  <c r="BM2022" i="9"/>
  <c r="BK2022" i="9"/>
  <c r="BH2022" i="9"/>
  <c r="BG2022" i="9"/>
  <c r="V2022" i="9"/>
  <c r="U2022" i="9"/>
  <c r="S2022" i="9"/>
  <c r="R2022" i="9"/>
  <c r="T2022" i="9" s="1"/>
  <c r="Q2022" i="9"/>
  <c r="P2022" i="9"/>
  <c r="BM2021" i="9"/>
  <c r="BK2021" i="9"/>
  <c r="BL2021" i="9" s="1"/>
  <c r="BJ2021" i="9"/>
  <c r="BH2021" i="9"/>
  <c r="BI2021" i="9" s="1"/>
  <c r="BG2021" i="9"/>
  <c r="V2021" i="9"/>
  <c r="U2021" i="9"/>
  <c r="S2021" i="9"/>
  <c r="R2021" i="9"/>
  <c r="T2021" i="9" s="1"/>
  <c r="Q2021" i="9"/>
  <c r="P2021" i="9"/>
  <c r="BM2020" i="9"/>
  <c r="BK2020" i="9"/>
  <c r="BL2020" i="9" s="1"/>
  <c r="BJ2020" i="9"/>
  <c r="BH2020" i="9"/>
  <c r="BI2020" i="9" s="1"/>
  <c r="BG2020" i="9"/>
  <c r="V2020" i="9"/>
  <c r="U2020" i="9"/>
  <c r="S2020" i="9"/>
  <c r="R2020" i="9"/>
  <c r="T2020" i="9" s="1"/>
  <c r="Q2020" i="9"/>
  <c r="P2020" i="9"/>
  <c r="BM2019" i="9"/>
  <c r="BK2019" i="9"/>
  <c r="BJ2019" i="9" s="1"/>
  <c r="BH2019" i="9"/>
  <c r="BI2019" i="9" s="1"/>
  <c r="V2019" i="9"/>
  <c r="U2019" i="9"/>
  <c r="S2019" i="9"/>
  <c r="R2019" i="9"/>
  <c r="Q2019" i="9"/>
  <c r="P2019" i="9"/>
  <c r="BM2018" i="9"/>
  <c r="BK2018" i="9"/>
  <c r="BL2018" i="9" s="1"/>
  <c r="BJ2018" i="9"/>
  <c r="BH2018" i="9"/>
  <c r="BI2018" i="9" s="1"/>
  <c r="V2018" i="9"/>
  <c r="U2018" i="9"/>
  <c r="S2018" i="9"/>
  <c r="R2018" i="9"/>
  <c r="Q2018" i="9"/>
  <c r="P2018" i="9"/>
  <c r="BM2017" i="9"/>
  <c r="BK2017" i="9"/>
  <c r="BL2017" i="9" s="1"/>
  <c r="BJ2017" i="9"/>
  <c r="BH2017" i="9"/>
  <c r="BG2017" i="9" s="1"/>
  <c r="V2017" i="9"/>
  <c r="BO2017" i="9" s="1"/>
  <c r="U2017" i="9"/>
  <c r="S2017" i="9"/>
  <c r="R2017" i="9"/>
  <c r="Q2017" i="9"/>
  <c r="P2017" i="9"/>
  <c r="BM2016" i="9"/>
  <c r="BK2016" i="9"/>
  <c r="BL2016" i="9" s="1"/>
  <c r="BJ2016" i="9"/>
  <c r="BH2016" i="9"/>
  <c r="V2016" i="9"/>
  <c r="U2016" i="9"/>
  <c r="S2016" i="9"/>
  <c r="R2016" i="9"/>
  <c r="Q2016" i="9"/>
  <c r="P2016" i="9"/>
  <c r="BM2015" i="9"/>
  <c r="BK2015" i="9"/>
  <c r="BL2015" i="9" s="1"/>
  <c r="BH2015" i="9"/>
  <c r="BI2015" i="9" s="1"/>
  <c r="BG2015" i="9"/>
  <c r="V2015" i="9"/>
  <c r="U2015" i="9"/>
  <c r="S2015" i="9"/>
  <c r="R2015" i="9"/>
  <c r="T2015" i="9" s="1"/>
  <c r="Q2015" i="9"/>
  <c r="P2015" i="9"/>
  <c r="BM2014" i="9"/>
  <c r="BK2014" i="9"/>
  <c r="BJ2014" i="9" s="1"/>
  <c r="BH2014" i="9"/>
  <c r="BG2014" i="9" s="1"/>
  <c r="V2014" i="9"/>
  <c r="U2014" i="9"/>
  <c r="S2014" i="9"/>
  <c r="R2014" i="9"/>
  <c r="T2014" i="9" s="1"/>
  <c r="Q2014" i="9"/>
  <c r="P2014" i="9"/>
  <c r="BM2013" i="9"/>
  <c r="BK2013" i="9"/>
  <c r="BH2013" i="9"/>
  <c r="V2013" i="9"/>
  <c r="BO2013" i="9" s="1"/>
  <c r="U2013" i="9"/>
  <c r="S2013" i="9"/>
  <c r="R2013" i="9"/>
  <c r="T2013" i="9" s="1"/>
  <c r="Q2013" i="9"/>
  <c r="P2013" i="9"/>
  <c r="BM2012" i="9"/>
  <c r="BK2012" i="9"/>
  <c r="BL2012" i="9" s="1"/>
  <c r="BJ2012" i="9"/>
  <c r="BH2012" i="9"/>
  <c r="BI2012" i="9" s="1"/>
  <c r="BG2012" i="9"/>
  <c r="V2012" i="9"/>
  <c r="U2012" i="9"/>
  <c r="S2012" i="9"/>
  <c r="R2012" i="9"/>
  <c r="T2012" i="9" s="1"/>
  <c r="Q2012" i="9"/>
  <c r="P2012" i="9"/>
  <c r="BM2011" i="9"/>
  <c r="BK2011" i="9"/>
  <c r="BH2011" i="9"/>
  <c r="BI2011" i="9" s="1"/>
  <c r="BG2011" i="9"/>
  <c r="V2011" i="9"/>
  <c r="U2011" i="9"/>
  <c r="S2011" i="9"/>
  <c r="R2011" i="9"/>
  <c r="T2011" i="9" s="1"/>
  <c r="Q2011" i="9"/>
  <c r="P2011" i="9"/>
  <c r="BM2010" i="9"/>
  <c r="BK2010" i="9"/>
  <c r="BH2010" i="9"/>
  <c r="BI2010" i="9" s="1"/>
  <c r="BG2010" i="9"/>
  <c r="V2010" i="9"/>
  <c r="U2010" i="9"/>
  <c r="S2010" i="9"/>
  <c r="R2010" i="9"/>
  <c r="T2010" i="9" s="1"/>
  <c r="Q2010" i="9"/>
  <c r="P2010" i="9"/>
  <c r="BM2009" i="9"/>
  <c r="BK2009" i="9"/>
  <c r="BL2009" i="9" s="1"/>
  <c r="BJ2009" i="9"/>
  <c r="BH2009" i="9"/>
  <c r="BI2009" i="9" s="1"/>
  <c r="BG2009" i="9"/>
  <c r="V2009" i="9"/>
  <c r="U2009" i="9"/>
  <c r="S2009" i="9"/>
  <c r="R2009" i="9"/>
  <c r="T2009" i="9" s="1"/>
  <c r="Q2009" i="9"/>
  <c r="P2009" i="9"/>
  <c r="BM2008" i="9"/>
  <c r="BK2008" i="9"/>
  <c r="BL2008" i="9" s="1"/>
  <c r="BJ2008" i="9"/>
  <c r="BH2008" i="9"/>
  <c r="BI2008" i="9" s="1"/>
  <c r="BG2008" i="9"/>
  <c r="V2008" i="9"/>
  <c r="U2008" i="9"/>
  <c r="S2008" i="9"/>
  <c r="R2008" i="9"/>
  <c r="Q2008" i="9"/>
  <c r="P2008" i="9"/>
  <c r="BM2007" i="9"/>
  <c r="BK2007" i="9"/>
  <c r="BL2007" i="9" s="1"/>
  <c r="BJ2007" i="9"/>
  <c r="BH2007" i="9"/>
  <c r="BI2007" i="9" s="1"/>
  <c r="BG2007" i="9"/>
  <c r="V2007" i="9"/>
  <c r="U2007" i="9"/>
  <c r="S2007" i="9"/>
  <c r="R2007" i="9"/>
  <c r="Q2007" i="9"/>
  <c r="P2007" i="9"/>
  <c r="BM2006" i="9"/>
  <c r="BK2006" i="9"/>
  <c r="BL2006" i="9" s="1"/>
  <c r="BJ2006" i="9"/>
  <c r="BH2006" i="9"/>
  <c r="BI2006" i="9" s="1"/>
  <c r="V2006" i="9"/>
  <c r="U2006" i="9"/>
  <c r="S2006" i="9"/>
  <c r="R2006" i="9"/>
  <c r="T2006" i="9" s="1"/>
  <c r="Q2006" i="9"/>
  <c r="P2006" i="9"/>
  <c r="BM2005" i="9"/>
  <c r="BK2005" i="9"/>
  <c r="BL2005" i="9" s="1"/>
  <c r="BJ2005" i="9"/>
  <c r="BH2005" i="9"/>
  <c r="BG2005" i="9" s="1"/>
  <c r="V2005" i="9"/>
  <c r="BO2005" i="9" s="1"/>
  <c r="U2005" i="9"/>
  <c r="S2005" i="9"/>
  <c r="R2005" i="9"/>
  <c r="T2005" i="9" s="1"/>
  <c r="Q2005" i="9"/>
  <c r="P2005" i="9"/>
  <c r="BM2004" i="9"/>
  <c r="BK2004" i="9"/>
  <c r="BL2004" i="9" s="1"/>
  <c r="BJ2004" i="9"/>
  <c r="BH2004" i="9"/>
  <c r="V2004" i="9"/>
  <c r="U2004" i="9"/>
  <c r="S2004" i="9"/>
  <c r="R2004" i="9"/>
  <c r="T2004" i="9" s="1"/>
  <c r="Q2004" i="9"/>
  <c r="P2004" i="9"/>
  <c r="BM2003" i="9"/>
  <c r="BK2003" i="9"/>
  <c r="BH2003" i="9"/>
  <c r="BI2003" i="9" s="1"/>
  <c r="BG2003" i="9"/>
  <c r="V2003" i="9"/>
  <c r="BN2003" i="9" s="1"/>
  <c r="U2003" i="9"/>
  <c r="S2003" i="9"/>
  <c r="R2003" i="9"/>
  <c r="Q2003" i="9"/>
  <c r="P2003" i="9"/>
  <c r="BM2002" i="9"/>
  <c r="BK2002" i="9"/>
  <c r="BJ2002" i="9" s="1"/>
  <c r="BH2002" i="9"/>
  <c r="BG2002" i="9" s="1"/>
  <c r="V2002" i="9"/>
  <c r="U2002" i="9"/>
  <c r="S2002" i="9"/>
  <c r="R2002" i="9"/>
  <c r="T2002" i="9" s="1"/>
  <c r="Q2002" i="9"/>
  <c r="P2002" i="9"/>
  <c r="BM2001" i="9"/>
  <c r="BK2001" i="9"/>
  <c r="BH2001" i="9"/>
  <c r="V2001" i="9"/>
  <c r="BO2001" i="9" s="1"/>
  <c r="U2001" i="9"/>
  <c r="S2001" i="9"/>
  <c r="R2001" i="9"/>
  <c r="T2001" i="9" s="1"/>
  <c r="Q2001" i="9"/>
  <c r="P2001" i="9"/>
  <c r="BM2000" i="9"/>
  <c r="BK2000" i="9"/>
  <c r="BL2000" i="9" s="1"/>
  <c r="BH2000" i="9"/>
  <c r="BI2000" i="9" s="1"/>
  <c r="BG2000" i="9"/>
  <c r="V2000" i="9"/>
  <c r="U2000" i="9"/>
  <c r="S2000" i="9"/>
  <c r="R2000" i="9"/>
  <c r="T2000" i="9" s="1"/>
  <c r="Q2000" i="9"/>
  <c r="P2000" i="9"/>
  <c r="BM1999" i="9"/>
  <c r="BK1999" i="9"/>
  <c r="BH1999" i="9"/>
  <c r="BI1999" i="9" s="1"/>
  <c r="BG1999" i="9"/>
  <c r="V1999" i="9"/>
  <c r="U1999" i="9"/>
  <c r="S1999" i="9"/>
  <c r="R1999" i="9"/>
  <c r="Q1999" i="9"/>
  <c r="P1999" i="9"/>
  <c r="BM1998" i="9"/>
  <c r="BK1998" i="9"/>
  <c r="BH1998" i="9"/>
  <c r="BG1998" i="9"/>
  <c r="V1998" i="9"/>
  <c r="U1998" i="9"/>
  <c r="S1998" i="9"/>
  <c r="R1998" i="9"/>
  <c r="T1998" i="9" s="1"/>
  <c r="Q1998" i="9"/>
  <c r="P1998" i="9"/>
  <c r="BM1997" i="9"/>
  <c r="BK1997" i="9"/>
  <c r="BL1997" i="9" s="1"/>
  <c r="BJ1997" i="9"/>
  <c r="BH1997" i="9"/>
  <c r="BI1997" i="9" s="1"/>
  <c r="BG1997" i="9"/>
  <c r="V1997" i="9"/>
  <c r="U1997" i="9"/>
  <c r="S1997" i="9"/>
  <c r="R1997" i="9"/>
  <c r="T1997" i="9" s="1"/>
  <c r="Q1997" i="9"/>
  <c r="P1997" i="9"/>
  <c r="BM1996" i="9"/>
  <c r="BK1996" i="9"/>
  <c r="BL1996" i="9" s="1"/>
  <c r="BJ1996" i="9"/>
  <c r="BH1996" i="9"/>
  <c r="BI1996" i="9" s="1"/>
  <c r="BG1996" i="9"/>
  <c r="V1996" i="9"/>
  <c r="BP1996" i="9" s="1"/>
  <c r="U1996" i="9"/>
  <c r="S1996" i="9"/>
  <c r="R1996" i="9"/>
  <c r="Q1996" i="9"/>
  <c r="P1996" i="9"/>
  <c r="BM1995" i="9"/>
  <c r="BK1995" i="9"/>
  <c r="BL1995" i="9" s="1"/>
  <c r="BJ1995" i="9"/>
  <c r="BH1995" i="9"/>
  <c r="BI1995" i="9" s="1"/>
  <c r="BG1995" i="9"/>
  <c r="V1995" i="9"/>
  <c r="U1995" i="9"/>
  <c r="S1995" i="9"/>
  <c r="R1995" i="9"/>
  <c r="Q1995" i="9"/>
  <c r="P1995" i="9"/>
  <c r="BM1994" i="9"/>
  <c r="BK1994" i="9"/>
  <c r="BL1994" i="9" s="1"/>
  <c r="BJ1994" i="9"/>
  <c r="BH1994" i="9"/>
  <c r="V1994" i="9"/>
  <c r="U1994" i="9"/>
  <c r="S1994" i="9"/>
  <c r="R1994" i="9"/>
  <c r="T1994" i="9" s="1"/>
  <c r="Q1994" i="9"/>
  <c r="P1994" i="9"/>
  <c r="BM1993" i="9"/>
  <c r="BK1993" i="9"/>
  <c r="BL1993" i="9" s="1"/>
  <c r="BJ1993" i="9"/>
  <c r="BH1993" i="9"/>
  <c r="BG1993" i="9" s="1"/>
  <c r="V1993" i="9"/>
  <c r="BO1993" i="9" s="1"/>
  <c r="U1993" i="9"/>
  <c r="S1993" i="9"/>
  <c r="R1993" i="9"/>
  <c r="T1993" i="9" s="1"/>
  <c r="Q1993" i="9"/>
  <c r="P1993" i="9"/>
  <c r="BM1992" i="9"/>
  <c r="BK1992" i="9"/>
  <c r="BL1992" i="9" s="1"/>
  <c r="BJ1992" i="9"/>
  <c r="BH1992" i="9"/>
  <c r="V1992" i="9"/>
  <c r="U1992" i="9"/>
  <c r="S1992" i="9"/>
  <c r="R1992" i="9"/>
  <c r="T1992" i="9" s="1"/>
  <c r="Q1992" i="9"/>
  <c r="P1992" i="9"/>
  <c r="BM1991" i="9"/>
  <c r="BK1991" i="9"/>
  <c r="BH1991" i="9"/>
  <c r="BI1991" i="9" s="1"/>
  <c r="BG1991" i="9"/>
  <c r="V1991" i="9"/>
  <c r="U1991" i="9"/>
  <c r="S1991" i="9"/>
  <c r="R1991" i="9"/>
  <c r="Q1991" i="9"/>
  <c r="P1991" i="9"/>
  <c r="BM1990" i="9"/>
  <c r="BK1990" i="9"/>
  <c r="BJ1990" i="9" s="1"/>
  <c r="BH1990" i="9"/>
  <c r="BG1990" i="9" s="1"/>
  <c r="V1990" i="9"/>
  <c r="U1990" i="9"/>
  <c r="S1990" i="9"/>
  <c r="R1990" i="9"/>
  <c r="T1990" i="9" s="1"/>
  <c r="Q1990" i="9"/>
  <c r="P1990" i="9"/>
  <c r="BM1989" i="9"/>
  <c r="BK1989" i="9"/>
  <c r="BH1989" i="9"/>
  <c r="V1989" i="9"/>
  <c r="BO1989" i="9" s="1"/>
  <c r="U1989" i="9"/>
  <c r="S1989" i="9"/>
  <c r="R1989" i="9"/>
  <c r="T1989" i="9" s="1"/>
  <c r="Q1989" i="9"/>
  <c r="P1989" i="9"/>
  <c r="BM1988" i="9"/>
  <c r="BK1988" i="9"/>
  <c r="BL1988" i="9" s="1"/>
  <c r="BH1988" i="9"/>
  <c r="BI1988" i="9" s="1"/>
  <c r="BG1988" i="9"/>
  <c r="V1988" i="9"/>
  <c r="BO1988" i="9" s="1"/>
  <c r="U1988" i="9"/>
  <c r="S1988" i="9"/>
  <c r="R1988" i="9"/>
  <c r="T1988" i="9" s="1"/>
  <c r="Q1988" i="9"/>
  <c r="P1988" i="9"/>
  <c r="BM1987" i="9"/>
  <c r="BK1987" i="9"/>
  <c r="BH1987" i="9"/>
  <c r="BI1987" i="9" s="1"/>
  <c r="BG1987" i="9"/>
  <c r="V1987" i="9"/>
  <c r="U1987" i="9"/>
  <c r="S1987" i="9"/>
  <c r="R1987" i="9"/>
  <c r="Q1987" i="9"/>
  <c r="P1987" i="9"/>
  <c r="BM1986" i="9"/>
  <c r="BK1986" i="9"/>
  <c r="BH1986" i="9"/>
  <c r="BG1986" i="9"/>
  <c r="V1986" i="9"/>
  <c r="U1986" i="9"/>
  <c r="S1986" i="9"/>
  <c r="R1986" i="9"/>
  <c r="T1986" i="9" s="1"/>
  <c r="Q1986" i="9"/>
  <c r="P1986" i="9"/>
  <c r="BM1985" i="9"/>
  <c r="BK1985" i="9"/>
  <c r="BL1985" i="9" s="1"/>
  <c r="BJ1985" i="9"/>
  <c r="BH1985" i="9"/>
  <c r="BI1985" i="9" s="1"/>
  <c r="BG1985" i="9"/>
  <c r="V1985" i="9"/>
  <c r="BO1985" i="9" s="1"/>
  <c r="U1985" i="9"/>
  <c r="S1985" i="9"/>
  <c r="R1985" i="9"/>
  <c r="T1985" i="9" s="1"/>
  <c r="Q1985" i="9"/>
  <c r="P1985" i="9"/>
  <c r="BM1984" i="9"/>
  <c r="BK1984" i="9"/>
  <c r="BL1984" i="9" s="1"/>
  <c r="BJ1984" i="9"/>
  <c r="BH1984" i="9"/>
  <c r="BI1984" i="9" s="1"/>
  <c r="BG1984" i="9"/>
  <c r="V1984" i="9"/>
  <c r="U1984" i="9"/>
  <c r="S1984" i="9"/>
  <c r="R1984" i="9"/>
  <c r="Q1984" i="9"/>
  <c r="P1984" i="9"/>
  <c r="BM1983" i="9"/>
  <c r="BK1983" i="9"/>
  <c r="BH1983" i="9"/>
  <c r="BG1983" i="9"/>
  <c r="V1983" i="9"/>
  <c r="U1983" i="9"/>
  <c r="S1983" i="9"/>
  <c r="R1983" i="9"/>
  <c r="T1983" i="9" s="1"/>
  <c r="Q1983" i="9"/>
  <c r="P1983" i="9"/>
  <c r="BM1982" i="9"/>
  <c r="BK1982" i="9"/>
  <c r="BL1982" i="9" s="1"/>
  <c r="BJ1982" i="9"/>
  <c r="BH1982" i="9"/>
  <c r="BI1982" i="9" s="1"/>
  <c r="BG1982" i="9"/>
  <c r="V1982" i="9"/>
  <c r="BO1982" i="9" s="1"/>
  <c r="U1982" i="9"/>
  <c r="S1982" i="9"/>
  <c r="R1982" i="9"/>
  <c r="Q1982" i="9"/>
  <c r="P1982" i="9"/>
  <c r="BM1981" i="9"/>
  <c r="BK1981" i="9"/>
  <c r="BL1981" i="9" s="1"/>
  <c r="BJ1981" i="9"/>
  <c r="BH1981" i="9"/>
  <c r="BG1981" i="9" s="1"/>
  <c r="V1981" i="9"/>
  <c r="BO1981" i="9" s="1"/>
  <c r="U1981" i="9"/>
  <c r="S1981" i="9"/>
  <c r="R1981" i="9"/>
  <c r="T1981" i="9" s="1"/>
  <c r="Q1981" i="9"/>
  <c r="P1981" i="9"/>
  <c r="BM1980" i="9"/>
  <c r="BK1980" i="9"/>
  <c r="BL1980" i="9" s="1"/>
  <c r="BH1980" i="9"/>
  <c r="V1980" i="9"/>
  <c r="BO1980" i="9" s="1"/>
  <c r="U1980" i="9"/>
  <c r="S1980" i="9"/>
  <c r="R1980" i="9"/>
  <c r="T1980" i="9" s="1"/>
  <c r="Q1980" i="9"/>
  <c r="P1980" i="9"/>
  <c r="BM1979" i="9"/>
  <c r="BK1979" i="9"/>
  <c r="BL1979" i="9" s="1"/>
  <c r="BH1979" i="9"/>
  <c r="BI1979" i="9" s="1"/>
  <c r="BG1979" i="9"/>
  <c r="V1979" i="9"/>
  <c r="U1979" i="9"/>
  <c r="S1979" i="9"/>
  <c r="R1979" i="9"/>
  <c r="Q1979" i="9"/>
  <c r="P1979" i="9"/>
  <c r="BM1978" i="9"/>
  <c r="BK1978" i="9"/>
  <c r="BJ1978" i="9" s="1"/>
  <c r="BH1978" i="9"/>
  <c r="V1978" i="9"/>
  <c r="U1978" i="9"/>
  <c r="S1978" i="9"/>
  <c r="R1978" i="9"/>
  <c r="T1978" i="9" s="1"/>
  <c r="Q1978" i="9"/>
  <c r="P1978" i="9"/>
  <c r="BM1977" i="9"/>
  <c r="BK1977" i="9"/>
  <c r="BL1977" i="9" s="1"/>
  <c r="BH1977" i="9"/>
  <c r="V1977" i="9"/>
  <c r="U1977" i="9"/>
  <c r="S1977" i="9"/>
  <c r="R1977" i="9"/>
  <c r="T1977" i="9" s="1"/>
  <c r="Q1977" i="9"/>
  <c r="P1977" i="9"/>
  <c r="BM1976" i="9"/>
  <c r="BK1976" i="9"/>
  <c r="BH1976" i="9"/>
  <c r="BI1976" i="9" s="1"/>
  <c r="BG1976" i="9"/>
  <c r="V1976" i="9"/>
  <c r="U1976" i="9"/>
  <c r="S1976" i="9"/>
  <c r="R1976" i="9"/>
  <c r="T1976" i="9" s="1"/>
  <c r="Q1976" i="9"/>
  <c r="P1976" i="9"/>
  <c r="BM1975" i="9"/>
  <c r="BK1975" i="9"/>
  <c r="BJ1975" i="9" s="1"/>
  <c r="BH1975" i="9"/>
  <c r="BI1975" i="9" s="1"/>
  <c r="BG1975" i="9"/>
  <c r="V1975" i="9"/>
  <c r="BO1975" i="9" s="1"/>
  <c r="U1975" i="9"/>
  <c r="S1975" i="9"/>
  <c r="R1975" i="9"/>
  <c r="Q1975" i="9"/>
  <c r="P1975" i="9"/>
  <c r="BM1974" i="9"/>
  <c r="BK1974" i="9"/>
  <c r="BJ1974" i="9" s="1"/>
  <c r="BH1974" i="9"/>
  <c r="BI1974" i="9" s="1"/>
  <c r="BG1974" i="9"/>
  <c r="V1974" i="9"/>
  <c r="BO1974" i="9" s="1"/>
  <c r="U1974" i="9"/>
  <c r="S1974" i="9"/>
  <c r="R1974" i="9"/>
  <c r="T1974" i="9" s="1"/>
  <c r="Q1974" i="9"/>
  <c r="P1974" i="9"/>
  <c r="BM1973" i="9"/>
  <c r="BK1973" i="9"/>
  <c r="BL1973" i="9" s="1"/>
  <c r="BJ1973" i="9"/>
  <c r="BH1973" i="9"/>
  <c r="BI1973" i="9" s="1"/>
  <c r="BG1973" i="9"/>
  <c r="V1973" i="9"/>
  <c r="BO1973" i="9" s="1"/>
  <c r="U1973" i="9"/>
  <c r="S1973" i="9"/>
  <c r="R1973" i="9"/>
  <c r="T1973" i="9" s="1"/>
  <c r="Q1973" i="9"/>
  <c r="P1973" i="9"/>
  <c r="BM1972" i="9"/>
  <c r="BK1972" i="9"/>
  <c r="BJ1972" i="9" s="1"/>
  <c r="BH1972" i="9"/>
  <c r="BI1972" i="9" s="1"/>
  <c r="BG1972" i="9"/>
  <c r="V1972" i="9"/>
  <c r="BO1972" i="9" s="1"/>
  <c r="U1972" i="9"/>
  <c r="S1972" i="9"/>
  <c r="R1972" i="9"/>
  <c r="T1972" i="9" s="1"/>
  <c r="Q1972" i="9"/>
  <c r="P1972" i="9"/>
  <c r="BM1971" i="9"/>
  <c r="BK1971" i="9"/>
  <c r="BL1971" i="9" s="1"/>
  <c r="BJ1971" i="9"/>
  <c r="BH1971" i="9"/>
  <c r="BI1971" i="9" s="1"/>
  <c r="V1971" i="9"/>
  <c r="U1971" i="9"/>
  <c r="S1971" i="9"/>
  <c r="R1971" i="9"/>
  <c r="T1971" i="9" s="1"/>
  <c r="Q1971" i="9"/>
  <c r="P1971" i="9"/>
  <c r="BM1970" i="9"/>
  <c r="BK1970" i="9"/>
  <c r="BL1970" i="9" s="1"/>
  <c r="BJ1970" i="9"/>
  <c r="BH1970" i="9"/>
  <c r="BI1970" i="9" s="1"/>
  <c r="V1970" i="9"/>
  <c r="U1970" i="9"/>
  <c r="S1970" i="9"/>
  <c r="R1970" i="9"/>
  <c r="T1970" i="9" s="1"/>
  <c r="Q1970" i="9"/>
  <c r="P1970" i="9"/>
  <c r="BM1969" i="9"/>
  <c r="BK1969" i="9"/>
  <c r="BL1969" i="9" s="1"/>
  <c r="BJ1969" i="9"/>
  <c r="BH1969" i="9"/>
  <c r="BG1969" i="9" s="1"/>
  <c r="V1969" i="9"/>
  <c r="U1969" i="9"/>
  <c r="S1969" i="9"/>
  <c r="R1969" i="9"/>
  <c r="T1969" i="9" s="1"/>
  <c r="Q1969" i="9"/>
  <c r="P1969" i="9"/>
  <c r="BM1968" i="9"/>
  <c r="BK1968" i="9"/>
  <c r="BL1968" i="9" s="1"/>
  <c r="BH1968" i="9"/>
  <c r="BI1968" i="9" s="1"/>
  <c r="V1968" i="9"/>
  <c r="U1968" i="9"/>
  <c r="S1968" i="9"/>
  <c r="R1968" i="9"/>
  <c r="Q1968" i="9"/>
  <c r="P1968" i="9"/>
  <c r="BM1967" i="9"/>
  <c r="BK1967" i="9"/>
  <c r="BL1967" i="9" s="1"/>
  <c r="BH1967" i="9"/>
  <c r="BI1967" i="9" s="1"/>
  <c r="BG1967" i="9"/>
  <c r="V1967" i="9"/>
  <c r="U1967" i="9"/>
  <c r="S1967" i="9"/>
  <c r="R1967" i="9"/>
  <c r="Q1967" i="9"/>
  <c r="P1967" i="9"/>
  <c r="BM1966" i="9"/>
  <c r="BK1966" i="9"/>
  <c r="BJ1966" i="9" s="1"/>
  <c r="BH1966" i="9"/>
  <c r="V1966" i="9"/>
  <c r="BN1966" i="9" s="1"/>
  <c r="U1966" i="9"/>
  <c r="S1966" i="9"/>
  <c r="R1966" i="9"/>
  <c r="T1966" i="9" s="1"/>
  <c r="Q1966" i="9"/>
  <c r="P1966" i="9"/>
  <c r="BM1965" i="9"/>
  <c r="BK1965" i="9"/>
  <c r="BL1965" i="9" s="1"/>
  <c r="BH1965" i="9"/>
  <c r="V1965" i="9"/>
  <c r="BO1965" i="9" s="1"/>
  <c r="U1965" i="9"/>
  <c r="S1965" i="9"/>
  <c r="R1965" i="9"/>
  <c r="T1965" i="9" s="1"/>
  <c r="Q1965" i="9"/>
  <c r="P1965" i="9"/>
  <c r="BM1964" i="9"/>
  <c r="BK1964" i="9"/>
  <c r="BH1964" i="9"/>
  <c r="BI1964" i="9" s="1"/>
  <c r="BG1964" i="9"/>
  <c r="V1964" i="9"/>
  <c r="U1964" i="9"/>
  <c r="S1964" i="9"/>
  <c r="R1964" i="9"/>
  <c r="T1964" i="9" s="1"/>
  <c r="Q1964" i="9"/>
  <c r="P1964" i="9"/>
  <c r="BM1963" i="9"/>
  <c r="BK1963" i="9"/>
  <c r="BJ1963" i="9" s="1"/>
  <c r="BH1963" i="9"/>
  <c r="BI1963" i="9" s="1"/>
  <c r="BG1963" i="9"/>
  <c r="V1963" i="9"/>
  <c r="U1963" i="9"/>
  <c r="S1963" i="9"/>
  <c r="R1963" i="9"/>
  <c r="Q1963" i="9"/>
  <c r="P1963" i="9"/>
  <c r="BM1962" i="9"/>
  <c r="BK1962" i="9"/>
  <c r="BJ1962" i="9" s="1"/>
  <c r="BH1962" i="9"/>
  <c r="BI1962" i="9" s="1"/>
  <c r="BG1962" i="9"/>
  <c r="V1962" i="9"/>
  <c r="U1962" i="9"/>
  <c r="S1962" i="9"/>
  <c r="R1962" i="9"/>
  <c r="T1962" i="9" s="1"/>
  <c r="Q1962" i="9"/>
  <c r="P1962" i="9"/>
  <c r="BM1961" i="9"/>
  <c r="BK1961" i="9"/>
  <c r="BL1961" i="9" s="1"/>
  <c r="BJ1961" i="9"/>
  <c r="BH1961" i="9"/>
  <c r="BI1961" i="9" s="1"/>
  <c r="BG1961" i="9"/>
  <c r="V1961" i="9"/>
  <c r="U1961" i="9"/>
  <c r="S1961" i="9"/>
  <c r="R1961" i="9"/>
  <c r="T1961" i="9" s="1"/>
  <c r="Q1961" i="9"/>
  <c r="P1961" i="9"/>
  <c r="BM1960" i="9"/>
  <c r="BK1960" i="9"/>
  <c r="BJ1960" i="9" s="1"/>
  <c r="BH1960" i="9"/>
  <c r="BI1960" i="9" s="1"/>
  <c r="BG1960" i="9"/>
  <c r="V1960" i="9"/>
  <c r="U1960" i="9"/>
  <c r="S1960" i="9"/>
  <c r="R1960" i="9"/>
  <c r="T1960" i="9" s="1"/>
  <c r="Q1960" i="9"/>
  <c r="P1960" i="9"/>
  <c r="BM1959" i="9"/>
  <c r="BK1959" i="9"/>
  <c r="BL1959" i="9" s="1"/>
  <c r="BJ1959" i="9"/>
  <c r="BH1959" i="9"/>
  <c r="BI1959" i="9" s="1"/>
  <c r="V1959" i="9"/>
  <c r="U1959" i="9"/>
  <c r="S1959" i="9"/>
  <c r="R1959" i="9"/>
  <c r="T1959" i="9" s="1"/>
  <c r="Q1959" i="9"/>
  <c r="P1959" i="9"/>
  <c r="BM1958" i="9"/>
  <c r="BK1958" i="9"/>
  <c r="BL1958" i="9" s="1"/>
  <c r="BJ1958" i="9"/>
  <c r="BH1958" i="9"/>
  <c r="V1958" i="9"/>
  <c r="BN1958" i="9" s="1"/>
  <c r="U1958" i="9"/>
  <c r="S1958" i="9"/>
  <c r="R1958" i="9"/>
  <c r="T1958" i="9" s="1"/>
  <c r="Q1958" i="9"/>
  <c r="P1958" i="9"/>
  <c r="BM1957" i="9"/>
  <c r="BK1957" i="9"/>
  <c r="BL1957" i="9" s="1"/>
  <c r="BJ1957" i="9"/>
  <c r="BH1957" i="9"/>
  <c r="BG1957" i="9" s="1"/>
  <c r="V1957" i="9"/>
  <c r="U1957" i="9"/>
  <c r="S1957" i="9"/>
  <c r="R1957" i="9"/>
  <c r="T1957" i="9" s="1"/>
  <c r="Q1957" i="9"/>
  <c r="P1957" i="9"/>
  <c r="BM1956" i="9"/>
  <c r="BK1956" i="9"/>
  <c r="BL1956" i="9" s="1"/>
  <c r="BJ1956" i="9"/>
  <c r="BH1956" i="9"/>
  <c r="BI1956" i="9" s="1"/>
  <c r="BG1956" i="9"/>
  <c r="V1956" i="9"/>
  <c r="U1956" i="9"/>
  <c r="S1956" i="9"/>
  <c r="R1956" i="9"/>
  <c r="T1956" i="9" s="1"/>
  <c r="Q1956" i="9"/>
  <c r="P1956" i="9"/>
  <c r="BM1955" i="9"/>
  <c r="BK1955" i="9"/>
  <c r="BL1955" i="9" s="1"/>
  <c r="BJ1955" i="9"/>
  <c r="BH1955" i="9"/>
  <c r="BI1955" i="9" s="1"/>
  <c r="BG1955" i="9"/>
  <c r="V1955" i="9"/>
  <c r="U1955" i="9"/>
  <c r="S1955" i="9"/>
  <c r="R1955" i="9"/>
  <c r="Q1955" i="9"/>
  <c r="P1955" i="9"/>
  <c r="BM1954" i="9"/>
  <c r="BK1954" i="9"/>
  <c r="BH1954" i="9"/>
  <c r="V1954" i="9"/>
  <c r="U1954" i="9"/>
  <c r="S1954" i="9"/>
  <c r="R1954" i="9"/>
  <c r="T1954" i="9" s="1"/>
  <c r="Q1954" i="9"/>
  <c r="P1954" i="9"/>
  <c r="BM1953" i="9"/>
  <c r="BK1953" i="9"/>
  <c r="BL1953" i="9" s="1"/>
  <c r="BH1953" i="9"/>
  <c r="BI1953" i="9" s="1"/>
  <c r="BG1953" i="9"/>
  <c r="V1953" i="9"/>
  <c r="U1953" i="9"/>
  <c r="S1953" i="9"/>
  <c r="R1953" i="9"/>
  <c r="T1953" i="9" s="1"/>
  <c r="Q1953" i="9"/>
  <c r="P1953" i="9"/>
  <c r="BM1952" i="9"/>
  <c r="BK1952" i="9"/>
  <c r="BL1952" i="9" s="1"/>
  <c r="BJ1952" i="9"/>
  <c r="BH1952" i="9"/>
  <c r="BI1952" i="9" s="1"/>
  <c r="BG1952" i="9"/>
  <c r="V1952" i="9"/>
  <c r="U1952" i="9"/>
  <c r="S1952" i="9"/>
  <c r="R1952" i="9"/>
  <c r="T1952" i="9" s="1"/>
  <c r="Q1952" i="9"/>
  <c r="P1952" i="9"/>
  <c r="BM1951" i="9"/>
  <c r="BK1951" i="9"/>
  <c r="BJ1951" i="9" s="1"/>
  <c r="BH1951" i="9"/>
  <c r="V1951" i="9"/>
  <c r="U1951" i="9"/>
  <c r="S1951" i="9"/>
  <c r="R1951" i="9"/>
  <c r="T1951" i="9" s="1"/>
  <c r="Q1951" i="9"/>
  <c r="P1951" i="9"/>
  <c r="BM1950" i="9"/>
  <c r="BK1950" i="9"/>
  <c r="BL1950" i="9" s="1"/>
  <c r="BJ1950" i="9"/>
  <c r="BH1950" i="9"/>
  <c r="BI1950" i="9" s="1"/>
  <c r="V1950" i="9"/>
  <c r="U1950" i="9"/>
  <c r="S1950" i="9"/>
  <c r="R1950" i="9"/>
  <c r="T1950" i="9" s="1"/>
  <c r="Q1950" i="9"/>
  <c r="P1950" i="9"/>
  <c r="BM1949" i="9"/>
  <c r="BK1949" i="9"/>
  <c r="BL1949" i="9" s="1"/>
  <c r="BJ1949" i="9"/>
  <c r="BH1949" i="9"/>
  <c r="BI1949" i="9" s="1"/>
  <c r="BG1949" i="9"/>
  <c r="V1949" i="9"/>
  <c r="U1949" i="9"/>
  <c r="S1949" i="9"/>
  <c r="R1949" i="9"/>
  <c r="Q1949" i="9"/>
  <c r="P1949" i="9"/>
  <c r="BM1948" i="9"/>
  <c r="BK1948" i="9"/>
  <c r="BJ1948" i="9"/>
  <c r="BH1948" i="9"/>
  <c r="BG1948" i="9"/>
  <c r="V1948" i="9"/>
  <c r="U1948" i="9"/>
  <c r="S1948" i="9"/>
  <c r="R1948" i="9"/>
  <c r="T1948" i="9" s="1"/>
  <c r="Q1948" i="9"/>
  <c r="P1948" i="9"/>
  <c r="BM1947" i="9"/>
  <c r="BK1947" i="9"/>
  <c r="BJ1947" i="9" s="1"/>
  <c r="BH1947" i="9"/>
  <c r="BI1947" i="9" s="1"/>
  <c r="V1947" i="9"/>
  <c r="BO1947" i="9" s="1"/>
  <c r="U1947" i="9"/>
  <c r="S1947" i="9"/>
  <c r="R1947" i="9"/>
  <c r="T1947" i="9" s="1"/>
  <c r="Q1947" i="9"/>
  <c r="P1947" i="9"/>
  <c r="BM1946" i="9"/>
  <c r="BK1946" i="9"/>
  <c r="BL1946" i="9" s="1"/>
  <c r="BJ1946" i="9"/>
  <c r="BH1946" i="9"/>
  <c r="BI1946" i="9" s="1"/>
  <c r="V1946" i="9"/>
  <c r="U1946" i="9"/>
  <c r="S1946" i="9"/>
  <c r="R1946" i="9"/>
  <c r="T1946" i="9" s="1"/>
  <c r="Q1946" i="9"/>
  <c r="P1946" i="9"/>
  <c r="BM1945" i="9"/>
  <c r="BK1945" i="9"/>
  <c r="BJ1945" i="9"/>
  <c r="BH1945" i="9"/>
  <c r="BI1945" i="9" s="1"/>
  <c r="BG1945" i="9"/>
  <c r="V1945" i="9"/>
  <c r="U1945" i="9"/>
  <c r="S1945" i="9"/>
  <c r="R1945" i="9"/>
  <c r="T1945" i="9" s="1"/>
  <c r="Q1945" i="9"/>
  <c r="P1945" i="9"/>
  <c r="BM1944" i="9"/>
  <c r="BK1944" i="9"/>
  <c r="BL1944" i="9" s="1"/>
  <c r="BJ1944" i="9"/>
  <c r="BH1944" i="9"/>
  <c r="BI1944" i="9" s="1"/>
  <c r="BG1944" i="9"/>
  <c r="V1944" i="9"/>
  <c r="BO1944" i="9" s="1"/>
  <c r="U1944" i="9"/>
  <c r="S1944" i="9"/>
  <c r="R1944" i="9"/>
  <c r="Q1944" i="9"/>
  <c r="P1944" i="9"/>
  <c r="BM1943" i="9"/>
  <c r="BK1943" i="9"/>
  <c r="BH1943" i="9"/>
  <c r="V1943" i="9"/>
  <c r="U1943" i="9"/>
  <c r="S1943" i="9"/>
  <c r="R1943" i="9"/>
  <c r="T1943" i="9" s="1"/>
  <c r="Q1943" i="9"/>
  <c r="P1943" i="9"/>
  <c r="BM1942" i="9"/>
  <c r="BK1942" i="9"/>
  <c r="BL1942" i="9" s="1"/>
  <c r="BJ1942" i="9"/>
  <c r="BH1942" i="9"/>
  <c r="BI1942" i="9" s="1"/>
  <c r="V1942" i="9"/>
  <c r="BO1942" i="9" s="1"/>
  <c r="U1942" i="9"/>
  <c r="S1942" i="9"/>
  <c r="R1942" i="9"/>
  <c r="T1942" i="9" s="1"/>
  <c r="Q1942" i="9"/>
  <c r="P1942" i="9"/>
  <c r="BM1941" i="9"/>
  <c r="BK1941" i="9"/>
  <c r="BL1941" i="9" s="1"/>
  <c r="BJ1941" i="9"/>
  <c r="BH1941" i="9"/>
  <c r="BI1941" i="9" s="1"/>
  <c r="BG1941" i="9"/>
  <c r="V1941" i="9"/>
  <c r="U1941" i="9"/>
  <c r="S1941" i="9"/>
  <c r="R1941" i="9"/>
  <c r="Q1941" i="9"/>
  <c r="P1941" i="9"/>
  <c r="BM1940" i="9"/>
  <c r="BK1940" i="9"/>
  <c r="BH1940" i="9"/>
  <c r="BG1940" i="9" s="1"/>
  <c r="V1940" i="9"/>
  <c r="U1940" i="9"/>
  <c r="S1940" i="9"/>
  <c r="R1940" i="9"/>
  <c r="T1940" i="9" s="1"/>
  <c r="Q1940" i="9"/>
  <c r="P1940" i="9"/>
  <c r="BM1939" i="9"/>
  <c r="BK1939" i="9"/>
  <c r="BL1939" i="9" s="1"/>
  <c r="BH1939" i="9"/>
  <c r="BI1939" i="9" s="1"/>
  <c r="BG1939" i="9"/>
  <c r="V1939" i="9"/>
  <c r="U1939" i="9"/>
  <c r="S1939" i="9"/>
  <c r="R1939" i="9"/>
  <c r="T1939" i="9" s="1"/>
  <c r="Q1939" i="9"/>
  <c r="P1939" i="9"/>
  <c r="BM1938" i="9"/>
  <c r="BK1938" i="9"/>
  <c r="BL1938" i="9" s="1"/>
  <c r="BJ1938" i="9"/>
  <c r="BH1938" i="9"/>
  <c r="V1938" i="9"/>
  <c r="BO1938" i="9" s="1"/>
  <c r="U1938" i="9"/>
  <c r="S1938" i="9"/>
  <c r="R1938" i="9"/>
  <c r="T1938" i="9" s="1"/>
  <c r="Q1938" i="9"/>
  <c r="P1938" i="9"/>
  <c r="BM1937" i="9"/>
  <c r="BK1937" i="9"/>
  <c r="BJ1937" i="9" s="1"/>
  <c r="BH1937" i="9"/>
  <c r="BI1937" i="9" s="1"/>
  <c r="BG1937" i="9"/>
  <c r="V1937" i="9"/>
  <c r="BO1937" i="9" s="1"/>
  <c r="U1937" i="9"/>
  <c r="S1937" i="9"/>
  <c r="R1937" i="9"/>
  <c r="T1937" i="9" s="1"/>
  <c r="Q1937" i="9"/>
  <c r="P1937" i="9"/>
  <c r="BM1936" i="9"/>
  <c r="BK1936" i="9"/>
  <c r="BL1936" i="9" s="1"/>
  <c r="BJ1936" i="9"/>
  <c r="BH1936" i="9"/>
  <c r="BG1936" i="9"/>
  <c r="V1936" i="9"/>
  <c r="U1936" i="9"/>
  <c r="S1936" i="9"/>
  <c r="R1936" i="9"/>
  <c r="T1936" i="9" s="1"/>
  <c r="Q1936" i="9"/>
  <c r="P1936" i="9"/>
  <c r="BM1935" i="9"/>
  <c r="BK1935" i="9"/>
  <c r="BL1935" i="9" s="1"/>
  <c r="BH1935" i="9"/>
  <c r="BI1935" i="9" s="1"/>
  <c r="BG1935" i="9"/>
  <c r="V1935" i="9"/>
  <c r="BO1935" i="9" s="1"/>
  <c r="U1935" i="9"/>
  <c r="S1935" i="9"/>
  <c r="R1935" i="9"/>
  <c r="Q1935" i="9"/>
  <c r="P1935" i="9"/>
  <c r="BM1934" i="9"/>
  <c r="BK1934" i="9"/>
  <c r="BL1934" i="9" s="1"/>
  <c r="BJ1934" i="9"/>
  <c r="BH1934" i="9"/>
  <c r="V1934" i="9"/>
  <c r="U1934" i="9"/>
  <c r="S1934" i="9"/>
  <c r="R1934" i="9"/>
  <c r="T1934" i="9" s="1"/>
  <c r="Q1934" i="9"/>
  <c r="P1934" i="9"/>
  <c r="BM1933" i="9"/>
  <c r="BK1933" i="9"/>
  <c r="BJ1933" i="9" s="1"/>
  <c r="BH1933" i="9"/>
  <c r="BI1933" i="9" s="1"/>
  <c r="BG1933" i="9"/>
  <c r="V1933" i="9"/>
  <c r="U1933" i="9"/>
  <c r="S1933" i="9"/>
  <c r="R1933" i="9"/>
  <c r="T1933" i="9" s="1"/>
  <c r="Q1933" i="9"/>
  <c r="P1933" i="9"/>
  <c r="BM1932" i="9"/>
  <c r="BK1932" i="9"/>
  <c r="BL1932" i="9" s="1"/>
  <c r="BJ1932" i="9"/>
  <c r="BH1932" i="9"/>
  <c r="BI1932" i="9" s="1"/>
  <c r="BG1932" i="9"/>
  <c r="V1932" i="9"/>
  <c r="BO1932" i="9" s="1"/>
  <c r="U1932" i="9"/>
  <c r="S1932" i="9"/>
  <c r="R1932" i="9"/>
  <c r="T1932" i="9" s="1"/>
  <c r="Q1932" i="9"/>
  <c r="P1932" i="9"/>
  <c r="BM1931" i="9"/>
  <c r="BK1931" i="9"/>
  <c r="BH1931" i="9"/>
  <c r="V1931" i="9"/>
  <c r="U1931" i="9"/>
  <c r="S1931" i="9"/>
  <c r="R1931" i="9"/>
  <c r="Q1931" i="9"/>
  <c r="P1931" i="9"/>
  <c r="BM1930" i="9"/>
  <c r="BK1930" i="9"/>
  <c r="BL1930" i="9" s="1"/>
  <c r="BJ1930" i="9"/>
  <c r="BH1930" i="9"/>
  <c r="V1930" i="9"/>
  <c r="BO1930" i="9" s="1"/>
  <c r="U1930" i="9"/>
  <c r="S1930" i="9"/>
  <c r="R1930" i="9"/>
  <c r="T1930" i="9" s="1"/>
  <c r="Q1930" i="9"/>
  <c r="P1930" i="9"/>
  <c r="BM1929" i="9"/>
  <c r="BK1929" i="9"/>
  <c r="BL1929" i="9" s="1"/>
  <c r="BJ1929" i="9"/>
  <c r="BH1929" i="9"/>
  <c r="BI1929" i="9" s="1"/>
  <c r="BG1929" i="9"/>
  <c r="V1929" i="9"/>
  <c r="U1929" i="9"/>
  <c r="S1929" i="9"/>
  <c r="R1929" i="9"/>
  <c r="Q1929" i="9"/>
  <c r="P1929" i="9"/>
  <c r="BM1928" i="9"/>
  <c r="BK1928" i="9"/>
  <c r="BH1928" i="9"/>
  <c r="BG1928" i="9" s="1"/>
  <c r="V1928" i="9"/>
  <c r="U1928" i="9"/>
  <c r="S1928" i="9"/>
  <c r="R1928" i="9"/>
  <c r="T1928" i="9" s="1"/>
  <c r="Q1928" i="9"/>
  <c r="P1928" i="9"/>
  <c r="BM1927" i="9"/>
  <c r="BK1927" i="9"/>
  <c r="BH1927" i="9"/>
  <c r="BI1927" i="9" s="1"/>
  <c r="BG1927" i="9"/>
  <c r="V1927" i="9"/>
  <c r="U1927" i="9"/>
  <c r="S1927" i="9"/>
  <c r="R1927" i="9"/>
  <c r="T1927" i="9" s="1"/>
  <c r="Q1927" i="9"/>
  <c r="P1927" i="9"/>
  <c r="BM1926" i="9"/>
  <c r="BK1926" i="9"/>
  <c r="BL1926" i="9" s="1"/>
  <c r="BJ1926" i="9"/>
  <c r="BH1926" i="9"/>
  <c r="V1926" i="9"/>
  <c r="U1926" i="9"/>
  <c r="S1926" i="9"/>
  <c r="R1926" i="9"/>
  <c r="T1926" i="9" s="1"/>
  <c r="Q1926" i="9"/>
  <c r="P1926" i="9"/>
  <c r="BM1925" i="9"/>
  <c r="BK1925" i="9"/>
  <c r="BJ1925" i="9" s="1"/>
  <c r="BH1925" i="9"/>
  <c r="BI1925" i="9" s="1"/>
  <c r="BG1925" i="9"/>
  <c r="V1925" i="9"/>
  <c r="U1925" i="9"/>
  <c r="S1925" i="9"/>
  <c r="R1925" i="9"/>
  <c r="Q1925" i="9"/>
  <c r="P1925" i="9"/>
  <c r="BM1924" i="9"/>
  <c r="BK1924" i="9"/>
  <c r="BL1924" i="9" s="1"/>
  <c r="BJ1924" i="9"/>
  <c r="BH1924" i="9"/>
  <c r="BI1924" i="9" s="1"/>
  <c r="BG1924" i="9"/>
  <c r="V1924" i="9"/>
  <c r="BO1924" i="9" s="1"/>
  <c r="U1924" i="9"/>
  <c r="S1924" i="9"/>
  <c r="R1924" i="9"/>
  <c r="T1924" i="9" s="1"/>
  <c r="Q1924" i="9"/>
  <c r="P1924" i="9"/>
  <c r="BM1923" i="9"/>
  <c r="BK1923" i="9"/>
  <c r="BJ1923" i="9" s="1"/>
  <c r="BH1923" i="9"/>
  <c r="BI1923" i="9" s="1"/>
  <c r="BG1923" i="9"/>
  <c r="V1923" i="9"/>
  <c r="U1923" i="9"/>
  <c r="S1923" i="9"/>
  <c r="R1923" i="9"/>
  <c r="T1923" i="9" s="1"/>
  <c r="Q1923" i="9"/>
  <c r="P1923" i="9"/>
  <c r="BM1922" i="9"/>
  <c r="BK1922" i="9"/>
  <c r="BL1922" i="9" s="1"/>
  <c r="BJ1922" i="9"/>
  <c r="BH1922" i="9"/>
  <c r="V1922" i="9"/>
  <c r="U1922" i="9"/>
  <c r="S1922" i="9"/>
  <c r="R1922" i="9"/>
  <c r="T1922" i="9" s="1"/>
  <c r="Q1922" i="9"/>
  <c r="P1922" i="9"/>
  <c r="BM1921" i="9"/>
  <c r="BK1921" i="9"/>
  <c r="BL1921" i="9" s="1"/>
  <c r="BH1921" i="9"/>
  <c r="BI1921" i="9" s="1"/>
  <c r="BG1921" i="9"/>
  <c r="V1921" i="9"/>
  <c r="U1921" i="9"/>
  <c r="S1921" i="9"/>
  <c r="R1921" i="9"/>
  <c r="T1921" i="9" s="1"/>
  <c r="Q1921" i="9"/>
  <c r="P1921" i="9"/>
  <c r="BM1920" i="9"/>
  <c r="BK1920" i="9"/>
  <c r="BL1920" i="9" s="1"/>
  <c r="BJ1920" i="9"/>
  <c r="BH1920" i="9"/>
  <c r="BI1920" i="9" s="1"/>
  <c r="BG1920" i="9"/>
  <c r="V1920" i="9"/>
  <c r="U1920" i="9"/>
  <c r="S1920" i="9"/>
  <c r="R1920" i="9"/>
  <c r="Q1920" i="9"/>
  <c r="P1920" i="9"/>
  <c r="BM1919" i="9"/>
  <c r="BK1919" i="9"/>
  <c r="BJ1919" i="9" s="1"/>
  <c r="BH1919" i="9"/>
  <c r="V1919" i="9"/>
  <c r="U1919" i="9"/>
  <c r="S1919" i="9"/>
  <c r="R1919" i="9"/>
  <c r="Q1919" i="9"/>
  <c r="P1919" i="9"/>
  <c r="BM1918" i="9"/>
  <c r="BK1918" i="9"/>
  <c r="BL1918" i="9" s="1"/>
  <c r="BJ1918" i="9"/>
  <c r="BH1918" i="9"/>
  <c r="V1918" i="9"/>
  <c r="U1918" i="9"/>
  <c r="S1918" i="9"/>
  <c r="R1918" i="9"/>
  <c r="T1918" i="9" s="1"/>
  <c r="Q1918" i="9"/>
  <c r="P1918" i="9"/>
  <c r="BM1917" i="9"/>
  <c r="BK1917" i="9"/>
  <c r="BL1917" i="9" s="1"/>
  <c r="BJ1917" i="9"/>
  <c r="BH1917" i="9"/>
  <c r="BI1917" i="9" s="1"/>
  <c r="BG1917" i="9"/>
  <c r="V1917" i="9"/>
  <c r="BO1917" i="9" s="1"/>
  <c r="U1917" i="9"/>
  <c r="S1917" i="9"/>
  <c r="R1917" i="9"/>
  <c r="Q1917" i="9"/>
  <c r="P1917" i="9"/>
  <c r="BM1916" i="9"/>
  <c r="BK1916" i="9"/>
  <c r="BL1916" i="9" s="1"/>
  <c r="BH1916" i="9"/>
  <c r="V1916" i="9"/>
  <c r="BP1916" i="9" s="1"/>
  <c r="U1916" i="9"/>
  <c r="S1916" i="9"/>
  <c r="R1916" i="9"/>
  <c r="T1916" i="9" s="1"/>
  <c r="Q1916" i="9"/>
  <c r="P1916" i="9"/>
  <c r="BM1915" i="9"/>
  <c r="BK1915" i="9"/>
  <c r="BH1915" i="9"/>
  <c r="BI1915" i="9" s="1"/>
  <c r="BG1915" i="9"/>
  <c r="V1915" i="9"/>
  <c r="U1915" i="9"/>
  <c r="S1915" i="9"/>
  <c r="R1915" i="9"/>
  <c r="Q1915" i="9"/>
  <c r="P1915" i="9"/>
  <c r="BM1914" i="9"/>
  <c r="BK1914" i="9"/>
  <c r="BL1914" i="9" s="1"/>
  <c r="BJ1914" i="9"/>
  <c r="BH1914" i="9"/>
  <c r="V1914" i="9"/>
  <c r="BP1914" i="9" s="1"/>
  <c r="U1914" i="9"/>
  <c r="S1914" i="9"/>
  <c r="R1914" i="9"/>
  <c r="T1914" i="9" s="1"/>
  <c r="Q1914" i="9"/>
  <c r="P1914" i="9"/>
  <c r="BM1913" i="9"/>
  <c r="BK1913" i="9"/>
  <c r="BH1913" i="9"/>
  <c r="BI1913" i="9" s="1"/>
  <c r="BG1913" i="9"/>
  <c r="V1913" i="9"/>
  <c r="BP1913" i="9" s="1"/>
  <c r="U1913" i="9"/>
  <c r="S1913" i="9"/>
  <c r="R1913" i="9"/>
  <c r="T1913" i="9" s="1"/>
  <c r="Q1913" i="9"/>
  <c r="P1913" i="9"/>
  <c r="BM1912" i="9"/>
  <c r="BK1912" i="9"/>
  <c r="BL1912" i="9" s="1"/>
  <c r="BJ1912" i="9"/>
  <c r="BH1912" i="9"/>
  <c r="BI1912" i="9" s="1"/>
  <c r="V1912" i="9"/>
  <c r="U1912" i="9"/>
  <c r="S1912" i="9"/>
  <c r="R1912" i="9"/>
  <c r="T1912" i="9" s="1"/>
  <c r="Q1912" i="9"/>
  <c r="P1912" i="9"/>
  <c r="BM1911" i="9"/>
  <c r="BK1911" i="9"/>
  <c r="BL1911" i="9" s="1"/>
  <c r="BH1911" i="9"/>
  <c r="BI1911" i="9" s="1"/>
  <c r="BG1911" i="9"/>
  <c r="V1911" i="9"/>
  <c r="U1911" i="9"/>
  <c r="S1911" i="9"/>
  <c r="R1911" i="9"/>
  <c r="Q1911" i="9"/>
  <c r="P1911" i="9"/>
  <c r="BM1910" i="9"/>
  <c r="BK1910" i="9"/>
  <c r="BL1910" i="9" s="1"/>
  <c r="BJ1910" i="9"/>
  <c r="BH1910" i="9"/>
  <c r="V1910" i="9"/>
  <c r="U1910" i="9"/>
  <c r="S1910" i="9"/>
  <c r="R1910" i="9"/>
  <c r="T1910" i="9" s="1"/>
  <c r="Q1910" i="9"/>
  <c r="P1910" i="9"/>
  <c r="BM1909" i="9"/>
  <c r="BK1909" i="9"/>
  <c r="BL1909" i="9" s="1"/>
  <c r="BJ1909" i="9"/>
  <c r="BH1909" i="9"/>
  <c r="BI1909" i="9" s="1"/>
  <c r="BG1909" i="9"/>
  <c r="V1909" i="9"/>
  <c r="U1909" i="9"/>
  <c r="S1909" i="9"/>
  <c r="R1909" i="9"/>
  <c r="T1909" i="9" s="1"/>
  <c r="Q1909" i="9"/>
  <c r="P1909" i="9"/>
  <c r="BM1908" i="9"/>
  <c r="BK1908" i="9"/>
  <c r="BL1908" i="9" s="1"/>
  <c r="BJ1908" i="9"/>
  <c r="BH1908" i="9"/>
  <c r="BI1908" i="9" s="1"/>
  <c r="BG1908" i="9"/>
  <c r="V1908" i="9"/>
  <c r="U1908" i="9"/>
  <c r="S1908" i="9"/>
  <c r="R1908" i="9"/>
  <c r="T1908" i="9" s="1"/>
  <c r="Q1908" i="9"/>
  <c r="P1908" i="9"/>
  <c r="BM1907" i="9"/>
  <c r="BK1907" i="9"/>
  <c r="BH1907" i="9"/>
  <c r="BI1907" i="9" s="1"/>
  <c r="BG1907" i="9"/>
  <c r="V1907" i="9"/>
  <c r="U1907" i="9"/>
  <c r="S1907" i="9"/>
  <c r="R1907" i="9"/>
  <c r="T1907" i="9" s="1"/>
  <c r="Q1907" i="9"/>
  <c r="P1907" i="9"/>
  <c r="BM1906" i="9"/>
  <c r="BK1906" i="9"/>
  <c r="BL1906" i="9" s="1"/>
  <c r="BJ1906" i="9"/>
  <c r="BH1906" i="9"/>
  <c r="V1906" i="9"/>
  <c r="U1906" i="9"/>
  <c r="S1906" i="9"/>
  <c r="R1906" i="9"/>
  <c r="T1906" i="9" s="1"/>
  <c r="Q1906" i="9"/>
  <c r="P1906" i="9"/>
  <c r="BM1905" i="9"/>
  <c r="BK1905" i="9"/>
  <c r="BL1905" i="9" s="1"/>
  <c r="BJ1905" i="9"/>
  <c r="BH1905" i="9"/>
  <c r="BI1905" i="9" s="1"/>
  <c r="BG1905" i="9"/>
  <c r="V1905" i="9"/>
  <c r="BN1905" i="9" s="1"/>
  <c r="U1905" i="9"/>
  <c r="S1905" i="9"/>
  <c r="R1905" i="9"/>
  <c r="Q1905" i="9"/>
  <c r="P1905" i="9"/>
  <c r="BM1904" i="9"/>
  <c r="BK1904" i="9"/>
  <c r="BL1904" i="9" s="1"/>
  <c r="BH1904" i="9"/>
  <c r="BG1904" i="9" s="1"/>
  <c r="V1904" i="9"/>
  <c r="U1904" i="9"/>
  <c r="S1904" i="9"/>
  <c r="R1904" i="9"/>
  <c r="T1904" i="9" s="1"/>
  <c r="Q1904" i="9"/>
  <c r="P1904" i="9"/>
  <c r="BM1903" i="9"/>
  <c r="BK1903" i="9"/>
  <c r="BH1903" i="9"/>
  <c r="V1903" i="9"/>
  <c r="U1903" i="9"/>
  <c r="S1903" i="9"/>
  <c r="R1903" i="9"/>
  <c r="T1903" i="9" s="1"/>
  <c r="Q1903" i="9"/>
  <c r="P1903" i="9"/>
  <c r="BM1902" i="9"/>
  <c r="BK1902" i="9"/>
  <c r="BL1902" i="9" s="1"/>
  <c r="BJ1902" i="9"/>
  <c r="BH1902" i="9"/>
  <c r="V1902" i="9"/>
  <c r="U1902" i="9"/>
  <c r="S1902" i="9"/>
  <c r="R1902" i="9"/>
  <c r="T1902" i="9" s="1"/>
  <c r="Q1902" i="9"/>
  <c r="P1902" i="9"/>
  <c r="BM1901" i="9"/>
  <c r="BK1901" i="9"/>
  <c r="BH1901" i="9"/>
  <c r="BI1901" i="9" s="1"/>
  <c r="BG1901" i="9"/>
  <c r="V1901" i="9"/>
  <c r="U1901" i="9"/>
  <c r="S1901" i="9"/>
  <c r="R1901" i="9"/>
  <c r="Q1901" i="9"/>
  <c r="P1901" i="9"/>
  <c r="BM1900" i="9"/>
  <c r="BK1900" i="9"/>
  <c r="BL1900" i="9" s="1"/>
  <c r="BH1900" i="9"/>
  <c r="BI1900" i="9" s="1"/>
  <c r="BG1900" i="9"/>
  <c r="V1900" i="9"/>
  <c r="U1900" i="9"/>
  <c r="S1900" i="9"/>
  <c r="R1900" i="9"/>
  <c r="T1900" i="9" s="1"/>
  <c r="Q1900" i="9"/>
  <c r="P1900" i="9"/>
  <c r="BM1899" i="9"/>
  <c r="BK1899" i="9"/>
  <c r="BH1899" i="9"/>
  <c r="BI1899" i="9" s="1"/>
  <c r="BG1899" i="9"/>
  <c r="V1899" i="9"/>
  <c r="U1899" i="9"/>
  <c r="S1899" i="9"/>
  <c r="R1899" i="9"/>
  <c r="Q1899" i="9"/>
  <c r="P1899" i="9"/>
  <c r="BM1898" i="9"/>
  <c r="BK1898" i="9"/>
  <c r="BL1898" i="9" s="1"/>
  <c r="BJ1898" i="9"/>
  <c r="BH1898" i="9"/>
  <c r="BG1898" i="9" s="1"/>
  <c r="V1898" i="9"/>
  <c r="U1898" i="9"/>
  <c r="S1898" i="9"/>
  <c r="R1898" i="9"/>
  <c r="T1898" i="9" s="1"/>
  <c r="Q1898" i="9"/>
  <c r="P1898" i="9"/>
  <c r="BM1897" i="9"/>
  <c r="BK1897" i="9"/>
  <c r="BL1897" i="9" s="1"/>
  <c r="BH1897" i="9"/>
  <c r="BI1897" i="9" s="1"/>
  <c r="V1897" i="9"/>
  <c r="U1897" i="9"/>
  <c r="S1897" i="9"/>
  <c r="R1897" i="9"/>
  <c r="T1897" i="9" s="1"/>
  <c r="Q1897" i="9"/>
  <c r="P1897" i="9"/>
  <c r="BM1896" i="9"/>
  <c r="BK1896" i="9"/>
  <c r="BL1896" i="9" s="1"/>
  <c r="BJ1896" i="9"/>
  <c r="BH1896" i="9"/>
  <c r="BI1896" i="9" s="1"/>
  <c r="BG1896" i="9"/>
  <c r="V1896" i="9"/>
  <c r="BP1896" i="9" s="1"/>
  <c r="U1896" i="9"/>
  <c r="S1896" i="9"/>
  <c r="R1896" i="9"/>
  <c r="T1896" i="9" s="1"/>
  <c r="Q1896" i="9"/>
  <c r="P1896" i="9"/>
  <c r="BM1895" i="9"/>
  <c r="BK1895" i="9"/>
  <c r="BH1895" i="9"/>
  <c r="BI1895" i="9" s="1"/>
  <c r="V1895" i="9"/>
  <c r="BO1895" i="9" s="1"/>
  <c r="U1895" i="9"/>
  <c r="S1895" i="9"/>
  <c r="R1895" i="9"/>
  <c r="Q1895" i="9"/>
  <c r="P1895" i="9"/>
  <c r="BM1894" i="9"/>
  <c r="BK1894" i="9"/>
  <c r="BL1894" i="9" s="1"/>
  <c r="BH1894" i="9"/>
  <c r="V1894" i="9"/>
  <c r="U1894" i="9"/>
  <c r="S1894" i="9"/>
  <c r="R1894" i="9"/>
  <c r="T1894" i="9" s="1"/>
  <c r="Q1894" i="9"/>
  <c r="P1894" i="9"/>
  <c r="BM1893" i="9"/>
  <c r="BK1893" i="9"/>
  <c r="BL1893" i="9" s="1"/>
  <c r="BH1893" i="9"/>
  <c r="BI1893" i="9" s="1"/>
  <c r="BG1893" i="9"/>
  <c r="V1893" i="9"/>
  <c r="BN1893" i="9" s="1"/>
  <c r="U1893" i="9"/>
  <c r="S1893" i="9"/>
  <c r="R1893" i="9"/>
  <c r="T1893" i="9" s="1"/>
  <c r="Q1893" i="9"/>
  <c r="P1893" i="9"/>
  <c r="BM1892" i="9"/>
  <c r="BK1892" i="9"/>
  <c r="BL1892" i="9" s="1"/>
  <c r="BJ1892" i="9"/>
  <c r="BH1892" i="9"/>
  <c r="V1892" i="9"/>
  <c r="U1892" i="9"/>
  <c r="S1892" i="9"/>
  <c r="R1892" i="9"/>
  <c r="T1892" i="9" s="1"/>
  <c r="Q1892" i="9"/>
  <c r="P1892" i="9"/>
  <c r="BM1891" i="9"/>
  <c r="BK1891" i="9"/>
  <c r="BH1891" i="9"/>
  <c r="BI1891" i="9" s="1"/>
  <c r="BG1891" i="9"/>
  <c r="V1891" i="9"/>
  <c r="U1891" i="9"/>
  <c r="S1891" i="9"/>
  <c r="R1891" i="9"/>
  <c r="T1891" i="9" s="1"/>
  <c r="Q1891" i="9"/>
  <c r="P1891" i="9"/>
  <c r="BM1890" i="9"/>
  <c r="BK1890" i="9"/>
  <c r="BL1890" i="9" s="1"/>
  <c r="BH1890" i="9"/>
  <c r="BI1890" i="9" s="1"/>
  <c r="V1890" i="9"/>
  <c r="U1890" i="9"/>
  <c r="S1890" i="9"/>
  <c r="R1890" i="9"/>
  <c r="T1890" i="9" s="1"/>
  <c r="Q1890" i="9"/>
  <c r="P1890" i="9"/>
  <c r="BM1889" i="9"/>
  <c r="BK1889" i="9"/>
  <c r="BL1889" i="9" s="1"/>
  <c r="BJ1889" i="9"/>
  <c r="BH1889" i="9"/>
  <c r="V1889" i="9"/>
  <c r="U1889" i="9"/>
  <c r="S1889" i="9"/>
  <c r="R1889" i="9"/>
  <c r="T1889" i="9" s="1"/>
  <c r="Q1889" i="9"/>
  <c r="P1889" i="9"/>
  <c r="BM1888" i="9"/>
  <c r="BK1888" i="9"/>
  <c r="BL1888" i="9" s="1"/>
  <c r="BJ1888" i="9"/>
  <c r="BH1888" i="9"/>
  <c r="V1888" i="9"/>
  <c r="U1888" i="9"/>
  <c r="S1888" i="9"/>
  <c r="R1888" i="9"/>
  <c r="T1888" i="9" s="1"/>
  <c r="Q1888" i="9"/>
  <c r="P1888" i="9"/>
  <c r="BM1887" i="9"/>
  <c r="BK1887" i="9"/>
  <c r="BL1887" i="9" s="1"/>
  <c r="BH1887" i="9"/>
  <c r="BI1887" i="9" s="1"/>
  <c r="BG1887" i="9"/>
  <c r="V1887" i="9"/>
  <c r="U1887" i="9"/>
  <c r="S1887" i="9"/>
  <c r="R1887" i="9"/>
  <c r="T1887" i="9" s="1"/>
  <c r="Q1887" i="9"/>
  <c r="P1887" i="9"/>
  <c r="BM1886" i="9"/>
  <c r="BK1886" i="9"/>
  <c r="BH1886" i="9"/>
  <c r="BI1886" i="9" s="1"/>
  <c r="BG1886" i="9"/>
  <c r="V1886" i="9"/>
  <c r="U1886" i="9"/>
  <c r="S1886" i="9"/>
  <c r="R1886" i="9"/>
  <c r="T1886" i="9" s="1"/>
  <c r="Q1886" i="9"/>
  <c r="P1886" i="9"/>
  <c r="BM1885" i="9"/>
  <c r="BK1885" i="9"/>
  <c r="BH1885" i="9"/>
  <c r="V1885" i="9"/>
  <c r="U1885" i="9"/>
  <c r="S1885" i="9"/>
  <c r="R1885" i="9"/>
  <c r="T1885" i="9" s="1"/>
  <c r="Q1885" i="9"/>
  <c r="P1885" i="9"/>
  <c r="BM1884" i="9"/>
  <c r="BK1884" i="9"/>
  <c r="BL1884" i="9" s="1"/>
  <c r="BJ1884" i="9"/>
  <c r="BH1884" i="9"/>
  <c r="V1884" i="9"/>
  <c r="U1884" i="9"/>
  <c r="S1884" i="9"/>
  <c r="R1884" i="9"/>
  <c r="T1884" i="9" s="1"/>
  <c r="Q1884" i="9"/>
  <c r="P1884" i="9"/>
  <c r="BM1883" i="9"/>
  <c r="BK1883" i="9"/>
  <c r="BL1883" i="9" s="1"/>
  <c r="BJ1883" i="9"/>
  <c r="BH1883" i="9"/>
  <c r="BI1883" i="9" s="1"/>
  <c r="BG1883" i="9"/>
  <c r="V1883" i="9"/>
  <c r="U1883" i="9"/>
  <c r="S1883" i="9"/>
  <c r="R1883" i="9"/>
  <c r="T1883" i="9" s="1"/>
  <c r="Q1883" i="9"/>
  <c r="P1883" i="9"/>
  <c r="BM1882" i="9"/>
  <c r="BK1882" i="9"/>
  <c r="BH1882" i="9"/>
  <c r="BI1882" i="9" s="1"/>
  <c r="V1882" i="9"/>
  <c r="U1882" i="9"/>
  <c r="S1882" i="9"/>
  <c r="R1882" i="9"/>
  <c r="Q1882" i="9"/>
  <c r="P1882" i="9"/>
  <c r="BM1881" i="9"/>
  <c r="BK1881" i="9"/>
  <c r="BH1881" i="9"/>
  <c r="BI1881" i="9" s="1"/>
  <c r="V1881" i="9"/>
  <c r="U1881" i="9"/>
  <c r="S1881" i="9"/>
  <c r="R1881" i="9"/>
  <c r="T1881" i="9" s="1"/>
  <c r="Q1881" i="9"/>
  <c r="P1881" i="9"/>
  <c r="BM1880" i="9"/>
  <c r="BK1880" i="9"/>
  <c r="BL1880" i="9" s="1"/>
  <c r="BJ1880" i="9"/>
  <c r="BH1880" i="9"/>
  <c r="BI1880" i="9" s="1"/>
  <c r="BG1880" i="9"/>
  <c r="V1880" i="9"/>
  <c r="BP1880" i="9" s="1"/>
  <c r="U1880" i="9"/>
  <c r="S1880" i="9"/>
  <c r="R1880" i="9"/>
  <c r="T1880" i="9" s="1"/>
  <c r="Q1880" i="9"/>
  <c r="P1880" i="9"/>
  <c r="BM1879" i="9"/>
  <c r="BK1879" i="9"/>
  <c r="BL1879" i="9" s="1"/>
  <c r="BH1879" i="9"/>
  <c r="BI1879" i="9" s="1"/>
  <c r="BG1879" i="9"/>
  <c r="V1879" i="9"/>
  <c r="BP1879" i="9" s="1"/>
  <c r="U1879" i="9"/>
  <c r="S1879" i="9"/>
  <c r="R1879" i="9"/>
  <c r="T1879" i="9" s="1"/>
  <c r="Q1879" i="9"/>
  <c r="P1879" i="9"/>
  <c r="BM1878" i="9"/>
  <c r="BK1878" i="9"/>
  <c r="BL1878" i="9" s="1"/>
  <c r="BH1878" i="9"/>
  <c r="BI1878" i="9" s="1"/>
  <c r="V1878" i="9"/>
  <c r="U1878" i="9"/>
  <c r="S1878" i="9"/>
  <c r="R1878" i="9"/>
  <c r="T1878" i="9" s="1"/>
  <c r="Q1878" i="9"/>
  <c r="P1878" i="9"/>
  <c r="BM1877" i="9"/>
  <c r="BK1877" i="9"/>
  <c r="BL1877" i="9" s="1"/>
  <c r="BJ1877" i="9"/>
  <c r="BH1877" i="9"/>
  <c r="V1877" i="9"/>
  <c r="U1877" i="9"/>
  <c r="S1877" i="9"/>
  <c r="R1877" i="9"/>
  <c r="T1877" i="9" s="1"/>
  <c r="Q1877" i="9"/>
  <c r="P1877" i="9"/>
  <c r="BM1876" i="9"/>
  <c r="BK1876" i="9"/>
  <c r="BL1876" i="9" s="1"/>
  <c r="BJ1876" i="9"/>
  <c r="BH1876" i="9"/>
  <c r="V1876" i="9"/>
  <c r="U1876" i="9"/>
  <c r="S1876" i="9"/>
  <c r="R1876" i="9"/>
  <c r="T1876" i="9" s="1"/>
  <c r="Q1876" i="9"/>
  <c r="P1876" i="9"/>
  <c r="BM1875" i="9"/>
  <c r="BK1875" i="9"/>
  <c r="BL1875" i="9" s="1"/>
  <c r="BH1875" i="9"/>
  <c r="BI1875" i="9" s="1"/>
  <c r="BG1875" i="9"/>
  <c r="V1875" i="9"/>
  <c r="U1875" i="9"/>
  <c r="S1875" i="9"/>
  <c r="R1875" i="9"/>
  <c r="T1875" i="9" s="1"/>
  <c r="Q1875" i="9"/>
  <c r="P1875" i="9"/>
  <c r="BM1874" i="9"/>
  <c r="BK1874" i="9"/>
  <c r="BH1874" i="9"/>
  <c r="BI1874" i="9" s="1"/>
  <c r="BG1874" i="9"/>
  <c r="V1874" i="9"/>
  <c r="U1874" i="9"/>
  <c r="S1874" i="9"/>
  <c r="R1874" i="9"/>
  <c r="T1874" i="9" s="1"/>
  <c r="Q1874" i="9"/>
  <c r="P1874" i="9"/>
  <c r="BM1873" i="9"/>
  <c r="BK1873" i="9"/>
  <c r="BH1873" i="9"/>
  <c r="V1873" i="9"/>
  <c r="BO1873" i="9" s="1"/>
  <c r="U1873" i="9"/>
  <c r="S1873" i="9"/>
  <c r="R1873" i="9"/>
  <c r="T1873" i="9" s="1"/>
  <c r="Q1873" i="9"/>
  <c r="P1873" i="9"/>
  <c r="BM1872" i="9"/>
  <c r="BK1872" i="9"/>
  <c r="BL1872" i="9" s="1"/>
  <c r="BJ1872" i="9"/>
  <c r="BH1872" i="9"/>
  <c r="V1872" i="9"/>
  <c r="U1872" i="9"/>
  <c r="S1872" i="9"/>
  <c r="R1872" i="9"/>
  <c r="T1872" i="9" s="1"/>
  <c r="Q1872" i="9"/>
  <c r="P1872" i="9"/>
  <c r="BM1871" i="9"/>
  <c r="BK1871" i="9"/>
  <c r="BL1871" i="9" s="1"/>
  <c r="BJ1871" i="9"/>
  <c r="BH1871" i="9"/>
  <c r="BI1871" i="9" s="1"/>
  <c r="BG1871" i="9"/>
  <c r="V1871" i="9"/>
  <c r="U1871" i="9"/>
  <c r="S1871" i="9"/>
  <c r="R1871" i="9"/>
  <c r="T1871" i="9" s="1"/>
  <c r="Q1871" i="9"/>
  <c r="P1871" i="9"/>
  <c r="BM1870" i="9"/>
  <c r="BK1870" i="9"/>
  <c r="BH1870" i="9"/>
  <c r="BI1870" i="9" s="1"/>
  <c r="V1870" i="9"/>
  <c r="U1870" i="9"/>
  <c r="S1870" i="9"/>
  <c r="R1870" i="9"/>
  <c r="Q1870" i="9"/>
  <c r="P1870" i="9"/>
  <c r="BM1869" i="9"/>
  <c r="BK1869" i="9"/>
  <c r="BH1869" i="9"/>
  <c r="V1869" i="9"/>
  <c r="U1869" i="9"/>
  <c r="S1869" i="9"/>
  <c r="R1869" i="9"/>
  <c r="T1869" i="9" s="1"/>
  <c r="Q1869" i="9"/>
  <c r="P1869" i="9"/>
  <c r="BM1868" i="9"/>
  <c r="BK1868" i="9"/>
  <c r="BL1868" i="9" s="1"/>
  <c r="BJ1868" i="9"/>
  <c r="BH1868" i="9"/>
  <c r="BI1868" i="9" s="1"/>
  <c r="BG1868" i="9"/>
  <c r="V1868" i="9"/>
  <c r="U1868" i="9"/>
  <c r="S1868" i="9"/>
  <c r="R1868" i="9"/>
  <c r="T1868" i="9" s="1"/>
  <c r="Q1868" i="9"/>
  <c r="P1868" i="9"/>
  <c r="BM1867" i="9"/>
  <c r="BK1867" i="9"/>
  <c r="BL1867" i="9" s="1"/>
  <c r="BH1867" i="9"/>
  <c r="BI1867" i="9" s="1"/>
  <c r="BG1867" i="9"/>
  <c r="V1867" i="9"/>
  <c r="BP1867" i="9" s="1"/>
  <c r="U1867" i="9"/>
  <c r="S1867" i="9"/>
  <c r="R1867" i="9"/>
  <c r="T1867" i="9" s="1"/>
  <c r="Q1867" i="9"/>
  <c r="P1867" i="9"/>
  <c r="BM1866" i="9"/>
  <c r="BK1866" i="9"/>
  <c r="BL1866" i="9" s="1"/>
  <c r="BH1866" i="9"/>
  <c r="BI1866" i="9" s="1"/>
  <c r="V1866" i="9"/>
  <c r="U1866" i="9"/>
  <c r="S1866" i="9"/>
  <c r="R1866" i="9"/>
  <c r="T1866" i="9" s="1"/>
  <c r="Q1866" i="9"/>
  <c r="P1866" i="9"/>
  <c r="BM1865" i="9"/>
  <c r="BK1865" i="9"/>
  <c r="BL1865" i="9" s="1"/>
  <c r="BJ1865" i="9"/>
  <c r="BH1865" i="9"/>
  <c r="V1865" i="9"/>
  <c r="U1865" i="9"/>
  <c r="S1865" i="9"/>
  <c r="R1865" i="9"/>
  <c r="T1865" i="9" s="1"/>
  <c r="Q1865" i="9"/>
  <c r="P1865" i="9"/>
  <c r="BM1864" i="9"/>
  <c r="BK1864" i="9"/>
  <c r="BL1864" i="9" s="1"/>
  <c r="BJ1864" i="9"/>
  <c r="BH1864" i="9"/>
  <c r="V1864" i="9"/>
  <c r="U1864" i="9"/>
  <c r="S1864" i="9"/>
  <c r="R1864" i="9"/>
  <c r="T1864" i="9" s="1"/>
  <c r="Q1864" i="9"/>
  <c r="P1864" i="9"/>
  <c r="BM1863" i="9"/>
  <c r="BK1863" i="9"/>
  <c r="BL1863" i="9" s="1"/>
  <c r="BH1863" i="9"/>
  <c r="BI1863" i="9" s="1"/>
  <c r="BG1863" i="9"/>
  <c r="V1863" i="9"/>
  <c r="U1863" i="9"/>
  <c r="S1863" i="9"/>
  <c r="R1863" i="9"/>
  <c r="T1863" i="9" s="1"/>
  <c r="Q1863" i="9"/>
  <c r="P1863" i="9"/>
  <c r="BM1862" i="9"/>
  <c r="BK1862" i="9"/>
  <c r="BH1862" i="9"/>
  <c r="BI1862" i="9" s="1"/>
  <c r="BG1862" i="9"/>
  <c r="V1862" i="9"/>
  <c r="U1862" i="9"/>
  <c r="S1862" i="9"/>
  <c r="R1862" i="9"/>
  <c r="T1862" i="9" s="1"/>
  <c r="Q1862" i="9"/>
  <c r="P1862" i="9"/>
  <c r="BM1861" i="9"/>
  <c r="BK1861" i="9"/>
  <c r="BH1861" i="9"/>
  <c r="V1861" i="9"/>
  <c r="BO1861" i="9" s="1"/>
  <c r="U1861" i="9"/>
  <c r="S1861" i="9"/>
  <c r="R1861" i="9"/>
  <c r="T1861" i="9" s="1"/>
  <c r="Q1861" i="9"/>
  <c r="P1861" i="9"/>
  <c r="BM1860" i="9"/>
  <c r="BK1860" i="9"/>
  <c r="BL1860" i="9" s="1"/>
  <c r="BJ1860" i="9"/>
  <c r="BH1860" i="9"/>
  <c r="V1860" i="9"/>
  <c r="BO1860" i="9" s="1"/>
  <c r="U1860" i="9"/>
  <c r="S1860" i="9"/>
  <c r="R1860" i="9"/>
  <c r="T1860" i="9" s="1"/>
  <c r="Q1860" i="9"/>
  <c r="P1860" i="9"/>
  <c r="BM1859" i="9"/>
  <c r="BK1859" i="9"/>
  <c r="BL1859" i="9" s="1"/>
  <c r="BJ1859" i="9"/>
  <c r="BH1859" i="9"/>
  <c r="BI1859" i="9" s="1"/>
  <c r="BG1859" i="9"/>
  <c r="V1859" i="9"/>
  <c r="BO1859" i="9" s="1"/>
  <c r="U1859" i="9"/>
  <c r="S1859" i="9"/>
  <c r="R1859" i="9"/>
  <c r="Q1859" i="9"/>
  <c r="P1859" i="9"/>
  <c r="BM1858" i="9"/>
  <c r="BK1858" i="9"/>
  <c r="BH1858" i="9"/>
  <c r="V1858" i="9"/>
  <c r="U1858" i="9"/>
  <c r="S1858" i="9"/>
  <c r="R1858" i="9"/>
  <c r="Q1858" i="9"/>
  <c r="P1858" i="9"/>
  <c r="BM1857" i="9"/>
  <c r="BK1857" i="9"/>
  <c r="BH1857" i="9"/>
  <c r="V1857" i="9"/>
  <c r="U1857" i="9"/>
  <c r="S1857" i="9"/>
  <c r="R1857" i="9"/>
  <c r="T1857" i="9" s="1"/>
  <c r="Q1857" i="9"/>
  <c r="P1857" i="9"/>
  <c r="BM1856" i="9"/>
  <c r="BK1856" i="9"/>
  <c r="BL1856" i="9" s="1"/>
  <c r="BJ1856" i="9"/>
  <c r="BH1856" i="9"/>
  <c r="BI1856" i="9" s="1"/>
  <c r="BG1856" i="9"/>
  <c r="V1856" i="9"/>
  <c r="U1856" i="9"/>
  <c r="S1856" i="9"/>
  <c r="R1856" i="9"/>
  <c r="T1856" i="9" s="1"/>
  <c r="Q1856" i="9"/>
  <c r="P1856" i="9"/>
  <c r="BM1855" i="9"/>
  <c r="BK1855" i="9"/>
  <c r="BH1855" i="9"/>
  <c r="BI1855" i="9" s="1"/>
  <c r="BG1855" i="9"/>
  <c r="V1855" i="9"/>
  <c r="U1855" i="9"/>
  <c r="S1855" i="9"/>
  <c r="R1855" i="9"/>
  <c r="T1855" i="9" s="1"/>
  <c r="Q1855" i="9"/>
  <c r="P1855" i="9"/>
  <c r="BM1854" i="9"/>
  <c r="BK1854" i="9"/>
  <c r="BH1854" i="9"/>
  <c r="BI1854" i="9" s="1"/>
  <c r="V1854" i="9"/>
  <c r="BN1854" i="9" s="1"/>
  <c r="U1854" i="9"/>
  <c r="S1854" i="9"/>
  <c r="R1854" i="9"/>
  <c r="T1854" i="9" s="1"/>
  <c r="Q1854" i="9"/>
  <c r="P1854" i="9"/>
  <c r="BM1853" i="9"/>
  <c r="BK1853" i="9"/>
  <c r="BL1853" i="9" s="1"/>
  <c r="BJ1853" i="9"/>
  <c r="BH1853" i="9"/>
  <c r="V1853" i="9"/>
  <c r="U1853" i="9"/>
  <c r="S1853" i="9"/>
  <c r="R1853" i="9"/>
  <c r="T1853" i="9" s="1"/>
  <c r="Q1853" i="9"/>
  <c r="P1853" i="9"/>
  <c r="BM1852" i="9"/>
  <c r="BK1852" i="9"/>
  <c r="BL1852" i="9" s="1"/>
  <c r="BJ1852" i="9"/>
  <c r="BH1852" i="9"/>
  <c r="V1852" i="9"/>
  <c r="BN1852" i="9" s="1"/>
  <c r="U1852" i="9"/>
  <c r="S1852" i="9"/>
  <c r="R1852" i="9"/>
  <c r="T1852" i="9" s="1"/>
  <c r="Q1852" i="9"/>
  <c r="P1852" i="9"/>
  <c r="BM1851" i="9"/>
  <c r="BK1851" i="9"/>
  <c r="BH1851" i="9"/>
  <c r="BI1851" i="9" s="1"/>
  <c r="BG1851" i="9"/>
  <c r="V1851" i="9"/>
  <c r="U1851" i="9"/>
  <c r="S1851" i="9"/>
  <c r="R1851" i="9"/>
  <c r="T1851" i="9" s="1"/>
  <c r="Q1851" i="9"/>
  <c r="P1851" i="9"/>
  <c r="BM1850" i="9"/>
  <c r="BK1850" i="9"/>
  <c r="BH1850" i="9"/>
  <c r="BI1850" i="9" s="1"/>
  <c r="BG1850" i="9"/>
  <c r="V1850" i="9"/>
  <c r="U1850" i="9"/>
  <c r="S1850" i="9"/>
  <c r="R1850" i="9"/>
  <c r="T1850" i="9" s="1"/>
  <c r="Q1850" i="9"/>
  <c r="P1850" i="9"/>
  <c r="BM1849" i="9"/>
  <c r="BK1849" i="9"/>
  <c r="BH1849" i="9"/>
  <c r="V1849" i="9"/>
  <c r="U1849" i="9"/>
  <c r="S1849" i="9"/>
  <c r="R1849" i="9"/>
  <c r="T1849" i="9" s="1"/>
  <c r="Q1849" i="9"/>
  <c r="P1849" i="9"/>
  <c r="BM1848" i="9"/>
  <c r="BK1848" i="9"/>
  <c r="BL1848" i="9" s="1"/>
  <c r="BJ1848" i="9"/>
  <c r="BH1848" i="9"/>
  <c r="V1848" i="9"/>
  <c r="U1848" i="9"/>
  <c r="S1848" i="9"/>
  <c r="R1848" i="9"/>
  <c r="T1848" i="9" s="1"/>
  <c r="Q1848" i="9"/>
  <c r="P1848" i="9"/>
  <c r="BM1847" i="9"/>
  <c r="BK1847" i="9"/>
  <c r="BL1847" i="9" s="1"/>
  <c r="BJ1847" i="9"/>
  <c r="BH1847" i="9"/>
  <c r="BI1847" i="9" s="1"/>
  <c r="BG1847" i="9"/>
  <c r="V1847" i="9"/>
  <c r="U1847" i="9"/>
  <c r="S1847" i="9"/>
  <c r="R1847" i="9"/>
  <c r="T1847" i="9" s="1"/>
  <c r="Q1847" i="9"/>
  <c r="P1847" i="9"/>
  <c r="BM1846" i="9"/>
  <c r="BK1846" i="9"/>
  <c r="BJ1846" i="9" s="1"/>
  <c r="BH1846" i="9"/>
  <c r="V1846" i="9"/>
  <c r="U1846" i="9"/>
  <c r="S1846" i="9"/>
  <c r="R1846" i="9"/>
  <c r="Q1846" i="9"/>
  <c r="P1846" i="9"/>
  <c r="BM1845" i="9"/>
  <c r="BK1845" i="9"/>
  <c r="BH1845" i="9"/>
  <c r="V1845" i="9"/>
  <c r="BP1845" i="9" s="1"/>
  <c r="U1845" i="9"/>
  <c r="S1845" i="9"/>
  <c r="R1845" i="9"/>
  <c r="T1845" i="9" s="1"/>
  <c r="Q1845" i="9"/>
  <c r="P1845" i="9"/>
  <c r="BM1844" i="9"/>
  <c r="BK1844" i="9"/>
  <c r="BL1844" i="9" s="1"/>
  <c r="BJ1844" i="9"/>
  <c r="BH1844" i="9"/>
  <c r="BI1844" i="9" s="1"/>
  <c r="BG1844" i="9"/>
  <c r="V1844" i="9"/>
  <c r="U1844" i="9"/>
  <c r="S1844" i="9"/>
  <c r="R1844" i="9"/>
  <c r="T1844" i="9" s="1"/>
  <c r="Q1844" i="9"/>
  <c r="P1844" i="9"/>
  <c r="BM1843" i="9"/>
  <c r="BK1843" i="9"/>
  <c r="BL1843" i="9" s="1"/>
  <c r="BJ1843" i="9"/>
  <c r="BH1843" i="9"/>
  <c r="BI1843" i="9" s="1"/>
  <c r="BG1843" i="9"/>
  <c r="V1843" i="9"/>
  <c r="U1843" i="9"/>
  <c r="S1843" i="9"/>
  <c r="R1843" i="9"/>
  <c r="T1843" i="9" s="1"/>
  <c r="Q1843" i="9"/>
  <c r="P1843" i="9"/>
  <c r="BM1842" i="9"/>
  <c r="BK1842" i="9"/>
  <c r="BH1842" i="9"/>
  <c r="BI1842" i="9" s="1"/>
  <c r="BG1842" i="9"/>
  <c r="V1842" i="9"/>
  <c r="U1842" i="9"/>
  <c r="S1842" i="9"/>
  <c r="R1842" i="9"/>
  <c r="Q1842" i="9"/>
  <c r="P1842" i="9"/>
  <c r="BM1841" i="9"/>
  <c r="BK1841" i="9"/>
  <c r="BL1841" i="9" s="1"/>
  <c r="BJ1841" i="9"/>
  <c r="BH1841" i="9"/>
  <c r="V1841" i="9"/>
  <c r="U1841" i="9"/>
  <c r="S1841" i="9"/>
  <c r="R1841" i="9"/>
  <c r="T1841" i="9" s="1"/>
  <c r="Q1841" i="9"/>
  <c r="P1841" i="9"/>
  <c r="BM1840" i="9"/>
  <c r="BK1840" i="9"/>
  <c r="BL1840" i="9" s="1"/>
  <c r="BJ1840" i="9"/>
  <c r="BH1840" i="9"/>
  <c r="V1840" i="9"/>
  <c r="U1840" i="9"/>
  <c r="S1840" i="9"/>
  <c r="R1840" i="9"/>
  <c r="T1840" i="9" s="1"/>
  <c r="Q1840" i="9"/>
  <c r="P1840" i="9"/>
  <c r="BM1839" i="9"/>
  <c r="BK1839" i="9"/>
  <c r="BL1839" i="9" s="1"/>
  <c r="BH1839" i="9"/>
  <c r="BI1839" i="9" s="1"/>
  <c r="BG1839" i="9"/>
  <c r="V1839" i="9"/>
  <c r="BN1839" i="9" s="1"/>
  <c r="U1839" i="9"/>
  <c r="S1839" i="9"/>
  <c r="R1839" i="9"/>
  <c r="T1839" i="9" s="1"/>
  <c r="Q1839" i="9"/>
  <c r="P1839" i="9"/>
  <c r="BM1838" i="9"/>
  <c r="BK1838" i="9"/>
  <c r="BJ1838" i="9" s="1"/>
  <c r="BH1838" i="9"/>
  <c r="BI1838" i="9" s="1"/>
  <c r="BG1838" i="9"/>
  <c r="V1838" i="9"/>
  <c r="BP1838" i="9" s="1"/>
  <c r="U1838" i="9"/>
  <c r="S1838" i="9"/>
  <c r="R1838" i="9"/>
  <c r="Q1838" i="9"/>
  <c r="P1838" i="9"/>
  <c r="BM1837" i="9"/>
  <c r="BK1837" i="9"/>
  <c r="BH1837" i="9"/>
  <c r="V1837" i="9"/>
  <c r="BP1837" i="9" s="1"/>
  <c r="U1837" i="9"/>
  <c r="S1837" i="9"/>
  <c r="R1837" i="9"/>
  <c r="T1837" i="9" s="1"/>
  <c r="Q1837" i="9"/>
  <c r="P1837" i="9"/>
  <c r="BM1836" i="9"/>
  <c r="BK1836" i="9"/>
  <c r="BL1836" i="9" s="1"/>
  <c r="BH1836" i="9"/>
  <c r="V1836" i="9"/>
  <c r="U1836" i="9"/>
  <c r="S1836" i="9"/>
  <c r="R1836" i="9"/>
  <c r="T1836" i="9" s="1"/>
  <c r="Q1836" i="9"/>
  <c r="P1836" i="9"/>
  <c r="BM1835" i="9"/>
  <c r="BK1835" i="9"/>
  <c r="BL1835" i="9" s="1"/>
  <c r="BJ1835" i="9"/>
  <c r="BH1835" i="9"/>
  <c r="BI1835" i="9" s="1"/>
  <c r="BG1835" i="9"/>
  <c r="V1835" i="9"/>
  <c r="BP1835" i="9" s="1"/>
  <c r="U1835" i="9"/>
  <c r="S1835" i="9"/>
  <c r="R1835" i="9"/>
  <c r="T1835" i="9" s="1"/>
  <c r="Q1835" i="9"/>
  <c r="P1835" i="9"/>
  <c r="BM1834" i="9"/>
  <c r="BK1834" i="9"/>
  <c r="BH1834" i="9"/>
  <c r="BG1834" i="9"/>
  <c r="V1834" i="9"/>
  <c r="BO1834" i="9" s="1"/>
  <c r="U1834" i="9"/>
  <c r="S1834" i="9"/>
  <c r="R1834" i="9"/>
  <c r="T1834" i="9" s="1"/>
  <c r="Q1834" i="9"/>
  <c r="P1834" i="9"/>
  <c r="BM1833" i="9"/>
  <c r="BK1833" i="9"/>
  <c r="BH1833" i="9"/>
  <c r="V1833" i="9"/>
  <c r="U1833" i="9"/>
  <c r="S1833" i="9"/>
  <c r="R1833" i="9"/>
  <c r="T1833" i="9" s="1"/>
  <c r="Q1833" i="9"/>
  <c r="P1833" i="9"/>
  <c r="BM1832" i="9"/>
  <c r="BK1832" i="9"/>
  <c r="BL1832" i="9" s="1"/>
  <c r="BJ1832" i="9"/>
  <c r="BH1832" i="9"/>
  <c r="BI1832" i="9" s="1"/>
  <c r="BG1832" i="9"/>
  <c r="V1832" i="9"/>
  <c r="BN1832" i="9" s="1"/>
  <c r="U1832" i="9"/>
  <c r="S1832" i="9"/>
  <c r="R1832" i="9"/>
  <c r="T1832" i="9" s="1"/>
  <c r="Q1832" i="9"/>
  <c r="P1832" i="9"/>
  <c r="BM1831" i="9"/>
  <c r="BK1831" i="9"/>
  <c r="BH1831" i="9"/>
  <c r="BI1831" i="9" s="1"/>
  <c r="BG1831" i="9"/>
  <c r="V1831" i="9"/>
  <c r="U1831" i="9"/>
  <c r="S1831" i="9"/>
  <c r="R1831" i="9"/>
  <c r="T1831" i="9" s="1"/>
  <c r="Q1831" i="9"/>
  <c r="P1831" i="9"/>
  <c r="BM1830" i="9"/>
  <c r="BK1830" i="9"/>
  <c r="BJ1830" i="9" s="1"/>
  <c r="BH1830" i="9"/>
  <c r="BI1830" i="9" s="1"/>
  <c r="V1830" i="9"/>
  <c r="U1830" i="9"/>
  <c r="S1830" i="9"/>
  <c r="R1830" i="9"/>
  <c r="T1830" i="9" s="1"/>
  <c r="Q1830" i="9"/>
  <c r="P1830" i="9"/>
  <c r="BM1829" i="9"/>
  <c r="BK1829" i="9"/>
  <c r="BL1829" i="9" s="1"/>
  <c r="BJ1829" i="9"/>
  <c r="BH1829" i="9"/>
  <c r="BI1829" i="9" s="1"/>
  <c r="V1829" i="9"/>
  <c r="U1829" i="9"/>
  <c r="S1829" i="9"/>
  <c r="R1829" i="9"/>
  <c r="T1829" i="9" s="1"/>
  <c r="Q1829" i="9"/>
  <c r="P1829" i="9"/>
  <c r="BM1828" i="9"/>
  <c r="BK1828" i="9"/>
  <c r="BL1828" i="9" s="1"/>
  <c r="BJ1828" i="9"/>
  <c r="BH1828" i="9"/>
  <c r="V1828" i="9"/>
  <c r="U1828" i="9"/>
  <c r="S1828" i="9"/>
  <c r="R1828" i="9"/>
  <c r="T1828" i="9" s="1"/>
  <c r="Q1828" i="9"/>
  <c r="P1828" i="9"/>
  <c r="BM1827" i="9"/>
  <c r="BK1827" i="9"/>
  <c r="BL1827" i="9" s="1"/>
  <c r="BH1827" i="9"/>
  <c r="BI1827" i="9" s="1"/>
  <c r="BG1827" i="9"/>
  <c r="V1827" i="9"/>
  <c r="U1827" i="9"/>
  <c r="S1827" i="9"/>
  <c r="R1827" i="9"/>
  <c r="T1827" i="9" s="1"/>
  <c r="Q1827" i="9"/>
  <c r="P1827" i="9"/>
  <c r="BM1826" i="9"/>
  <c r="BK1826" i="9"/>
  <c r="BJ1826" i="9" s="1"/>
  <c r="BH1826" i="9"/>
  <c r="BI1826" i="9" s="1"/>
  <c r="V1826" i="9"/>
  <c r="U1826" i="9"/>
  <c r="S1826" i="9"/>
  <c r="R1826" i="9"/>
  <c r="Q1826" i="9"/>
  <c r="P1826" i="9"/>
  <c r="BM1825" i="9"/>
  <c r="BK1825" i="9"/>
  <c r="BH1825" i="9"/>
  <c r="V1825" i="9"/>
  <c r="BP1825" i="9" s="1"/>
  <c r="U1825" i="9"/>
  <c r="S1825" i="9"/>
  <c r="R1825" i="9"/>
  <c r="T1825" i="9" s="1"/>
  <c r="Q1825" i="9"/>
  <c r="P1825" i="9"/>
  <c r="BM1824" i="9"/>
  <c r="BK1824" i="9"/>
  <c r="BL1824" i="9" s="1"/>
  <c r="BH1824" i="9"/>
  <c r="V1824" i="9"/>
  <c r="U1824" i="9"/>
  <c r="S1824" i="9"/>
  <c r="R1824" i="9"/>
  <c r="T1824" i="9" s="1"/>
  <c r="Q1824" i="9"/>
  <c r="P1824" i="9"/>
  <c r="BM1823" i="9"/>
  <c r="BK1823" i="9"/>
  <c r="BL1823" i="9" s="1"/>
  <c r="BJ1823" i="9"/>
  <c r="BH1823" i="9"/>
  <c r="BI1823" i="9" s="1"/>
  <c r="BG1823" i="9"/>
  <c r="V1823" i="9"/>
  <c r="BP1823" i="9" s="1"/>
  <c r="U1823" i="9"/>
  <c r="S1823" i="9"/>
  <c r="R1823" i="9"/>
  <c r="T1823" i="9" s="1"/>
  <c r="Q1823" i="9"/>
  <c r="P1823" i="9"/>
  <c r="BM1822" i="9"/>
  <c r="BK1822" i="9"/>
  <c r="BJ1822" i="9" s="1"/>
  <c r="BH1822" i="9"/>
  <c r="BI1822" i="9" s="1"/>
  <c r="V1822" i="9"/>
  <c r="U1822" i="9"/>
  <c r="S1822" i="9"/>
  <c r="R1822" i="9"/>
  <c r="T1822" i="9" s="1"/>
  <c r="Q1822" i="9"/>
  <c r="P1822" i="9"/>
  <c r="BM1821" i="9"/>
  <c r="BK1821" i="9"/>
  <c r="BH1821" i="9"/>
  <c r="V1821" i="9"/>
  <c r="U1821" i="9"/>
  <c r="S1821" i="9"/>
  <c r="R1821" i="9"/>
  <c r="T1821" i="9" s="1"/>
  <c r="Q1821" i="9"/>
  <c r="P1821" i="9"/>
  <c r="BM1820" i="9"/>
  <c r="BK1820" i="9"/>
  <c r="BL1820" i="9" s="1"/>
  <c r="BJ1820" i="9"/>
  <c r="BH1820" i="9"/>
  <c r="BI1820" i="9" s="1"/>
  <c r="BG1820" i="9"/>
  <c r="V1820" i="9"/>
  <c r="U1820" i="9"/>
  <c r="S1820" i="9"/>
  <c r="R1820" i="9"/>
  <c r="T1820" i="9" s="1"/>
  <c r="Q1820" i="9"/>
  <c r="P1820" i="9"/>
  <c r="BM1819" i="9"/>
  <c r="BK1819" i="9"/>
  <c r="BL1819" i="9" s="1"/>
  <c r="BJ1819" i="9"/>
  <c r="BH1819" i="9"/>
  <c r="BI1819" i="9" s="1"/>
  <c r="BG1819" i="9"/>
  <c r="V1819" i="9"/>
  <c r="U1819" i="9"/>
  <c r="S1819" i="9"/>
  <c r="R1819" i="9"/>
  <c r="T1819" i="9" s="1"/>
  <c r="Q1819" i="9"/>
  <c r="P1819" i="9"/>
  <c r="BM1818" i="9"/>
  <c r="BK1818" i="9"/>
  <c r="BL1818" i="9" s="1"/>
  <c r="BJ1818" i="9"/>
  <c r="BH1818" i="9"/>
  <c r="BI1818" i="9" s="1"/>
  <c r="BG1818" i="9"/>
  <c r="V1818" i="9"/>
  <c r="U1818" i="9"/>
  <c r="S1818" i="9"/>
  <c r="R1818" i="9"/>
  <c r="T1818" i="9" s="1"/>
  <c r="Q1818" i="9"/>
  <c r="P1818" i="9"/>
  <c r="BM1817" i="9"/>
  <c r="BK1817" i="9"/>
  <c r="BL1817" i="9" s="1"/>
  <c r="BH1817" i="9"/>
  <c r="BG1817" i="9" s="1"/>
  <c r="V1817" i="9"/>
  <c r="U1817" i="9"/>
  <c r="S1817" i="9"/>
  <c r="R1817" i="9"/>
  <c r="Q1817" i="9"/>
  <c r="P1817" i="9"/>
  <c r="BM1816" i="9"/>
  <c r="BK1816" i="9"/>
  <c r="BL1816" i="9" s="1"/>
  <c r="BJ1816" i="9"/>
  <c r="BH1816" i="9"/>
  <c r="BG1816" i="9" s="1"/>
  <c r="V1816" i="9"/>
  <c r="U1816" i="9"/>
  <c r="S1816" i="9"/>
  <c r="R1816" i="9"/>
  <c r="T1816" i="9" s="1"/>
  <c r="Q1816" i="9"/>
  <c r="P1816" i="9"/>
  <c r="BM1815" i="9"/>
  <c r="BK1815" i="9"/>
  <c r="BL1815" i="9" s="1"/>
  <c r="BJ1815" i="9"/>
  <c r="BH1815" i="9"/>
  <c r="BI1815" i="9" s="1"/>
  <c r="BG1815" i="9"/>
  <c r="V1815" i="9"/>
  <c r="U1815" i="9"/>
  <c r="S1815" i="9"/>
  <c r="R1815" i="9"/>
  <c r="T1815" i="9" s="1"/>
  <c r="Q1815" i="9"/>
  <c r="P1815" i="9"/>
  <c r="BM1814" i="9"/>
  <c r="BK1814" i="9"/>
  <c r="BJ1814" i="9" s="1"/>
  <c r="BH1814" i="9"/>
  <c r="BI1814" i="9" s="1"/>
  <c r="V1814" i="9"/>
  <c r="U1814" i="9"/>
  <c r="S1814" i="9"/>
  <c r="R1814" i="9"/>
  <c r="T1814" i="9" s="1"/>
  <c r="Q1814" i="9"/>
  <c r="P1814" i="9"/>
  <c r="BM1813" i="9"/>
  <c r="BK1813" i="9"/>
  <c r="BH1813" i="9"/>
  <c r="BI1813" i="9" s="1"/>
  <c r="V1813" i="9"/>
  <c r="U1813" i="9"/>
  <c r="S1813" i="9"/>
  <c r="R1813" i="9"/>
  <c r="Q1813" i="9"/>
  <c r="P1813" i="9"/>
  <c r="BM1812" i="9"/>
  <c r="BK1812" i="9"/>
  <c r="BH1812" i="9"/>
  <c r="BG1812" i="9" s="1"/>
  <c r="V1812" i="9"/>
  <c r="U1812" i="9"/>
  <c r="S1812" i="9"/>
  <c r="R1812" i="9"/>
  <c r="T1812" i="9" s="1"/>
  <c r="Q1812" i="9"/>
  <c r="P1812" i="9"/>
  <c r="BM1811" i="9"/>
  <c r="BK1811" i="9"/>
  <c r="BL1811" i="9" s="1"/>
  <c r="BJ1811" i="9"/>
  <c r="BH1811" i="9"/>
  <c r="BI1811" i="9" s="1"/>
  <c r="BG1811" i="9"/>
  <c r="V1811" i="9"/>
  <c r="U1811" i="9"/>
  <c r="S1811" i="9"/>
  <c r="R1811" i="9"/>
  <c r="Q1811" i="9"/>
  <c r="P1811" i="9"/>
  <c r="BM1810" i="9"/>
  <c r="BK1810" i="9"/>
  <c r="BL1810" i="9" s="1"/>
  <c r="BH1810" i="9"/>
  <c r="BI1810" i="9" s="1"/>
  <c r="V1810" i="9"/>
  <c r="U1810" i="9"/>
  <c r="S1810" i="9"/>
  <c r="R1810" i="9"/>
  <c r="Q1810" i="9"/>
  <c r="P1810" i="9"/>
  <c r="BM1809" i="9"/>
  <c r="BK1809" i="9"/>
  <c r="BH1809" i="9"/>
  <c r="BG1809" i="9"/>
  <c r="V1809" i="9"/>
  <c r="U1809" i="9"/>
  <c r="S1809" i="9"/>
  <c r="R1809" i="9"/>
  <c r="Q1809" i="9"/>
  <c r="P1809" i="9"/>
  <c r="BM1808" i="9"/>
  <c r="BK1808" i="9"/>
  <c r="BL1808" i="9" s="1"/>
  <c r="BJ1808" i="9"/>
  <c r="BH1808" i="9"/>
  <c r="BI1808" i="9" s="1"/>
  <c r="BG1808" i="9"/>
  <c r="V1808" i="9"/>
  <c r="U1808" i="9"/>
  <c r="S1808" i="9"/>
  <c r="R1808" i="9"/>
  <c r="T1808" i="9" s="1"/>
  <c r="Q1808" i="9"/>
  <c r="P1808" i="9"/>
  <c r="BM1807" i="9"/>
  <c r="BK1807" i="9"/>
  <c r="BL1807" i="9" s="1"/>
  <c r="BH1807" i="9"/>
  <c r="BI1807" i="9" s="1"/>
  <c r="BG1807" i="9"/>
  <c r="V1807" i="9"/>
  <c r="U1807" i="9"/>
  <c r="S1807" i="9"/>
  <c r="R1807" i="9"/>
  <c r="T1807" i="9" s="1"/>
  <c r="Q1807" i="9"/>
  <c r="P1807" i="9"/>
  <c r="BM1806" i="9"/>
  <c r="BK1806" i="9"/>
  <c r="BH1806" i="9"/>
  <c r="BI1806" i="9" s="1"/>
  <c r="BG1806" i="9"/>
  <c r="V1806" i="9"/>
  <c r="BP1806" i="9" s="1"/>
  <c r="U1806" i="9"/>
  <c r="S1806" i="9"/>
  <c r="R1806" i="9"/>
  <c r="T1806" i="9" s="1"/>
  <c r="Q1806" i="9"/>
  <c r="P1806" i="9"/>
  <c r="BM1805" i="9"/>
  <c r="BK1805" i="9"/>
  <c r="BL1805" i="9" s="1"/>
  <c r="BJ1805" i="9"/>
  <c r="BH1805" i="9"/>
  <c r="BG1805" i="9" s="1"/>
  <c r="V1805" i="9"/>
  <c r="U1805" i="9"/>
  <c r="S1805" i="9"/>
  <c r="R1805" i="9"/>
  <c r="Q1805" i="9"/>
  <c r="P1805" i="9"/>
  <c r="BM1804" i="9"/>
  <c r="BK1804" i="9"/>
  <c r="BL1804" i="9" s="1"/>
  <c r="BJ1804" i="9"/>
  <c r="BH1804" i="9"/>
  <c r="BG1804" i="9" s="1"/>
  <c r="V1804" i="9"/>
  <c r="BN1804" i="9" s="1"/>
  <c r="U1804" i="9"/>
  <c r="S1804" i="9"/>
  <c r="R1804" i="9"/>
  <c r="T1804" i="9" s="1"/>
  <c r="Q1804" i="9"/>
  <c r="P1804" i="9"/>
  <c r="BM1803" i="9"/>
  <c r="BK1803" i="9"/>
  <c r="BL1803" i="9" s="1"/>
  <c r="BJ1803" i="9"/>
  <c r="BH1803" i="9"/>
  <c r="BI1803" i="9" s="1"/>
  <c r="BG1803" i="9"/>
  <c r="V1803" i="9"/>
  <c r="BP1803" i="9" s="1"/>
  <c r="U1803" i="9"/>
  <c r="S1803" i="9"/>
  <c r="R1803" i="9"/>
  <c r="T1803" i="9" s="1"/>
  <c r="Q1803" i="9"/>
  <c r="P1803" i="9"/>
  <c r="BM1802" i="9"/>
  <c r="BK1802" i="9"/>
  <c r="BL1802" i="9" s="1"/>
  <c r="BJ1802" i="9"/>
  <c r="BH1802" i="9"/>
  <c r="BI1802" i="9" s="1"/>
  <c r="V1802" i="9"/>
  <c r="BP1802" i="9" s="1"/>
  <c r="U1802" i="9"/>
  <c r="S1802" i="9"/>
  <c r="R1802" i="9"/>
  <c r="T1802" i="9" s="1"/>
  <c r="Q1802" i="9"/>
  <c r="P1802" i="9"/>
  <c r="BM1801" i="9"/>
  <c r="BK1801" i="9"/>
  <c r="BH1801" i="9"/>
  <c r="BI1801" i="9" s="1"/>
  <c r="BG1801" i="9"/>
  <c r="V1801" i="9"/>
  <c r="BP1801" i="9" s="1"/>
  <c r="U1801" i="9"/>
  <c r="S1801" i="9"/>
  <c r="R1801" i="9"/>
  <c r="T1801" i="9" s="1"/>
  <c r="Q1801" i="9"/>
  <c r="P1801" i="9"/>
  <c r="BM1800" i="9"/>
  <c r="BK1800" i="9"/>
  <c r="BL1800" i="9" s="1"/>
  <c r="BH1800" i="9"/>
  <c r="BG1800" i="9" s="1"/>
  <c r="V1800" i="9"/>
  <c r="BN1800" i="9" s="1"/>
  <c r="U1800" i="9"/>
  <c r="S1800" i="9"/>
  <c r="R1800" i="9"/>
  <c r="T1800" i="9" s="1"/>
  <c r="Q1800" i="9"/>
  <c r="P1800" i="9"/>
  <c r="BM1799" i="9"/>
  <c r="BK1799" i="9"/>
  <c r="BL1799" i="9" s="1"/>
  <c r="BH1799" i="9"/>
  <c r="BI1799" i="9" s="1"/>
  <c r="BG1799" i="9"/>
  <c r="V1799" i="9"/>
  <c r="BP1799" i="9" s="1"/>
  <c r="U1799" i="9"/>
  <c r="S1799" i="9"/>
  <c r="R1799" i="9"/>
  <c r="T1799" i="9" s="1"/>
  <c r="Q1799" i="9"/>
  <c r="P1799" i="9"/>
  <c r="BM1798" i="9"/>
  <c r="BK1798" i="9"/>
  <c r="BL1798" i="9" s="1"/>
  <c r="BH1798" i="9"/>
  <c r="BI1798" i="9" s="1"/>
  <c r="BG1798" i="9"/>
  <c r="V1798" i="9"/>
  <c r="U1798" i="9"/>
  <c r="S1798" i="9"/>
  <c r="R1798" i="9"/>
  <c r="T1798" i="9" s="1"/>
  <c r="Q1798" i="9"/>
  <c r="P1798" i="9"/>
  <c r="BM1797" i="9"/>
  <c r="BK1797" i="9"/>
  <c r="BH1797" i="9"/>
  <c r="BI1797" i="9" s="1"/>
  <c r="V1797" i="9"/>
  <c r="BN1797" i="9" s="1"/>
  <c r="U1797" i="9"/>
  <c r="S1797" i="9"/>
  <c r="R1797" i="9"/>
  <c r="Q1797" i="9"/>
  <c r="P1797" i="9"/>
  <c r="BM1796" i="9"/>
  <c r="BK1796" i="9"/>
  <c r="BL1796" i="9" s="1"/>
  <c r="BJ1796" i="9"/>
  <c r="BH1796" i="9"/>
  <c r="BG1796" i="9"/>
  <c r="V1796" i="9"/>
  <c r="U1796" i="9"/>
  <c r="S1796" i="9"/>
  <c r="R1796" i="9"/>
  <c r="T1796" i="9" s="1"/>
  <c r="Q1796" i="9"/>
  <c r="P1796" i="9"/>
  <c r="BM1795" i="9"/>
  <c r="BK1795" i="9"/>
  <c r="BL1795" i="9" s="1"/>
  <c r="BH1795" i="9"/>
  <c r="BI1795" i="9" s="1"/>
  <c r="BG1795" i="9"/>
  <c r="V1795" i="9"/>
  <c r="BO1795" i="9" s="1"/>
  <c r="U1795" i="9"/>
  <c r="S1795" i="9"/>
  <c r="R1795" i="9"/>
  <c r="Q1795" i="9"/>
  <c r="P1795" i="9"/>
  <c r="BM1794" i="9"/>
  <c r="BK1794" i="9"/>
  <c r="BL1794" i="9" s="1"/>
  <c r="BH1794" i="9"/>
  <c r="BI1794" i="9" s="1"/>
  <c r="BG1794" i="9"/>
  <c r="V1794" i="9"/>
  <c r="U1794" i="9"/>
  <c r="S1794" i="9"/>
  <c r="R1794" i="9"/>
  <c r="T1794" i="9" s="1"/>
  <c r="Q1794" i="9"/>
  <c r="P1794" i="9"/>
  <c r="BM1793" i="9"/>
  <c r="BK1793" i="9"/>
  <c r="BH1793" i="9"/>
  <c r="BG1793" i="9"/>
  <c r="V1793" i="9"/>
  <c r="U1793" i="9"/>
  <c r="S1793" i="9"/>
  <c r="R1793" i="9"/>
  <c r="T1793" i="9" s="1"/>
  <c r="Q1793" i="9"/>
  <c r="P1793" i="9"/>
  <c r="BM1792" i="9"/>
  <c r="BK1792" i="9"/>
  <c r="BL1792" i="9" s="1"/>
  <c r="BH1792" i="9"/>
  <c r="V1792" i="9"/>
  <c r="U1792" i="9"/>
  <c r="S1792" i="9"/>
  <c r="R1792" i="9"/>
  <c r="Q1792" i="9"/>
  <c r="P1792" i="9"/>
  <c r="BM1791" i="9"/>
  <c r="BK1791" i="9"/>
  <c r="BL1791" i="9" s="1"/>
  <c r="BJ1791" i="9"/>
  <c r="BH1791" i="9"/>
  <c r="BI1791" i="9" s="1"/>
  <c r="BG1791" i="9"/>
  <c r="V1791" i="9"/>
  <c r="BN1791" i="9" s="1"/>
  <c r="U1791" i="9"/>
  <c r="S1791" i="9"/>
  <c r="R1791" i="9"/>
  <c r="T1791" i="9" s="1"/>
  <c r="Q1791" i="9"/>
  <c r="P1791" i="9"/>
  <c r="BM1790" i="9"/>
  <c r="BK1790" i="9"/>
  <c r="BH1790" i="9"/>
  <c r="BG1790" i="9"/>
  <c r="V1790" i="9"/>
  <c r="BO1790" i="9" s="1"/>
  <c r="U1790" i="9"/>
  <c r="S1790" i="9"/>
  <c r="R1790" i="9"/>
  <c r="T1790" i="9" s="1"/>
  <c r="Q1790" i="9"/>
  <c r="P1790" i="9"/>
  <c r="BM1789" i="9"/>
  <c r="BK1789" i="9"/>
  <c r="BH1789" i="9"/>
  <c r="BI1789" i="9" s="1"/>
  <c r="BG1789" i="9"/>
  <c r="V1789" i="9"/>
  <c r="BP1789" i="9" s="1"/>
  <c r="U1789" i="9"/>
  <c r="S1789" i="9"/>
  <c r="R1789" i="9"/>
  <c r="T1789" i="9" s="1"/>
  <c r="Q1789" i="9"/>
  <c r="P1789" i="9"/>
  <c r="BM1788" i="9"/>
  <c r="BK1788" i="9"/>
  <c r="BL1788" i="9" s="1"/>
  <c r="BJ1788" i="9"/>
  <c r="BH1788" i="9"/>
  <c r="V1788" i="9"/>
  <c r="U1788" i="9"/>
  <c r="S1788" i="9"/>
  <c r="R1788" i="9"/>
  <c r="T1788" i="9" s="1"/>
  <c r="Q1788" i="9"/>
  <c r="P1788" i="9"/>
  <c r="BM1787" i="9"/>
  <c r="BK1787" i="9"/>
  <c r="BL1787" i="9" s="1"/>
  <c r="BJ1787" i="9"/>
  <c r="BH1787" i="9"/>
  <c r="BI1787" i="9" s="1"/>
  <c r="BG1787" i="9"/>
  <c r="V1787" i="9"/>
  <c r="U1787" i="9"/>
  <c r="S1787" i="9"/>
  <c r="R1787" i="9"/>
  <c r="T1787" i="9" s="1"/>
  <c r="Q1787" i="9"/>
  <c r="P1787" i="9"/>
  <c r="BM1786" i="9"/>
  <c r="BK1786" i="9"/>
  <c r="BL1786" i="9" s="1"/>
  <c r="BJ1786" i="9"/>
  <c r="BH1786" i="9"/>
  <c r="BI1786" i="9" s="1"/>
  <c r="BG1786" i="9"/>
  <c r="V1786" i="9"/>
  <c r="U1786" i="9"/>
  <c r="S1786" i="9"/>
  <c r="R1786" i="9"/>
  <c r="T1786" i="9" s="1"/>
  <c r="Q1786" i="9"/>
  <c r="P1786" i="9"/>
  <c r="BM1785" i="9"/>
  <c r="BK1785" i="9"/>
  <c r="BH1785" i="9"/>
  <c r="BG1785" i="9"/>
  <c r="V1785" i="9"/>
  <c r="BO1785" i="9" s="1"/>
  <c r="U1785" i="9"/>
  <c r="S1785" i="9"/>
  <c r="R1785" i="9"/>
  <c r="T1785" i="9" s="1"/>
  <c r="Q1785" i="9"/>
  <c r="P1785" i="9"/>
  <c r="BM1784" i="9"/>
  <c r="BK1784" i="9"/>
  <c r="BL1784" i="9" s="1"/>
  <c r="BJ1784" i="9"/>
  <c r="BH1784" i="9"/>
  <c r="BI1784" i="9" s="1"/>
  <c r="V1784" i="9"/>
  <c r="BP1784" i="9" s="1"/>
  <c r="U1784" i="9"/>
  <c r="S1784" i="9"/>
  <c r="R1784" i="9"/>
  <c r="T1784" i="9" s="1"/>
  <c r="Q1784" i="9"/>
  <c r="P1784" i="9"/>
  <c r="BM1783" i="9"/>
  <c r="BK1783" i="9"/>
  <c r="BL1783" i="9" s="1"/>
  <c r="BJ1783" i="9"/>
  <c r="BH1783" i="9"/>
  <c r="BI1783" i="9" s="1"/>
  <c r="BG1783" i="9"/>
  <c r="V1783" i="9"/>
  <c r="U1783" i="9"/>
  <c r="S1783" i="9"/>
  <c r="R1783" i="9"/>
  <c r="T1783" i="9" s="1"/>
  <c r="Q1783" i="9"/>
  <c r="P1783" i="9"/>
  <c r="BM1782" i="9"/>
  <c r="BK1782" i="9"/>
  <c r="BL1782" i="9" s="1"/>
  <c r="BJ1782" i="9"/>
  <c r="BH1782" i="9"/>
  <c r="BG1782" i="9" s="1"/>
  <c r="V1782" i="9"/>
  <c r="BP1782" i="9" s="1"/>
  <c r="U1782" i="9"/>
  <c r="S1782" i="9"/>
  <c r="R1782" i="9"/>
  <c r="Q1782" i="9"/>
  <c r="P1782" i="9"/>
  <c r="BM1781" i="9"/>
  <c r="BK1781" i="9"/>
  <c r="BL1781" i="9" s="1"/>
  <c r="BH1781" i="9"/>
  <c r="BI1781" i="9" s="1"/>
  <c r="V1781" i="9"/>
  <c r="U1781" i="9"/>
  <c r="S1781" i="9"/>
  <c r="R1781" i="9"/>
  <c r="Q1781" i="9"/>
  <c r="P1781" i="9"/>
  <c r="BM1780" i="9"/>
  <c r="BK1780" i="9"/>
  <c r="BL1780" i="9" s="1"/>
  <c r="BJ1780" i="9"/>
  <c r="BH1780" i="9"/>
  <c r="BI1780" i="9" s="1"/>
  <c r="V1780" i="9"/>
  <c r="BP1780" i="9" s="1"/>
  <c r="U1780" i="9"/>
  <c r="S1780" i="9"/>
  <c r="R1780" i="9"/>
  <c r="T1780" i="9" s="1"/>
  <c r="Q1780" i="9"/>
  <c r="P1780" i="9"/>
  <c r="BM1779" i="9"/>
  <c r="BK1779" i="9"/>
  <c r="BJ1779" i="9" s="1"/>
  <c r="BH1779" i="9"/>
  <c r="BI1779" i="9" s="1"/>
  <c r="BG1779" i="9"/>
  <c r="V1779" i="9"/>
  <c r="BP1779" i="9" s="1"/>
  <c r="U1779" i="9"/>
  <c r="S1779" i="9"/>
  <c r="R1779" i="9"/>
  <c r="T1779" i="9" s="1"/>
  <c r="Q1779" i="9"/>
  <c r="P1779" i="9"/>
  <c r="BM1778" i="9"/>
  <c r="BK1778" i="9"/>
  <c r="BL1778" i="9" s="1"/>
  <c r="BH1778" i="9"/>
  <c r="BI1778" i="9" s="1"/>
  <c r="BG1778" i="9"/>
  <c r="V1778" i="9"/>
  <c r="U1778" i="9"/>
  <c r="S1778" i="9"/>
  <c r="R1778" i="9"/>
  <c r="T1778" i="9" s="1"/>
  <c r="Q1778" i="9"/>
  <c r="P1778" i="9"/>
  <c r="BM1777" i="9"/>
  <c r="BK1777" i="9"/>
  <c r="BL1777" i="9" s="1"/>
  <c r="BH1777" i="9"/>
  <c r="BI1777" i="9" s="1"/>
  <c r="BG1777" i="9"/>
  <c r="V1777" i="9"/>
  <c r="U1777" i="9"/>
  <c r="S1777" i="9"/>
  <c r="R1777" i="9"/>
  <c r="T1777" i="9" s="1"/>
  <c r="Q1777" i="9"/>
  <c r="P1777" i="9"/>
  <c r="BM1776" i="9"/>
  <c r="BK1776" i="9"/>
  <c r="BL1776" i="9" s="1"/>
  <c r="BJ1776" i="9"/>
  <c r="BH1776" i="9"/>
  <c r="V1776" i="9"/>
  <c r="U1776" i="9"/>
  <c r="S1776" i="9"/>
  <c r="R1776" i="9"/>
  <c r="T1776" i="9" s="1"/>
  <c r="Q1776" i="9"/>
  <c r="P1776" i="9"/>
  <c r="BM1775" i="9"/>
  <c r="BK1775" i="9"/>
  <c r="BL1775" i="9" s="1"/>
  <c r="BJ1775" i="9"/>
  <c r="BH1775" i="9"/>
  <c r="BI1775" i="9" s="1"/>
  <c r="BG1775" i="9"/>
  <c r="V1775" i="9"/>
  <c r="U1775" i="9"/>
  <c r="S1775" i="9"/>
  <c r="R1775" i="9"/>
  <c r="T1775" i="9" s="1"/>
  <c r="Q1775" i="9"/>
  <c r="P1775" i="9"/>
  <c r="BM1774" i="9"/>
  <c r="BK1774" i="9"/>
  <c r="BL1774" i="9" s="1"/>
  <c r="BJ1774" i="9"/>
  <c r="BH1774" i="9"/>
  <c r="BI1774" i="9" s="1"/>
  <c r="BG1774" i="9"/>
  <c r="V1774" i="9"/>
  <c r="U1774" i="9"/>
  <c r="S1774" i="9"/>
  <c r="R1774" i="9"/>
  <c r="T1774" i="9" s="1"/>
  <c r="Q1774" i="9"/>
  <c r="P1774" i="9"/>
  <c r="BM1773" i="9"/>
  <c r="BK1773" i="9"/>
  <c r="BH1773" i="9"/>
  <c r="BG1773" i="9"/>
  <c r="V1773" i="9"/>
  <c r="BO1773" i="9" s="1"/>
  <c r="U1773" i="9"/>
  <c r="S1773" i="9"/>
  <c r="R1773" i="9"/>
  <c r="T1773" i="9" s="1"/>
  <c r="Q1773" i="9"/>
  <c r="P1773" i="9"/>
  <c r="BM1772" i="9"/>
  <c r="BK1772" i="9"/>
  <c r="BL1772" i="9" s="1"/>
  <c r="BJ1772" i="9"/>
  <c r="BH1772" i="9"/>
  <c r="BI1772" i="9" s="1"/>
  <c r="V1772" i="9"/>
  <c r="BP1772" i="9" s="1"/>
  <c r="U1772" i="9"/>
  <c r="S1772" i="9"/>
  <c r="R1772" i="9"/>
  <c r="T1772" i="9" s="1"/>
  <c r="Q1772" i="9"/>
  <c r="P1772" i="9"/>
  <c r="BM1771" i="9"/>
  <c r="BK1771" i="9"/>
  <c r="BL1771" i="9" s="1"/>
  <c r="BJ1771" i="9"/>
  <c r="BH1771" i="9"/>
  <c r="BI1771" i="9" s="1"/>
  <c r="BG1771" i="9"/>
  <c r="V1771" i="9"/>
  <c r="U1771" i="9"/>
  <c r="S1771" i="9"/>
  <c r="R1771" i="9"/>
  <c r="Q1771" i="9"/>
  <c r="P1771" i="9"/>
  <c r="BM1770" i="9"/>
  <c r="BK1770" i="9"/>
  <c r="BL1770" i="9" s="1"/>
  <c r="BJ1770" i="9"/>
  <c r="BH1770" i="9"/>
  <c r="V1770" i="9"/>
  <c r="U1770" i="9"/>
  <c r="S1770" i="9"/>
  <c r="R1770" i="9"/>
  <c r="Q1770" i="9"/>
  <c r="P1770" i="9"/>
  <c r="BM1769" i="9"/>
  <c r="BK1769" i="9"/>
  <c r="BL1769" i="9" s="1"/>
  <c r="BH1769" i="9"/>
  <c r="BI1769" i="9" s="1"/>
  <c r="V1769" i="9"/>
  <c r="U1769" i="9"/>
  <c r="S1769" i="9"/>
  <c r="R1769" i="9"/>
  <c r="Q1769" i="9"/>
  <c r="P1769" i="9"/>
  <c r="BM1768" i="9"/>
  <c r="BK1768" i="9"/>
  <c r="BL1768" i="9" s="1"/>
  <c r="BJ1768" i="9"/>
  <c r="BH1768" i="9"/>
  <c r="BI1768" i="9" s="1"/>
  <c r="V1768" i="9"/>
  <c r="U1768" i="9"/>
  <c r="S1768" i="9"/>
  <c r="R1768" i="9"/>
  <c r="T1768" i="9" s="1"/>
  <c r="Q1768" i="9"/>
  <c r="P1768" i="9"/>
  <c r="BM1767" i="9"/>
  <c r="BK1767" i="9"/>
  <c r="BH1767" i="9"/>
  <c r="BI1767" i="9" s="1"/>
  <c r="BG1767" i="9"/>
  <c r="V1767" i="9"/>
  <c r="U1767" i="9"/>
  <c r="S1767" i="9"/>
  <c r="R1767" i="9"/>
  <c r="T1767" i="9" s="1"/>
  <c r="Q1767" i="9"/>
  <c r="P1767" i="9"/>
  <c r="BM1766" i="9"/>
  <c r="BK1766" i="9"/>
  <c r="BH1766" i="9"/>
  <c r="BI1766" i="9" s="1"/>
  <c r="BG1766" i="9"/>
  <c r="V1766" i="9"/>
  <c r="BO1766" i="9" s="1"/>
  <c r="U1766" i="9"/>
  <c r="S1766" i="9"/>
  <c r="R1766" i="9"/>
  <c r="T1766" i="9" s="1"/>
  <c r="Q1766" i="9"/>
  <c r="P1766" i="9"/>
  <c r="BM1765" i="9"/>
  <c r="BK1765" i="9"/>
  <c r="BL1765" i="9" s="1"/>
  <c r="BH1765" i="9"/>
  <c r="BI1765" i="9" s="1"/>
  <c r="BG1765" i="9"/>
  <c r="V1765" i="9"/>
  <c r="U1765" i="9"/>
  <c r="S1765" i="9"/>
  <c r="R1765" i="9"/>
  <c r="T1765" i="9" s="1"/>
  <c r="Q1765" i="9"/>
  <c r="P1765" i="9"/>
  <c r="BM1764" i="9"/>
  <c r="BK1764" i="9"/>
  <c r="BL1764" i="9" s="1"/>
  <c r="BJ1764" i="9"/>
  <c r="BH1764" i="9"/>
  <c r="V1764" i="9"/>
  <c r="U1764" i="9"/>
  <c r="S1764" i="9"/>
  <c r="R1764" i="9"/>
  <c r="T1764" i="9" s="1"/>
  <c r="Q1764" i="9"/>
  <c r="P1764" i="9"/>
  <c r="BM1763" i="9"/>
  <c r="BK1763" i="9"/>
  <c r="BJ1763" i="9"/>
  <c r="BH1763" i="9"/>
  <c r="BI1763" i="9" s="1"/>
  <c r="BG1763" i="9"/>
  <c r="V1763" i="9"/>
  <c r="U1763" i="9"/>
  <c r="S1763" i="9"/>
  <c r="R1763" i="9"/>
  <c r="T1763" i="9" s="1"/>
  <c r="Q1763" i="9"/>
  <c r="P1763" i="9"/>
  <c r="BM1762" i="9"/>
  <c r="BK1762" i="9"/>
  <c r="BL1762" i="9" s="1"/>
  <c r="BJ1762" i="9"/>
  <c r="BH1762" i="9"/>
  <c r="BI1762" i="9" s="1"/>
  <c r="BG1762" i="9"/>
  <c r="V1762" i="9"/>
  <c r="U1762" i="9"/>
  <c r="S1762" i="9"/>
  <c r="R1762" i="9"/>
  <c r="T1762" i="9" s="1"/>
  <c r="Q1762" i="9"/>
  <c r="P1762" i="9"/>
  <c r="BM1761" i="9"/>
  <c r="BK1761" i="9"/>
  <c r="BH1761" i="9"/>
  <c r="BG1761" i="9"/>
  <c r="V1761" i="9"/>
  <c r="BO1761" i="9" s="1"/>
  <c r="U1761" i="9"/>
  <c r="S1761" i="9"/>
  <c r="R1761" i="9"/>
  <c r="T1761" i="9" s="1"/>
  <c r="Q1761" i="9"/>
  <c r="P1761" i="9"/>
  <c r="BM1760" i="9"/>
  <c r="BK1760" i="9"/>
  <c r="BL1760" i="9" s="1"/>
  <c r="BJ1760" i="9"/>
  <c r="BH1760" i="9"/>
  <c r="BI1760" i="9" s="1"/>
  <c r="V1760" i="9"/>
  <c r="BP1760" i="9" s="1"/>
  <c r="U1760" i="9"/>
  <c r="S1760" i="9"/>
  <c r="R1760" i="9"/>
  <c r="T1760" i="9" s="1"/>
  <c r="Q1760" i="9"/>
  <c r="P1760" i="9"/>
  <c r="BM1759" i="9"/>
  <c r="BK1759" i="9"/>
  <c r="BL1759" i="9" s="1"/>
  <c r="BJ1759" i="9"/>
  <c r="BH1759" i="9"/>
  <c r="BI1759" i="9" s="1"/>
  <c r="BG1759" i="9"/>
  <c r="V1759" i="9"/>
  <c r="U1759" i="9"/>
  <c r="S1759" i="9"/>
  <c r="R1759" i="9"/>
  <c r="T1759" i="9" s="1"/>
  <c r="Q1759" i="9"/>
  <c r="P1759" i="9"/>
  <c r="BM1758" i="9"/>
  <c r="BK1758" i="9"/>
  <c r="BL1758" i="9" s="1"/>
  <c r="BJ1758" i="9"/>
  <c r="BH1758" i="9"/>
  <c r="V1758" i="9"/>
  <c r="BO1758" i="9" s="1"/>
  <c r="U1758" i="9"/>
  <c r="S1758" i="9"/>
  <c r="R1758" i="9"/>
  <c r="Q1758" i="9"/>
  <c r="P1758" i="9"/>
  <c r="BM1757" i="9"/>
  <c r="BK1757" i="9"/>
  <c r="BL1757" i="9" s="1"/>
  <c r="BH1757" i="9"/>
  <c r="V1757" i="9"/>
  <c r="U1757" i="9"/>
  <c r="S1757" i="9"/>
  <c r="R1757" i="9"/>
  <c r="Q1757" i="9"/>
  <c r="P1757" i="9"/>
  <c r="BM1756" i="9"/>
  <c r="BK1756" i="9"/>
  <c r="BL1756" i="9" s="1"/>
  <c r="BJ1756" i="9"/>
  <c r="BH1756" i="9"/>
  <c r="V1756" i="9"/>
  <c r="U1756" i="9"/>
  <c r="S1756" i="9"/>
  <c r="R1756" i="9"/>
  <c r="T1756" i="9" s="1"/>
  <c r="Q1756" i="9"/>
  <c r="P1756" i="9"/>
  <c r="BM1755" i="9"/>
  <c r="BK1755" i="9"/>
  <c r="BH1755" i="9"/>
  <c r="BI1755" i="9" s="1"/>
  <c r="BG1755" i="9"/>
  <c r="V1755" i="9"/>
  <c r="U1755" i="9"/>
  <c r="S1755" i="9"/>
  <c r="R1755" i="9"/>
  <c r="T1755" i="9" s="1"/>
  <c r="Q1755" i="9"/>
  <c r="P1755" i="9"/>
  <c r="BM1754" i="9"/>
  <c r="BK1754" i="9"/>
  <c r="BH1754" i="9"/>
  <c r="BI1754" i="9" s="1"/>
  <c r="BG1754" i="9"/>
  <c r="V1754" i="9"/>
  <c r="BP1754" i="9" s="1"/>
  <c r="U1754" i="9"/>
  <c r="S1754" i="9"/>
  <c r="R1754" i="9"/>
  <c r="T1754" i="9" s="1"/>
  <c r="Q1754" i="9"/>
  <c r="P1754" i="9"/>
  <c r="BM1753" i="9"/>
  <c r="BK1753" i="9"/>
  <c r="BH1753" i="9"/>
  <c r="BI1753" i="9" s="1"/>
  <c r="BG1753" i="9"/>
  <c r="V1753" i="9"/>
  <c r="BO1753" i="9" s="1"/>
  <c r="U1753" i="9"/>
  <c r="S1753" i="9"/>
  <c r="R1753" i="9"/>
  <c r="T1753" i="9" s="1"/>
  <c r="Q1753" i="9"/>
  <c r="P1753" i="9"/>
  <c r="BM1752" i="9"/>
  <c r="BK1752" i="9"/>
  <c r="BL1752" i="9" s="1"/>
  <c r="BJ1752" i="9"/>
  <c r="BH1752" i="9"/>
  <c r="V1752" i="9"/>
  <c r="U1752" i="9"/>
  <c r="S1752" i="9"/>
  <c r="R1752" i="9"/>
  <c r="T1752" i="9" s="1"/>
  <c r="Q1752" i="9"/>
  <c r="P1752" i="9"/>
  <c r="BM1751" i="9"/>
  <c r="BK1751" i="9"/>
  <c r="BJ1751" i="9"/>
  <c r="BH1751" i="9"/>
  <c r="BI1751" i="9" s="1"/>
  <c r="BG1751" i="9"/>
  <c r="V1751" i="9"/>
  <c r="U1751" i="9"/>
  <c r="S1751" i="9"/>
  <c r="R1751" i="9"/>
  <c r="T1751" i="9" s="1"/>
  <c r="Q1751" i="9"/>
  <c r="P1751" i="9"/>
  <c r="BM1750" i="9"/>
  <c r="BK1750" i="9"/>
  <c r="BL1750" i="9" s="1"/>
  <c r="BJ1750" i="9"/>
  <c r="BH1750" i="9"/>
  <c r="BI1750" i="9" s="1"/>
  <c r="BG1750" i="9"/>
  <c r="V1750" i="9"/>
  <c r="U1750" i="9"/>
  <c r="S1750" i="9"/>
  <c r="R1750" i="9"/>
  <c r="T1750" i="9" s="1"/>
  <c r="Q1750" i="9"/>
  <c r="P1750" i="9"/>
  <c r="BM1749" i="9"/>
  <c r="BK1749" i="9"/>
  <c r="BH1749" i="9"/>
  <c r="BG1749" i="9"/>
  <c r="V1749" i="9"/>
  <c r="BO1749" i="9" s="1"/>
  <c r="U1749" i="9"/>
  <c r="S1749" i="9"/>
  <c r="R1749" i="9"/>
  <c r="Q1749" i="9"/>
  <c r="P1749" i="9"/>
  <c r="BM1748" i="9"/>
  <c r="BK1748" i="9"/>
  <c r="BL1748" i="9" s="1"/>
  <c r="BJ1748" i="9"/>
  <c r="BH1748" i="9"/>
  <c r="V1748" i="9"/>
  <c r="BP1748" i="9" s="1"/>
  <c r="U1748" i="9"/>
  <c r="S1748" i="9"/>
  <c r="R1748" i="9"/>
  <c r="T1748" i="9" s="1"/>
  <c r="Q1748" i="9"/>
  <c r="P1748" i="9"/>
  <c r="BM1747" i="9"/>
  <c r="BK1747" i="9"/>
  <c r="BL1747" i="9" s="1"/>
  <c r="BJ1747" i="9"/>
  <c r="BH1747" i="9"/>
  <c r="BI1747" i="9" s="1"/>
  <c r="BG1747" i="9"/>
  <c r="V1747" i="9"/>
  <c r="U1747" i="9"/>
  <c r="S1747" i="9"/>
  <c r="R1747" i="9"/>
  <c r="Q1747" i="9"/>
  <c r="P1747" i="9"/>
  <c r="BM1746" i="9"/>
  <c r="BK1746" i="9"/>
  <c r="BL1746" i="9" s="1"/>
  <c r="BJ1746" i="9"/>
  <c r="BH1746" i="9"/>
  <c r="V1746" i="9"/>
  <c r="U1746" i="9"/>
  <c r="S1746" i="9"/>
  <c r="R1746" i="9"/>
  <c r="Q1746" i="9"/>
  <c r="P1746" i="9"/>
  <c r="BM1745" i="9"/>
  <c r="BK1745" i="9"/>
  <c r="BH1745" i="9"/>
  <c r="V1745" i="9"/>
  <c r="U1745" i="9"/>
  <c r="S1745" i="9"/>
  <c r="R1745" i="9"/>
  <c r="T1745" i="9" s="1"/>
  <c r="Q1745" i="9"/>
  <c r="P1745" i="9"/>
  <c r="BM1744" i="9"/>
  <c r="BK1744" i="9"/>
  <c r="BL1744" i="9" s="1"/>
  <c r="BJ1744" i="9"/>
  <c r="BH1744" i="9"/>
  <c r="BG1744" i="9" s="1"/>
  <c r="V1744" i="9"/>
  <c r="U1744" i="9"/>
  <c r="S1744" i="9"/>
  <c r="R1744" i="9"/>
  <c r="T1744" i="9" s="1"/>
  <c r="Q1744" i="9"/>
  <c r="P1744" i="9"/>
  <c r="BM1743" i="9"/>
  <c r="BK1743" i="9"/>
  <c r="BH1743" i="9"/>
  <c r="BI1743" i="9" s="1"/>
  <c r="BG1743" i="9"/>
  <c r="V1743" i="9"/>
  <c r="U1743" i="9"/>
  <c r="S1743" i="9"/>
  <c r="R1743" i="9"/>
  <c r="T1743" i="9" s="1"/>
  <c r="Q1743" i="9"/>
  <c r="P1743" i="9"/>
  <c r="BM1742" i="9"/>
  <c r="BK1742" i="9"/>
  <c r="BH1742" i="9"/>
  <c r="BI1742" i="9" s="1"/>
  <c r="BG1742" i="9"/>
  <c r="V1742" i="9"/>
  <c r="BP1742" i="9" s="1"/>
  <c r="U1742" i="9"/>
  <c r="S1742" i="9"/>
  <c r="R1742" i="9"/>
  <c r="T1742" i="9" s="1"/>
  <c r="Q1742" i="9"/>
  <c r="P1742" i="9"/>
  <c r="BM1741" i="9"/>
  <c r="BK1741" i="9"/>
  <c r="BJ1741" i="9" s="1"/>
  <c r="BH1741" i="9"/>
  <c r="BI1741" i="9" s="1"/>
  <c r="BG1741" i="9"/>
  <c r="V1741" i="9"/>
  <c r="U1741" i="9"/>
  <c r="S1741" i="9"/>
  <c r="R1741" i="9"/>
  <c r="T1741" i="9" s="1"/>
  <c r="Q1741" i="9"/>
  <c r="P1741" i="9"/>
  <c r="BM1740" i="9"/>
  <c r="BK1740" i="9"/>
  <c r="BL1740" i="9" s="1"/>
  <c r="BJ1740" i="9"/>
  <c r="BH1740" i="9"/>
  <c r="V1740" i="9"/>
  <c r="U1740" i="9"/>
  <c r="S1740" i="9"/>
  <c r="R1740" i="9"/>
  <c r="T1740" i="9" s="1"/>
  <c r="Q1740" i="9"/>
  <c r="P1740" i="9"/>
  <c r="BM1739" i="9"/>
  <c r="BK1739" i="9"/>
  <c r="BJ1739" i="9"/>
  <c r="BH1739" i="9"/>
  <c r="BI1739" i="9" s="1"/>
  <c r="BG1739" i="9"/>
  <c r="V1739" i="9"/>
  <c r="U1739" i="9"/>
  <c r="S1739" i="9"/>
  <c r="R1739" i="9"/>
  <c r="T1739" i="9" s="1"/>
  <c r="Q1739" i="9"/>
  <c r="P1739" i="9"/>
  <c r="BM1738" i="9"/>
  <c r="BK1738" i="9"/>
  <c r="BL1738" i="9" s="1"/>
  <c r="BJ1738" i="9"/>
  <c r="BH1738" i="9"/>
  <c r="BI1738" i="9" s="1"/>
  <c r="BG1738" i="9"/>
  <c r="V1738" i="9"/>
  <c r="U1738" i="9"/>
  <c r="S1738" i="9"/>
  <c r="R1738" i="9"/>
  <c r="T1738" i="9" s="1"/>
  <c r="Q1738" i="9"/>
  <c r="P1738" i="9"/>
  <c r="BM1737" i="9"/>
  <c r="BK1737" i="9"/>
  <c r="BH1737" i="9"/>
  <c r="BG1737" i="9" s="1"/>
  <c r="V1737" i="9"/>
  <c r="U1737" i="9"/>
  <c r="S1737" i="9"/>
  <c r="R1737" i="9"/>
  <c r="T1737" i="9" s="1"/>
  <c r="Q1737" i="9"/>
  <c r="P1737" i="9"/>
  <c r="BM1736" i="9"/>
  <c r="BK1736" i="9"/>
  <c r="BL1736" i="9" s="1"/>
  <c r="BJ1736" i="9"/>
  <c r="BH1736" i="9"/>
  <c r="V1736" i="9"/>
  <c r="U1736" i="9"/>
  <c r="S1736" i="9"/>
  <c r="R1736" i="9"/>
  <c r="T1736" i="9" s="1"/>
  <c r="Q1736" i="9"/>
  <c r="P1736" i="9"/>
  <c r="BM1735" i="9"/>
  <c r="BK1735" i="9"/>
  <c r="BL1735" i="9" s="1"/>
  <c r="BH1735" i="9"/>
  <c r="BI1735" i="9" s="1"/>
  <c r="BG1735" i="9"/>
  <c r="V1735" i="9"/>
  <c r="BO1735" i="9" s="1"/>
  <c r="U1735" i="9"/>
  <c r="S1735" i="9"/>
  <c r="R1735" i="9"/>
  <c r="T1735" i="9" s="1"/>
  <c r="Q1735" i="9"/>
  <c r="P1735" i="9"/>
  <c r="BM1734" i="9"/>
  <c r="BK1734" i="9"/>
  <c r="BL1734" i="9" s="1"/>
  <c r="BJ1734" i="9"/>
  <c r="BH1734" i="9"/>
  <c r="V1734" i="9"/>
  <c r="BN1734" i="9" s="1"/>
  <c r="U1734" i="9"/>
  <c r="S1734" i="9"/>
  <c r="R1734" i="9"/>
  <c r="Q1734" i="9"/>
  <c r="P1734" i="9"/>
  <c r="BM1733" i="9"/>
  <c r="BK1733" i="9"/>
  <c r="BH1733" i="9"/>
  <c r="V1733" i="9"/>
  <c r="U1733" i="9"/>
  <c r="S1733" i="9"/>
  <c r="R1733" i="9"/>
  <c r="T1733" i="9" s="1"/>
  <c r="Q1733" i="9"/>
  <c r="P1733" i="9"/>
  <c r="BM1732" i="9"/>
  <c r="BK1732" i="9"/>
  <c r="BL1732" i="9" s="1"/>
  <c r="BJ1732" i="9"/>
  <c r="BH1732" i="9"/>
  <c r="BG1732" i="9" s="1"/>
  <c r="V1732" i="9"/>
  <c r="BP1732" i="9" s="1"/>
  <c r="U1732" i="9"/>
  <c r="S1732" i="9"/>
  <c r="R1732" i="9"/>
  <c r="T1732" i="9" s="1"/>
  <c r="Q1732" i="9"/>
  <c r="P1732" i="9"/>
  <c r="BM1731" i="9"/>
  <c r="BK1731" i="9"/>
  <c r="BH1731" i="9"/>
  <c r="BI1731" i="9" s="1"/>
  <c r="BG1731" i="9"/>
  <c r="V1731" i="9"/>
  <c r="BN1731" i="9" s="1"/>
  <c r="U1731" i="9"/>
  <c r="S1731" i="9"/>
  <c r="R1731" i="9"/>
  <c r="T1731" i="9" s="1"/>
  <c r="Q1731" i="9"/>
  <c r="P1731" i="9"/>
  <c r="BM1730" i="9"/>
  <c r="BK1730" i="9"/>
  <c r="BJ1730" i="9" s="1"/>
  <c r="BH1730" i="9"/>
  <c r="BI1730" i="9" s="1"/>
  <c r="BG1730" i="9"/>
  <c r="V1730" i="9"/>
  <c r="BP1730" i="9" s="1"/>
  <c r="U1730" i="9"/>
  <c r="S1730" i="9"/>
  <c r="R1730" i="9"/>
  <c r="T1730" i="9" s="1"/>
  <c r="Q1730" i="9"/>
  <c r="P1730" i="9"/>
  <c r="BM1729" i="9"/>
  <c r="BK1729" i="9"/>
  <c r="BH1729" i="9"/>
  <c r="BI1729" i="9" s="1"/>
  <c r="BG1729" i="9"/>
  <c r="V1729" i="9"/>
  <c r="BP1729" i="9" s="1"/>
  <c r="U1729" i="9"/>
  <c r="S1729" i="9"/>
  <c r="R1729" i="9"/>
  <c r="T1729" i="9" s="1"/>
  <c r="Q1729" i="9"/>
  <c r="P1729" i="9"/>
  <c r="BM1728" i="9"/>
  <c r="BK1728" i="9"/>
  <c r="BH1728" i="9"/>
  <c r="V1728" i="9"/>
  <c r="U1728" i="9"/>
  <c r="S1728" i="9"/>
  <c r="R1728" i="9"/>
  <c r="T1728" i="9" s="1"/>
  <c r="Q1728" i="9"/>
  <c r="P1728" i="9"/>
  <c r="BM1727" i="9"/>
  <c r="BK1727" i="9"/>
  <c r="BL1727" i="9" s="1"/>
  <c r="BH1727" i="9"/>
  <c r="BI1727" i="9" s="1"/>
  <c r="BG1727" i="9"/>
  <c r="V1727" i="9"/>
  <c r="U1727" i="9"/>
  <c r="S1727" i="9"/>
  <c r="R1727" i="9"/>
  <c r="T1727" i="9" s="1"/>
  <c r="Q1727" i="9"/>
  <c r="P1727" i="9"/>
  <c r="BM1726" i="9"/>
  <c r="BK1726" i="9"/>
  <c r="BL1726" i="9" s="1"/>
  <c r="BJ1726" i="9"/>
  <c r="BH1726" i="9"/>
  <c r="V1726" i="9"/>
  <c r="U1726" i="9"/>
  <c r="S1726" i="9"/>
  <c r="R1726" i="9"/>
  <c r="T1726" i="9" s="1"/>
  <c r="Q1726" i="9"/>
  <c r="P1726" i="9"/>
  <c r="BM1725" i="9"/>
  <c r="BK1725" i="9"/>
  <c r="BH1725" i="9"/>
  <c r="BG1725" i="9"/>
  <c r="V1725" i="9"/>
  <c r="U1725" i="9"/>
  <c r="S1725" i="9"/>
  <c r="R1725" i="9"/>
  <c r="Q1725" i="9"/>
  <c r="P1725" i="9"/>
  <c r="BM1724" i="9"/>
  <c r="BK1724" i="9"/>
  <c r="BL1724" i="9" s="1"/>
  <c r="BJ1724" i="9"/>
  <c r="BH1724" i="9"/>
  <c r="BI1724" i="9" s="1"/>
  <c r="V1724" i="9"/>
  <c r="BN1724" i="9" s="1"/>
  <c r="U1724" i="9"/>
  <c r="S1724" i="9"/>
  <c r="R1724" i="9"/>
  <c r="T1724" i="9" s="1"/>
  <c r="Q1724" i="9"/>
  <c r="P1724" i="9"/>
  <c r="BM1723" i="9"/>
  <c r="BK1723" i="9"/>
  <c r="BL1723" i="9" s="1"/>
  <c r="BJ1723" i="9"/>
  <c r="BH1723" i="9"/>
  <c r="BI1723" i="9" s="1"/>
  <c r="BG1723" i="9"/>
  <c r="V1723" i="9"/>
  <c r="BO1723" i="9" s="1"/>
  <c r="U1723" i="9"/>
  <c r="S1723" i="9"/>
  <c r="R1723" i="9"/>
  <c r="T1723" i="9" s="1"/>
  <c r="Q1723" i="9"/>
  <c r="P1723" i="9"/>
  <c r="BM1722" i="9"/>
  <c r="BK1722" i="9"/>
  <c r="BL1722" i="9" s="1"/>
  <c r="BH1722" i="9"/>
  <c r="V1722" i="9"/>
  <c r="BN1722" i="9" s="1"/>
  <c r="U1722" i="9"/>
  <c r="S1722" i="9"/>
  <c r="R1722" i="9"/>
  <c r="T1722" i="9" s="1"/>
  <c r="Q1722" i="9"/>
  <c r="P1722" i="9"/>
  <c r="BM1721" i="9"/>
  <c r="BK1721" i="9"/>
  <c r="BL1721" i="9" s="1"/>
  <c r="BH1721" i="9"/>
  <c r="V1721" i="9"/>
  <c r="U1721" i="9"/>
  <c r="S1721" i="9"/>
  <c r="R1721" i="9"/>
  <c r="T1721" i="9" s="1"/>
  <c r="Q1721" i="9"/>
  <c r="P1721" i="9"/>
  <c r="BM1720" i="9"/>
  <c r="BK1720" i="9"/>
  <c r="BL1720" i="9" s="1"/>
  <c r="BJ1720" i="9"/>
  <c r="BH1720" i="9"/>
  <c r="V1720" i="9"/>
  <c r="BN1720" i="9" s="1"/>
  <c r="U1720" i="9"/>
  <c r="S1720" i="9"/>
  <c r="R1720" i="9"/>
  <c r="T1720" i="9" s="1"/>
  <c r="Q1720" i="9"/>
  <c r="P1720" i="9"/>
  <c r="BM1719" i="9"/>
  <c r="BK1719" i="9"/>
  <c r="BH1719" i="9"/>
  <c r="BI1719" i="9" s="1"/>
  <c r="BG1719" i="9"/>
  <c r="V1719" i="9"/>
  <c r="U1719" i="9"/>
  <c r="S1719" i="9"/>
  <c r="R1719" i="9"/>
  <c r="Q1719" i="9"/>
  <c r="P1719" i="9"/>
  <c r="BM1718" i="9"/>
  <c r="BK1718" i="9"/>
  <c r="BJ1718" i="9" s="1"/>
  <c r="BH1718" i="9"/>
  <c r="BI1718" i="9" s="1"/>
  <c r="V1718" i="9"/>
  <c r="BO1718" i="9" s="1"/>
  <c r="U1718" i="9"/>
  <c r="S1718" i="9"/>
  <c r="R1718" i="9"/>
  <c r="T1718" i="9" s="1"/>
  <c r="Q1718" i="9"/>
  <c r="P1718" i="9"/>
  <c r="BM1717" i="9"/>
  <c r="BK1717" i="9"/>
  <c r="BJ1717" i="9" s="1"/>
  <c r="BH1717" i="9"/>
  <c r="BI1717" i="9" s="1"/>
  <c r="BG1717" i="9"/>
  <c r="V1717" i="9"/>
  <c r="U1717" i="9"/>
  <c r="S1717" i="9"/>
  <c r="R1717" i="9"/>
  <c r="T1717" i="9" s="1"/>
  <c r="Q1717" i="9"/>
  <c r="P1717" i="9"/>
  <c r="BM1716" i="9"/>
  <c r="BK1716" i="9"/>
  <c r="BH1716" i="9"/>
  <c r="V1716" i="9"/>
  <c r="BO1716" i="9" s="1"/>
  <c r="U1716" i="9"/>
  <c r="S1716" i="9"/>
  <c r="R1716" i="9"/>
  <c r="T1716" i="9" s="1"/>
  <c r="Q1716" i="9"/>
  <c r="P1716" i="9"/>
  <c r="BM1715" i="9"/>
  <c r="BK1715" i="9"/>
  <c r="BL1715" i="9" s="1"/>
  <c r="BJ1715" i="9"/>
  <c r="BH1715" i="9"/>
  <c r="BI1715" i="9" s="1"/>
  <c r="BG1715" i="9"/>
  <c r="V1715" i="9"/>
  <c r="U1715" i="9"/>
  <c r="S1715" i="9"/>
  <c r="R1715" i="9"/>
  <c r="T1715" i="9" s="1"/>
  <c r="Q1715" i="9"/>
  <c r="P1715" i="9"/>
  <c r="BM1714" i="9"/>
  <c r="BK1714" i="9"/>
  <c r="BL1714" i="9" s="1"/>
  <c r="BJ1714" i="9"/>
  <c r="BH1714" i="9"/>
  <c r="V1714" i="9"/>
  <c r="BO1714" i="9" s="1"/>
  <c r="U1714" i="9"/>
  <c r="S1714" i="9"/>
  <c r="R1714" i="9"/>
  <c r="Q1714" i="9"/>
  <c r="P1714" i="9"/>
  <c r="BM1713" i="9"/>
  <c r="BK1713" i="9"/>
  <c r="BH1713" i="9"/>
  <c r="V1713" i="9"/>
  <c r="U1713" i="9"/>
  <c r="S1713" i="9"/>
  <c r="R1713" i="9"/>
  <c r="Q1713" i="9"/>
  <c r="P1713" i="9"/>
  <c r="BM1712" i="9"/>
  <c r="BK1712" i="9"/>
  <c r="BL1712" i="9" s="1"/>
  <c r="BJ1712" i="9"/>
  <c r="BH1712" i="9"/>
  <c r="BI1712" i="9" s="1"/>
  <c r="V1712" i="9"/>
  <c r="BP1712" i="9" s="1"/>
  <c r="U1712" i="9"/>
  <c r="S1712" i="9"/>
  <c r="R1712" i="9"/>
  <c r="T1712" i="9" s="1"/>
  <c r="Q1712" i="9"/>
  <c r="P1712" i="9"/>
  <c r="BM1711" i="9"/>
  <c r="BK1711" i="9"/>
  <c r="BL1711" i="9" s="1"/>
  <c r="BH1711" i="9"/>
  <c r="BI1711" i="9" s="1"/>
  <c r="BG1711" i="9"/>
  <c r="V1711" i="9"/>
  <c r="U1711" i="9"/>
  <c r="S1711" i="9"/>
  <c r="R1711" i="9"/>
  <c r="Q1711" i="9"/>
  <c r="P1711" i="9"/>
  <c r="BM1710" i="9"/>
  <c r="BK1710" i="9"/>
  <c r="BL1710" i="9" s="1"/>
  <c r="BJ1710" i="9"/>
  <c r="BH1710" i="9"/>
  <c r="V1710" i="9"/>
  <c r="U1710" i="9"/>
  <c r="S1710" i="9"/>
  <c r="R1710" i="9"/>
  <c r="T1710" i="9" s="1"/>
  <c r="Q1710" i="9"/>
  <c r="P1710" i="9"/>
  <c r="BM1709" i="9"/>
  <c r="BK1709" i="9"/>
  <c r="BL1709" i="9" s="1"/>
  <c r="BH1709" i="9"/>
  <c r="BI1709" i="9" s="1"/>
  <c r="V1709" i="9"/>
  <c r="U1709" i="9"/>
  <c r="S1709" i="9"/>
  <c r="R1709" i="9"/>
  <c r="T1709" i="9" s="1"/>
  <c r="Q1709" i="9"/>
  <c r="P1709" i="9"/>
  <c r="BM1708" i="9"/>
  <c r="BK1708" i="9"/>
  <c r="BL1708" i="9" s="1"/>
  <c r="BJ1708" i="9"/>
  <c r="BH1708" i="9"/>
  <c r="V1708" i="9"/>
  <c r="U1708" i="9"/>
  <c r="S1708" i="9"/>
  <c r="R1708" i="9"/>
  <c r="Q1708" i="9"/>
  <c r="P1708" i="9"/>
  <c r="BM1707" i="9"/>
  <c r="BK1707" i="9"/>
  <c r="BH1707" i="9"/>
  <c r="BI1707" i="9" s="1"/>
  <c r="V1707" i="9"/>
  <c r="U1707" i="9"/>
  <c r="S1707" i="9"/>
  <c r="R1707" i="9"/>
  <c r="T1707" i="9" s="1"/>
  <c r="Q1707" i="9"/>
  <c r="P1707" i="9"/>
  <c r="BM1706" i="9"/>
  <c r="BK1706" i="9"/>
  <c r="BL1706" i="9" s="1"/>
  <c r="BH1706" i="9"/>
  <c r="BI1706" i="9" s="1"/>
  <c r="BG1706" i="9"/>
  <c r="V1706" i="9"/>
  <c r="U1706" i="9"/>
  <c r="S1706" i="9"/>
  <c r="R1706" i="9"/>
  <c r="T1706" i="9" s="1"/>
  <c r="Q1706" i="9"/>
  <c r="P1706" i="9"/>
  <c r="BM1705" i="9"/>
  <c r="BK1705" i="9"/>
  <c r="BJ1705" i="9" s="1"/>
  <c r="BH1705" i="9"/>
  <c r="V1705" i="9"/>
  <c r="U1705" i="9"/>
  <c r="S1705" i="9"/>
  <c r="R1705" i="9"/>
  <c r="Q1705" i="9"/>
  <c r="P1705" i="9"/>
  <c r="BM1704" i="9"/>
  <c r="BK1704" i="9"/>
  <c r="BH1704" i="9"/>
  <c r="V1704" i="9"/>
  <c r="BO1704" i="9" s="1"/>
  <c r="U1704" i="9"/>
  <c r="S1704" i="9"/>
  <c r="R1704" i="9"/>
  <c r="T1704" i="9" s="1"/>
  <c r="Q1704" i="9"/>
  <c r="P1704" i="9"/>
  <c r="BM1703" i="9"/>
  <c r="BK1703" i="9"/>
  <c r="BL1703" i="9" s="1"/>
  <c r="BJ1703" i="9"/>
  <c r="BH1703" i="9"/>
  <c r="BI1703" i="9" s="1"/>
  <c r="BG1703" i="9"/>
  <c r="V1703" i="9"/>
  <c r="U1703" i="9"/>
  <c r="S1703" i="9"/>
  <c r="R1703" i="9"/>
  <c r="T1703" i="9" s="1"/>
  <c r="Q1703" i="9"/>
  <c r="P1703" i="9"/>
  <c r="BM1702" i="9"/>
  <c r="BK1702" i="9"/>
  <c r="BL1702" i="9" s="1"/>
  <c r="BJ1702" i="9"/>
  <c r="BH1702" i="9"/>
  <c r="V1702" i="9"/>
  <c r="BO1702" i="9" s="1"/>
  <c r="U1702" i="9"/>
  <c r="S1702" i="9"/>
  <c r="R1702" i="9"/>
  <c r="Q1702" i="9"/>
  <c r="P1702" i="9"/>
  <c r="BM1701" i="9"/>
  <c r="BK1701" i="9"/>
  <c r="BH1701" i="9"/>
  <c r="BG1701" i="9"/>
  <c r="V1701" i="9"/>
  <c r="U1701" i="9"/>
  <c r="S1701" i="9"/>
  <c r="R1701" i="9"/>
  <c r="T1701" i="9" s="1"/>
  <c r="Q1701" i="9"/>
  <c r="P1701" i="9"/>
  <c r="BM1700" i="9"/>
  <c r="BK1700" i="9"/>
  <c r="BL1700" i="9" s="1"/>
  <c r="BJ1700" i="9"/>
  <c r="BH1700" i="9"/>
  <c r="BI1700" i="9" s="1"/>
  <c r="BG1700" i="9"/>
  <c r="V1700" i="9"/>
  <c r="BO1700" i="9" s="1"/>
  <c r="U1700" i="9"/>
  <c r="S1700" i="9"/>
  <c r="R1700" i="9"/>
  <c r="T1700" i="9" s="1"/>
  <c r="Q1700" i="9"/>
  <c r="P1700" i="9"/>
  <c r="BM1699" i="9"/>
  <c r="BK1699" i="9"/>
  <c r="BL1699" i="9" s="1"/>
  <c r="BJ1699" i="9"/>
  <c r="BH1699" i="9"/>
  <c r="BI1699" i="9" s="1"/>
  <c r="BG1699" i="9"/>
  <c r="V1699" i="9"/>
  <c r="BO1699" i="9" s="1"/>
  <c r="U1699" i="9"/>
  <c r="S1699" i="9"/>
  <c r="R1699" i="9"/>
  <c r="T1699" i="9" s="1"/>
  <c r="Q1699" i="9"/>
  <c r="P1699" i="9"/>
  <c r="BM1698" i="9"/>
  <c r="BK1698" i="9"/>
  <c r="BH1698" i="9"/>
  <c r="BI1698" i="9" s="1"/>
  <c r="V1698" i="9"/>
  <c r="BP1698" i="9" s="1"/>
  <c r="U1698" i="9"/>
  <c r="S1698" i="9"/>
  <c r="R1698" i="9"/>
  <c r="T1698" i="9" s="1"/>
  <c r="Q1698" i="9"/>
  <c r="P1698" i="9"/>
  <c r="BM1697" i="9"/>
  <c r="BK1697" i="9"/>
  <c r="BL1697" i="9" s="1"/>
  <c r="BJ1697" i="9"/>
  <c r="BH1697" i="9"/>
  <c r="BG1697" i="9" s="1"/>
  <c r="V1697" i="9"/>
  <c r="U1697" i="9"/>
  <c r="S1697" i="9"/>
  <c r="R1697" i="9"/>
  <c r="Q1697" i="9"/>
  <c r="P1697" i="9"/>
  <c r="BM1696" i="9"/>
  <c r="BK1696" i="9"/>
  <c r="BL1696" i="9" s="1"/>
  <c r="BJ1696" i="9"/>
  <c r="BH1696" i="9"/>
  <c r="BG1696" i="9" s="1"/>
  <c r="V1696" i="9"/>
  <c r="U1696" i="9"/>
  <c r="S1696" i="9"/>
  <c r="R1696" i="9"/>
  <c r="T1696" i="9" s="1"/>
  <c r="Q1696" i="9"/>
  <c r="P1696" i="9"/>
  <c r="BM1695" i="9"/>
  <c r="BK1695" i="9"/>
  <c r="BL1695" i="9" s="1"/>
  <c r="BJ1695" i="9"/>
  <c r="BH1695" i="9"/>
  <c r="BI1695" i="9" s="1"/>
  <c r="BG1695" i="9"/>
  <c r="V1695" i="9"/>
  <c r="BO1695" i="9" s="1"/>
  <c r="U1695" i="9"/>
  <c r="S1695" i="9"/>
  <c r="R1695" i="9"/>
  <c r="T1695" i="9" s="1"/>
  <c r="Q1695" i="9"/>
  <c r="P1695" i="9"/>
  <c r="BM1694" i="9"/>
  <c r="BK1694" i="9"/>
  <c r="BL1694" i="9" s="1"/>
  <c r="BH1694" i="9"/>
  <c r="BI1694" i="9" s="1"/>
  <c r="V1694" i="9"/>
  <c r="BO1694" i="9" s="1"/>
  <c r="U1694" i="9"/>
  <c r="S1694" i="9"/>
  <c r="R1694" i="9"/>
  <c r="Q1694" i="9"/>
  <c r="P1694" i="9"/>
  <c r="BM1693" i="9"/>
  <c r="BK1693" i="9"/>
  <c r="BH1693" i="9"/>
  <c r="BI1693" i="9" s="1"/>
  <c r="BG1693" i="9"/>
  <c r="V1693" i="9"/>
  <c r="BN1693" i="9" s="1"/>
  <c r="U1693" i="9"/>
  <c r="S1693" i="9"/>
  <c r="R1693" i="9"/>
  <c r="T1693" i="9" s="1"/>
  <c r="Q1693" i="9"/>
  <c r="P1693" i="9"/>
  <c r="BM1692" i="9"/>
  <c r="BK1692" i="9"/>
  <c r="BL1692" i="9" s="1"/>
  <c r="BH1692" i="9"/>
  <c r="V1692" i="9"/>
  <c r="BP1692" i="9" s="1"/>
  <c r="U1692" i="9"/>
  <c r="S1692" i="9"/>
  <c r="R1692" i="9"/>
  <c r="Q1692" i="9"/>
  <c r="P1692" i="9"/>
  <c r="BM1691" i="9"/>
  <c r="BK1691" i="9"/>
  <c r="BL1691" i="9" s="1"/>
  <c r="BH1691" i="9"/>
  <c r="BI1691" i="9" s="1"/>
  <c r="BG1691" i="9"/>
  <c r="V1691" i="9"/>
  <c r="U1691" i="9"/>
  <c r="S1691" i="9"/>
  <c r="R1691" i="9"/>
  <c r="T1691" i="9" s="1"/>
  <c r="Q1691" i="9"/>
  <c r="P1691" i="9"/>
  <c r="BM1690" i="9"/>
  <c r="BK1690" i="9"/>
  <c r="BL1690" i="9" s="1"/>
  <c r="BJ1690" i="9"/>
  <c r="BH1690" i="9"/>
  <c r="BI1690" i="9" s="1"/>
  <c r="BG1690" i="9"/>
  <c r="V1690" i="9"/>
  <c r="U1690" i="9"/>
  <c r="S1690" i="9"/>
  <c r="R1690" i="9"/>
  <c r="T1690" i="9" s="1"/>
  <c r="Q1690" i="9"/>
  <c r="P1690" i="9"/>
  <c r="BM1689" i="9"/>
  <c r="BK1689" i="9"/>
  <c r="BH1689" i="9"/>
  <c r="BG1689" i="9" s="1"/>
  <c r="V1689" i="9"/>
  <c r="BP1689" i="9" s="1"/>
  <c r="U1689" i="9"/>
  <c r="S1689" i="9"/>
  <c r="R1689" i="9"/>
  <c r="T1689" i="9" s="1"/>
  <c r="Q1689" i="9"/>
  <c r="P1689" i="9"/>
  <c r="BM1688" i="9"/>
  <c r="BK1688" i="9"/>
  <c r="BL1688" i="9" s="1"/>
  <c r="BJ1688" i="9"/>
  <c r="BH1688" i="9"/>
  <c r="BI1688" i="9" s="1"/>
  <c r="V1688" i="9"/>
  <c r="BN1688" i="9" s="1"/>
  <c r="U1688" i="9"/>
  <c r="S1688" i="9"/>
  <c r="R1688" i="9"/>
  <c r="T1688" i="9" s="1"/>
  <c r="Q1688" i="9"/>
  <c r="P1688" i="9"/>
  <c r="BM1687" i="9"/>
  <c r="BK1687" i="9"/>
  <c r="BL1687" i="9" s="1"/>
  <c r="BH1687" i="9"/>
  <c r="BI1687" i="9" s="1"/>
  <c r="BG1687" i="9"/>
  <c r="V1687" i="9"/>
  <c r="U1687" i="9"/>
  <c r="S1687" i="9"/>
  <c r="R1687" i="9"/>
  <c r="T1687" i="9" s="1"/>
  <c r="Q1687" i="9"/>
  <c r="P1687" i="9"/>
  <c r="BM1686" i="9"/>
  <c r="BK1686" i="9"/>
  <c r="BL1686" i="9" s="1"/>
  <c r="BH1686" i="9"/>
  <c r="BI1686" i="9" s="1"/>
  <c r="V1686" i="9"/>
  <c r="U1686" i="9"/>
  <c r="S1686" i="9"/>
  <c r="R1686" i="9"/>
  <c r="T1686" i="9" s="1"/>
  <c r="Q1686" i="9"/>
  <c r="P1686" i="9"/>
  <c r="BM1685" i="9"/>
  <c r="BK1685" i="9"/>
  <c r="BH1685" i="9"/>
  <c r="BI1685" i="9" s="1"/>
  <c r="BG1685" i="9"/>
  <c r="V1685" i="9"/>
  <c r="U1685" i="9"/>
  <c r="S1685" i="9"/>
  <c r="R1685" i="9"/>
  <c r="T1685" i="9" s="1"/>
  <c r="Q1685" i="9"/>
  <c r="P1685" i="9"/>
  <c r="BM1684" i="9"/>
  <c r="BK1684" i="9"/>
  <c r="BL1684" i="9" s="1"/>
  <c r="BH1684" i="9"/>
  <c r="V1684" i="9"/>
  <c r="BO1684" i="9" s="1"/>
  <c r="U1684" i="9"/>
  <c r="S1684" i="9"/>
  <c r="R1684" i="9"/>
  <c r="T1684" i="9" s="1"/>
  <c r="Q1684" i="9"/>
  <c r="P1684" i="9"/>
  <c r="BM1683" i="9"/>
  <c r="BK1683" i="9"/>
  <c r="BL1683" i="9" s="1"/>
  <c r="BH1683" i="9"/>
  <c r="BG1683" i="9"/>
  <c r="V1683" i="9"/>
  <c r="U1683" i="9"/>
  <c r="S1683" i="9"/>
  <c r="R1683" i="9"/>
  <c r="T1683" i="9" s="1"/>
  <c r="Q1683" i="9"/>
  <c r="P1683" i="9"/>
  <c r="BM1682" i="9"/>
  <c r="BK1682" i="9"/>
  <c r="BL1682" i="9" s="1"/>
  <c r="BJ1682" i="9"/>
  <c r="BH1682" i="9"/>
  <c r="BI1682" i="9" s="1"/>
  <c r="BG1682" i="9"/>
  <c r="V1682" i="9"/>
  <c r="U1682" i="9"/>
  <c r="S1682" i="9"/>
  <c r="R1682" i="9"/>
  <c r="T1682" i="9" s="1"/>
  <c r="Q1682" i="9"/>
  <c r="P1682" i="9"/>
  <c r="BM1681" i="9"/>
  <c r="BK1681" i="9"/>
  <c r="BJ1681" i="9" s="1"/>
  <c r="BH1681" i="9"/>
  <c r="BI1681" i="9" s="1"/>
  <c r="BG1681" i="9"/>
  <c r="V1681" i="9"/>
  <c r="U1681" i="9"/>
  <c r="S1681" i="9"/>
  <c r="R1681" i="9"/>
  <c r="T1681" i="9" s="1"/>
  <c r="Q1681" i="9"/>
  <c r="P1681" i="9"/>
  <c r="BM1680" i="9"/>
  <c r="BK1680" i="9"/>
  <c r="BL1680" i="9" s="1"/>
  <c r="BJ1680" i="9"/>
  <c r="BH1680" i="9"/>
  <c r="BI1680" i="9" s="1"/>
  <c r="BG1680" i="9"/>
  <c r="V1680" i="9"/>
  <c r="BO1680" i="9" s="1"/>
  <c r="U1680" i="9"/>
  <c r="S1680" i="9"/>
  <c r="R1680" i="9"/>
  <c r="T1680" i="9" s="1"/>
  <c r="Q1680" i="9"/>
  <c r="P1680" i="9"/>
  <c r="BM1679" i="9"/>
  <c r="BK1679" i="9"/>
  <c r="BL1679" i="9" s="1"/>
  <c r="BJ1679" i="9"/>
  <c r="BH1679" i="9"/>
  <c r="BI1679" i="9" s="1"/>
  <c r="BG1679" i="9"/>
  <c r="V1679" i="9"/>
  <c r="U1679" i="9"/>
  <c r="S1679" i="9"/>
  <c r="R1679" i="9"/>
  <c r="Q1679" i="9"/>
  <c r="P1679" i="9"/>
  <c r="BM1678" i="9"/>
  <c r="BK1678" i="9"/>
  <c r="BL1678" i="9" s="1"/>
  <c r="BJ1678" i="9"/>
  <c r="BH1678" i="9"/>
  <c r="BI1678" i="9" s="1"/>
  <c r="V1678" i="9"/>
  <c r="BO1678" i="9" s="1"/>
  <c r="U1678" i="9"/>
  <c r="S1678" i="9"/>
  <c r="R1678" i="9"/>
  <c r="T1678" i="9" s="1"/>
  <c r="Q1678" i="9"/>
  <c r="P1678" i="9"/>
  <c r="BM1677" i="9"/>
  <c r="BK1677" i="9"/>
  <c r="BL1677" i="9" s="1"/>
  <c r="BJ1677" i="9"/>
  <c r="BH1677" i="9"/>
  <c r="BG1677" i="9"/>
  <c r="V1677" i="9"/>
  <c r="BO1677" i="9" s="1"/>
  <c r="U1677" i="9"/>
  <c r="S1677" i="9"/>
  <c r="R1677" i="9"/>
  <c r="Q1677" i="9"/>
  <c r="P1677" i="9"/>
  <c r="BM1676" i="9"/>
  <c r="BK1676" i="9"/>
  <c r="BL1676" i="9" s="1"/>
  <c r="BJ1676" i="9"/>
  <c r="BH1676" i="9"/>
  <c r="V1676" i="9"/>
  <c r="U1676" i="9"/>
  <c r="S1676" i="9"/>
  <c r="R1676" i="9"/>
  <c r="Q1676" i="9"/>
  <c r="P1676" i="9"/>
  <c r="BM1675" i="9"/>
  <c r="BK1675" i="9"/>
  <c r="BL1675" i="9" s="1"/>
  <c r="BH1675" i="9"/>
  <c r="V1675" i="9"/>
  <c r="U1675" i="9"/>
  <c r="S1675" i="9"/>
  <c r="R1675" i="9"/>
  <c r="T1675" i="9" s="1"/>
  <c r="Q1675" i="9"/>
  <c r="P1675" i="9"/>
  <c r="BM1674" i="9"/>
  <c r="BK1674" i="9"/>
  <c r="BL1674" i="9" s="1"/>
  <c r="BJ1674" i="9"/>
  <c r="BH1674" i="9"/>
  <c r="BI1674" i="9" s="1"/>
  <c r="V1674" i="9"/>
  <c r="U1674" i="9"/>
  <c r="S1674" i="9"/>
  <c r="R1674" i="9"/>
  <c r="T1674" i="9" s="1"/>
  <c r="Q1674" i="9"/>
  <c r="P1674" i="9"/>
  <c r="BM1673" i="9"/>
  <c r="BK1673" i="9"/>
  <c r="BH1673" i="9"/>
  <c r="BI1673" i="9" s="1"/>
  <c r="BG1673" i="9"/>
  <c r="V1673" i="9"/>
  <c r="BO1673" i="9" s="1"/>
  <c r="U1673" i="9"/>
  <c r="S1673" i="9"/>
  <c r="R1673" i="9"/>
  <c r="T1673" i="9" s="1"/>
  <c r="Q1673" i="9"/>
  <c r="P1673" i="9"/>
  <c r="BM1672" i="9"/>
  <c r="BK1672" i="9"/>
  <c r="BH1672" i="9"/>
  <c r="BG1672" i="9" s="1"/>
  <c r="V1672" i="9"/>
  <c r="BP1672" i="9" s="1"/>
  <c r="U1672" i="9"/>
  <c r="S1672" i="9"/>
  <c r="R1672" i="9"/>
  <c r="T1672" i="9" s="1"/>
  <c r="Q1672" i="9"/>
  <c r="P1672" i="9"/>
  <c r="BM1671" i="9"/>
  <c r="BK1671" i="9"/>
  <c r="BH1671" i="9"/>
  <c r="BI1671" i="9" s="1"/>
  <c r="BG1671" i="9"/>
  <c r="V1671" i="9"/>
  <c r="U1671" i="9"/>
  <c r="S1671" i="9"/>
  <c r="R1671" i="9"/>
  <c r="T1671" i="9" s="1"/>
  <c r="Q1671" i="9"/>
  <c r="P1671" i="9"/>
  <c r="BM1670" i="9"/>
  <c r="BK1670" i="9"/>
  <c r="BL1670" i="9" s="1"/>
  <c r="BJ1670" i="9"/>
  <c r="BH1670" i="9"/>
  <c r="BI1670" i="9" s="1"/>
  <c r="BG1670" i="9"/>
  <c r="V1670" i="9"/>
  <c r="BO1670" i="9" s="1"/>
  <c r="U1670" i="9"/>
  <c r="S1670" i="9"/>
  <c r="R1670" i="9"/>
  <c r="T1670" i="9" s="1"/>
  <c r="Q1670" i="9"/>
  <c r="P1670" i="9"/>
  <c r="BM1669" i="9"/>
  <c r="BK1669" i="9"/>
  <c r="BH1669" i="9"/>
  <c r="BI1669" i="9" s="1"/>
  <c r="BG1669" i="9"/>
  <c r="V1669" i="9"/>
  <c r="U1669" i="9"/>
  <c r="S1669" i="9"/>
  <c r="R1669" i="9"/>
  <c r="T1669" i="9" s="1"/>
  <c r="Q1669" i="9"/>
  <c r="P1669" i="9"/>
  <c r="BM1668" i="9"/>
  <c r="BK1668" i="9"/>
  <c r="BL1668" i="9" s="1"/>
  <c r="BJ1668" i="9"/>
  <c r="BH1668" i="9"/>
  <c r="BI1668" i="9" s="1"/>
  <c r="BG1668" i="9"/>
  <c r="V1668" i="9"/>
  <c r="BO1668" i="9" s="1"/>
  <c r="U1668" i="9"/>
  <c r="S1668" i="9"/>
  <c r="R1668" i="9"/>
  <c r="T1668" i="9" s="1"/>
  <c r="Q1668" i="9"/>
  <c r="P1668" i="9"/>
  <c r="BM1667" i="9"/>
  <c r="BK1667" i="9"/>
  <c r="BL1667" i="9" s="1"/>
  <c r="BJ1667" i="9"/>
  <c r="BH1667" i="9"/>
  <c r="BI1667" i="9" s="1"/>
  <c r="BG1667" i="9"/>
  <c r="V1667" i="9"/>
  <c r="U1667" i="9"/>
  <c r="S1667" i="9"/>
  <c r="R1667" i="9"/>
  <c r="Q1667" i="9"/>
  <c r="P1667" i="9"/>
  <c r="BM1666" i="9"/>
  <c r="BK1666" i="9"/>
  <c r="BL1666" i="9" s="1"/>
  <c r="BJ1666" i="9"/>
  <c r="BH1666" i="9"/>
  <c r="BI1666" i="9" s="1"/>
  <c r="V1666" i="9"/>
  <c r="BO1666" i="9" s="1"/>
  <c r="U1666" i="9"/>
  <c r="S1666" i="9"/>
  <c r="R1666" i="9"/>
  <c r="Q1666" i="9"/>
  <c r="P1666" i="9"/>
  <c r="BM1665" i="9"/>
  <c r="BK1665" i="9"/>
  <c r="BL1665" i="9" s="1"/>
  <c r="BJ1665" i="9"/>
  <c r="BH1665" i="9"/>
  <c r="BG1665" i="9"/>
  <c r="V1665" i="9"/>
  <c r="BO1665" i="9" s="1"/>
  <c r="U1665" i="9"/>
  <c r="S1665" i="9"/>
  <c r="R1665" i="9"/>
  <c r="Q1665" i="9"/>
  <c r="P1665" i="9"/>
  <c r="BM1664" i="9"/>
  <c r="BK1664" i="9"/>
  <c r="BL1664" i="9" s="1"/>
  <c r="BJ1664" i="9"/>
  <c r="BH1664" i="9"/>
  <c r="V1664" i="9"/>
  <c r="U1664" i="9"/>
  <c r="S1664" i="9"/>
  <c r="R1664" i="9"/>
  <c r="Q1664" i="9"/>
  <c r="P1664" i="9"/>
  <c r="BM1663" i="9"/>
  <c r="BK1663" i="9"/>
  <c r="BL1663" i="9" s="1"/>
  <c r="BH1663" i="9"/>
  <c r="V1663" i="9"/>
  <c r="BO1663" i="9" s="1"/>
  <c r="U1663" i="9"/>
  <c r="S1663" i="9"/>
  <c r="R1663" i="9"/>
  <c r="Q1663" i="9"/>
  <c r="P1663" i="9"/>
  <c r="BM1662" i="9"/>
  <c r="BK1662" i="9"/>
  <c r="BL1662" i="9" s="1"/>
  <c r="BJ1662" i="9"/>
  <c r="BH1662" i="9"/>
  <c r="V1662" i="9"/>
  <c r="U1662" i="9"/>
  <c r="S1662" i="9"/>
  <c r="R1662" i="9"/>
  <c r="T1662" i="9" s="1"/>
  <c r="Q1662" i="9"/>
  <c r="P1662" i="9"/>
  <c r="BM1661" i="9"/>
  <c r="BK1661" i="9"/>
  <c r="BH1661" i="9"/>
  <c r="BI1661" i="9" s="1"/>
  <c r="BG1661" i="9"/>
  <c r="V1661" i="9"/>
  <c r="BO1661" i="9" s="1"/>
  <c r="U1661" i="9"/>
  <c r="S1661" i="9"/>
  <c r="R1661" i="9"/>
  <c r="T1661" i="9" s="1"/>
  <c r="Q1661" i="9"/>
  <c r="P1661" i="9"/>
  <c r="BM1660" i="9"/>
  <c r="BK1660" i="9"/>
  <c r="BH1660" i="9"/>
  <c r="V1660" i="9"/>
  <c r="U1660" i="9"/>
  <c r="S1660" i="9"/>
  <c r="R1660" i="9"/>
  <c r="T1660" i="9" s="1"/>
  <c r="Q1660" i="9"/>
  <c r="P1660" i="9"/>
  <c r="BM1659" i="9"/>
  <c r="BK1659" i="9"/>
  <c r="BH1659" i="9"/>
  <c r="BI1659" i="9" s="1"/>
  <c r="BG1659" i="9"/>
  <c r="V1659" i="9"/>
  <c r="U1659" i="9"/>
  <c r="S1659" i="9"/>
  <c r="R1659" i="9"/>
  <c r="T1659" i="9" s="1"/>
  <c r="Q1659" i="9"/>
  <c r="P1659" i="9"/>
  <c r="BM1658" i="9"/>
  <c r="BK1658" i="9"/>
  <c r="BL1658" i="9" s="1"/>
  <c r="BJ1658" i="9"/>
  <c r="BH1658" i="9"/>
  <c r="BI1658" i="9" s="1"/>
  <c r="BG1658" i="9"/>
  <c r="V1658" i="9"/>
  <c r="BO1658" i="9" s="1"/>
  <c r="U1658" i="9"/>
  <c r="S1658" i="9"/>
  <c r="R1658" i="9"/>
  <c r="T1658" i="9" s="1"/>
  <c r="Q1658" i="9"/>
  <c r="P1658" i="9"/>
  <c r="BM1657" i="9"/>
  <c r="BK1657" i="9"/>
  <c r="BJ1657" i="9" s="1"/>
  <c r="BH1657" i="9"/>
  <c r="BI1657" i="9" s="1"/>
  <c r="BG1657" i="9"/>
  <c r="V1657" i="9"/>
  <c r="U1657" i="9"/>
  <c r="S1657" i="9"/>
  <c r="R1657" i="9"/>
  <c r="T1657" i="9" s="1"/>
  <c r="Q1657" i="9"/>
  <c r="P1657" i="9"/>
  <c r="BM1656" i="9"/>
  <c r="BK1656" i="9"/>
  <c r="BL1656" i="9" s="1"/>
  <c r="BJ1656" i="9"/>
  <c r="BH1656" i="9"/>
  <c r="BI1656" i="9" s="1"/>
  <c r="BG1656" i="9"/>
  <c r="V1656" i="9"/>
  <c r="BO1656" i="9" s="1"/>
  <c r="U1656" i="9"/>
  <c r="S1656" i="9"/>
  <c r="R1656" i="9"/>
  <c r="T1656" i="9" s="1"/>
  <c r="Q1656" i="9"/>
  <c r="P1656" i="9"/>
  <c r="BM1655" i="9"/>
  <c r="BK1655" i="9"/>
  <c r="BL1655" i="9" s="1"/>
  <c r="BJ1655" i="9"/>
  <c r="BH1655" i="9"/>
  <c r="BI1655" i="9" s="1"/>
  <c r="BG1655" i="9"/>
  <c r="V1655" i="9"/>
  <c r="BO1655" i="9" s="1"/>
  <c r="U1655" i="9"/>
  <c r="S1655" i="9"/>
  <c r="R1655" i="9"/>
  <c r="Q1655" i="9"/>
  <c r="P1655" i="9"/>
  <c r="BM1654" i="9"/>
  <c r="BK1654" i="9"/>
  <c r="BL1654" i="9" s="1"/>
  <c r="BJ1654" i="9"/>
  <c r="BH1654" i="9"/>
  <c r="V1654" i="9"/>
  <c r="U1654" i="9"/>
  <c r="S1654" i="9"/>
  <c r="R1654" i="9"/>
  <c r="Q1654" i="9"/>
  <c r="P1654" i="9"/>
  <c r="BM1653" i="9"/>
  <c r="BK1653" i="9"/>
  <c r="BL1653" i="9" s="1"/>
  <c r="BJ1653" i="9"/>
  <c r="BH1653" i="9"/>
  <c r="BG1653" i="9" s="1"/>
  <c r="V1653" i="9"/>
  <c r="U1653" i="9"/>
  <c r="S1653" i="9"/>
  <c r="R1653" i="9"/>
  <c r="T1653" i="9" s="1"/>
  <c r="Q1653" i="9"/>
  <c r="P1653" i="9"/>
  <c r="BM1652" i="9"/>
  <c r="BK1652" i="9"/>
  <c r="BL1652" i="9" s="1"/>
  <c r="BJ1652" i="9"/>
  <c r="BH1652" i="9"/>
  <c r="BG1652" i="9" s="1"/>
  <c r="V1652" i="9"/>
  <c r="U1652" i="9"/>
  <c r="S1652" i="9"/>
  <c r="R1652" i="9"/>
  <c r="Q1652" i="9"/>
  <c r="P1652" i="9"/>
  <c r="BM1651" i="9"/>
  <c r="BK1651" i="9"/>
  <c r="BH1651" i="9"/>
  <c r="V1651" i="9"/>
  <c r="BO1651" i="9" s="1"/>
  <c r="U1651" i="9"/>
  <c r="S1651" i="9"/>
  <c r="R1651" i="9"/>
  <c r="T1651" i="9" s="1"/>
  <c r="Q1651" i="9"/>
  <c r="P1651" i="9"/>
  <c r="BM1650" i="9"/>
  <c r="BK1650" i="9"/>
  <c r="BL1650" i="9" s="1"/>
  <c r="BJ1650" i="9"/>
  <c r="BH1650" i="9"/>
  <c r="BI1650" i="9" s="1"/>
  <c r="V1650" i="9"/>
  <c r="U1650" i="9"/>
  <c r="S1650" i="9"/>
  <c r="R1650" i="9"/>
  <c r="T1650" i="9" s="1"/>
  <c r="Q1650" i="9"/>
  <c r="P1650" i="9"/>
  <c r="BM1649" i="9"/>
  <c r="BK1649" i="9"/>
  <c r="BH1649" i="9"/>
  <c r="BI1649" i="9" s="1"/>
  <c r="BG1649" i="9"/>
  <c r="V1649" i="9"/>
  <c r="BO1649" i="9" s="1"/>
  <c r="U1649" i="9"/>
  <c r="S1649" i="9"/>
  <c r="R1649" i="9"/>
  <c r="Q1649" i="9"/>
  <c r="P1649" i="9"/>
  <c r="BM1648" i="9"/>
  <c r="BK1648" i="9"/>
  <c r="BH1648" i="9"/>
  <c r="BG1648" i="9" s="1"/>
  <c r="V1648" i="9"/>
  <c r="BO1648" i="9" s="1"/>
  <c r="U1648" i="9"/>
  <c r="S1648" i="9"/>
  <c r="R1648" i="9"/>
  <c r="T1648" i="9" s="1"/>
  <c r="Q1648" i="9"/>
  <c r="P1648" i="9"/>
  <c r="BM1647" i="9"/>
  <c r="BK1647" i="9"/>
  <c r="BL1647" i="9" s="1"/>
  <c r="BJ1647" i="9"/>
  <c r="BH1647" i="9"/>
  <c r="BG1647" i="9"/>
  <c r="V1647" i="9"/>
  <c r="U1647" i="9"/>
  <c r="S1647" i="9"/>
  <c r="R1647" i="9"/>
  <c r="T1647" i="9" s="1"/>
  <c r="Q1647" i="9"/>
  <c r="P1647" i="9"/>
  <c r="BM1646" i="9"/>
  <c r="BK1646" i="9"/>
  <c r="BL1646" i="9" s="1"/>
  <c r="BJ1646" i="9"/>
  <c r="BH1646" i="9"/>
  <c r="BI1646" i="9" s="1"/>
  <c r="BG1646" i="9"/>
  <c r="V1646" i="9"/>
  <c r="BP1646" i="9" s="1"/>
  <c r="U1646" i="9"/>
  <c r="S1646" i="9"/>
  <c r="R1646" i="9"/>
  <c r="T1646" i="9" s="1"/>
  <c r="Q1646" i="9"/>
  <c r="P1646" i="9"/>
  <c r="BM1645" i="9"/>
  <c r="BK1645" i="9"/>
  <c r="BH1645" i="9"/>
  <c r="BI1645" i="9" s="1"/>
  <c r="V1645" i="9"/>
  <c r="U1645" i="9"/>
  <c r="S1645" i="9"/>
  <c r="R1645" i="9"/>
  <c r="T1645" i="9" s="1"/>
  <c r="Q1645" i="9"/>
  <c r="P1645" i="9"/>
  <c r="BM1644" i="9"/>
  <c r="BK1644" i="9"/>
  <c r="BL1644" i="9" s="1"/>
  <c r="BJ1644" i="9"/>
  <c r="BH1644" i="9"/>
  <c r="BI1644" i="9" s="1"/>
  <c r="BG1644" i="9"/>
  <c r="V1644" i="9"/>
  <c r="U1644" i="9"/>
  <c r="S1644" i="9"/>
  <c r="R1644" i="9"/>
  <c r="T1644" i="9" s="1"/>
  <c r="Q1644" i="9"/>
  <c r="P1644" i="9"/>
  <c r="BM1643" i="9"/>
  <c r="BK1643" i="9"/>
  <c r="BL1643" i="9" s="1"/>
  <c r="BJ1643" i="9"/>
  <c r="BH1643" i="9"/>
  <c r="BI1643" i="9" s="1"/>
  <c r="BG1643" i="9"/>
  <c r="V1643" i="9"/>
  <c r="U1643" i="9"/>
  <c r="S1643" i="9"/>
  <c r="R1643" i="9"/>
  <c r="Q1643" i="9"/>
  <c r="P1643" i="9"/>
  <c r="BM1642" i="9"/>
  <c r="BK1642" i="9"/>
  <c r="BL1642" i="9" s="1"/>
  <c r="BJ1642" i="9"/>
  <c r="BH1642" i="9"/>
  <c r="V1642" i="9"/>
  <c r="U1642" i="9"/>
  <c r="S1642" i="9"/>
  <c r="R1642" i="9"/>
  <c r="Q1642" i="9"/>
  <c r="P1642" i="9"/>
  <c r="BM1641" i="9"/>
  <c r="BK1641" i="9"/>
  <c r="BL1641" i="9" s="1"/>
  <c r="BJ1641" i="9"/>
  <c r="BH1641" i="9"/>
  <c r="BI1641" i="9" s="1"/>
  <c r="BG1641" i="9"/>
  <c r="V1641" i="9"/>
  <c r="U1641" i="9"/>
  <c r="S1641" i="9"/>
  <c r="R1641" i="9"/>
  <c r="T1641" i="9" s="1"/>
  <c r="Q1641" i="9"/>
  <c r="P1641" i="9"/>
  <c r="BM1640" i="9"/>
  <c r="BK1640" i="9"/>
  <c r="BL1640" i="9" s="1"/>
  <c r="BJ1640" i="9"/>
  <c r="BH1640" i="9"/>
  <c r="BI1640" i="9" s="1"/>
  <c r="BG1640" i="9"/>
  <c r="V1640" i="9"/>
  <c r="BO1640" i="9" s="1"/>
  <c r="U1640" i="9"/>
  <c r="S1640" i="9"/>
  <c r="R1640" i="9"/>
  <c r="Q1640" i="9"/>
  <c r="P1640" i="9"/>
  <c r="BM1639" i="9"/>
  <c r="BK1639" i="9"/>
  <c r="BH1639" i="9"/>
  <c r="V1639" i="9"/>
  <c r="U1639" i="9"/>
  <c r="S1639" i="9"/>
  <c r="R1639" i="9"/>
  <c r="T1639" i="9" s="1"/>
  <c r="Q1639" i="9"/>
  <c r="P1639" i="9"/>
  <c r="BM1638" i="9"/>
  <c r="BK1638" i="9"/>
  <c r="BL1638" i="9" s="1"/>
  <c r="BH1638" i="9"/>
  <c r="BI1638" i="9" s="1"/>
  <c r="BG1638" i="9"/>
  <c r="V1638" i="9"/>
  <c r="BP1638" i="9" s="1"/>
  <c r="U1638" i="9"/>
  <c r="S1638" i="9"/>
  <c r="R1638" i="9"/>
  <c r="T1638" i="9" s="1"/>
  <c r="Q1638" i="9"/>
  <c r="P1638" i="9"/>
  <c r="BM1637" i="9"/>
  <c r="BK1637" i="9"/>
  <c r="BL1637" i="9" s="1"/>
  <c r="BH1637" i="9"/>
  <c r="BI1637" i="9" s="1"/>
  <c r="BG1637" i="9"/>
  <c r="V1637" i="9"/>
  <c r="U1637" i="9"/>
  <c r="S1637" i="9"/>
  <c r="R1637" i="9"/>
  <c r="T1637" i="9" s="1"/>
  <c r="Q1637" i="9"/>
  <c r="P1637" i="9"/>
  <c r="BM1636" i="9"/>
  <c r="BK1636" i="9"/>
  <c r="BH1636" i="9"/>
  <c r="BG1636" i="9" s="1"/>
  <c r="V1636" i="9"/>
  <c r="U1636" i="9"/>
  <c r="S1636" i="9"/>
  <c r="R1636" i="9"/>
  <c r="T1636" i="9" s="1"/>
  <c r="Q1636" i="9"/>
  <c r="P1636" i="9"/>
  <c r="BM1635" i="9"/>
  <c r="BK1635" i="9"/>
  <c r="BL1635" i="9" s="1"/>
  <c r="BJ1635" i="9"/>
  <c r="BH1635" i="9"/>
  <c r="BI1635" i="9" s="1"/>
  <c r="V1635" i="9"/>
  <c r="U1635" i="9"/>
  <c r="S1635" i="9"/>
  <c r="R1635" i="9"/>
  <c r="T1635" i="9" s="1"/>
  <c r="Q1635" i="9"/>
  <c r="P1635" i="9"/>
  <c r="BM1634" i="9"/>
  <c r="BK1634" i="9"/>
  <c r="BL1634" i="9" s="1"/>
  <c r="BJ1634" i="9"/>
  <c r="BH1634" i="9"/>
  <c r="BI1634" i="9" s="1"/>
  <c r="BG1634" i="9"/>
  <c r="V1634" i="9"/>
  <c r="U1634" i="9"/>
  <c r="S1634" i="9"/>
  <c r="R1634" i="9"/>
  <c r="Q1634" i="9"/>
  <c r="P1634" i="9"/>
  <c r="BM1633" i="9"/>
  <c r="BK1633" i="9"/>
  <c r="BH1633" i="9"/>
  <c r="BI1633" i="9" s="1"/>
  <c r="V1633" i="9"/>
  <c r="U1633" i="9"/>
  <c r="S1633" i="9"/>
  <c r="R1633" i="9"/>
  <c r="T1633" i="9" s="1"/>
  <c r="Q1633" i="9"/>
  <c r="P1633" i="9"/>
  <c r="BM1632" i="9"/>
  <c r="BK1632" i="9"/>
  <c r="BL1632" i="9" s="1"/>
  <c r="BH1632" i="9"/>
  <c r="BI1632" i="9" s="1"/>
  <c r="BG1632" i="9"/>
  <c r="V1632" i="9"/>
  <c r="U1632" i="9"/>
  <c r="S1632" i="9"/>
  <c r="R1632" i="9"/>
  <c r="T1632" i="9" s="1"/>
  <c r="Q1632" i="9"/>
  <c r="P1632" i="9"/>
  <c r="BM1631" i="9"/>
  <c r="BK1631" i="9"/>
  <c r="BL1631" i="9" s="1"/>
  <c r="BJ1631" i="9"/>
  <c r="BH1631" i="9"/>
  <c r="BI1631" i="9" s="1"/>
  <c r="BG1631" i="9"/>
  <c r="V1631" i="9"/>
  <c r="BN1631" i="9" s="1"/>
  <c r="U1631" i="9"/>
  <c r="S1631" i="9"/>
  <c r="R1631" i="9"/>
  <c r="Q1631" i="9"/>
  <c r="P1631" i="9"/>
  <c r="BM1630" i="9"/>
  <c r="BK1630" i="9"/>
  <c r="BL1630" i="9" s="1"/>
  <c r="BJ1630" i="9"/>
  <c r="BH1630" i="9"/>
  <c r="V1630" i="9"/>
  <c r="U1630" i="9"/>
  <c r="S1630" i="9"/>
  <c r="R1630" i="9"/>
  <c r="T1630" i="9" s="1"/>
  <c r="Q1630" i="9"/>
  <c r="P1630" i="9"/>
  <c r="BM1629" i="9"/>
  <c r="BK1629" i="9"/>
  <c r="BL1629" i="9" s="1"/>
  <c r="BJ1629" i="9"/>
  <c r="BH1629" i="9"/>
  <c r="BI1629" i="9" s="1"/>
  <c r="BG1629" i="9"/>
  <c r="V1629" i="9"/>
  <c r="U1629" i="9"/>
  <c r="S1629" i="9"/>
  <c r="R1629" i="9"/>
  <c r="T1629" i="9" s="1"/>
  <c r="Q1629" i="9"/>
  <c r="P1629" i="9"/>
  <c r="BM1628" i="9"/>
  <c r="BK1628" i="9"/>
  <c r="BL1628" i="9" s="1"/>
  <c r="BJ1628" i="9"/>
  <c r="BH1628" i="9"/>
  <c r="V1628" i="9"/>
  <c r="U1628" i="9"/>
  <c r="S1628" i="9"/>
  <c r="R1628" i="9"/>
  <c r="Q1628" i="9"/>
  <c r="P1628" i="9"/>
  <c r="BM1627" i="9"/>
  <c r="BK1627" i="9"/>
  <c r="BH1627" i="9"/>
  <c r="V1627" i="9"/>
  <c r="U1627" i="9"/>
  <c r="S1627" i="9"/>
  <c r="R1627" i="9"/>
  <c r="Q1627" i="9"/>
  <c r="P1627" i="9"/>
  <c r="BM1626" i="9"/>
  <c r="BK1626" i="9"/>
  <c r="BL1626" i="9" s="1"/>
  <c r="BJ1626" i="9"/>
  <c r="BH1626" i="9"/>
  <c r="BI1626" i="9" s="1"/>
  <c r="V1626" i="9"/>
  <c r="BO1626" i="9" s="1"/>
  <c r="U1626" i="9"/>
  <c r="S1626" i="9"/>
  <c r="R1626" i="9"/>
  <c r="T1626" i="9" s="1"/>
  <c r="Q1626" i="9"/>
  <c r="P1626" i="9"/>
  <c r="BM1625" i="9"/>
  <c r="BK1625" i="9"/>
  <c r="BL1625" i="9" s="1"/>
  <c r="BJ1625" i="9"/>
  <c r="BH1625" i="9"/>
  <c r="BI1625" i="9" s="1"/>
  <c r="BG1625" i="9"/>
  <c r="V1625" i="9"/>
  <c r="U1625" i="9"/>
  <c r="S1625" i="9"/>
  <c r="R1625" i="9"/>
  <c r="T1625" i="9" s="1"/>
  <c r="Q1625" i="9"/>
  <c r="P1625" i="9"/>
  <c r="BM1624" i="9"/>
  <c r="BK1624" i="9"/>
  <c r="BJ1624" i="9" s="1"/>
  <c r="BH1624" i="9"/>
  <c r="BG1624" i="9" s="1"/>
  <c r="V1624" i="9"/>
  <c r="BO1624" i="9" s="1"/>
  <c r="U1624" i="9"/>
  <c r="S1624" i="9"/>
  <c r="R1624" i="9"/>
  <c r="T1624" i="9" s="1"/>
  <c r="Q1624" i="9"/>
  <c r="P1624" i="9"/>
  <c r="BM1623" i="9"/>
  <c r="BK1623" i="9"/>
  <c r="BL1623" i="9" s="1"/>
  <c r="BJ1623" i="9"/>
  <c r="BH1623" i="9"/>
  <c r="BG1623" i="9"/>
  <c r="V1623" i="9"/>
  <c r="U1623" i="9"/>
  <c r="S1623" i="9"/>
  <c r="R1623" i="9"/>
  <c r="T1623" i="9" s="1"/>
  <c r="Q1623" i="9"/>
  <c r="P1623" i="9"/>
  <c r="BM1622" i="9"/>
  <c r="BK1622" i="9"/>
  <c r="BL1622" i="9" s="1"/>
  <c r="BJ1622" i="9"/>
  <c r="BH1622" i="9"/>
  <c r="BI1622" i="9" s="1"/>
  <c r="BG1622" i="9"/>
  <c r="V1622" i="9"/>
  <c r="U1622" i="9"/>
  <c r="S1622" i="9"/>
  <c r="R1622" i="9"/>
  <c r="T1622" i="9" s="1"/>
  <c r="Q1622" i="9"/>
  <c r="P1622" i="9"/>
  <c r="BM1621" i="9"/>
  <c r="BK1621" i="9"/>
  <c r="BH1621" i="9"/>
  <c r="BI1621" i="9" s="1"/>
  <c r="V1621" i="9"/>
  <c r="BP1621" i="9" s="1"/>
  <c r="U1621" i="9"/>
  <c r="S1621" i="9"/>
  <c r="R1621" i="9"/>
  <c r="T1621" i="9" s="1"/>
  <c r="Q1621" i="9"/>
  <c r="P1621" i="9"/>
  <c r="BM1620" i="9"/>
  <c r="BK1620" i="9"/>
  <c r="BL1620" i="9" s="1"/>
  <c r="BH1620" i="9"/>
  <c r="BI1620" i="9" s="1"/>
  <c r="V1620" i="9"/>
  <c r="U1620" i="9"/>
  <c r="S1620" i="9"/>
  <c r="R1620" i="9"/>
  <c r="T1620" i="9" s="1"/>
  <c r="Q1620" i="9"/>
  <c r="P1620" i="9"/>
  <c r="BM1619" i="9"/>
  <c r="BK1619" i="9"/>
  <c r="BH1619" i="9"/>
  <c r="BI1619" i="9" s="1"/>
  <c r="BG1619" i="9"/>
  <c r="V1619" i="9"/>
  <c r="BN1619" i="9" s="1"/>
  <c r="U1619" i="9"/>
  <c r="S1619" i="9"/>
  <c r="R1619" i="9"/>
  <c r="Q1619" i="9"/>
  <c r="P1619" i="9"/>
  <c r="BM1618" i="9"/>
  <c r="BK1618" i="9"/>
  <c r="BH1618" i="9"/>
  <c r="BG1618" i="9" s="1"/>
  <c r="V1618" i="9"/>
  <c r="BO1618" i="9" s="1"/>
  <c r="U1618" i="9"/>
  <c r="S1618" i="9"/>
  <c r="R1618" i="9"/>
  <c r="T1618" i="9" s="1"/>
  <c r="Q1618" i="9"/>
  <c r="P1618" i="9"/>
  <c r="BM1617" i="9"/>
  <c r="BK1617" i="9"/>
  <c r="BL1617" i="9" s="1"/>
  <c r="BJ1617" i="9"/>
  <c r="BH1617" i="9"/>
  <c r="V1617" i="9"/>
  <c r="BO1617" i="9" s="1"/>
  <c r="U1617" i="9"/>
  <c r="S1617" i="9"/>
  <c r="R1617" i="9"/>
  <c r="T1617" i="9" s="1"/>
  <c r="Q1617" i="9"/>
  <c r="P1617" i="9"/>
  <c r="BM1616" i="9"/>
  <c r="BK1616" i="9"/>
  <c r="BL1616" i="9" s="1"/>
  <c r="BJ1616" i="9"/>
  <c r="BH1616" i="9"/>
  <c r="BI1616" i="9" s="1"/>
  <c r="BG1616" i="9"/>
  <c r="V1616" i="9"/>
  <c r="BO1616" i="9" s="1"/>
  <c r="U1616" i="9"/>
  <c r="S1616" i="9"/>
  <c r="R1616" i="9"/>
  <c r="Q1616" i="9"/>
  <c r="P1616" i="9"/>
  <c r="BM1615" i="9"/>
  <c r="BK1615" i="9"/>
  <c r="BJ1615" i="9" s="1"/>
  <c r="BH1615" i="9"/>
  <c r="BI1615" i="9" s="1"/>
  <c r="BG1615" i="9"/>
  <c r="V1615" i="9"/>
  <c r="U1615" i="9"/>
  <c r="S1615" i="9"/>
  <c r="R1615" i="9"/>
  <c r="Q1615" i="9"/>
  <c r="P1615" i="9"/>
  <c r="BM1614" i="9"/>
  <c r="BK1614" i="9"/>
  <c r="BL1614" i="9" s="1"/>
  <c r="BJ1614" i="9"/>
  <c r="BH1614" i="9"/>
  <c r="BI1614" i="9" s="1"/>
  <c r="V1614" i="9"/>
  <c r="U1614" i="9"/>
  <c r="S1614" i="9"/>
  <c r="R1614" i="9"/>
  <c r="T1614" i="9" s="1"/>
  <c r="Q1614" i="9"/>
  <c r="P1614" i="9"/>
  <c r="BM1613" i="9"/>
  <c r="BK1613" i="9"/>
  <c r="BL1613" i="9" s="1"/>
  <c r="BJ1613" i="9"/>
  <c r="BH1613" i="9"/>
  <c r="BI1613" i="9" s="1"/>
  <c r="BG1613" i="9"/>
  <c r="V1613" i="9"/>
  <c r="U1613" i="9"/>
  <c r="S1613" i="9"/>
  <c r="R1613" i="9"/>
  <c r="T1613" i="9" s="1"/>
  <c r="Q1613" i="9"/>
  <c r="P1613" i="9"/>
  <c r="BM1612" i="9"/>
  <c r="BK1612" i="9"/>
  <c r="BH1612" i="9"/>
  <c r="V1612" i="9"/>
  <c r="U1612" i="9"/>
  <c r="S1612" i="9"/>
  <c r="R1612" i="9"/>
  <c r="T1612" i="9" s="1"/>
  <c r="Q1612" i="9"/>
  <c r="P1612" i="9"/>
  <c r="BM1611" i="9"/>
  <c r="BK1611" i="9"/>
  <c r="BL1611" i="9" s="1"/>
  <c r="BH1611" i="9"/>
  <c r="V1611" i="9"/>
  <c r="U1611" i="9"/>
  <c r="S1611" i="9"/>
  <c r="R1611" i="9"/>
  <c r="T1611" i="9" s="1"/>
  <c r="Q1611" i="9"/>
  <c r="P1611" i="9"/>
  <c r="BM1610" i="9"/>
  <c r="BK1610" i="9"/>
  <c r="BL1610" i="9" s="1"/>
  <c r="BJ1610" i="9"/>
  <c r="BH1610" i="9"/>
  <c r="BI1610" i="9" s="1"/>
  <c r="V1610" i="9"/>
  <c r="U1610" i="9"/>
  <c r="S1610" i="9"/>
  <c r="R1610" i="9"/>
  <c r="T1610" i="9" s="1"/>
  <c r="Q1610" i="9"/>
  <c r="P1610" i="9"/>
  <c r="BM1609" i="9"/>
  <c r="BK1609" i="9"/>
  <c r="BH1609" i="9"/>
  <c r="BI1609" i="9" s="1"/>
  <c r="V1609" i="9"/>
  <c r="U1609" i="9"/>
  <c r="S1609" i="9"/>
  <c r="R1609" i="9"/>
  <c r="Q1609" i="9"/>
  <c r="P1609" i="9"/>
  <c r="BM1608" i="9"/>
  <c r="BK1608" i="9"/>
  <c r="BL1608" i="9" s="1"/>
  <c r="BH1608" i="9"/>
  <c r="BI1608" i="9" s="1"/>
  <c r="BG1608" i="9"/>
  <c r="V1608" i="9"/>
  <c r="U1608" i="9"/>
  <c r="S1608" i="9"/>
  <c r="R1608" i="9"/>
  <c r="T1608" i="9" s="1"/>
  <c r="Q1608" i="9"/>
  <c r="P1608" i="9"/>
  <c r="BM1607" i="9"/>
  <c r="BK1607" i="9"/>
  <c r="BL1607" i="9" s="1"/>
  <c r="BJ1607" i="9"/>
  <c r="BH1607" i="9"/>
  <c r="BI1607" i="9" s="1"/>
  <c r="BG1607" i="9"/>
  <c r="V1607" i="9"/>
  <c r="U1607" i="9"/>
  <c r="S1607" i="9"/>
  <c r="R1607" i="9"/>
  <c r="T1607" i="9" s="1"/>
  <c r="Q1607" i="9"/>
  <c r="P1607" i="9"/>
  <c r="BM1606" i="9"/>
  <c r="BK1606" i="9"/>
  <c r="BL1606" i="9" s="1"/>
  <c r="BJ1606" i="9"/>
  <c r="BH1606" i="9"/>
  <c r="V1606" i="9"/>
  <c r="U1606" i="9"/>
  <c r="S1606" i="9"/>
  <c r="R1606" i="9"/>
  <c r="T1606" i="9" s="1"/>
  <c r="Q1606" i="9"/>
  <c r="P1606" i="9"/>
  <c r="BM1605" i="9"/>
  <c r="BK1605" i="9"/>
  <c r="BL1605" i="9" s="1"/>
  <c r="BJ1605" i="9"/>
  <c r="BH1605" i="9"/>
  <c r="BI1605" i="9" s="1"/>
  <c r="BG1605" i="9"/>
  <c r="V1605" i="9"/>
  <c r="U1605" i="9"/>
  <c r="S1605" i="9"/>
  <c r="R1605" i="9"/>
  <c r="T1605" i="9" s="1"/>
  <c r="Q1605" i="9"/>
  <c r="P1605" i="9"/>
  <c r="BM1604" i="9"/>
  <c r="BK1604" i="9"/>
  <c r="BL1604" i="9" s="1"/>
  <c r="BH1604" i="9"/>
  <c r="V1604" i="9"/>
  <c r="U1604" i="9"/>
  <c r="S1604" i="9"/>
  <c r="R1604" i="9"/>
  <c r="T1604" i="9" s="1"/>
  <c r="Q1604" i="9"/>
  <c r="P1604" i="9"/>
  <c r="BM1603" i="9"/>
  <c r="BK1603" i="9"/>
  <c r="BL1603" i="9" s="1"/>
  <c r="BH1603" i="9"/>
  <c r="BI1603" i="9" s="1"/>
  <c r="V1603" i="9"/>
  <c r="U1603" i="9"/>
  <c r="S1603" i="9"/>
  <c r="R1603" i="9"/>
  <c r="T1603" i="9" s="1"/>
  <c r="Q1603" i="9"/>
  <c r="P1603" i="9"/>
  <c r="BM1602" i="9"/>
  <c r="BK1602" i="9"/>
  <c r="BH1602" i="9"/>
  <c r="BI1602" i="9" s="1"/>
  <c r="BG1602" i="9"/>
  <c r="V1602" i="9"/>
  <c r="U1602" i="9"/>
  <c r="S1602" i="9"/>
  <c r="R1602" i="9"/>
  <c r="T1602" i="9" s="1"/>
  <c r="Q1602" i="9"/>
  <c r="P1602" i="9"/>
  <c r="BM1601" i="9"/>
  <c r="BK1601" i="9"/>
  <c r="BJ1601" i="9" s="1"/>
  <c r="BH1601" i="9"/>
  <c r="V1601" i="9"/>
  <c r="U1601" i="9"/>
  <c r="S1601" i="9"/>
  <c r="R1601" i="9"/>
  <c r="T1601" i="9" s="1"/>
  <c r="Q1601" i="9"/>
  <c r="P1601" i="9"/>
  <c r="BM1600" i="9"/>
  <c r="BK1600" i="9"/>
  <c r="BH1600" i="9"/>
  <c r="BI1600" i="9" s="1"/>
  <c r="BG1600" i="9"/>
  <c r="V1600" i="9"/>
  <c r="U1600" i="9"/>
  <c r="S1600" i="9"/>
  <c r="R1600" i="9"/>
  <c r="T1600" i="9" s="1"/>
  <c r="Q1600" i="9"/>
  <c r="P1600" i="9"/>
  <c r="BM1599" i="9"/>
  <c r="BK1599" i="9"/>
  <c r="BL1599" i="9" s="1"/>
  <c r="BJ1599" i="9"/>
  <c r="BH1599" i="9"/>
  <c r="BI1599" i="9" s="1"/>
  <c r="BG1599" i="9"/>
  <c r="V1599" i="9"/>
  <c r="U1599" i="9"/>
  <c r="S1599" i="9"/>
  <c r="R1599" i="9"/>
  <c r="T1599" i="9" s="1"/>
  <c r="Q1599" i="9"/>
  <c r="P1599" i="9"/>
  <c r="BM1598" i="9"/>
  <c r="BK1598" i="9"/>
  <c r="BH1598" i="9"/>
  <c r="V1598" i="9"/>
  <c r="U1598" i="9"/>
  <c r="S1598" i="9"/>
  <c r="R1598" i="9"/>
  <c r="T1598" i="9" s="1"/>
  <c r="Q1598" i="9"/>
  <c r="P1598" i="9"/>
  <c r="BM1597" i="9"/>
  <c r="BK1597" i="9"/>
  <c r="BL1597" i="9" s="1"/>
  <c r="BJ1597" i="9"/>
  <c r="BH1597" i="9"/>
  <c r="V1597" i="9"/>
  <c r="U1597" i="9"/>
  <c r="S1597" i="9"/>
  <c r="R1597" i="9"/>
  <c r="T1597" i="9" s="1"/>
  <c r="Q1597" i="9"/>
  <c r="P1597" i="9"/>
  <c r="BM1596" i="9"/>
  <c r="BK1596" i="9"/>
  <c r="BL1596" i="9" s="1"/>
  <c r="BJ1596" i="9"/>
  <c r="BH1596" i="9"/>
  <c r="BI1596" i="9" s="1"/>
  <c r="BG1596" i="9"/>
  <c r="V1596" i="9"/>
  <c r="U1596" i="9"/>
  <c r="S1596" i="9"/>
  <c r="R1596" i="9"/>
  <c r="Q1596" i="9"/>
  <c r="P1596" i="9"/>
  <c r="BM1595" i="9"/>
  <c r="BK1595" i="9"/>
  <c r="BH1595" i="9"/>
  <c r="BI1595" i="9" s="1"/>
  <c r="V1595" i="9"/>
  <c r="U1595" i="9"/>
  <c r="S1595" i="9"/>
  <c r="R1595" i="9"/>
  <c r="T1595" i="9" s="1"/>
  <c r="Q1595" i="9"/>
  <c r="P1595" i="9"/>
  <c r="BM1594" i="9"/>
  <c r="BK1594" i="9"/>
  <c r="BL1594" i="9" s="1"/>
  <c r="BH1594" i="9"/>
  <c r="BI1594" i="9" s="1"/>
  <c r="V1594" i="9"/>
  <c r="U1594" i="9"/>
  <c r="S1594" i="9"/>
  <c r="R1594" i="9"/>
  <c r="T1594" i="9" s="1"/>
  <c r="Q1594" i="9"/>
  <c r="P1594" i="9"/>
  <c r="BM1593" i="9"/>
  <c r="BK1593" i="9"/>
  <c r="BL1593" i="9" s="1"/>
  <c r="BJ1593" i="9"/>
  <c r="BH1593" i="9"/>
  <c r="BI1593" i="9" s="1"/>
  <c r="BG1593" i="9"/>
  <c r="V1593" i="9"/>
  <c r="U1593" i="9"/>
  <c r="S1593" i="9"/>
  <c r="R1593" i="9"/>
  <c r="T1593" i="9" s="1"/>
  <c r="Q1593" i="9"/>
  <c r="P1593" i="9"/>
  <c r="BM1592" i="9"/>
  <c r="BK1592" i="9"/>
  <c r="BL1592" i="9" s="1"/>
  <c r="BH1592" i="9"/>
  <c r="V1592" i="9"/>
  <c r="U1592" i="9"/>
  <c r="S1592" i="9"/>
  <c r="R1592" i="9"/>
  <c r="T1592" i="9" s="1"/>
  <c r="Q1592" i="9"/>
  <c r="P1592" i="9"/>
  <c r="BM1591" i="9"/>
  <c r="BK1591" i="9"/>
  <c r="BL1591" i="9" s="1"/>
  <c r="BH1591" i="9"/>
  <c r="V1591" i="9"/>
  <c r="U1591" i="9"/>
  <c r="S1591" i="9"/>
  <c r="R1591" i="9"/>
  <c r="T1591" i="9" s="1"/>
  <c r="Q1591" i="9"/>
  <c r="P1591" i="9"/>
  <c r="BM1590" i="9"/>
  <c r="BK1590" i="9"/>
  <c r="BH1590" i="9"/>
  <c r="BI1590" i="9" s="1"/>
  <c r="BG1590" i="9"/>
  <c r="V1590" i="9"/>
  <c r="BO1590" i="9" s="1"/>
  <c r="U1590" i="9"/>
  <c r="S1590" i="9"/>
  <c r="R1590" i="9"/>
  <c r="T1590" i="9" s="1"/>
  <c r="Q1590" i="9"/>
  <c r="P1590" i="9"/>
  <c r="BM1589" i="9"/>
  <c r="BK1589" i="9"/>
  <c r="BH1589" i="9"/>
  <c r="V1589" i="9"/>
  <c r="U1589" i="9"/>
  <c r="S1589" i="9"/>
  <c r="R1589" i="9"/>
  <c r="T1589" i="9" s="1"/>
  <c r="Q1589" i="9"/>
  <c r="P1589" i="9"/>
  <c r="BM1588" i="9"/>
  <c r="BK1588" i="9"/>
  <c r="BH1588" i="9"/>
  <c r="BI1588" i="9" s="1"/>
  <c r="BG1588" i="9"/>
  <c r="V1588" i="9"/>
  <c r="U1588" i="9"/>
  <c r="S1588" i="9"/>
  <c r="R1588" i="9"/>
  <c r="T1588" i="9" s="1"/>
  <c r="Q1588" i="9"/>
  <c r="P1588" i="9"/>
  <c r="BM1587" i="9"/>
  <c r="BK1587" i="9"/>
  <c r="BL1587" i="9" s="1"/>
  <c r="BJ1587" i="9"/>
  <c r="BH1587" i="9"/>
  <c r="BI1587" i="9" s="1"/>
  <c r="BG1587" i="9"/>
  <c r="V1587" i="9"/>
  <c r="U1587" i="9"/>
  <c r="S1587" i="9"/>
  <c r="R1587" i="9"/>
  <c r="T1587" i="9" s="1"/>
  <c r="Q1587" i="9"/>
  <c r="P1587" i="9"/>
  <c r="BM1586" i="9"/>
  <c r="BK1586" i="9"/>
  <c r="BH1586" i="9"/>
  <c r="V1586" i="9"/>
  <c r="U1586" i="9"/>
  <c r="S1586" i="9"/>
  <c r="R1586" i="9"/>
  <c r="T1586" i="9" s="1"/>
  <c r="Q1586" i="9"/>
  <c r="P1586" i="9"/>
  <c r="BM1585" i="9"/>
  <c r="BK1585" i="9"/>
  <c r="BL1585" i="9" s="1"/>
  <c r="BJ1585" i="9"/>
  <c r="BH1585" i="9"/>
  <c r="V1585" i="9"/>
  <c r="BO1585" i="9" s="1"/>
  <c r="U1585" i="9"/>
  <c r="S1585" i="9"/>
  <c r="R1585" i="9"/>
  <c r="T1585" i="9" s="1"/>
  <c r="Q1585" i="9"/>
  <c r="P1585" i="9"/>
  <c r="BM1584" i="9"/>
  <c r="BK1584" i="9"/>
  <c r="BL1584" i="9" s="1"/>
  <c r="BJ1584" i="9"/>
  <c r="BH1584" i="9"/>
  <c r="BI1584" i="9" s="1"/>
  <c r="BG1584" i="9"/>
  <c r="V1584" i="9"/>
  <c r="BO1584" i="9" s="1"/>
  <c r="U1584" i="9"/>
  <c r="S1584" i="9"/>
  <c r="R1584" i="9"/>
  <c r="Q1584" i="9"/>
  <c r="P1584" i="9"/>
  <c r="BM1583" i="9"/>
  <c r="BK1583" i="9"/>
  <c r="BH1583" i="9"/>
  <c r="BI1583" i="9" s="1"/>
  <c r="V1583" i="9"/>
  <c r="U1583" i="9"/>
  <c r="S1583" i="9"/>
  <c r="R1583" i="9"/>
  <c r="T1583" i="9" s="1"/>
  <c r="Q1583" i="9"/>
  <c r="P1583" i="9"/>
  <c r="BM1582" i="9"/>
  <c r="BK1582" i="9"/>
  <c r="BL1582" i="9" s="1"/>
  <c r="BH1582" i="9"/>
  <c r="BI1582" i="9" s="1"/>
  <c r="V1582" i="9"/>
  <c r="U1582" i="9"/>
  <c r="S1582" i="9"/>
  <c r="R1582" i="9"/>
  <c r="T1582" i="9" s="1"/>
  <c r="Q1582" i="9"/>
  <c r="P1582" i="9"/>
  <c r="BM1581" i="9"/>
  <c r="BK1581" i="9"/>
  <c r="BL1581" i="9" s="1"/>
  <c r="BJ1581" i="9"/>
  <c r="BH1581" i="9"/>
  <c r="BI1581" i="9" s="1"/>
  <c r="BG1581" i="9"/>
  <c r="V1581" i="9"/>
  <c r="U1581" i="9"/>
  <c r="S1581" i="9"/>
  <c r="R1581" i="9"/>
  <c r="T1581" i="9" s="1"/>
  <c r="Q1581" i="9"/>
  <c r="P1581" i="9"/>
  <c r="BM1580" i="9"/>
  <c r="BK1580" i="9"/>
  <c r="BH1580" i="9"/>
  <c r="V1580" i="9"/>
  <c r="U1580" i="9"/>
  <c r="S1580" i="9"/>
  <c r="R1580" i="9"/>
  <c r="T1580" i="9" s="1"/>
  <c r="Q1580" i="9"/>
  <c r="P1580" i="9"/>
  <c r="BM1579" i="9"/>
  <c r="BK1579" i="9"/>
  <c r="BL1579" i="9" s="1"/>
  <c r="BH1579" i="9"/>
  <c r="V1579" i="9"/>
  <c r="U1579" i="9"/>
  <c r="S1579" i="9"/>
  <c r="R1579" i="9"/>
  <c r="T1579" i="9" s="1"/>
  <c r="Q1579" i="9"/>
  <c r="P1579" i="9"/>
  <c r="BM1578" i="9"/>
  <c r="BK1578" i="9"/>
  <c r="BL1578" i="9" s="1"/>
  <c r="BJ1578" i="9"/>
  <c r="BH1578" i="9"/>
  <c r="BI1578" i="9" s="1"/>
  <c r="BG1578" i="9"/>
  <c r="V1578" i="9"/>
  <c r="U1578" i="9"/>
  <c r="S1578" i="9"/>
  <c r="R1578" i="9"/>
  <c r="T1578" i="9" s="1"/>
  <c r="Q1578" i="9"/>
  <c r="P1578" i="9"/>
  <c r="BM1577" i="9"/>
  <c r="BK1577" i="9"/>
  <c r="BH1577" i="9"/>
  <c r="V1577" i="9"/>
  <c r="U1577" i="9"/>
  <c r="S1577" i="9"/>
  <c r="R1577" i="9"/>
  <c r="T1577" i="9" s="1"/>
  <c r="Q1577" i="9"/>
  <c r="P1577" i="9"/>
  <c r="BM1576" i="9"/>
  <c r="BK1576" i="9"/>
  <c r="BH1576" i="9"/>
  <c r="BI1576" i="9" s="1"/>
  <c r="BG1576" i="9"/>
  <c r="V1576" i="9"/>
  <c r="U1576" i="9"/>
  <c r="S1576" i="9"/>
  <c r="R1576" i="9"/>
  <c r="T1576" i="9" s="1"/>
  <c r="Q1576" i="9"/>
  <c r="P1576" i="9"/>
  <c r="BM1575" i="9"/>
  <c r="BK1575" i="9"/>
  <c r="BL1575" i="9" s="1"/>
  <c r="BJ1575" i="9"/>
  <c r="BH1575" i="9"/>
  <c r="BI1575" i="9" s="1"/>
  <c r="BG1575" i="9"/>
  <c r="V1575" i="9"/>
  <c r="U1575" i="9"/>
  <c r="S1575" i="9"/>
  <c r="R1575" i="9"/>
  <c r="T1575" i="9" s="1"/>
  <c r="Q1575" i="9"/>
  <c r="P1575" i="9"/>
  <c r="BM1574" i="9"/>
  <c r="BK1574" i="9"/>
  <c r="BH1574" i="9"/>
  <c r="V1574" i="9"/>
  <c r="U1574" i="9"/>
  <c r="S1574" i="9"/>
  <c r="R1574" i="9"/>
  <c r="T1574" i="9" s="1"/>
  <c r="Q1574" i="9"/>
  <c r="P1574" i="9"/>
  <c r="BM1573" i="9"/>
  <c r="BK1573" i="9"/>
  <c r="BL1573" i="9" s="1"/>
  <c r="BJ1573" i="9"/>
  <c r="BH1573" i="9"/>
  <c r="V1573" i="9"/>
  <c r="BN1573" i="9" s="1"/>
  <c r="U1573" i="9"/>
  <c r="S1573" i="9"/>
  <c r="R1573" i="9"/>
  <c r="T1573" i="9" s="1"/>
  <c r="Q1573" i="9"/>
  <c r="P1573" i="9"/>
  <c r="BM1572" i="9"/>
  <c r="BK1572" i="9"/>
  <c r="BL1572" i="9" s="1"/>
  <c r="BH1572" i="9"/>
  <c r="BI1572" i="9" s="1"/>
  <c r="BG1572" i="9"/>
  <c r="V1572" i="9"/>
  <c r="U1572" i="9"/>
  <c r="S1572" i="9"/>
  <c r="R1572" i="9"/>
  <c r="Q1572" i="9"/>
  <c r="P1572" i="9"/>
  <c r="BM1571" i="9"/>
  <c r="BK1571" i="9"/>
  <c r="BH1571" i="9"/>
  <c r="V1571" i="9"/>
  <c r="U1571" i="9"/>
  <c r="S1571" i="9"/>
  <c r="R1571" i="9"/>
  <c r="T1571" i="9" s="1"/>
  <c r="Q1571" i="9"/>
  <c r="P1571" i="9"/>
  <c r="BM1570" i="9"/>
  <c r="BK1570" i="9"/>
  <c r="BH1570" i="9"/>
  <c r="V1570" i="9"/>
  <c r="U1570" i="9"/>
  <c r="S1570" i="9"/>
  <c r="R1570" i="9"/>
  <c r="T1570" i="9" s="1"/>
  <c r="Q1570" i="9"/>
  <c r="P1570" i="9"/>
  <c r="BM1569" i="9"/>
  <c r="BK1569" i="9"/>
  <c r="BL1569" i="9" s="1"/>
  <c r="BJ1569" i="9"/>
  <c r="BH1569" i="9"/>
  <c r="BI1569" i="9" s="1"/>
  <c r="BG1569" i="9"/>
  <c r="V1569" i="9"/>
  <c r="U1569" i="9"/>
  <c r="S1569" i="9"/>
  <c r="R1569" i="9"/>
  <c r="T1569" i="9" s="1"/>
  <c r="Q1569" i="9"/>
  <c r="P1569" i="9"/>
  <c r="BM1568" i="9"/>
  <c r="BK1568" i="9"/>
  <c r="BH1568" i="9"/>
  <c r="V1568" i="9"/>
  <c r="U1568" i="9"/>
  <c r="S1568" i="9"/>
  <c r="R1568" i="9"/>
  <c r="Q1568" i="9"/>
  <c r="P1568" i="9"/>
  <c r="BM1567" i="9"/>
  <c r="BK1567" i="9"/>
  <c r="BH1567" i="9"/>
  <c r="V1567" i="9"/>
  <c r="U1567" i="9"/>
  <c r="S1567" i="9"/>
  <c r="R1567" i="9"/>
  <c r="T1567" i="9" s="1"/>
  <c r="Q1567" i="9"/>
  <c r="P1567" i="9"/>
  <c r="BM1566" i="9"/>
  <c r="BK1566" i="9"/>
  <c r="BL1566" i="9" s="1"/>
  <c r="BJ1566" i="9"/>
  <c r="BH1566" i="9"/>
  <c r="BI1566" i="9" s="1"/>
  <c r="BG1566" i="9"/>
  <c r="V1566" i="9"/>
  <c r="BP1566" i="9" s="1"/>
  <c r="U1566" i="9"/>
  <c r="S1566" i="9"/>
  <c r="R1566" i="9"/>
  <c r="T1566" i="9" s="1"/>
  <c r="Q1566" i="9"/>
  <c r="P1566" i="9"/>
  <c r="BM1565" i="9"/>
  <c r="BK1565" i="9"/>
  <c r="BH1565" i="9"/>
  <c r="V1565" i="9"/>
  <c r="BN1565" i="9" s="1"/>
  <c r="U1565" i="9"/>
  <c r="S1565" i="9"/>
  <c r="R1565" i="9"/>
  <c r="T1565" i="9" s="1"/>
  <c r="Q1565" i="9"/>
  <c r="P1565" i="9"/>
  <c r="BM1564" i="9"/>
  <c r="BK1564" i="9"/>
  <c r="BH1564" i="9"/>
  <c r="BI1564" i="9" s="1"/>
  <c r="BG1564" i="9"/>
  <c r="V1564" i="9"/>
  <c r="U1564" i="9"/>
  <c r="S1564" i="9"/>
  <c r="R1564" i="9"/>
  <c r="T1564" i="9" s="1"/>
  <c r="Q1564" i="9"/>
  <c r="P1564" i="9"/>
  <c r="BM1563" i="9"/>
  <c r="BK1563" i="9"/>
  <c r="BL1563" i="9" s="1"/>
  <c r="BJ1563" i="9"/>
  <c r="BH1563" i="9"/>
  <c r="BI1563" i="9" s="1"/>
  <c r="V1563" i="9"/>
  <c r="U1563" i="9"/>
  <c r="S1563" i="9"/>
  <c r="R1563" i="9"/>
  <c r="T1563" i="9" s="1"/>
  <c r="Q1563" i="9"/>
  <c r="P1563" i="9"/>
  <c r="BM1562" i="9"/>
  <c r="BK1562" i="9"/>
  <c r="BH1562" i="9"/>
  <c r="V1562" i="9"/>
  <c r="U1562" i="9"/>
  <c r="S1562" i="9"/>
  <c r="R1562" i="9"/>
  <c r="T1562" i="9" s="1"/>
  <c r="Q1562" i="9"/>
  <c r="P1562" i="9"/>
  <c r="BM1561" i="9"/>
  <c r="BK1561" i="9"/>
  <c r="BL1561" i="9" s="1"/>
  <c r="BJ1561" i="9"/>
  <c r="BH1561" i="9"/>
  <c r="V1561" i="9"/>
  <c r="U1561" i="9"/>
  <c r="S1561" i="9"/>
  <c r="R1561" i="9"/>
  <c r="T1561" i="9" s="1"/>
  <c r="Q1561" i="9"/>
  <c r="P1561" i="9"/>
  <c r="BM1560" i="9"/>
  <c r="BK1560" i="9"/>
  <c r="BL1560" i="9" s="1"/>
  <c r="BJ1560" i="9"/>
  <c r="BH1560" i="9"/>
  <c r="BI1560" i="9" s="1"/>
  <c r="BG1560" i="9"/>
  <c r="V1560" i="9"/>
  <c r="BO1560" i="9" s="1"/>
  <c r="U1560" i="9"/>
  <c r="S1560" i="9"/>
  <c r="R1560" i="9"/>
  <c r="Q1560" i="9"/>
  <c r="P1560" i="9"/>
  <c r="BM1559" i="9"/>
  <c r="BK1559" i="9"/>
  <c r="BJ1559" i="9" s="1"/>
  <c r="BH1559" i="9"/>
  <c r="V1559" i="9"/>
  <c r="U1559" i="9"/>
  <c r="S1559" i="9"/>
  <c r="R1559" i="9"/>
  <c r="T1559" i="9" s="1"/>
  <c r="Q1559" i="9"/>
  <c r="P1559" i="9"/>
  <c r="BM1558" i="9"/>
  <c r="BK1558" i="9"/>
  <c r="BL1558" i="9" s="1"/>
  <c r="BJ1558" i="9"/>
  <c r="BH1558" i="9"/>
  <c r="BG1558" i="9" s="1"/>
  <c r="V1558" i="9"/>
  <c r="U1558" i="9"/>
  <c r="S1558" i="9"/>
  <c r="R1558" i="9"/>
  <c r="T1558" i="9" s="1"/>
  <c r="Q1558" i="9"/>
  <c r="P1558" i="9"/>
  <c r="BM1557" i="9"/>
  <c r="BK1557" i="9"/>
  <c r="BL1557" i="9" s="1"/>
  <c r="BJ1557" i="9"/>
  <c r="BH1557" i="9"/>
  <c r="BI1557" i="9" s="1"/>
  <c r="BG1557" i="9"/>
  <c r="V1557" i="9"/>
  <c r="U1557" i="9"/>
  <c r="S1557" i="9"/>
  <c r="R1557" i="9"/>
  <c r="T1557" i="9" s="1"/>
  <c r="Q1557" i="9"/>
  <c r="P1557" i="9"/>
  <c r="BM1556" i="9"/>
  <c r="BK1556" i="9"/>
  <c r="BH1556" i="9"/>
  <c r="BI1556" i="9" s="1"/>
  <c r="V1556" i="9"/>
  <c r="U1556" i="9"/>
  <c r="S1556" i="9"/>
  <c r="R1556" i="9"/>
  <c r="Q1556" i="9"/>
  <c r="P1556" i="9"/>
  <c r="BM1555" i="9"/>
  <c r="BK1555" i="9"/>
  <c r="BJ1555" i="9" s="1"/>
  <c r="BH1555" i="9"/>
  <c r="BI1555" i="9" s="1"/>
  <c r="BG1555" i="9"/>
  <c r="V1555" i="9"/>
  <c r="U1555" i="9"/>
  <c r="S1555" i="9"/>
  <c r="R1555" i="9"/>
  <c r="T1555" i="9" s="1"/>
  <c r="Q1555" i="9"/>
  <c r="P1555" i="9"/>
  <c r="BM1554" i="9"/>
  <c r="BK1554" i="9"/>
  <c r="BL1554" i="9" s="1"/>
  <c r="BJ1554" i="9"/>
  <c r="BH1554" i="9"/>
  <c r="BI1554" i="9" s="1"/>
  <c r="BG1554" i="9"/>
  <c r="V1554" i="9"/>
  <c r="BP1554" i="9" s="1"/>
  <c r="U1554" i="9"/>
  <c r="S1554" i="9"/>
  <c r="R1554" i="9"/>
  <c r="T1554" i="9" s="1"/>
  <c r="Q1554" i="9"/>
  <c r="P1554" i="9"/>
  <c r="BM1553" i="9"/>
  <c r="BK1553" i="9"/>
  <c r="BJ1553" i="9" s="1"/>
  <c r="BH1553" i="9"/>
  <c r="V1553" i="9"/>
  <c r="BN1553" i="9" s="1"/>
  <c r="U1553" i="9"/>
  <c r="S1553" i="9"/>
  <c r="R1553" i="9"/>
  <c r="T1553" i="9" s="1"/>
  <c r="Q1553" i="9"/>
  <c r="P1553" i="9"/>
  <c r="BM1552" i="9"/>
  <c r="BK1552" i="9"/>
  <c r="BL1552" i="9" s="1"/>
  <c r="BH1552" i="9"/>
  <c r="BI1552" i="9" s="1"/>
  <c r="BG1552" i="9"/>
  <c r="V1552" i="9"/>
  <c r="U1552" i="9"/>
  <c r="S1552" i="9"/>
  <c r="R1552" i="9"/>
  <c r="T1552" i="9" s="1"/>
  <c r="Q1552" i="9"/>
  <c r="P1552" i="9"/>
  <c r="BM1551" i="9"/>
  <c r="BK1551" i="9"/>
  <c r="BL1551" i="9" s="1"/>
  <c r="BJ1551" i="9"/>
  <c r="BH1551" i="9"/>
  <c r="BI1551" i="9" s="1"/>
  <c r="BG1551" i="9"/>
  <c r="V1551" i="9"/>
  <c r="U1551" i="9"/>
  <c r="S1551" i="9"/>
  <c r="R1551" i="9"/>
  <c r="T1551" i="9" s="1"/>
  <c r="Q1551" i="9"/>
  <c r="P1551" i="9"/>
  <c r="BM1550" i="9"/>
  <c r="BK1550" i="9"/>
  <c r="BH1550" i="9"/>
  <c r="V1550" i="9"/>
  <c r="U1550" i="9"/>
  <c r="S1550" i="9"/>
  <c r="R1550" i="9"/>
  <c r="Q1550" i="9"/>
  <c r="P1550" i="9"/>
  <c r="BM1549" i="9"/>
  <c r="BK1549" i="9"/>
  <c r="BL1549" i="9" s="1"/>
  <c r="BJ1549" i="9"/>
  <c r="BH1549" i="9"/>
  <c r="V1549" i="9"/>
  <c r="U1549" i="9"/>
  <c r="S1549" i="9"/>
  <c r="R1549" i="9"/>
  <c r="T1549" i="9" s="1"/>
  <c r="Q1549" i="9"/>
  <c r="P1549" i="9"/>
  <c r="BM1548" i="9"/>
  <c r="BK1548" i="9"/>
  <c r="BL1548" i="9" s="1"/>
  <c r="BJ1548" i="9"/>
  <c r="BH1548" i="9"/>
  <c r="BI1548" i="9" s="1"/>
  <c r="BG1548" i="9"/>
  <c r="V1548" i="9"/>
  <c r="BO1548" i="9" s="1"/>
  <c r="U1548" i="9"/>
  <c r="S1548" i="9"/>
  <c r="R1548" i="9"/>
  <c r="Q1548" i="9"/>
  <c r="P1548" i="9"/>
  <c r="BM1547" i="9"/>
  <c r="BK1547" i="9"/>
  <c r="BJ1547" i="9" s="1"/>
  <c r="BH1547" i="9"/>
  <c r="V1547" i="9"/>
  <c r="U1547" i="9"/>
  <c r="S1547" i="9"/>
  <c r="R1547" i="9"/>
  <c r="T1547" i="9" s="1"/>
  <c r="Q1547" i="9"/>
  <c r="P1547" i="9"/>
  <c r="BM1546" i="9"/>
  <c r="BK1546" i="9"/>
  <c r="BL1546" i="9" s="1"/>
  <c r="BJ1546" i="9"/>
  <c r="BH1546" i="9"/>
  <c r="BG1546" i="9" s="1"/>
  <c r="V1546" i="9"/>
  <c r="U1546" i="9"/>
  <c r="S1546" i="9"/>
  <c r="R1546" i="9"/>
  <c r="T1546" i="9" s="1"/>
  <c r="Q1546" i="9"/>
  <c r="P1546" i="9"/>
  <c r="BM1545" i="9"/>
  <c r="BK1545" i="9"/>
  <c r="BL1545" i="9" s="1"/>
  <c r="BJ1545" i="9"/>
  <c r="BH1545" i="9"/>
  <c r="BI1545" i="9" s="1"/>
  <c r="BG1545" i="9"/>
  <c r="V1545" i="9"/>
  <c r="U1545" i="9"/>
  <c r="S1545" i="9"/>
  <c r="R1545" i="9"/>
  <c r="T1545" i="9" s="1"/>
  <c r="Q1545" i="9"/>
  <c r="P1545" i="9"/>
  <c r="BM1544" i="9"/>
  <c r="BK1544" i="9"/>
  <c r="BH1544" i="9"/>
  <c r="BI1544" i="9" s="1"/>
  <c r="BG1544" i="9"/>
  <c r="V1544" i="9"/>
  <c r="U1544" i="9"/>
  <c r="S1544" i="9"/>
  <c r="R1544" i="9"/>
  <c r="Q1544" i="9"/>
  <c r="P1544" i="9"/>
  <c r="BM1543" i="9"/>
  <c r="BK1543" i="9"/>
  <c r="BL1543" i="9" s="1"/>
  <c r="BJ1543" i="9"/>
  <c r="BH1543" i="9"/>
  <c r="V1543" i="9"/>
  <c r="U1543" i="9"/>
  <c r="S1543" i="9"/>
  <c r="R1543" i="9"/>
  <c r="T1543" i="9" s="1"/>
  <c r="Q1543" i="9"/>
  <c r="P1543" i="9"/>
  <c r="BM1542" i="9"/>
  <c r="BK1542" i="9"/>
  <c r="BH1542" i="9"/>
  <c r="BI1542" i="9" s="1"/>
  <c r="BG1542" i="9"/>
  <c r="V1542" i="9"/>
  <c r="U1542" i="9"/>
  <c r="S1542" i="9"/>
  <c r="R1542" i="9"/>
  <c r="T1542" i="9" s="1"/>
  <c r="Q1542" i="9"/>
  <c r="P1542" i="9"/>
  <c r="BM1541" i="9"/>
  <c r="BK1541" i="9"/>
  <c r="BL1541" i="9" s="1"/>
  <c r="BJ1541" i="9"/>
  <c r="BH1541" i="9"/>
  <c r="BG1541" i="9" s="1"/>
  <c r="V1541" i="9"/>
  <c r="BN1541" i="9" s="1"/>
  <c r="U1541" i="9"/>
  <c r="S1541" i="9"/>
  <c r="R1541" i="9"/>
  <c r="T1541" i="9" s="1"/>
  <c r="Q1541" i="9"/>
  <c r="P1541" i="9"/>
  <c r="BM1540" i="9"/>
  <c r="BK1540" i="9"/>
  <c r="BL1540" i="9" s="1"/>
  <c r="BJ1540" i="9"/>
  <c r="BH1540" i="9"/>
  <c r="BI1540" i="9" s="1"/>
  <c r="BG1540" i="9"/>
  <c r="V1540" i="9"/>
  <c r="U1540" i="9"/>
  <c r="S1540" i="9"/>
  <c r="R1540" i="9"/>
  <c r="T1540" i="9" s="1"/>
  <c r="Q1540" i="9"/>
  <c r="P1540" i="9"/>
  <c r="BM1539" i="9"/>
  <c r="BK1539" i="9"/>
  <c r="BL1539" i="9" s="1"/>
  <c r="BJ1539" i="9"/>
  <c r="BH1539" i="9"/>
  <c r="V1539" i="9"/>
  <c r="BN1539" i="9" s="1"/>
  <c r="U1539" i="9"/>
  <c r="S1539" i="9"/>
  <c r="R1539" i="9"/>
  <c r="T1539" i="9" s="1"/>
  <c r="Q1539" i="9"/>
  <c r="P1539" i="9"/>
  <c r="BM1538" i="9"/>
  <c r="BK1538" i="9"/>
  <c r="BH1538" i="9"/>
  <c r="V1538" i="9"/>
  <c r="U1538" i="9"/>
  <c r="S1538" i="9"/>
  <c r="R1538" i="9"/>
  <c r="Q1538" i="9"/>
  <c r="P1538" i="9"/>
  <c r="BM1537" i="9"/>
  <c r="BK1537" i="9"/>
  <c r="BL1537" i="9" s="1"/>
  <c r="BJ1537" i="9"/>
  <c r="BH1537" i="9"/>
  <c r="BI1537" i="9" s="1"/>
  <c r="BG1537" i="9"/>
  <c r="V1537" i="9"/>
  <c r="U1537" i="9"/>
  <c r="S1537" i="9"/>
  <c r="R1537" i="9"/>
  <c r="T1537" i="9" s="1"/>
  <c r="Q1537" i="9"/>
  <c r="P1537" i="9"/>
  <c r="BM1536" i="9"/>
  <c r="BK1536" i="9"/>
  <c r="BL1536" i="9" s="1"/>
  <c r="BJ1536" i="9"/>
  <c r="BH1536" i="9"/>
  <c r="BI1536" i="9" s="1"/>
  <c r="BG1536" i="9"/>
  <c r="V1536" i="9"/>
  <c r="BO1536" i="9" s="1"/>
  <c r="U1536" i="9"/>
  <c r="S1536" i="9"/>
  <c r="R1536" i="9"/>
  <c r="Q1536" i="9"/>
  <c r="P1536" i="9"/>
  <c r="BM1535" i="9"/>
  <c r="BK1535" i="9"/>
  <c r="BH1535" i="9"/>
  <c r="V1535" i="9"/>
  <c r="U1535" i="9"/>
  <c r="S1535" i="9"/>
  <c r="R1535" i="9"/>
  <c r="Q1535" i="9"/>
  <c r="P1535" i="9"/>
  <c r="BM1534" i="9"/>
  <c r="BK1534" i="9"/>
  <c r="BL1534" i="9" s="1"/>
  <c r="BH1534" i="9"/>
  <c r="BI1534" i="9" s="1"/>
  <c r="BG1534" i="9"/>
  <c r="V1534" i="9"/>
  <c r="U1534" i="9"/>
  <c r="S1534" i="9"/>
  <c r="R1534" i="9"/>
  <c r="T1534" i="9" s="1"/>
  <c r="Q1534" i="9"/>
  <c r="P1534" i="9"/>
  <c r="BM1533" i="9"/>
  <c r="BK1533" i="9"/>
  <c r="BL1533" i="9" s="1"/>
  <c r="BJ1533" i="9"/>
  <c r="BH1533" i="9"/>
  <c r="BI1533" i="9" s="1"/>
  <c r="BG1533" i="9"/>
  <c r="V1533" i="9"/>
  <c r="U1533" i="9"/>
  <c r="S1533" i="9"/>
  <c r="R1533" i="9"/>
  <c r="T1533" i="9" s="1"/>
  <c r="Q1533" i="9"/>
  <c r="P1533" i="9"/>
  <c r="BM1532" i="9"/>
  <c r="BK1532" i="9"/>
  <c r="BH1532" i="9"/>
  <c r="BI1532" i="9" s="1"/>
  <c r="BG1532" i="9"/>
  <c r="V1532" i="9"/>
  <c r="U1532" i="9"/>
  <c r="S1532" i="9"/>
  <c r="R1532" i="9"/>
  <c r="T1532" i="9" s="1"/>
  <c r="Q1532" i="9"/>
  <c r="P1532" i="9"/>
  <c r="BM1531" i="9"/>
  <c r="BK1531" i="9"/>
  <c r="BL1531" i="9" s="1"/>
  <c r="BH1531" i="9"/>
  <c r="BI1531" i="9" s="1"/>
  <c r="BG1531" i="9"/>
  <c r="V1531" i="9"/>
  <c r="U1531" i="9"/>
  <c r="S1531" i="9"/>
  <c r="R1531" i="9"/>
  <c r="T1531" i="9" s="1"/>
  <c r="Q1531" i="9"/>
  <c r="P1531" i="9"/>
  <c r="BM1530" i="9"/>
  <c r="BK1530" i="9"/>
  <c r="BH1530" i="9"/>
  <c r="BI1530" i="9" s="1"/>
  <c r="BG1530" i="9"/>
  <c r="V1530" i="9"/>
  <c r="U1530" i="9"/>
  <c r="S1530" i="9"/>
  <c r="R1530" i="9"/>
  <c r="Q1530" i="9"/>
  <c r="P1530" i="9"/>
  <c r="BM1529" i="9"/>
  <c r="BK1529" i="9"/>
  <c r="BL1529" i="9" s="1"/>
  <c r="BJ1529" i="9"/>
  <c r="BH1529" i="9"/>
  <c r="BI1529" i="9" s="1"/>
  <c r="V1529" i="9"/>
  <c r="BN1529" i="9" s="1"/>
  <c r="U1529" i="9"/>
  <c r="S1529" i="9"/>
  <c r="R1529" i="9"/>
  <c r="T1529" i="9" s="1"/>
  <c r="Q1529" i="9"/>
  <c r="P1529" i="9"/>
  <c r="BM1528" i="9"/>
  <c r="BK1528" i="9"/>
  <c r="BL1528" i="9" s="1"/>
  <c r="BJ1528" i="9"/>
  <c r="BH1528" i="9"/>
  <c r="BI1528" i="9" s="1"/>
  <c r="BG1528" i="9"/>
  <c r="V1528" i="9"/>
  <c r="U1528" i="9"/>
  <c r="S1528" i="9"/>
  <c r="R1528" i="9"/>
  <c r="T1528" i="9" s="1"/>
  <c r="Q1528" i="9"/>
  <c r="P1528" i="9"/>
  <c r="BM1527" i="9"/>
  <c r="BK1527" i="9"/>
  <c r="BL1527" i="9" s="1"/>
  <c r="BJ1527" i="9"/>
  <c r="BH1527" i="9"/>
  <c r="V1527" i="9"/>
  <c r="U1527" i="9"/>
  <c r="S1527" i="9"/>
  <c r="R1527" i="9"/>
  <c r="T1527" i="9" s="1"/>
  <c r="Q1527" i="9"/>
  <c r="P1527" i="9"/>
  <c r="BM1526" i="9"/>
  <c r="BK1526" i="9"/>
  <c r="BL1526" i="9" s="1"/>
  <c r="BJ1526" i="9"/>
  <c r="BH1526" i="9"/>
  <c r="BG1526" i="9" s="1"/>
  <c r="V1526" i="9"/>
  <c r="U1526" i="9"/>
  <c r="S1526" i="9"/>
  <c r="R1526" i="9"/>
  <c r="Q1526" i="9"/>
  <c r="P1526" i="9"/>
  <c r="BM1525" i="9"/>
  <c r="BK1525" i="9"/>
  <c r="BL1525" i="9" s="1"/>
  <c r="BJ1525" i="9"/>
  <c r="BH1525" i="9"/>
  <c r="BI1525" i="9" s="1"/>
  <c r="BG1525" i="9"/>
  <c r="V1525" i="9"/>
  <c r="BO1525" i="9" s="1"/>
  <c r="U1525" i="9"/>
  <c r="S1525" i="9"/>
  <c r="R1525" i="9"/>
  <c r="T1525" i="9" s="1"/>
  <c r="Q1525" i="9"/>
  <c r="P1525" i="9"/>
  <c r="BM1524" i="9"/>
  <c r="BK1524" i="9"/>
  <c r="BL1524" i="9" s="1"/>
  <c r="BJ1524" i="9"/>
  <c r="BH1524" i="9"/>
  <c r="BI1524" i="9" s="1"/>
  <c r="BG1524" i="9"/>
  <c r="V1524" i="9"/>
  <c r="BO1524" i="9" s="1"/>
  <c r="U1524" i="9"/>
  <c r="S1524" i="9"/>
  <c r="R1524" i="9"/>
  <c r="Q1524" i="9"/>
  <c r="P1524" i="9"/>
  <c r="BM1523" i="9"/>
  <c r="BK1523" i="9"/>
  <c r="BJ1523" i="9" s="1"/>
  <c r="BH1523" i="9"/>
  <c r="V1523" i="9"/>
  <c r="U1523" i="9"/>
  <c r="S1523" i="9"/>
  <c r="R1523" i="9"/>
  <c r="T1523" i="9" s="1"/>
  <c r="Q1523" i="9"/>
  <c r="P1523" i="9"/>
  <c r="BM1522" i="9"/>
  <c r="BK1522" i="9"/>
  <c r="BL1522" i="9" s="1"/>
  <c r="BJ1522" i="9"/>
  <c r="BH1522" i="9"/>
  <c r="BG1522" i="9"/>
  <c r="V1522" i="9"/>
  <c r="U1522" i="9"/>
  <c r="S1522" i="9"/>
  <c r="R1522" i="9"/>
  <c r="T1522" i="9" s="1"/>
  <c r="Q1522" i="9"/>
  <c r="P1522" i="9"/>
  <c r="BM1521" i="9"/>
  <c r="BK1521" i="9"/>
  <c r="BL1521" i="9" s="1"/>
  <c r="BJ1521" i="9"/>
  <c r="BH1521" i="9"/>
  <c r="BI1521" i="9" s="1"/>
  <c r="BG1521" i="9"/>
  <c r="V1521" i="9"/>
  <c r="U1521" i="9"/>
  <c r="S1521" i="9"/>
  <c r="R1521" i="9"/>
  <c r="T1521" i="9" s="1"/>
  <c r="Q1521" i="9"/>
  <c r="P1521" i="9"/>
  <c r="BM1520" i="9"/>
  <c r="BK1520" i="9"/>
  <c r="BJ1520" i="9" s="1"/>
  <c r="BH1520" i="9"/>
  <c r="BI1520" i="9" s="1"/>
  <c r="BG1520" i="9"/>
  <c r="V1520" i="9"/>
  <c r="U1520" i="9"/>
  <c r="S1520" i="9"/>
  <c r="R1520" i="9"/>
  <c r="T1520" i="9" s="1"/>
  <c r="Q1520" i="9"/>
  <c r="P1520" i="9"/>
  <c r="BM1519" i="9"/>
  <c r="BK1519" i="9"/>
  <c r="BL1519" i="9" s="1"/>
  <c r="BJ1519" i="9"/>
  <c r="BH1519" i="9"/>
  <c r="V1519" i="9"/>
  <c r="U1519" i="9"/>
  <c r="S1519" i="9"/>
  <c r="R1519" i="9"/>
  <c r="T1519" i="9" s="1"/>
  <c r="Q1519" i="9"/>
  <c r="P1519" i="9"/>
  <c r="BM1518" i="9"/>
  <c r="BK1518" i="9"/>
  <c r="BJ1518" i="9" s="1"/>
  <c r="BH1518" i="9"/>
  <c r="BI1518" i="9" s="1"/>
  <c r="BG1518" i="9"/>
  <c r="V1518" i="9"/>
  <c r="BP1518" i="9" s="1"/>
  <c r="U1518" i="9"/>
  <c r="S1518" i="9"/>
  <c r="R1518" i="9"/>
  <c r="T1518" i="9" s="1"/>
  <c r="Q1518" i="9"/>
  <c r="P1518" i="9"/>
  <c r="BM1517" i="9"/>
  <c r="BK1517" i="9"/>
  <c r="BL1517" i="9" s="1"/>
  <c r="BH1517" i="9"/>
  <c r="BI1517" i="9" s="1"/>
  <c r="BG1517" i="9"/>
  <c r="V1517" i="9"/>
  <c r="U1517" i="9"/>
  <c r="S1517" i="9"/>
  <c r="R1517" i="9"/>
  <c r="T1517" i="9" s="1"/>
  <c r="Q1517" i="9"/>
  <c r="P1517" i="9"/>
  <c r="BM1516" i="9"/>
  <c r="BK1516" i="9"/>
  <c r="BH1516" i="9"/>
  <c r="BI1516" i="9" s="1"/>
  <c r="BG1516" i="9"/>
  <c r="V1516" i="9"/>
  <c r="U1516" i="9"/>
  <c r="S1516" i="9"/>
  <c r="R1516" i="9"/>
  <c r="T1516" i="9" s="1"/>
  <c r="Q1516" i="9"/>
  <c r="P1516" i="9"/>
  <c r="BM1515" i="9"/>
  <c r="BK1515" i="9"/>
  <c r="BL1515" i="9" s="1"/>
  <c r="BJ1515" i="9"/>
  <c r="BH1515" i="9"/>
  <c r="BI1515" i="9" s="1"/>
  <c r="BG1515" i="9"/>
  <c r="V1515" i="9"/>
  <c r="U1515" i="9"/>
  <c r="S1515" i="9"/>
  <c r="R1515" i="9"/>
  <c r="T1515" i="9" s="1"/>
  <c r="Q1515" i="9"/>
  <c r="P1515" i="9"/>
  <c r="BM1514" i="9"/>
  <c r="BK1514" i="9"/>
  <c r="BL1514" i="9" s="1"/>
  <c r="BJ1514" i="9"/>
  <c r="BH1514" i="9"/>
  <c r="V1514" i="9"/>
  <c r="U1514" i="9"/>
  <c r="S1514" i="9"/>
  <c r="R1514" i="9"/>
  <c r="Q1514" i="9"/>
  <c r="P1514" i="9"/>
  <c r="BM1513" i="9"/>
  <c r="BK1513" i="9"/>
  <c r="BL1513" i="9" s="1"/>
  <c r="BJ1513" i="9"/>
  <c r="BH1513" i="9"/>
  <c r="BI1513" i="9" s="1"/>
  <c r="BG1513" i="9"/>
  <c r="V1513" i="9"/>
  <c r="BP1513" i="9" s="1"/>
  <c r="U1513" i="9"/>
  <c r="S1513" i="9"/>
  <c r="R1513" i="9"/>
  <c r="T1513" i="9" s="1"/>
  <c r="Q1513" i="9"/>
  <c r="P1513" i="9"/>
  <c r="BM1512" i="9"/>
  <c r="BK1512" i="9"/>
  <c r="BL1512" i="9" s="1"/>
  <c r="BJ1512" i="9"/>
  <c r="BH1512" i="9"/>
  <c r="BI1512" i="9" s="1"/>
  <c r="BG1512" i="9"/>
  <c r="V1512" i="9"/>
  <c r="U1512" i="9"/>
  <c r="S1512" i="9"/>
  <c r="R1512" i="9"/>
  <c r="T1512" i="9" s="1"/>
  <c r="Q1512" i="9"/>
  <c r="P1512" i="9"/>
  <c r="BM1511" i="9"/>
  <c r="BK1511" i="9"/>
  <c r="BL1511" i="9" s="1"/>
  <c r="BJ1511" i="9"/>
  <c r="BH1511" i="9"/>
  <c r="BI1511" i="9" s="1"/>
  <c r="BG1511" i="9"/>
  <c r="V1511" i="9"/>
  <c r="U1511" i="9"/>
  <c r="S1511" i="9"/>
  <c r="R1511" i="9"/>
  <c r="T1511" i="9" s="1"/>
  <c r="Q1511" i="9"/>
  <c r="P1511" i="9"/>
  <c r="BM1510" i="9"/>
  <c r="BK1510" i="9"/>
  <c r="BH1510" i="9"/>
  <c r="BI1510" i="9" s="1"/>
  <c r="BG1510" i="9"/>
  <c r="V1510" i="9"/>
  <c r="BN1510" i="9" s="1"/>
  <c r="U1510" i="9"/>
  <c r="S1510" i="9"/>
  <c r="R1510" i="9"/>
  <c r="T1510" i="9" s="1"/>
  <c r="Q1510" i="9"/>
  <c r="P1510" i="9"/>
  <c r="BM1509" i="9"/>
  <c r="BK1509" i="9"/>
  <c r="BL1509" i="9" s="1"/>
  <c r="BJ1509" i="9"/>
  <c r="BH1509" i="9"/>
  <c r="BG1509" i="9"/>
  <c r="V1509" i="9"/>
  <c r="BN1509" i="9" s="1"/>
  <c r="U1509" i="9"/>
  <c r="S1509" i="9"/>
  <c r="R1509" i="9"/>
  <c r="Q1509" i="9"/>
  <c r="P1509" i="9"/>
  <c r="BM1508" i="9"/>
  <c r="BK1508" i="9"/>
  <c r="BL1508" i="9" s="1"/>
  <c r="BJ1508" i="9"/>
  <c r="BH1508" i="9"/>
  <c r="BI1508" i="9" s="1"/>
  <c r="V1508" i="9"/>
  <c r="BP1508" i="9" s="1"/>
  <c r="U1508" i="9"/>
  <c r="S1508" i="9"/>
  <c r="R1508" i="9"/>
  <c r="T1508" i="9" s="1"/>
  <c r="Q1508" i="9"/>
  <c r="P1508" i="9"/>
  <c r="BM1507" i="9"/>
  <c r="BK1507" i="9"/>
  <c r="BL1507" i="9" s="1"/>
  <c r="BH1507" i="9"/>
  <c r="BI1507" i="9" s="1"/>
  <c r="BG1507" i="9"/>
  <c r="V1507" i="9"/>
  <c r="BN1507" i="9" s="1"/>
  <c r="U1507" i="9"/>
  <c r="S1507" i="9"/>
  <c r="R1507" i="9"/>
  <c r="T1507" i="9" s="1"/>
  <c r="Q1507" i="9"/>
  <c r="P1507" i="9"/>
  <c r="BM1506" i="9"/>
  <c r="BK1506" i="9"/>
  <c r="BL1506" i="9" s="1"/>
  <c r="BJ1506" i="9"/>
  <c r="BH1506" i="9"/>
  <c r="BG1506" i="9" s="1"/>
  <c r="V1506" i="9"/>
  <c r="U1506" i="9"/>
  <c r="S1506" i="9"/>
  <c r="R1506" i="9"/>
  <c r="T1506" i="9" s="1"/>
  <c r="Q1506" i="9"/>
  <c r="P1506" i="9"/>
  <c r="BM1505" i="9"/>
  <c r="BK1505" i="9"/>
  <c r="BL1505" i="9" s="1"/>
  <c r="BH1505" i="9"/>
  <c r="V1505" i="9"/>
  <c r="U1505" i="9"/>
  <c r="S1505" i="9"/>
  <c r="R1505" i="9"/>
  <c r="Q1505" i="9"/>
  <c r="P1505" i="9"/>
  <c r="BM1504" i="9"/>
  <c r="BK1504" i="9"/>
  <c r="BL1504" i="9" s="1"/>
  <c r="BJ1504" i="9"/>
  <c r="BH1504" i="9"/>
  <c r="V1504" i="9"/>
  <c r="BP1504" i="9" s="1"/>
  <c r="U1504" i="9"/>
  <c r="S1504" i="9"/>
  <c r="R1504" i="9"/>
  <c r="T1504" i="9" s="1"/>
  <c r="Q1504" i="9"/>
  <c r="P1504" i="9"/>
  <c r="BM1503" i="9"/>
  <c r="BK1503" i="9"/>
  <c r="BJ1503" i="9" s="1"/>
  <c r="BH1503" i="9"/>
  <c r="BI1503" i="9" s="1"/>
  <c r="BG1503" i="9"/>
  <c r="V1503" i="9"/>
  <c r="BP1503" i="9" s="1"/>
  <c r="U1503" i="9"/>
  <c r="S1503" i="9"/>
  <c r="R1503" i="9"/>
  <c r="T1503" i="9" s="1"/>
  <c r="Q1503" i="9"/>
  <c r="P1503" i="9"/>
  <c r="BM1502" i="9"/>
  <c r="BK1502" i="9"/>
  <c r="BH1502" i="9"/>
  <c r="BI1502" i="9" s="1"/>
  <c r="BG1502" i="9"/>
  <c r="V1502" i="9"/>
  <c r="U1502" i="9"/>
  <c r="S1502" i="9"/>
  <c r="R1502" i="9"/>
  <c r="T1502" i="9" s="1"/>
  <c r="Q1502" i="9"/>
  <c r="P1502" i="9"/>
  <c r="BM1501" i="9"/>
  <c r="BK1501" i="9"/>
  <c r="BH1501" i="9"/>
  <c r="BG1501" i="9"/>
  <c r="V1501" i="9"/>
  <c r="BO1501" i="9" s="1"/>
  <c r="U1501" i="9"/>
  <c r="S1501" i="9"/>
  <c r="R1501" i="9"/>
  <c r="T1501" i="9" s="1"/>
  <c r="Q1501" i="9"/>
  <c r="P1501" i="9"/>
  <c r="BM1500" i="9"/>
  <c r="BK1500" i="9"/>
  <c r="BL1500" i="9" s="1"/>
  <c r="BJ1500" i="9"/>
  <c r="BH1500" i="9"/>
  <c r="BI1500" i="9" s="1"/>
  <c r="BG1500" i="9"/>
  <c r="V1500" i="9"/>
  <c r="U1500" i="9"/>
  <c r="S1500" i="9"/>
  <c r="R1500" i="9"/>
  <c r="T1500" i="9" s="1"/>
  <c r="Q1500" i="9"/>
  <c r="P1500" i="9"/>
  <c r="BM1499" i="9"/>
  <c r="BK1499" i="9"/>
  <c r="BL1499" i="9" s="1"/>
  <c r="BJ1499" i="9"/>
  <c r="BH1499" i="9"/>
  <c r="BI1499" i="9" s="1"/>
  <c r="BG1499" i="9"/>
  <c r="V1499" i="9"/>
  <c r="U1499" i="9"/>
  <c r="S1499" i="9"/>
  <c r="R1499" i="9"/>
  <c r="T1499" i="9" s="1"/>
  <c r="Q1499" i="9"/>
  <c r="P1499" i="9"/>
  <c r="BM1498" i="9"/>
  <c r="BK1498" i="9"/>
  <c r="BL1498" i="9" s="1"/>
  <c r="BJ1498" i="9"/>
  <c r="BH1498" i="9"/>
  <c r="BI1498" i="9" s="1"/>
  <c r="V1498" i="9"/>
  <c r="BN1498" i="9" s="1"/>
  <c r="U1498" i="9"/>
  <c r="S1498" i="9"/>
  <c r="R1498" i="9"/>
  <c r="T1498" i="9" s="1"/>
  <c r="Q1498" i="9"/>
  <c r="P1498" i="9"/>
  <c r="BM1497" i="9"/>
  <c r="BK1497" i="9"/>
  <c r="BL1497" i="9" s="1"/>
  <c r="BJ1497" i="9"/>
  <c r="BH1497" i="9"/>
  <c r="BG1497" i="9"/>
  <c r="V1497" i="9"/>
  <c r="BN1497" i="9" s="1"/>
  <c r="U1497" i="9"/>
  <c r="S1497" i="9"/>
  <c r="R1497" i="9"/>
  <c r="Q1497" i="9"/>
  <c r="P1497" i="9"/>
  <c r="BM1496" i="9"/>
  <c r="BK1496" i="9"/>
  <c r="BL1496" i="9" s="1"/>
  <c r="BJ1496" i="9"/>
  <c r="BH1496" i="9"/>
  <c r="BI1496" i="9" s="1"/>
  <c r="V1496" i="9"/>
  <c r="BP1496" i="9" s="1"/>
  <c r="U1496" i="9"/>
  <c r="S1496" i="9"/>
  <c r="R1496" i="9"/>
  <c r="T1496" i="9" s="1"/>
  <c r="Q1496" i="9"/>
  <c r="P1496" i="9"/>
  <c r="BM1495" i="9"/>
  <c r="BK1495" i="9"/>
  <c r="BL1495" i="9" s="1"/>
  <c r="BH1495" i="9"/>
  <c r="BI1495" i="9" s="1"/>
  <c r="BG1495" i="9"/>
  <c r="V1495" i="9"/>
  <c r="BN1495" i="9" s="1"/>
  <c r="U1495" i="9"/>
  <c r="S1495" i="9"/>
  <c r="R1495" i="9"/>
  <c r="T1495" i="9" s="1"/>
  <c r="Q1495" i="9"/>
  <c r="P1495" i="9"/>
  <c r="BM1494" i="9"/>
  <c r="BK1494" i="9"/>
  <c r="BL1494" i="9" s="1"/>
  <c r="BJ1494" i="9"/>
  <c r="BH1494" i="9"/>
  <c r="BG1494" i="9" s="1"/>
  <c r="V1494" i="9"/>
  <c r="U1494" i="9"/>
  <c r="S1494" i="9"/>
  <c r="R1494" i="9"/>
  <c r="T1494" i="9" s="1"/>
  <c r="Q1494" i="9"/>
  <c r="P1494" i="9"/>
  <c r="BM1493" i="9"/>
  <c r="BK1493" i="9"/>
  <c r="BL1493" i="9" s="1"/>
  <c r="BH1493" i="9"/>
  <c r="V1493" i="9"/>
  <c r="U1493" i="9"/>
  <c r="S1493" i="9"/>
  <c r="R1493" i="9"/>
  <c r="Q1493" i="9"/>
  <c r="P1493" i="9"/>
  <c r="BM1492" i="9"/>
  <c r="BK1492" i="9"/>
  <c r="BL1492" i="9" s="1"/>
  <c r="BJ1492" i="9"/>
  <c r="BH1492" i="9"/>
  <c r="V1492" i="9"/>
  <c r="U1492" i="9"/>
  <c r="S1492" i="9"/>
  <c r="R1492" i="9"/>
  <c r="T1492" i="9" s="1"/>
  <c r="Q1492" i="9"/>
  <c r="P1492" i="9"/>
  <c r="BM1491" i="9"/>
  <c r="BK1491" i="9"/>
  <c r="BJ1491" i="9" s="1"/>
  <c r="BH1491" i="9"/>
  <c r="BI1491" i="9" s="1"/>
  <c r="BG1491" i="9"/>
  <c r="V1491" i="9"/>
  <c r="BP1491" i="9" s="1"/>
  <c r="U1491" i="9"/>
  <c r="S1491" i="9"/>
  <c r="R1491" i="9"/>
  <c r="T1491" i="9" s="1"/>
  <c r="Q1491" i="9"/>
  <c r="P1491" i="9"/>
  <c r="BM1490" i="9"/>
  <c r="BK1490" i="9"/>
  <c r="BH1490" i="9"/>
  <c r="BI1490" i="9" s="1"/>
  <c r="BG1490" i="9"/>
  <c r="V1490" i="9"/>
  <c r="U1490" i="9"/>
  <c r="S1490" i="9"/>
  <c r="R1490" i="9"/>
  <c r="T1490" i="9" s="1"/>
  <c r="Q1490" i="9"/>
  <c r="P1490" i="9"/>
  <c r="BM1489" i="9"/>
  <c r="BK1489" i="9"/>
  <c r="BH1489" i="9"/>
  <c r="BG1489" i="9"/>
  <c r="V1489" i="9"/>
  <c r="BO1489" i="9" s="1"/>
  <c r="U1489" i="9"/>
  <c r="S1489" i="9"/>
  <c r="R1489" i="9"/>
  <c r="T1489" i="9" s="1"/>
  <c r="Q1489" i="9"/>
  <c r="P1489" i="9"/>
  <c r="BM1488" i="9"/>
  <c r="BK1488" i="9"/>
  <c r="BL1488" i="9" s="1"/>
  <c r="BJ1488" i="9"/>
  <c r="BH1488" i="9"/>
  <c r="BI1488" i="9" s="1"/>
  <c r="BG1488" i="9"/>
  <c r="V1488" i="9"/>
  <c r="U1488" i="9"/>
  <c r="S1488" i="9"/>
  <c r="R1488" i="9"/>
  <c r="T1488" i="9" s="1"/>
  <c r="Q1488" i="9"/>
  <c r="P1488" i="9"/>
  <c r="BM1487" i="9"/>
  <c r="BK1487" i="9"/>
  <c r="BL1487" i="9" s="1"/>
  <c r="BJ1487" i="9"/>
  <c r="BH1487" i="9"/>
  <c r="BI1487" i="9" s="1"/>
  <c r="BG1487" i="9"/>
  <c r="V1487" i="9"/>
  <c r="U1487" i="9"/>
  <c r="S1487" i="9"/>
  <c r="R1487" i="9"/>
  <c r="T1487" i="9" s="1"/>
  <c r="Q1487" i="9"/>
  <c r="P1487" i="9"/>
  <c r="BM1486" i="9"/>
  <c r="BK1486" i="9"/>
  <c r="BL1486" i="9" s="1"/>
  <c r="BJ1486" i="9"/>
  <c r="BH1486" i="9"/>
  <c r="BI1486" i="9" s="1"/>
  <c r="V1486" i="9"/>
  <c r="BN1486" i="9" s="1"/>
  <c r="U1486" i="9"/>
  <c r="S1486" i="9"/>
  <c r="R1486" i="9"/>
  <c r="T1486" i="9" s="1"/>
  <c r="Q1486" i="9"/>
  <c r="P1486" i="9"/>
  <c r="BM1485" i="9"/>
  <c r="BK1485" i="9"/>
  <c r="BL1485" i="9" s="1"/>
  <c r="BJ1485" i="9"/>
  <c r="BH1485" i="9"/>
  <c r="BG1485" i="9"/>
  <c r="V1485" i="9"/>
  <c r="BN1485" i="9" s="1"/>
  <c r="U1485" i="9"/>
  <c r="S1485" i="9"/>
  <c r="R1485" i="9"/>
  <c r="Q1485" i="9"/>
  <c r="P1485" i="9"/>
  <c r="BM1484" i="9"/>
  <c r="BK1484" i="9"/>
  <c r="BL1484" i="9" s="1"/>
  <c r="BJ1484" i="9"/>
  <c r="BH1484" i="9"/>
  <c r="BI1484" i="9" s="1"/>
  <c r="V1484" i="9"/>
  <c r="BP1484" i="9" s="1"/>
  <c r="U1484" i="9"/>
  <c r="S1484" i="9"/>
  <c r="R1484" i="9"/>
  <c r="T1484" i="9" s="1"/>
  <c r="Q1484" i="9"/>
  <c r="P1484" i="9"/>
  <c r="BM1483" i="9"/>
  <c r="BK1483" i="9"/>
  <c r="BL1483" i="9" s="1"/>
  <c r="BH1483" i="9"/>
  <c r="BI1483" i="9" s="1"/>
  <c r="BG1483" i="9"/>
  <c r="V1483" i="9"/>
  <c r="BN1483" i="9" s="1"/>
  <c r="U1483" i="9"/>
  <c r="S1483" i="9"/>
  <c r="R1483" i="9"/>
  <c r="T1483" i="9" s="1"/>
  <c r="Q1483" i="9"/>
  <c r="P1483" i="9"/>
  <c r="BM1482" i="9"/>
  <c r="BK1482" i="9"/>
  <c r="BL1482" i="9" s="1"/>
  <c r="BJ1482" i="9"/>
  <c r="BH1482" i="9"/>
  <c r="BG1482" i="9" s="1"/>
  <c r="V1482" i="9"/>
  <c r="U1482" i="9"/>
  <c r="S1482" i="9"/>
  <c r="R1482" i="9"/>
  <c r="T1482" i="9" s="1"/>
  <c r="Q1482" i="9"/>
  <c r="P1482" i="9"/>
  <c r="BM1481" i="9"/>
  <c r="BK1481" i="9"/>
  <c r="BL1481" i="9" s="1"/>
  <c r="BH1481" i="9"/>
  <c r="V1481" i="9"/>
  <c r="U1481" i="9"/>
  <c r="S1481" i="9"/>
  <c r="R1481" i="9"/>
  <c r="Q1481" i="9"/>
  <c r="P1481" i="9"/>
  <c r="BM1480" i="9"/>
  <c r="BK1480" i="9"/>
  <c r="BL1480" i="9" s="1"/>
  <c r="BJ1480" i="9"/>
  <c r="BH1480" i="9"/>
  <c r="V1480" i="9"/>
  <c r="U1480" i="9"/>
  <c r="S1480" i="9"/>
  <c r="R1480" i="9"/>
  <c r="T1480" i="9" s="1"/>
  <c r="Q1480" i="9"/>
  <c r="P1480" i="9"/>
  <c r="BM1479" i="9"/>
  <c r="BK1479" i="9"/>
  <c r="BJ1479" i="9" s="1"/>
  <c r="BH1479" i="9"/>
  <c r="BI1479" i="9" s="1"/>
  <c r="BG1479" i="9"/>
  <c r="V1479" i="9"/>
  <c r="BP1479" i="9" s="1"/>
  <c r="U1479" i="9"/>
  <c r="S1479" i="9"/>
  <c r="R1479" i="9"/>
  <c r="T1479" i="9" s="1"/>
  <c r="Q1479" i="9"/>
  <c r="P1479" i="9"/>
  <c r="BM1478" i="9"/>
  <c r="BK1478" i="9"/>
  <c r="BH1478" i="9"/>
  <c r="BI1478" i="9" s="1"/>
  <c r="BG1478" i="9"/>
  <c r="V1478" i="9"/>
  <c r="U1478" i="9"/>
  <c r="S1478" i="9"/>
  <c r="R1478" i="9"/>
  <c r="T1478" i="9" s="1"/>
  <c r="Q1478" i="9"/>
  <c r="P1478" i="9"/>
  <c r="BM1477" i="9"/>
  <c r="BK1477" i="9"/>
  <c r="BH1477" i="9"/>
  <c r="BI1477" i="9" s="1"/>
  <c r="BG1477" i="9"/>
  <c r="V1477" i="9"/>
  <c r="U1477" i="9"/>
  <c r="S1477" i="9"/>
  <c r="R1477" i="9"/>
  <c r="T1477" i="9" s="1"/>
  <c r="Q1477" i="9"/>
  <c r="P1477" i="9"/>
  <c r="BM1476" i="9"/>
  <c r="BK1476" i="9"/>
  <c r="BL1476" i="9" s="1"/>
  <c r="BJ1476" i="9"/>
  <c r="BH1476" i="9"/>
  <c r="BI1476" i="9" s="1"/>
  <c r="BG1476" i="9"/>
  <c r="V1476" i="9"/>
  <c r="U1476" i="9"/>
  <c r="S1476" i="9"/>
  <c r="R1476" i="9"/>
  <c r="T1476" i="9" s="1"/>
  <c r="Q1476" i="9"/>
  <c r="P1476" i="9"/>
  <c r="BM1475" i="9"/>
  <c r="BK1475" i="9"/>
  <c r="BL1475" i="9" s="1"/>
  <c r="BJ1475" i="9"/>
  <c r="BH1475" i="9"/>
  <c r="BI1475" i="9" s="1"/>
  <c r="BG1475" i="9"/>
  <c r="V1475" i="9"/>
  <c r="U1475" i="9"/>
  <c r="S1475" i="9"/>
  <c r="R1475" i="9"/>
  <c r="T1475" i="9" s="1"/>
  <c r="Q1475" i="9"/>
  <c r="P1475" i="9"/>
  <c r="BM1474" i="9"/>
  <c r="BK1474" i="9"/>
  <c r="BL1474" i="9" s="1"/>
  <c r="BJ1474" i="9"/>
  <c r="BH1474" i="9"/>
  <c r="BI1474" i="9" s="1"/>
  <c r="V1474" i="9"/>
  <c r="BN1474" i="9" s="1"/>
  <c r="U1474" i="9"/>
  <c r="S1474" i="9"/>
  <c r="R1474" i="9"/>
  <c r="T1474" i="9" s="1"/>
  <c r="Q1474" i="9"/>
  <c r="P1474" i="9"/>
  <c r="BM1473" i="9"/>
  <c r="BK1473" i="9"/>
  <c r="BL1473" i="9" s="1"/>
  <c r="BJ1473" i="9"/>
  <c r="BH1473" i="9"/>
  <c r="BG1473" i="9"/>
  <c r="V1473" i="9"/>
  <c r="BN1473" i="9" s="1"/>
  <c r="U1473" i="9"/>
  <c r="S1473" i="9"/>
  <c r="R1473" i="9"/>
  <c r="Q1473" i="9"/>
  <c r="P1473" i="9"/>
  <c r="BM1472" i="9"/>
  <c r="BK1472" i="9"/>
  <c r="BL1472" i="9" s="1"/>
  <c r="BJ1472" i="9"/>
  <c r="BH1472" i="9"/>
  <c r="BI1472" i="9" s="1"/>
  <c r="V1472" i="9"/>
  <c r="U1472" i="9"/>
  <c r="S1472" i="9"/>
  <c r="R1472" i="9"/>
  <c r="T1472" i="9" s="1"/>
  <c r="Q1472" i="9"/>
  <c r="P1472" i="9"/>
  <c r="BM1471" i="9"/>
  <c r="BK1471" i="9"/>
  <c r="BH1471" i="9"/>
  <c r="BI1471" i="9" s="1"/>
  <c r="BG1471" i="9"/>
  <c r="V1471" i="9"/>
  <c r="U1471" i="9"/>
  <c r="S1471" i="9"/>
  <c r="R1471" i="9"/>
  <c r="T1471" i="9" s="1"/>
  <c r="Q1471" i="9"/>
  <c r="P1471" i="9"/>
  <c r="BM1470" i="9"/>
  <c r="BK1470" i="9"/>
  <c r="BL1470" i="9" s="1"/>
  <c r="BJ1470" i="9"/>
  <c r="BH1470" i="9"/>
  <c r="V1470" i="9"/>
  <c r="U1470" i="9"/>
  <c r="S1470" i="9"/>
  <c r="R1470" i="9"/>
  <c r="T1470" i="9" s="1"/>
  <c r="Q1470" i="9"/>
  <c r="P1470" i="9"/>
  <c r="BM1469" i="9"/>
  <c r="BK1469" i="9"/>
  <c r="BL1469" i="9" s="1"/>
  <c r="BH1469" i="9"/>
  <c r="V1469" i="9"/>
  <c r="BO1469" i="9" s="1"/>
  <c r="U1469" i="9"/>
  <c r="S1469" i="9"/>
  <c r="R1469" i="9"/>
  <c r="Q1469" i="9"/>
  <c r="P1469" i="9"/>
  <c r="BM1468" i="9"/>
  <c r="BK1468" i="9"/>
  <c r="BL1468" i="9" s="1"/>
  <c r="BJ1468" i="9"/>
  <c r="BH1468" i="9"/>
  <c r="V1468" i="9"/>
  <c r="U1468" i="9"/>
  <c r="S1468" i="9"/>
  <c r="R1468" i="9"/>
  <c r="T1468" i="9" s="1"/>
  <c r="Q1468" i="9"/>
  <c r="P1468" i="9"/>
  <c r="BM1467" i="9"/>
  <c r="BK1467" i="9"/>
  <c r="BH1467" i="9"/>
  <c r="BI1467" i="9" s="1"/>
  <c r="BG1467" i="9"/>
  <c r="V1467" i="9"/>
  <c r="BP1467" i="9" s="1"/>
  <c r="U1467" i="9"/>
  <c r="S1467" i="9"/>
  <c r="R1467" i="9"/>
  <c r="T1467" i="9" s="1"/>
  <c r="Q1467" i="9"/>
  <c r="P1467" i="9"/>
  <c r="BM1466" i="9"/>
  <c r="BK1466" i="9"/>
  <c r="BH1466" i="9"/>
  <c r="BI1466" i="9" s="1"/>
  <c r="BG1466" i="9"/>
  <c r="V1466" i="9"/>
  <c r="BP1466" i="9" s="1"/>
  <c r="U1466" i="9"/>
  <c r="S1466" i="9"/>
  <c r="R1466" i="9"/>
  <c r="T1466" i="9" s="1"/>
  <c r="Q1466" i="9"/>
  <c r="P1466" i="9"/>
  <c r="BM1465" i="9"/>
  <c r="BK1465" i="9"/>
  <c r="BH1465" i="9"/>
  <c r="BG1465" i="9"/>
  <c r="V1465" i="9"/>
  <c r="U1465" i="9"/>
  <c r="S1465" i="9"/>
  <c r="R1465" i="9"/>
  <c r="T1465" i="9" s="1"/>
  <c r="Q1465" i="9"/>
  <c r="P1465" i="9"/>
  <c r="BM1464" i="9"/>
  <c r="BK1464" i="9"/>
  <c r="BL1464" i="9" s="1"/>
  <c r="BJ1464" i="9"/>
  <c r="BH1464" i="9"/>
  <c r="BI1464" i="9" s="1"/>
  <c r="BG1464" i="9"/>
  <c r="V1464" i="9"/>
  <c r="U1464" i="9"/>
  <c r="S1464" i="9"/>
  <c r="R1464" i="9"/>
  <c r="T1464" i="9" s="1"/>
  <c r="Q1464" i="9"/>
  <c r="P1464" i="9"/>
  <c r="BM1463" i="9"/>
  <c r="BK1463" i="9"/>
  <c r="BL1463" i="9" s="1"/>
  <c r="BJ1463" i="9"/>
  <c r="BH1463" i="9"/>
  <c r="BI1463" i="9" s="1"/>
  <c r="BG1463" i="9"/>
  <c r="V1463" i="9"/>
  <c r="U1463" i="9"/>
  <c r="S1463" i="9"/>
  <c r="R1463" i="9"/>
  <c r="T1463" i="9" s="1"/>
  <c r="Q1463" i="9"/>
  <c r="P1463" i="9"/>
  <c r="BM1462" i="9"/>
  <c r="BK1462" i="9"/>
  <c r="BL1462" i="9" s="1"/>
  <c r="BJ1462" i="9"/>
  <c r="BH1462" i="9"/>
  <c r="BG1462" i="9"/>
  <c r="V1462" i="9"/>
  <c r="BN1462" i="9" s="1"/>
  <c r="U1462" i="9"/>
  <c r="S1462" i="9"/>
  <c r="R1462" i="9"/>
  <c r="T1462" i="9" s="1"/>
  <c r="Q1462" i="9"/>
  <c r="P1462" i="9"/>
  <c r="BM1461" i="9"/>
  <c r="BK1461" i="9"/>
  <c r="BL1461" i="9" s="1"/>
  <c r="BJ1461" i="9"/>
  <c r="BH1461" i="9"/>
  <c r="BG1461" i="9"/>
  <c r="V1461" i="9"/>
  <c r="U1461" i="9"/>
  <c r="S1461" i="9"/>
  <c r="R1461" i="9"/>
  <c r="Q1461" i="9"/>
  <c r="P1461" i="9"/>
  <c r="BM1460" i="9"/>
  <c r="BK1460" i="9"/>
  <c r="BL1460" i="9" s="1"/>
  <c r="BJ1460" i="9"/>
  <c r="BH1460" i="9"/>
  <c r="BI1460" i="9" s="1"/>
  <c r="V1460" i="9"/>
  <c r="U1460" i="9"/>
  <c r="S1460" i="9"/>
  <c r="R1460" i="9"/>
  <c r="T1460" i="9" s="1"/>
  <c r="Q1460" i="9"/>
  <c r="P1460" i="9"/>
  <c r="BM1459" i="9"/>
  <c r="BK1459" i="9"/>
  <c r="BH1459" i="9"/>
  <c r="BI1459" i="9" s="1"/>
  <c r="BG1459" i="9"/>
  <c r="V1459" i="9"/>
  <c r="U1459" i="9"/>
  <c r="S1459" i="9"/>
  <c r="R1459" i="9"/>
  <c r="T1459" i="9" s="1"/>
  <c r="Q1459" i="9"/>
  <c r="P1459" i="9"/>
  <c r="BM1458" i="9"/>
  <c r="BK1458" i="9"/>
  <c r="BL1458" i="9" s="1"/>
  <c r="BJ1458" i="9"/>
  <c r="BH1458" i="9"/>
  <c r="V1458" i="9"/>
  <c r="BO1458" i="9" s="1"/>
  <c r="U1458" i="9"/>
  <c r="S1458" i="9"/>
  <c r="R1458" i="9"/>
  <c r="Q1458" i="9"/>
  <c r="P1458" i="9"/>
  <c r="BM1457" i="9"/>
  <c r="BK1457" i="9"/>
  <c r="BH1457" i="9"/>
  <c r="BG1457" i="9" s="1"/>
  <c r="V1457" i="9"/>
  <c r="BO1457" i="9" s="1"/>
  <c r="U1457" i="9"/>
  <c r="S1457" i="9"/>
  <c r="R1457" i="9"/>
  <c r="T1457" i="9" s="1"/>
  <c r="Q1457" i="9"/>
  <c r="P1457" i="9"/>
  <c r="BM1456" i="9"/>
  <c r="BK1456" i="9"/>
  <c r="BL1456" i="9" s="1"/>
  <c r="BJ1456" i="9"/>
  <c r="BH1456" i="9"/>
  <c r="V1456" i="9"/>
  <c r="U1456" i="9"/>
  <c r="S1456" i="9"/>
  <c r="R1456" i="9"/>
  <c r="T1456" i="9" s="1"/>
  <c r="Q1456" i="9"/>
  <c r="P1456" i="9"/>
  <c r="BM1455" i="9"/>
  <c r="BK1455" i="9"/>
  <c r="BH1455" i="9"/>
  <c r="BI1455" i="9" s="1"/>
  <c r="BG1455" i="9"/>
  <c r="V1455" i="9"/>
  <c r="BN1455" i="9" s="1"/>
  <c r="U1455" i="9"/>
  <c r="S1455" i="9"/>
  <c r="R1455" i="9"/>
  <c r="T1455" i="9" s="1"/>
  <c r="Q1455" i="9"/>
  <c r="P1455" i="9"/>
  <c r="BM1454" i="9"/>
  <c r="BK1454" i="9"/>
  <c r="BH1454" i="9"/>
  <c r="BI1454" i="9" s="1"/>
  <c r="BG1454" i="9"/>
  <c r="V1454" i="9"/>
  <c r="BP1454" i="9" s="1"/>
  <c r="U1454" i="9"/>
  <c r="S1454" i="9"/>
  <c r="R1454" i="9"/>
  <c r="T1454" i="9" s="1"/>
  <c r="Q1454" i="9"/>
  <c r="P1454" i="9"/>
  <c r="BM1453" i="9"/>
  <c r="BK1453" i="9"/>
  <c r="BJ1453" i="9" s="1"/>
  <c r="BH1453" i="9"/>
  <c r="BI1453" i="9" s="1"/>
  <c r="BG1453" i="9"/>
  <c r="V1453" i="9"/>
  <c r="U1453" i="9"/>
  <c r="S1453" i="9"/>
  <c r="R1453" i="9"/>
  <c r="T1453" i="9" s="1"/>
  <c r="Q1453" i="9"/>
  <c r="P1453" i="9"/>
  <c r="BM1452" i="9"/>
  <c r="BK1452" i="9"/>
  <c r="BL1452" i="9" s="1"/>
  <c r="BJ1452" i="9"/>
  <c r="BH1452" i="9"/>
  <c r="BI1452" i="9" s="1"/>
  <c r="BG1452" i="9"/>
  <c r="V1452" i="9"/>
  <c r="U1452" i="9"/>
  <c r="S1452" i="9"/>
  <c r="R1452" i="9"/>
  <c r="T1452" i="9" s="1"/>
  <c r="Q1452" i="9"/>
  <c r="P1452" i="9"/>
  <c r="BM1451" i="9"/>
  <c r="BK1451" i="9"/>
  <c r="BL1451" i="9" s="1"/>
  <c r="BJ1451" i="9"/>
  <c r="BH1451" i="9"/>
  <c r="BI1451" i="9" s="1"/>
  <c r="BG1451" i="9"/>
  <c r="V1451" i="9"/>
  <c r="BN1451" i="9" s="1"/>
  <c r="U1451" i="9"/>
  <c r="S1451" i="9"/>
  <c r="R1451" i="9"/>
  <c r="Q1451" i="9"/>
  <c r="P1451" i="9"/>
  <c r="BM1450" i="9"/>
  <c r="BK1450" i="9"/>
  <c r="BL1450" i="9" s="1"/>
  <c r="BJ1450" i="9"/>
  <c r="BH1450" i="9"/>
  <c r="BI1450" i="9" s="1"/>
  <c r="V1450" i="9"/>
  <c r="BP1450" i="9" s="1"/>
  <c r="U1450" i="9"/>
  <c r="S1450" i="9"/>
  <c r="R1450" i="9"/>
  <c r="Q1450" i="9"/>
  <c r="P1450" i="9"/>
  <c r="BM1449" i="9"/>
  <c r="BK1449" i="9"/>
  <c r="BL1449" i="9" s="1"/>
  <c r="BJ1449" i="9"/>
  <c r="BH1449" i="9"/>
  <c r="BI1449" i="9" s="1"/>
  <c r="BG1449" i="9"/>
  <c r="V1449" i="9"/>
  <c r="BN1449" i="9" s="1"/>
  <c r="U1449" i="9"/>
  <c r="S1449" i="9"/>
  <c r="R1449" i="9"/>
  <c r="Q1449" i="9"/>
  <c r="P1449" i="9"/>
  <c r="BM1448" i="9"/>
  <c r="BK1448" i="9"/>
  <c r="BL1448" i="9" s="1"/>
  <c r="BJ1448" i="9"/>
  <c r="BH1448" i="9"/>
  <c r="V1448" i="9"/>
  <c r="U1448" i="9"/>
  <c r="S1448" i="9"/>
  <c r="R1448" i="9"/>
  <c r="T1448" i="9" s="1"/>
  <c r="Q1448" i="9"/>
  <c r="P1448" i="9"/>
  <c r="BM1447" i="9"/>
  <c r="BK1447" i="9"/>
  <c r="BL1447" i="9" s="1"/>
  <c r="BH1447" i="9"/>
  <c r="BI1447" i="9" s="1"/>
  <c r="BG1447" i="9"/>
  <c r="V1447" i="9"/>
  <c r="U1447" i="9"/>
  <c r="S1447" i="9"/>
  <c r="R1447" i="9"/>
  <c r="Q1447" i="9"/>
  <c r="P1447" i="9"/>
  <c r="BM1446" i="9"/>
  <c r="BK1446" i="9"/>
  <c r="BL1446" i="9" s="1"/>
  <c r="BJ1446" i="9"/>
  <c r="BH1446" i="9"/>
  <c r="V1446" i="9"/>
  <c r="U1446" i="9"/>
  <c r="S1446" i="9"/>
  <c r="R1446" i="9"/>
  <c r="Q1446" i="9"/>
  <c r="P1446" i="9"/>
  <c r="BM1445" i="9"/>
  <c r="BK1445" i="9"/>
  <c r="BH1445" i="9"/>
  <c r="V1445" i="9"/>
  <c r="U1445" i="9"/>
  <c r="S1445" i="9"/>
  <c r="R1445" i="9"/>
  <c r="Q1445" i="9"/>
  <c r="P1445" i="9"/>
  <c r="BM1444" i="9"/>
  <c r="BK1444" i="9"/>
  <c r="BL1444" i="9" s="1"/>
  <c r="BJ1444" i="9"/>
  <c r="BH1444" i="9"/>
  <c r="V1444" i="9"/>
  <c r="BN1444" i="9" s="1"/>
  <c r="U1444" i="9"/>
  <c r="S1444" i="9"/>
  <c r="R1444" i="9"/>
  <c r="T1444" i="9" s="1"/>
  <c r="Q1444" i="9"/>
  <c r="P1444" i="9"/>
  <c r="BM1443" i="9"/>
  <c r="BK1443" i="9"/>
  <c r="BH1443" i="9"/>
  <c r="BI1443" i="9" s="1"/>
  <c r="BG1443" i="9"/>
  <c r="V1443" i="9"/>
  <c r="BN1443" i="9" s="1"/>
  <c r="U1443" i="9"/>
  <c r="S1443" i="9"/>
  <c r="R1443" i="9"/>
  <c r="Q1443" i="9"/>
  <c r="P1443" i="9"/>
  <c r="BM1442" i="9"/>
  <c r="BK1442" i="9"/>
  <c r="BJ1442" i="9" s="1"/>
  <c r="BH1442" i="9"/>
  <c r="BI1442" i="9" s="1"/>
  <c r="BG1442" i="9"/>
  <c r="V1442" i="9"/>
  <c r="U1442" i="9"/>
  <c r="S1442" i="9"/>
  <c r="R1442" i="9"/>
  <c r="T1442" i="9" s="1"/>
  <c r="Q1442" i="9"/>
  <c r="P1442" i="9"/>
  <c r="BM1441" i="9"/>
  <c r="BK1441" i="9"/>
  <c r="BJ1441" i="9" s="1"/>
  <c r="BH1441" i="9"/>
  <c r="BG1441" i="9"/>
  <c r="V1441" i="9"/>
  <c r="BP1441" i="9" s="1"/>
  <c r="U1441" i="9"/>
  <c r="S1441" i="9"/>
  <c r="R1441" i="9"/>
  <c r="T1441" i="9" s="1"/>
  <c r="Q1441" i="9"/>
  <c r="P1441" i="9"/>
  <c r="BM1440" i="9"/>
  <c r="BK1440" i="9"/>
  <c r="BL1440" i="9" s="1"/>
  <c r="BJ1440" i="9"/>
  <c r="BH1440" i="9"/>
  <c r="BI1440" i="9" s="1"/>
  <c r="BG1440" i="9"/>
  <c r="V1440" i="9"/>
  <c r="BO1440" i="9" s="1"/>
  <c r="U1440" i="9"/>
  <c r="S1440" i="9"/>
  <c r="R1440" i="9"/>
  <c r="T1440" i="9" s="1"/>
  <c r="Q1440" i="9"/>
  <c r="P1440" i="9"/>
  <c r="BM1439" i="9"/>
  <c r="BK1439" i="9"/>
  <c r="BL1439" i="9" s="1"/>
  <c r="BJ1439" i="9"/>
  <c r="BH1439" i="9"/>
  <c r="BI1439" i="9" s="1"/>
  <c r="BG1439" i="9"/>
  <c r="V1439" i="9"/>
  <c r="BO1439" i="9" s="1"/>
  <c r="U1439" i="9"/>
  <c r="S1439" i="9"/>
  <c r="R1439" i="9"/>
  <c r="T1439" i="9" s="1"/>
  <c r="Q1439" i="9"/>
  <c r="P1439" i="9"/>
  <c r="BM1438" i="9"/>
  <c r="BK1438" i="9"/>
  <c r="BL1438" i="9" s="1"/>
  <c r="BJ1438" i="9"/>
  <c r="BH1438" i="9"/>
  <c r="BI1438" i="9" s="1"/>
  <c r="V1438" i="9"/>
  <c r="U1438" i="9"/>
  <c r="S1438" i="9"/>
  <c r="R1438" i="9"/>
  <c r="T1438" i="9" s="1"/>
  <c r="Q1438" i="9"/>
  <c r="P1438" i="9"/>
  <c r="BM1437" i="9"/>
  <c r="BK1437" i="9"/>
  <c r="BL1437" i="9" s="1"/>
  <c r="BJ1437" i="9"/>
  <c r="BH1437" i="9"/>
  <c r="V1437" i="9"/>
  <c r="U1437" i="9"/>
  <c r="S1437" i="9"/>
  <c r="R1437" i="9"/>
  <c r="Q1437" i="9"/>
  <c r="P1437" i="9"/>
  <c r="BM1436" i="9"/>
  <c r="BK1436" i="9"/>
  <c r="BL1436" i="9" s="1"/>
  <c r="BJ1436" i="9"/>
  <c r="BH1436" i="9"/>
  <c r="V1436" i="9"/>
  <c r="U1436" i="9"/>
  <c r="S1436" i="9"/>
  <c r="R1436" i="9"/>
  <c r="T1436" i="9" s="1"/>
  <c r="Q1436" i="9"/>
  <c r="P1436" i="9"/>
  <c r="BM1435" i="9"/>
  <c r="BK1435" i="9"/>
  <c r="BL1435" i="9" s="1"/>
  <c r="BJ1435" i="9"/>
  <c r="BH1435" i="9"/>
  <c r="BI1435" i="9" s="1"/>
  <c r="BG1435" i="9"/>
  <c r="V1435" i="9"/>
  <c r="U1435" i="9"/>
  <c r="S1435" i="9"/>
  <c r="R1435" i="9"/>
  <c r="T1435" i="9" s="1"/>
  <c r="Q1435" i="9"/>
  <c r="P1435" i="9"/>
  <c r="BM1434" i="9"/>
  <c r="BK1434" i="9"/>
  <c r="BH1434" i="9"/>
  <c r="BI1434" i="9" s="1"/>
  <c r="V1434" i="9"/>
  <c r="BO1434" i="9" s="1"/>
  <c r="U1434" i="9"/>
  <c r="S1434" i="9"/>
  <c r="R1434" i="9"/>
  <c r="Q1434" i="9"/>
  <c r="P1434" i="9"/>
  <c r="BM1433" i="9"/>
  <c r="BK1433" i="9"/>
  <c r="BH1433" i="9"/>
  <c r="BG1433" i="9" s="1"/>
  <c r="V1433" i="9"/>
  <c r="BO1433" i="9" s="1"/>
  <c r="U1433" i="9"/>
  <c r="S1433" i="9"/>
  <c r="R1433" i="9"/>
  <c r="T1433" i="9" s="1"/>
  <c r="Q1433" i="9"/>
  <c r="P1433" i="9"/>
  <c r="BM1432" i="9"/>
  <c r="BK1432" i="9"/>
  <c r="BL1432" i="9" s="1"/>
  <c r="BJ1432" i="9"/>
  <c r="BH1432" i="9"/>
  <c r="BG1432" i="9" s="1"/>
  <c r="V1432" i="9"/>
  <c r="BP1432" i="9" s="1"/>
  <c r="U1432" i="9"/>
  <c r="S1432" i="9"/>
  <c r="R1432" i="9"/>
  <c r="T1432" i="9" s="1"/>
  <c r="Q1432" i="9"/>
  <c r="P1432" i="9"/>
  <c r="BM1431" i="9"/>
  <c r="BK1431" i="9"/>
  <c r="BL1431" i="9" s="1"/>
  <c r="BH1431" i="9"/>
  <c r="BI1431" i="9" s="1"/>
  <c r="BG1431" i="9"/>
  <c r="V1431" i="9"/>
  <c r="U1431" i="9"/>
  <c r="S1431" i="9"/>
  <c r="R1431" i="9"/>
  <c r="T1431" i="9" s="1"/>
  <c r="Q1431" i="9"/>
  <c r="P1431" i="9"/>
  <c r="BM1430" i="9"/>
  <c r="BK1430" i="9"/>
  <c r="BH1430" i="9"/>
  <c r="BG1430" i="9" s="1"/>
  <c r="V1430" i="9"/>
  <c r="U1430" i="9"/>
  <c r="S1430" i="9"/>
  <c r="R1430" i="9"/>
  <c r="T1430" i="9" s="1"/>
  <c r="Q1430" i="9"/>
  <c r="P1430" i="9"/>
  <c r="BM1429" i="9"/>
  <c r="BK1429" i="9"/>
  <c r="BH1429" i="9"/>
  <c r="BI1429" i="9" s="1"/>
  <c r="V1429" i="9"/>
  <c r="U1429" i="9"/>
  <c r="S1429" i="9"/>
  <c r="R1429" i="9"/>
  <c r="T1429" i="9" s="1"/>
  <c r="Q1429" i="9"/>
  <c r="P1429" i="9"/>
  <c r="BM1428" i="9"/>
  <c r="BK1428" i="9"/>
  <c r="BL1428" i="9" s="1"/>
  <c r="BJ1428" i="9"/>
  <c r="BH1428" i="9"/>
  <c r="BI1428" i="9" s="1"/>
  <c r="BG1428" i="9"/>
  <c r="V1428" i="9"/>
  <c r="U1428" i="9"/>
  <c r="S1428" i="9"/>
  <c r="R1428" i="9"/>
  <c r="T1428" i="9" s="1"/>
  <c r="Q1428" i="9"/>
  <c r="P1428" i="9"/>
  <c r="BM1427" i="9"/>
  <c r="BK1427" i="9"/>
  <c r="BL1427" i="9" s="1"/>
  <c r="BJ1427" i="9"/>
  <c r="BH1427" i="9"/>
  <c r="BI1427" i="9" s="1"/>
  <c r="BG1427" i="9"/>
  <c r="V1427" i="9"/>
  <c r="U1427" i="9"/>
  <c r="S1427" i="9"/>
  <c r="R1427" i="9"/>
  <c r="Q1427" i="9"/>
  <c r="P1427" i="9"/>
  <c r="BM1426" i="9"/>
  <c r="BK1426" i="9"/>
  <c r="BJ1426" i="9" s="1"/>
  <c r="BH1426" i="9"/>
  <c r="BI1426" i="9" s="1"/>
  <c r="BG1426" i="9"/>
  <c r="V1426" i="9"/>
  <c r="U1426" i="9"/>
  <c r="S1426" i="9"/>
  <c r="R1426" i="9"/>
  <c r="T1426" i="9" s="1"/>
  <c r="Q1426" i="9"/>
  <c r="P1426" i="9"/>
  <c r="BM1425" i="9"/>
  <c r="BK1425" i="9"/>
  <c r="BL1425" i="9" s="1"/>
  <c r="BJ1425" i="9"/>
  <c r="BH1425" i="9"/>
  <c r="V1425" i="9"/>
  <c r="BO1425" i="9" s="1"/>
  <c r="U1425" i="9"/>
  <c r="S1425" i="9"/>
  <c r="R1425" i="9"/>
  <c r="T1425" i="9" s="1"/>
  <c r="Q1425" i="9"/>
  <c r="P1425" i="9"/>
  <c r="BM1424" i="9"/>
  <c r="BK1424" i="9"/>
  <c r="BL1424" i="9" s="1"/>
  <c r="BJ1424" i="9"/>
  <c r="BH1424" i="9"/>
  <c r="V1424" i="9"/>
  <c r="U1424" i="9"/>
  <c r="S1424" i="9"/>
  <c r="R1424" i="9"/>
  <c r="T1424" i="9" s="1"/>
  <c r="Q1424" i="9"/>
  <c r="P1424" i="9"/>
  <c r="BM1423" i="9"/>
  <c r="BK1423" i="9"/>
  <c r="BL1423" i="9" s="1"/>
  <c r="BJ1423" i="9"/>
  <c r="BH1423" i="9"/>
  <c r="BI1423" i="9" s="1"/>
  <c r="BG1423" i="9"/>
  <c r="V1423" i="9"/>
  <c r="U1423" i="9"/>
  <c r="S1423" i="9"/>
  <c r="R1423" i="9"/>
  <c r="T1423" i="9" s="1"/>
  <c r="Q1423" i="9"/>
  <c r="P1423" i="9"/>
  <c r="BM1422" i="9"/>
  <c r="BK1422" i="9"/>
  <c r="BJ1422" i="9" s="1"/>
  <c r="BH1422" i="9"/>
  <c r="BI1422" i="9" s="1"/>
  <c r="V1422" i="9"/>
  <c r="BN1422" i="9" s="1"/>
  <c r="U1422" i="9"/>
  <c r="S1422" i="9"/>
  <c r="R1422" i="9"/>
  <c r="Q1422" i="9"/>
  <c r="P1422" i="9"/>
  <c r="BM1421" i="9"/>
  <c r="BK1421" i="9"/>
  <c r="BJ1421" i="9" s="1"/>
  <c r="BH1421" i="9"/>
  <c r="V1421" i="9"/>
  <c r="U1421" i="9"/>
  <c r="S1421" i="9"/>
  <c r="R1421" i="9"/>
  <c r="T1421" i="9" s="1"/>
  <c r="Q1421" i="9"/>
  <c r="P1421" i="9"/>
  <c r="BM1420" i="9"/>
  <c r="BK1420" i="9"/>
  <c r="BL1420" i="9" s="1"/>
  <c r="BH1420" i="9"/>
  <c r="BI1420" i="9" s="1"/>
  <c r="BG1420" i="9"/>
  <c r="V1420" i="9"/>
  <c r="BO1420" i="9" s="1"/>
  <c r="U1420" i="9"/>
  <c r="S1420" i="9"/>
  <c r="R1420" i="9"/>
  <c r="T1420" i="9" s="1"/>
  <c r="Q1420" i="9"/>
  <c r="P1420" i="9"/>
  <c r="BM1419" i="9"/>
  <c r="BK1419" i="9"/>
  <c r="BL1419" i="9" s="1"/>
  <c r="BJ1419" i="9"/>
  <c r="BH1419" i="9"/>
  <c r="BI1419" i="9" s="1"/>
  <c r="BG1419" i="9"/>
  <c r="V1419" i="9"/>
  <c r="U1419" i="9"/>
  <c r="S1419" i="9"/>
  <c r="R1419" i="9"/>
  <c r="T1419" i="9" s="1"/>
  <c r="Q1419" i="9"/>
  <c r="P1419" i="9"/>
  <c r="BM1418" i="9"/>
  <c r="BK1418" i="9"/>
  <c r="BJ1418" i="9" s="1"/>
  <c r="BH1418" i="9"/>
  <c r="V1418" i="9"/>
  <c r="U1418" i="9"/>
  <c r="S1418" i="9"/>
  <c r="R1418" i="9"/>
  <c r="T1418" i="9" s="1"/>
  <c r="Q1418" i="9"/>
  <c r="P1418" i="9"/>
  <c r="BM1417" i="9"/>
  <c r="BK1417" i="9"/>
  <c r="BL1417" i="9" s="1"/>
  <c r="BJ1417" i="9"/>
  <c r="BH1417" i="9"/>
  <c r="V1417" i="9"/>
  <c r="BO1417" i="9" s="1"/>
  <c r="U1417" i="9"/>
  <c r="S1417" i="9"/>
  <c r="R1417" i="9"/>
  <c r="T1417" i="9" s="1"/>
  <c r="Q1417" i="9"/>
  <c r="P1417" i="9"/>
  <c r="BM1416" i="9"/>
  <c r="BK1416" i="9"/>
  <c r="BJ1416" i="9" s="1"/>
  <c r="BH1416" i="9"/>
  <c r="BI1416" i="9" s="1"/>
  <c r="BG1416" i="9"/>
  <c r="V1416" i="9"/>
  <c r="BP1416" i="9" s="1"/>
  <c r="U1416" i="9"/>
  <c r="S1416" i="9"/>
  <c r="R1416" i="9"/>
  <c r="T1416" i="9" s="1"/>
  <c r="Q1416" i="9"/>
  <c r="P1416" i="9"/>
  <c r="BM1415" i="9"/>
  <c r="BK1415" i="9"/>
  <c r="BL1415" i="9" s="1"/>
  <c r="BH1415" i="9"/>
  <c r="BI1415" i="9" s="1"/>
  <c r="BG1415" i="9"/>
  <c r="V1415" i="9"/>
  <c r="U1415" i="9"/>
  <c r="S1415" i="9"/>
  <c r="R1415" i="9"/>
  <c r="T1415" i="9" s="1"/>
  <c r="Q1415" i="9"/>
  <c r="P1415" i="9"/>
  <c r="BM1414" i="9"/>
  <c r="BK1414" i="9"/>
  <c r="BH1414" i="9"/>
  <c r="BI1414" i="9" s="1"/>
  <c r="BG1414" i="9"/>
  <c r="V1414" i="9"/>
  <c r="U1414" i="9"/>
  <c r="S1414" i="9"/>
  <c r="R1414" i="9"/>
  <c r="T1414" i="9" s="1"/>
  <c r="Q1414" i="9"/>
  <c r="P1414" i="9"/>
  <c r="BM1413" i="9"/>
  <c r="BK1413" i="9"/>
  <c r="BL1413" i="9" s="1"/>
  <c r="BJ1413" i="9"/>
  <c r="BH1413" i="9"/>
  <c r="V1413" i="9"/>
  <c r="U1413" i="9"/>
  <c r="S1413" i="9"/>
  <c r="R1413" i="9"/>
  <c r="T1413" i="9" s="1"/>
  <c r="Q1413" i="9"/>
  <c r="P1413" i="9"/>
  <c r="BM1412" i="9"/>
  <c r="BK1412" i="9"/>
  <c r="BL1412" i="9" s="1"/>
  <c r="BJ1412" i="9"/>
  <c r="BH1412" i="9"/>
  <c r="V1412" i="9"/>
  <c r="BP1412" i="9" s="1"/>
  <c r="U1412" i="9"/>
  <c r="S1412" i="9"/>
  <c r="R1412" i="9"/>
  <c r="T1412" i="9" s="1"/>
  <c r="Q1412" i="9"/>
  <c r="P1412" i="9"/>
  <c r="BM1411" i="9"/>
  <c r="BK1411" i="9"/>
  <c r="BL1411" i="9" s="1"/>
  <c r="BJ1411" i="9"/>
  <c r="BH1411" i="9"/>
  <c r="BI1411" i="9" s="1"/>
  <c r="BG1411" i="9"/>
  <c r="V1411" i="9"/>
  <c r="U1411" i="9"/>
  <c r="S1411" i="9"/>
  <c r="R1411" i="9"/>
  <c r="T1411" i="9" s="1"/>
  <c r="Q1411" i="9"/>
  <c r="P1411" i="9"/>
  <c r="BM1410" i="9"/>
  <c r="BK1410" i="9"/>
  <c r="BL1410" i="9" s="1"/>
  <c r="BJ1410" i="9"/>
  <c r="BH1410" i="9"/>
  <c r="BI1410" i="9" s="1"/>
  <c r="V1410" i="9"/>
  <c r="U1410" i="9"/>
  <c r="S1410" i="9"/>
  <c r="R1410" i="9"/>
  <c r="Q1410" i="9"/>
  <c r="P1410" i="9"/>
  <c r="BM1409" i="9"/>
  <c r="BK1409" i="9"/>
  <c r="BL1409" i="9" s="1"/>
  <c r="BJ1409" i="9"/>
  <c r="BH1409" i="9"/>
  <c r="V1409" i="9"/>
  <c r="BP1409" i="9" s="1"/>
  <c r="U1409" i="9"/>
  <c r="S1409" i="9"/>
  <c r="R1409" i="9"/>
  <c r="T1409" i="9" s="1"/>
  <c r="Q1409" i="9"/>
  <c r="P1409" i="9"/>
  <c r="BM1408" i="9"/>
  <c r="BK1408" i="9"/>
  <c r="BH1408" i="9"/>
  <c r="BI1408" i="9" s="1"/>
  <c r="BG1408" i="9"/>
  <c r="V1408" i="9"/>
  <c r="U1408" i="9"/>
  <c r="S1408" i="9"/>
  <c r="R1408" i="9"/>
  <c r="T1408" i="9" s="1"/>
  <c r="Q1408" i="9"/>
  <c r="P1408" i="9"/>
  <c r="BM1407" i="9"/>
  <c r="BK1407" i="9"/>
  <c r="BL1407" i="9" s="1"/>
  <c r="BH1407" i="9"/>
  <c r="V1407" i="9"/>
  <c r="U1407" i="9"/>
  <c r="S1407" i="9"/>
  <c r="R1407" i="9"/>
  <c r="T1407" i="9" s="1"/>
  <c r="Q1407" i="9"/>
  <c r="P1407" i="9"/>
  <c r="BM1406" i="9"/>
  <c r="BK1406" i="9"/>
  <c r="BJ1406" i="9" s="1"/>
  <c r="BH1406" i="9"/>
  <c r="V1406" i="9"/>
  <c r="U1406" i="9"/>
  <c r="S1406" i="9"/>
  <c r="R1406" i="9"/>
  <c r="T1406" i="9" s="1"/>
  <c r="Q1406" i="9"/>
  <c r="P1406" i="9"/>
  <c r="BM1405" i="9"/>
  <c r="BK1405" i="9"/>
  <c r="BL1405" i="9" s="1"/>
  <c r="BJ1405" i="9"/>
  <c r="BH1405" i="9"/>
  <c r="BI1405" i="9" s="1"/>
  <c r="BG1405" i="9"/>
  <c r="V1405" i="9"/>
  <c r="BO1405" i="9" s="1"/>
  <c r="U1405" i="9"/>
  <c r="S1405" i="9"/>
  <c r="R1405" i="9"/>
  <c r="T1405" i="9" s="1"/>
  <c r="Q1405" i="9"/>
  <c r="P1405" i="9"/>
  <c r="BM1404" i="9"/>
  <c r="BK1404" i="9"/>
  <c r="BL1404" i="9" s="1"/>
  <c r="BJ1404" i="9"/>
  <c r="BH1404" i="9"/>
  <c r="BI1404" i="9" s="1"/>
  <c r="BG1404" i="9"/>
  <c r="V1404" i="9"/>
  <c r="U1404" i="9"/>
  <c r="S1404" i="9"/>
  <c r="R1404" i="9"/>
  <c r="Q1404" i="9"/>
  <c r="P1404" i="9"/>
  <c r="BM1403" i="9"/>
  <c r="BK1403" i="9"/>
  <c r="BL1403" i="9" s="1"/>
  <c r="BJ1403" i="9"/>
  <c r="BH1403" i="9"/>
  <c r="BG1403" i="9" s="1"/>
  <c r="V1403" i="9"/>
  <c r="U1403" i="9"/>
  <c r="S1403" i="9"/>
  <c r="R1403" i="9"/>
  <c r="T1403" i="9" s="1"/>
  <c r="Q1403" i="9"/>
  <c r="P1403" i="9"/>
  <c r="BM1402" i="9"/>
  <c r="BK1402" i="9"/>
  <c r="BL1402" i="9" s="1"/>
  <c r="BJ1402" i="9"/>
  <c r="BH1402" i="9"/>
  <c r="BI1402" i="9" s="1"/>
  <c r="V1402" i="9"/>
  <c r="U1402" i="9"/>
  <c r="S1402" i="9"/>
  <c r="R1402" i="9"/>
  <c r="Q1402" i="9"/>
  <c r="P1402" i="9"/>
  <c r="BM1401" i="9"/>
  <c r="BK1401" i="9"/>
  <c r="BL1401" i="9" s="1"/>
  <c r="BJ1401" i="9"/>
  <c r="BH1401" i="9"/>
  <c r="V1401" i="9"/>
  <c r="BP1401" i="9" s="1"/>
  <c r="U1401" i="9"/>
  <c r="S1401" i="9"/>
  <c r="R1401" i="9"/>
  <c r="T1401" i="9" s="1"/>
  <c r="Q1401" i="9"/>
  <c r="P1401" i="9"/>
  <c r="BM1400" i="9"/>
  <c r="BK1400" i="9"/>
  <c r="BL1400" i="9" s="1"/>
  <c r="BJ1400" i="9"/>
  <c r="BH1400" i="9"/>
  <c r="BI1400" i="9" s="1"/>
  <c r="BG1400" i="9"/>
  <c r="V1400" i="9"/>
  <c r="U1400" i="9"/>
  <c r="S1400" i="9"/>
  <c r="R1400" i="9"/>
  <c r="Q1400" i="9"/>
  <c r="P1400" i="9"/>
  <c r="BM1399" i="9"/>
  <c r="BK1399" i="9"/>
  <c r="BL1399" i="9" s="1"/>
  <c r="BH1399" i="9"/>
  <c r="BI1399" i="9" s="1"/>
  <c r="V1399" i="9"/>
  <c r="BP1399" i="9" s="1"/>
  <c r="U1399" i="9"/>
  <c r="S1399" i="9"/>
  <c r="R1399" i="9"/>
  <c r="T1399" i="9" s="1"/>
  <c r="Q1399" i="9"/>
  <c r="P1399" i="9"/>
  <c r="BM1398" i="9"/>
  <c r="BK1398" i="9"/>
  <c r="BH1398" i="9"/>
  <c r="BI1398" i="9" s="1"/>
  <c r="BG1398" i="9"/>
  <c r="V1398" i="9"/>
  <c r="BN1398" i="9" s="1"/>
  <c r="U1398" i="9"/>
  <c r="S1398" i="9"/>
  <c r="R1398" i="9"/>
  <c r="Q1398" i="9"/>
  <c r="P1398" i="9"/>
  <c r="BM1397" i="9"/>
  <c r="BK1397" i="9"/>
  <c r="BJ1397" i="9"/>
  <c r="BH1397" i="9"/>
  <c r="BG1397" i="9" s="1"/>
  <c r="V1397" i="9"/>
  <c r="BO1397" i="9" s="1"/>
  <c r="U1397" i="9"/>
  <c r="S1397" i="9"/>
  <c r="R1397" i="9"/>
  <c r="T1397" i="9" s="1"/>
  <c r="Q1397" i="9"/>
  <c r="P1397" i="9"/>
  <c r="BM1396" i="9"/>
  <c r="BK1396" i="9"/>
  <c r="BL1396" i="9" s="1"/>
  <c r="BJ1396" i="9"/>
  <c r="BH1396" i="9"/>
  <c r="BI1396" i="9" s="1"/>
  <c r="V1396" i="9"/>
  <c r="BP1396" i="9" s="1"/>
  <c r="U1396" i="9"/>
  <c r="S1396" i="9"/>
  <c r="R1396" i="9"/>
  <c r="T1396" i="9" s="1"/>
  <c r="Q1396" i="9"/>
  <c r="P1396" i="9"/>
  <c r="BM1395" i="9"/>
  <c r="BK1395" i="9"/>
  <c r="BL1395" i="9" s="1"/>
  <c r="BJ1395" i="9"/>
  <c r="BH1395" i="9"/>
  <c r="V1395" i="9"/>
  <c r="U1395" i="9"/>
  <c r="S1395" i="9"/>
  <c r="R1395" i="9"/>
  <c r="T1395" i="9" s="1"/>
  <c r="Q1395" i="9"/>
  <c r="P1395" i="9"/>
  <c r="BM1394" i="9"/>
  <c r="BK1394" i="9"/>
  <c r="BJ1394" i="9" s="1"/>
  <c r="BH1394" i="9"/>
  <c r="BI1394" i="9" s="1"/>
  <c r="BG1394" i="9"/>
  <c r="V1394" i="9"/>
  <c r="U1394" i="9"/>
  <c r="S1394" i="9"/>
  <c r="R1394" i="9"/>
  <c r="T1394" i="9" s="1"/>
  <c r="Q1394" i="9"/>
  <c r="P1394" i="9"/>
  <c r="BM1393" i="9"/>
  <c r="BK1393" i="9"/>
  <c r="BL1393" i="9" s="1"/>
  <c r="BH1393" i="9"/>
  <c r="V1393" i="9"/>
  <c r="U1393" i="9"/>
  <c r="S1393" i="9"/>
  <c r="R1393" i="9"/>
  <c r="T1393" i="9" s="1"/>
  <c r="Q1393" i="9"/>
  <c r="P1393" i="9"/>
  <c r="BM1392" i="9"/>
  <c r="BK1392" i="9"/>
  <c r="BL1392" i="9" s="1"/>
  <c r="BJ1392" i="9"/>
  <c r="BH1392" i="9"/>
  <c r="BI1392" i="9" s="1"/>
  <c r="BG1392" i="9"/>
  <c r="V1392" i="9"/>
  <c r="BN1392" i="9" s="1"/>
  <c r="U1392" i="9"/>
  <c r="S1392" i="9"/>
  <c r="R1392" i="9"/>
  <c r="T1392" i="9" s="1"/>
  <c r="Q1392" i="9"/>
  <c r="P1392" i="9"/>
  <c r="BM1391" i="9"/>
  <c r="BK1391" i="9"/>
  <c r="BL1391" i="9" s="1"/>
  <c r="BJ1391" i="9"/>
  <c r="BH1391" i="9"/>
  <c r="BI1391" i="9" s="1"/>
  <c r="BG1391" i="9"/>
  <c r="V1391" i="9"/>
  <c r="U1391" i="9"/>
  <c r="S1391" i="9"/>
  <c r="R1391" i="9"/>
  <c r="T1391" i="9" s="1"/>
  <c r="Q1391" i="9"/>
  <c r="P1391" i="9"/>
  <c r="BM1390" i="9"/>
  <c r="BK1390" i="9"/>
  <c r="BH1390" i="9"/>
  <c r="BG1390" i="9"/>
  <c r="V1390" i="9"/>
  <c r="U1390" i="9"/>
  <c r="S1390" i="9"/>
  <c r="R1390" i="9"/>
  <c r="T1390" i="9" s="1"/>
  <c r="Q1390" i="9"/>
  <c r="P1390" i="9"/>
  <c r="BM1389" i="9"/>
  <c r="BK1389" i="9"/>
  <c r="BL1389" i="9" s="1"/>
  <c r="BJ1389" i="9"/>
  <c r="BH1389" i="9"/>
  <c r="BI1389" i="9" s="1"/>
  <c r="BG1389" i="9"/>
  <c r="V1389" i="9"/>
  <c r="U1389" i="9"/>
  <c r="S1389" i="9"/>
  <c r="R1389" i="9"/>
  <c r="T1389" i="9" s="1"/>
  <c r="Q1389" i="9"/>
  <c r="P1389" i="9"/>
  <c r="BM1388" i="9"/>
  <c r="BK1388" i="9"/>
  <c r="BL1388" i="9" s="1"/>
  <c r="BH1388" i="9"/>
  <c r="V1388" i="9"/>
  <c r="BN1388" i="9" s="1"/>
  <c r="U1388" i="9"/>
  <c r="S1388" i="9"/>
  <c r="R1388" i="9"/>
  <c r="Q1388" i="9"/>
  <c r="P1388" i="9"/>
  <c r="BM1387" i="9"/>
  <c r="BK1387" i="9"/>
  <c r="BL1387" i="9" s="1"/>
  <c r="BJ1387" i="9"/>
  <c r="BH1387" i="9"/>
  <c r="BI1387" i="9" s="1"/>
  <c r="BG1387" i="9"/>
  <c r="V1387" i="9"/>
  <c r="BP1387" i="9" s="1"/>
  <c r="U1387" i="9"/>
  <c r="S1387" i="9"/>
  <c r="R1387" i="9"/>
  <c r="T1387" i="9" s="1"/>
  <c r="Q1387" i="9"/>
  <c r="P1387" i="9"/>
  <c r="BM1386" i="9"/>
  <c r="BK1386" i="9"/>
  <c r="BH1386" i="9"/>
  <c r="BI1386" i="9" s="1"/>
  <c r="BG1386" i="9"/>
  <c r="V1386" i="9"/>
  <c r="BO1386" i="9" s="1"/>
  <c r="U1386" i="9"/>
  <c r="S1386" i="9"/>
  <c r="R1386" i="9"/>
  <c r="T1386" i="9" s="1"/>
  <c r="Q1386" i="9"/>
  <c r="P1386" i="9"/>
  <c r="BM1385" i="9"/>
  <c r="BK1385" i="9"/>
  <c r="BL1385" i="9" s="1"/>
  <c r="BH1385" i="9"/>
  <c r="V1385" i="9"/>
  <c r="U1385" i="9"/>
  <c r="S1385" i="9"/>
  <c r="R1385" i="9"/>
  <c r="T1385" i="9" s="1"/>
  <c r="Q1385" i="9"/>
  <c r="P1385" i="9"/>
  <c r="BM1384" i="9"/>
  <c r="BK1384" i="9"/>
  <c r="BL1384" i="9" s="1"/>
  <c r="BH1384" i="9"/>
  <c r="BI1384" i="9" s="1"/>
  <c r="BG1384" i="9"/>
  <c r="V1384" i="9"/>
  <c r="BP1384" i="9" s="1"/>
  <c r="U1384" i="9"/>
  <c r="S1384" i="9"/>
  <c r="R1384" i="9"/>
  <c r="T1384" i="9" s="1"/>
  <c r="Q1384" i="9"/>
  <c r="P1384" i="9"/>
  <c r="BM1383" i="9"/>
  <c r="BK1383" i="9"/>
  <c r="BL1383" i="9" s="1"/>
  <c r="BJ1383" i="9"/>
  <c r="BH1383" i="9"/>
  <c r="BI1383" i="9" s="1"/>
  <c r="BG1383" i="9"/>
  <c r="V1383" i="9"/>
  <c r="U1383" i="9"/>
  <c r="S1383" i="9"/>
  <c r="R1383" i="9"/>
  <c r="T1383" i="9" s="1"/>
  <c r="Q1383" i="9"/>
  <c r="P1383" i="9"/>
  <c r="BM1382" i="9"/>
  <c r="BK1382" i="9"/>
  <c r="BH1382" i="9"/>
  <c r="V1382" i="9"/>
  <c r="U1382" i="9"/>
  <c r="S1382" i="9"/>
  <c r="R1382" i="9"/>
  <c r="T1382" i="9" s="1"/>
  <c r="Q1382" i="9"/>
  <c r="P1382" i="9"/>
  <c r="BM1381" i="9"/>
  <c r="BK1381" i="9"/>
  <c r="BL1381" i="9" s="1"/>
  <c r="BJ1381" i="9"/>
  <c r="BH1381" i="9"/>
  <c r="V1381" i="9"/>
  <c r="U1381" i="9"/>
  <c r="S1381" i="9"/>
  <c r="R1381" i="9"/>
  <c r="T1381" i="9" s="1"/>
  <c r="Q1381" i="9"/>
  <c r="P1381" i="9"/>
  <c r="BM1380" i="9"/>
  <c r="BK1380" i="9"/>
  <c r="BJ1380" i="9" s="1"/>
  <c r="BH1380" i="9"/>
  <c r="BI1380" i="9" s="1"/>
  <c r="BG1380" i="9"/>
  <c r="V1380" i="9"/>
  <c r="BP1380" i="9" s="1"/>
  <c r="U1380" i="9"/>
  <c r="S1380" i="9"/>
  <c r="R1380" i="9"/>
  <c r="T1380" i="9" s="1"/>
  <c r="Q1380" i="9"/>
  <c r="P1380" i="9"/>
  <c r="BM1379" i="9"/>
  <c r="BK1379" i="9"/>
  <c r="BL1379" i="9" s="1"/>
  <c r="BH1379" i="9"/>
  <c r="BI1379" i="9" s="1"/>
  <c r="BG1379" i="9"/>
  <c r="V1379" i="9"/>
  <c r="U1379" i="9"/>
  <c r="S1379" i="9"/>
  <c r="R1379" i="9"/>
  <c r="T1379" i="9" s="1"/>
  <c r="Q1379" i="9"/>
  <c r="P1379" i="9"/>
  <c r="BM1378" i="9"/>
  <c r="BK1378" i="9"/>
  <c r="BH1378" i="9"/>
  <c r="BI1378" i="9" s="1"/>
  <c r="BG1378" i="9"/>
  <c r="V1378" i="9"/>
  <c r="U1378" i="9"/>
  <c r="S1378" i="9"/>
  <c r="R1378" i="9"/>
  <c r="T1378" i="9" s="1"/>
  <c r="Q1378" i="9"/>
  <c r="P1378" i="9"/>
  <c r="BM1377" i="9"/>
  <c r="BK1377" i="9"/>
  <c r="BL1377" i="9" s="1"/>
  <c r="BJ1377" i="9"/>
  <c r="BH1377" i="9"/>
  <c r="V1377" i="9"/>
  <c r="U1377" i="9"/>
  <c r="S1377" i="9"/>
  <c r="R1377" i="9"/>
  <c r="T1377" i="9" s="1"/>
  <c r="Q1377" i="9"/>
  <c r="P1377" i="9"/>
  <c r="BM1376" i="9"/>
  <c r="BK1376" i="9"/>
  <c r="BL1376" i="9" s="1"/>
  <c r="BJ1376" i="9"/>
  <c r="BH1376" i="9"/>
  <c r="V1376" i="9"/>
  <c r="U1376" i="9"/>
  <c r="S1376" i="9"/>
  <c r="R1376" i="9"/>
  <c r="T1376" i="9" s="1"/>
  <c r="Q1376" i="9"/>
  <c r="P1376" i="9"/>
  <c r="BM1375" i="9"/>
  <c r="BK1375" i="9"/>
  <c r="BL1375" i="9" s="1"/>
  <c r="BJ1375" i="9"/>
  <c r="BH1375" i="9"/>
  <c r="BI1375" i="9" s="1"/>
  <c r="BG1375" i="9"/>
  <c r="V1375" i="9"/>
  <c r="U1375" i="9"/>
  <c r="S1375" i="9"/>
  <c r="R1375" i="9"/>
  <c r="T1375" i="9" s="1"/>
  <c r="Q1375" i="9"/>
  <c r="P1375" i="9"/>
  <c r="BM1374" i="9"/>
  <c r="BK1374" i="9"/>
  <c r="BL1374" i="9" s="1"/>
  <c r="BJ1374" i="9"/>
  <c r="BH1374" i="9"/>
  <c r="BI1374" i="9" s="1"/>
  <c r="V1374" i="9"/>
  <c r="U1374" i="9"/>
  <c r="S1374" i="9"/>
  <c r="R1374" i="9"/>
  <c r="Q1374" i="9"/>
  <c r="P1374" i="9"/>
  <c r="BM1373" i="9"/>
  <c r="BK1373" i="9"/>
  <c r="BL1373" i="9" s="1"/>
  <c r="BJ1373" i="9"/>
  <c r="BH1373" i="9"/>
  <c r="V1373" i="9"/>
  <c r="BP1373" i="9" s="1"/>
  <c r="U1373" i="9"/>
  <c r="S1373" i="9"/>
  <c r="R1373" i="9"/>
  <c r="T1373" i="9" s="1"/>
  <c r="Q1373" i="9"/>
  <c r="P1373" i="9"/>
  <c r="BM1372" i="9"/>
  <c r="BK1372" i="9"/>
  <c r="BH1372" i="9"/>
  <c r="BI1372" i="9" s="1"/>
  <c r="BG1372" i="9"/>
  <c r="V1372" i="9"/>
  <c r="U1372" i="9"/>
  <c r="S1372" i="9"/>
  <c r="R1372" i="9"/>
  <c r="T1372" i="9" s="1"/>
  <c r="Q1372" i="9"/>
  <c r="P1372" i="9"/>
  <c r="BM1371" i="9"/>
  <c r="BK1371" i="9"/>
  <c r="BL1371" i="9" s="1"/>
  <c r="BH1371" i="9"/>
  <c r="V1371" i="9"/>
  <c r="U1371" i="9"/>
  <c r="S1371" i="9"/>
  <c r="R1371" i="9"/>
  <c r="T1371" i="9" s="1"/>
  <c r="Q1371" i="9"/>
  <c r="P1371" i="9"/>
  <c r="BM1370" i="9"/>
  <c r="BK1370" i="9"/>
  <c r="BL1370" i="9" s="1"/>
  <c r="BJ1370" i="9"/>
  <c r="BH1370" i="9"/>
  <c r="BI1370" i="9" s="1"/>
  <c r="BG1370" i="9"/>
  <c r="V1370" i="9"/>
  <c r="U1370" i="9"/>
  <c r="S1370" i="9"/>
  <c r="R1370" i="9"/>
  <c r="T1370" i="9" s="1"/>
  <c r="Q1370" i="9"/>
  <c r="P1370" i="9"/>
  <c r="BM1369" i="9"/>
  <c r="BK1369" i="9"/>
  <c r="BL1369" i="9" s="1"/>
  <c r="BJ1369" i="9"/>
  <c r="BH1369" i="9"/>
  <c r="BI1369" i="9" s="1"/>
  <c r="BG1369" i="9"/>
  <c r="V1369" i="9"/>
  <c r="U1369" i="9"/>
  <c r="S1369" i="9"/>
  <c r="R1369" i="9"/>
  <c r="T1369" i="9" s="1"/>
  <c r="Q1369" i="9"/>
  <c r="P1369" i="9"/>
  <c r="BM1368" i="9"/>
  <c r="BK1368" i="9"/>
  <c r="BH1368" i="9"/>
  <c r="BI1368" i="9" s="1"/>
  <c r="BG1368" i="9"/>
  <c r="V1368" i="9"/>
  <c r="BP1368" i="9" s="1"/>
  <c r="U1368" i="9"/>
  <c r="S1368" i="9"/>
  <c r="R1368" i="9"/>
  <c r="T1368" i="9" s="1"/>
  <c r="Q1368" i="9"/>
  <c r="P1368" i="9"/>
  <c r="BM1367" i="9"/>
  <c r="BK1367" i="9"/>
  <c r="BL1367" i="9" s="1"/>
  <c r="BJ1367" i="9"/>
  <c r="BH1367" i="9"/>
  <c r="BI1367" i="9" s="1"/>
  <c r="BG1367" i="9"/>
  <c r="V1367" i="9"/>
  <c r="U1367" i="9"/>
  <c r="S1367" i="9"/>
  <c r="R1367" i="9"/>
  <c r="T1367" i="9" s="1"/>
  <c r="Q1367" i="9"/>
  <c r="P1367" i="9"/>
  <c r="BM1366" i="9"/>
  <c r="BK1366" i="9"/>
  <c r="BL1366" i="9" s="1"/>
  <c r="BJ1366" i="9"/>
  <c r="BH1366" i="9"/>
  <c r="BI1366" i="9" s="1"/>
  <c r="BG1366" i="9"/>
  <c r="V1366" i="9"/>
  <c r="BO1366" i="9" s="1"/>
  <c r="U1366" i="9"/>
  <c r="S1366" i="9"/>
  <c r="R1366" i="9"/>
  <c r="Q1366" i="9"/>
  <c r="P1366" i="9"/>
  <c r="BM1365" i="9"/>
  <c r="BK1365" i="9"/>
  <c r="BL1365" i="9" s="1"/>
  <c r="BJ1365" i="9"/>
  <c r="BH1365" i="9"/>
  <c r="BG1365" i="9" s="1"/>
  <c r="V1365" i="9"/>
  <c r="BO1365" i="9" s="1"/>
  <c r="U1365" i="9"/>
  <c r="S1365" i="9"/>
  <c r="R1365" i="9"/>
  <c r="T1365" i="9" s="1"/>
  <c r="Q1365" i="9"/>
  <c r="P1365" i="9"/>
  <c r="BM1364" i="9"/>
  <c r="BK1364" i="9"/>
  <c r="BL1364" i="9" s="1"/>
  <c r="BJ1364" i="9"/>
  <c r="BH1364" i="9"/>
  <c r="BI1364" i="9" s="1"/>
  <c r="V1364" i="9"/>
  <c r="BO1364" i="9" s="1"/>
  <c r="U1364" i="9"/>
  <c r="S1364" i="9"/>
  <c r="R1364" i="9"/>
  <c r="T1364" i="9" s="1"/>
  <c r="Q1364" i="9"/>
  <c r="P1364" i="9"/>
  <c r="BM1363" i="9"/>
  <c r="BK1363" i="9"/>
  <c r="BL1363" i="9" s="1"/>
  <c r="BJ1363" i="9"/>
  <c r="BH1363" i="9"/>
  <c r="V1363" i="9"/>
  <c r="BP1363" i="9" s="1"/>
  <c r="U1363" i="9"/>
  <c r="S1363" i="9"/>
  <c r="R1363" i="9"/>
  <c r="T1363" i="9" s="1"/>
  <c r="Q1363" i="9"/>
  <c r="P1363" i="9"/>
  <c r="BM1362" i="9"/>
  <c r="BK1362" i="9"/>
  <c r="BJ1362" i="9" s="1"/>
  <c r="BH1362" i="9"/>
  <c r="BI1362" i="9" s="1"/>
  <c r="V1362" i="9"/>
  <c r="BP1362" i="9" s="1"/>
  <c r="U1362" i="9"/>
  <c r="S1362" i="9"/>
  <c r="R1362" i="9"/>
  <c r="T1362" i="9" s="1"/>
  <c r="Q1362" i="9"/>
  <c r="P1362" i="9"/>
  <c r="BM1361" i="9"/>
  <c r="BK1361" i="9"/>
  <c r="BL1361" i="9" s="1"/>
  <c r="BH1361" i="9"/>
  <c r="BI1361" i="9" s="1"/>
  <c r="BG1361" i="9"/>
  <c r="V1361" i="9"/>
  <c r="U1361" i="9"/>
  <c r="S1361" i="9"/>
  <c r="R1361" i="9"/>
  <c r="T1361" i="9" s="1"/>
  <c r="Q1361" i="9"/>
  <c r="P1361" i="9"/>
  <c r="BM1360" i="9"/>
  <c r="BK1360" i="9"/>
  <c r="BH1360" i="9"/>
  <c r="BI1360" i="9" s="1"/>
  <c r="BG1360" i="9"/>
  <c r="V1360" i="9"/>
  <c r="U1360" i="9"/>
  <c r="S1360" i="9"/>
  <c r="R1360" i="9"/>
  <c r="T1360" i="9" s="1"/>
  <c r="Q1360" i="9"/>
  <c r="P1360" i="9"/>
  <c r="BM1359" i="9"/>
  <c r="BK1359" i="9"/>
  <c r="BL1359" i="9" s="1"/>
  <c r="BH1359" i="9"/>
  <c r="V1359" i="9"/>
  <c r="U1359" i="9"/>
  <c r="S1359" i="9"/>
  <c r="R1359" i="9"/>
  <c r="T1359" i="9" s="1"/>
  <c r="Q1359" i="9"/>
  <c r="P1359" i="9"/>
  <c r="BM1358" i="9"/>
  <c r="BK1358" i="9"/>
  <c r="BL1358" i="9" s="1"/>
  <c r="BJ1358" i="9"/>
  <c r="BH1358" i="9"/>
  <c r="BI1358" i="9" s="1"/>
  <c r="BG1358" i="9"/>
  <c r="V1358" i="9"/>
  <c r="U1358" i="9"/>
  <c r="S1358" i="9"/>
  <c r="R1358" i="9"/>
  <c r="T1358" i="9" s="1"/>
  <c r="Q1358" i="9"/>
  <c r="P1358" i="9"/>
  <c r="BM1357" i="9"/>
  <c r="BK1357" i="9"/>
  <c r="BL1357" i="9" s="1"/>
  <c r="BJ1357" i="9"/>
  <c r="BH1357" i="9"/>
  <c r="BI1357" i="9" s="1"/>
  <c r="BG1357" i="9"/>
  <c r="V1357" i="9"/>
  <c r="U1357" i="9"/>
  <c r="S1357" i="9"/>
  <c r="R1357" i="9"/>
  <c r="T1357" i="9" s="1"/>
  <c r="Q1357" i="9"/>
  <c r="P1357" i="9"/>
  <c r="BM1356" i="9"/>
  <c r="BK1356" i="9"/>
  <c r="BH1356" i="9"/>
  <c r="BI1356" i="9" s="1"/>
  <c r="BG1356" i="9"/>
  <c r="V1356" i="9"/>
  <c r="BP1356" i="9" s="1"/>
  <c r="U1356" i="9"/>
  <c r="S1356" i="9"/>
  <c r="R1356" i="9"/>
  <c r="T1356" i="9" s="1"/>
  <c r="Q1356" i="9"/>
  <c r="P1356" i="9"/>
  <c r="BM1355" i="9"/>
  <c r="BK1355" i="9"/>
  <c r="BL1355" i="9" s="1"/>
  <c r="BJ1355" i="9"/>
  <c r="BH1355" i="9"/>
  <c r="BI1355" i="9" s="1"/>
  <c r="BG1355" i="9"/>
  <c r="V1355" i="9"/>
  <c r="U1355" i="9"/>
  <c r="S1355" i="9"/>
  <c r="R1355" i="9"/>
  <c r="T1355" i="9" s="1"/>
  <c r="Q1355" i="9"/>
  <c r="P1355" i="9"/>
  <c r="BM1354" i="9"/>
  <c r="BK1354" i="9"/>
  <c r="BL1354" i="9" s="1"/>
  <c r="BJ1354" i="9"/>
  <c r="BH1354" i="9"/>
  <c r="BI1354" i="9" s="1"/>
  <c r="BG1354" i="9"/>
  <c r="V1354" i="9"/>
  <c r="U1354" i="9"/>
  <c r="S1354" i="9"/>
  <c r="R1354" i="9"/>
  <c r="Q1354" i="9"/>
  <c r="P1354" i="9"/>
  <c r="BM1353" i="9"/>
  <c r="BK1353" i="9"/>
  <c r="BL1353" i="9" s="1"/>
  <c r="BJ1353" i="9"/>
  <c r="BH1353" i="9"/>
  <c r="BG1353" i="9" s="1"/>
  <c r="V1353" i="9"/>
  <c r="U1353" i="9"/>
  <c r="S1353" i="9"/>
  <c r="R1353" i="9"/>
  <c r="Q1353" i="9"/>
  <c r="P1353" i="9"/>
  <c r="BM1352" i="9"/>
  <c r="BK1352" i="9"/>
  <c r="BL1352" i="9" s="1"/>
  <c r="BJ1352" i="9"/>
  <c r="BH1352" i="9"/>
  <c r="V1352" i="9"/>
  <c r="U1352" i="9"/>
  <c r="S1352" i="9"/>
  <c r="R1352" i="9"/>
  <c r="T1352" i="9" s="1"/>
  <c r="Q1352" i="9"/>
  <c r="P1352" i="9"/>
  <c r="BM1351" i="9"/>
  <c r="BK1351" i="9"/>
  <c r="BL1351" i="9" s="1"/>
  <c r="BJ1351" i="9"/>
  <c r="BH1351" i="9"/>
  <c r="V1351" i="9"/>
  <c r="U1351" i="9"/>
  <c r="S1351" i="9"/>
  <c r="R1351" i="9"/>
  <c r="T1351" i="9" s="1"/>
  <c r="Q1351" i="9"/>
  <c r="P1351" i="9"/>
  <c r="BM1350" i="9"/>
  <c r="BK1350" i="9"/>
  <c r="BH1350" i="9"/>
  <c r="BI1350" i="9" s="1"/>
  <c r="V1350" i="9"/>
  <c r="U1350" i="9"/>
  <c r="S1350" i="9"/>
  <c r="R1350" i="9"/>
  <c r="T1350" i="9" s="1"/>
  <c r="Q1350" i="9"/>
  <c r="P1350" i="9"/>
  <c r="BM1349" i="9"/>
  <c r="BK1349" i="9"/>
  <c r="BH1349" i="9"/>
  <c r="BI1349" i="9" s="1"/>
  <c r="BG1349" i="9"/>
  <c r="V1349" i="9"/>
  <c r="BP1349" i="9" s="1"/>
  <c r="U1349" i="9"/>
  <c r="S1349" i="9"/>
  <c r="R1349" i="9"/>
  <c r="T1349" i="9" s="1"/>
  <c r="Q1349" i="9"/>
  <c r="P1349" i="9"/>
  <c r="BM1348" i="9"/>
  <c r="BK1348" i="9"/>
  <c r="BH1348" i="9"/>
  <c r="BI1348" i="9" s="1"/>
  <c r="BG1348" i="9"/>
  <c r="V1348" i="9"/>
  <c r="U1348" i="9"/>
  <c r="S1348" i="9"/>
  <c r="R1348" i="9"/>
  <c r="T1348" i="9" s="1"/>
  <c r="Q1348" i="9"/>
  <c r="P1348" i="9"/>
  <c r="BM1347" i="9"/>
  <c r="BK1347" i="9"/>
  <c r="BL1347" i="9" s="1"/>
  <c r="BH1347" i="9"/>
  <c r="V1347" i="9"/>
  <c r="U1347" i="9"/>
  <c r="S1347" i="9"/>
  <c r="R1347" i="9"/>
  <c r="T1347" i="9" s="1"/>
  <c r="Q1347" i="9"/>
  <c r="P1347" i="9"/>
  <c r="BM1346" i="9"/>
  <c r="BK1346" i="9"/>
  <c r="BL1346" i="9" s="1"/>
  <c r="BJ1346" i="9"/>
  <c r="BH1346" i="9"/>
  <c r="BG1346" i="9"/>
  <c r="V1346" i="9"/>
  <c r="BN1346" i="9" s="1"/>
  <c r="U1346" i="9"/>
  <c r="S1346" i="9"/>
  <c r="R1346" i="9"/>
  <c r="T1346" i="9" s="1"/>
  <c r="Q1346" i="9"/>
  <c r="P1346" i="9"/>
  <c r="BM1345" i="9"/>
  <c r="BK1345" i="9"/>
  <c r="BL1345" i="9" s="1"/>
  <c r="BJ1345" i="9"/>
  <c r="BH1345" i="9"/>
  <c r="BI1345" i="9" s="1"/>
  <c r="BG1345" i="9"/>
  <c r="V1345" i="9"/>
  <c r="U1345" i="9"/>
  <c r="S1345" i="9"/>
  <c r="R1345" i="9"/>
  <c r="T1345" i="9" s="1"/>
  <c r="Q1345" i="9"/>
  <c r="P1345" i="9"/>
  <c r="BM1344" i="9"/>
  <c r="BK1344" i="9"/>
  <c r="BH1344" i="9"/>
  <c r="BI1344" i="9" s="1"/>
  <c r="BG1344" i="9"/>
  <c r="V1344" i="9"/>
  <c r="BP1344" i="9" s="1"/>
  <c r="U1344" i="9"/>
  <c r="S1344" i="9"/>
  <c r="R1344" i="9"/>
  <c r="T1344" i="9" s="1"/>
  <c r="Q1344" i="9"/>
  <c r="P1344" i="9"/>
  <c r="BM1343" i="9"/>
  <c r="BK1343" i="9"/>
  <c r="BL1343" i="9" s="1"/>
  <c r="BJ1343" i="9"/>
  <c r="BH1343" i="9"/>
  <c r="BI1343" i="9" s="1"/>
  <c r="BG1343" i="9"/>
  <c r="V1343" i="9"/>
  <c r="U1343" i="9"/>
  <c r="S1343" i="9"/>
  <c r="R1343" i="9"/>
  <c r="T1343" i="9" s="1"/>
  <c r="Q1343" i="9"/>
  <c r="P1343" i="9"/>
  <c r="BM1342" i="9"/>
  <c r="BK1342" i="9"/>
  <c r="BL1342" i="9" s="1"/>
  <c r="BJ1342" i="9"/>
  <c r="BH1342" i="9"/>
  <c r="BI1342" i="9" s="1"/>
  <c r="BG1342" i="9"/>
  <c r="V1342" i="9"/>
  <c r="U1342" i="9"/>
  <c r="S1342" i="9"/>
  <c r="R1342" i="9"/>
  <c r="Q1342" i="9"/>
  <c r="P1342" i="9"/>
  <c r="BM1341" i="9"/>
  <c r="BK1341" i="9"/>
  <c r="BL1341" i="9" s="1"/>
  <c r="BJ1341" i="9"/>
  <c r="BH1341" i="9"/>
  <c r="V1341" i="9"/>
  <c r="U1341" i="9"/>
  <c r="S1341" i="9"/>
  <c r="R1341" i="9"/>
  <c r="T1341" i="9" s="1"/>
  <c r="Q1341" i="9"/>
  <c r="P1341" i="9"/>
  <c r="BM1340" i="9"/>
  <c r="BK1340" i="9"/>
  <c r="BL1340" i="9" s="1"/>
  <c r="BJ1340" i="9"/>
  <c r="BH1340" i="9"/>
  <c r="V1340" i="9"/>
  <c r="U1340" i="9"/>
  <c r="S1340" i="9"/>
  <c r="R1340" i="9"/>
  <c r="T1340" i="9" s="1"/>
  <c r="Q1340" i="9"/>
  <c r="P1340" i="9"/>
  <c r="BM1339" i="9"/>
  <c r="BK1339" i="9"/>
  <c r="BL1339" i="9" s="1"/>
  <c r="BJ1339" i="9"/>
  <c r="BH1339" i="9"/>
  <c r="V1339" i="9"/>
  <c r="U1339" i="9"/>
  <c r="S1339" i="9"/>
  <c r="R1339" i="9"/>
  <c r="T1339" i="9" s="1"/>
  <c r="Q1339" i="9"/>
  <c r="P1339" i="9"/>
  <c r="BM1338" i="9"/>
  <c r="BK1338" i="9"/>
  <c r="BH1338" i="9"/>
  <c r="BI1338" i="9" s="1"/>
  <c r="V1338" i="9"/>
  <c r="U1338" i="9"/>
  <c r="S1338" i="9"/>
  <c r="R1338" i="9"/>
  <c r="T1338" i="9" s="1"/>
  <c r="Q1338" i="9"/>
  <c r="P1338" i="9"/>
  <c r="BM1337" i="9"/>
  <c r="BK1337" i="9"/>
  <c r="BH1337" i="9"/>
  <c r="BI1337" i="9" s="1"/>
  <c r="BG1337" i="9"/>
  <c r="V1337" i="9"/>
  <c r="U1337" i="9"/>
  <c r="S1337" i="9"/>
  <c r="R1337" i="9"/>
  <c r="T1337" i="9" s="1"/>
  <c r="Q1337" i="9"/>
  <c r="P1337" i="9"/>
  <c r="BM1336" i="9"/>
  <c r="BK1336" i="9"/>
  <c r="BH1336" i="9"/>
  <c r="BI1336" i="9" s="1"/>
  <c r="BG1336" i="9"/>
  <c r="V1336" i="9"/>
  <c r="U1336" i="9"/>
  <c r="S1336" i="9"/>
  <c r="R1336" i="9"/>
  <c r="T1336" i="9" s="1"/>
  <c r="Q1336" i="9"/>
  <c r="P1336" i="9"/>
  <c r="BM1335" i="9"/>
  <c r="BK1335" i="9"/>
  <c r="BL1335" i="9" s="1"/>
  <c r="BH1335" i="9"/>
  <c r="V1335" i="9"/>
  <c r="U1335" i="9"/>
  <c r="S1335" i="9"/>
  <c r="R1335" i="9"/>
  <c r="T1335" i="9" s="1"/>
  <c r="Q1335" i="9"/>
  <c r="P1335" i="9"/>
  <c r="BM1334" i="9"/>
  <c r="BK1334" i="9"/>
  <c r="BL1334" i="9" s="1"/>
  <c r="BJ1334" i="9"/>
  <c r="BH1334" i="9"/>
  <c r="BG1334" i="9"/>
  <c r="V1334" i="9"/>
  <c r="BN1334" i="9" s="1"/>
  <c r="U1334" i="9"/>
  <c r="S1334" i="9"/>
  <c r="R1334" i="9"/>
  <c r="T1334" i="9" s="1"/>
  <c r="Q1334" i="9"/>
  <c r="P1334" i="9"/>
  <c r="BM1333" i="9"/>
  <c r="BK1333" i="9"/>
  <c r="BL1333" i="9" s="1"/>
  <c r="BJ1333" i="9"/>
  <c r="BH1333" i="9"/>
  <c r="BI1333" i="9" s="1"/>
  <c r="BG1333" i="9"/>
  <c r="V1333" i="9"/>
  <c r="U1333" i="9"/>
  <c r="S1333" i="9"/>
  <c r="R1333" i="9"/>
  <c r="T1333" i="9" s="1"/>
  <c r="Q1333" i="9"/>
  <c r="P1333" i="9"/>
  <c r="BM1332" i="9"/>
  <c r="BK1332" i="9"/>
  <c r="BJ1332" i="9" s="1"/>
  <c r="BH1332" i="9"/>
  <c r="BI1332" i="9" s="1"/>
  <c r="BG1332" i="9"/>
  <c r="V1332" i="9"/>
  <c r="U1332" i="9"/>
  <c r="S1332" i="9"/>
  <c r="R1332" i="9"/>
  <c r="T1332" i="9" s="1"/>
  <c r="Q1332" i="9"/>
  <c r="P1332" i="9"/>
  <c r="BM1331" i="9"/>
  <c r="BK1331" i="9"/>
  <c r="BL1331" i="9" s="1"/>
  <c r="BJ1331" i="9"/>
  <c r="BH1331" i="9"/>
  <c r="BI1331" i="9" s="1"/>
  <c r="BG1331" i="9"/>
  <c r="V1331" i="9"/>
  <c r="U1331" i="9"/>
  <c r="S1331" i="9"/>
  <c r="R1331" i="9"/>
  <c r="T1331" i="9" s="1"/>
  <c r="Q1331" i="9"/>
  <c r="P1331" i="9"/>
  <c r="BM1330" i="9"/>
  <c r="BK1330" i="9"/>
  <c r="BL1330" i="9" s="1"/>
  <c r="BJ1330" i="9"/>
  <c r="BH1330" i="9"/>
  <c r="BI1330" i="9" s="1"/>
  <c r="BG1330" i="9"/>
  <c r="V1330" i="9"/>
  <c r="U1330" i="9"/>
  <c r="S1330" i="9"/>
  <c r="R1330" i="9"/>
  <c r="Q1330" i="9"/>
  <c r="P1330" i="9"/>
  <c r="BM1329" i="9"/>
  <c r="BK1329" i="9"/>
  <c r="BL1329" i="9" s="1"/>
  <c r="BJ1329" i="9"/>
  <c r="BH1329" i="9"/>
  <c r="V1329" i="9"/>
  <c r="U1329" i="9"/>
  <c r="S1329" i="9"/>
  <c r="R1329" i="9"/>
  <c r="T1329" i="9" s="1"/>
  <c r="Q1329" i="9"/>
  <c r="P1329" i="9"/>
  <c r="BM1328" i="9"/>
  <c r="BK1328" i="9"/>
  <c r="BL1328" i="9" s="1"/>
  <c r="BJ1328" i="9"/>
  <c r="BH1328" i="9"/>
  <c r="BG1328" i="9"/>
  <c r="V1328" i="9"/>
  <c r="U1328" i="9"/>
  <c r="S1328" i="9"/>
  <c r="R1328" i="9"/>
  <c r="T1328" i="9" s="1"/>
  <c r="Q1328" i="9"/>
  <c r="P1328" i="9"/>
  <c r="BM1327" i="9"/>
  <c r="BK1327" i="9"/>
  <c r="BL1327" i="9" s="1"/>
  <c r="BJ1327" i="9"/>
  <c r="BH1327" i="9"/>
  <c r="V1327" i="9"/>
  <c r="U1327" i="9"/>
  <c r="S1327" i="9"/>
  <c r="R1327" i="9"/>
  <c r="T1327" i="9" s="1"/>
  <c r="Q1327" i="9"/>
  <c r="P1327" i="9"/>
  <c r="BM1326" i="9"/>
  <c r="BK1326" i="9"/>
  <c r="BH1326" i="9"/>
  <c r="BI1326" i="9" s="1"/>
  <c r="V1326" i="9"/>
  <c r="U1326" i="9"/>
  <c r="S1326" i="9"/>
  <c r="R1326" i="9"/>
  <c r="T1326" i="9" s="1"/>
  <c r="Q1326" i="9"/>
  <c r="P1326" i="9"/>
  <c r="BM1325" i="9"/>
  <c r="BK1325" i="9"/>
  <c r="BL1325" i="9" s="1"/>
  <c r="BH1325" i="9"/>
  <c r="BI1325" i="9" s="1"/>
  <c r="BG1325" i="9"/>
  <c r="V1325" i="9"/>
  <c r="U1325" i="9"/>
  <c r="S1325" i="9"/>
  <c r="R1325" i="9"/>
  <c r="T1325" i="9" s="1"/>
  <c r="Q1325" i="9"/>
  <c r="P1325" i="9"/>
  <c r="BM1324" i="9"/>
  <c r="BK1324" i="9"/>
  <c r="BH1324" i="9"/>
  <c r="BI1324" i="9" s="1"/>
  <c r="BG1324" i="9"/>
  <c r="V1324" i="9"/>
  <c r="U1324" i="9"/>
  <c r="S1324" i="9"/>
  <c r="R1324" i="9"/>
  <c r="T1324" i="9" s="1"/>
  <c r="Q1324" i="9"/>
  <c r="P1324" i="9"/>
  <c r="BM1323" i="9"/>
  <c r="BK1323" i="9"/>
  <c r="BH1323" i="9"/>
  <c r="BG1323" i="9" s="1"/>
  <c r="V1323" i="9"/>
  <c r="U1323" i="9"/>
  <c r="S1323" i="9"/>
  <c r="R1323" i="9"/>
  <c r="T1323" i="9" s="1"/>
  <c r="Q1323" i="9"/>
  <c r="P1323" i="9"/>
  <c r="BM1322" i="9"/>
  <c r="BK1322" i="9"/>
  <c r="BL1322" i="9" s="1"/>
  <c r="BJ1322" i="9"/>
  <c r="BH1322" i="9"/>
  <c r="BI1322" i="9" s="1"/>
  <c r="BG1322" i="9"/>
  <c r="V1322" i="9"/>
  <c r="U1322" i="9"/>
  <c r="S1322" i="9"/>
  <c r="R1322" i="9"/>
  <c r="T1322" i="9" s="1"/>
  <c r="Q1322" i="9"/>
  <c r="P1322" i="9"/>
  <c r="BM1321" i="9"/>
  <c r="BK1321" i="9"/>
  <c r="BL1321" i="9" s="1"/>
  <c r="BJ1321" i="9"/>
  <c r="BH1321" i="9"/>
  <c r="BI1321" i="9" s="1"/>
  <c r="BG1321" i="9"/>
  <c r="V1321" i="9"/>
  <c r="BN1321" i="9" s="1"/>
  <c r="U1321" i="9"/>
  <c r="S1321" i="9"/>
  <c r="R1321" i="9"/>
  <c r="T1321" i="9" s="1"/>
  <c r="Q1321" i="9"/>
  <c r="P1321" i="9"/>
  <c r="BM1320" i="9"/>
  <c r="BK1320" i="9"/>
  <c r="BJ1320" i="9" s="1"/>
  <c r="BH1320" i="9"/>
  <c r="BI1320" i="9" s="1"/>
  <c r="BG1320" i="9"/>
  <c r="V1320" i="9"/>
  <c r="U1320" i="9"/>
  <c r="S1320" i="9"/>
  <c r="R1320" i="9"/>
  <c r="T1320" i="9" s="1"/>
  <c r="Q1320" i="9"/>
  <c r="P1320" i="9"/>
  <c r="BM1319" i="9"/>
  <c r="BK1319" i="9"/>
  <c r="BL1319" i="9" s="1"/>
  <c r="BH1319" i="9"/>
  <c r="BI1319" i="9" s="1"/>
  <c r="BG1319" i="9"/>
  <c r="V1319" i="9"/>
  <c r="U1319" i="9"/>
  <c r="S1319" i="9"/>
  <c r="R1319" i="9"/>
  <c r="T1319" i="9" s="1"/>
  <c r="Q1319" i="9"/>
  <c r="P1319" i="9"/>
  <c r="BM1318" i="9"/>
  <c r="BK1318" i="9"/>
  <c r="BL1318" i="9" s="1"/>
  <c r="BJ1318" i="9"/>
  <c r="BH1318" i="9"/>
  <c r="BI1318" i="9" s="1"/>
  <c r="BG1318" i="9"/>
  <c r="V1318" i="9"/>
  <c r="U1318" i="9"/>
  <c r="S1318" i="9"/>
  <c r="R1318" i="9"/>
  <c r="Q1318" i="9"/>
  <c r="P1318" i="9"/>
  <c r="BM1317" i="9"/>
  <c r="BK1317" i="9"/>
  <c r="BL1317" i="9" s="1"/>
  <c r="BH1317" i="9"/>
  <c r="V1317" i="9"/>
  <c r="U1317" i="9"/>
  <c r="S1317" i="9"/>
  <c r="R1317" i="9"/>
  <c r="Q1317" i="9"/>
  <c r="P1317" i="9"/>
  <c r="BM1316" i="9"/>
  <c r="BK1316" i="9"/>
  <c r="BL1316" i="9" s="1"/>
  <c r="BJ1316" i="9"/>
  <c r="BH1316" i="9"/>
  <c r="BI1316" i="9" s="1"/>
  <c r="BG1316" i="9"/>
  <c r="V1316" i="9"/>
  <c r="U1316" i="9"/>
  <c r="S1316" i="9"/>
  <c r="R1316" i="9"/>
  <c r="T1316" i="9" s="1"/>
  <c r="Q1316" i="9"/>
  <c r="P1316" i="9"/>
  <c r="BM1315" i="9"/>
  <c r="BK1315" i="9"/>
  <c r="BL1315" i="9" s="1"/>
  <c r="BJ1315" i="9"/>
  <c r="BH1315" i="9"/>
  <c r="BI1315" i="9" s="1"/>
  <c r="BG1315" i="9"/>
  <c r="V1315" i="9"/>
  <c r="BO1315" i="9" s="1"/>
  <c r="U1315" i="9"/>
  <c r="S1315" i="9"/>
  <c r="R1315" i="9"/>
  <c r="T1315" i="9" s="1"/>
  <c r="Q1315" i="9"/>
  <c r="P1315" i="9"/>
  <c r="BM1314" i="9"/>
  <c r="BK1314" i="9"/>
  <c r="BH1314" i="9"/>
  <c r="V1314" i="9"/>
  <c r="U1314" i="9"/>
  <c r="S1314" i="9"/>
  <c r="R1314" i="9"/>
  <c r="T1314" i="9" s="1"/>
  <c r="Q1314" i="9"/>
  <c r="P1314" i="9"/>
  <c r="BM1313" i="9"/>
  <c r="BK1313" i="9"/>
  <c r="BL1313" i="9" s="1"/>
  <c r="BJ1313" i="9"/>
  <c r="BH1313" i="9"/>
  <c r="BI1313" i="9" s="1"/>
  <c r="BG1313" i="9"/>
  <c r="V1313" i="9"/>
  <c r="U1313" i="9"/>
  <c r="S1313" i="9"/>
  <c r="R1313" i="9"/>
  <c r="T1313" i="9" s="1"/>
  <c r="Q1313" i="9"/>
  <c r="P1313" i="9"/>
  <c r="BM1312" i="9"/>
  <c r="BK1312" i="9"/>
  <c r="BL1312" i="9" s="1"/>
  <c r="BJ1312" i="9"/>
  <c r="BH1312" i="9"/>
  <c r="BI1312" i="9" s="1"/>
  <c r="BG1312" i="9"/>
  <c r="V1312" i="9"/>
  <c r="BN1312" i="9" s="1"/>
  <c r="U1312" i="9"/>
  <c r="S1312" i="9"/>
  <c r="R1312" i="9"/>
  <c r="T1312" i="9" s="1"/>
  <c r="Q1312" i="9"/>
  <c r="P1312" i="9"/>
  <c r="BM1311" i="9"/>
  <c r="BK1311" i="9"/>
  <c r="BH1311" i="9"/>
  <c r="V1311" i="9"/>
  <c r="U1311" i="9"/>
  <c r="S1311" i="9"/>
  <c r="R1311" i="9"/>
  <c r="T1311" i="9" s="1"/>
  <c r="Q1311" i="9"/>
  <c r="P1311" i="9"/>
  <c r="BM1310" i="9"/>
  <c r="BK1310" i="9"/>
  <c r="BL1310" i="9" s="1"/>
  <c r="BJ1310" i="9"/>
  <c r="BH1310" i="9"/>
  <c r="BI1310" i="9" s="1"/>
  <c r="BG1310" i="9"/>
  <c r="V1310" i="9"/>
  <c r="U1310" i="9"/>
  <c r="S1310" i="9"/>
  <c r="R1310" i="9"/>
  <c r="T1310" i="9" s="1"/>
  <c r="Q1310" i="9"/>
  <c r="P1310" i="9"/>
  <c r="BM1309" i="9"/>
  <c r="BK1309" i="9"/>
  <c r="BL1309" i="9" s="1"/>
  <c r="BJ1309" i="9"/>
  <c r="BH1309" i="9"/>
  <c r="BI1309" i="9" s="1"/>
  <c r="BG1309" i="9"/>
  <c r="V1309" i="9"/>
  <c r="U1309" i="9"/>
  <c r="S1309" i="9"/>
  <c r="R1309" i="9"/>
  <c r="Q1309" i="9"/>
  <c r="P1309" i="9"/>
  <c r="BM1308" i="9"/>
  <c r="BK1308" i="9"/>
  <c r="BJ1308" i="9" s="1"/>
  <c r="BH1308" i="9"/>
  <c r="BI1308" i="9" s="1"/>
  <c r="V1308" i="9"/>
  <c r="BN1308" i="9" s="1"/>
  <c r="U1308" i="9"/>
  <c r="S1308" i="9"/>
  <c r="R1308" i="9"/>
  <c r="T1308" i="9" s="1"/>
  <c r="Q1308" i="9"/>
  <c r="P1308" i="9"/>
  <c r="BM1307" i="9"/>
  <c r="BK1307" i="9"/>
  <c r="BL1307" i="9" s="1"/>
  <c r="BJ1307" i="9"/>
  <c r="BH1307" i="9"/>
  <c r="BI1307" i="9" s="1"/>
  <c r="BG1307" i="9"/>
  <c r="V1307" i="9"/>
  <c r="U1307" i="9"/>
  <c r="S1307" i="9"/>
  <c r="R1307" i="9"/>
  <c r="T1307" i="9" s="1"/>
  <c r="Q1307" i="9"/>
  <c r="P1307" i="9"/>
  <c r="BM1306" i="9"/>
  <c r="BK1306" i="9"/>
  <c r="BL1306" i="9" s="1"/>
  <c r="BJ1306" i="9"/>
  <c r="BH1306" i="9"/>
  <c r="BI1306" i="9" s="1"/>
  <c r="BG1306" i="9"/>
  <c r="V1306" i="9"/>
  <c r="U1306" i="9"/>
  <c r="S1306" i="9"/>
  <c r="R1306" i="9"/>
  <c r="T1306" i="9" s="1"/>
  <c r="Q1306" i="9"/>
  <c r="P1306" i="9"/>
  <c r="BM1305" i="9"/>
  <c r="BK1305" i="9"/>
  <c r="BL1305" i="9" s="1"/>
  <c r="BH1305" i="9"/>
  <c r="BG1305" i="9" s="1"/>
  <c r="V1305" i="9"/>
  <c r="U1305" i="9"/>
  <c r="S1305" i="9"/>
  <c r="R1305" i="9"/>
  <c r="T1305" i="9" s="1"/>
  <c r="Q1305" i="9"/>
  <c r="P1305" i="9"/>
  <c r="BM1304" i="9"/>
  <c r="BK1304" i="9"/>
  <c r="BL1304" i="9" s="1"/>
  <c r="BJ1304" i="9"/>
  <c r="BH1304" i="9"/>
  <c r="BG1304" i="9" s="1"/>
  <c r="V1304" i="9"/>
  <c r="U1304" i="9"/>
  <c r="S1304" i="9"/>
  <c r="R1304" i="9"/>
  <c r="T1304" i="9" s="1"/>
  <c r="Q1304" i="9"/>
  <c r="P1304" i="9"/>
  <c r="BM1303" i="9"/>
  <c r="BK1303" i="9"/>
  <c r="BL1303" i="9" s="1"/>
  <c r="BJ1303" i="9"/>
  <c r="BH1303" i="9"/>
  <c r="BI1303" i="9" s="1"/>
  <c r="V1303" i="9"/>
  <c r="U1303" i="9"/>
  <c r="S1303" i="9"/>
  <c r="R1303" i="9"/>
  <c r="T1303" i="9" s="1"/>
  <c r="Q1303" i="9"/>
  <c r="P1303" i="9"/>
  <c r="BM1302" i="9"/>
  <c r="BK1302" i="9"/>
  <c r="BJ1302" i="9" s="1"/>
  <c r="BH1302" i="9"/>
  <c r="BI1302" i="9" s="1"/>
  <c r="V1302" i="9"/>
  <c r="U1302" i="9"/>
  <c r="S1302" i="9"/>
  <c r="R1302" i="9"/>
  <c r="T1302" i="9" s="1"/>
  <c r="Q1302" i="9"/>
  <c r="P1302" i="9"/>
  <c r="BM1301" i="9"/>
  <c r="BK1301" i="9"/>
  <c r="BL1301" i="9" s="1"/>
  <c r="BJ1301" i="9"/>
  <c r="BH1301" i="9"/>
  <c r="BI1301" i="9" s="1"/>
  <c r="BG1301" i="9"/>
  <c r="V1301" i="9"/>
  <c r="BP1301" i="9" s="1"/>
  <c r="U1301" i="9"/>
  <c r="S1301" i="9"/>
  <c r="R1301" i="9"/>
  <c r="T1301" i="9" s="1"/>
  <c r="Q1301" i="9"/>
  <c r="P1301" i="9"/>
  <c r="BM1300" i="9"/>
  <c r="BK1300" i="9"/>
  <c r="BH1300" i="9"/>
  <c r="BI1300" i="9" s="1"/>
  <c r="BG1300" i="9"/>
  <c r="V1300" i="9"/>
  <c r="BN1300" i="9" s="1"/>
  <c r="U1300" i="9"/>
  <c r="S1300" i="9"/>
  <c r="R1300" i="9"/>
  <c r="Q1300" i="9"/>
  <c r="P1300" i="9"/>
  <c r="BM1299" i="9"/>
  <c r="BK1299" i="9"/>
  <c r="BL1299" i="9" s="1"/>
  <c r="BJ1299" i="9"/>
  <c r="BH1299" i="9"/>
  <c r="V1299" i="9"/>
  <c r="BP1299" i="9" s="1"/>
  <c r="U1299" i="9"/>
  <c r="S1299" i="9"/>
  <c r="R1299" i="9"/>
  <c r="T1299" i="9" s="1"/>
  <c r="Q1299" i="9"/>
  <c r="P1299" i="9"/>
  <c r="BM1298" i="9"/>
  <c r="BK1298" i="9"/>
  <c r="BL1298" i="9" s="1"/>
  <c r="BJ1298" i="9"/>
  <c r="BH1298" i="9"/>
  <c r="BI1298" i="9" s="1"/>
  <c r="V1298" i="9"/>
  <c r="U1298" i="9"/>
  <c r="S1298" i="9"/>
  <c r="R1298" i="9"/>
  <c r="T1298" i="9" s="1"/>
  <c r="Q1298" i="9"/>
  <c r="P1298" i="9"/>
  <c r="BM1297" i="9"/>
  <c r="BK1297" i="9"/>
  <c r="BL1297" i="9" s="1"/>
  <c r="BJ1297" i="9"/>
  <c r="BH1297" i="9"/>
  <c r="BI1297" i="9" s="1"/>
  <c r="BG1297" i="9"/>
  <c r="V1297" i="9"/>
  <c r="BP1297" i="9" s="1"/>
  <c r="U1297" i="9"/>
  <c r="S1297" i="9"/>
  <c r="R1297" i="9"/>
  <c r="Q1297" i="9"/>
  <c r="P1297" i="9"/>
  <c r="BM1296" i="9"/>
  <c r="BK1296" i="9"/>
  <c r="BH1296" i="9"/>
  <c r="BI1296" i="9" s="1"/>
  <c r="BG1296" i="9"/>
  <c r="V1296" i="9"/>
  <c r="BN1296" i="9" s="1"/>
  <c r="U1296" i="9"/>
  <c r="S1296" i="9"/>
  <c r="R1296" i="9"/>
  <c r="T1296" i="9" s="1"/>
  <c r="Q1296" i="9"/>
  <c r="P1296" i="9"/>
  <c r="BM1295" i="9"/>
  <c r="BK1295" i="9"/>
  <c r="BL1295" i="9" s="1"/>
  <c r="BJ1295" i="9"/>
  <c r="BH1295" i="9"/>
  <c r="BI1295" i="9" s="1"/>
  <c r="BG1295" i="9"/>
  <c r="V1295" i="9"/>
  <c r="BP1295" i="9" s="1"/>
  <c r="U1295" i="9"/>
  <c r="S1295" i="9"/>
  <c r="R1295" i="9"/>
  <c r="T1295" i="9" s="1"/>
  <c r="Q1295" i="9"/>
  <c r="P1295" i="9"/>
  <c r="BM1294" i="9"/>
  <c r="BK1294" i="9"/>
  <c r="BL1294" i="9" s="1"/>
  <c r="BJ1294" i="9"/>
  <c r="BH1294" i="9"/>
  <c r="BI1294" i="9" s="1"/>
  <c r="BG1294" i="9"/>
  <c r="V1294" i="9"/>
  <c r="BP1294" i="9" s="1"/>
  <c r="U1294" i="9"/>
  <c r="S1294" i="9"/>
  <c r="R1294" i="9"/>
  <c r="T1294" i="9" s="1"/>
  <c r="Q1294" i="9"/>
  <c r="P1294" i="9"/>
  <c r="BM1293" i="9"/>
  <c r="BK1293" i="9"/>
  <c r="BL1293" i="9" s="1"/>
  <c r="BJ1293" i="9"/>
  <c r="BH1293" i="9"/>
  <c r="V1293" i="9"/>
  <c r="U1293" i="9"/>
  <c r="S1293" i="9"/>
  <c r="R1293" i="9"/>
  <c r="T1293" i="9" s="1"/>
  <c r="Q1293" i="9"/>
  <c r="P1293" i="9"/>
  <c r="BM1292" i="9"/>
  <c r="BK1292" i="9"/>
  <c r="BL1292" i="9" s="1"/>
  <c r="BJ1292" i="9"/>
  <c r="BH1292" i="9"/>
  <c r="BG1292" i="9"/>
  <c r="V1292" i="9"/>
  <c r="U1292" i="9"/>
  <c r="S1292" i="9"/>
  <c r="R1292" i="9"/>
  <c r="T1292" i="9" s="1"/>
  <c r="Q1292" i="9"/>
  <c r="P1292" i="9"/>
  <c r="BM1291" i="9"/>
  <c r="BK1291" i="9"/>
  <c r="BL1291" i="9" s="1"/>
  <c r="BJ1291" i="9"/>
  <c r="BH1291" i="9"/>
  <c r="BG1291" i="9" s="1"/>
  <c r="V1291" i="9"/>
  <c r="U1291" i="9"/>
  <c r="S1291" i="9"/>
  <c r="R1291" i="9"/>
  <c r="Q1291" i="9"/>
  <c r="P1291" i="9"/>
  <c r="BM1290" i="9"/>
  <c r="BK1290" i="9"/>
  <c r="BJ1290" i="9" s="1"/>
  <c r="BH1290" i="9"/>
  <c r="BI1290" i="9" s="1"/>
  <c r="V1290" i="9"/>
  <c r="BN1290" i="9" s="1"/>
  <c r="U1290" i="9"/>
  <c r="S1290" i="9"/>
  <c r="R1290" i="9"/>
  <c r="T1290" i="9" s="1"/>
  <c r="Q1290" i="9"/>
  <c r="P1290" i="9"/>
  <c r="BM1289" i="9"/>
  <c r="BK1289" i="9"/>
  <c r="BL1289" i="9" s="1"/>
  <c r="BJ1289" i="9"/>
  <c r="BH1289" i="9"/>
  <c r="BI1289" i="9" s="1"/>
  <c r="BG1289" i="9"/>
  <c r="V1289" i="9"/>
  <c r="BP1289" i="9" s="1"/>
  <c r="U1289" i="9"/>
  <c r="S1289" i="9"/>
  <c r="R1289" i="9"/>
  <c r="T1289" i="9" s="1"/>
  <c r="Q1289" i="9"/>
  <c r="P1289" i="9"/>
  <c r="BM1288" i="9"/>
  <c r="BK1288" i="9"/>
  <c r="BL1288" i="9" s="1"/>
  <c r="BJ1288" i="9"/>
  <c r="BH1288" i="9"/>
  <c r="BI1288" i="9" s="1"/>
  <c r="BG1288" i="9"/>
  <c r="V1288" i="9"/>
  <c r="U1288" i="9"/>
  <c r="S1288" i="9"/>
  <c r="R1288" i="9"/>
  <c r="T1288" i="9" s="1"/>
  <c r="Q1288" i="9"/>
  <c r="P1288" i="9"/>
  <c r="BM1287" i="9"/>
  <c r="BK1287" i="9"/>
  <c r="BL1287" i="9" s="1"/>
  <c r="BH1287" i="9"/>
  <c r="BG1287" i="9" s="1"/>
  <c r="V1287" i="9"/>
  <c r="BN1287" i="9" s="1"/>
  <c r="U1287" i="9"/>
  <c r="S1287" i="9"/>
  <c r="R1287" i="9"/>
  <c r="T1287" i="9" s="1"/>
  <c r="Q1287" i="9"/>
  <c r="P1287" i="9"/>
  <c r="BM1286" i="9"/>
  <c r="BK1286" i="9"/>
  <c r="BL1286" i="9" s="1"/>
  <c r="BJ1286" i="9"/>
  <c r="BH1286" i="9"/>
  <c r="BG1286" i="9" s="1"/>
  <c r="V1286" i="9"/>
  <c r="U1286" i="9"/>
  <c r="S1286" i="9"/>
  <c r="R1286" i="9"/>
  <c r="T1286" i="9" s="1"/>
  <c r="Q1286" i="9"/>
  <c r="P1286" i="9"/>
  <c r="BM1285" i="9"/>
  <c r="BK1285" i="9"/>
  <c r="BL1285" i="9" s="1"/>
  <c r="BJ1285" i="9"/>
  <c r="BH1285" i="9"/>
  <c r="BI1285" i="9" s="1"/>
  <c r="V1285" i="9"/>
  <c r="BN1285" i="9" s="1"/>
  <c r="U1285" i="9"/>
  <c r="S1285" i="9"/>
  <c r="R1285" i="9"/>
  <c r="T1285" i="9" s="1"/>
  <c r="Q1285" i="9"/>
  <c r="P1285" i="9"/>
  <c r="BM1284" i="9"/>
  <c r="BK1284" i="9"/>
  <c r="BJ1284" i="9" s="1"/>
  <c r="BH1284" i="9"/>
  <c r="BI1284" i="9" s="1"/>
  <c r="V1284" i="9"/>
  <c r="U1284" i="9"/>
  <c r="S1284" i="9"/>
  <c r="R1284" i="9"/>
  <c r="T1284" i="9" s="1"/>
  <c r="Q1284" i="9"/>
  <c r="P1284" i="9"/>
  <c r="BM1283" i="9"/>
  <c r="BK1283" i="9"/>
  <c r="BL1283" i="9" s="1"/>
  <c r="BJ1283" i="9"/>
  <c r="BH1283" i="9"/>
  <c r="BI1283" i="9" s="1"/>
  <c r="BG1283" i="9"/>
  <c r="V1283" i="9"/>
  <c r="BP1283" i="9" s="1"/>
  <c r="U1283" i="9"/>
  <c r="S1283" i="9"/>
  <c r="R1283" i="9"/>
  <c r="T1283" i="9" s="1"/>
  <c r="Q1283" i="9"/>
  <c r="P1283" i="9"/>
  <c r="BM1282" i="9"/>
  <c r="BK1282" i="9"/>
  <c r="BL1282" i="9" s="1"/>
  <c r="BH1282" i="9"/>
  <c r="BI1282" i="9" s="1"/>
  <c r="BG1282" i="9"/>
  <c r="V1282" i="9"/>
  <c r="BN1282" i="9" s="1"/>
  <c r="U1282" i="9"/>
  <c r="S1282" i="9"/>
  <c r="R1282" i="9"/>
  <c r="Q1282" i="9"/>
  <c r="P1282" i="9"/>
  <c r="BM1281" i="9"/>
  <c r="BK1281" i="9"/>
  <c r="BL1281" i="9" s="1"/>
  <c r="BJ1281" i="9"/>
  <c r="BH1281" i="9"/>
  <c r="V1281" i="9"/>
  <c r="BP1281" i="9" s="1"/>
  <c r="U1281" i="9"/>
  <c r="S1281" i="9"/>
  <c r="R1281" i="9"/>
  <c r="T1281" i="9" s="1"/>
  <c r="Q1281" i="9"/>
  <c r="P1281" i="9"/>
  <c r="BM1280" i="9"/>
  <c r="BK1280" i="9"/>
  <c r="BL1280" i="9" s="1"/>
  <c r="BJ1280" i="9"/>
  <c r="BH1280" i="9"/>
  <c r="BI1280" i="9" s="1"/>
  <c r="V1280" i="9"/>
  <c r="U1280" i="9"/>
  <c r="S1280" i="9"/>
  <c r="R1280" i="9"/>
  <c r="T1280" i="9" s="1"/>
  <c r="Q1280" i="9"/>
  <c r="P1280" i="9"/>
  <c r="BM1279" i="9"/>
  <c r="BK1279" i="9"/>
  <c r="BL1279" i="9" s="1"/>
  <c r="BJ1279" i="9"/>
  <c r="BH1279" i="9"/>
  <c r="BI1279" i="9" s="1"/>
  <c r="BG1279" i="9"/>
  <c r="V1279" i="9"/>
  <c r="BP1279" i="9" s="1"/>
  <c r="U1279" i="9"/>
  <c r="S1279" i="9"/>
  <c r="R1279" i="9"/>
  <c r="Q1279" i="9"/>
  <c r="P1279" i="9"/>
  <c r="BM1278" i="9"/>
  <c r="BK1278" i="9"/>
  <c r="BJ1278" i="9" s="1"/>
  <c r="BH1278" i="9"/>
  <c r="BI1278" i="9" s="1"/>
  <c r="V1278" i="9"/>
  <c r="U1278" i="9"/>
  <c r="S1278" i="9"/>
  <c r="R1278" i="9"/>
  <c r="T1278" i="9" s="1"/>
  <c r="Q1278" i="9"/>
  <c r="P1278" i="9"/>
  <c r="BM1277" i="9"/>
  <c r="BK1277" i="9"/>
  <c r="BL1277" i="9" s="1"/>
  <c r="BJ1277" i="9"/>
  <c r="BH1277" i="9"/>
  <c r="BI1277" i="9" s="1"/>
  <c r="BG1277" i="9"/>
  <c r="V1277" i="9"/>
  <c r="U1277" i="9"/>
  <c r="S1277" i="9"/>
  <c r="R1277" i="9"/>
  <c r="T1277" i="9" s="1"/>
  <c r="Q1277" i="9"/>
  <c r="P1277" i="9"/>
  <c r="BM1276" i="9"/>
  <c r="BK1276" i="9"/>
  <c r="BL1276" i="9" s="1"/>
  <c r="BJ1276" i="9"/>
  <c r="BH1276" i="9"/>
  <c r="BI1276" i="9" s="1"/>
  <c r="BG1276" i="9"/>
  <c r="V1276" i="9"/>
  <c r="BN1276" i="9" s="1"/>
  <c r="U1276" i="9"/>
  <c r="S1276" i="9"/>
  <c r="R1276" i="9"/>
  <c r="T1276" i="9" s="1"/>
  <c r="Q1276" i="9"/>
  <c r="P1276" i="9"/>
  <c r="BM1275" i="9"/>
  <c r="BK1275" i="9"/>
  <c r="BL1275" i="9" s="1"/>
  <c r="BH1275" i="9"/>
  <c r="V1275" i="9"/>
  <c r="BN1275" i="9" s="1"/>
  <c r="U1275" i="9"/>
  <c r="S1275" i="9"/>
  <c r="R1275" i="9"/>
  <c r="T1275" i="9" s="1"/>
  <c r="Q1275" i="9"/>
  <c r="P1275" i="9"/>
  <c r="BM1274" i="9"/>
  <c r="BK1274" i="9"/>
  <c r="BL1274" i="9" s="1"/>
  <c r="BJ1274" i="9"/>
  <c r="BH1274" i="9"/>
  <c r="BG1274" i="9"/>
  <c r="V1274" i="9"/>
  <c r="BO1274" i="9" s="1"/>
  <c r="U1274" i="9"/>
  <c r="S1274" i="9"/>
  <c r="R1274" i="9"/>
  <c r="T1274" i="9" s="1"/>
  <c r="Q1274" i="9"/>
  <c r="P1274" i="9"/>
  <c r="BM1273" i="9"/>
  <c r="BK1273" i="9"/>
  <c r="BL1273" i="9" s="1"/>
  <c r="BJ1273" i="9"/>
  <c r="BH1273" i="9"/>
  <c r="BI1273" i="9" s="1"/>
  <c r="BG1273" i="9"/>
  <c r="V1273" i="9"/>
  <c r="U1273" i="9"/>
  <c r="S1273" i="9"/>
  <c r="R1273" i="9"/>
  <c r="T1273" i="9" s="1"/>
  <c r="Q1273" i="9"/>
  <c r="P1273" i="9"/>
  <c r="BM1272" i="9"/>
  <c r="BK1272" i="9"/>
  <c r="BJ1272" i="9" s="1"/>
  <c r="BH1272" i="9"/>
  <c r="BI1272" i="9" s="1"/>
  <c r="V1272" i="9"/>
  <c r="U1272" i="9"/>
  <c r="S1272" i="9"/>
  <c r="R1272" i="9"/>
  <c r="T1272" i="9" s="1"/>
  <c r="Q1272" i="9"/>
  <c r="P1272" i="9"/>
  <c r="BM1271" i="9"/>
  <c r="BK1271" i="9"/>
  <c r="BL1271" i="9" s="1"/>
  <c r="BH1271" i="9"/>
  <c r="BI1271" i="9" s="1"/>
  <c r="BG1271" i="9"/>
  <c r="V1271" i="9"/>
  <c r="U1271" i="9"/>
  <c r="S1271" i="9"/>
  <c r="R1271" i="9"/>
  <c r="T1271" i="9" s="1"/>
  <c r="Q1271" i="9"/>
  <c r="P1271" i="9"/>
  <c r="BM1270" i="9"/>
  <c r="BK1270" i="9"/>
  <c r="BH1270" i="9"/>
  <c r="BI1270" i="9" s="1"/>
  <c r="BG1270" i="9"/>
  <c r="V1270" i="9"/>
  <c r="U1270" i="9"/>
  <c r="S1270" i="9"/>
  <c r="R1270" i="9"/>
  <c r="T1270" i="9" s="1"/>
  <c r="Q1270" i="9"/>
  <c r="P1270" i="9"/>
  <c r="BM1269" i="9"/>
  <c r="BK1269" i="9"/>
  <c r="BL1269" i="9" s="1"/>
  <c r="BH1269" i="9"/>
  <c r="V1269" i="9"/>
  <c r="U1269" i="9"/>
  <c r="S1269" i="9"/>
  <c r="R1269" i="9"/>
  <c r="T1269" i="9" s="1"/>
  <c r="Q1269" i="9"/>
  <c r="P1269" i="9"/>
  <c r="BM1268" i="9"/>
  <c r="BK1268" i="9"/>
  <c r="BL1268" i="9" s="1"/>
  <c r="BJ1268" i="9"/>
  <c r="BH1268" i="9"/>
  <c r="BG1268" i="9"/>
  <c r="V1268" i="9"/>
  <c r="U1268" i="9"/>
  <c r="S1268" i="9"/>
  <c r="R1268" i="9"/>
  <c r="T1268" i="9" s="1"/>
  <c r="Q1268" i="9"/>
  <c r="P1268" i="9"/>
  <c r="BM1267" i="9"/>
  <c r="BK1267" i="9"/>
  <c r="BL1267" i="9" s="1"/>
  <c r="BJ1267" i="9"/>
  <c r="BH1267" i="9"/>
  <c r="BI1267" i="9" s="1"/>
  <c r="BG1267" i="9"/>
  <c r="V1267" i="9"/>
  <c r="U1267" i="9"/>
  <c r="S1267" i="9"/>
  <c r="R1267" i="9"/>
  <c r="Q1267" i="9"/>
  <c r="P1267" i="9"/>
  <c r="BM1266" i="9"/>
  <c r="BK1266" i="9"/>
  <c r="BJ1266" i="9" s="1"/>
  <c r="BH1266" i="9"/>
  <c r="BI1266" i="9" s="1"/>
  <c r="V1266" i="9"/>
  <c r="BO1266" i="9" s="1"/>
  <c r="U1266" i="9"/>
  <c r="S1266" i="9"/>
  <c r="R1266" i="9"/>
  <c r="T1266" i="9" s="1"/>
  <c r="Q1266" i="9"/>
  <c r="P1266" i="9"/>
  <c r="BM1265" i="9"/>
  <c r="BK1265" i="9"/>
  <c r="BL1265" i="9" s="1"/>
  <c r="BH1265" i="9"/>
  <c r="BI1265" i="9" s="1"/>
  <c r="V1265" i="9"/>
  <c r="U1265" i="9"/>
  <c r="S1265" i="9"/>
  <c r="R1265" i="9"/>
  <c r="T1265" i="9" s="1"/>
  <c r="Q1265" i="9"/>
  <c r="P1265" i="9"/>
  <c r="BM1264" i="9"/>
  <c r="BK1264" i="9"/>
  <c r="BL1264" i="9" s="1"/>
  <c r="BJ1264" i="9"/>
  <c r="BH1264" i="9"/>
  <c r="BI1264" i="9" s="1"/>
  <c r="BG1264" i="9"/>
  <c r="V1264" i="9"/>
  <c r="U1264" i="9"/>
  <c r="S1264" i="9"/>
  <c r="R1264" i="9"/>
  <c r="T1264" i="9" s="1"/>
  <c r="Q1264" i="9"/>
  <c r="P1264" i="9"/>
  <c r="BM1263" i="9"/>
  <c r="BK1263" i="9"/>
  <c r="BJ1263" i="9" s="1"/>
  <c r="BH1263" i="9"/>
  <c r="V1263" i="9"/>
  <c r="BP1263" i="9" s="1"/>
  <c r="U1263" i="9"/>
  <c r="S1263" i="9"/>
  <c r="R1263" i="9"/>
  <c r="T1263" i="9" s="1"/>
  <c r="Q1263" i="9"/>
  <c r="P1263" i="9"/>
  <c r="BM1262" i="9"/>
  <c r="BK1262" i="9"/>
  <c r="BL1262" i="9" s="1"/>
  <c r="BJ1262" i="9"/>
  <c r="BH1262" i="9"/>
  <c r="V1262" i="9"/>
  <c r="BO1262" i="9" s="1"/>
  <c r="U1262" i="9"/>
  <c r="S1262" i="9"/>
  <c r="R1262" i="9"/>
  <c r="T1262" i="9" s="1"/>
  <c r="Q1262" i="9"/>
  <c r="P1262" i="9"/>
  <c r="BM1261" i="9"/>
  <c r="BK1261" i="9"/>
  <c r="BL1261" i="9" s="1"/>
  <c r="BJ1261" i="9"/>
  <c r="BH1261" i="9"/>
  <c r="BG1261" i="9"/>
  <c r="V1261" i="9"/>
  <c r="BO1261" i="9" s="1"/>
  <c r="U1261" i="9"/>
  <c r="S1261" i="9"/>
  <c r="R1261" i="9"/>
  <c r="Q1261" i="9"/>
  <c r="P1261" i="9"/>
  <c r="BM1260" i="9"/>
  <c r="BK1260" i="9"/>
  <c r="BJ1260" i="9" s="1"/>
  <c r="BH1260" i="9"/>
  <c r="BI1260" i="9" s="1"/>
  <c r="BG1260" i="9"/>
  <c r="V1260" i="9"/>
  <c r="BP1260" i="9" s="1"/>
  <c r="U1260" i="9"/>
  <c r="S1260" i="9"/>
  <c r="R1260" i="9"/>
  <c r="Q1260" i="9"/>
  <c r="P1260" i="9"/>
  <c r="BM1259" i="9"/>
  <c r="BK1259" i="9"/>
  <c r="BL1259" i="9" s="1"/>
  <c r="BH1259" i="9"/>
  <c r="BI1259" i="9" s="1"/>
  <c r="V1259" i="9"/>
  <c r="BP1259" i="9" s="1"/>
  <c r="U1259" i="9"/>
  <c r="S1259" i="9"/>
  <c r="R1259" i="9"/>
  <c r="T1259" i="9" s="1"/>
  <c r="Q1259" i="9"/>
  <c r="P1259" i="9"/>
  <c r="BM1258" i="9"/>
  <c r="BK1258" i="9"/>
  <c r="BJ1258" i="9"/>
  <c r="BH1258" i="9"/>
  <c r="BI1258" i="9" s="1"/>
  <c r="BG1258" i="9"/>
  <c r="V1258" i="9"/>
  <c r="U1258" i="9"/>
  <c r="S1258" i="9"/>
  <c r="R1258" i="9"/>
  <c r="T1258" i="9" s="1"/>
  <c r="Q1258" i="9"/>
  <c r="P1258" i="9"/>
  <c r="BM1257" i="9"/>
  <c r="BK1257" i="9"/>
  <c r="BL1257" i="9" s="1"/>
  <c r="BJ1257" i="9"/>
  <c r="BH1257" i="9"/>
  <c r="V1257" i="9"/>
  <c r="U1257" i="9"/>
  <c r="S1257" i="9"/>
  <c r="R1257" i="9"/>
  <c r="T1257" i="9" s="1"/>
  <c r="Q1257" i="9"/>
  <c r="P1257" i="9"/>
  <c r="BM1256" i="9"/>
  <c r="BK1256" i="9"/>
  <c r="BL1256" i="9" s="1"/>
  <c r="BJ1256" i="9"/>
  <c r="BH1256" i="9"/>
  <c r="BI1256" i="9" s="1"/>
  <c r="V1256" i="9"/>
  <c r="U1256" i="9"/>
  <c r="S1256" i="9"/>
  <c r="R1256" i="9"/>
  <c r="T1256" i="9" s="1"/>
  <c r="Q1256" i="9"/>
  <c r="P1256" i="9"/>
  <c r="BM1255" i="9"/>
  <c r="BK1255" i="9"/>
  <c r="BL1255" i="9" s="1"/>
  <c r="BJ1255" i="9"/>
  <c r="BH1255" i="9"/>
  <c r="BI1255" i="9" s="1"/>
  <c r="V1255" i="9"/>
  <c r="BP1255" i="9" s="1"/>
  <c r="U1255" i="9"/>
  <c r="S1255" i="9"/>
  <c r="R1255" i="9"/>
  <c r="T1255" i="9" s="1"/>
  <c r="Q1255" i="9"/>
  <c r="P1255" i="9"/>
  <c r="BM1254" i="9"/>
  <c r="BK1254" i="9"/>
  <c r="BH1254" i="9"/>
  <c r="BG1254" i="9" s="1"/>
  <c r="V1254" i="9"/>
  <c r="U1254" i="9"/>
  <c r="S1254" i="9"/>
  <c r="R1254" i="9"/>
  <c r="Q1254" i="9"/>
  <c r="P1254" i="9"/>
  <c r="BM1253" i="9"/>
  <c r="BK1253" i="9"/>
  <c r="BJ1253" i="9" s="1"/>
  <c r="BH1253" i="9"/>
  <c r="BI1253" i="9" s="1"/>
  <c r="V1253" i="9"/>
  <c r="BO1253" i="9" s="1"/>
  <c r="U1253" i="9"/>
  <c r="S1253" i="9"/>
  <c r="R1253" i="9"/>
  <c r="T1253" i="9" s="1"/>
  <c r="Q1253" i="9"/>
  <c r="P1253" i="9"/>
  <c r="BM1252" i="9"/>
  <c r="BK1252" i="9"/>
  <c r="BL1252" i="9" s="1"/>
  <c r="BJ1252" i="9"/>
  <c r="BH1252" i="9"/>
  <c r="BI1252" i="9" s="1"/>
  <c r="BG1252" i="9"/>
  <c r="V1252" i="9"/>
  <c r="U1252" i="9"/>
  <c r="S1252" i="9"/>
  <c r="R1252" i="9"/>
  <c r="Q1252" i="9"/>
  <c r="P1252" i="9"/>
  <c r="BM1251" i="9"/>
  <c r="BK1251" i="9"/>
  <c r="BL1251" i="9" s="1"/>
  <c r="BJ1251" i="9"/>
  <c r="BH1251" i="9"/>
  <c r="BG1251" i="9" s="1"/>
  <c r="V1251" i="9"/>
  <c r="U1251" i="9"/>
  <c r="S1251" i="9"/>
  <c r="R1251" i="9"/>
  <c r="T1251" i="9" s="1"/>
  <c r="Q1251" i="9"/>
  <c r="P1251" i="9"/>
  <c r="BM1250" i="9"/>
  <c r="BK1250" i="9"/>
  <c r="BL1250" i="9" s="1"/>
  <c r="BJ1250" i="9"/>
  <c r="BH1250" i="9"/>
  <c r="BI1250" i="9" s="1"/>
  <c r="V1250" i="9"/>
  <c r="U1250" i="9"/>
  <c r="S1250" i="9"/>
  <c r="R1250" i="9"/>
  <c r="T1250" i="9" s="1"/>
  <c r="Q1250" i="9"/>
  <c r="P1250" i="9"/>
  <c r="BM1249" i="9"/>
  <c r="BK1249" i="9"/>
  <c r="BL1249" i="9" s="1"/>
  <c r="BJ1249" i="9"/>
  <c r="BH1249" i="9"/>
  <c r="BI1249" i="9" s="1"/>
  <c r="BG1249" i="9"/>
  <c r="V1249" i="9"/>
  <c r="BO1249" i="9" s="1"/>
  <c r="U1249" i="9"/>
  <c r="S1249" i="9"/>
  <c r="R1249" i="9"/>
  <c r="Q1249" i="9"/>
  <c r="P1249" i="9"/>
  <c r="BM1248" i="9"/>
  <c r="BK1248" i="9"/>
  <c r="BJ1248" i="9" s="1"/>
  <c r="BH1248" i="9"/>
  <c r="BI1248" i="9" s="1"/>
  <c r="BG1248" i="9"/>
  <c r="V1248" i="9"/>
  <c r="BO1248" i="9" s="1"/>
  <c r="U1248" i="9"/>
  <c r="S1248" i="9"/>
  <c r="R1248" i="9"/>
  <c r="Q1248" i="9"/>
  <c r="P1248" i="9"/>
  <c r="BM1247" i="9"/>
  <c r="BK1247" i="9"/>
  <c r="BL1247" i="9" s="1"/>
  <c r="BJ1247" i="9"/>
  <c r="BH1247" i="9"/>
  <c r="BI1247" i="9" s="1"/>
  <c r="V1247" i="9"/>
  <c r="U1247" i="9"/>
  <c r="S1247" i="9"/>
  <c r="R1247" i="9"/>
  <c r="T1247" i="9" s="1"/>
  <c r="Q1247" i="9"/>
  <c r="P1247" i="9"/>
  <c r="BM1246" i="9"/>
  <c r="BK1246" i="9"/>
  <c r="BL1246" i="9" s="1"/>
  <c r="BJ1246" i="9"/>
  <c r="BH1246" i="9"/>
  <c r="BI1246" i="9" s="1"/>
  <c r="BG1246" i="9"/>
  <c r="V1246" i="9"/>
  <c r="U1246" i="9"/>
  <c r="S1246" i="9"/>
  <c r="R1246" i="9"/>
  <c r="Q1246" i="9"/>
  <c r="P1246" i="9"/>
  <c r="BM1245" i="9"/>
  <c r="BK1245" i="9"/>
  <c r="BL1245" i="9" s="1"/>
  <c r="BH1245" i="9"/>
  <c r="BG1245" i="9" s="1"/>
  <c r="V1245" i="9"/>
  <c r="U1245" i="9"/>
  <c r="S1245" i="9"/>
  <c r="R1245" i="9"/>
  <c r="T1245" i="9" s="1"/>
  <c r="Q1245" i="9"/>
  <c r="P1245" i="9"/>
  <c r="BM1244" i="9"/>
  <c r="BK1244" i="9"/>
  <c r="BL1244" i="9" s="1"/>
  <c r="BH1244" i="9"/>
  <c r="BG1244" i="9" s="1"/>
  <c r="V1244" i="9"/>
  <c r="U1244" i="9"/>
  <c r="S1244" i="9"/>
  <c r="R1244" i="9"/>
  <c r="T1244" i="9" s="1"/>
  <c r="Q1244" i="9"/>
  <c r="P1244" i="9"/>
  <c r="BM1243" i="9"/>
  <c r="BK1243" i="9"/>
  <c r="BL1243" i="9" s="1"/>
  <c r="BH1243" i="9"/>
  <c r="BI1243" i="9" s="1"/>
  <c r="BG1243" i="9"/>
  <c r="V1243" i="9"/>
  <c r="U1243" i="9"/>
  <c r="S1243" i="9"/>
  <c r="R1243" i="9"/>
  <c r="T1243" i="9" s="1"/>
  <c r="Q1243" i="9"/>
  <c r="P1243" i="9"/>
  <c r="BM1242" i="9"/>
  <c r="BK1242" i="9"/>
  <c r="BH1242" i="9"/>
  <c r="BI1242" i="9" s="1"/>
  <c r="V1242" i="9"/>
  <c r="U1242" i="9"/>
  <c r="S1242" i="9"/>
  <c r="R1242" i="9"/>
  <c r="T1242" i="9" s="1"/>
  <c r="Q1242" i="9"/>
  <c r="P1242" i="9"/>
  <c r="BM1241" i="9"/>
  <c r="BK1241" i="9"/>
  <c r="BL1241" i="9" s="1"/>
  <c r="BJ1241" i="9"/>
  <c r="BH1241" i="9"/>
  <c r="BI1241" i="9" s="1"/>
  <c r="BG1241" i="9"/>
  <c r="V1241" i="9"/>
  <c r="U1241" i="9"/>
  <c r="S1241" i="9"/>
  <c r="R1241" i="9"/>
  <c r="Q1241" i="9"/>
  <c r="P1241" i="9"/>
  <c r="BM1240" i="9"/>
  <c r="BK1240" i="9"/>
  <c r="BL1240" i="9" s="1"/>
  <c r="BJ1240" i="9"/>
  <c r="BH1240" i="9"/>
  <c r="BI1240" i="9" s="1"/>
  <c r="V1240" i="9"/>
  <c r="U1240" i="9"/>
  <c r="S1240" i="9"/>
  <c r="R1240" i="9"/>
  <c r="T1240" i="9" s="1"/>
  <c r="Q1240" i="9"/>
  <c r="P1240" i="9"/>
  <c r="BM1239" i="9"/>
  <c r="BK1239" i="9"/>
  <c r="BL1239" i="9" s="1"/>
  <c r="BJ1239" i="9"/>
  <c r="BH1239" i="9"/>
  <c r="BI1239" i="9" s="1"/>
  <c r="BG1239" i="9"/>
  <c r="V1239" i="9"/>
  <c r="U1239" i="9"/>
  <c r="S1239" i="9"/>
  <c r="R1239" i="9"/>
  <c r="Q1239" i="9"/>
  <c r="P1239" i="9"/>
  <c r="BM1238" i="9"/>
  <c r="BK1238" i="9"/>
  <c r="BL1238" i="9" s="1"/>
  <c r="BJ1238" i="9"/>
  <c r="BH1238" i="9"/>
  <c r="BI1238" i="9" s="1"/>
  <c r="V1238" i="9"/>
  <c r="BP1238" i="9" s="1"/>
  <c r="U1238" i="9"/>
  <c r="S1238" i="9"/>
  <c r="R1238" i="9"/>
  <c r="T1238" i="9" s="1"/>
  <c r="Q1238" i="9"/>
  <c r="P1238" i="9"/>
  <c r="BM1237" i="9"/>
  <c r="BK1237" i="9"/>
  <c r="BL1237" i="9" s="1"/>
  <c r="BH1237" i="9"/>
  <c r="BI1237" i="9" s="1"/>
  <c r="V1237" i="9"/>
  <c r="BP1237" i="9" s="1"/>
  <c r="U1237" i="9"/>
  <c r="S1237" i="9"/>
  <c r="R1237" i="9"/>
  <c r="T1237" i="9" s="1"/>
  <c r="Q1237" i="9"/>
  <c r="P1237" i="9"/>
  <c r="BM1236" i="9"/>
  <c r="BK1236" i="9"/>
  <c r="BL1236" i="9" s="1"/>
  <c r="BJ1236" i="9"/>
  <c r="BH1236" i="9"/>
  <c r="BI1236" i="9" s="1"/>
  <c r="V1236" i="9"/>
  <c r="BP1236" i="9" s="1"/>
  <c r="U1236" i="9"/>
  <c r="S1236" i="9"/>
  <c r="R1236" i="9"/>
  <c r="T1236" i="9" s="1"/>
  <c r="Q1236" i="9"/>
  <c r="P1236" i="9"/>
  <c r="BM1235" i="9"/>
  <c r="BK1235" i="9"/>
  <c r="BL1235" i="9" s="1"/>
  <c r="BH1235" i="9"/>
  <c r="BI1235" i="9" s="1"/>
  <c r="BG1235" i="9"/>
  <c r="V1235" i="9"/>
  <c r="U1235" i="9"/>
  <c r="S1235" i="9"/>
  <c r="R1235" i="9"/>
  <c r="Q1235" i="9"/>
  <c r="P1235" i="9"/>
  <c r="BM1234" i="9"/>
  <c r="BK1234" i="9"/>
  <c r="BL1234" i="9" s="1"/>
  <c r="BH1234" i="9"/>
  <c r="BG1234" i="9" s="1"/>
  <c r="V1234" i="9"/>
  <c r="U1234" i="9"/>
  <c r="S1234" i="9"/>
  <c r="R1234" i="9"/>
  <c r="T1234" i="9" s="1"/>
  <c r="Q1234" i="9"/>
  <c r="P1234" i="9"/>
  <c r="BM1233" i="9"/>
  <c r="BK1233" i="9"/>
  <c r="BL1233" i="9" s="1"/>
  <c r="BH1233" i="9"/>
  <c r="BI1233" i="9" s="1"/>
  <c r="BG1233" i="9"/>
  <c r="V1233" i="9"/>
  <c r="U1233" i="9"/>
  <c r="S1233" i="9"/>
  <c r="R1233" i="9"/>
  <c r="T1233" i="9" s="1"/>
  <c r="Q1233" i="9"/>
  <c r="P1233" i="9"/>
  <c r="BM1232" i="9"/>
  <c r="BK1232" i="9"/>
  <c r="BL1232" i="9" s="1"/>
  <c r="BJ1232" i="9"/>
  <c r="BH1232" i="9"/>
  <c r="BI1232" i="9" s="1"/>
  <c r="BG1232" i="9"/>
  <c r="V1232" i="9"/>
  <c r="U1232" i="9"/>
  <c r="S1232" i="9"/>
  <c r="R1232" i="9"/>
  <c r="T1232" i="9" s="1"/>
  <c r="Q1232" i="9"/>
  <c r="P1232" i="9"/>
  <c r="BM1231" i="9"/>
  <c r="BK1231" i="9"/>
  <c r="BJ1231" i="9" s="1"/>
  <c r="BH1231" i="9"/>
  <c r="BI1231" i="9" s="1"/>
  <c r="BG1231" i="9"/>
  <c r="V1231" i="9"/>
  <c r="U1231" i="9"/>
  <c r="S1231" i="9"/>
  <c r="R1231" i="9"/>
  <c r="T1231" i="9" s="1"/>
  <c r="Q1231" i="9"/>
  <c r="P1231" i="9"/>
  <c r="BM1230" i="9"/>
  <c r="BK1230" i="9"/>
  <c r="BL1230" i="9" s="1"/>
  <c r="BJ1230" i="9"/>
  <c r="BH1230" i="9"/>
  <c r="BI1230" i="9" s="1"/>
  <c r="BG1230" i="9"/>
  <c r="V1230" i="9"/>
  <c r="U1230" i="9"/>
  <c r="S1230" i="9"/>
  <c r="R1230" i="9"/>
  <c r="T1230" i="9" s="1"/>
  <c r="Q1230" i="9"/>
  <c r="P1230" i="9"/>
  <c r="BM1229" i="9"/>
  <c r="BK1229" i="9"/>
  <c r="BL1229" i="9" s="1"/>
  <c r="BJ1229" i="9"/>
  <c r="BH1229" i="9"/>
  <c r="BI1229" i="9" s="1"/>
  <c r="BG1229" i="9"/>
  <c r="V1229" i="9"/>
  <c r="U1229" i="9"/>
  <c r="S1229" i="9"/>
  <c r="R1229" i="9"/>
  <c r="Q1229" i="9"/>
  <c r="P1229" i="9"/>
  <c r="BM1228" i="9"/>
  <c r="BK1228" i="9"/>
  <c r="BL1228" i="9" s="1"/>
  <c r="BJ1228" i="9"/>
  <c r="BH1228" i="9"/>
  <c r="BI1228" i="9" s="1"/>
  <c r="V1228" i="9"/>
  <c r="U1228" i="9"/>
  <c r="S1228" i="9"/>
  <c r="R1228" i="9"/>
  <c r="T1228" i="9" s="1"/>
  <c r="Q1228" i="9"/>
  <c r="P1228" i="9"/>
  <c r="BM1227" i="9"/>
  <c r="BK1227" i="9"/>
  <c r="BL1227" i="9" s="1"/>
  <c r="BJ1227" i="9"/>
  <c r="BH1227" i="9"/>
  <c r="BI1227" i="9" s="1"/>
  <c r="BG1227" i="9"/>
  <c r="V1227" i="9"/>
  <c r="U1227" i="9"/>
  <c r="S1227" i="9"/>
  <c r="R1227" i="9"/>
  <c r="Q1227" i="9"/>
  <c r="P1227" i="9"/>
  <c r="BM1226" i="9"/>
  <c r="BK1226" i="9"/>
  <c r="BL1226" i="9" s="1"/>
  <c r="BJ1226" i="9"/>
  <c r="BH1226" i="9"/>
  <c r="BI1226" i="9" s="1"/>
  <c r="V1226" i="9"/>
  <c r="BP1226" i="9" s="1"/>
  <c r="U1226" i="9"/>
  <c r="S1226" i="9"/>
  <c r="R1226" i="9"/>
  <c r="T1226" i="9" s="1"/>
  <c r="Q1226" i="9"/>
  <c r="P1226" i="9"/>
  <c r="BM1225" i="9"/>
  <c r="BK1225" i="9"/>
  <c r="BL1225" i="9" s="1"/>
  <c r="BH1225" i="9"/>
  <c r="BI1225" i="9" s="1"/>
  <c r="V1225" i="9"/>
  <c r="BP1225" i="9" s="1"/>
  <c r="U1225" i="9"/>
  <c r="S1225" i="9"/>
  <c r="R1225" i="9"/>
  <c r="T1225" i="9" s="1"/>
  <c r="Q1225" i="9"/>
  <c r="P1225" i="9"/>
  <c r="BM1224" i="9"/>
  <c r="BK1224" i="9"/>
  <c r="BL1224" i="9" s="1"/>
  <c r="BJ1224" i="9"/>
  <c r="BH1224" i="9"/>
  <c r="BI1224" i="9" s="1"/>
  <c r="V1224" i="9"/>
  <c r="BP1224" i="9" s="1"/>
  <c r="U1224" i="9"/>
  <c r="S1224" i="9"/>
  <c r="R1224" i="9"/>
  <c r="T1224" i="9" s="1"/>
  <c r="Q1224" i="9"/>
  <c r="P1224" i="9"/>
  <c r="BM1223" i="9"/>
  <c r="BK1223" i="9"/>
  <c r="BL1223" i="9" s="1"/>
  <c r="BH1223" i="9"/>
  <c r="BI1223" i="9" s="1"/>
  <c r="BG1223" i="9"/>
  <c r="V1223" i="9"/>
  <c r="U1223" i="9"/>
  <c r="S1223" i="9"/>
  <c r="R1223" i="9"/>
  <c r="Q1223" i="9"/>
  <c r="P1223" i="9"/>
  <c r="BM1222" i="9"/>
  <c r="BK1222" i="9"/>
  <c r="BL1222" i="9" s="1"/>
  <c r="BH1222" i="9"/>
  <c r="BG1222" i="9" s="1"/>
  <c r="V1222" i="9"/>
  <c r="U1222" i="9"/>
  <c r="S1222" i="9"/>
  <c r="R1222" i="9"/>
  <c r="T1222" i="9" s="1"/>
  <c r="Q1222" i="9"/>
  <c r="P1222" i="9"/>
  <c r="BM1221" i="9"/>
  <c r="BK1221" i="9"/>
  <c r="BL1221" i="9" s="1"/>
  <c r="BH1221" i="9"/>
  <c r="BI1221" i="9" s="1"/>
  <c r="BG1221" i="9"/>
  <c r="V1221" i="9"/>
  <c r="U1221" i="9"/>
  <c r="S1221" i="9"/>
  <c r="R1221" i="9"/>
  <c r="T1221" i="9" s="1"/>
  <c r="Q1221" i="9"/>
  <c r="P1221" i="9"/>
  <c r="BM1220" i="9"/>
  <c r="BK1220" i="9"/>
  <c r="BL1220" i="9" s="1"/>
  <c r="BJ1220" i="9"/>
  <c r="BH1220" i="9"/>
  <c r="BI1220" i="9" s="1"/>
  <c r="BG1220" i="9"/>
  <c r="V1220" i="9"/>
  <c r="U1220" i="9"/>
  <c r="S1220" i="9"/>
  <c r="R1220" i="9"/>
  <c r="T1220" i="9" s="1"/>
  <c r="Q1220" i="9"/>
  <c r="P1220" i="9"/>
  <c r="BM1219" i="9"/>
  <c r="BK1219" i="9"/>
  <c r="BJ1219" i="9" s="1"/>
  <c r="BH1219" i="9"/>
  <c r="BI1219" i="9" s="1"/>
  <c r="BG1219" i="9"/>
  <c r="V1219" i="9"/>
  <c r="U1219" i="9"/>
  <c r="S1219" i="9"/>
  <c r="R1219" i="9"/>
  <c r="T1219" i="9" s="1"/>
  <c r="Q1219" i="9"/>
  <c r="P1219" i="9"/>
  <c r="BM1218" i="9"/>
  <c r="BK1218" i="9"/>
  <c r="BL1218" i="9" s="1"/>
  <c r="BJ1218" i="9"/>
  <c r="BH1218" i="9"/>
  <c r="BI1218" i="9" s="1"/>
  <c r="BG1218" i="9"/>
  <c r="V1218" i="9"/>
  <c r="U1218" i="9"/>
  <c r="S1218" i="9"/>
  <c r="R1218" i="9"/>
  <c r="T1218" i="9" s="1"/>
  <c r="Q1218" i="9"/>
  <c r="P1218" i="9"/>
  <c r="BM1217" i="9"/>
  <c r="BK1217" i="9"/>
  <c r="BL1217" i="9" s="1"/>
  <c r="BJ1217" i="9"/>
  <c r="BH1217" i="9"/>
  <c r="BI1217" i="9" s="1"/>
  <c r="BG1217" i="9"/>
  <c r="V1217" i="9"/>
  <c r="U1217" i="9"/>
  <c r="S1217" i="9"/>
  <c r="R1217" i="9"/>
  <c r="Q1217" i="9"/>
  <c r="P1217" i="9"/>
  <c r="BM1216" i="9"/>
  <c r="BK1216" i="9"/>
  <c r="BL1216" i="9" s="1"/>
  <c r="BJ1216" i="9"/>
  <c r="BH1216" i="9"/>
  <c r="BI1216" i="9" s="1"/>
  <c r="V1216" i="9"/>
  <c r="U1216" i="9"/>
  <c r="S1216" i="9"/>
  <c r="R1216" i="9"/>
  <c r="T1216" i="9" s="1"/>
  <c r="Q1216" i="9"/>
  <c r="P1216" i="9"/>
  <c r="BM1215" i="9"/>
  <c r="BK1215" i="9"/>
  <c r="BL1215" i="9" s="1"/>
  <c r="BJ1215" i="9"/>
  <c r="BH1215" i="9"/>
  <c r="BI1215" i="9" s="1"/>
  <c r="BG1215" i="9"/>
  <c r="V1215" i="9"/>
  <c r="U1215" i="9"/>
  <c r="S1215" i="9"/>
  <c r="R1215" i="9"/>
  <c r="Q1215" i="9"/>
  <c r="P1215" i="9"/>
  <c r="BM1214" i="9"/>
  <c r="BK1214" i="9"/>
  <c r="BL1214" i="9" s="1"/>
  <c r="BJ1214" i="9"/>
  <c r="BH1214" i="9"/>
  <c r="BI1214" i="9" s="1"/>
  <c r="V1214" i="9"/>
  <c r="BP1214" i="9" s="1"/>
  <c r="U1214" i="9"/>
  <c r="S1214" i="9"/>
  <c r="R1214" i="9"/>
  <c r="T1214" i="9" s="1"/>
  <c r="Q1214" i="9"/>
  <c r="P1214" i="9"/>
  <c r="BM1213" i="9"/>
  <c r="BK1213" i="9"/>
  <c r="BL1213" i="9" s="1"/>
  <c r="BH1213" i="9"/>
  <c r="BI1213" i="9" s="1"/>
  <c r="V1213" i="9"/>
  <c r="BP1213" i="9" s="1"/>
  <c r="U1213" i="9"/>
  <c r="S1213" i="9"/>
  <c r="R1213" i="9"/>
  <c r="T1213" i="9" s="1"/>
  <c r="Q1213" i="9"/>
  <c r="P1213" i="9"/>
  <c r="BM1212" i="9"/>
  <c r="BK1212" i="9"/>
  <c r="BL1212" i="9" s="1"/>
  <c r="BJ1212" i="9"/>
  <c r="BH1212" i="9"/>
  <c r="BI1212" i="9" s="1"/>
  <c r="V1212" i="9"/>
  <c r="BP1212" i="9" s="1"/>
  <c r="U1212" i="9"/>
  <c r="S1212" i="9"/>
  <c r="R1212" i="9"/>
  <c r="T1212" i="9" s="1"/>
  <c r="Q1212" i="9"/>
  <c r="P1212" i="9"/>
  <c r="BM1211" i="9"/>
  <c r="BK1211" i="9"/>
  <c r="BH1211" i="9"/>
  <c r="BI1211" i="9" s="1"/>
  <c r="BG1211" i="9"/>
  <c r="V1211" i="9"/>
  <c r="U1211" i="9"/>
  <c r="S1211" i="9"/>
  <c r="R1211" i="9"/>
  <c r="Q1211" i="9"/>
  <c r="P1211" i="9"/>
  <c r="BM1210" i="9"/>
  <c r="BK1210" i="9"/>
  <c r="BL1210" i="9" s="1"/>
  <c r="BH1210" i="9"/>
  <c r="BG1210" i="9" s="1"/>
  <c r="V1210" i="9"/>
  <c r="U1210" i="9"/>
  <c r="S1210" i="9"/>
  <c r="R1210" i="9"/>
  <c r="T1210" i="9" s="1"/>
  <c r="Q1210" i="9"/>
  <c r="P1210" i="9"/>
  <c r="BM1209" i="9"/>
  <c r="BK1209" i="9"/>
  <c r="BL1209" i="9" s="1"/>
  <c r="BH1209" i="9"/>
  <c r="BI1209" i="9" s="1"/>
  <c r="BG1209" i="9"/>
  <c r="V1209" i="9"/>
  <c r="U1209" i="9"/>
  <c r="S1209" i="9"/>
  <c r="R1209" i="9"/>
  <c r="T1209" i="9" s="1"/>
  <c r="Q1209" i="9"/>
  <c r="P1209" i="9"/>
  <c r="BM1208" i="9"/>
  <c r="BK1208" i="9"/>
  <c r="BL1208" i="9" s="1"/>
  <c r="BJ1208" i="9"/>
  <c r="BH1208" i="9"/>
  <c r="BI1208" i="9" s="1"/>
  <c r="BG1208" i="9"/>
  <c r="V1208" i="9"/>
  <c r="U1208" i="9"/>
  <c r="S1208" i="9"/>
  <c r="R1208" i="9"/>
  <c r="T1208" i="9" s="1"/>
  <c r="Q1208" i="9"/>
  <c r="P1208" i="9"/>
  <c r="BM1207" i="9"/>
  <c r="BK1207" i="9"/>
  <c r="BJ1207" i="9" s="1"/>
  <c r="BH1207" i="9"/>
  <c r="BI1207" i="9" s="1"/>
  <c r="BG1207" i="9"/>
  <c r="V1207" i="9"/>
  <c r="U1207" i="9"/>
  <c r="S1207" i="9"/>
  <c r="R1207" i="9"/>
  <c r="T1207" i="9" s="1"/>
  <c r="Q1207" i="9"/>
  <c r="P1207" i="9"/>
  <c r="BM1206" i="9"/>
  <c r="BK1206" i="9"/>
  <c r="BL1206" i="9" s="1"/>
  <c r="BJ1206" i="9"/>
  <c r="BH1206" i="9"/>
  <c r="BI1206" i="9" s="1"/>
  <c r="BG1206" i="9"/>
  <c r="V1206" i="9"/>
  <c r="U1206" i="9"/>
  <c r="S1206" i="9"/>
  <c r="R1206" i="9"/>
  <c r="T1206" i="9" s="1"/>
  <c r="Q1206" i="9"/>
  <c r="P1206" i="9"/>
  <c r="BM1205" i="9"/>
  <c r="BK1205" i="9"/>
  <c r="BL1205" i="9" s="1"/>
  <c r="BJ1205" i="9"/>
  <c r="BH1205" i="9"/>
  <c r="BI1205" i="9" s="1"/>
  <c r="BG1205" i="9"/>
  <c r="V1205" i="9"/>
  <c r="U1205" i="9"/>
  <c r="S1205" i="9"/>
  <c r="R1205" i="9"/>
  <c r="Q1205" i="9"/>
  <c r="P1205" i="9"/>
  <c r="BM1204" i="9"/>
  <c r="BK1204" i="9"/>
  <c r="BL1204" i="9" s="1"/>
  <c r="BJ1204" i="9"/>
  <c r="BH1204" i="9"/>
  <c r="BI1204" i="9" s="1"/>
  <c r="V1204" i="9"/>
  <c r="U1204" i="9"/>
  <c r="S1204" i="9"/>
  <c r="R1204" i="9"/>
  <c r="T1204" i="9" s="1"/>
  <c r="Q1204" i="9"/>
  <c r="P1204" i="9"/>
  <c r="BM1203" i="9"/>
  <c r="BK1203" i="9"/>
  <c r="BL1203" i="9" s="1"/>
  <c r="BJ1203" i="9"/>
  <c r="BH1203" i="9"/>
  <c r="BI1203" i="9" s="1"/>
  <c r="BG1203" i="9"/>
  <c r="V1203" i="9"/>
  <c r="U1203" i="9"/>
  <c r="S1203" i="9"/>
  <c r="R1203" i="9"/>
  <c r="Q1203" i="9"/>
  <c r="P1203" i="9"/>
  <c r="BM1202" i="9"/>
  <c r="BK1202" i="9"/>
  <c r="BL1202" i="9" s="1"/>
  <c r="BJ1202" i="9"/>
  <c r="BH1202" i="9"/>
  <c r="V1202" i="9"/>
  <c r="BP1202" i="9" s="1"/>
  <c r="U1202" i="9"/>
  <c r="S1202" i="9"/>
  <c r="R1202" i="9"/>
  <c r="T1202" i="9" s="1"/>
  <c r="Q1202" i="9"/>
  <c r="P1202" i="9"/>
  <c r="BM1201" i="9"/>
  <c r="BK1201" i="9"/>
  <c r="BL1201" i="9" s="1"/>
  <c r="BH1201" i="9"/>
  <c r="BI1201" i="9" s="1"/>
  <c r="V1201" i="9"/>
  <c r="BP1201" i="9" s="1"/>
  <c r="U1201" i="9"/>
  <c r="S1201" i="9"/>
  <c r="R1201" i="9"/>
  <c r="T1201" i="9" s="1"/>
  <c r="Q1201" i="9"/>
  <c r="P1201" i="9"/>
  <c r="BM1200" i="9"/>
  <c r="BK1200" i="9"/>
  <c r="BL1200" i="9" s="1"/>
  <c r="BJ1200" i="9"/>
  <c r="BH1200" i="9"/>
  <c r="BI1200" i="9" s="1"/>
  <c r="V1200" i="9"/>
  <c r="U1200" i="9"/>
  <c r="S1200" i="9"/>
  <c r="R1200" i="9"/>
  <c r="T1200" i="9" s="1"/>
  <c r="Q1200" i="9"/>
  <c r="P1200" i="9"/>
  <c r="BM1199" i="9"/>
  <c r="BK1199" i="9"/>
  <c r="BH1199" i="9"/>
  <c r="BI1199" i="9" s="1"/>
  <c r="BG1199" i="9"/>
  <c r="V1199" i="9"/>
  <c r="U1199" i="9"/>
  <c r="S1199" i="9"/>
  <c r="R1199" i="9"/>
  <c r="Q1199" i="9"/>
  <c r="P1199" i="9"/>
  <c r="BM1198" i="9"/>
  <c r="BK1198" i="9"/>
  <c r="BL1198" i="9" s="1"/>
  <c r="BH1198" i="9"/>
  <c r="V1198" i="9"/>
  <c r="U1198" i="9"/>
  <c r="S1198" i="9"/>
  <c r="R1198" i="9"/>
  <c r="T1198" i="9" s="1"/>
  <c r="Q1198" i="9"/>
  <c r="P1198" i="9"/>
  <c r="BM1197" i="9"/>
  <c r="BK1197" i="9"/>
  <c r="BL1197" i="9" s="1"/>
  <c r="BH1197" i="9"/>
  <c r="BI1197" i="9" s="1"/>
  <c r="BG1197" i="9"/>
  <c r="V1197" i="9"/>
  <c r="U1197" i="9"/>
  <c r="S1197" i="9"/>
  <c r="R1197" i="9"/>
  <c r="T1197" i="9" s="1"/>
  <c r="Q1197" i="9"/>
  <c r="P1197" i="9"/>
  <c r="BM1196" i="9"/>
  <c r="BK1196" i="9"/>
  <c r="BL1196" i="9" s="1"/>
  <c r="BJ1196" i="9"/>
  <c r="BH1196" i="9"/>
  <c r="BI1196" i="9" s="1"/>
  <c r="BG1196" i="9"/>
  <c r="V1196" i="9"/>
  <c r="BN1196" i="9" s="1"/>
  <c r="U1196" i="9"/>
  <c r="S1196" i="9"/>
  <c r="R1196" i="9"/>
  <c r="T1196" i="9" s="1"/>
  <c r="Q1196" i="9"/>
  <c r="P1196" i="9"/>
  <c r="BM1195" i="9"/>
  <c r="BK1195" i="9"/>
  <c r="BH1195" i="9"/>
  <c r="BI1195" i="9" s="1"/>
  <c r="BG1195" i="9"/>
  <c r="V1195" i="9"/>
  <c r="U1195" i="9"/>
  <c r="S1195" i="9"/>
  <c r="R1195" i="9"/>
  <c r="T1195" i="9" s="1"/>
  <c r="Q1195" i="9"/>
  <c r="P1195" i="9"/>
  <c r="BM1194" i="9"/>
  <c r="BK1194" i="9"/>
  <c r="BL1194" i="9" s="1"/>
  <c r="BJ1194" i="9"/>
  <c r="BH1194" i="9"/>
  <c r="BI1194" i="9" s="1"/>
  <c r="BG1194" i="9"/>
  <c r="V1194" i="9"/>
  <c r="U1194" i="9"/>
  <c r="S1194" i="9"/>
  <c r="R1194" i="9"/>
  <c r="T1194" i="9" s="1"/>
  <c r="Q1194" i="9"/>
  <c r="P1194" i="9"/>
  <c r="BM1193" i="9"/>
  <c r="BK1193" i="9"/>
  <c r="BL1193" i="9" s="1"/>
  <c r="BJ1193" i="9"/>
  <c r="BH1193" i="9"/>
  <c r="BI1193" i="9" s="1"/>
  <c r="BG1193" i="9"/>
  <c r="V1193" i="9"/>
  <c r="U1193" i="9"/>
  <c r="S1193" i="9"/>
  <c r="R1193" i="9"/>
  <c r="Q1193" i="9"/>
  <c r="P1193" i="9"/>
  <c r="BM1192" i="9"/>
  <c r="BK1192" i="9"/>
  <c r="BL1192" i="9" s="1"/>
  <c r="BJ1192" i="9"/>
  <c r="BH1192" i="9"/>
  <c r="V1192" i="9"/>
  <c r="U1192" i="9"/>
  <c r="S1192" i="9"/>
  <c r="R1192" i="9"/>
  <c r="T1192" i="9" s="1"/>
  <c r="Q1192" i="9"/>
  <c r="P1192" i="9"/>
  <c r="BM1191" i="9"/>
  <c r="BK1191" i="9"/>
  <c r="BL1191" i="9" s="1"/>
  <c r="BJ1191" i="9"/>
  <c r="BH1191" i="9"/>
  <c r="BI1191" i="9" s="1"/>
  <c r="BG1191" i="9"/>
  <c r="V1191" i="9"/>
  <c r="U1191" i="9"/>
  <c r="S1191" i="9"/>
  <c r="R1191" i="9"/>
  <c r="Q1191" i="9"/>
  <c r="P1191" i="9"/>
  <c r="BM1190" i="9"/>
  <c r="BK1190" i="9"/>
  <c r="BL1190" i="9" s="1"/>
  <c r="BJ1190" i="9"/>
  <c r="BH1190" i="9"/>
  <c r="V1190" i="9"/>
  <c r="BO1190" i="9" s="1"/>
  <c r="U1190" i="9"/>
  <c r="S1190" i="9"/>
  <c r="R1190" i="9"/>
  <c r="T1190" i="9" s="1"/>
  <c r="Q1190" i="9"/>
  <c r="P1190" i="9"/>
  <c r="BM1189" i="9"/>
  <c r="BK1189" i="9"/>
  <c r="BH1189" i="9"/>
  <c r="V1189" i="9"/>
  <c r="BP1189" i="9" s="1"/>
  <c r="U1189" i="9"/>
  <c r="S1189" i="9"/>
  <c r="R1189" i="9"/>
  <c r="T1189" i="9" s="1"/>
  <c r="Q1189" i="9"/>
  <c r="P1189" i="9"/>
  <c r="BM1188" i="9"/>
  <c r="BK1188" i="9"/>
  <c r="BL1188" i="9" s="1"/>
  <c r="BJ1188" i="9"/>
  <c r="BH1188" i="9"/>
  <c r="BI1188" i="9" s="1"/>
  <c r="V1188" i="9"/>
  <c r="U1188" i="9"/>
  <c r="S1188" i="9"/>
  <c r="R1188" i="9"/>
  <c r="T1188" i="9" s="1"/>
  <c r="Q1188" i="9"/>
  <c r="P1188" i="9"/>
  <c r="BM1187" i="9"/>
  <c r="BK1187" i="9"/>
  <c r="BH1187" i="9"/>
  <c r="BI1187" i="9" s="1"/>
  <c r="BG1187" i="9"/>
  <c r="V1187" i="9"/>
  <c r="U1187" i="9"/>
  <c r="S1187" i="9"/>
  <c r="R1187" i="9"/>
  <c r="T1187" i="9" s="1"/>
  <c r="Q1187" i="9"/>
  <c r="P1187" i="9"/>
  <c r="BM1186" i="9"/>
  <c r="BK1186" i="9"/>
  <c r="BH1186" i="9"/>
  <c r="V1186" i="9"/>
  <c r="BO1186" i="9" s="1"/>
  <c r="U1186" i="9"/>
  <c r="S1186" i="9"/>
  <c r="R1186" i="9"/>
  <c r="T1186" i="9" s="1"/>
  <c r="Q1186" i="9"/>
  <c r="P1186" i="9"/>
  <c r="BM1185" i="9"/>
  <c r="BK1185" i="9"/>
  <c r="BH1185" i="9"/>
  <c r="BI1185" i="9" s="1"/>
  <c r="BG1185" i="9"/>
  <c r="V1185" i="9"/>
  <c r="U1185" i="9"/>
  <c r="S1185" i="9"/>
  <c r="R1185" i="9"/>
  <c r="T1185" i="9" s="1"/>
  <c r="Q1185" i="9"/>
  <c r="P1185" i="9"/>
  <c r="BM1184" i="9"/>
  <c r="BK1184" i="9"/>
  <c r="BL1184" i="9" s="1"/>
  <c r="BJ1184" i="9"/>
  <c r="BH1184" i="9"/>
  <c r="BI1184" i="9" s="1"/>
  <c r="BG1184" i="9"/>
  <c r="V1184" i="9"/>
  <c r="U1184" i="9"/>
  <c r="S1184" i="9"/>
  <c r="R1184" i="9"/>
  <c r="T1184" i="9" s="1"/>
  <c r="Q1184" i="9"/>
  <c r="P1184" i="9"/>
  <c r="BM1183" i="9"/>
  <c r="BK1183" i="9"/>
  <c r="BH1183" i="9"/>
  <c r="BI1183" i="9" s="1"/>
  <c r="BG1183" i="9"/>
  <c r="V1183" i="9"/>
  <c r="U1183" i="9"/>
  <c r="S1183" i="9"/>
  <c r="R1183" i="9"/>
  <c r="T1183" i="9" s="1"/>
  <c r="Q1183" i="9"/>
  <c r="P1183" i="9"/>
  <c r="BM1182" i="9"/>
  <c r="BK1182" i="9"/>
  <c r="BL1182" i="9" s="1"/>
  <c r="BJ1182" i="9"/>
  <c r="BH1182" i="9"/>
  <c r="BI1182" i="9" s="1"/>
  <c r="BG1182" i="9"/>
  <c r="V1182" i="9"/>
  <c r="U1182" i="9"/>
  <c r="S1182" i="9"/>
  <c r="R1182" i="9"/>
  <c r="T1182" i="9" s="1"/>
  <c r="Q1182" i="9"/>
  <c r="P1182" i="9"/>
  <c r="BM1181" i="9"/>
  <c r="BK1181" i="9"/>
  <c r="BL1181" i="9" s="1"/>
  <c r="BJ1181" i="9"/>
  <c r="BH1181" i="9"/>
  <c r="BI1181" i="9" s="1"/>
  <c r="BG1181" i="9"/>
  <c r="V1181" i="9"/>
  <c r="U1181" i="9"/>
  <c r="S1181" i="9"/>
  <c r="R1181" i="9"/>
  <c r="Q1181" i="9"/>
  <c r="P1181" i="9"/>
  <c r="BM1180" i="9"/>
  <c r="BK1180" i="9"/>
  <c r="BL1180" i="9" s="1"/>
  <c r="BJ1180" i="9"/>
  <c r="BH1180" i="9"/>
  <c r="V1180" i="9"/>
  <c r="U1180" i="9"/>
  <c r="S1180" i="9"/>
  <c r="R1180" i="9"/>
  <c r="T1180" i="9" s="1"/>
  <c r="Q1180" i="9"/>
  <c r="P1180" i="9"/>
  <c r="BM1179" i="9"/>
  <c r="BK1179" i="9"/>
  <c r="BL1179" i="9" s="1"/>
  <c r="BJ1179" i="9"/>
  <c r="BH1179" i="9"/>
  <c r="BI1179" i="9" s="1"/>
  <c r="V1179" i="9"/>
  <c r="U1179" i="9"/>
  <c r="S1179" i="9"/>
  <c r="R1179" i="9"/>
  <c r="Q1179" i="9"/>
  <c r="P1179" i="9"/>
  <c r="BM1178" i="9"/>
  <c r="BK1178" i="9"/>
  <c r="BL1178" i="9" s="1"/>
  <c r="BJ1178" i="9"/>
  <c r="BH1178" i="9"/>
  <c r="V1178" i="9"/>
  <c r="BO1178" i="9" s="1"/>
  <c r="U1178" i="9"/>
  <c r="S1178" i="9"/>
  <c r="R1178" i="9"/>
  <c r="T1178" i="9" s="1"/>
  <c r="Q1178" i="9"/>
  <c r="P1178" i="9"/>
  <c r="BM1177" i="9"/>
  <c r="BK1177" i="9"/>
  <c r="BH1177" i="9"/>
  <c r="V1177" i="9"/>
  <c r="U1177" i="9"/>
  <c r="S1177" i="9"/>
  <c r="R1177" i="9"/>
  <c r="T1177" i="9" s="1"/>
  <c r="Q1177" i="9"/>
  <c r="P1177" i="9"/>
  <c r="BM1176" i="9"/>
  <c r="BK1176" i="9"/>
  <c r="BL1176" i="9" s="1"/>
  <c r="BH1176" i="9"/>
  <c r="V1176" i="9"/>
  <c r="BP1176" i="9" s="1"/>
  <c r="U1176" i="9"/>
  <c r="S1176" i="9"/>
  <c r="R1176" i="9"/>
  <c r="T1176" i="9" s="1"/>
  <c r="Q1176" i="9"/>
  <c r="P1176" i="9"/>
  <c r="BM1175" i="9"/>
  <c r="BK1175" i="9"/>
  <c r="BH1175" i="9"/>
  <c r="BI1175" i="9" s="1"/>
  <c r="BG1175" i="9"/>
  <c r="V1175" i="9"/>
  <c r="U1175" i="9"/>
  <c r="S1175" i="9"/>
  <c r="R1175" i="9"/>
  <c r="T1175" i="9" s="1"/>
  <c r="Q1175" i="9"/>
  <c r="P1175" i="9"/>
  <c r="BM1174" i="9"/>
  <c r="BK1174" i="9"/>
  <c r="BH1174" i="9"/>
  <c r="V1174" i="9"/>
  <c r="BO1174" i="9" s="1"/>
  <c r="U1174" i="9"/>
  <c r="S1174" i="9"/>
  <c r="R1174" i="9"/>
  <c r="T1174" i="9" s="1"/>
  <c r="Q1174" i="9"/>
  <c r="P1174" i="9"/>
  <c r="BM1173" i="9"/>
  <c r="BK1173" i="9"/>
  <c r="BH1173" i="9"/>
  <c r="BI1173" i="9" s="1"/>
  <c r="BG1173" i="9"/>
  <c r="V1173" i="9"/>
  <c r="U1173" i="9"/>
  <c r="S1173" i="9"/>
  <c r="R1173" i="9"/>
  <c r="T1173" i="9" s="1"/>
  <c r="Q1173" i="9"/>
  <c r="P1173" i="9"/>
  <c r="BM1172" i="9"/>
  <c r="BK1172" i="9"/>
  <c r="BL1172" i="9" s="1"/>
  <c r="BJ1172" i="9"/>
  <c r="BH1172" i="9"/>
  <c r="BI1172" i="9" s="1"/>
  <c r="BG1172" i="9"/>
  <c r="V1172" i="9"/>
  <c r="BO1172" i="9" s="1"/>
  <c r="U1172" i="9"/>
  <c r="S1172" i="9"/>
  <c r="R1172" i="9"/>
  <c r="T1172" i="9" s="1"/>
  <c r="Q1172" i="9"/>
  <c r="P1172" i="9"/>
  <c r="BM1171" i="9"/>
  <c r="BK1171" i="9"/>
  <c r="BH1171" i="9"/>
  <c r="BI1171" i="9" s="1"/>
  <c r="BG1171" i="9"/>
  <c r="V1171" i="9"/>
  <c r="U1171" i="9"/>
  <c r="S1171" i="9"/>
  <c r="R1171" i="9"/>
  <c r="T1171" i="9" s="1"/>
  <c r="Q1171" i="9"/>
  <c r="P1171" i="9"/>
  <c r="BM1170" i="9"/>
  <c r="BK1170" i="9"/>
  <c r="BL1170" i="9" s="1"/>
  <c r="BJ1170" i="9"/>
  <c r="BH1170" i="9"/>
  <c r="BI1170" i="9" s="1"/>
  <c r="BG1170" i="9"/>
  <c r="V1170" i="9"/>
  <c r="U1170" i="9"/>
  <c r="S1170" i="9"/>
  <c r="R1170" i="9"/>
  <c r="T1170" i="9" s="1"/>
  <c r="Q1170" i="9"/>
  <c r="P1170" i="9"/>
  <c r="BM1169" i="9"/>
  <c r="BK1169" i="9"/>
  <c r="BL1169" i="9" s="1"/>
  <c r="BJ1169" i="9"/>
  <c r="BH1169" i="9"/>
  <c r="BI1169" i="9" s="1"/>
  <c r="BG1169" i="9"/>
  <c r="V1169" i="9"/>
  <c r="U1169" i="9"/>
  <c r="S1169" i="9"/>
  <c r="R1169" i="9"/>
  <c r="Q1169" i="9"/>
  <c r="P1169" i="9"/>
  <c r="BM1168" i="9"/>
  <c r="BK1168" i="9"/>
  <c r="BL1168" i="9" s="1"/>
  <c r="BJ1168" i="9"/>
  <c r="BH1168" i="9"/>
  <c r="V1168" i="9"/>
  <c r="U1168" i="9"/>
  <c r="S1168" i="9"/>
  <c r="R1168" i="9"/>
  <c r="T1168" i="9" s="1"/>
  <c r="Q1168" i="9"/>
  <c r="P1168" i="9"/>
  <c r="BM1167" i="9"/>
  <c r="BK1167" i="9"/>
  <c r="BL1167" i="9" s="1"/>
  <c r="BJ1167" i="9"/>
  <c r="BH1167" i="9"/>
  <c r="BI1167" i="9" s="1"/>
  <c r="V1167" i="9"/>
  <c r="U1167" i="9"/>
  <c r="S1167" i="9"/>
  <c r="R1167" i="9"/>
  <c r="Q1167" i="9"/>
  <c r="P1167" i="9"/>
  <c r="BM1166" i="9"/>
  <c r="BK1166" i="9"/>
  <c r="BL1166" i="9" s="1"/>
  <c r="BJ1166" i="9"/>
  <c r="BH1166" i="9"/>
  <c r="V1166" i="9"/>
  <c r="BO1166" i="9" s="1"/>
  <c r="U1166" i="9"/>
  <c r="S1166" i="9"/>
  <c r="R1166" i="9"/>
  <c r="Q1166" i="9"/>
  <c r="P1166" i="9"/>
  <c r="BM1165" i="9"/>
  <c r="BK1165" i="9"/>
  <c r="BH1165" i="9"/>
  <c r="V1165" i="9"/>
  <c r="U1165" i="9"/>
  <c r="S1165" i="9"/>
  <c r="R1165" i="9"/>
  <c r="T1165" i="9" s="1"/>
  <c r="Q1165" i="9"/>
  <c r="P1165" i="9"/>
  <c r="BM1164" i="9"/>
  <c r="BK1164" i="9"/>
  <c r="BL1164" i="9" s="1"/>
  <c r="BJ1164" i="9"/>
  <c r="BH1164" i="9"/>
  <c r="V1164" i="9"/>
  <c r="U1164" i="9"/>
  <c r="S1164" i="9"/>
  <c r="R1164" i="9"/>
  <c r="T1164" i="9" s="1"/>
  <c r="Q1164" i="9"/>
  <c r="P1164" i="9"/>
  <c r="BM1163" i="9"/>
  <c r="BK1163" i="9"/>
  <c r="BH1163" i="9"/>
  <c r="BI1163" i="9" s="1"/>
  <c r="BG1163" i="9"/>
  <c r="V1163" i="9"/>
  <c r="BN1163" i="9" s="1"/>
  <c r="U1163" i="9"/>
  <c r="S1163" i="9"/>
  <c r="R1163" i="9"/>
  <c r="T1163" i="9" s="1"/>
  <c r="Q1163" i="9"/>
  <c r="P1163" i="9"/>
  <c r="BM1162" i="9"/>
  <c r="BK1162" i="9"/>
  <c r="BH1162" i="9"/>
  <c r="V1162" i="9"/>
  <c r="U1162" i="9"/>
  <c r="S1162" i="9"/>
  <c r="R1162" i="9"/>
  <c r="T1162" i="9" s="1"/>
  <c r="Q1162" i="9"/>
  <c r="P1162" i="9"/>
  <c r="BM1161" i="9"/>
  <c r="BK1161" i="9"/>
  <c r="BH1161" i="9"/>
  <c r="BI1161" i="9" s="1"/>
  <c r="BG1161" i="9"/>
  <c r="V1161" i="9"/>
  <c r="U1161" i="9"/>
  <c r="S1161" i="9"/>
  <c r="R1161" i="9"/>
  <c r="T1161" i="9" s="1"/>
  <c r="Q1161" i="9"/>
  <c r="P1161" i="9"/>
  <c r="BM1160" i="9"/>
  <c r="BK1160" i="9"/>
  <c r="BL1160" i="9" s="1"/>
  <c r="BJ1160" i="9"/>
  <c r="BH1160" i="9"/>
  <c r="BI1160" i="9" s="1"/>
  <c r="BG1160" i="9"/>
  <c r="V1160" i="9"/>
  <c r="U1160" i="9"/>
  <c r="S1160" i="9"/>
  <c r="R1160" i="9"/>
  <c r="T1160" i="9" s="1"/>
  <c r="Q1160" i="9"/>
  <c r="P1160" i="9"/>
  <c r="BM1159" i="9"/>
  <c r="BK1159" i="9"/>
  <c r="BJ1159" i="9" s="1"/>
  <c r="BH1159" i="9"/>
  <c r="BI1159" i="9" s="1"/>
  <c r="BG1159" i="9"/>
  <c r="V1159" i="9"/>
  <c r="U1159" i="9"/>
  <c r="S1159" i="9"/>
  <c r="R1159" i="9"/>
  <c r="T1159" i="9" s="1"/>
  <c r="Q1159" i="9"/>
  <c r="P1159" i="9"/>
  <c r="BM1158" i="9"/>
  <c r="BK1158" i="9"/>
  <c r="BL1158" i="9" s="1"/>
  <c r="BJ1158" i="9"/>
  <c r="BH1158" i="9"/>
  <c r="BI1158" i="9" s="1"/>
  <c r="BG1158" i="9"/>
  <c r="V1158" i="9"/>
  <c r="U1158" i="9"/>
  <c r="S1158" i="9"/>
  <c r="R1158" i="9"/>
  <c r="T1158" i="9" s="1"/>
  <c r="Q1158" i="9"/>
  <c r="P1158" i="9"/>
  <c r="BM1157" i="9"/>
  <c r="BK1157" i="9"/>
  <c r="BL1157" i="9" s="1"/>
  <c r="BJ1157" i="9"/>
  <c r="BH1157" i="9"/>
  <c r="BI1157" i="9" s="1"/>
  <c r="BG1157" i="9"/>
  <c r="V1157" i="9"/>
  <c r="U1157" i="9"/>
  <c r="S1157" i="9"/>
  <c r="R1157" i="9"/>
  <c r="Q1157" i="9"/>
  <c r="P1157" i="9"/>
  <c r="BM1156" i="9"/>
  <c r="BK1156" i="9"/>
  <c r="BL1156" i="9" s="1"/>
  <c r="BH1156" i="9"/>
  <c r="V1156" i="9"/>
  <c r="U1156" i="9"/>
  <c r="S1156" i="9"/>
  <c r="R1156" i="9"/>
  <c r="T1156" i="9" s="1"/>
  <c r="Q1156" i="9"/>
  <c r="P1156" i="9"/>
  <c r="BM1155" i="9"/>
  <c r="BK1155" i="9"/>
  <c r="BL1155" i="9" s="1"/>
  <c r="BJ1155" i="9"/>
  <c r="BH1155" i="9"/>
  <c r="BG1155" i="9"/>
  <c r="V1155" i="9"/>
  <c r="BO1155" i="9" s="1"/>
  <c r="U1155" i="9"/>
  <c r="S1155" i="9"/>
  <c r="R1155" i="9"/>
  <c r="Q1155" i="9"/>
  <c r="P1155" i="9"/>
  <c r="BM1154" i="9"/>
  <c r="BK1154" i="9"/>
  <c r="BL1154" i="9" s="1"/>
  <c r="BJ1154" i="9"/>
  <c r="BH1154" i="9"/>
  <c r="BI1154" i="9" s="1"/>
  <c r="BG1154" i="9"/>
  <c r="V1154" i="9"/>
  <c r="U1154" i="9"/>
  <c r="S1154" i="9"/>
  <c r="R1154" i="9"/>
  <c r="Q1154" i="9"/>
  <c r="P1154" i="9"/>
  <c r="BM1153" i="9"/>
  <c r="BK1153" i="9"/>
  <c r="BH1153" i="9"/>
  <c r="V1153" i="9"/>
  <c r="BP1153" i="9" s="1"/>
  <c r="U1153" i="9"/>
  <c r="S1153" i="9"/>
  <c r="R1153" i="9"/>
  <c r="Q1153" i="9"/>
  <c r="P1153" i="9"/>
  <c r="BM1152" i="9"/>
  <c r="BK1152" i="9"/>
  <c r="BL1152" i="9" s="1"/>
  <c r="BJ1152" i="9"/>
  <c r="BH1152" i="9"/>
  <c r="BI1152" i="9" s="1"/>
  <c r="BG1152" i="9"/>
  <c r="V1152" i="9"/>
  <c r="U1152" i="9"/>
  <c r="S1152" i="9"/>
  <c r="R1152" i="9"/>
  <c r="T1152" i="9" s="1"/>
  <c r="Q1152" i="9"/>
  <c r="P1152" i="9"/>
  <c r="BM1151" i="9"/>
  <c r="BK1151" i="9"/>
  <c r="BL1151" i="9" s="1"/>
  <c r="BJ1151" i="9"/>
  <c r="BH1151" i="9"/>
  <c r="BI1151" i="9" s="1"/>
  <c r="BG1151" i="9"/>
  <c r="V1151" i="9"/>
  <c r="BN1151" i="9" s="1"/>
  <c r="U1151" i="9"/>
  <c r="S1151" i="9"/>
  <c r="R1151" i="9"/>
  <c r="T1151" i="9" s="1"/>
  <c r="Q1151" i="9"/>
  <c r="P1151" i="9"/>
  <c r="BM1150" i="9"/>
  <c r="BK1150" i="9"/>
  <c r="BH1150" i="9"/>
  <c r="BG1150" i="9" s="1"/>
  <c r="V1150" i="9"/>
  <c r="U1150" i="9"/>
  <c r="S1150" i="9"/>
  <c r="R1150" i="9"/>
  <c r="Q1150" i="9"/>
  <c r="P1150" i="9"/>
  <c r="BM1149" i="9"/>
  <c r="BK1149" i="9"/>
  <c r="BL1149" i="9" s="1"/>
  <c r="BH1149" i="9"/>
  <c r="BI1149" i="9" s="1"/>
  <c r="BG1149" i="9"/>
  <c r="V1149" i="9"/>
  <c r="U1149" i="9"/>
  <c r="S1149" i="9"/>
  <c r="R1149" i="9"/>
  <c r="T1149" i="9" s="1"/>
  <c r="Q1149" i="9"/>
  <c r="P1149" i="9"/>
  <c r="BM1148" i="9"/>
  <c r="BK1148" i="9"/>
  <c r="BL1148" i="9" s="1"/>
  <c r="BJ1148" i="9"/>
  <c r="BH1148" i="9"/>
  <c r="BI1148" i="9" s="1"/>
  <c r="BG1148" i="9"/>
  <c r="V1148" i="9"/>
  <c r="BP1148" i="9" s="1"/>
  <c r="U1148" i="9"/>
  <c r="S1148" i="9"/>
  <c r="R1148" i="9"/>
  <c r="T1148" i="9" s="1"/>
  <c r="Q1148" i="9"/>
  <c r="P1148" i="9"/>
  <c r="BM1147" i="9"/>
  <c r="BK1147" i="9"/>
  <c r="BH1147" i="9"/>
  <c r="V1147" i="9"/>
  <c r="U1147" i="9"/>
  <c r="S1147" i="9"/>
  <c r="R1147" i="9"/>
  <c r="T1147" i="9" s="1"/>
  <c r="Q1147" i="9"/>
  <c r="P1147" i="9"/>
  <c r="BM1146" i="9"/>
  <c r="BK1146" i="9"/>
  <c r="BH1146" i="9"/>
  <c r="BI1146" i="9" s="1"/>
  <c r="BG1146" i="9"/>
  <c r="V1146" i="9"/>
  <c r="U1146" i="9"/>
  <c r="S1146" i="9"/>
  <c r="R1146" i="9"/>
  <c r="T1146" i="9" s="1"/>
  <c r="Q1146" i="9"/>
  <c r="P1146" i="9"/>
  <c r="BM1145" i="9"/>
  <c r="BK1145" i="9"/>
  <c r="BH1145" i="9"/>
  <c r="BI1145" i="9" s="1"/>
  <c r="BG1145" i="9"/>
  <c r="V1145" i="9"/>
  <c r="BO1145" i="9" s="1"/>
  <c r="U1145" i="9"/>
  <c r="S1145" i="9"/>
  <c r="R1145" i="9"/>
  <c r="Q1145" i="9"/>
  <c r="P1145" i="9"/>
  <c r="BM1144" i="9"/>
  <c r="BK1144" i="9"/>
  <c r="BL1144" i="9" s="1"/>
  <c r="BJ1144" i="9"/>
  <c r="BH1144" i="9"/>
  <c r="BG1144" i="9" s="1"/>
  <c r="V1144" i="9"/>
  <c r="U1144" i="9"/>
  <c r="S1144" i="9"/>
  <c r="R1144" i="9"/>
  <c r="T1144" i="9" s="1"/>
  <c r="Q1144" i="9"/>
  <c r="P1144" i="9"/>
  <c r="BM1143" i="9"/>
  <c r="BK1143" i="9"/>
  <c r="BL1143" i="9" s="1"/>
  <c r="BJ1143" i="9"/>
  <c r="BH1143" i="9"/>
  <c r="BI1143" i="9" s="1"/>
  <c r="V1143" i="9"/>
  <c r="U1143" i="9"/>
  <c r="S1143" i="9"/>
  <c r="R1143" i="9"/>
  <c r="T1143" i="9" s="1"/>
  <c r="Q1143" i="9"/>
  <c r="P1143" i="9"/>
  <c r="BM1142" i="9"/>
  <c r="BK1142" i="9"/>
  <c r="BL1142" i="9" s="1"/>
  <c r="BJ1142" i="9"/>
  <c r="BH1142" i="9"/>
  <c r="BI1142" i="9" s="1"/>
  <c r="V1142" i="9"/>
  <c r="BO1142" i="9" s="1"/>
  <c r="U1142" i="9"/>
  <c r="S1142" i="9"/>
  <c r="R1142" i="9"/>
  <c r="T1142" i="9" s="1"/>
  <c r="Q1142" i="9"/>
  <c r="P1142" i="9"/>
  <c r="BM1141" i="9"/>
  <c r="BK1141" i="9"/>
  <c r="BJ1141" i="9" s="1"/>
  <c r="BH1141" i="9"/>
  <c r="BI1141" i="9" s="1"/>
  <c r="BG1141" i="9"/>
  <c r="V1141" i="9"/>
  <c r="U1141" i="9"/>
  <c r="S1141" i="9"/>
  <c r="R1141" i="9"/>
  <c r="Q1141" i="9"/>
  <c r="P1141" i="9"/>
  <c r="BM1140" i="9"/>
  <c r="BK1140" i="9"/>
  <c r="BL1140" i="9" s="1"/>
  <c r="BH1140" i="9"/>
  <c r="BI1140" i="9" s="1"/>
  <c r="BG1140" i="9"/>
  <c r="V1140" i="9"/>
  <c r="U1140" i="9"/>
  <c r="S1140" i="9"/>
  <c r="R1140" i="9"/>
  <c r="T1140" i="9" s="1"/>
  <c r="Q1140" i="9"/>
  <c r="P1140" i="9"/>
  <c r="BM1139" i="9"/>
  <c r="BK1139" i="9"/>
  <c r="BL1139" i="9" s="1"/>
  <c r="BH1139" i="9"/>
  <c r="BI1139" i="9" s="1"/>
  <c r="BG1139" i="9"/>
  <c r="V1139" i="9"/>
  <c r="BO1139" i="9" s="1"/>
  <c r="U1139" i="9"/>
  <c r="S1139" i="9"/>
  <c r="R1139" i="9"/>
  <c r="Q1139" i="9"/>
  <c r="P1139" i="9"/>
  <c r="BM1138" i="9"/>
  <c r="BK1138" i="9"/>
  <c r="BL1138" i="9" s="1"/>
  <c r="BJ1138" i="9"/>
  <c r="BH1138" i="9"/>
  <c r="V1138" i="9"/>
  <c r="U1138" i="9"/>
  <c r="S1138" i="9"/>
  <c r="R1138" i="9"/>
  <c r="T1138" i="9" s="1"/>
  <c r="Q1138" i="9"/>
  <c r="P1138" i="9"/>
  <c r="BM1137" i="9"/>
  <c r="BK1137" i="9"/>
  <c r="BL1137" i="9" s="1"/>
  <c r="BJ1137" i="9"/>
  <c r="BH1137" i="9"/>
  <c r="BI1137" i="9" s="1"/>
  <c r="BG1137" i="9"/>
  <c r="V1137" i="9"/>
  <c r="U1137" i="9"/>
  <c r="S1137" i="9"/>
  <c r="R1137" i="9"/>
  <c r="T1137" i="9" s="1"/>
  <c r="Q1137" i="9"/>
  <c r="P1137" i="9"/>
  <c r="BM1136" i="9"/>
  <c r="BK1136" i="9"/>
  <c r="BL1136" i="9" s="1"/>
  <c r="BJ1136" i="9"/>
  <c r="BH1136" i="9"/>
  <c r="V1136" i="9"/>
  <c r="U1136" i="9"/>
  <c r="S1136" i="9"/>
  <c r="R1136" i="9"/>
  <c r="T1136" i="9" s="1"/>
  <c r="Q1136" i="9"/>
  <c r="P1136" i="9"/>
  <c r="BM1135" i="9"/>
  <c r="BK1135" i="9"/>
  <c r="BH1135" i="9"/>
  <c r="BI1135" i="9" s="1"/>
  <c r="V1135" i="9"/>
  <c r="U1135" i="9"/>
  <c r="S1135" i="9"/>
  <c r="R1135" i="9"/>
  <c r="T1135" i="9" s="1"/>
  <c r="Q1135" i="9"/>
  <c r="P1135" i="9"/>
  <c r="BM1134" i="9"/>
  <c r="BK1134" i="9"/>
  <c r="BL1134" i="9" s="1"/>
  <c r="BH1134" i="9"/>
  <c r="BI1134" i="9" s="1"/>
  <c r="BG1134" i="9"/>
  <c r="V1134" i="9"/>
  <c r="U1134" i="9"/>
  <c r="S1134" i="9"/>
  <c r="R1134" i="9"/>
  <c r="T1134" i="9" s="1"/>
  <c r="Q1134" i="9"/>
  <c r="P1134" i="9"/>
  <c r="BM1133" i="9"/>
  <c r="BK1133" i="9"/>
  <c r="BL1133" i="9" s="1"/>
  <c r="BJ1133" i="9"/>
  <c r="BH1133" i="9"/>
  <c r="BI1133" i="9" s="1"/>
  <c r="BG1133" i="9"/>
  <c r="V1133" i="9"/>
  <c r="U1133" i="9"/>
  <c r="S1133" i="9"/>
  <c r="R1133" i="9"/>
  <c r="T1133" i="9" s="1"/>
  <c r="Q1133" i="9"/>
  <c r="P1133" i="9"/>
  <c r="BM1132" i="9"/>
  <c r="BK1132" i="9"/>
  <c r="BJ1132" i="9"/>
  <c r="BH1132" i="9"/>
  <c r="V1132" i="9"/>
  <c r="BO1132" i="9" s="1"/>
  <c r="U1132" i="9"/>
  <c r="S1132" i="9"/>
  <c r="R1132" i="9"/>
  <c r="T1132" i="9" s="1"/>
  <c r="Q1132" i="9"/>
  <c r="P1132" i="9"/>
  <c r="BM1131" i="9"/>
  <c r="BK1131" i="9"/>
  <c r="BL1131" i="9" s="1"/>
  <c r="BJ1131" i="9"/>
  <c r="BH1131" i="9"/>
  <c r="BI1131" i="9" s="1"/>
  <c r="BG1131" i="9"/>
  <c r="V1131" i="9"/>
  <c r="BN1131" i="9" s="1"/>
  <c r="U1131" i="9"/>
  <c r="S1131" i="9"/>
  <c r="R1131" i="9"/>
  <c r="Q1131" i="9"/>
  <c r="P1131" i="9"/>
  <c r="BM1130" i="9"/>
  <c r="BK1130" i="9"/>
  <c r="BL1130" i="9" s="1"/>
  <c r="BJ1130" i="9"/>
  <c r="BH1130" i="9"/>
  <c r="BI1130" i="9" s="1"/>
  <c r="BG1130" i="9"/>
  <c r="V1130" i="9"/>
  <c r="BN1130" i="9" s="1"/>
  <c r="U1130" i="9"/>
  <c r="S1130" i="9"/>
  <c r="R1130" i="9"/>
  <c r="Q1130" i="9"/>
  <c r="P1130" i="9"/>
  <c r="BM1129" i="9"/>
  <c r="BK1129" i="9"/>
  <c r="BJ1129" i="9" s="1"/>
  <c r="BH1129" i="9"/>
  <c r="BI1129" i="9" s="1"/>
  <c r="V1129" i="9"/>
  <c r="BP1129" i="9" s="1"/>
  <c r="U1129" i="9"/>
  <c r="S1129" i="9"/>
  <c r="R1129" i="9"/>
  <c r="T1129" i="9" s="1"/>
  <c r="Q1129" i="9"/>
  <c r="P1129" i="9"/>
  <c r="BM1128" i="9"/>
  <c r="BK1128" i="9"/>
  <c r="BL1128" i="9" s="1"/>
  <c r="BJ1128" i="9"/>
  <c r="BH1128" i="9"/>
  <c r="BI1128" i="9" s="1"/>
  <c r="BG1128" i="9"/>
  <c r="V1128" i="9"/>
  <c r="U1128" i="9"/>
  <c r="S1128" i="9"/>
  <c r="R1128" i="9"/>
  <c r="T1128" i="9" s="1"/>
  <c r="Q1128" i="9"/>
  <c r="P1128" i="9"/>
  <c r="BM1127" i="9"/>
  <c r="BK1127" i="9"/>
  <c r="BH1127" i="9"/>
  <c r="BI1127" i="9" s="1"/>
  <c r="BG1127" i="9"/>
  <c r="V1127" i="9"/>
  <c r="BP1127" i="9" s="1"/>
  <c r="U1127" i="9"/>
  <c r="S1127" i="9"/>
  <c r="R1127" i="9"/>
  <c r="T1127" i="9" s="1"/>
  <c r="Q1127" i="9"/>
  <c r="P1127" i="9"/>
  <c r="BM1126" i="9"/>
  <c r="BK1126" i="9"/>
  <c r="BL1126" i="9" s="1"/>
  <c r="BJ1126" i="9"/>
  <c r="BH1126" i="9"/>
  <c r="V1126" i="9"/>
  <c r="U1126" i="9"/>
  <c r="S1126" i="9"/>
  <c r="R1126" i="9"/>
  <c r="T1126" i="9" s="1"/>
  <c r="Q1126" i="9"/>
  <c r="P1126" i="9"/>
  <c r="BM1125" i="9"/>
  <c r="BK1125" i="9"/>
  <c r="BL1125" i="9" s="1"/>
  <c r="BJ1125" i="9"/>
  <c r="BH1125" i="9"/>
  <c r="BG1125" i="9"/>
  <c r="V1125" i="9"/>
  <c r="U1125" i="9"/>
  <c r="S1125" i="9"/>
  <c r="R1125" i="9"/>
  <c r="T1125" i="9" s="1"/>
  <c r="Q1125" i="9"/>
  <c r="P1125" i="9"/>
  <c r="BM1124" i="9"/>
  <c r="BK1124" i="9"/>
  <c r="BL1124" i="9" s="1"/>
  <c r="BJ1124" i="9"/>
  <c r="BH1124" i="9"/>
  <c r="V1124" i="9"/>
  <c r="U1124" i="9"/>
  <c r="S1124" i="9"/>
  <c r="R1124" i="9"/>
  <c r="T1124" i="9" s="1"/>
  <c r="Q1124" i="9"/>
  <c r="P1124" i="9"/>
  <c r="BM1123" i="9"/>
  <c r="BK1123" i="9"/>
  <c r="BH1123" i="9"/>
  <c r="BI1123" i="9" s="1"/>
  <c r="V1123" i="9"/>
  <c r="BO1123" i="9" s="1"/>
  <c r="U1123" i="9"/>
  <c r="S1123" i="9"/>
  <c r="R1123" i="9"/>
  <c r="T1123" i="9" s="1"/>
  <c r="Q1123" i="9"/>
  <c r="P1123" i="9"/>
  <c r="BM1122" i="9"/>
  <c r="BK1122" i="9"/>
  <c r="BH1122" i="9"/>
  <c r="BI1122" i="9" s="1"/>
  <c r="BG1122" i="9"/>
  <c r="V1122" i="9"/>
  <c r="U1122" i="9"/>
  <c r="S1122" i="9"/>
  <c r="R1122" i="9"/>
  <c r="T1122" i="9" s="1"/>
  <c r="Q1122" i="9"/>
  <c r="P1122" i="9"/>
  <c r="BM1121" i="9"/>
  <c r="BK1121" i="9"/>
  <c r="BL1121" i="9" s="1"/>
  <c r="BH1121" i="9"/>
  <c r="BI1121" i="9" s="1"/>
  <c r="BG1121" i="9"/>
  <c r="V1121" i="9"/>
  <c r="U1121" i="9"/>
  <c r="S1121" i="9"/>
  <c r="R1121" i="9"/>
  <c r="Q1121" i="9"/>
  <c r="P1121" i="9"/>
  <c r="BM1120" i="9"/>
  <c r="BK1120" i="9"/>
  <c r="BL1120" i="9" s="1"/>
  <c r="BH1120" i="9"/>
  <c r="BG1120" i="9" s="1"/>
  <c r="V1120" i="9"/>
  <c r="U1120" i="9"/>
  <c r="S1120" i="9"/>
  <c r="R1120" i="9"/>
  <c r="Q1120" i="9"/>
  <c r="P1120" i="9"/>
  <c r="BM1119" i="9"/>
  <c r="BK1119" i="9"/>
  <c r="BL1119" i="9" s="1"/>
  <c r="BJ1119" i="9"/>
  <c r="BH1119" i="9"/>
  <c r="BG1119" i="9"/>
  <c r="V1119" i="9"/>
  <c r="BO1119" i="9" s="1"/>
  <c r="U1119" i="9"/>
  <c r="S1119" i="9"/>
  <c r="R1119" i="9"/>
  <c r="T1119" i="9" s="1"/>
  <c r="Q1119" i="9"/>
  <c r="P1119" i="9"/>
  <c r="BM1118" i="9"/>
  <c r="BK1118" i="9"/>
  <c r="BL1118" i="9" s="1"/>
  <c r="BJ1118" i="9"/>
  <c r="BH1118" i="9"/>
  <c r="BI1118" i="9" s="1"/>
  <c r="BG1118" i="9"/>
  <c r="V1118" i="9"/>
  <c r="U1118" i="9"/>
  <c r="S1118" i="9"/>
  <c r="R1118" i="9"/>
  <c r="Q1118" i="9"/>
  <c r="P1118" i="9"/>
  <c r="BM1117" i="9"/>
  <c r="BK1117" i="9"/>
  <c r="BJ1117" i="9" s="1"/>
  <c r="BH1117" i="9"/>
  <c r="BI1117" i="9" s="1"/>
  <c r="BG1117" i="9"/>
  <c r="V1117" i="9"/>
  <c r="U1117" i="9"/>
  <c r="S1117" i="9"/>
  <c r="R1117" i="9"/>
  <c r="T1117" i="9" s="1"/>
  <c r="Q1117" i="9"/>
  <c r="P1117" i="9"/>
  <c r="BM1116" i="9"/>
  <c r="BK1116" i="9"/>
  <c r="BL1116" i="9" s="1"/>
  <c r="BJ1116" i="9"/>
  <c r="BH1116" i="9"/>
  <c r="BI1116" i="9" s="1"/>
  <c r="V1116" i="9"/>
  <c r="BP1116" i="9" s="1"/>
  <c r="U1116" i="9"/>
  <c r="S1116" i="9"/>
  <c r="R1116" i="9"/>
  <c r="T1116" i="9" s="1"/>
  <c r="Q1116" i="9"/>
  <c r="P1116" i="9"/>
  <c r="BM1115" i="9"/>
  <c r="BK1115" i="9"/>
  <c r="BL1115" i="9" s="1"/>
  <c r="BJ1115" i="9"/>
  <c r="BH1115" i="9"/>
  <c r="BI1115" i="9" s="1"/>
  <c r="BG1115" i="9"/>
  <c r="V1115" i="9"/>
  <c r="BN1115" i="9" s="1"/>
  <c r="U1115" i="9"/>
  <c r="S1115" i="9"/>
  <c r="R1115" i="9"/>
  <c r="T1115" i="9" s="1"/>
  <c r="Q1115" i="9"/>
  <c r="P1115" i="9"/>
  <c r="BM1114" i="9"/>
  <c r="BK1114" i="9"/>
  <c r="BH1114" i="9"/>
  <c r="V1114" i="9"/>
  <c r="BP1114" i="9" s="1"/>
  <c r="U1114" i="9"/>
  <c r="S1114" i="9"/>
  <c r="R1114" i="9"/>
  <c r="T1114" i="9" s="1"/>
  <c r="Q1114" i="9"/>
  <c r="P1114" i="9"/>
  <c r="BM1113" i="9"/>
  <c r="BK1113" i="9"/>
  <c r="BL1113" i="9" s="1"/>
  <c r="BH1113" i="9"/>
  <c r="V1113" i="9"/>
  <c r="U1113" i="9"/>
  <c r="S1113" i="9"/>
  <c r="R1113" i="9"/>
  <c r="T1113" i="9" s="1"/>
  <c r="Q1113" i="9"/>
  <c r="P1113" i="9"/>
  <c r="BM1112" i="9"/>
  <c r="BK1112" i="9"/>
  <c r="BL1112" i="9" s="1"/>
  <c r="BJ1112" i="9"/>
  <c r="BH1112" i="9"/>
  <c r="V1112" i="9"/>
  <c r="BO1112" i="9" s="1"/>
  <c r="U1112" i="9"/>
  <c r="S1112" i="9"/>
  <c r="R1112" i="9"/>
  <c r="T1112" i="9" s="1"/>
  <c r="Q1112" i="9"/>
  <c r="P1112" i="9"/>
  <c r="BM1111" i="9"/>
  <c r="BK1111" i="9"/>
  <c r="BH1111" i="9"/>
  <c r="BI1111" i="9" s="1"/>
  <c r="V1111" i="9"/>
  <c r="U1111" i="9"/>
  <c r="S1111" i="9"/>
  <c r="R1111" i="9"/>
  <c r="Q1111" i="9"/>
  <c r="P1111" i="9"/>
  <c r="BM1110" i="9"/>
  <c r="BK1110" i="9"/>
  <c r="BL1110" i="9" s="1"/>
  <c r="BH1110" i="9"/>
  <c r="BI1110" i="9" s="1"/>
  <c r="BG1110" i="9"/>
  <c r="V1110" i="9"/>
  <c r="U1110" i="9"/>
  <c r="S1110" i="9"/>
  <c r="R1110" i="9"/>
  <c r="T1110" i="9" s="1"/>
  <c r="Q1110" i="9"/>
  <c r="P1110" i="9"/>
  <c r="BM1109" i="9"/>
  <c r="BK1109" i="9"/>
  <c r="BL1109" i="9" s="1"/>
  <c r="BJ1109" i="9"/>
  <c r="BH1109" i="9"/>
  <c r="BI1109" i="9" s="1"/>
  <c r="BG1109" i="9"/>
  <c r="V1109" i="9"/>
  <c r="U1109" i="9"/>
  <c r="S1109" i="9"/>
  <c r="R1109" i="9"/>
  <c r="T1109" i="9" s="1"/>
  <c r="Q1109" i="9"/>
  <c r="P1109" i="9"/>
  <c r="BM1108" i="9"/>
  <c r="BK1108" i="9"/>
  <c r="BL1108" i="9" s="1"/>
  <c r="BJ1108" i="9"/>
  <c r="BH1108" i="9"/>
  <c r="V1108" i="9"/>
  <c r="U1108" i="9"/>
  <c r="S1108" i="9"/>
  <c r="R1108" i="9"/>
  <c r="T1108" i="9" s="1"/>
  <c r="Q1108" i="9"/>
  <c r="P1108" i="9"/>
  <c r="BM1107" i="9"/>
  <c r="BK1107" i="9"/>
  <c r="BL1107" i="9" s="1"/>
  <c r="BJ1107" i="9"/>
  <c r="BH1107" i="9"/>
  <c r="BI1107" i="9" s="1"/>
  <c r="BG1107" i="9"/>
  <c r="V1107" i="9"/>
  <c r="U1107" i="9"/>
  <c r="S1107" i="9"/>
  <c r="R1107" i="9"/>
  <c r="Q1107" i="9"/>
  <c r="P1107" i="9"/>
  <c r="BM1106" i="9"/>
  <c r="BK1106" i="9"/>
  <c r="BL1106" i="9" s="1"/>
  <c r="BJ1106" i="9"/>
  <c r="BH1106" i="9"/>
  <c r="BI1106" i="9" s="1"/>
  <c r="V1106" i="9"/>
  <c r="U1106" i="9"/>
  <c r="S1106" i="9"/>
  <c r="R1106" i="9"/>
  <c r="Q1106" i="9"/>
  <c r="P1106" i="9"/>
  <c r="BM1105" i="9"/>
  <c r="BK1105" i="9"/>
  <c r="BH1105" i="9"/>
  <c r="V1105" i="9"/>
  <c r="U1105" i="9"/>
  <c r="S1105" i="9"/>
  <c r="R1105" i="9"/>
  <c r="T1105" i="9" s="1"/>
  <c r="Q1105" i="9"/>
  <c r="P1105" i="9"/>
  <c r="BM1104" i="9"/>
  <c r="BK1104" i="9"/>
  <c r="BJ1104" i="9" s="1"/>
  <c r="BH1104" i="9"/>
  <c r="BI1104" i="9" s="1"/>
  <c r="V1104" i="9"/>
  <c r="U1104" i="9"/>
  <c r="S1104" i="9"/>
  <c r="R1104" i="9"/>
  <c r="T1104" i="9" s="1"/>
  <c r="Q1104" i="9"/>
  <c r="P1104" i="9"/>
  <c r="BM1103" i="9"/>
  <c r="BK1103" i="9"/>
  <c r="BL1103" i="9" s="1"/>
  <c r="BJ1103" i="9"/>
  <c r="BH1103" i="9"/>
  <c r="BI1103" i="9" s="1"/>
  <c r="BG1103" i="9"/>
  <c r="V1103" i="9"/>
  <c r="BO1103" i="9" s="1"/>
  <c r="U1103" i="9"/>
  <c r="S1103" i="9"/>
  <c r="R1103" i="9"/>
  <c r="Q1103" i="9"/>
  <c r="P1103" i="9"/>
  <c r="BM1102" i="9"/>
  <c r="BK1102" i="9"/>
  <c r="BL1102" i="9" s="1"/>
  <c r="BJ1102" i="9"/>
  <c r="BH1102" i="9"/>
  <c r="V1102" i="9"/>
  <c r="U1102" i="9"/>
  <c r="S1102" i="9"/>
  <c r="R1102" i="9"/>
  <c r="T1102" i="9" s="1"/>
  <c r="Q1102" i="9"/>
  <c r="P1102" i="9"/>
  <c r="BM1101" i="9"/>
  <c r="BK1101" i="9"/>
  <c r="BL1101" i="9" s="1"/>
  <c r="BJ1101" i="9"/>
  <c r="BH1101" i="9"/>
  <c r="BI1101" i="9" s="1"/>
  <c r="V1101" i="9"/>
  <c r="U1101" i="9"/>
  <c r="S1101" i="9"/>
  <c r="R1101" i="9"/>
  <c r="T1101" i="9" s="1"/>
  <c r="Q1101" i="9"/>
  <c r="P1101" i="9"/>
  <c r="BM1100" i="9"/>
  <c r="BK1100" i="9"/>
  <c r="BL1100" i="9" s="1"/>
  <c r="BJ1100" i="9"/>
  <c r="BH1100" i="9"/>
  <c r="BI1100" i="9" s="1"/>
  <c r="BG1100" i="9"/>
  <c r="V1100" i="9"/>
  <c r="U1100" i="9"/>
  <c r="S1100" i="9"/>
  <c r="R1100" i="9"/>
  <c r="Q1100" i="9"/>
  <c r="P1100" i="9"/>
  <c r="BM1099" i="9"/>
  <c r="BK1099" i="9"/>
  <c r="BJ1099" i="9" s="1"/>
  <c r="BH1099" i="9"/>
  <c r="BI1099" i="9" s="1"/>
  <c r="BG1099" i="9"/>
  <c r="V1099" i="9"/>
  <c r="U1099" i="9"/>
  <c r="S1099" i="9"/>
  <c r="R1099" i="9"/>
  <c r="Q1099" i="9"/>
  <c r="P1099" i="9"/>
  <c r="BM1098" i="9"/>
  <c r="BK1098" i="9"/>
  <c r="BL1098" i="9" s="1"/>
  <c r="BJ1098" i="9"/>
  <c r="BH1098" i="9"/>
  <c r="V1098" i="9"/>
  <c r="U1098" i="9"/>
  <c r="S1098" i="9"/>
  <c r="R1098" i="9"/>
  <c r="T1098" i="9" s="1"/>
  <c r="Q1098" i="9"/>
  <c r="P1098" i="9"/>
  <c r="BM1097" i="9"/>
  <c r="BK1097" i="9"/>
  <c r="BL1097" i="9" s="1"/>
  <c r="BJ1097" i="9"/>
  <c r="BH1097" i="9"/>
  <c r="BI1097" i="9" s="1"/>
  <c r="BG1097" i="9"/>
  <c r="V1097" i="9"/>
  <c r="BN1097" i="9" s="1"/>
  <c r="U1097" i="9"/>
  <c r="S1097" i="9"/>
  <c r="R1097" i="9"/>
  <c r="Q1097" i="9"/>
  <c r="P1097" i="9"/>
  <c r="BM1096" i="9"/>
  <c r="BK1096" i="9"/>
  <c r="BL1096" i="9" s="1"/>
  <c r="BH1096" i="9"/>
  <c r="BG1096" i="9" s="1"/>
  <c r="V1096" i="9"/>
  <c r="U1096" i="9"/>
  <c r="S1096" i="9"/>
  <c r="R1096" i="9"/>
  <c r="T1096" i="9" s="1"/>
  <c r="Q1096" i="9"/>
  <c r="P1096" i="9"/>
  <c r="BM1095" i="9"/>
  <c r="BK1095" i="9"/>
  <c r="BL1095" i="9" s="1"/>
  <c r="BH1095" i="9"/>
  <c r="V1095" i="9"/>
  <c r="U1095" i="9"/>
  <c r="S1095" i="9"/>
  <c r="R1095" i="9"/>
  <c r="T1095" i="9" s="1"/>
  <c r="Q1095" i="9"/>
  <c r="P1095" i="9"/>
  <c r="BM1094" i="9"/>
  <c r="BK1094" i="9"/>
  <c r="BL1094" i="9" s="1"/>
  <c r="BJ1094" i="9"/>
  <c r="BH1094" i="9"/>
  <c r="BI1094" i="9" s="1"/>
  <c r="BG1094" i="9"/>
  <c r="V1094" i="9"/>
  <c r="U1094" i="9"/>
  <c r="S1094" i="9"/>
  <c r="R1094" i="9"/>
  <c r="T1094" i="9" s="1"/>
  <c r="Q1094" i="9"/>
  <c r="P1094" i="9"/>
  <c r="BM1093" i="9"/>
  <c r="BK1093" i="9"/>
  <c r="BJ1093" i="9" s="1"/>
  <c r="BH1093" i="9"/>
  <c r="BI1093" i="9" s="1"/>
  <c r="BG1093" i="9"/>
  <c r="V1093" i="9"/>
  <c r="U1093" i="9"/>
  <c r="S1093" i="9"/>
  <c r="R1093" i="9"/>
  <c r="Q1093" i="9"/>
  <c r="P1093" i="9"/>
  <c r="BM1092" i="9"/>
  <c r="BK1092" i="9"/>
  <c r="BL1092" i="9" s="1"/>
  <c r="BJ1092" i="9"/>
  <c r="BH1092" i="9"/>
  <c r="BI1092" i="9" s="1"/>
  <c r="BG1092" i="9"/>
  <c r="V1092" i="9"/>
  <c r="U1092" i="9"/>
  <c r="S1092" i="9"/>
  <c r="R1092" i="9"/>
  <c r="T1092" i="9" s="1"/>
  <c r="Q1092" i="9"/>
  <c r="P1092" i="9"/>
  <c r="BM1091" i="9"/>
  <c r="BK1091" i="9"/>
  <c r="BL1091" i="9" s="1"/>
  <c r="BH1091" i="9"/>
  <c r="BI1091" i="9" s="1"/>
  <c r="BG1091" i="9"/>
  <c r="V1091" i="9"/>
  <c r="U1091" i="9"/>
  <c r="S1091" i="9"/>
  <c r="R1091" i="9"/>
  <c r="T1091" i="9" s="1"/>
  <c r="Q1091" i="9"/>
  <c r="P1091" i="9"/>
  <c r="BM1090" i="9"/>
  <c r="BK1090" i="9"/>
  <c r="BL1090" i="9" s="1"/>
  <c r="BJ1090" i="9"/>
  <c r="BH1090" i="9"/>
  <c r="V1090" i="9"/>
  <c r="U1090" i="9"/>
  <c r="S1090" i="9"/>
  <c r="R1090" i="9"/>
  <c r="Q1090" i="9"/>
  <c r="P1090" i="9"/>
  <c r="BM1089" i="9"/>
  <c r="BK1089" i="9"/>
  <c r="BL1089" i="9" s="1"/>
  <c r="BJ1089" i="9"/>
  <c r="BH1089" i="9"/>
  <c r="BI1089" i="9" s="1"/>
  <c r="BG1089" i="9"/>
  <c r="V1089" i="9"/>
  <c r="U1089" i="9"/>
  <c r="S1089" i="9"/>
  <c r="R1089" i="9"/>
  <c r="T1089" i="9" s="1"/>
  <c r="Q1089" i="9"/>
  <c r="P1089" i="9"/>
  <c r="BM1088" i="9"/>
  <c r="BK1088" i="9"/>
  <c r="BH1088" i="9"/>
  <c r="BI1088" i="9" s="1"/>
  <c r="BG1088" i="9"/>
  <c r="V1088" i="9"/>
  <c r="U1088" i="9"/>
  <c r="S1088" i="9"/>
  <c r="R1088" i="9"/>
  <c r="T1088" i="9" s="1"/>
  <c r="Q1088" i="9"/>
  <c r="P1088" i="9"/>
  <c r="BM1087" i="9"/>
  <c r="BK1087" i="9"/>
  <c r="BL1087" i="9" s="1"/>
  <c r="BJ1087" i="9"/>
  <c r="BH1087" i="9"/>
  <c r="BI1087" i="9" s="1"/>
  <c r="BG1087" i="9"/>
  <c r="V1087" i="9"/>
  <c r="U1087" i="9"/>
  <c r="S1087" i="9"/>
  <c r="R1087" i="9"/>
  <c r="T1087" i="9" s="1"/>
  <c r="Q1087" i="9"/>
  <c r="P1087" i="9"/>
  <c r="BM1086" i="9"/>
  <c r="BK1086" i="9"/>
  <c r="BL1086" i="9" s="1"/>
  <c r="BJ1086" i="9"/>
  <c r="BH1086" i="9"/>
  <c r="BI1086" i="9" s="1"/>
  <c r="BG1086" i="9"/>
  <c r="V1086" i="9"/>
  <c r="U1086" i="9"/>
  <c r="S1086" i="9"/>
  <c r="R1086" i="9"/>
  <c r="Q1086" i="9"/>
  <c r="P1086" i="9"/>
  <c r="BM1085" i="9"/>
  <c r="BK1085" i="9"/>
  <c r="BL1085" i="9" s="1"/>
  <c r="BJ1085" i="9"/>
  <c r="BH1085" i="9"/>
  <c r="BI1085" i="9" s="1"/>
  <c r="V1085" i="9"/>
  <c r="U1085" i="9"/>
  <c r="S1085" i="9"/>
  <c r="R1085" i="9"/>
  <c r="Q1085" i="9"/>
  <c r="P1085" i="9"/>
  <c r="BM1084" i="9"/>
  <c r="BK1084" i="9"/>
  <c r="BL1084" i="9" s="1"/>
  <c r="BJ1084" i="9"/>
  <c r="BH1084" i="9"/>
  <c r="BI1084" i="9" s="1"/>
  <c r="BG1084" i="9"/>
  <c r="V1084" i="9"/>
  <c r="U1084" i="9"/>
  <c r="S1084" i="9"/>
  <c r="R1084" i="9"/>
  <c r="T1084" i="9" s="1"/>
  <c r="Q1084" i="9"/>
  <c r="P1084" i="9"/>
  <c r="BM1083" i="9"/>
  <c r="BK1083" i="9"/>
  <c r="BL1083" i="9" s="1"/>
  <c r="BJ1083" i="9"/>
  <c r="BH1083" i="9"/>
  <c r="BI1083" i="9" s="1"/>
  <c r="BG1083" i="9"/>
  <c r="V1083" i="9"/>
  <c r="BP1083" i="9" s="1"/>
  <c r="U1083" i="9"/>
  <c r="S1083" i="9"/>
  <c r="R1083" i="9"/>
  <c r="Q1083" i="9"/>
  <c r="P1083" i="9"/>
  <c r="BM1082" i="9"/>
  <c r="BK1082" i="9"/>
  <c r="BL1082" i="9" s="1"/>
  <c r="BH1082" i="9"/>
  <c r="BI1082" i="9" s="1"/>
  <c r="V1082" i="9"/>
  <c r="U1082" i="9"/>
  <c r="S1082" i="9"/>
  <c r="R1082" i="9"/>
  <c r="T1082" i="9" s="1"/>
  <c r="Q1082" i="9"/>
  <c r="P1082" i="9"/>
  <c r="BM1081" i="9"/>
  <c r="BK1081" i="9"/>
  <c r="BJ1081" i="9" s="1"/>
  <c r="BH1081" i="9"/>
  <c r="BI1081" i="9" s="1"/>
  <c r="V1081" i="9"/>
  <c r="BO1081" i="9" s="1"/>
  <c r="U1081" i="9"/>
  <c r="S1081" i="9"/>
  <c r="R1081" i="9"/>
  <c r="T1081" i="9" s="1"/>
  <c r="Q1081" i="9"/>
  <c r="P1081" i="9"/>
  <c r="BM1080" i="9"/>
  <c r="BK1080" i="9"/>
  <c r="BL1080" i="9" s="1"/>
  <c r="BJ1080" i="9"/>
  <c r="BH1080" i="9"/>
  <c r="BI1080" i="9" s="1"/>
  <c r="BG1080" i="9"/>
  <c r="V1080" i="9"/>
  <c r="BO1080" i="9" s="1"/>
  <c r="U1080" i="9"/>
  <c r="S1080" i="9"/>
  <c r="R1080" i="9"/>
  <c r="T1080" i="9" s="1"/>
  <c r="Q1080" i="9"/>
  <c r="P1080" i="9"/>
  <c r="BM1079" i="9"/>
  <c r="BK1079" i="9"/>
  <c r="BL1079" i="9" s="1"/>
  <c r="BH1079" i="9"/>
  <c r="BI1079" i="9" s="1"/>
  <c r="V1079" i="9"/>
  <c r="U1079" i="9"/>
  <c r="S1079" i="9"/>
  <c r="R1079" i="9"/>
  <c r="T1079" i="9" s="1"/>
  <c r="Q1079" i="9"/>
  <c r="P1079" i="9"/>
  <c r="BM1078" i="9"/>
  <c r="BK1078" i="9"/>
  <c r="BL1078" i="9" s="1"/>
  <c r="BH1078" i="9"/>
  <c r="BI1078" i="9" s="1"/>
  <c r="BG1078" i="9"/>
  <c r="V1078" i="9"/>
  <c r="U1078" i="9"/>
  <c r="S1078" i="9"/>
  <c r="R1078" i="9"/>
  <c r="T1078" i="9" s="1"/>
  <c r="Q1078" i="9"/>
  <c r="P1078" i="9"/>
  <c r="BM1077" i="9"/>
  <c r="BK1077" i="9"/>
  <c r="BL1077" i="9" s="1"/>
  <c r="BJ1077" i="9"/>
  <c r="BH1077" i="9"/>
  <c r="BI1077" i="9" s="1"/>
  <c r="BG1077" i="9"/>
  <c r="V1077" i="9"/>
  <c r="U1077" i="9"/>
  <c r="S1077" i="9"/>
  <c r="R1077" i="9"/>
  <c r="T1077" i="9" s="1"/>
  <c r="Q1077" i="9"/>
  <c r="P1077" i="9"/>
  <c r="BM1076" i="9"/>
  <c r="BK1076" i="9"/>
  <c r="BH1076" i="9"/>
  <c r="BI1076" i="9" s="1"/>
  <c r="BG1076" i="9"/>
  <c r="V1076" i="9"/>
  <c r="U1076" i="9"/>
  <c r="S1076" i="9"/>
  <c r="R1076" i="9"/>
  <c r="T1076" i="9" s="1"/>
  <c r="Q1076" i="9"/>
  <c r="P1076" i="9"/>
  <c r="BM1075" i="9"/>
  <c r="BK1075" i="9"/>
  <c r="BL1075" i="9" s="1"/>
  <c r="BJ1075" i="9"/>
  <c r="BH1075" i="9"/>
  <c r="BI1075" i="9" s="1"/>
  <c r="BG1075" i="9"/>
  <c r="V1075" i="9"/>
  <c r="U1075" i="9"/>
  <c r="S1075" i="9"/>
  <c r="R1075" i="9"/>
  <c r="T1075" i="9" s="1"/>
  <c r="Q1075" i="9"/>
  <c r="P1075" i="9"/>
  <c r="BM1074" i="9"/>
  <c r="BK1074" i="9"/>
  <c r="BL1074" i="9" s="1"/>
  <c r="BJ1074" i="9"/>
  <c r="BH1074" i="9"/>
  <c r="BI1074" i="9" s="1"/>
  <c r="BG1074" i="9"/>
  <c r="V1074" i="9"/>
  <c r="U1074" i="9"/>
  <c r="S1074" i="9"/>
  <c r="R1074" i="9"/>
  <c r="Q1074" i="9"/>
  <c r="P1074" i="9"/>
  <c r="BM1073" i="9"/>
  <c r="BK1073" i="9"/>
  <c r="BL1073" i="9" s="1"/>
  <c r="BJ1073" i="9"/>
  <c r="BH1073" i="9"/>
  <c r="BI1073" i="9" s="1"/>
  <c r="V1073" i="9"/>
  <c r="U1073" i="9"/>
  <c r="S1073" i="9"/>
  <c r="R1073" i="9"/>
  <c r="T1073" i="9" s="1"/>
  <c r="Q1073" i="9"/>
  <c r="P1073" i="9"/>
  <c r="BM1072" i="9"/>
  <c r="BK1072" i="9"/>
  <c r="BL1072" i="9" s="1"/>
  <c r="BJ1072" i="9"/>
  <c r="BH1072" i="9"/>
  <c r="BI1072" i="9" s="1"/>
  <c r="V1072" i="9"/>
  <c r="U1072" i="9"/>
  <c r="S1072" i="9"/>
  <c r="R1072" i="9"/>
  <c r="T1072" i="9" s="1"/>
  <c r="Q1072" i="9"/>
  <c r="P1072" i="9"/>
  <c r="BM1071" i="9"/>
  <c r="BK1071" i="9"/>
  <c r="BL1071" i="9" s="1"/>
  <c r="BJ1071" i="9"/>
  <c r="BH1071" i="9"/>
  <c r="BI1071" i="9" s="1"/>
  <c r="BG1071" i="9"/>
  <c r="V1071" i="9"/>
  <c r="BP1071" i="9" s="1"/>
  <c r="U1071" i="9"/>
  <c r="S1071" i="9"/>
  <c r="R1071" i="9"/>
  <c r="Q1071" i="9"/>
  <c r="P1071" i="9"/>
  <c r="BM1070" i="9"/>
  <c r="BK1070" i="9"/>
  <c r="BL1070" i="9" s="1"/>
  <c r="BH1070" i="9"/>
  <c r="BI1070" i="9" s="1"/>
  <c r="V1070" i="9"/>
  <c r="U1070" i="9"/>
  <c r="S1070" i="9"/>
  <c r="R1070" i="9"/>
  <c r="T1070" i="9" s="1"/>
  <c r="Q1070" i="9"/>
  <c r="P1070" i="9"/>
  <c r="BM1069" i="9"/>
  <c r="BK1069" i="9"/>
  <c r="BL1069" i="9" s="1"/>
  <c r="BH1069" i="9"/>
  <c r="BI1069" i="9" s="1"/>
  <c r="V1069" i="9"/>
  <c r="U1069" i="9"/>
  <c r="S1069" i="9"/>
  <c r="R1069" i="9"/>
  <c r="T1069" i="9" s="1"/>
  <c r="Q1069" i="9"/>
  <c r="P1069" i="9"/>
  <c r="BM1068" i="9"/>
  <c r="BK1068" i="9"/>
  <c r="BL1068" i="9" s="1"/>
  <c r="BJ1068" i="9"/>
  <c r="BH1068" i="9"/>
  <c r="BI1068" i="9" s="1"/>
  <c r="BG1068" i="9"/>
  <c r="V1068" i="9"/>
  <c r="U1068" i="9"/>
  <c r="S1068" i="9"/>
  <c r="R1068" i="9"/>
  <c r="Q1068" i="9"/>
  <c r="P1068" i="9"/>
  <c r="BM1067" i="9"/>
  <c r="BK1067" i="9"/>
  <c r="BL1067" i="9" s="1"/>
  <c r="BH1067" i="9"/>
  <c r="V1067" i="9"/>
  <c r="U1067" i="9"/>
  <c r="S1067" i="9"/>
  <c r="R1067" i="9"/>
  <c r="T1067" i="9" s="1"/>
  <c r="Q1067" i="9"/>
  <c r="P1067" i="9"/>
  <c r="BM1066" i="9"/>
  <c r="BK1066" i="9"/>
  <c r="BL1066" i="9" s="1"/>
  <c r="BH1066" i="9"/>
  <c r="BI1066" i="9" s="1"/>
  <c r="BG1066" i="9"/>
  <c r="V1066" i="9"/>
  <c r="U1066" i="9"/>
  <c r="S1066" i="9"/>
  <c r="R1066" i="9"/>
  <c r="T1066" i="9" s="1"/>
  <c r="Q1066" i="9"/>
  <c r="P1066" i="9"/>
  <c r="BM1065" i="9"/>
  <c r="BK1065" i="9"/>
  <c r="BL1065" i="9" s="1"/>
  <c r="BJ1065" i="9"/>
  <c r="BH1065" i="9"/>
  <c r="BI1065" i="9" s="1"/>
  <c r="BG1065" i="9"/>
  <c r="V1065" i="9"/>
  <c r="U1065" i="9"/>
  <c r="S1065" i="9"/>
  <c r="R1065" i="9"/>
  <c r="T1065" i="9" s="1"/>
  <c r="Q1065" i="9"/>
  <c r="P1065" i="9"/>
  <c r="BM1064" i="9"/>
  <c r="BK1064" i="9"/>
  <c r="BJ1064" i="9" s="1"/>
  <c r="BH1064" i="9"/>
  <c r="BI1064" i="9" s="1"/>
  <c r="BG1064" i="9"/>
  <c r="V1064" i="9"/>
  <c r="U1064" i="9"/>
  <c r="S1064" i="9"/>
  <c r="R1064" i="9"/>
  <c r="T1064" i="9" s="1"/>
  <c r="Q1064" i="9"/>
  <c r="P1064" i="9"/>
  <c r="BM1063" i="9"/>
  <c r="BK1063" i="9"/>
  <c r="BL1063" i="9" s="1"/>
  <c r="BJ1063" i="9"/>
  <c r="BH1063" i="9"/>
  <c r="BI1063" i="9" s="1"/>
  <c r="BG1063" i="9"/>
  <c r="V1063" i="9"/>
  <c r="U1063" i="9"/>
  <c r="S1063" i="9"/>
  <c r="R1063" i="9"/>
  <c r="T1063" i="9" s="1"/>
  <c r="Q1063" i="9"/>
  <c r="P1063" i="9"/>
  <c r="BM1062" i="9"/>
  <c r="BK1062" i="9"/>
  <c r="BL1062" i="9" s="1"/>
  <c r="BJ1062" i="9"/>
  <c r="BH1062" i="9"/>
  <c r="BI1062" i="9" s="1"/>
  <c r="BG1062" i="9"/>
  <c r="V1062" i="9"/>
  <c r="U1062" i="9"/>
  <c r="S1062" i="9"/>
  <c r="R1062" i="9"/>
  <c r="Q1062" i="9"/>
  <c r="P1062" i="9"/>
  <c r="BM1061" i="9"/>
  <c r="BK1061" i="9"/>
  <c r="BL1061" i="9" s="1"/>
  <c r="BJ1061" i="9"/>
  <c r="BH1061" i="9"/>
  <c r="BI1061" i="9" s="1"/>
  <c r="V1061" i="9"/>
  <c r="U1061" i="9"/>
  <c r="S1061" i="9"/>
  <c r="R1061" i="9"/>
  <c r="Q1061" i="9"/>
  <c r="P1061" i="9"/>
  <c r="BM1060" i="9"/>
  <c r="BK1060" i="9"/>
  <c r="BL1060" i="9" s="1"/>
  <c r="BJ1060" i="9"/>
  <c r="BH1060" i="9"/>
  <c r="BI1060" i="9" s="1"/>
  <c r="BG1060" i="9"/>
  <c r="V1060" i="9"/>
  <c r="U1060" i="9"/>
  <c r="S1060" i="9"/>
  <c r="R1060" i="9"/>
  <c r="T1060" i="9" s="1"/>
  <c r="Q1060" i="9"/>
  <c r="P1060" i="9"/>
  <c r="BM1059" i="9"/>
  <c r="BK1059" i="9"/>
  <c r="BL1059" i="9" s="1"/>
  <c r="BJ1059" i="9"/>
  <c r="BH1059" i="9"/>
  <c r="BI1059" i="9" s="1"/>
  <c r="BG1059" i="9"/>
  <c r="V1059" i="9"/>
  <c r="BP1059" i="9" s="1"/>
  <c r="U1059" i="9"/>
  <c r="S1059" i="9"/>
  <c r="R1059" i="9"/>
  <c r="Q1059" i="9"/>
  <c r="P1059" i="9"/>
  <c r="BM1058" i="9"/>
  <c r="BK1058" i="9"/>
  <c r="BL1058" i="9" s="1"/>
  <c r="BH1058" i="9"/>
  <c r="BI1058" i="9" s="1"/>
  <c r="V1058" i="9"/>
  <c r="U1058" i="9"/>
  <c r="S1058" i="9"/>
  <c r="R1058" i="9"/>
  <c r="T1058" i="9" s="1"/>
  <c r="Q1058" i="9"/>
  <c r="P1058" i="9"/>
  <c r="BM1057" i="9"/>
  <c r="BK1057" i="9"/>
  <c r="BL1057" i="9" s="1"/>
  <c r="BJ1057" i="9"/>
  <c r="BH1057" i="9"/>
  <c r="BI1057" i="9" s="1"/>
  <c r="V1057" i="9"/>
  <c r="U1057" i="9"/>
  <c r="S1057" i="9"/>
  <c r="R1057" i="9"/>
  <c r="T1057" i="9" s="1"/>
  <c r="Q1057" i="9"/>
  <c r="P1057" i="9"/>
  <c r="BM1056" i="9"/>
  <c r="BK1056" i="9"/>
  <c r="BL1056" i="9" s="1"/>
  <c r="BJ1056" i="9"/>
  <c r="BH1056" i="9"/>
  <c r="BI1056" i="9" s="1"/>
  <c r="BG1056" i="9"/>
  <c r="V1056" i="9"/>
  <c r="U1056" i="9"/>
  <c r="S1056" i="9"/>
  <c r="R1056" i="9"/>
  <c r="Q1056" i="9"/>
  <c r="P1056" i="9"/>
  <c r="BM1055" i="9"/>
  <c r="BK1055" i="9"/>
  <c r="BL1055" i="9" s="1"/>
  <c r="BH1055" i="9"/>
  <c r="BG1055" i="9" s="1"/>
  <c r="V1055" i="9"/>
  <c r="U1055" i="9"/>
  <c r="S1055" i="9"/>
  <c r="R1055" i="9"/>
  <c r="T1055" i="9" s="1"/>
  <c r="Q1055" i="9"/>
  <c r="P1055" i="9"/>
  <c r="BM1054" i="9"/>
  <c r="BK1054" i="9"/>
  <c r="BL1054" i="9" s="1"/>
  <c r="BH1054" i="9"/>
  <c r="BI1054" i="9" s="1"/>
  <c r="BG1054" i="9"/>
  <c r="V1054" i="9"/>
  <c r="U1054" i="9"/>
  <c r="S1054" i="9"/>
  <c r="R1054" i="9"/>
  <c r="T1054" i="9" s="1"/>
  <c r="Q1054" i="9"/>
  <c r="P1054" i="9"/>
  <c r="BM1053" i="9"/>
  <c r="BK1053" i="9"/>
  <c r="BL1053" i="9" s="1"/>
  <c r="BJ1053" i="9"/>
  <c r="BH1053" i="9"/>
  <c r="BI1053" i="9" s="1"/>
  <c r="BG1053" i="9"/>
  <c r="V1053" i="9"/>
  <c r="U1053" i="9"/>
  <c r="S1053" i="9"/>
  <c r="R1053" i="9"/>
  <c r="T1053" i="9" s="1"/>
  <c r="Q1053" i="9"/>
  <c r="P1053" i="9"/>
  <c r="BM1052" i="9"/>
  <c r="BK1052" i="9"/>
  <c r="BH1052" i="9"/>
  <c r="BI1052" i="9" s="1"/>
  <c r="BG1052" i="9"/>
  <c r="V1052" i="9"/>
  <c r="U1052" i="9"/>
  <c r="S1052" i="9"/>
  <c r="R1052" i="9"/>
  <c r="T1052" i="9" s="1"/>
  <c r="Q1052" i="9"/>
  <c r="P1052" i="9"/>
  <c r="BM1051" i="9"/>
  <c r="BK1051" i="9"/>
  <c r="BL1051" i="9" s="1"/>
  <c r="BJ1051" i="9"/>
  <c r="BH1051" i="9"/>
  <c r="BI1051" i="9" s="1"/>
  <c r="BG1051" i="9"/>
  <c r="V1051" i="9"/>
  <c r="U1051" i="9"/>
  <c r="S1051" i="9"/>
  <c r="R1051" i="9"/>
  <c r="T1051" i="9" s="1"/>
  <c r="Q1051" i="9"/>
  <c r="P1051" i="9"/>
  <c r="BM1050" i="9"/>
  <c r="BK1050" i="9"/>
  <c r="BL1050" i="9" s="1"/>
  <c r="BJ1050" i="9"/>
  <c r="BH1050" i="9"/>
  <c r="BI1050" i="9" s="1"/>
  <c r="BG1050" i="9"/>
  <c r="V1050" i="9"/>
  <c r="U1050" i="9"/>
  <c r="S1050" i="9"/>
  <c r="R1050" i="9"/>
  <c r="Q1050" i="9"/>
  <c r="P1050" i="9"/>
  <c r="BM1049" i="9"/>
  <c r="BK1049" i="9"/>
  <c r="BL1049" i="9" s="1"/>
  <c r="BJ1049" i="9"/>
  <c r="BH1049" i="9"/>
  <c r="BI1049" i="9" s="1"/>
  <c r="V1049" i="9"/>
  <c r="U1049" i="9"/>
  <c r="S1049" i="9"/>
  <c r="R1049" i="9"/>
  <c r="T1049" i="9" s="1"/>
  <c r="Q1049" i="9"/>
  <c r="P1049" i="9"/>
  <c r="BM1048" i="9"/>
  <c r="BK1048" i="9"/>
  <c r="BL1048" i="9" s="1"/>
  <c r="BJ1048" i="9"/>
  <c r="BH1048" i="9"/>
  <c r="BI1048" i="9" s="1"/>
  <c r="BG1048" i="9"/>
  <c r="V1048" i="9"/>
  <c r="U1048" i="9"/>
  <c r="S1048" i="9"/>
  <c r="R1048" i="9"/>
  <c r="T1048" i="9" s="1"/>
  <c r="Q1048" i="9"/>
  <c r="P1048" i="9"/>
  <c r="BM1047" i="9"/>
  <c r="BK1047" i="9"/>
  <c r="BL1047" i="9" s="1"/>
  <c r="BJ1047" i="9"/>
  <c r="BH1047" i="9"/>
  <c r="BI1047" i="9" s="1"/>
  <c r="BG1047" i="9"/>
  <c r="V1047" i="9"/>
  <c r="U1047" i="9"/>
  <c r="S1047" i="9"/>
  <c r="R1047" i="9"/>
  <c r="Q1047" i="9"/>
  <c r="P1047" i="9"/>
  <c r="BM1046" i="9"/>
  <c r="BK1046" i="9"/>
  <c r="BH1046" i="9"/>
  <c r="BI1046" i="9" s="1"/>
  <c r="V1046" i="9"/>
  <c r="U1046" i="9"/>
  <c r="S1046" i="9"/>
  <c r="R1046" i="9"/>
  <c r="T1046" i="9" s="1"/>
  <c r="Q1046" i="9"/>
  <c r="P1046" i="9"/>
  <c r="BM1045" i="9"/>
  <c r="BK1045" i="9"/>
  <c r="BL1045" i="9" s="1"/>
  <c r="BJ1045" i="9"/>
  <c r="BH1045" i="9"/>
  <c r="BI1045" i="9" s="1"/>
  <c r="V1045" i="9"/>
  <c r="U1045" i="9"/>
  <c r="S1045" i="9"/>
  <c r="R1045" i="9"/>
  <c r="T1045" i="9" s="1"/>
  <c r="Q1045" i="9"/>
  <c r="P1045" i="9"/>
  <c r="BM1044" i="9"/>
  <c r="BK1044" i="9"/>
  <c r="BL1044" i="9" s="1"/>
  <c r="BJ1044" i="9"/>
  <c r="BH1044" i="9"/>
  <c r="BI1044" i="9" s="1"/>
  <c r="BG1044" i="9"/>
  <c r="V1044" i="9"/>
  <c r="U1044" i="9"/>
  <c r="S1044" i="9"/>
  <c r="R1044" i="9"/>
  <c r="Q1044" i="9"/>
  <c r="P1044" i="9"/>
  <c r="BM1043" i="9"/>
  <c r="BK1043" i="9"/>
  <c r="BL1043" i="9" s="1"/>
  <c r="BH1043" i="9"/>
  <c r="BG1043" i="9" s="1"/>
  <c r="V1043" i="9"/>
  <c r="U1043" i="9"/>
  <c r="S1043" i="9"/>
  <c r="R1043" i="9"/>
  <c r="T1043" i="9" s="1"/>
  <c r="Q1043" i="9"/>
  <c r="P1043" i="9"/>
  <c r="BM1042" i="9"/>
  <c r="BK1042" i="9"/>
  <c r="BL1042" i="9" s="1"/>
  <c r="BH1042" i="9"/>
  <c r="BI1042" i="9" s="1"/>
  <c r="BG1042" i="9"/>
  <c r="V1042" i="9"/>
  <c r="U1042" i="9"/>
  <c r="S1042" i="9"/>
  <c r="R1042" i="9"/>
  <c r="T1042" i="9" s="1"/>
  <c r="Q1042" i="9"/>
  <c r="P1042" i="9"/>
  <c r="BM1041" i="9"/>
  <c r="BK1041" i="9"/>
  <c r="BL1041" i="9" s="1"/>
  <c r="BJ1041" i="9"/>
  <c r="BH1041" i="9"/>
  <c r="BI1041" i="9" s="1"/>
  <c r="BG1041" i="9"/>
  <c r="V1041" i="9"/>
  <c r="U1041" i="9"/>
  <c r="S1041" i="9"/>
  <c r="R1041" i="9"/>
  <c r="T1041" i="9" s="1"/>
  <c r="Q1041" i="9"/>
  <c r="P1041" i="9"/>
  <c r="BM1040" i="9"/>
  <c r="BK1040" i="9"/>
  <c r="BJ1040" i="9" s="1"/>
  <c r="BH1040" i="9"/>
  <c r="BI1040" i="9" s="1"/>
  <c r="BG1040" i="9"/>
  <c r="V1040" i="9"/>
  <c r="U1040" i="9"/>
  <c r="S1040" i="9"/>
  <c r="R1040" i="9"/>
  <c r="T1040" i="9" s="1"/>
  <c r="Q1040" i="9"/>
  <c r="P1040" i="9"/>
  <c r="BM1039" i="9"/>
  <c r="BK1039" i="9"/>
  <c r="BL1039" i="9" s="1"/>
  <c r="BJ1039" i="9"/>
  <c r="BH1039" i="9"/>
  <c r="BI1039" i="9" s="1"/>
  <c r="BG1039" i="9"/>
  <c r="V1039" i="9"/>
  <c r="U1039" i="9"/>
  <c r="S1039" i="9"/>
  <c r="R1039" i="9"/>
  <c r="T1039" i="9" s="1"/>
  <c r="Q1039" i="9"/>
  <c r="P1039" i="9"/>
  <c r="BM1038" i="9"/>
  <c r="BK1038" i="9"/>
  <c r="BL1038" i="9" s="1"/>
  <c r="BJ1038" i="9"/>
  <c r="BH1038" i="9"/>
  <c r="BI1038" i="9" s="1"/>
  <c r="BG1038" i="9"/>
  <c r="V1038" i="9"/>
  <c r="U1038" i="9"/>
  <c r="S1038" i="9"/>
  <c r="R1038" i="9"/>
  <c r="Q1038" i="9"/>
  <c r="P1038" i="9"/>
  <c r="BM1037" i="9"/>
  <c r="BK1037" i="9"/>
  <c r="BL1037" i="9" s="1"/>
  <c r="BJ1037" i="9"/>
  <c r="BH1037" i="9"/>
  <c r="V1037" i="9"/>
  <c r="U1037" i="9"/>
  <c r="S1037" i="9"/>
  <c r="R1037" i="9"/>
  <c r="T1037" i="9" s="1"/>
  <c r="Q1037" i="9"/>
  <c r="P1037" i="9"/>
  <c r="BM1036" i="9"/>
  <c r="BK1036" i="9"/>
  <c r="BL1036" i="9" s="1"/>
  <c r="BJ1036" i="9"/>
  <c r="BH1036" i="9"/>
  <c r="BG1036" i="9" s="1"/>
  <c r="V1036" i="9"/>
  <c r="U1036" i="9"/>
  <c r="S1036" i="9"/>
  <c r="R1036" i="9"/>
  <c r="T1036" i="9" s="1"/>
  <c r="Q1036" i="9"/>
  <c r="P1036" i="9"/>
  <c r="BM1035" i="9"/>
  <c r="BK1035" i="9"/>
  <c r="BL1035" i="9" s="1"/>
  <c r="BJ1035" i="9"/>
  <c r="BH1035" i="9"/>
  <c r="BI1035" i="9" s="1"/>
  <c r="BG1035" i="9"/>
  <c r="V1035" i="9"/>
  <c r="U1035" i="9"/>
  <c r="S1035" i="9"/>
  <c r="R1035" i="9"/>
  <c r="Q1035" i="9"/>
  <c r="P1035" i="9"/>
  <c r="BM1034" i="9"/>
  <c r="BK1034" i="9"/>
  <c r="BH1034" i="9"/>
  <c r="BI1034" i="9" s="1"/>
  <c r="V1034" i="9"/>
  <c r="U1034" i="9"/>
  <c r="S1034" i="9"/>
  <c r="R1034" i="9"/>
  <c r="T1034" i="9" s="1"/>
  <c r="Q1034" i="9"/>
  <c r="P1034" i="9"/>
  <c r="BM1033" i="9"/>
  <c r="BK1033" i="9"/>
  <c r="BL1033" i="9" s="1"/>
  <c r="BJ1033" i="9"/>
  <c r="BH1033" i="9"/>
  <c r="BI1033" i="9" s="1"/>
  <c r="V1033" i="9"/>
  <c r="U1033" i="9"/>
  <c r="S1033" i="9"/>
  <c r="R1033" i="9"/>
  <c r="T1033" i="9" s="1"/>
  <c r="Q1033" i="9"/>
  <c r="P1033" i="9"/>
  <c r="BM1032" i="9"/>
  <c r="BK1032" i="9"/>
  <c r="BL1032" i="9" s="1"/>
  <c r="BJ1032" i="9"/>
  <c r="BH1032" i="9"/>
  <c r="BI1032" i="9" s="1"/>
  <c r="BG1032" i="9"/>
  <c r="V1032" i="9"/>
  <c r="U1032" i="9"/>
  <c r="S1032" i="9"/>
  <c r="R1032" i="9"/>
  <c r="Q1032" i="9"/>
  <c r="P1032" i="9"/>
  <c r="BM1031" i="9"/>
  <c r="BK1031" i="9"/>
  <c r="BL1031" i="9" s="1"/>
  <c r="BH1031" i="9"/>
  <c r="BG1031" i="9" s="1"/>
  <c r="V1031" i="9"/>
  <c r="BN1031" i="9" s="1"/>
  <c r="U1031" i="9"/>
  <c r="S1031" i="9"/>
  <c r="R1031" i="9"/>
  <c r="T1031" i="9" s="1"/>
  <c r="Q1031" i="9"/>
  <c r="P1031" i="9"/>
  <c r="BM1030" i="9"/>
  <c r="BK1030" i="9"/>
  <c r="BH1030" i="9"/>
  <c r="BI1030" i="9" s="1"/>
  <c r="BG1030" i="9"/>
  <c r="V1030" i="9"/>
  <c r="U1030" i="9"/>
  <c r="S1030" i="9"/>
  <c r="R1030" i="9"/>
  <c r="T1030" i="9" s="1"/>
  <c r="Q1030" i="9"/>
  <c r="P1030" i="9"/>
  <c r="BM1029" i="9"/>
  <c r="BK1029" i="9"/>
  <c r="BL1029" i="9" s="1"/>
  <c r="BJ1029" i="9"/>
  <c r="BH1029" i="9"/>
  <c r="BI1029" i="9" s="1"/>
  <c r="BG1029" i="9"/>
  <c r="V1029" i="9"/>
  <c r="BP1029" i="9" s="1"/>
  <c r="U1029" i="9"/>
  <c r="S1029" i="9"/>
  <c r="R1029" i="9"/>
  <c r="T1029" i="9" s="1"/>
  <c r="Q1029" i="9"/>
  <c r="P1029" i="9"/>
  <c r="BM1028" i="9"/>
  <c r="BK1028" i="9"/>
  <c r="BH1028" i="9"/>
  <c r="BI1028" i="9" s="1"/>
  <c r="BG1028" i="9"/>
  <c r="V1028" i="9"/>
  <c r="U1028" i="9"/>
  <c r="S1028" i="9"/>
  <c r="R1028" i="9"/>
  <c r="T1028" i="9" s="1"/>
  <c r="Q1028" i="9"/>
  <c r="P1028" i="9"/>
  <c r="BM1027" i="9"/>
  <c r="BK1027" i="9"/>
  <c r="BL1027" i="9" s="1"/>
  <c r="BJ1027" i="9"/>
  <c r="BH1027" i="9"/>
  <c r="BI1027" i="9" s="1"/>
  <c r="BG1027" i="9"/>
  <c r="V1027" i="9"/>
  <c r="U1027" i="9"/>
  <c r="S1027" i="9"/>
  <c r="R1027" i="9"/>
  <c r="T1027" i="9" s="1"/>
  <c r="Q1027" i="9"/>
  <c r="P1027" i="9"/>
  <c r="BM1026" i="9"/>
  <c r="BK1026" i="9"/>
  <c r="BL1026" i="9" s="1"/>
  <c r="BJ1026" i="9"/>
  <c r="BH1026" i="9"/>
  <c r="BI1026" i="9" s="1"/>
  <c r="BG1026" i="9"/>
  <c r="V1026" i="9"/>
  <c r="U1026" i="9"/>
  <c r="S1026" i="9"/>
  <c r="R1026" i="9"/>
  <c r="Q1026" i="9"/>
  <c r="P1026" i="9"/>
  <c r="BM1025" i="9"/>
  <c r="BK1025" i="9"/>
  <c r="BL1025" i="9" s="1"/>
  <c r="BJ1025" i="9"/>
  <c r="BH1025" i="9"/>
  <c r="V1025" i="9"/>
  <c r="BP1025" i="9" s="1"/>
  <c r="U1025" i="9"/>
  <c r="S1025" i="9"/>
  <c r="R1025" i="9"/>
  <c r="T1025" i="9" s="1"/>
  <c r="Q1025" i="9"/>
  <c r="P1025" i="9"/>
  <c r="BM1024" i="9"/>
  <c r="BK1024" i="9"/>
  <c r="BL1024" i="9" s="1"/>
  <c r="BJ1024" i="9"/>
  <c r="BH1024" i="9"/>
  <c r="BG1024" i="9"/>
  <c r="V1024" i="9"/>
  <c r="U1024" i="9"/>
  <c r="S1024" i="9"/>
  <c r="R1024" i="9"/>
  <c r="T1024" i="9" s="1"/>
  <c r="Q1024" i="9"/>
  <c r="P1024" i="9"/>
  <c r="BM1023" i="9"/>
  <c r="BK1023" i="9"/>
  <c r="BL1023" i="9" s="1"/>
  <c r="BJ1023" i="9"/>
  <c r="BH1023" i="9"/>
  <c r="BI1023" i="9" s="1"/>
  <c r="BG1023" i="9"/>
  <c r="V1023" i="9"/>
  <c r="U1023" i="9"/>
  <c r="S1023" i="9"/>
  <c r="R1023" i="9"/>
  <c r="Q1023" i="9"/>
  <c r="P1023" i="9"/>
  <c r="BM1022" i="9"/>
  <c r="BK1022" i="9"/>
  <c r="BH1022" i="9"/>
  <c r="BI1022" i="9" s="1"/>
  <c r="V1022" i="9"/>
  <c r="BO1022" i="9" s="1"/>
  <c r="U1022" i="9"/>
  <c r="S1022" i="9"/>
  <c r="R1022" i="9"/>
  <c r="T1022" i="9" s="1"/>
  <c r="Q1022" i="9"/>
  <c r="P1022" i="9"/>
  <c r="BM1021" i="9"/>
  <c r="BK1021" i="9"/>
  <c r="BL1021" i="9" s="1"/>
  <c r="BH1021" i="9"/>
  <c r="V1021" i="9"/>
  <c r="U1021" i="9"/>
  <c r="S1021" i="9"/>
  <c r="R1021" i="9"/>
  <c r="T1021" i="9" s="1"/>
  <c r="Q1021" i="9"/>
  <c r="P1021" i="9"/>
  <c r="BM1020" i="9"/>
  <c r="BK1020" i="9"/>
  <c r="BL1020" i="9" s="1"/>
  <c r="BJ1020" i="9"/>
  <c r="BH1020" i="9"/>
  <c r="BI1020" i="9" s="1"/>
  <c r="BG1020" i="9"/>
  <c r="V1020" i="9"/>
  <c r="U1020" i="9"/>
  <c r="S1020" i="9"/>
  <c r="R1020" i="9"/>
  <c r="T1020" i="9" s="1"/>
  <c r="Q1020" i="9"/>
  <c r="P1020" i="9"/>
  <c r="BM1019" i="9"/>
  <c r="BK1019" i="9"/>
  <c r="BH1019" i="9"/>
  <c r="BG1019" i="9" s="1"/>
  <c r="V1019" i="9"/>
  <c r="U1019" i="9"/>
  <c r="S1019" i="9"/>
  <c r="R1019" i="9"/>
  <c r="T1019" i="9" s="1"/>
  <c r="Q1019" i="9"/>
  <c r="P1019" i="9"/>
  <c r="BM1018" i="9"/>
  <c r="BK1018" i="9"/>
  <c r="BH1018" i="9"/>
  <c r="BI1018" i="9" s="1"/>
  <c r="BG1018" i="9"/>
  <c r="V1018" i="9"/>
  <c r="U1018" i="9"/>
  <c r="S1018" i="9"/>
  <c r="R1018" i="9"/>
  <c r="T1018" i="9" s="1"/>
  <c r="Q1018" i="9"/>
  <c r="P1018" i="9"/>
  <c r="BM1017" i="9"/>
  <c r="BK1017" i="9"/>
  <c r="BL1017" i="9" s="1"/>
  <c r="BJ1017" i="9"/>
  <c r="BH1017" i="9"/>
  <c r="BI1017" i="9" s="1"/>
  <c r="BG1017" i="9"/>
  <c r="V1017" i="9"/>
  <c r="BP1017" i="9" s="1"/>
  <c r="U1017" i="9"/>
  <c r="S1017" i="9"/>
  <c r="R1017" i="9"/>
  <c r="T1017" i="9" s="1"/>
  <c r="Q1017" i="9"/>
  <c r="P1017" i="9"/>
  <c r="BM1016" i="9"/>
  <c r="BK1016" i="9"/>
  <c r="BH1016" i="9"/>
  <c r="BI1016" i="9" s="1"/>
  <c r="BG1016" i="9"/>
  <c r="V1016" i="9"/>
  <c r="U1016" i="9"/>
  <c r="S1016" i="9"/>
  <c r="R1016" i="9"/>
  <c r="T1016" i="9" s="1"/>
  <c r="Q1016" i="9"/>
  <c r="P1016" i="9"/>
  <c r="BM1015" i="9"/>
  <c r="BK1015" i="9"/>
  <c r="BL1015" i="9" s="1"/>
  <c r="BJ1015" i="9"/>
  <c r="BH1015" i="9"/>
  <c r="BI1015" i="9" s="1"/>
  <c r="BG1015" i="9"/>
  <c r="V1015" i="9"/>
  <c r="U1015" i="9"/>
  <c r="S1015" i="9"/>
  <c r="R1015" i="9"/>
  <c r="T1015" i="9" s="1"/>
  <c r="Q1015" i="9"/>
  <c r="P1015" i="9"/>
  <c r="BM1014" i="9"/>
  <c r="BK1014" i="9"/>
  <c r="BL1014" i="9" s="1"/>
  <c r="BJ1014" i="9"/>
  <c r="BH1014" i="9"/>
  <c r="BI1014" i="9" s="1"/>
  <c r="BG1014" i="9"/>
  <c r="V1014" i="9"/>
  <c r="U1014" i="9"/>
  <c r="S1014" i="9"/>
  <c r="R1014" i="9"/>
  <c r="Q1014" i="9"/>
  <c r="P1014" i="9"/>
  <c r="BM1013" i="9"/>
  <c r="BK1013" i="9"/>
  <c r="BL1013" i="9" s="1"/>
  <c r="BJ1013" i="9"/>
  <c r="BH1013" i="9"/>
  <c r="V1013" i="9"/>
  <c r="U1013" i="9"/>
  <c r="S1013" i="9"/>
  <c r="R1013" i="9"/>
  <c r="Q1013" i="9"/>
  <c r="P1013" i="9"/>
  <c r="BM1012" i="9"/>
  <c r="BK1012" i="9"/>
  <c r="BL1012" i="9" s="1"/>
  <c r="BJ1012" i="9"/>
  <c r="BH1012" i="9"/>
  <c r="BG1012" i="9"/>
  <c r="V1012" i="9"/>
  <c r="U1012" i="9"/>
  <c r="S1012" i="9"/>
  <c r="R1012" i="9"/>
  <c r="T1012" i="9" s="1"/>
  <c r="Q1012" i="9"/>
  <c r="P1012" i="9"/>
  <c r="BM1011" i="9"/>
  <c r="BK1011" i="9"/>
  <c r="BL1011" i="9" s="1"/>
  <c r="BJ1011" i="9"/>
  <c r="BH1011" i="9"/>
  <c r="BI1011" i="9" s="1"/>
  <c r="BG1011" i="9"/>
  <c r="V1011" i="9"/>
  <c r="U1011" i="9"/>
  <c r="S1011" i="9"/>
  <c r="R1011" i="9"/>
  <c r="Q1011" i="9"/>
  <c r="P1011" i="9"/>
  <c r="BM1010" i="9"/>
  <c r="BK1010" i="9"/>
  <c r="BH1010" i="9"/>
  <c r="V1010" i="9"/>
  <c r="BO1010" i="9" s="1"/>
  <c r="U1010" i="9"/>
  <c r="S1010" i="9"/>
  <c r="R1010" i="9"/>
  <c r="T1010" i="9" s="1"/>
  <c r="Q1010" i="9"/>
  <c r="P1010" i="9"/>
  <c r="BM1009" i="9"/>
  <c r="BK1009" i="9"/>
  <c r="BL1009" i="9" s="1"/>
  <c r="BJ1009" i="9"/>
  <c r="BH1009" i="9"/>
  <c r="V1009" i="9"/>
  <c r="BP1009" i="9" s="1"/>
  <c r="U1009" i="9"/>
  <c r="S1009" i="9"/>
  <c r="R1009" i="9"/>
  <c r="T1009" i="9" s="1"/>
  <c r="Q1009" i="9"/>
  <c r="P1009" i="9"/>
  <c r="BM1008" i="9"/>
  <c r="BK1008" i="9"/>
  <c r="BL1008" i="9" s="1"/>
  <c r="BJ1008" i="9"/>
  <c r="BH1008" i="9"/>
  <c r="BI1008" i="9" s="1"/>
  <c r="BG1008" i="9"/>
  <c r="V1008" i="9"/>
  <c r="BP1008" i="9" s="1"/>
  <c r="U1008" i="9"/>
  <c r="S1008" i="9"/>
  <c r="R1008" i="9"/>
  <c r="T1008" i="9" s="1"/>
  <c r="Q1008" i="9"/>
  <c r="P1008" i="9"/>
  <c r="BM1007" i="9"/>
  <c r="BK1007" i="9"/>
  <c r="BH1007" i="9"/>
  <c r="BG1007" i="9" s="1"/>
  <c r="V1007" i="9"/>
  <c r="U1007" i="9"/>
  <c r="S1007" i="9"/>
  <c r="R1007" i="9"/>
  <c r="T1007" i="9" s="1"/>
  <c r="Q1007" i="9"/>
  <c r="P1007" i="9"/>
  <c r="BM1006" i="9"/>
  <c r="BK1006" i="9"/>
  <c r="BH1006" i="9"/>
  <c r="BI1006" i="9" s="1"/>
  <c r="BG1006" i="9"/>
  <c r="V1006" i="9"/>
  <c r="U1006" i="9"/>
  <c r="S1006" i="9"/>
  <c r="R1006" i="9"/>
  <c r="T1006" i="9" s="1"/>
  <c r="Q1006" i="9"/>
  <c r="P1006" i="9"/>
  <c r="BM1005" i="9"/>
  <c r="BK1005" i="9"/>
  <c r="BL1005" i="9" s="1"/>
  <c r="BJ1005" i="9"/>
  <c r="BH1005" i="9"/>
  <c r="BI1005" i="9" s="1"/>
  <c r="BG1005" i="9"/>
  <c r="V1005" i="9"/>
  <c r="BP1005" i="9" s="1"/>
  <c r="U1005" i="9"/>
  <c r="S1005" i="9"/>
  <c r="R1005" i="9"/>
  <c r="T1005" i="9" s="1"/>
  <c r="Q1005" i="9"/>
  <c r="P1005" i="9"/>
  <c r="BM1004" i="9"/>
  <c r="BK1004" i="9"/>
  <c r="BJ1004" i="9" s="1"/>
  <c r="BH1004" i="9"/>
  <c r="BI1004" i="9" s="1"/>
  <c r="BG1004" i="9"/>
  <c r="V1004" i="9"/>
  <c r="U1004" i="9"/>
  <c r="S1004" i="9"/>
  <c r="R1004" i="9"/>
  <c r="T1004" i="9" s="1"/>
  <c r="Q1004" i="9"/>
  <c r="P1004" i="9"/>
  <c r="BM1003" i="9"/>
  <c r="BK1003" i="9"/>
  <c r="BL1003" i="9" s="1"/>
  <c r="BJ1003" i="9"/>
  <c r="BH1003" i="9"/>
  <c r="BI1003" i="9" s="1"/>
  <c r="BG1003" i="9"/>
  <c r="V1003" i="9"/>
  <c r="U1003" i="9"/>
  <c r="S1003" i="9"/>
  <c r="R1003" i="9"/>
  <c r="T1003" i="9" s="1"/>
  <c r="Q1003" i="9"/>
  <c r="P1003" i="9"/>
  <c r="BM1002" i="9"/>
  <c r="BK1002" i="9"/>
  <c r="BL1002" i="9" s="1"/>
  <c r="BJ1002" i="9"/>
  <c r="BH1002" i="9"/>
  <c r="BI1002" i="9" s="1"/>
  <c r="BG1002" i="9"/>
  <c r="V1002" i="9"/>
  <c r="U1002" i="9"/>
  <c r="S1002" i="9"/>
  <c r="R1002" i="9"/>
  <c r="Q1002" i="9"/>
  <c r="P1002" i="9"/>
  <c r="BM1001" i="9"/>
  <c r="BK1001" i="9"/>
  <c r="BL1001" i="9" s="1"/>
  <c r="BJ1001" i="9"/>
  <c r="BH1001" i="9"/>
  <c r="V1001" i="9"/>
  <c r="U1001" i="9"/>
  <c r="S1001" i="9"/>
  <c r="R1001" i="9"/>
  <c r="T1001" i="9" s="1"/>
  <c r="Q1001" i="9"/>
  <c r="P1001" i="9"/>
  <c r="BM1000" i="9"/>
  <c r="BK1000" i="9"/>
  <c r="BL1000" i="9" s="1"/>
  <c r="BJ1000" i="9"/>
  <c r="BH1000" i="9"/>
  <c r="BG1000" i="9" s="1"/>
  <c r="V1000" i="9"/>
  <c r="U1000" i="9"/>
  <c r="S1000" i="9"/>
  <c r="R1000" i="9"/>
  <c r="T1000" i="9" s="1"/>
  <c r="Q1000" i="9"/>
  <c r="P1000" i="9"/>
  <c r="BM999" i="9"/>
  <c r="BK999" i="9"/>
  <c r="BL999" i="9" s="1"/>
  <c r="BJ999" i="9"/>
  <c r="BH999" i="9"/>
  <c r="BI999" i="9" s="1"/>
  <c r="BG999" i="9"/>
  <c r="V999" i="9"/>
  <c r="BO999" i="9" s="1"/>
  <c r="U999" i="9"/>
  <c r="S999" i="9"/>
  <c r="R999" i="9"/>
  <c r="Q999" i="9"/>
  <c r="P999" i="9"/>
  <c r="BM998" i="9"/>
  <c r="BK998" i="9"/>
  <c r="BH998" i="9"/>
  <c r="V998" i="9"/>
  <c r="U998" i="9"/>
  <c r="S998" i="9"/>
  <c r="R998" i="9"/>
  <c r="Q998" i="9"/>
  <c r="P998" i="9"/>
  <c r="BM997" i="9"/>
  <c r="BK997" i="9"/>
  <c r="BL997" i="9" s="1"/>
  <c r="BJ997" i="9"/>
  <c r="BH997" i="9"/>
  <c r="V997" i="9"/>
  <c r="BP997" i="9" s="1"/>
  <c r="U997" i="9"/>
  <c r="S997" i="9"/>
  <c r="R997" i="9"/>
  <c r="T997" i="9" s="1"/>
  <c r="Q997" i="9"/>
  <c r="P997" i="9"/>
  <c r="BM996" i="9"/>
  <c r="BK996" i="9"/>
  <c r="BL996" i="9" s="1"/>
  <c r="BJ996" i="9"/>
  <c r="BH996" i="9"/>
  <c r="BI996" i="9" s="1"/>
  <c r="BG996" i="9"/>
  <c r="V996" i="9"/>
  <c r="BN996" i="9" s="1"/>
  <c r="U996" i="9"/>
  <c r="S996" i="9"/>
  <c r="R996" i="9"/>
  <c r="Q996" i="9"/>
  <c r="P996" i="9"/>
  <c r="BM995" i="9"/>
  <c r="BK995" i="9"/>
  <c r="BH995" i="9"/>
  <c r="V995" i="9"/>
  <c r="U995" i="9"/>
  <c r="S995" i="9"/>
  <c r="R995" i="9"/>
  <c r="T995" i="9" s="1"/>
  <c r="Q995" i="9"/>
  <c r="P995" i="9"/>
  <c r="BM994" i="9"/>
  <c r="BK994" i="9"/>
  <c r="BH994" i="9"/>
  <c r="BI994" i="9" s="1"/>
  <c r="BG994" i="9"/>
  <c r="V994" i="9"/>
  <c r="U994" i="9"/>
  <c r="S994" i="9"/>
  <c r="R994" i="9"/>
  <c r="T994" i="9" s="1"/>
  <c r="Q994" i="9"/>
  <c r="P994" i="9"/>
  <c r="BM993" i="9"/>
  <c r="BK993" i="9"/>
  <c r="BL993" i="9" s="1"/>
  <c r="BJ993" i="9"/>
  <c r="BH993" i="9"/>
  <c r="BI993" i="9" s="1"/>
  <c r="BG993" i="9"/>
  <c r="V993" i="9"/>
  <c r="U993" i="9"/>
  <c r="S993" i="9"/>
  <c r="R993" i="9"/>
  <c r="T993" i="9" s="1"/>
  <c r="Q993" i="9"/>
  <c r="P993" i="9"/>
  <c r="BM992" i="9"/>
  <c r="BK992" i="9"/>
  <c r="BH992" i="9"/>
  <c r="BI992" i="9" s="1"/>
  <c r="BG992" i="9"/>
  <c r="V992" i="9"/>
  <c r="BN992" i="9" s="1"/>
  <c r="U992" i="9"/>
  <c r="S992" i="9"/>
  <c r="R992" i="9"/>
  <c r="T992" i="9" s="1"/>
  <c r="Q992" i="9"/>
  <c r="P992" i="9"/>
  <c r="BM991" i="9"/>
  <c r="BK991" i="9"/>
  <c r="BL991" i="9" s="1"/>
  <c r="BJ991" i="9"/>
  <c r="BH991" i="9"/>
  <c r="BI991" i="9" s="1"/>
  <c r="BG991" i="9"/>
  <c r="V991" i="9"/>
  <c r="U991" i="9"/>
  <c r="S991" i="9"/>
  <c r="R991" i="9"/>
  <c r="T991" i="9" s="1"/>
  <c r="Q991" i="9"/>
  <c r="P991" i="9"/>
  <c r="BM990" i="9"/>
  <c r="BK990" i="9"/>
  <c r="BL990" i="9" s="1"/>
  <c r="BJ990" i="9"/>
  <c r="BH990" i="9"/>
  <c r="BI990" i="9" s="1"/>
  <c r="BG990" i="9"/>
  <c r="V990" i="9"/>
  <c r="U990" i="9"/>
  <c r="S990" i="9"/>
  <c r="R990" i="9"/>
  <c r="T990" i="9" s="1"/>
  <c r="Q990" i="9"/>
  <c r="P990" i="9"/>
  <c r="BM989" i="9"/>
  <c r="BK989" i="9"/>
  <c r="BL989" i="9" s="1"/>
  <c r="BJ989" i="9"/>
  <c r="BH989" i="9"/>
  <c r="BG989" i="9" s="1"/>
  <c r="V989" i="9"/>
  <c r="U989" i="9"/>
  <c r="S989" i="9"/>
  <c r="R989" i="9"/>
  <c r="Q989" i="9"/>
  <c r="P989" i="9"/>
  <c r="BM988" i="9"/>
  <c r="BK988" i="9"/>
  <c r="BL988" i="9" s="1"/>
  <c r="BJ988" i="9"/>
  <c r="BH988" i="9"/>
  <c r="BI988" i="9" s="1"/>
  <c r="BG988" i="9"/>
  <c r="V988" i="9"/>
  <c r="U988" i="9"/>
  <c r="S988" i="9"/>
  <c r="R988" i="9"/>
  <c r="T988" i="9" s="1"/>
  <c r="Q988" i="9"/>
  <c r="P988" i="9"/>
  <c r="BM987" i="9"/>
  <c r="BK987" i="9"/>
  <c r="BL987" i="9" s="1"/>
  <c r="BJ987" i="9"/>
  <c r="BH987" i="9"/>
  <c r="BI987" i="9" s="1"/>
  <c r="BG987" i="9"/>
  <c r="V987" i="9"/>
  <c r="BN987" i="9" s="1"/>
  <c r="U987" i="9"/>
  <c r="S987" i="9"/>
  <c r="R987" i="9"/>
  <c r="Q987" i="9"/>
  <c r="P987" i="9"/>
  <c r="BM986" i="9"/>
  <c r="BK986" i="9"/>
  <c r="BJ986" i="9" s="1"/>
  <c r="BH986" i="9"/>
  <c r="BG986" i="9" s="1"/>
  <c r="V986" i="9"/>
  <c r="BO986" i="9" s="1"/>
  <c r="U986" i="9"/>
  <c r="S986" i="9"/>
  <c r="R986" i="9"/>
  <c r="Q986" i="9"/>
  <c r="P986" i="9"/>
  <c r="BM985" i="9"/>
  <c r="BK985" i="9"/>
  <c r="BL985" i="9" s="1"/>
  <c r="BH985" i="9"/>
  <c r="V985" i="9"/>
  <c r="U985" i="9"/>
  <c r="S985" i="9"/>
  <c r="R985" i="9"/>
  <c r="T985" i="9" s="1"/>
  <c r="Q985" i="9"/>
  <c r="P985" i="9"/>
  <c r="BM984" i="9"/>
  <c r="BK984" i="9"/>
  <c r="BL984" i="9" s="1"/>
  <c r="BJ984" i="9"/>
  <c r="BH984" i="9"/>
  <c r="BI984" i="9" s="1"/>
  <c r="BG984" i="9"/>
  <c r="V984" i="9"/>
  <c r="U984" i="9"/>
  <c r="S984" i="9"/>
  <c r="R984" i="9"/>
  <c r="Q984" i="9"/>
  <c r="P984" i="9"/>
  <c r="BM983" i="9"/>
  <c r="BK983" i="9"/>
  <c r="BH983" i="9"/>
  <c r="BG983" i="9" s="1"/>
  <c r="V983" i="9"/>
  <c r="BP983" i="9" s="1"/>
  <c r="U983" i="9"/>
  <c r="S983" i="9"/>
  <c r="R983" i="9"/>
  <c r="T983" i="9" s="1"/>
  <c r="Q983" i="9"/>
  <c r="P983" i="9"/>
  <c r="BM982" i="9"/>
  <c r="BK982" i="9"/>
  <c r="BH982" i="9"/>
  <c r="BI982" i="9" s="1"/>
  <c r="BG982" i="9"/>
  <c r="V982" i="9"/>
  <c r="U982" i="9"/>
  <c r="S982" i="9"/>
  <c r="R982" i="9"/>
  <c r="T982" i="9" s="1"/>
  <c r="Q982" i="9"/>
  <c r="P982" i="9"/>
  <c r="BM981" i="9"/>
  <c r="BK981" i="9"/>
  <c r="BL981" i="9" s="1"/>
  <c r="BJ981" i="9"/>
  <c r="BH981" i="9"/>
  <c r="BI981" i="9" s="1"/>
  <c r="BG981" i="9"/>
  <c r="V981" i="9"/>
  <c r="BO981" i="9" s="1"/>
  <c r="U981" i="9"/>
  <c r="S981" i="9"/>
  <c r="R981" i="9"/>
  <c r="T981" i="9" s="1"/>
  <c r="Q981" i="9"/>
  <c r="P981" i="9"/>
  <c r="BM980" i="9"/>
  <c r="BK980" i="9"/>
  <c r="BH980" i="9"/>
  <c r="BI980" i="9" s="1"/>
  <c r="BG980" i="9"/>
  <c r="V980" i="9"/>
  <c r="U980" i="9"/>
  <c r="S980" i="9"/>
  <c r="R980" i="9"/>
  <c r="Q980" i="9"/>
  <c r="P980" i="9"/>
  <c r="BM979" i="9"/>
  <c r="BK979" i="9"/>
  <c r="BL979" i="9" s="1"/>
  <c r="BH979" i="9"/>
  <c r="BI979" i="9" s="1"/>
  <c r="V979" i="9"/>
  <c r="U979" i="9"/>
  <c r="S979" i="9"/>
  <c r="R979" i="9"/>
  <c r="T979" i="9" s="1"/>
  <c r="Q979" i="9"/>
  <c r="P979" i="9"/>
  <c r="BM978" i="9"/>
  <c r="BK978" i="9"/>
  <c r="BL978" i="9" s="1"/>
  <c r="BJ978" i="9"/>
  <c r="BH978" i="9"/>
  <c r="BI978" i="9" s="1"/>
  <c r="BG978" i="9"/>
  <c r="V978" i="9"/>
  <c r="U978" i="9"/>
  <c r="S978" i="9"/>
  <c r="R978" i="9"/>
  <c r="Q978" i="9"/>
  <c r="P978" i="9"/>
  <c r="BM977" i="9"/>
  <c r="BK977" i="9"/>
  <c r="BL977" i="9" s="1"/>
  <c r="BJ977" i="9"/>
  <c r="BH977" i="9"/>
  <c r="V977" i="9"/>
  <c r="U977" i="9"/>
  <c r="S977" i="9"/>
  <c r="R977" i="9"/>
  <c r="Q977" i="9"/>
  <c r="P977" i="9"/>
  <c r="BM976" i="9"/>
  <c r="BK976" i="9"/>
  <c r="BL976" i="9" s="1"/>
  <c r="BH976" i="9"/>
  <c r="BI976" i="9" s="1"/>
  <c r="BG976" i="9"/>
  <c r="V976" i="9"/>
  <c r="U976" i="9"/>
  <c r="S976" i="9"/>
  <c r="R976" i="9"/>
  <c r="T976" i="9" s="1"/>
  <c r="Q976" i="9"/>
  <c r="P976" i="9"/>
  <c r="BM975" i="9"/>
  <c r="BK975" i="9"/>
  <c r="BL975" i="9" s="1"/>
  <c r="BJ975" i="9"/>
  <c r="BH975" i="9"/>
  <c r="BI975" i="9" s="1"/>
  <c r="V975" i="9"/>
  <c r="U975" i="9"/>
  <c r="S975" i="9"/>
  <c r="R975" i="9"/>
  <c r="Q975" i="9"/>
  <c r="P975" i="9"/>
  <c r="BM974" i="9"/>
  <c r="BK974" i="9"/>
  <c r="BH974" i="9"/>
  <c r="BG974" i="9" s="1"/>
  <c r="V974" i="9"/>
  <c r="U974" i="9"/>
  <c r="S974" i="9"/>
  <c r="R974" i="9"/>
  <c r="T974" i="9" s="1"/>
  <c r="Q974" i="9"/>
  <c r="P974" i="9"/>
  <c r="BM973" i="9"/>
  <c r="BK973" i="9"/>
  <c r="BL973" i="9" s="1"/>
  <c r="BH973" i="9"/>
  <c r="V973" i="9"/>
  <c r="BO973" i="9" s="1"/>
  <c r="U973" i="9"/>
  <c r="S973" i="9"/>
  <c r="R973" i="9"/>
  <c r="T973" i="9" s="1"/>
  <c r="Q973" i="9"/>
  <c r="P973" i="9"/>
  <c r="BM972" i="9"/>
  <c r="BK972" i="9"/>
  <c r="BL972" i="9" s="1"/>
  <c r="BJ972" i="9"/>
  <c r="BH972" i="9"/>
  <c r="BI972" i="9" s="1"/>
  <c r="BG972" i="9"/>
  <c r="V972" i="9"/>
  <c r="BN972" i="9" s="1"/>
  <c r="U972" i="9"/>
  <c r="S972" i="9"/>
  <c r="R972" i="9"/>
  <c r="T972" i="9" s="1"/>
  <c r="Q972" i="9"/>
  <c r="P972" i="9"/>
  <c r="BM971" i="9"/>
  <c r="BK971" i="9"/>
  <c r="BJ971" i="9" s="1"/>
  <c r="BH971" i="9"/>
  <c r="BG971" i="9" s="1"/>
  <c r="V971" i="9"/>
  <c r="U971" i="9"/>
  <c r="S971" i="9"/>
  <c r="R971" i="9"/>
  <c r="T971" i="9" s="1"/>
  <c r="Q971" i="9"/>
  <c r="P971" i="9"/>
  <c r="BM970" i="9"/>
  <c r="BK970" i="9"/>
  <c r="BH970" i="9"/>
  <c r="BI970" i="9" s="1"/>
  <c r="BG970" i="9"/>
  <c r="V970" i="9"/>
  <c r="U970" i="9"/>
  <c r="S970" i="9"/>
  <c r="R970" i="9"/>
  <c r="T970" i="9" s="1"/>
  <c r="Q970" i="9"/>
  <c r="P970" i="9"/>
  <c r="BM969" i="9"/>
  <c r="BK969" i="9"/>
  <c r="BL969" i="9" s="1"/>
  <c r="BJ969" i="9"/>
  <c r="BH969" i="9"/>
  <c r="BI969" i="9" s="1"/>
  <c r="BG969" i="9"/>
  <c r="V969" i="9"/>
  <c r="U969" i="9"/>
  <c r="S969" i="9"/>
  <c r="R969" i="9"/>
  <c r="T969" i="9" s="1"/>
  <c r="Q969" i="9"/>
  <c r="P969" i="9"/>
  <c r="BM968" i="9"/>
  <c r="BK968" i="9"/>
  <c r="BJ968" i="9" s="1"/>
  <c r="BH968" i="9"/>
  <c r="BI968" i="9" s="1"/>
  <c r="BG968" i="9"/>
  <c r="V968" i="9"/>
  <c r="BP968" i="9" s="1"/>
  <c r="U968" i="9"/>
  <c r="S968" i="9"/>
  <c r="R968" i="9"/>
  <c r="T968" i="9" s="1"/>
  <c r="Q968" i="9"/>
  <c r="P968" i="9"/>
  <c r="BM967" i="9"/>
  <c r="BK967" i="9"/>
  <c r="BL967" i="9" s="1"/>
  <c r="BJ967" i="9"/>
  <c r="BH967" i="9"/>
  <c r="BI967" i="9" s="1"/>
  <c r="BG967" i="9"/>
  <c r="V967" i="9"/>
  <c r="U967" i="9"/>
  <c r="S967" i="9"/>
  <c r="R967" i="9"/>
  <c r="T967" i="9" s="1"/>
  <c r="Q967" i="9"/>
  <c r="P967" i="9"/>
  <c r="BM966" i="9"/>
  <c r="BK966" i="9"/>
  <c r="BL966" i="9" s="1"/>
  <c r="BJ966" i="9"/>
  <c r="BH966" i="9"/>
  <c r="BI966" i="9" s="1"/>
  <c r="BG966" i="9"/>
  <c r="V966" i="9"/>
  <c r="U966" i="9"/>
  <c r="S966" i="9"/>
  <c r="R966" i="9"/>
  <c r="T966" i="9" s="1"/>
  <c r="Q966" i="9"/>
  <c r="P966" i="9"/>
  <c r="BM965" i="9"/>
  <c r="BK965" i="9"/>
  <c r="BH965" i="9"/>
  <c r="BG965" i="9" s="1"/>
  <c r="V965" i="9"/>
  <c r="U965" i="9"/>
  <c r="S965" i="9"/>
  <c r="R965" i="9"/>
  <c r="Q965" i="9"/>
  <c r="P965" i="9"/>
  <c r="BM964" i="9"/>
  <c r="BK964" i="9"/>
  <c r="BL964" i="9" s="1"/>
  <c r="BJ964" i="9"/>
  <c r="BH964" i="9"/>
  <c r="BI964" i="9" s="1"/>
  <c r="BG964" i="9"/>
  <c r="V964" i="9"/>
  <c r="U964" i="9"/>
  <c r="S964" i="9"/>
  <c r="R964" i="9"/>
  <c r="T964" i="9" s="1"/>
  <c r="Q964" i="9"/>
  <c r="P964" i="9"/>
  <c r="BM963" i="9"/>
  <c r="BK963" i="9"/>
  <c r="BL963" i="9" s="1"/>
  <c r="BJ963" i="9"/>
  <c r="BH963" i="9"/>
  <c r="BI963" i="9" s="1"/>
  <c r="BG963" i="9"/>
  <c r="V963" i="9"/>
  <c r="U963" i="9"/>
  <c r="S963" i="9"/>
  <c r="R963" i="9"/>
  <c r="T963" i="9" s="1"/>
  <c r="Q963" i="9"/>
  <c r="P963" i="9"/>
  <c r="BM962" i="9"/>
  <c r="BK962" i="9"/>
  <c r="BJ962" i="9" s="1"/>
  <c r="BH962" i="9"/>
  <c r="V962" i="9"/>
  <c r="U962" i="9"/>
  <c r="S962" i="9"/>
  <c r="R962" i="9"/>
  <c r="T962" i="9" s="1"/>
  <c r="Q962" i="9"/>
  <c r="P962" i="9"/>
  <c r="BM961" i="9"/>
  <c r="BK961" i="9"/>
  <c r="BH961" i="9"/>
  <c r="BI961" i="9" s="1"/>
  <c r="BG961" i="9"/>
  <c r="V961" i="9"/>
  <c r="BP961" i="9" s="1"/>
  <c r="U961" i="9"/>
  <c r="S961" i="9"/>
  <c r="R961" i="9"/>
  <c r="T961" i="9" s="1"/>
  <c r="Q961" i="9"/>
  <c r="P961" i="9"/>
  <c r="BM960" i="9"/>
  <c r="BK960" i="9"/>
  <c r="BL960" i="9" s="1"/>
  <c r="BH960" i="9"/>
  <c r="BI960" i="9" s="1"/>
  <c r="BG960" i="9"/>
  <c r="V960" i="9"/>
  <c r="BP960" i="9" s="1"/>
  <c r="U960" i="9"/>
  <c r="S960" i="9"/>
  <c r="R960" i="9"/>
  <c r="Q960" i="9"/>
  <c r="P960" i="9"/>
  <c r="BM959" i="9"/>
  <c r="BK959" i="9"/>
  <c r="BL959" i="9" s="1"/>
  <c r="BH959" i="9"/>
  <c r="BG959" i="9" s="1"/>
  <c r="V959" i="9"/>
  <c r="U959" i="9"/>
  <c r="S959" i="9"/>
  <c r="R959" i="9"/>
  <c r="Q959" i="9"/>
  <c r="P959" i="9"/>
  <c r="BM958" i="9"/>
  <c r="BK958" i="9"/>
  <c r="BL958" i="9" s="1"/>
  <c r="BH958" i="9"/>
  <c r="BI958" i="9" s="1"/>
  <c r="BG958" i="9"/>
  <c r="V958" i="9"/>
  <c r="U958" i="9"/>
  <c r="S958" i="9"/>
  <c r="R958" i="9"/>
  <c r="T958" i="9" s="1"/>
  <c r="Q958" i="9"/>
  <c r="P958" i="9"/>
  <c r="BM957" i="9"/>
  <c r="BK957" i="9"/>
  <c r="BL957" i="9" s="1"/>
  <c r="BJ957" i="9"/>
  <c r="BH957" i="9"/>
  <c r="BG957" i="9"/>
  <c r="V957" i="9"/>
  <c r="BO957" i="9" s="1"/>
  <c r="U957" i="9"/>
  <c r="S957" i="9"/>
  <c r="R957" i="9"/>
  <c r="T957" i="9" s="1"/>
  <c r="Q957" i="9"/>
  <c r="P957" i="9"/>
  <c r="BM956" i="9"/>
  <c r="BK956" i="9"/>
  <c r="BJ956" i="9" s="1"/>
  <c r="BH956" i="9"/>
  <c r="BI956" i="9" s="1"/>
  <c r="BG956" i="9"/>
  <c r="V956" i="9"/>
  <c r="BO956" i="9" s="1"/>
  <c r="U956" i="9"/>
  <c r="S956" i="9"/>
  <c r="R956" i="9"/>
  <c r="T956" i="9" s="1"/>
  <c r="Q956" i="9"/>
  <c r="P956" i="9"/>
  <c r="BM955" i="9"/>
  <c r="BK955" i="9"/>
  <c r="BL955" i="9" s="1"/>
  <c r="BJ955" i="9"/>
  <c r="BH955" i="9"/>
  <c r="BI955" i="9" s="1"/>
  <c r="V955" i="9"/>
  <c r="U955" i="9"/>
  <c r="S955" i="9"/>
  <c r="R955" i="9"/>
  <c r="T955" i="9" s="1"/>
  <c r="Q955" i="9"/>
  <c r="P955" i="9"/>
  <c r="BM954" i="9"/>
  <c r="BK954" i="9"/>
  <c r="BL954" i="9" s="1"/>
  <c r="BJ954" i="9"/>
  <c r="BH954" i="9"/>
  <c r="BI954" i="9" s="1"/>
  <c r="BG954" i="9"/>
  <c r="V954" i="9"/>
  <c r="BN954" i="9" s="1"/>
  <c r="U954" i="9"/>
  <c r="S954" i="9"/>
  <c r="R954" i="9"/>
  <c r="T954" i="9" s="1"/>
  <c r="Q954" i="9"/>
  <c r="P954" i="9"/>
  <c r="BM953" i="9"/>
  <c r="BK953" i="9"/>
  <c r="BJ953" i="9" s="1"/>
  <c r="BH953" i="9"/>
  <c r="V953" i="9"/>
  <c r="U953" i="9"/>
  <c r="S953" i="9"/>
  <c r="R953" i="9"/>
  <c r="T953" i="9" s="1"/>
  <c r="Q953" i="9"/>
  <c r="P953" i="9"/>
  <c r="BM952" i="9"/>
  <c r="BK952" i="9"/>
  <c r="BL952" i="9" s="1"/>
  <c r="BJ952" i="9"/>
  <c r="BH952" i="9"/>
  <c r="V952" i="9"/>
  <c r="U952" i="9"/>
  <c r="S952" i="9"/>
  <c r="R952" i="9"/>
  <c r="T952" i="9" s="1"/>
  <c r="Q952" i="9"/>
  <c r="P952" i="9"/>
  <c r="BM951" i="9"/>
  <c r="BK951" i="9"/>
  <c r="BL951" i="9" s="1"/>
  <c r="BJ951" i="9"/>
  <c r="BH951" i="9"/>
  <c r="BI951" i="9" s="1"/>
  <c r="BG951" i="9"/>
  <c r="V951" i="9"/>
  <c r="BP951" i="9" s="1"/>
  <c r="U951" i="9"/>
  <c r="S951" i="9"/>
  <c r="R951" i="9"/>
  <c r="T951" i="9" s="1"/>
  <c r="Q951" i="9"/>
  <c r="P951" i="9"/>
  <c r="BM950" i="9"/>
  <c r="BK950" i="9"/>
  <c r="BJ950" i="9" s="1"/>
  <c r="BH950" i="9"/>
  <c r="BI950" i="9" s="1"/>
  <c r="V950" i="9"/>
  <c r="BO950" i="9" s="1"/>
  <c r="U950" i="9"/>
  <c r="S950" i="9"/>
  <c r="R950" i="9"/>
  <c r="Q950" i="9"/>
  <c r="P950" i="9"/>
  <c r="BM949" i="9"/>
  <c r="BK949" i="9"/>
  <c r="BL949" i="9" s="1"/>
  <c r="BH949" i="9"/>
  <c r="BI949" i="9" s="1"/>
  <c r="BG949" i="9"/>
  <c r="V949" i="9"/>
  <c r="BP949" i="9" s="1"/>
  <c r="U949" i="9"/>
  <c r="S949" i="9"/>
  <c r="R949" i="9"/>
  <c r="T949" i="9" s="1"/>
  <c r="Q949" i="9"/>
  <c r="P949" i="9"/>
  <c r="BM948" i="9"/>
  <c r="BK948" i="9"/>
  <c r="BL948" i="9" s="1"/>
  <c r="BH948" i="9"/>
  <c r="BI948" i="9" s="1"/>
  <c r="BG948" i="9"/>
  <c r="V948" i="9"/>
  <c r="U948" i="9"/>
  <c r="S948" i="9"/>
  <c r="R948" i="9"/>
  <c r="T948" i="9" s="1"/>
  <c r="Q948" i="9"/>
  <c r="P948" i="9"/>
  <c r="BM947" i="9"/>
  <c r="BK947" i="9"/>
  <c r="BL947" i="9" s="1"/>
  <c r="BJ947" i="9"/>
  <c r="BH947" i="9"/>
  <c r="V947" i="9"/>
  <c r="BP947" i="9" s="1"/>
  <c r="U947" i="9"/>
  <c r="S947" i="9"/>
  <c r="R947" i="9"/>
  <c r="Q947" i="9"/>
  <c r="P947" i="9"/>
  <c r="BM946" i="9"/>
  <c r="BK946" i="9"/>
  <c r="BL946" i="9" s="1"/>
  <c r="BJ946" i="9"/>
  <c r="BH946" i="9"/>
  <c r="BI946" i="9" s="1"/>
  <c r="BG946" i="9"/>
  <c r="V946" i="9"/>
  <c r="BP946" i="9" s="1"/>
  <c r="U946" i="9"/>
  <c r="S946" i="9"/>
  <c r="R946" i="9"/>
  <c r="Q946" i="9"/>
  <c r="P946" i="9"/>
  <c r="BM945" i="9"/>
  <c r="BK945" i="9"/>
  <c r="BL945" i="9" s="1"/>
  <c r="BJ945" i="9"/>
  <c r="BH945" i="9"/>
  <c r="V945" i="9"/>
  <c r="U945" i="9"/>
  <c r="S945" i="9"/>
  <c r="R945" i="9"/>
  <c r="Q945" i="9"/>
  <c r="P945" i="9"/>
  <c r="BM944" i="9"/>
  <c r="BK944" i="9"/>
  <c r="BH944" i="9"/>
  <c r="BG944" i="9" s="1"/>
  <c r="V944" i="9"/>
  <c r="BP944" i="9" s="1"/>
  <c r="U944" i="9"/>
  <c r="S944" i="9"/>
  <c r="R944" i="9"/>
  <c r="T944" i="9" s="1"/>
  <c r="Q944" i="9"/>
  <c r="P944" i="9"/>
  <c r="BM943" i="9"/>
  <c r="BK943" i="9"/>
  <c r="BJ943" i="9" s="1"/>
  <c r="BH943" i="9"/>
  <c r="BI943" i="9" s="1"/>
  <c r="V943" i="9"/>
  <c r="U943" i="9"/>
  <c r="S943" i="9"/>
  <c r="R943" i="9"/>
  <c r="T943" i="9" s="1"/>
  <c r="Q943" i="9"/>
  <c r="P943" i="9"/>
  <c r="BM942" i="9"/>
  <c r="BK942" i="9"/>
  <c r="BL942" i="9" s="1"/>
  <c r="BJ942" i="9"/>
  <c r="BH942" i="9"/>
  <c r="BI942" i="9" s="1"/>
  <c r="BG942" i="9"/>
  <c r="V942" i="9"/>
  <c r="BO942" i="9" s="1"/>
  <c r="U942" i="9"/>
  <c r="S942" i="9"/>
  <c r="R942" i="9"/>
  <c r="Q942" i="9"/>
  <c r="P942" i="9"/>
  <c r="BM941" i="9"/>
  <c r="BK941" i="9"/>
  <c r="BL941" i="9" s="1"/>
  <c r="BJ941" i="9"/>
  <c r="BH941" i="9"/>
  <c r="BG941" i="9" s="1"/>
  <c r="V941" i="9"/>
  <c r="U941" i="9"/>
  <c r="S941" i="9"/>
  <c r="R941" i="9"/>
  <c r="T941" i="9" s="1"/>
  <c r="Q941" i="9"/>
  <c r="P941" i="9"/>
  <c r="BM940" i="9"/>
  <c r="BK940" i="9"/>
  <c r="BL940" i="9" s="1"/>
  <c r="BJ940" i="9"/>
  <c r="BH940" i="9"/>
  <c r="BI940" i="9" s="1"/>
  <c r="V940" i="9"/>
  <c r="U940" i="9"/>
  <c r="S940" i="9"/>
  <c r="R940" i="9"/>
  <c r="T940" i="9" s="1"/>
  <c r="Q940" i="9"/>
  <c r="P940" i="9"/>
  <c r="BM939" i="9"/>
  <c r="BK939" i="9"/>
  <c r="BL939" i="9" s="1"/>
  <c r="BH939" i="9"/>
  <c r="BI939" i="9" s="1"/>
  <c r="BG939" i="9"/>
  <c r="V939" i="9"/>
  <c r="BN939" i="9" s="1"/>
  <c r="U939" i="9"/>
  <c r="S939" i="9"/>
  <c r="R939" i="9"/>
  <c r="T939" i="9" s="1"/>
  <c r="Q939" i="9"/>
  <c r="P939" i="9"/>
  <c r="BM938" i="9"/>
  <c r="BK938" i="9"/>
  <c r="BJ938" i="9" s="1"/>
  <c r="BH938" i="9"/>
  <c r="BI938" i="9" s="1"/>
  <c r="BG938" i="9"/>
  <c r="V938" i="9"/>
  <c r="BP938" i="9" s="1"/>
  <c r="U938" i="9"/>
  <c r="S938" i="9"/>
  <c r="R938" i="9"/>
  <c r="T938" i="9" s="1"/>
  <c r="Q938" i="9"/>
  <c r="P938" i="9"/>
  <c r="BM937" i="9"/>
  <c r="BK937" i="9"/>
  <c r="BJ937" i="9" s="1"/>
  <c r="BH937" i="9"/>
  <c r="BI937" i="9" s="1"/>
  <c r="BG937" i="9"/>
  <c r="V937" i="9"/>
  <c r="U937" i="9"/>
  <c r="S937" i="9"/>
  <c r="R937" i="9"/>
  <c r="T937" i="9" s="1"/>
  <c r="Q937" i="9"/>
  <c r="P937" i="9"/>
  <c r="BM936" i="9"/>
  <c r="BK936" i="9"/>
  <c r="BL936" i="9" s="1"/>
  <c r="BH936" i="9"/>
  <c r="BI936" i="9" s="1"/>
  <c r="BG936" i="9"/>
  <c r="V936" i="9"/>
  <c r="BO936" i="9" s="1"/>
  <c r="U936" i="9"/>
  <c r="S936" i="9"/>
  <c r="R936" i="9"/>
  <c r="T936" i="9" s="1"/>
  <c r="Q936" i="9"/>
  <c r="P936" i="9"/>
  <c r="BM935" i="9"/>
  <c r="BK935" i="9"/>
  <c r="BL935" i="9" s="1"/>
  <c r="BJ935" i="9"/>
  <c r="BH935" i="9"/>
  <c r="BI935" i="9" s="1"/>
  <c r="BG935" i="9"/>
  <c r="V935" i="9"/>
  <c r="BO935" i="9" s="1"/>
  <c r="U935" i="9"/>
  <c r="S935" i="9"/>
  <c r="R935" i="9"/>
  <c r="T935" i="9" s="1"/>
  <c r="Q935" i="9"/>
  <c r="P935" i="9"/>
  <c r="BM934" i="9"/>
  <c r="BK934" i="9"/>
  <c r="BL934" i="9" s="1"/>
  <c r="BJ934" i="9"/>
  <c r="BH934" i="9"/>
  <c r="V934" i="9"/>
  <c r="U934" i="9"/>
  <c r="S934" i="9"/>
  <c r="R934" i="9"/>
  <c r="T934" i="9" s="1"/>
  <c r="Q934" i="9"/>
  <c r="P934" i="9"/>
  <c r="BM933" i="9"/>
  <c r="BK933" i="9"/>
  <c r="BL933" i="9" s="1"/>
  <c r="BJ933" i="9"/>
  <c r="BH933" i="9"/>
  <c r="BI933" i="9" s="1"/>
  <c r="BG933" i="9"/>
  <c r="V933" i="9"/>
  <c r="BP933" i="9" s="1"/>
  <c r="U933" i="9"/>
  <c r="S933" i="9"/>
  <c r="R933" i="9"/>
  <c r="T933" i="9" s="1"/>
  <c r="Q933" i="9"/>
  <c r="P933" i="9"/>
  <c r="BM932" i="9"/>
  <c r="BK932" i="9"/>
  <c r="BJ932" i="9" s="1"/>
  <c r="BH932" i="9"/>
  <c r="BI932" i="9" s="1"/>
  <c r="BG932" i="9"/>
  <c r="V932" i="9"/>
  <c r="U932" i="9"/>
  <c r="S932" i="9"/>
  <c r="R932" i="9"/>
  <c r="T932" i="9" s="1"/>
  <c r="Q932" i="9"/>
  <c r="P932" i="9"/>
  <c r="BM931" i="9"/>
  <c r="BK931" i="9"/>
  <c r="BL931" i="9" s="1"/>
  <c r="BJ931" i="9"/>
  <c r="BH931" i="9"/>
  <c r="BI931" i="9" s="1"/>
  <c r="V931" i="9"/>
  <c r="U931" i="9"/>
  <c r="S931" i="9"/>
  <c r="R931" i="9"/>
  <c r="T931" i="9" s="1"/>
  <c r="Q931" i="9"/>
  <c r="P931" i="9"/>
  <c r="BM930" i="9"/>
  <c r="BK930" i="9"/>
  <c r="BL930" i="9" s="1"/>
  <c r="BJ930" i="9"/>
  <c r="BH930" i="9"/>
  <c r="BI930" i="9" s="1"/>
  <c r="BG930" i="9"/>
  <c r="V930" i="9"/>
  <c r="BN930" i="9" s="1"/>
  <c r="U930" i="9"/>
  <c r="S930" i="9"/>
  <c r="R930" i="9"/>
  <c r="T930" i="9" s="1"/>
  <c r="Q930" i="9"/>
  <c r="P930" i="9"/>
  <c r="BM929" i="9"/>
  <c r="BK929" i="9"/>
  <c r="BJ929" i="9" s="1"/>
  <c r="BH929" i="9"/>
  <c r="V929" i="9"/>
  <c r="U929" i="9"/>
  <c r="S929" i="9"/>
  <c r="R929" i="9"/>
  <c r="T929" i="9" s="1"/>
  <c r="Q929" i="9"/>
  <c r="P929" i="9"/>
  <c r="BM928" i="9"/>
  <c r="BK928" i="9"/>
  <c r="BL928" i="9" s="1"/>
  <c r="BJ928" i="9"/>
  <c r="BH928" i="9"/>
  <c r="V928" i="9"/>
  <c r="BO928" i="9" s="1"/>
  <c r="U928" i="9"/>
  <c r="S928" i="9"/>
  <c r="R928" i="9"/>
  <c r="T928" i="9" s="1"/>
  <c r="Q928" i="9"/>
  <c r="P928" i="9"/>
  <c r="BM927" i="9"/>
  <c r="BK927" i="9"/>
  <c r="BL927" i="9" s="1"/>
  <c r="BJ927" i="9"/>
  <c r="BH927" i="9"/>
  <c r="BI927" i="9" s="1"/>
  <c r="BG927" i="9"/>
  <c r="V927" i="9"/>
  <c r="U927" i="9"/>
  <c r="S927" i="9"/>
  <c r="R927" i="9"/>
  <c r="T927" i="9" s="1"/>
  <c r="Q927" i="9"/>
  <c r="P927" i="9"/>
  <c r="BM926" i="9"/>
  <c r="BK926" i="9"/>
  <c r="BH926" i="9"/>
  <c r="BI926" i="9" s="1"/>
  <c r="BG926" i="9"/>
  <c r="V926" i="9"/>
  <c r="U926" i="9"/>
  <c r="S926" i="9"/>
  <c r="R926" i="9"/>
  <c r="T926" i="9" s="1"/>
  <c r="Q926" i="9"/>
  <c r="P926" i="9"/>
  <c r="BM925" i="9"/>
  <c r="BK925" i="9"/>
  <c r="BL925" i="9" s="1"/>
  <c r="BJ925" i="9"/>
  <c r="BH925" i="9"/>
  <c r="BI925" i="9" s="1"/>
  <c r="BG925" i="9"/>
  <c r="V925" i="9"/>
  <c r="U925" i="9"/>
  <c r="S925" i="9"/>
  <c r="R925" i="9"/>
  <c r="T925" i="9" s="1"/>
  <c r="Q925" i="9"/>
  <c r="P925" i="9"/>
  <c r="BM924" i="9"/>
  <c r="BK924" i="9"/>
  <c r="BL924" i="9" s="1"/>
  <c r="BH924" i="9"/>
  <c r="BI924" i="9" s="1"/>
  <c r="BG924" i="9"/>
  <c r="V924" i="9"/>
  <c r="BP924" i="9" s="1"/>
  <c r="U924" i="9"/>
  <c r="S924" i="9"/>
  <c r="R924" i="9"/>
  <c r="Q924" i="9"/>
  <c r="P924" i="9"/>
  <c r="BM923" i="9"/>
  <c r="BK923" i="9"/>
  <c r="BL923" i="9" s="1"/>
  <c r="BH923" i="9"/>
  <c r="BI923" i="9" s="1"/>
  <c r="V923" i="9"/>
  <c r="U923" i="9"/>
  <c r="S923" i="9"/>
  <c r="R923" i="9"/>
  <c r="T923" i="9" s="1"/>
  <c r="Q923" i="9"/>
  <c r="P923" i="9"/>
  <c r="BM922" i="9"/>
  <c r="BK922" i="9"/>
  <c r="BL922" i="9" s="1"/>
  <c r="BJ922" i="9"/>
  <c r="BH922" i="9"/>
  <c r="BI922" i="9" s="1"/>
  <c r="BG922" i="9"/>
  <c r="V922" i="9"/>
  <c r="U922" i="9"/>
  <c r="S922" i="9"/>
  <c r="R922" i="9"/>
  <c r="T922" i="9" s="1"/>
  <c r="Q922" i="9"/>
  <c r="P922" i="9"/>
  <c r="BM921" i="9"/>
  <c r="BK921" i="9"/>
  <c r="BL921" i="9" s="1"/>
  <c r="BJ921" i="9"/>
  <c r="BH921" i="9"/>
  <c r="BI921" i="9" s="1"/>
  <c r="BG921" i="9"/>
  <c r="V921" i="9"/>
  <c r="U921" i="9"/>
  <c r="S921" i="9"/>
  <c r="R921" i="9"/>
  <c r="T921" i="9" s="1"/>
  <c r="Q921" i="9"/>
  <c r="P921" i="9"/>
  <c r="BM920" i="9"/>
  <c r="BK920" i="9"/>
  <c r="BL920" i="9" s="1"/>
  <c r="BJ920" i="9"/>
  <c r="BH920" i="9"/>
  <c r="BI920" i="9" s="1"/>
  <c r="BG920" i="9"/>
  <c r="V920" i="9"/>
  <c r="BP920" i="9" s="1"/>
  <c r="U920" i="9"/>
  <c r="S920" i="9"/>
  <c r="R920" i="9"/>
  <c r="T920" i="9" s="1"/>
  <c r="Q920" i="9"/>
  <c r="P920" i="9"/>
  <c r="BM919" i="9"/>
  <c r="BK919" i="9"/>
  <c r="BL919" i="9" s="1"/>
  <c r="BJ919" i="9"/>
  <c r="BH919" i="9"/>
  <c r="BI919" i="9" s="1"/>
  <c r="BG919" i="9"/>
  <c r="V919" i="9"/>
  <c r="BP919" i="9" s="1"/>
  <c r="U919" i="9"/>
  <c r="S919" i="9"/>
  <c r="R919" i="9"/>
  <c r="T919" i="9" s="1"/>
  <c r="Q919" i="9"/>
  <c r="P919" i="9"/>
  <c r="BM918" i="9"/>
  <c r="BK918" i="9"/>
  <c r="BL918" i="9" s="1"/>
  <c r="BJ918" i="9"/>
  <c r="BH918" i="9"/>
  <c r="BI918" i="9" s="1"/>
  <c r="V918" i="9"/>
  <c r="BP918" i="9" s="1"/>
  <c r="U918" i="9"/>
  <c r="S918" i="9"/>
  <c r="R918" i="9"/>
  <c r="T918" i="9" s="1"/>
  <c r="Q918" i="9"/>
  <c r="P918" i="9"/>
  <c r="BM917" i="9"/>
  <c r="BK917" i="9"/>
  <c r="BL917" i="9" s="1"/>
  <c r="BJ917" i="9"/>
  <c r="BH917" i="9"/>
  <c r="V917" i="9"/>
  <c r="U917" i="9"/>
  <c r="S917" i="9"/>
  <c r="R917" i="9"/>
  <c r="T917" i="9" s="1"/>
  <c r="Q917" i="9"/>
  <c r="P917" i="9"/>
  <c r="BM916" i="9"/>
  <c r="BK916" i="9"/>
  <c r="BL916" i="9" s="1"/>
  <c r="BJ916" i="9"/>
  <c r="BH916" i="9"/>
  <c r="BI916" i="9" s="1"/>
  <c r="BG916" i="9"/>
  <c r="V916" i="9"/>
  <c r="BP916" i="9" s="1"/>
  <c r="U916" i="9"/>
  <c r="S916" i="9"/>
  <c r="R916" i="9"/>
  <c r="T916" i="9" s="1"/>
  <c r="Q916" i="9"/>
  <c r="P916" i="9"/>
  <c r="BM915" i="9"/>
  <c r="BK915" i="9"/>
  <c r="BJ915" i="9" s="1"/>
  <c r="BH915" i="9"/>
  <c r="BI915" i="9" s="1"/>
  <c r="BG915" i="9"/>
  <c r="V915" i="9"/>
  <c r="BP915" i="9" s="1"/>
  <c r="U915" i="9"/>
  <c r="S915" i="9"/>
  <c r="R915" i="9"/>
  <c r="T915" i="9" s="1"/>
  <c r="Q915" i="9"/>
  <c r="P915" i="9"/>
  <c r="BM914" i="9"/>
  <c r="BK914" i="9"/>
  <c r="BJ914" i="9" s="1"/>
  <c r="BH914" i="9"/>
  <c r="BI914" i="9" s="1"/>
  <c r="BG914" i="9"/>
  <c r="V914" i="9"/>
  <c r="U914" i="9"/>
  <c r="S914" i="9"/>
  <c r="R914" i="9"/>
  <c r="T914" i="9" s="1"/>
  <c r="Q914" i="9"/>
  <c r="P914" i="9"/>
  <c r="BM913" i="9"/>
  <c r="BK913" i="9"/>
  <c r="BL913" i="9" s="1"/>
  <c r="BJ913" i="9"/>
  <c r="BH913" i="9"/>
  <c r="BI913" i="9" s="1"/>
  <c r="BG913" i="9"/>
  <c r="V913" i="9"/>
  <c r="U913" i="9"/>
  <c r="S913" i="9"/>
  <c r="R913" i="9"/>
  <c r="T913" i="9" s="1"/>
  <c r="Q913" i="9"/>
  <c r="P913" i="9"/>
  <c r="BM912" i="9"/>
  <c r="BK912" i="9"/>
  <c r="BL912" i="9" s="1"/>
  <c r="BJ912" i="9"/>
  <c r="BH912" i="9"/>
  <c r="BI912" i="9" s="1"/>
  <c r="BG912" i="9"/>
  <c r="V912" i="9"/>
  <c r="U912" i="9"/>
  <c r="S912" i="9"/>
  <c r="R912" i="9"/>
  <c r="Q912" i="9"/>
  <c r="P912" i="9"/>
  <c r="BM911" i="9"/>
  <c r="BK911" i="9"/>
  <c r="BH911" i="9"/>
  <c r="V911" i="9"/>
  <c r="U911" i="9"/>
  <c r="S911" i="9"/>
  <c r="R911" i="9"/>
  <c r="Q911" i="9"/>
  <c r="P911" i="9"/>
  <c r="BM910" i="9"/>
  <c r="BK910" i="9"/>
  <c r="BL910" i="9" s="1"/>
  <c r="BJ910" i="9"/>
  <c r="BH910" i="9"/>
  <c r="BI910" i="9" s="1"/>
  <c r="V910" i="9"/>
  <c r="U910" i="9"/>
  <c r="S910" i="9"/>
  <c r="R910" i="9"/>
  <c r="T910" i="9" s="1"/>
  <c r="Q910" i="9"/>
  <c r="P910" i="9"/>
  <c r="BM909" i="9"/>
  <c r="BK909" i="9"/>
  <c r="BL909" i="9" s="1"/>
  <c r="BJ909" i="9"/>
  <c r="BH909" i="9"/>
  <c r="BI909" i="9" s="1"/>
  <c r="BG909" i="9"/>
  <c r="V909" i="9"/>
  <c r="BN909" i="9" s="1"/>
  <c r="U909" i="9"/>
  <c r="S909" i="9"/>
  <c r="R909" i="9"/>
  <c r="T909" i="9" s="1"/>
  <c r="Q909" i="9"/>
  <c r="P909" i="9"/>
  <c r="BM908" i="9"/>
  <c r="BK908" i="9"/>
  <c r="BL908" i="9" s="1"/>
  <c r="BJ908" i="9"/>
  <c r="BH908" i="9"/>
  <c r="BI908" i="9" s="1"/>
  <c r="BG908" i="9"/>
  <c r="V908" i="9"/>
  <c r="BP908" i="9" s="1"/>
  <c r="U908" i="9"/>
  <c r="S908" i="9"/>
  <c r="R908" i="9"/>
  <c r="T908" i="9" s="1"/>
  <c r="Q908" i="9"/>
  <c r="P908" i="9"/>
  <c r="BM907" i="9"/>
  <c r="BK907" i="9"/>
  <c r="BJ907" i="9" s="1"/>
  <c r="BH907" i="9"/>
  <c r="BI907" i="9" s="1"/>
  <c r="V907" i="9"/>
  <c r="U907" i="9"/>
  <c r="S907" i="9"/>
  <c r="R907" i="9"/>
  <c r="T907" i="9" s="1"/>
  <c r="Q907" i="9"/>
  <c r="P907" i="9"/>
  <c r="BM906" i="9"/>
  <c r="BK906" i="9"/>
  <c r="BL906" i="9" s="1"/>
  <c r="BJ906" i="9"/>
  <c r="BH906" i="9"/>
  <c r="V906" i="9"/>
  <c r="BO906" i="9" s="1"/>
  <c r="U906" i="9"/>
  <c r="S906" i="9"/>
  <c r="R906" i="9"/>
  <c r="Q906" i="9"/>
  <c r="P906" i="9"/>
  <c r="BM905" i="9"/>
  <c r="BK905" i="9"/>
  <c r="BL905" i="9" s="1"/>
  <c r="BJ905" i="9"/>
  <c r="BH905" i="9"/>
  <c r="BG905" i="9" s="1"/>
  <c r="V905" i="9"/>
  <c r="BP905" i="9" s="1"/>
  <c r="U905" i="9"/>
  <c r="S905" i="9"/>
  <c r="R905" i="9"/>
  <c r="T905" i="9" s="1"/>
  <c r="Q905" i="9"/>
  <c r="P905" i="9"/>
  <c r="BM904" i="9"/>
  <c r="BK904" i="9"/>
  <c r="BL904" i="9" s="1"/>
  <c r="BJ904" i="9"/>
  <c r="BH904" i="9"/>
  <c r="BI904" i="9" s="1"/>
  <c r="V904" i="9"/>
  <c r="BP904" i="9" s="1"/>
  <c r="U904" i="9"/>
  <c r="S904" i="9"/>
  <c r="R904" i="9"/>
  <c r="T904" i="9" s="1"/>
  <c r="Q904" i="9"/>
  <c r="P904" i="9"/>
  <c r="BM903" i="9"/>
  <c r="BK903" i="9"/>
  <c r="BL903" i="9" s="1"/>
  <c r="BJ903" i="9"/>
  <c r="BH903" i="9"/>
  <c r="BI903" i="9" s="1"/>
  <c r="BG903" i="9"/>
  <c r="V903" i="9"/>
  <c r="BN903" i="9" s="1"/>
  <c r="U903" i="9"/>
  <c r="S903" i="9"/>
  <c r="R903" i="9"/>
  <c r="T903" i="9" s="1"/>
  <c r="Q903" i="9"/>
  <c r="P903" i="9"/>
  <c r="BM902" i="9"/>
  <c r="BK902" i="9"/>
  <c r="BJ902" i="9" s="1"/>
  <c r="BH902" i="9"/>
  <c r="BI902" i="9" s="1"/>
  <c r="BG902" i="9"/>
  <c r="V902" i="9"/>
  <c r="BP902" i="9" s="1"/>
  <c r="U902" i="9"/>
  <c r="S902" i="9"/>
  <c r="R902" i="9"/>
  <c r="T902" i="9" s="1"/>
  <c r="Q902" i="9"/>
  <c r="P902" i="9"/>
  <c r="BM901" i="9"/>
  <c r="BK901" i="9"/>
  <c r="BJ901" i="9" s="1"/>
  <c r="BH901" i="9"/>
  <c r="BI901" i="9" s="1"/>
  <c r="BG901" i="9"/>
  <c r="V901" i="9"/>
  <c r="U901" i="9"/>
  <c r="S901" i="9"/>
  <c r="R901" i="9"/>
  <c r="T901" i="9" s="1"/>
  <c r="Q901" i="9"/>
  <c r="P901" i="9"/>
  <c r="BM900" i="9"/>
  <c r="BK900" i="9"/>
  <c r="BH900" i="9"/>
  <c r="BI900" i="9" s="1"/>
  <c r="BG900" i="9"/>
  <c r="V900" i="9"/>
  <c r="U900" i="9"/>
  <c r="S900" i="9"/>
  <c r="R900" i="9"/>
  <c r="T900" i="9" s="1"/>
  <c r="Q900" i="9"/>
  <c r="P900" i="9"/>
  <c r="BM899" i="9"/>
  <c r="BK899" i="9"/>
  <c r="BL899" i="9" s="1"/>
  <c r="BJ899" i="9"/>
  <c r="BH899" i="9"/>
  <c r="BG899" i="9"/>
  <c r="V899" i="9"/>
  <c r="BO899" i="9" s="1"/>
  <c r="U899" i="9"/>
  <c r="S899" i="9"/>
  <c r="R899" i="9"/>
  <c r="T899" i="9" s="1"/>
  <c r="Q899" i="9"/>
  <c r="P899" i="9"/>
  <c r="BM898" i="9"/>
  <c r="BK898" i="9"/>
  <c r="BL898" i="9" s="1"/>
  <c r="BJ898" i="9"/>
  <c r="BH898" i="9"/>
  <c r="V898" i="9"/>
  <c r="BN898" i="9" s="1"/>
  <c r="U898" i="9"/>
  <c r="S898" i="9"/>
  <c r="R898" i="9"/>
  <c r="T898" i="9" s="1"/>
  <c r="Q898" i="9"/>
  <c r="P898" i="9"/>
  <c r="BM897" i="9"/>
  <c r="BK897" i="9"/>
  <c r="BL897" i="9" s="1"/>
  <c r="BJ897" i="9"/>
  <c r="BH897" i="9"/>
  <c r="BI897" i="9" s="1"/>
  <c r="BG897" i="9"/>
  <c r="V897" i="9"/>
  <c r="BP897" i="9" s="1"/>
  <c r="U897" i="9"/>
  <c r="S897" i="9"/>
  <c r="R897" i="9"/>
  <c r="T897" i="9" s="1"/>
  <c r="Q897" i="9"/>
  <c r="P897" i="9"/>
  <c r="BM896" i="9"/>
  <c r="BK896" i="9"/>
  <c r="BJ896" i="9" s="1"/>
  <c r="BH896" i="9"/>
  <c r="BI896" i="9" s="1"/>
  <c r="BG896" i="9"/>
  <c r="V896" i="9"/>
  <c r="U896" i="9"/>
  <c r="S896" i="9"/>
  <c r="R896" i="9"/>
  <c r="T896" i="9" s="1"/>
  <c r="Q896" i="9"/>
  <c r="P896" i="9"/>
  <c r="BM895" i="9"/>
  <c r="BK895" i="9"/>
  <c r="BL895" i="9" s="1"/>
  <c r="BJ895" i="9"/>
  <c r="BH895" i="9"/>
  <c r="BI895" i="9" s="1"/>
  <c r="V895" i="9"/>
  <c r="U895" i="9"/>
  <c r="S895" i="9"/>
  <c r="R895" i="9"/>
  <c r="T895" i="9" s="1"/>
  <c r="Q895" i="9"/>
  <c r="P895" i="9"/>
  <c r="BM894" i="9"/>
  <c r="BK894" i="9"/>
  <c r="BL894" i="9" s="1"/>
  <c r="BJ894" i="9"/>
  <c r="BH894" i="9"/>
  <c r="BI894" i="9" s="1"/>
  <c r="BG894" i="9"/>
  <c r="V894" i="9"/>
  <c r="BN894" i="9" s="1"/>
  <c r="U894" i="9"/>
  <c r="S894" i="9"/>
  <c r="R894" i="9"/>
  <c r="T894" i="9" s="1"/>
  <c r="Q894" i="9"/>
  <c r="P894" i="9"/>
  <c r="BM893" i="9"/>
  <c r="BK893" i="9"/>
  <c r="BJ893" i="9" s="1"/>
  <c r="BH893" i="9"/>
  <c r="V893" i="9"/>
  <c r="U893" i="9"/>
  <c r="S893" i="9"/>
  <c r="R893" i="9"/>
  <c r="T893" i="9" s="1"/>
  <c r="Q893" i="9"/>
  <c r="P893" i="9"/>
  <c r="BM892" i="9"/>
  <c r="BK892" i="9"/>
  <c r="BL892" i="9" s="1"/>
  <c r="BJ892" i="9"/>
  <c r="BH892" i="9"/>
  <c r="V892" i="9"/>
  <c r="U892" i="9"/>
  <c r="S892" i="9"/>
  <c r="R892" i="9"/>
  <c r="T892" i="9" s="1"/>
  <c r="Q892" i="9"/>
  <c r="P892" i="9"/>
  <c r="BM891" i="9"/>
  <c r="BK891" i="9"/>
  <c r="BL891" i="9" s="1"/>
  <c r="BJ891" i="9"/>
  <c r="BH891" i="9"/>
  <c r="BI891" i="9" s="1"/>
  <c r="BG891" i="9"/>
  <c r="V891" i="9"/>
  <c r="BP891" i="9" s="1"/>
  <c r="U891" i="9"/>
  <c r="S891" i="9"/>
  <c r="R891" i="9"/>
  <c r="T891" i="9" s="1"/>
  <c r="Q891" i="9"/>
  <c r="P891" i="9"/>
  <c r="BM890" i="9"/>
  <c r="BK890" i="9"/>
  <c r="BL890" i="9" s="1"/>
  <c r="BJ890" i="9"/>
  <c r="BH890" i="9"/>
  <c r="BI890" i="9" s="1"/>
  <c r="BG890" i="9"/>
  <c r="V890" i="9"/>
  <c r="U890" i="9"/>
  <c r="S890" i="9"/>
  <c r="R890" i="9"/>
  <c r="Q890" i="9"/>
  <c r="P890" i="9"/>
  <c r="BM889" i="9"/>
  <c r="BK889" i="9"/>
  <c r="BH889" i="9"/>
  <c r="V889" i="9"/>
  <c r="BN889" i="9" s="1"/>
  <c r="U889" i="9"/>
  <c r="S889" i="9"/>
  <c r="R889" i="9"/>
  <c r="Q889" i="9"/>
  <c r="P889" i="9"/>
  <c r="BM888" i="9"/>
  <c r="BK888" i="9"/>
  <c r="BL888" i="9" s="1"/>
  <c r="BJ888" i="9"/>
  <c r="BH888" i="9"/>
  <c r="BI888" i="9" s="1"/>
  <c r="V888" i="9"/>
  <c r="BP888" i="9" s="1"/>
  <c r="U888" i="9"/>
  <c r="S888" i="9"/>
  <c r="R888" i="9"/>
  <c r="T888" i="9" s="1"/>
  <c r="Q888" i="9"/>
  <c r="P888" i="9"/>
  <c r="BM887" i="9"/>
  <c r="BK887" i="9"/>
  <c r="BL887" i="9" s="1"/>
  <c r="BJ887" i="9"/>
  <c r="BH887" i="9"/>
  <c r="BI887" i="9" s="1"/>
  <c r="BG887" i="9"/>
  <c r="V887" i="9"/>
  <c r="BN887" i="9" s="1"/>
  <c r="U887" i="9"/>
  <c r="S887" i="9"/>
  <c r="R887" i="9"/>
  <c r="T887" i="9" s="1"/>
  <c r="Q887" i="9"/>
  <c r="P887" i="9"/>
  <c r="BM886" i="9"/>
  <c r="BK886" i="9"/>
  <c r="BL886" i="9" s="1"/>
  <c r="BH886" i="9"/>
  <c r="BG886" i="9" s="1"/>
  <c r="V886" i="9"/>
  <c r="BP886" i="9" s="1"/>
  <c r="U886" i="9"/>
  <c r="S886" i="9"/>
  <c r="R886" i="9"/>
  <c r="Q886" i="9"/>
  <c r="P886" i="9"/>
  <c r="BM885" i="9"/>
  <c r="BK885" i="9"/>
  <c r="BL885" i="9" s="1"/>
  <c r="BH885" i="9"/>
  <c r="BI885" i="9" s="1"/>
  <c r="V885" i="9"/>
  <c r="BP885" i="9" s="1"/>
  <c r="U885" i="9"/>
  <c r="S885" i="9"/>
  <c r="R885" i="9"/>
  <c r="T885" i="9" s="1"/>
  <c r="Q885" i="9"/>
  <c r="P885" i="9"/>
  <c r="BM884" i="9"/>
  <c r="BK884" i="9"/>
  <c r="BL884" i="9" s="1"/>
  <c r="BJ884" i="9"/>
  <c r="BH884" i="9"/>
  <c r="BI884" i="9" s="1"/>
  <c r="BG884" i="9"/>
  <c r="V884" i="9"/>
  <c r="U884" i="9"/>
  <c r="S884" i="9"/>
  <c r="R884" i="9"/>
  <c r="T884" i="9" s="1"/>
  <c r="Q884" i="9"/>
  <c r="P884" i="9"/>
  <c r="BM883" i="9"/>
  <c r="BK883" i="9"/>
  <c r="BJ883" i="9" s="1"/>
  <c r="BH883" i="9"/>
  <c r="BI883" i="9" s="1"/>
  <c r="BG883" i="9"/>
  <c r="V883" i="9"/>
  <c r="U883" i="9"/>
  <c r="S883" i="9"/>
  <c r="R883" i="9"/>
  <c r="T883" i="9" s="1"/>
  <c r="Q883" i="9"/>
  <c r="P883" i="9"/>
  <c r="BM882" i="9"/>
  <c r="BK882" i="9"/>
  <c r="BH882" i="9"/>
  <c r="BI882" i="9" s="1"/>
  <c r="BG882" i="9"/>
  <c r="V882" i="9"/>
  <c r="U882" i="9"/>
  <c r="S882" i="9"/>
  <c r="R882" i="9"/>
  <c r="T882" i="9" s="1"/>
  <c r="Q882" i="9"/>
  <c r="P882" i="9"/>
  <c r="BM881" i="9"/>
  <c r="BK881" i="9"/>
  <c r="BL881" i="9" s="1"/>
  <c r="BJ881" i="9"/>
  <c r="BH881" i="9"/>
  <c r="BI881" i="9" s="1"/>
  <c r="BG881" i="9"/>
  <c r="V881" i="9"/>
  <c r="U881" i="9"/>
  <c r="S881" i="9"/>
  <c r="R881" i="9"/>
  <c r="T881" i="9" s="1"/>
  <c r="Q881" i="9"/>
  <c r="P881" i="9"/>
  <c r="BM880" i="9"/>
  <c r="BK880" i="9"/>
  <c r="BL880" i="9" s="1"/>
  <c r="BJ880" i="9"/>
  <c r="BH880" i="9"/>
  <c r="V880" i="9"/>
  <c r="U880" i="9"/>
  <c r="S880" i="9"/>
  <c r="R880" i="9"/>
  <c r="T880" i="9" s="1"/>
  <c r="Q880" i="9"/>
  <c r="P880" i="9"/>
  <c r="BM879" i="9"/>
  <c r="BK879" i="9"/>
  <c r="BL879" i="9" s="1"/>
  <c r="BJ879" i="9"/>
  <c r="BH879" i="9"/>
  <c r="BI879" i="9" s="1"/>
  <c r="BG879" i="9"/>
  <c r="V879" i="9"/>
  <c r="U879" i="9"/>
  <c r="S879" i="9"/>
  <c r="R879" i="9"/>
  <c r="T879" i="9" s="1"/>
  <c r="Q879" i="9"/>
  <c r="P879" i="9"/>
  <c r="BM878" i="9"/>
  <c r="BK878" i="9"/>
  <c r="BL878" i="9" s="1"/>
  <c r="BJ878" i="9"/>
  <c r="BH878" i="9"/>
  <c r="BI878" i="9" s="1"/>
  <c r="BG878" i="9"/>
  <c r="V878" i="9"/>
  <c r="U878" i="9"/>
  <c r="S878" i="9"/>
  <c r="R878" i="9"/>
  <c r="Q878" i="9"/>
  <c r="P878" i="9"/>
  <c r="BM877" i="9"/>
  <c r="BK877" i="9"/>
  <c r="BH877" i="9"/>
  <c r="V877" i="9"/>
  <c r="BN877" i="9" s="1"/>
  <c r="U877" i="9"/>
  <c r="S877" i="9"/>
  <c r="R877" i="9"/>
  <c r="Q877" i="9"/>
  <c r="P877" i="9"/>
  <c r="BM876" i="9"/>
  <c r="BK876" i="9"/>
  <c r="BL876" i="9" s="1"/>
  <c r="BJ876" i="9"/>
  <c r="BH876" i="9"/>
  <c r="BI876" i="9" s="1"/>
  <c r="V876" i="9"/>
  <c r="BP876" i="9" s="1"/>
  <c r="U876" i="9"/>
  <c r="S876" i="9"/>
  <c r="R876" i="9"/>
  <c r="T876" i="9" s="1"/>
  <c r="Q876" i="9"/>
  <c r="P876" i="9"/>
  <c r="BM875" i="9"/>
  <c r="BK875" i="9"/>
  <c r="BL875" i="9" s="1"/>
  <c r="BJ875" i="9"/>
  <c r="BH875" i="9"/>
  <c r="BI875" i="9" s="1"/>
  <c r="BG875" i="9"/>
  <c r="V875" i="9"/>
  <c r="BN875" i="9" s="1"/>
  <c r="U875" i="9"/>
  <c r="S875" i="9"/>
  <c r="R875" i="9"/>
  <c r="T875" i="9" s="1"/>
  <c r="Q875" i="9"/>
  <c r="P875" i="9"/>
  <c r="BM874" i="9"/>
  <c r="BK874" i="9"/>
  <c r="BL874" i="9" s="1"/>
  <c r="BH874" i="9"/>
  <c r="BG874" i="9" s="1"/>
  <c r="V874" i="9"/>
  <c r="BP874" i="9" s="1"/>
  <c r="U874" i="9"/>
  <c r="S874" i="9"/>
  <c r="R874" i="9"/>
  <c r="Q874" i="9"/>
  <c r="P874" i="9"/>
  <c r="BM873" i="9"/>
  <c r="BK873" i="9"/>
  <c r="BL873" i="9" s="1"/>
  <c r="BH873" i="9"/>
  <c r="BI873" i="9" s="1"/>
  <c r="V873" i="9"/>
  <c r="U873" i="9"/>
  <c r="S873" i="9"/>
  <c r="R873" i="9"/>
  <c r="T873" i="9" s="1"/>
  <c r="Q873" i="9"/>
  <c r="P873" i="9"/>
  <c r="BM872" i="9"/>
  <c r="BK872" i="9"/>
  <c r="BL872" i="9" s="1"/>
  <c r="BJ872" i="9"/>
  <c r="BH872" i="9"/>
  <c r="BI872" i="9" s="1"/>
  <c r="BG872" i="9"/>
  <c r="V872" i="9"/>
  <c r="U872" i="9"/>
  <c r="S872" i="9"/>
  <c r="R872" i="9"/>
  <c r="T872" i="9" s="1"/>
  <c r="Q872" i="9"/>
  <c r="P872" i="9"/>
  <c r="BM871" i="9"/>
  <c r="BK871" i="9"/>
  <c r="BJ871" i="9" s="1"/>
  <c r="BH871" i="9"/>
  <c r="BI871" i="9" s="1"/>
  <c r="BG871" i="9"/>
  <c r="V871" i="9"/>
  <c r="U871" i="9"/>
  <c r="S871" i="9"/>
  <c r="R871" i="9"/>
  <c r="T871" i="9" s="1"/>
  <c r="Q871" i="9"/>
  <c r="P871" i="9"/>
  <c r="BM870" i="9"/>
  <c r="BK870" i="9"/>
  <c r="BH870" i="9"/>
  <c r="BI870" i="9" s="1"/>
  <c r="BG870" i="9"/>
  <c r="V870" i="9"/>
  <c r="U870" i="9"/>
  <c r="S870" i="9"/>
  <c r="R870" i="9"/>
  <c r="T870" i="9" s="1"/>
  <c r="Q870" i="9"/>
  <c r="P870" i="9"/>
  <c r="BM869" i="9"/>
  <c r="BK869" i="9"/>
  <c r="BL869" i="9" s="1"/>
  <c r="BJ869" i="9"/>
  <c r="BH869" i="9"/>
  <c r="BI869" i="9" s="1"/>
  <c r="BG869" i="9"/>
  <c r="V869" i="9"/>
  <c r="U869" i="9"/>
  <c r="S869" i="9"/>
  <c r="R869" i="9"/>
  <c r="T869" i="9" s="1"/>
  <c r="Q869" i="9"/>
  <c r="P869" i="9"/>
  <c r="BM868" i="9"/>
  <c r="BK868" i="9"/>
  <c r="BL868" i="9" s="1"/>
  <c r="BJ868" i="9"/>
  <c r="BH868" i="9"/>
  <c r="V868" i="9"/>
  <c r="U868" i="9"/>
  <c r="S868" i="9"/>
  <c r="R868" i="9"/>
  <c r="T868" i="9" s="1"/>
  <c r="Q868" i="9"/>
  <c r="P868" i="9"/>
  <c r="BM867" i="9"/>
  <c r="BK867" i="9"/>
  <c r="BL867" i="9" s="1"/>
  <c r="BJ867" i="9"/>
  <c r="BH867" i="9"/>
  <c r="BI867" i="9" s="1"/>
  <c r="BG867" i="9"/>
  <c r="V867" i="9"/>
  <c r="U867" i="9"/>
  <c r="S867" i="9"/>
  <c r="R867" i="9"/>
  <c r="T867" i="9" s="1"/>
  <c r="Q867" i="9"/>
  <c r="P867" i="9"/>
  <c r="BM866" i="9"/>
  <c r="BK866" i="9"/>
  <c r="BL866" i="9" s="1"/>
  <c r="BJ866" i="9"/>
  <c r="BH866" i="9"/>
  <c r="BI866" i="9" s="1"/>
  <c r="BG866" i="9"/>
  <c r="V866" i="9"/>
  <c r="U866" i="9"/>
  <c r="S866" i="9"/>
  <c r="R866" i="9"/>
  <c r="Q866" i="9"/>
  <c r="P866" i="9"/>
  <c r="BM865" i="9"/>
  <c r="BK865" i="9"/>
  <c r="BH865" i="9"/>
  <c r="V865" i="9"/>
  <c r="BN865" i="9" s="1"/>
  <c r="U865" i="9"/>
  <c r="S865" i="9"/>
  <c r="R865" i="9"/>
  <c r="Q865" i="9"/>
  <c r="P865" i="9"/>
  <c r="BM864" i="9"/>
  <c r="BK864" i="9"/>
  <c r="BL864" i="9" s="1"/>
  <c r="BJ864" i="9"/>
  <c r="BH864" i="9"/>
  <c r="BI864" i="9" s="1"/>
  <c r="V864" i="9"/>
  <c r="BP864" i="9" s="1"/>
  <c r="U864" i="9"/>
  <c r="S864" i="9"/>
  <c r="R864" i="9"/>
  <c r="T864" i="9" s="1"/>
  <c r="Q864" i="9"/>
  <c r="P864" i="9"/>
  <c r="BM863" i="9"/>
  <c r="BK863" i="9"/>
  <c r="BL863" i="9" s="1"/>
  <c r="BJ863" i="9"/>
  <c r="BH863" i="9"/>
  <c r="BI863" i="9" s="1"/>
  <c r="BG863" i="9"/>
  <c r="V863" i="9"/>
  <c r="BN863" i="9" s="1"/>
  <c r="U863" i="9"/>
  <c r="S863" i="9"/>
  <c r="R863" i="9"/>
  <c r="T863" i="9" s="1"/>
  <c r="Q863" i="9"/>
  <c r="P863" i="9"/>
  <c r="BM862" i="9"/>
  <c r="BK862" i="9"/>
  <c r="BL862" i="9" s="1"/>
  <c r="BH862" i="9"/>
  <c r="BG862" i="9" s="1"/>
  <c r="V862" i="9"/>
  <c r="BP862" i="9" s="1"/>
  <c r="U862" i="9"/>
  <c r="S862" i="9"/>
  <c r="R862" i="9"/>
  <c r="Q862" i="9"/>
  <c r="P862" i="9"/>
  <c r="BM861" i="9"/>
  <c r="BK861" i="9"/>
  <c r="BL861" i="9" s="1"/>
  <c r="BH861" i="9"/>
  <c r="BI861" i="9" s="1"/>
  <c r="V861" i="9"/>
  <c r="BP861" i="9" s="1"/>
  <c r="U861" i="9"/>
  <c r="S861" i="9"/>
  <c r="R861" i="9"/>
  <c r="T861" i="9" s="1"/>
  <c r="Q861" i="9"/>
  <c r="P861" i="9"/>
  <c r="BM860" i="9"/>
  <c r="BK860" i="9"/>
  <c r="BL860" i="9" s="1"/>
  <c r="BJ860" i="9"/>
  <c r="BH860" i="9"/>
  <c r="BI860" i="9" s="1"/>
  <c r="BG860" i="9"/>
  <c r="V860" i="9"/>
  <c r="U860" i="9"/>
  <c r="S860" i="9"/>
  <c r="R860" i="9"/>
  <c r="T860" i="9" s="1"/>
  <c r="Q860" i="9"/>
  <c r="P860" i="9"/>
  <c r="BM859" i="9"/>
  <c r="BK859" i="9"/>
  <c r="BJ859" i="9" s="1"/>
  <c r="BH859" i="9"/>
  <c r="BI859" i="9" s="1"/>
  <c r="BG859" i="9"/>
  <c r="V859" i="9"/>
  <c r="U859" i="9"/>
  <c r="S859" i="9"/>
  <c r="R859" i="9"/>
  <c r="T859" i="9" s="1"/>
  <c r="Q859" i="9"/>
  <c r="P859" i="9"/>
  <c r="BM858" i="9"/>
  <c r="BK858" i="9"/>
  <c r="BH858" i="9"/>
  <c r="BI858" i="9" s="1"/>
  <c r="BG858" i="9"/>
  <c r="V858" i="9"/>
  <c r="U858" i="9"/>
  <c r="S858" i="9"/>
  <c r="R858" i="9"/>
  <c r="T858" i="9" s="1"/>
  <c r="Q858" i="9"/>
  <c r="P858" i="9"/>
  <c r="BM857" i="9"/>
  <c r="BK857" i="9"/>
  <c r="BL857" i="9" s="1"/>
  <c r="BJ857" i="9"/>
  <c r="BH857" i="9"/>
  <c r="BI857" i="9" s="1"/>
  <c r="BG857" i="9"/>
  <c r="V857" i="9"/>
  <c r="U857" i="9"/>
  <c r="S857" i="9"/>
  <c r="R857" i="9"/>
  <c r="T857" i="9" s="1"/>
  <c r="Q857" i="9"/>
  <c r="P857" i="9"/>
  <c r="BM856" i="9"/>
  <c r="BK856" i="9"/>
  <c r="BL856" i="9" s="1"/>
  <c r="BJ856" i="9"/>
  <c r="BH856" i="9"/>
  <c r="V856" i="9"/>
  <c r="U856" i="9"/>
  <c r="S856" i="9"/>
  <c r="R856" i="9"/>
  <c r="T856" i="9" s="1"/>
  <c r="Q856" i="9"/>
  <c r="P856" i="9"/>
  <c r="BM855" i="9"/>
  <c r="BK855" i="9"/>
  <c r="BL855" i="9" s="1"/>
  <c r="BJ855" i="9"/>
  <c r="BH855" i="9"/>
  <c r="BI855" i="9" s="1"/>
  <c r="BG855" i="9"/>
  <c r="V855" i="9"/>
  <c r="U855" i="9"/>
  <c r="S855" i="9"/>
  <c r="R855" i="9"/>
  <c r="T855" i="9" s="1"/>
  <c r="Q855" i="9"/>
  <c r="P855" i="9"/>
  <c r="BM854" i="9"/>
  <c r="BK854" i="9"/>
  <c r="BL854" i="9" s="1"/>
  <c r="BJ854" i="9"/>
  <c r="BH854" i="9"/>
  <c r="BI854" i="9" s="1"/>
  <c r="BG854" i="9"/>
  <c r="V854" i="9"/>
  <c r="U854" i="9"/>
  <c r="S854" i="9"/>
  <c r="R854" i="9"/>
  <c r="Q854" i="9"/>
  <c r="P854" i="9"/>
  <c r="BM853" i="9"/>
  <c r="BK853" i="9"/>
  <c r="BH853" i="9"/>
  <c r="V853" i="9"/>
  <c r="BN853" i="9" s="1"/>
  <c r="U853" i="9"/>
  <c r="S853" i="9"/>
  <c r="R853" i="9"/>
  <c r="Q853" i="9"/>
  <c r="P853" i="9"/>
  <c r="BM852" i="9"/>
  <c r="BK852" i="9"/>
  <c r="BL852" i="9" s="1"/>
  <c r="BJ852" i="9"/>
  <c r="BH852" i="9"/>
  <c r="V852" i="9"/>
  <c r="U852" i="9"/>
  <c r="S852" i="9"/>
  <c r="R852" i="9"/>
  <c r="T852" i="9" s="1"/>
  <c r="Q852" i="9"/>
  <c r="P852" i="9"/>
  <c r="BM851" i="9"/>
  <c r="BK851" i="9"/>
  <c r="BL851" i="9" s="1"/>
  <c r="BJ851" i="9"/>
  <c r="BH851" i="9"/>
  <c r="BI851" i="9" s="1"/>
  <c r="BG851" i="9"/>
  <c r="V851" i="9"/>
  <c r="U851" i="9"/>
  <c r="S851" i="9"/>
  <c r="R851" i="9"/>
  <c r="Q851" i="9"/>
  <c r="P851" i="9"/>
  <c r="BM850" i="9"/>
  <c r="BK850" i="9"/>
  <c r="BH850" i="9"/>
  <c r="V850" i="9"/>
  <c r="U850" i="9"/>
  <c r="S850" i="9"/>
  <c r="R850" i="9"/>
  <c r="Q850" i="9"/>
  <c r="P850" i="9"/>
  <c r="BM849" i="9"/>
  <c r="BK849" i="9"/>
  <c r="BH849" i="9"/>
  <c r="BI849" i="9" s="1"/>
  <c r="V849" i="9"/>
  <c r="U849" i="9"/>
  <c r="S849" i="9"/>
  <c r="R849" i="9"/>
  <c r="T849" i="9" s="1"/>
  <c r="Q849" i="9"/>
  <c r="P849" i="9"/>
  <c r="BM848" i="9"/>
  <c r="BK848" i="9"/>
  <c r="BL848" i="9" s="1"/>
  <c r="BJ848" i="9"/>
  <c r="BH848" i="9"/>
  <c r="BI848" i="9" s="1"/>
  <c r="BG848" i="9"/>
  <c r="V848" i="9"/>
  <c r="BP848" i="9" s="1"/>
  <c r="U848" i="9"/>
  <c r="S848" i="9"/>
  <c r="R848" i="9"/>
  <c r="T848" i="9" s="1"/>
  <c r="Q848" i="9"/>
  <c r="P848" i="9"/>
  <c r="BM847" i="9"/>
  <c r="BK847" i="9"/>
  <c r="BH847" i="9"/>
  <c r="BI847" i="9" s="1"/>
  <c r="BG847" i="9"/>
  <c r="V847" i="9"/>
  <c r="U847" i="9"/>
  <c r="S847" i="9"/>
  <c r="R847" i="9"/>
  <c r="T847" i="9" s="1"/>
  <c r="Q847" i="9"/>
  <c r="P847" i="9"/>
  <c r="BM846" i="9"/>
  <c r="BK846" i="9"/>
  <c r="BL846" i="9" s="1"/>
  <c r="BH846" i="9"/>
  <c r="BI846" i="9" s="1"/>
  <c r="BG846" i="9"/>
  <c r="V846" i="9"/>
  <c r="U846" i="9"/>
  <c r="S846" i="9"/>
  <c r="R846" i="9"/>
  <c r="T846" i="9" s="1"/>
  <c r="Q846" i="9"/>
  <c r="P846" i="9"/>
  <c r="BM845" i="9"/>
  <c r="BK845" i="9"/>
  <c r="BL845" i="9" s="1"/>
  <c r="BJ845" i="9"/>
  <c r="BH845" i="9"/>
  <c r="BI845" i="9" s="1"/>
  <c r="BG845" i="9"/>
  <c r="V845" i="9"/>
  <c r="U845" i="9"/>
  <c r="S845" i="9"/>
  <c r="R845" i="9"/>
  <c r="T845" i="9" s="1"/>
  <c r="Q845" i="9"/>
  <c r="P845" i="9"/>
  <c r="BM844" i="9"/>
  <c r="BK844" i="9"/>
  <c r="BL844" i="9" s="1"/>
  <c r="BJ844" i="9"/>
  <c r="BH844" i="9"/>
  <c r="V844" i="9"/>
  <c r="U844" i="9"/>
  <c r="S844" i="9"/>
  <c r="R844" i="9"/>
  <c r="T844" i="9" s="1"/>
  <c r="Q844" i="9"/>
  <c r="P844" i="9"/>
  <c r="BM843" i="9"/>
  <c r="BK843" i="9"/>
  <c r="BL843" i="9" s="1"/>
  <c r="BJ843" i="9"/>
  <c r="BH843" i="9"/>
  <c r="BI843" i="9" s="1"/>
  <c r="BG843" i="9"/>
  <c r="V843" i="9"/>
  <c r="U843" i="9"/>
  <c r="S843" i="9"/>
  <c r="R843" i="9"/>
  <c r="T843" i="9" s="1"/>
  <c r="Q843" i="9"/>
  <c r="P843" i="9"/>
  <c r="BM842" i="9"/>
  <c r="BK842" i="9"/>
  <c r="BL842" i="9" s="1"/>
  <c r="BJ842" i="9"/>
  <c r="BH842" i="9"/>
  <c r="BI842" i="9" s="1"/>
  <c r="BG842" i="9"/>
  <c r="V842" i="9"/>
  <c r="U842" i="9"/>
  <c r="S842" i="9"/>
  <c r="R842" i="9"/>
  <c r="Q842" i="9"/>
  <c r="P842" i="9"/>
  <c r="BM841" i="9"/>
  <c r="BK841" i="9"/>
  <c r="BH841" i="9"/>
  <c r="V841" i="9"/>
  <c r="U841" i="9"/>
  <c r="S841" i="9"/>
  <c r="R841" i="9"/>
  <c r="Q841" i="9"/>
  <c r="P841" i="9"/>
  <c r="BM840" i="9"/>
  <c r="BK840" i="9"/>
  <c r="BL840" i="9" s="1"/>
  <c r="BJ840" i="9"/>
  <c r="BH840" i="9"/>
  <c r="V840" i="9"/>
  <c r="BP840" i="9" s="1"/>
  <c r="U840" i="9"/>
  <c r="S840" i="9"/>
  <c r="R840" i="9"/>
  <c r="T840" i="9" s="1"/>
  <c r="Q840" i="9"/>
  <c r="P840" i="9"/>
  <c r="BM839" i="9"/>
  <c r="BK839" i="9"/>
  <c r="BL839" i="9" s="1"/>
  <c r="BJ839" i="9"/>
  <c r="BH839" i="9"/>
  <c r="BI839" i="9" s="1"/>
  <c r="BG839" i="9"/>
  <c r="V839" i="9"/>
  <c r="BO839" i="9" s="1"/>
  <c r="U839" i="9"/>
  <c r="S839" i="9"/>
  <c r="R839" i="9"/>
  <c r="Q839" i="9"/>
  <c r="P839" i="9"/>
  <c r="BM838" i="9"/>
  <c r="BK838" i="9"/>
  <c r="BH838" i="9"/>
  <c r="V838" i="9"/>
  <c r="U838" i="9"/>
  <c r="S838" i="9"/>
  <c r="R838" i="9"/>
  <c r="Q838" i="9"/>
  <c r="P838" i="9"/>
  <c r="BM837" i="9"/>
  <c r="BK837" i="9"/>
  <c r="BH837" i="9"/>
  <c r="V837" i="9"/>
  <c r="U837" i="9"/>
  <c r="S837" i="9"/>
  <c r="R837" i="9"/>
  <c r="T837" i="9" s="1"/>
  <c r="Q837" i="9"/>
  <c r="P837" i="9"/>
  <c r="BM836" i="9"/>
  <c r="BK836" i="9"/>
  <c r="BL836" i="9" s="1"/>
  <c r="BJ836" i="9"/>
  <c r="BH836" i="9"/>
  <c r="BI836" i="9" s="1"/>
  <c r="BG836" i="9"/>
  <c r="V836" i="9"/>
  <c r="BP836" i="9" s="1"/>
  <c r="U836" i="9"/>
  <c r="S836" i="9"/>
  <c r="R836" i="9"/>
  <c r="T836" i="9" s="1"/>
  <c r="Q836" i="9"/>
  <c r="P836" i="9"/>
  <c r="BM835" i="9"/>
  <c r="BK835" i="9"/>
  <c r="BH835" i="9"/>
  <c r="BI835" i="9" s="1"/>
  <c r="BG835" i="9"/>
  <c r="V835" i="9"/>
  <c r="U835" i="9"/>
  <c r="S835" i="9"/>
  <c r="R835" i="9"/>
  <c r="T835" i="9" s="1"/>
  <c r="Q835" i="9"/>
  <c r="P835" i="9"/>
  <c r="BM834" i="9"/>
  <c r="BK834" i="9"/>
  <c r="BH834" i="9"/>
  <c r="BI834" i="9" s="1"/>
  <c r="BG834" i="9"/>
  <c r="V834" i="9"/>
  <c r="U834" i="9"/>
  <c r="S834" i="9"/>
  <c r="R834" i="9"/>
  <c r="T834" i="9" s="1"/>
  <c r="Q834" i="9"/>
  <c r="P834" i="9"/>
  <c r="BM833" i="9"/>
  <c r="BK833" i="9"/>
  <c r="BL833" i="9" s="1"/>
  <c r="BJ833" i="9"/>
  <c r="BH833" i="9"/>
  <c r="BI833" i="9" s="1"/>
  <c r="BG833" i="9"/>
  <c r="V833" i="9"/>
  <c r="U833" i="9"/>
  <c r="S833" i="9"/>
  <c r="R833" i="9"/>
  <c r="T833" i="9" s="1"/>
  <c r="Q833" i="9"/>
  <c r="P833" i="9"/>
  <c r="BM832" i="9"/>
  <c r="BK832" i="9"/>
  <c r="BL832" i="9" s="1"/>
  <c r="BJ832" i="9"/>
  <c r="BH832" i="9"/>
  <c r="V832" i="9"/>
  <c r="U832" i="9"/>
  <c r="S832" i="9"/>
  <c r="R832" i="9"/>
  <c r="T832" i="9" s="1"/>
  <c r="Q832" i="9"/>
  <c r="P832" i="9"/>
  <c r="BM831" i="9"/>
  <c r="BK831" i="9"/>
  <c r="BL831" i="9" s="1"/>
  <c r="BJ831" i="9"/>
  <c r="BH831" i="9"/>
  <c r="BI831" i="9" s="1"/>
  <c r="BG831" i="9"/>
  <c r="V831" i="9"/>
  <c r="U831" i="9"/>
  <c r="S831" i="9"/>
  <c r="R831" i="9"/>
  <c r="T831" i="9" s="1"/>
  <c r="Q831" i="9"/>
  <c r="P831" i="9"/>
  <c r="BM830" i="9"/>
  <c r="BK830" i="9"/>
  <c r="BL830" i="9" s="1"/>
  <c r="BJ830" i="9"/>
  <c r="BH830" i="9"/>
  <c r="BI830" i="9" s="1"/>
  <c r="BG830" i="9"/>
  <c r="V830" i="9"/>
  <c r="U830" i="9"/>
  <c r="S830" i="9"/>
  <c r="R830" i="9"/>
  <c r="Q830" i="9"/>
  <c r="P830" i="9"/>
  <c r="BM829" i="9"/>
  <c r="BK829" i="9"/>
  <c r="BH829" i="9"/>
  <c r="V829" i="9"/>
  <c r="U829" i="9"/>
  <c r="S829" i="9"/>
  <c r="R829" i="9"/>
  <c r="Q829" i="9"/>
  <c r="P829" i="9"/>
  <c r="BM828" i="9"/>
  <c r="BK828" i="9"/>
  <c r="BL828" i="9" s="1"/>
  <c r="BJ828" i="9"/>
  <c r="BH828" i="9"/>
  <c r="V828" i="9"/>
  <c r="BP828" i="9" s="1"/>
  <c r="U828" i="9"/>
  <c r="S828" i="9"/>
  <c r="R828" i="9"/>
  <c r="T828" i="9" s="1"/>
  <c r="Q828" i="9"/>
  <c r="P828" i="9"/>
  <c r="BM827" i="9"/>
  <c r="BK827" i="9"/>
  <c r="BL827" i="9" s="1"/>
  <c r="BJ827" i="9"/>
  <c r="BH827" i="9"/>
  <c r="BI827" i="9" s="1"/>
  <c r="BG827" i="9"/>
  <c r="V827" i="9"/>
  <c r="BO827" i="9" s="1"/>
  <c r="U827" i="9"/>
  <c r="S827" i="9"/>
  <c r="R827" i="9"/>
  <c r="Q827" i="9"/>
  <c r="P827" i="9"/>
  <c r="BM826" i="9"/>
  <c r="BK826" i="9"/>
  <c r="BH826" i="9"/>
  <c r="BI826" i="9" s="1"/>
  <c r="V826" i="9"/>
  <c r="BO826" i="9" s="1"/>
  <c r="U826" i="9"/>
  <c r="S826" i="9"/>
  <c r="R826" i="9"/>
  <c r="Q826" i="9"/>
  <c r="P826" i="9"/>
  <c r="BM825" i="9"/>
  <c r="BK825" i="9"/>
  <c r="BJ825" i="9" s="1"/>
  <c r="BH825" i="9"/>
  <c r="V825" i="9"/>
  <c r="U825" i="9"/>
  <c r="S825" i="9"/>
  <c r="R825" i="9"/>
  <c r="T825" i="9" s="1"/>
  <c r="Q825" i="9"/>
  <c r="P825" i="9"/>
  <c r="BM824" i="9"/>
  <c r="BK824" i="9"/>
  <c r="BL824" i="9" s="1"/>
  <c r="BJ824" i="9"/>
  <c r="BH824" i="9"/>
  <c r="BI824" i="9" s="1"/>
  <c r="BG824" i="9"/>
  <c r="V824" i="9"/>
  <c r="BP824" i="9" s="1"/>
  <c r="U824" i="9"/>
  <c r="S824" i="9"/>
  <c r="R824" i="9"/>
  <c r="T824" i="9" s="1"/>
  <c r="Q824" i="9"/>
  <c r="P824" i="9"/>
  <c r="BM823" i="9"/>
  <c r="BK823" i="9"/>
  <c r="BL823" i="9" s="1"/>
  <c r="BJ823" i="9"/>
  <c r="BH823" i="9"/>
  <c r="BI823" i="9" s="1"/>
  <c r="BG823" i="9"/>
  <c r="V823" i="9"/>
  <c r="U823" i="9"/>
  <c r="S823" i="9"/>
  <c r="R823" i="9"/>
  <c r="T823" i="9" s="1"/>
  <c r="Q823" i="9"/>
  <c r="P823" i="9"/>
  <c r="BM822" i="9"/>
  <c r="BK822" i="9"/>
  <c r="BH822" i="9"/>
  <c r="BI822" i="9" s="1"/>
  <c r="BG822" i="9"/>
  <c r="V822" i="9"/>
  <c r="BO822" i="9" s="1"/>
  <c r="U822" i="9"/>
  <c r="S822" i="9"/>
  <c r="R822" i="9"/>
  <c r="T822" i="9" s="1"/>
  <c r="Q822" i="9"/>
  <c r="P822" i="9"/>
  <c r="BM821" i="9"/>
  <c r="BK821" i="9"/>
  <c r="BL821" i="9" s="1"/>
  <c r="BJ821" i="9"/>
  <c r="BH821" i="9"/>
  <c r="BI821" i="9" s="1"/>
  <c r="BG821" i="9"/>
  <c r="V821" i="9"/>
  <c r="BO821" i="9" s="1"/>
  <c r="U821" i="9"/>
  <c r="S821" i="9"/>
  <c r="R821" i="9"/>
  <c r="T821" i="9" s="1"/>
  <c r="Q821" i="9"/>
  <c r="P821" i="9"/>
  <c r="BM820" i="9"/>
  <c r="BK820" i="9"/>
  <c r="BL820" i="9" s="1"/>
  <c r="BJ820" i="9"/>
  <c r="BH820" i="9"/>
  <c r="V820" i="9"/>
  <c r="BO820" i="9" s="1"/>
  <c r="U820" i="9"/>
  <c r="S820" i="9"/>
  <c r="R820" i="9"/>
  <c r="T820" i="9" s="1"/>
  <c r="Q820" i="9"/>
  <c r="P820" i="9"/>
  <c r="BM819" i="9"/>
  <c r="BK819" i="9"/>
  <c r="BL819" i="9" s="1"/>
  <c r="BJ819" i="9"/>
  <c r="BH819" i="9"/>
  <c r="BI819" i="9" s="1"/>
  <c r="BG819" i="9"/>
  <c r="V819" i="9"/>
  <c r="U819" i="9"/>
  <c r="S819" i="9"/>
  <c r="R819" i="9"/>
  <c r="T819" i="9" s="1"/>
  <c r="Q819" i="9"/>
  <c r="P819" i="9"/>
  <c r="BM818" i="9"/>
  <c r="BK818" i="9"/>
  <c r="BJ818" i="9"/>
  <c r="BH818" i="9"/>
  <c r="BI818" i="9" s="1"/>
  <c r="BG818" i="9"/>
  <c r="V818" i="9"/>
  <c r="U818" i="9"/>
  <c r="S818" i="9"/>
  <c r="R818" i="9"/>
  <c r="Q818" i="9"/>
  <c r="P818" i="9"/>
  <c r="BM817" i="9"/>
  <c r="BK817" i="9"/>
  <c r="BH817" i="9"/>
  <c r="V817" i="9"/>
  <c r="BO817" i="9" s="1"/>
  <c r="U817" i="9"/>
  <c r="S817" i="9"/>
  <c r="R817" i="9"/>
  <c r="T817" i="9" s="1"/>
  <c r="Q817" i="9"/>
  <c r="P817" i="9"/>
  <c r="BM816" i="9"/>
  <c r="BK816" i="9"/>
  <c r="BL816" i="9" s="1"/>
  <c r="BJ816" i="9"/>
  <c r="BH816" i="9"/>
  <c r="BG816" i="9" s="1"/>
  <c r="V816" i="9"/>
  <c r="U816" i="9"/>
  <c r="S816" i="9"/>
  <c r="R816" i="9"/>
  <c r="T816" i="9" s="1"/>
  <c r="Q816" i="9"/>
  <c r="P816" i="9"/>
  <c r="BM815" i="9"/>
  <c r="BK815" i="9"/>
  <c r="BL815" i="9" s="1"/>
  <c r="BJ815" i="9"/>
  <c r="BH815" i="9"/>
  <c r="BI815" i="9" s="1"/>
  <c r="BG815" i="9"/>
  <c r="V815" i="9"/>
  <c r="BO815" i="9" s="1"/>
  <c r="U815" i="9"/>
  <c r="S815" i="9"/>
  <c r="R815" i="9"/>
  <c r="T815" i="9" s="1"/>
  <c r="Q815" i="9"/>
  <c r="P815" i="9"/>
  <c r="BM814" i="9"/>
  <c r="BK814" i="9"/>
  <c r="BH814" i="9"/>
  <c r="BI814" i="9" s="1"/>
  <c r="BG814" i="9"/>
  <c r="V814" i="9"/>
  <c r="U814" i="9"/>
  <c r="S814" i="9"/>
  <c r="R814" i="9"/>
  <c r="Q814" i="9"/>
  <c r="P814" i="9"/>
  <c r="BM813" i="9"/>
  <c r="BK813" i="9"/>
  <c r="BH813" i="9"/>
  <c r="BI813" i="9" s="1"/>
  <c r="V813" i="9"/>
  <c r="BO813" i="9" s="1"/>
  <c r="U813" i="9"/>
  <c r="S813" i="9"/>
  <c r="R813" i="9"/>
  <c r="T813" i="9" s="1"/>
  <c r="Q813" i="9"/>
  <c r="P813" i="9"/>
  <c r="BM812" i="9"/>
  <c r="BK812" i="9"/>
  <c r="BL812" i="9" s="1"/>
  <c r="BJ812" i="9"/>
  <c r="BH812" i="9"/>
  <c r="BI812" i="9" s="1"/>
  <c r="BG812" i="9"/>
  <c r="V812" i="9"/>
  <c r="BO812" i="9" s="1"/>
  <c r="U812" i="9"/>
  <c r="S812" i="9"/>
  <c r="R812" i="9"/>
  <c r="T812" i="9" s="1"/>
  <c r="Q812" i="9"/>
  <c r="P812" i="9"/>
  <c r="BM811" i="9"/>
  <c r="BK811" i="9"/>
  <c r="BL811" i="9" s="1"/>
  <c r="BJ811" i="9"/>
  <c r="BH811" i="9"/>
  <c r="BI811" i="9" s="1"/>
  <c r="BG811" i="9"/>
  <c r="V811" i="9"/>
  <c r="U811" i="9"/>
  <c r="S811" i="9"/>
  <c r="R811" i="9"/>
  <c r="T811" i="9" s="1"/>
  <c r="Q811" i="9"/>
  <c r="P811" i="9"/>
  <c r="BM810" i="9"/>
  <c r="BK810" i="9"/>
  <c r="BJ810" i="9" s="1"/>
  <c r="BH810" i="9"/>
  <c r="BI810" i="9" s="1"/>
  <c r="BG810" i="9"/>
  <c r="V810" i="9"/>
  <c r="U810" i="9"/>
  <c r="S810" i="9"/>
  <c r="R810" i="9"/>
  <c r="T810" i="9" s="1"/>
  <c r="Q810" i="9"/>
  <c r="P810" i="9"/>
  <c r="BM809" i="9"/>
  <c r="BK809" i="9"/>
  <c r="BL809" i="9" s="1"/>
  <c r="BJ809" i="9"/>
  <c r="BH809" i="9"/>
  <c r="BI809" i="9" s="1"/>
  <c r="BG809" i="9"/>
  <c r="V809" i="9"/>
  <c r="BO809" i="9" s="1"/>
  <c r="U809" i="9"/>
  <c r="S809" i="9"/>
  <c r="R809" i="9"/>
  <c r="T809" i="9" s="1"/>
  <c r="Q809" i="9"/>
  <c r="P809" i="9"/>
  <c r="BM808" i="9"/>
  <c r="BK808" i="9"/>
  <c r="BL808" i="9" s="1"/>
  <c r="BJ808" i="9"/>
  <c r="BH808" i="9"/>
  <c r="V808" i="9"/>
  <c r="BO808" i="9" s="1"/>
  <c r="U808" i="9"/>
  <c r="S808" i="9"/>
  <c r="R808" i="9"/>
  <c r="T808" i="9" s="1"/>
  <c r="Q808" i="9"/>
  <c r="P808" i="9"/>
  <c r="BM807" i="9"/>
  <c r="BK807" i="9"/>
  <c r="BL807" i="9" s="1"/>
  <c r="BJ807" i="9"/>
  <c r="BH807" i="9"/>
  <c r="BI807" i="9" s="1"/>
  <c r="BG807" i="9"/>
  <c r="V807" i="9"/>
  <c r="U807" i="9"/>
  <c r="S807" i="9"/>
  <c r="R807" i="9"/>
  <c r="Q807" i="9"/>
  <c r="P807" i="9"/>
  <c r="BM806" i="9"/>
  <c r="BK806" i="9"/>
  <c r="BL806" i="9" s="1"/>
  <c r="BH806" i="9"/>
  <c r="BI806" i="9" s="1"/>
  <c r="BG806" i="9"/>
  <c r="V806" i="9"/>
  <c r="U806" i="9"/>
  <c r="S806" i="9"/>
  <c r="R806" i="9"/>
  <c r="Q806" i="9"/>
  <c r="P806" i="9"/>
  <c r="BM805" i="9"/>
  <c r="BK805" i="9"/>
  <c r="BH805" i="9"/>
  <c r="V805" i="9"/>
  <c r="U805" i="9"/>
  <c r="S805" i="9"/>
  <c r="R805" i="9"/>
  <c r="Q805" i="9"/>
  <c r="P805" i="9"/>
  <c r="BM804" i="9"/>
  <c r="BK804" i="9"/>
  <c r="BL804" i="9" s="1"/>
  <c r="BJ804" i="9"/>
  <c r="BH804" i="9"/>
  <c r="BG804" i="9" s="1"/>
  <c r="V804" i="9"/>
  <c r="U804" i="9"/>
  <c r="S804" i="9"/>
  <c r="R804" i="9"/>
  <c r="T804" i="9" s="1"/>
  <c r="Q804" i="9"/>
  <c r="P804" i="9"/>
  <c r="BM803" i="9"/>
  <c r="BK803" i="9"/>
  <c r="BL803" i="9" s="1"/>
  <c r="BJ803" i="9"/>
  <c r="BH803" i="9"/>
  <c r="BI803" i="9" s="1"/>
  <c r="BG803" i="9"/>
  <c r="V803" i="9"/>
  <c r="U803" i="9"/>
  <c r="S803" i="9"/>
  <c r="R803" i="9"/>
  <c r="T803" i="9" s="1"/>
  <c r="Q803" i="9"/>
  <c r="P803" i="9"/>
  <c r="BM802" i="9"/>
  <c r="BK802" i="9"/>
  <c r="BH802" i="9"/>
  <c r="BI802" i="9" s="1"/>
  <c r="V802" i="9"/>
  <c r="U802" i="9"/>
  <c r="S802" i="9"/>
  <c r="R802" i="9"/>
  <c r="Q802" i="9"/>
  <c r="P802" i="9"/>
  <c r="BM801" i="9"/>
  <c r="BK801" i="9"/>
  <c r="BH801" i="9"/>
  <c r="V801" i="9"/>
  <c r="U801" i="9"/>
  <c r="S801" i="9"/>
  <c r="R801" i="9"/>
  <c r="T801" i="9" s="1"/>
  <c r="Q801" i="9"/>
  <c r="P801" i="9"/>
  <c r="BM800" i="9"/>
  <c r="BK800" i="9"/>
  <c r="BL800" i="9" s="1"/>
  <c r="BJ800" i="9"/>
  <c r="BH800" i="9"/>
  <c r="BI800" i="9" s="1"/>
  <c r="BG800" i="9"/>
  <c r="V800" i="9"/>
  <c r="BO800" i="9" s="1"/>
  <c r="U800" i="9"/>
  <c r="S800" i="9"/>
  <c r="R800" i="9"/>
  <c r="T800" i="9" s="1"/>
  <c r="Q800" i="9"/>
  <c r="P800" i="9"/>
  <c r="BM799" i="9"/>
  <c r="BK799" i="9"/>
  <c r="BL799" i="9" s="1"/>
  <c r="BJ799" i="9"/>
  <c r="BH799" i="9"/>
  <c r="BI799" i="9" s="1"/>
  <c r="BG799" i="9"/>
  <c r="V799" i="9"/>
  <c r="BN799" i="9" s="1"/>
  <c r="U799" i="9"/>
  <c r="S799" i="9"/>
  <c r="R799" i="9"/>
  <c r="T799" i="9" s="1"/>
  <c r="Q799" i="9"/>
  <c r="P799" i="9"/>
  <c r="BM798" i="9"/>
  <c r="BK798" i="9"/>
  <c r="BJ798" i="9" s="1"/>
  <c r="BH798" i="9"/>
  <c r="BI798" i="9" s="1"/>
  <c r="BG798" i="9"/>
  <c r="V798" i="9"/>
  <c r="U798" i="9"/>
  <c r="S798" i="9"/>
  <c r="R798" i="9"/>
  <c r="T798" i="9" s="1"/>
  <c r="Q798" i="9"/>
  <c r="P798" i="9"/>
  <c r="BM797" i="9"/>
  <c r="BK797" i="9"/>
  <c r="BL797" i="9" s="1"/>
  <c r="BJ797" i="9"/>
  <c r="BH797" i="9"/>
  <c r="BI797" i="9" s="1"/>
  <c r="V797" i="9"/>
  <c r="U797" i="9"/>
  <c r="S797" i="9"/>
  <c r="R797" i="9"/>
  <c r="T797" i="9" s="1"/>
  <c r="Q797" i="9"/>
  <c r="P797" i="9"/>
  <c r="BM796" i="9"/>
  <c r="BK796" i="9"/>
  <c r="BL796" i="9" s="1"/>
  <c r="BJ796" i="9"/>
  <c r="BH796" i="9"/>
  <c r="V796" i="9"/>
  <c r="U796" i="9"/>
  <c r="S796" i="9"/>
  <c r="R796" i="9"/>
  <c r="T796" i="9" s="1"/>
  <c r="Q796" i="9"/>
  <c r="P796" i="9"/>
  <c r="BM795" i="9"/>
  <c r="BK795" i="9"/>
  <c r="BL795" i="9" s="1"/>
  <c r="BJ795" i="9"/>
  <c r="BH795" i="9"/>
  <c r="BI795" i="9" s="1"/>
  <c r="BG795" i="9"/>
  <c r="V795" i="9"/>
  <c r="U795" i="9"/>
  <c r="S795" i="9"/>
  <c r="R795" i="9"/>
  <c r="Q795" i="9"/>
  <c r="P795" i="9"/>
  <c r="BM794" i="9"/>
  <c r="BK794" i="9"/>
  <c r="BL794" i="9" s="1"/>
  <c r="BH794" i="9"/>
  <c r="BI794" i="9" s="1"/>
  <c r="V794" i="9"/>
  <c r="U794" i="9"/>
  <c r="S794" i="9"/>
  <c r="R794" i="9"/>
  <c r="Q794" i="9"/>
  <c r="P794" i="9"/>
  <c r="BM793" i="9"/>
  <c r="BK793" i="9"/>
  <c r="BH793" i="9"/>
  <c r="V793" i="9"/>
  <c r="U793" i="9"/>
  <c r="S793" i="9"/>
  <c r="R793" i="9"/>
  <c r="Q793" i="9"/>
  <c r="P793" i="9"/>
  <c r="BM792" i="9"/>
  <c r="BK792" i="9"/>
  <c r="BL792" i="9" s="1"/>
  <c r="BH792" i="9"/>
  <c r="V792" i="9"/>
  <c r="U792" i="9"/>
  <c r="S792" i="9"/>
  <c r="R792" i="9"/>
  <c r="T792" i="9" s="1"/>
  <c r="Q792" i="9"/>
  <c r="P792" i="9"/>
  <c r="BM791" i="9"/>
  <c r="BK791" i="9"/>
  <c r="BL791" i="9" s="1"/>
  <c r="BJ791" i="9"/>
  <c r="BH791" i="9"/>
  <c r="BI791" i="9" s="1"/>
  <c r="BG791" i="9"/>
  <c r="V791" i="9"/>
  <c r="BP791" i="9" s="1"/>
  <c r="U791" i="9"/>
  <c r="S791" i="9"/>
  <c r="R791" i="9"/>
  <c r="T791" i="9" s="1"/>
  <c r="Q791" i="9"/>
  <c r="P791" i="9"/>
  <c r="BM790" i="9"/>
  <c r="BK790" i="9"/>
  <c r="BH790" i="9"/>
  <c r="BI790" i="9" s="1"/>
  <c r="BG790" i="9"/>
  <c r="V790" i="9"/>
  <c r="BN790" i="9" s="1"/>
  <c r="U790" i="9"/>
  <c r="S790" i="9"/>
  <c r="R790" i="9"/>
  <c r="T790" i="9" s="1"/>
  <c r="Q790" i="9"/>
  <c r="P790" i="9"/>
  <c r="BM789" i="9"/>
  <c r="BK789" i="9"/>
  <c r="BJ789" i="9" s="1"/>
  <c r="BH789" i="9"/>
  <c r="V789" i="9"/>
  <c r="U789" i="9"/>
  <c r="S789" i="9"/>
  <c r="R789" i="9"/>
  <c r="T789" i="9" s="1"/>
  <c r="Q789" i="9"/>
  <c r="P789" i="9"/>
  <c r="BM788" i="9"/>
  <c r="BK788" i="9"/>
  <c r="BL788" i="9" s="1"/>
  <c r="BJ788" i="9"/>
  <c r="BH788" i="9"/>
  <c r="BI788" i="9" s="1"/>
  <c r="BG788" i="9"/>
  <c r="V788" i="9"/>
  <c r="BP788" i="9" s="1"/>
  <c r="U788" i="9"/>
  <c r="S788" i="9"/>
  <c r="R788" i="9"/>
  <c r="T788" i="9" s="1"/>
  <c r="Q788" i="9"/>
  <c r="P788" i="9"/>
  <c r="BM787" i="9"/>
  <c r="BK787" i="9"/>
  <c r="BL787" i="9" s="1"/>
  <c r="BH787" i="9"/>
  <c r="BI787" i="9" s="1"/>
  <c r="BG787" i="9"/>
  <c r="V787" i="9"/>
  <c r="BN787" i="9" s="1"/>
  <c r="U787" i="9"/>
  <c r="S787" i="9"/>
  <c r="R787" i="9"/>
  <c r="T787" i="9" s="1"/>
  <c r="Q787" i="9"/>
  <c r="P787" i="9"/>
  <c r="BM786" i="9"/>
  <c r="BK786" i="9"/>
  <c r="BH786" i="9"/>
  <c r="BI786" i="9" s="1"/>
  <c r="BG786" i="9"/>
  <c r="V786" i="9"/>
  <c r="BO786" i="9" s="1"/>
  <c r="U786" i="9"/>
  <c r="S786" i="9"/>
  <c r="R786" i="9"/>
  <c r="T786" i="9" s="1"/>
  <c r="Q786" i="9"/>
  <c r="P786" i="9"/>
  <c r="BM785" i="9"/>
  <c r="BK785" i="9"/>
  <c r="BL785" i="9" s="1"/>
  <c r="BJ785" i="9"/>
  <c r="BH785" i="9"/>
  <c r="BI785" i="9" s="1"/>
  <c r="V785" i="9"/>
  <c r="U785" i="9"/>
  <c r="S785" i="9"/>
  <c r="R785" i="9"/>
  <c r="T785" i="9" s="1"/>
  <c r="Q785" i="9"/>
  <c r="P785" i="9"/>
  <c r="BM784" i="9"/>
  <c r="BK784" i="9"/>
  <c r="BL784" i="9" s="1"/>
  <c r="BJ784" i="9"/>
  <c r="BH784" i="9"/>
  <c r="V784" i="9"/>
  <c r="BO784" i="9" s="1"/>
  <c r="U784" i="9"/>
  <c r="S784" i="9"/>
  <c r="R784" i="9"/>
  <c r="Q784" i="9"/>
  <c r="P784" i="9"/>
  <c r="BM783" i="9"/>
  <c r="BK783" i="9"/>
  <c r="BL783" i="9" s="1"/>
  <c r="BJ783" i="9"/>
  <c r="BH783" i="9"/>
  <c r="BI783" i="9" s="1"/>
  <c r="V783" i="9"/>
  <c r="U783" i="9"/>
  <c r="S783" i="9"/>
  <c r="R783" i="9"/>
  <c r="T783" i="9" s="1"/>
  <c r="Q783" i="9"/>
  <c r="P783" i="9"/>
  <c r="BM782" i="9"/>
  <c r="BK782" i="9"/>
  <c r="BL782" i="9" s="1"/>
  <c r="BJ782" i="9"/>
  <c r="BH782" i="9"/>
  <c r="BI782" i="9" s="1"/>
  <c r="BG782" i="9"/>
  <c r="V782" i="9"/>
  <c r="U782" i="9"/>
  <c r="S782" i="9"/>
  <c r="R782" i="9"/>
  <c r="Q782" i="9"/>
  <c r="P782" i="9"/>
  <c r="BM781" i="9"/>
  <c r="BK781" i="9"/>
  <c r="BH781" i="9"/>
  <c r="V781" i="9"/>
  <c r="BN781" i="9" s="1"/>
  <c r="U781" i="9"/>
  <c r="S781" i="9"/>
  <c r="R781" i="9"/>
  <c r="T781" i="9" s="1"/>
  <c r="Q781" i="9"/>
  <c r="P781" i="9"/>
  <c r="BM780" i="9"/>
  <c r="BK780" i="9"/>
  <c r="BL780" i="9" s="1"/>
  <c r="BJ780" i="9"/>
  <c r="BH780" i="9"/>
  <c r="BG780" i="9" s="1"/>
  <c r="V780" i="9"/>
  <c r="U780" i="9"/>
  <c r="S780" i="9"/>
  <c r="R780" i="9"/>
  <c r="T780" i="9" s="1"/>
  <c r="Q780" i="9"/>
  <c r="P780" i="9"/>
  <c r="BM779" i="9"/>
  <c r="BK779" i="9"/>
  <c r="BL779" i="9" s="1"/>
  <c r="BJ779" i="9"/>
  <c r="BH779" i="9"/>
  <c r="BI779" i="9" s="1"/>
  <c r="BG779" i="9"/>
  <c r="V779" i="9"/>
  <c r="U779" i="9"/>
  <c r="S779" i="9"/>
  <c r="R779" i="9"/>
  <c r="T779" i="9" s="1"/>
  <c r="Q779" i="9"/>
  <c r="P779" i="9"/>
  <c r="BM778" i="9"/>
  <c r="BK778" i="9"/>
  <c r="BH778" i="9"/>
  <c r="BI778" i="9" s="1"/>
  <c r="V778" i="9"/>
  <c r="U778" i="9"/>
  <c r="S778" i="9"/>
  <c r="R778" i="9"/>
  <c r="Q778" i="9"/>
  <c r="P778" i="9"/>
  <c r="BM777" i="9"/>
  <c r="BK777" i="9"/>
  <c r="BH777" i="9"/>
  <c r="V777" i="9"/>
  <c r="U777" i="9"/>
  <c r="S777" i="9"/>
  <c r="R777" i="9"/>
  <c r="T777" i="9" s="1"/>
  <c r="Q777" i="9"/>
  <c r="P777" i="9"/>
  <c r="BM776" i="9"/>
  <c r="BK776" i="9"/>
  <c r="BL776" i="9" s="1"/>
  <c r="BJ776" i="9"/>
  <c r="BH776" i="9"/>
  <c r="BI776" i="9" s="1"/>
  <c r="BG776" i="9"/>
  <c r="V776" i="9"/>
  <c r="BP776" i="9" s="1"/>
  <c r="U776" i="9"/>
  <c r="S776" i="9"/>
  <c r="R776" i="9"/>
  <c r="T776" i="9" s="1"/>
  <c r="Q776" i="9"/>
  <c r="P776" i="9"/>
  <c r="BM775" i="9"/>
  <c r="BK775" i="9"/>
  <c r="BJ775" i="9" s="1"/>
  <c r="BH775" i="9"/>
  <c r="BI775" i="9" s="1"/>
  <c r="BG775" i="9"/>
  <c r="V775" i="9"/>
  <c r="U775" i="9"/>
  <c r="S775" i="9"/>
  <c r="R775" i="9"/>
  <c r="T775" i="9" s="1"/>
  <c r="Q775" i="9"/>
  <c r="P775" i="9"/>
  <c r="BM774" i="9"/>
  <c r="BK774" i="9"/>
  <c r="BJ774" i="9" s="1"/>
  <c r="BH774" i="9"/>
  <c r="BI774" i="9" s="1"/>
  <c r="BG774" i="9"/>
  <c r="V774" i="9"/>
  <c r="U774" i="9"/>
  <c r="S774" i="9"/>
  <c r="R774" i="9"/>
  <c r="T774" i="9" s="1"/>
  <c r="Q774" i="9"/>
  <c r="P774" i="9"/>
  <c r="BM773" i="9"/>
  <c r="BK773" i="9"/>
  <c r="BL773" i="9" s="1"/>
  <c r="BJ773" i="9"/>
  <c r="BH773" i="9"/>
  <c r="BI773" i="9" s="1"/>
  <c r="BG773" i="9"/>
  <c r="V773" i="9"/>
  <c r="BP773" i="9" s="1"/>
  <c r="U773" i="9"/>
  <c r="S773" i="9"/>
  <c r="R773" i="9"/>
  <c r="T773" i="9" s="1"/>
  <c r="Q773" i="9"/>
  <c r="P773" i="9"/>
  <c r="BM772" i="9"/>
  <c r="BK772" i="9"/>
  <c r="BH772" i="9"/>
  <c r="V772" i="9"/>
  <c r="U772" i="9"/>
  <c r="S772" i="9"/>
  <c r="R772" i="9"/>
  <c r="T772" i="9" s="1"/>
  <c r="Q772" i="9"/>
  <c r="P772" i="9"/>
  <c r="BM771" i="9"/>
  <c r="BK771" i="9"/>
  <c r="BL771" i="9" s="1"/>
  <c r="BJ771" i="9"/>
  <c r="BH771" i="9"/>
  <c r="BI771" i="9" s="1"/>
  <c r="BG771" i="9"/>
  <c r="V771" i="9"/>
  <c r="U771" i="9"/>
  <c r="S771" i="9"/>
  <c r="R771" i="9"/>
  <c r="T771" i="9" s="1"/>
  <c r="Q771" i="9"/>
  <c r="P771" i="9"/>
  <c r="BM770" i="9"/>
  <c r="BK770" i="9"/>
  <c r="BL770" i="9" s="1"/>
  <c r="BJ770" i="9"/>
  <c r="BH770" i="9"/>
  <c r="BI770" i="9" s="1"/>
  <c r="V770" i="9"/>
  <c r="U770" i="9"/>
  <c r="S770" i="9"/>
  <c r="R770" i="9"/>
  <c r="Q770" i="9"/>
  <c r="P770" i="9"/>
  <c r="BM769" i="9"/>
  <c r="BK769" i="9"/>
  <c r="BJ769" i="9" s="1"/>
  <c r="BH769" i="9"/>
  <c r="V769" i="9"/>
  <c r="U769" i="9"/>
  <c r="S769" i="9"/>
  <c r="R769" i="9"/>
  <c r="T769" i="9" s="1"/>
  <c r="Q769" i="9"/>
  <c r="P769" i="9"/>
  <c r="BM768" i="9"/>
  <c r="BK768" i="9"/>
  <c r="BL768" i="9" s="1"/>
  <c r="BH768" i="9"/>
  <c r="BI768" i="9" s="1"/>
  <c r="V768" i="9"/>
  <c r="BP768" i="9" s="1"/>
  <c r="U768" i="9"/>
  <c r="S768" i="9"/>
  <c r="R768" i="9"/>
  <c r="T768" i="9" s="1"/>
  <c r="Q768" i="9"/>
  <c r="P768" i="9"/>
  <c r="BM767" i="9"/>
  <c r="BK767" i="9"/>
  <c r="BL767" i="9" s="1"/>
  <c r="BH767" i="9"/>
  <c r="BI767" i="9" s="1"/>
  <c r="BG767" i="9"/>
  <c r="V767" i="9"/>
  <c r="BP767" i="9" s="1"/>
  <c r="U767" i="9"/>
  <c r="S767" i="9"/>
  <c r="R767" i="9"/>
  <c r="T767" i="9" s="1"/>
  <c r="Q767" i="9"/>
  <c r="P767" i="9"/>
  <c r="BM766" i="9"/>
  <c r="BK766" i="9"/>
  <c r="BH766" i="9"/>
  <c r="BI766" i="9" s="1"/>
  <c r="BG766" i="9"/>
  <c r="V766" i="9"/>
  <c r="U766" i="9"/>
  <c r="S766" i="9"/>
  <c r="R766" i="9"/>
  <c r="T766" i="9" s="1"/>
  <c r="Q766" i="9"/>
  <c r="P766" i="9"/>
  <c r="BM765" i="9"/>
  <c r="BK765" i="9"/>
  <c r="BJ765" i="9"/>
  <c r="BH765" i="9"/>
  <c r="BI765" i="9" s="1"/>
  <c r="V765" i="9"/>
  <c r="U765" i="9"/>
  <c r="S765" i="9"/>
  <c r="R765" i="9"/>
  <c r="T765" i="9" s="1"/>
  <c r="Q765" i="9"/>
  <c r="P765" i="9"/>
  <c r="BM764" i="9"/>
  <c r="BK764" i="9"/>
  <c r="BL764" i="9" s="1"/>
  <c r="BJ764" i="9"/>
  <c r="BH764" i="9"/>
  <c r="BI764" i="9" s="1"/>
  <c r="BG764" i="9"/>
  <c r="V764" i="9"/>
  <c r="BP764" i="9" s="1"/>
  <c r="U764" i="9"/>
  <c r="S764" i="9"/>
  <c r="R764" i="9"/>
  <c r="Q764" i="9"/>
  <c r="P764" i="9"/>
  <c r="BM763" i="9"/>
  <c r="BK763" i="9"/>
  <c r="BJ763" i="9" s="1"/>
  <c r="BH763" i="9"/>
  <c r="BI763" i="9" s="1"/>
  <c r="BG763" i="9"/>
  <c r="V763" i="9"/>
  <c r="BN763" i="9" s="1"/>
  <c r="U763" i="9"/>
  <c r="S763" i="9"/>
  <c r="R763" i="9"/>
  <c r="T763" i="9" s="1"/>
  <c r="Q763" i="9"/>
  <c r="P763" i="9"/>
  <c r="BM762" i="9"/>
  <c r="BK762" i="9"/>
  <c r="BJ762" i="9"/>
  <c r="BH762" i="9"/>
  <c r="BI762" i="9" s="1"/>
  <c r="BG762" i="9"/>
  <c r="V762" i="9"/>
  <c r="U762" i="9"/>
  <c r="S762" i="9"/>
  <c r="R762" i="9"/>
  <c r="T762" i="9" s="1"/>
  <c r="Q762" i="9"/>
  <c r="P762" i="9"/>
  <c r="BM761" i="9"/>
  <c r="BK761" i="9"/>
  <c r="BL761" i="9" s="1"/>
  <c r="BJ761" i="9"/>
  <c r="BH761" i="9"/>
  <c r="BI761" i="9" s="1"/>
  <c r="BG761" i="9"/>
  <c r="V761" i="9"/>
  <c r="BN761" i="9" s="1"/>
  <c r="U761" i="9"/>
  <c r="S761" i="9"/>
  <c r="R761" i="9"/>
  <c r="T761" i="9" s="1"/>
  <c r="Q761" i="9"/>
  <c r="P761" i="9"/>
  <c r="BM760" i="9"/>
  <c r="BK760" i="9"/>
  <c r="BL760" i="9" s="1"/>
  <c r="BJ760" i="9"/>
  <c r="BH760" i="9"/>
  <c r="BG760" i="9" s="1"/>
  <c r="V760" i="9"/>
  <c r="U760" i="9"/>
  <c r="S760" i="9"/>
  <c r="R760" i="9"/>
  <c r="Q760" i="9"/>
  <c r="P760" i="9"/>
  <c r="BM759" i="9"/>
  <c r="BK759" i="9"/>
  <c r="BL759" i="9" s="1"/>
  <c r="BJ759" i="9"/>
  <c r="BH759" i="9"/>
  <c r="BI759" i="9" s="1"/>
  <c r="BG759" i="9"/>
  <c r="V759" i="9"/>
  <c r="BP759" i="9" s="1"/>
  <c r="U759" i="9"/>
  <c r="S759" i="9"/>
  <c r="R759" i="9"/>
  <c r="T759" i="9" s="1"/>
  <c r="Q759" i="9"/>
  <c r="P759" i="9"/>
  <c r="BM758" i="9"/>
  <c r="BK758" i="9"/>
  <c r="BL758" i="9" s="1"/>
  <c r="BJ758" i="9"/>
  <c r="BH758" i="9"/>
  <c r="BI758" i="9" s="1"/>
  <c r="BG758" i="9"/>
  <c r="V758" i="9"/>
  <c r="BO758" i="9" s="1"/>
  <c r="U758" i="9"/>
  <c r="S758" i="9"/>
  <c r="R758" i="9"/>
  <c r="Q758" i="9"/>
  <c r="P758" i="9"/>
  <c r="BM757" i="9"/>
  <c r="BK757" i="9"/>
  <c r="BJ757" i="9" s="1"/>
  <c r="BH757" i="9"/>
  <c r="V757" i="9"/>
  <c r="U757" i="9"/>
  <c r="S757" i="9"/>
  <c r="R757" i="9"/>
  <c r="Q757" i="9"/>
  <c r="P757" i="9"/>
  <c r="BM756" i="9"/>
  <c r="BK756" i="9"/>
  <c r="BL756" i="9" s="1"/>
  <c r="BJ756" i="9"/>
  <c r="BH756" i="9"/>
  <c r="V756" i="9"/>
  <c r="U756" i="9"/>
  <c r="S756" i="9"/>
  <c r="R756" i="9"/>
  <c r="T756" i="9" s="1"/>
  <c r="Q756" i="9"/>
  <c r="P756" i="9"/>
  <c r="BM755" i="9"/>
  <c r="BK755" i="9"/>
  <c r="BL755" i="9" s="1"/>
  <c r="BJ755" i="9"/>
  <c r="BH755" i="9"/>
  <c r="BI755" i="9" s="1"/>
  <c r="BG755" i="9"/>
  <c r="V755" i="9"/>
  <c r="BP755" i="9" s="1"/>
  <c r="U755" i="9"/>
  <c r="S755" i="9"/>
  <c r="R755" i="9"/>
  <c r="T755" i="9" s="1"/>
  <c r="Q755" i="9"/>
  <c r="P755" i="9"/>
  <c r="BM754" i="9"/>
  <c r="BK754" i="9"/>
  <c r="BH754" i="9"/>
  <c r="V754" i="9"/>
  <c r="U754" i="9"/>
  <c r="S754" i="9"/>
  <c r="R754" i="9"/>
  <c r="T754" i="9" s="1"/>
  <c r="Q754" i="9"/>
  <c r="P754" i="9"/>
  <c r="BM753" i="9"/>
  <c r="BK753" i="9"/>
  <c r="BL753" i="9" s="1"/>
  <c r="BJ753" i="9"/>
  <c r="BH753" i="9"/>
  <c r="V753" i="9"/>
  <c r="BP753" i="9" s="1"/>
  <c r="U753" i="9"/>
  <c r="S753" i="9"/>
  <c r="R753" i="9"/>
  <c r="T753" i="9" s="1"/>
  <c r="Q753" i="9"/>
  <c r="P753" i="9"/>
  <c r="BM752" i="9"/>
  <c r="BK752" i="9"/>
  <c r="BL752" i="9" s="1"/>
  <c r="BJ752" i="9"/>
  <c r="BH752" i="9"/>
  <c r="BI752" i="9" s="1"/>
  <c r="BG752" i="9"/>
  <c r="V752" i="9"/>
  <c r="BP752" i="9" s="1"/>
  <c r="U752" i="9"/>
  <c r="S752" i="9"/>
  <c r="R752" i="9"/>
  <c r="T752" i="9" s="1"/>
  <c r="Q752" i="9"/>
  <c r="P752" i="9"/>
  <c r="BM751" i="9"/>
  <c r="BK751" i="9"/>
  <c r="BL751" i="9" s="1"/>
  <c r="BH751" i="9"/>
  <c r="BI751" i="9" s="1"/>
  <c r="V751" i="9"/>
  <c r="U751" i="9"/>
  <c r="S751" i="9"/>
  <c r="R751" i="9"/>
  <c r="T751" i="9" s="1"/>
  <c r="Q751" i="9"/>
  <c r="P751" i="9"/>
  <c r="BM750" i="9"/>
  <c r="BK750" i="9"/>
  <c r="BL750" i="9" s="1"/>
  <c r="BJ750" i="9"/>
  <c r="BH750" i="9"/>
  <c r="BI750" i="9" s="1"/>
  <c r="BG750" i="9"/>
  <c r="V750" i="9"/>
  <c r="BO750" i="9" s="1"/>
  <c r="U750" i="9"/>
  <c r="S750" i="9"/>
  <c r="R750" i="9"/>
  <c r="T750" i="9" s="1"/>
  <c r="Q750" i="9"/>
  <c r="P750" i="9"/>
  <c r="BM749" i="9"/>
  <c r="BK749" i="9"/>
  <c r="BL749" i="9" s="1"/>
  <c r="BJ749" i="9"/>
  <c r="BH749" i="9"/>
  <c r="BG749" i="9" s="1"/>
  <c r="V749" i="9"/>
  <c r="BN749" i="9" s="1"/>
  <c r="U749" i="9"/>
  <c r="S749" i="9"/>
  <c r="R749" i="9"/>
  <c r="Q749" i="9"/>
  <c r="P749" i="9"/>
  <c r="BM748" i="9"/>
  <c r="BK748" i="9"/>
  <c r="BL748" i="9" s="1"/>
  <c r="BJ748" i="9"/>
  <c r="BH748" i="9"/>
  <c r="BG748" i="9" s="1"/>
  <c r="V748" i="9"/>
  <c r="U748" i="9"/>
  <c r="S748" i="9"/>
  <c r="R748" i="9"/>
  <c r="Q748" i="9"/>
  <c r="P748" i="9"/>
  <c r="BM747" i="9"/>
  <c r="BK747" i="9"/>
  <c r="BL747" i="9" s="1"/>
  <c r="BJ747" i="9"/>
  <c r="BH747" i="9"/>
  <c r="BI747" i="9" s="1"/>
  <c r="V747" i="9"/>
  <c r="U747" i="9"/>
  <c r="S747" i="9"/>
  <c r="R747" i="9"/>
  <c r="T747" i="9" s="1"/>
  <c r="Q747" i="9"/>
  <c r="P747" i="9"/>
  <c r="BM746" i="9"/>
  <c r="BK746" i="9"/>
  <c r="BL746" i="9" s="1"/>
  <c r="BJ746" i="9"/>
  <c r="BH746" i="9"/>
  <c r="BI746" i="9" s="1"/>
  <c r="V746" i="9"/>
  <c r="BP746" i="9" s="1"/>
  <c r="U746" i="9"/>
  <c r="S746" i="9"/>
  <c r="R746" i="9"/>
  <c r="Q746" i="9"/>
  <c r="P746" i="9"/>
  <c r="BM745" i="9"/>
  <c r="BK745" i="9"/>
  <c r="BJ745" i="9" s="1"/>
  <c r="BH745" i="9"/>
  <c r="V745" i="9"/>
  <c r="BP745" i="9" s="1"/>
  <c r="U745" i="9"/>
  <c r="S745" i="9"/>
  <c r="R745" i="9"/>
  <c r="Q745" i="9"/>
  <c r="P745" i="9"/>
  <c r="BM744" i="9"/>
  <c r="BK744" i="9"/>
  <c r="BL744" i="9" s="1"/>
  <c r="BH744" i="9"/>
  <c r="BI744" i="9" s="1"/>
  <c r="BG744" i="9"/>
  <c r="V744" i="9"/>
  <c r="BO744" i="9" s="1"/>
  <c r="U744" i="9"/>
  <c r="S744" i="9"/>
  <c r="R744" i="9"/>
  <c r="T744" i="9" s="1"/>
  <c r="Q744" i="9"/>
  <c r="P744" i="9"/>
  <c r="BM743" i="9"/>
  <c r="BK743" i="9"/>
  <c r="BH743" i="9"/>
  <c r="BI743" i="9" s="1"/>
  <c r="BG743" i="9"/>
  <c r="V743" i="9"/>
  <c r="BN743" i="9" s="1"/>
  <c r="U743" i="9"/>
  <c r="S743" i="9"/>
  <c r="R743" i="9"/>
  <c r="T743" i="9" s="1"/>
  <c r="Q743" i="9"/>
  <c r="P743" i="9"/>
  <c r="BM742" i="9"/>
  <c r="BK742" i="9"/>
  <c r="BH742" i="9"/>
  <c r="BG742" i="9" s="1"/>
  <c r="V742" i="9"/>
  <c r="BP742" i="9" s="1"/>
  <c r="U742" i="9"/>
  <c r="S742" i="9"/>
  <c r="R742" i="9"/>
  <c r="Q742" i="9"/>
  <c r="P742" i="9"/>
  <c r="BM741" i="9"/>
  <c r="BK741" i="9"/>
  <c r="BL741" i="9" s="1"/>
  <c r="BJ741" i="9"/>
  <c r="BH741" i="9"/>
  <c r="BI741" i="9" s="1"/>
  <c r="BG741" i="9"/>
  <c r="V741" i="9"/>
  <c r="BP741" i="9" s="1"/>
  <c r="U741" i="9"/>
  <c r="S741" i="9"/>
  <c r="R741" i="9"/>
  <c r="T741" i="9" s="1"/>
  <c r="Q741" i="9"/>
  <c r="P741" i="9"/>
  <c r="BM740" i="9"/>
  <c r="BK740" i="9"/>
  <c r="BL740" i="9" s="1"/>
  <c r="BJ740" i="9"/>
  <c r="BH740" i="9"/>
  <c r="BI740" i="9" s="1"/>
  <c r="BG740" i="9"/>
  <c r="V740" i="9"/>
  <c r="U740" i="9"/>
  <c r="S740" i="9"/>
  <c r="R740" i="9"/>
  <c r="T740" i="9" s="1"/>
  <c r="Q740" i="9"/>
  <c r="P740" i="9"/>
  <c r="BM739" i="9"/>
  <c r="BK739" i="9"/>
  <c r="BL739" i="9" s="1"/>
  <c r="BJ739" i="9"/>
  <c r="BH739" i="9"/>
  <c r="BI739" i="9" s="1"/>
  <c r="BG739" i="9"/>
  <c r="V739" i="9"/>
  <c r="BP739" i="9" s="1"/>
  <c r="U739" i="9"/>
  <c r="S739" i="9"/>
  <c r="R739" i="9"/>
  <c r="Q739" i="9"/>
  <c r="P739" i="9"/>
  <c r="BM738" i="9"/>
  <c r="BK738" i="9"/>
  <c r="BL738" i="9" s="1"/>
  <c r="BH738" i="9"/>
  <c r="BI738" i="9" s="1"/>
  <c r="BG738" i="9"/>
  <c r="V738" i="9"/>
  <c r="U738" i="9"/>
  <c r="S738" i="9"/>
  <c r="R738" i="9"/>
  <c r="T738" i="9" s="1"/>
  <c r="Q738" i="9"/>
  <c r="P738" i="9"/>
  <c r="BM737" i="9"/>
  <c r="BK737" i="9"/>
  <c r="BL737" i="9" s="1"/>
  <c r="BJ737" i="9"/>
  <c r="BH737" i="9"/>
  <c r="BI737" i="9" s="1"/>
  <c r="BG737" i="9"/>
  <c r="V737" i="9"/>
  <c r="BO737" i="9" s="1"/>
  <c r="U737" i="9"/>
  <c r="S737" i="9"/>
  <c r="R737" i="9"/>
  <c r="T737" i="9" s="1"/>
  <c r="Q737" i="9"/>
  <c r="P737" i="9"/>
  <c r="BM736" i="9"/>
  <c r="BK736" i="9"/>
  <c r="BL736" i="9" s="1"/>
  <c r="BH736" i="9"/>
  <c r="BG736" i="9" s="1"/>
  <c r="V736" i="9"/>
  <c r="U736" i="9"/>
  <c r="S736" i="9"/>
  <c r="R736" i="9"/>
  <c r="T736" i="9" s="1"/>
  <c r="Q736" i="9"/>
  <c r="P736" i="9"/>
  <c r="BM735" i="9"/>
  <c r="BK735" i="9"/>
  <c r="BL735" i="9" s="1"/>
  <c r="BJ735" i="9"/>
  <c r="BH735" i="9"/>
  <c r="BI735" i="9" s="1"/>
  <c r="BG735" i="9"/>
  <c r="V735" i="9"/>
  <c r="U735" i="9"/>
  <c r="S735" i="9"/>
  <c r="R735" i="9"/>
  <c r="T735" i="9" s="1"/>
  <c r="Q735" i="9"/>
  <c r="P735" i="9"/>
  <c r="BM734" i="9"/>
  <c r="BK734" i="9"/>
  <c r="BL734" i="9" s="1"/>
  <c r="BH734" i="9"/>
  <c r="BI734" i="9" s="1"/>
  <c r="V734" i="9"/>
  <c r="BP734" i="9" s="1"/>
  <c r="U734" i="9"/>
  <c r="S734" i="9"/>
  <c r="R734" i="9"/>
  <c r="T734" i="9" s="1"/>
  <c r="Q734" i="9"/>
  <c r="P734" i="9"/>
  <c r="BM733" i="9"/>
  <c r="BK733" i="9"/>
  <c r="BJ733" i="9" s="1"/>
  <c r="BH733" i="9"/>
  <c r="BG733" i="9" s="1"/>
  <c r="V733" i="9"/>
  <c r="BP733" i="9" s="1"/>
  <c r="U733" i="9"/>
  <c r="S733" i="9"/>
  <c r="R733" i="9"/>
  <c r="T733" i="9" s="1"/>
  <c r="Q733" i="9"/>
  <c r="P733" i="9"/>
  <c r="BM732" i="9"/>
  <c r="BK732" i="9"/>
  <c r="BL732" i="9" s="1"/>
  <c r="BJ732" i="9"/>
  <c r="BH732" i="9"/>
  <c r="BI732" i="9" s="1"/>
  <c r="BG732" i="9"/>
  <c r="V732" i="9"/>
  <c r="U732" i="9"/>
  <c r="S732" i="9"/>
  <c r="R732" i="9"/>
  <c r="T732" i="9" s="1"/>
  <c r="Q732" i="9"/>
  <c r="P732" i="9"/>
  <c r="BM731" i="9"/>
  <c r="BK731" i="9"/>
  <c r="BJ731" i="9"/>
  <c r="BH731" i="9"/>
  <c r="BI731" i="9" s="1"/>
  <c r="BG731" i="9"/>
  <c r="V731" i="9"/>
  <c r="BO731" i="9" s="1"/>
  <c r="U731" i="9"/>
  <c r="S731" i="9"/>
  <c r="R731" i="9"/>
  <c r="T731" i="9" s="1"/>
  <c r="Q731" i="9"/>
  <c r="P731" i="9"/>
  <c r="BM730" i="9"/>
  <c r="BK730" i="9"/>
  <c r="BH730" i="9"/>
  <c r="BI730" i="9" s="1"/>
  <c r="BG730" i="9"/>
  <c r="V730" i="9"/>
  <c r="U730" i="9"/>
  <c r="S730" i="9"/>
  <c r="R730" i="9"/>
  <c r="T730" i="9" s="1"/>
  <c r="Q730" i="9"/>
  <c r="P730" i="9"/>
  <c r="BM729" i="9"/>
  <c r="BK729" i="9"/>
  <c r="BL729" i="9" s="1"/>
  <c r="BH729" i="9"/>
  <c r="BG729" i="9" s="1"/>
  <c r="V729" i="9"/>
  <c r="U729" i="9"/>
  <c r="S729" i="9"/>
  <c r="R729" i="9"/>
  <c r="T729" i="9" s="1"/>
  <c r="Q729" i="9"/>
  <c r="P729" i="9"/>
  <c r="BM728" i="9"/>
  <c r="BK728" i="9"/>
  <c r="BL728" i="9" s="1"/>
  <c r="BJ728" i="9"/>
  <c r="BH728" i="9"/>
  <c r="BI728" i="9" s="1"/>
  <c r="BG728" i="9"/>
  <c r="V728" i="9"/>
  <c r="U728" i="9"/>
  <c r="S728" i="9"/>
  <c r="R728" i="9"/>
  <c r="T728" i="9" s="1"/>
  <c r="Q728" i="9"/>
  <c r="P728" i="9"/>
  <c r="BM727" i="9"/>
  <c r="BK727" i="9"/>
  <c r="BL727" i="9" s="1"/>
  <c r="BJ727" i="9"/>
  <c r="BH727" i="9"/>
  <c r="BI727" i="9" s="1"/>
  <c r="V727" i="9"/>
  <c r="BO727" i="9" s="1"/>
  <c r="U727" i="9"/>
  <c r="S727" i="9"/>
  <c r="R727" i="9"/>
  <c r="T727" i="9" s="1"/>
  <c r="Q727" i="9"/>
  <c r="P727" i="9"/>
  <c r="BM726" i="9"/>
  <c r="BK726" i="9"/>
  <c r="BL726" i="9" s="1"/>
  <c r="BJ726" i="9"/>
  <c r="BH726" i="9"/>
  <c r="BI726" i="9" s="1"/>
  <c r="V726" i="9"/>
  <c r="U726" i="9"/>
  <c r="S726" i="9"/>
  <c r="R726" i="9"/>
  <c r="Q726" i="9"/>
  <c r="P726" i="9"/>
  <c r="BM725" i="9"/>
  <c r="BK725" i="9"/>
  <c r="BL725" i="9" s="1"/>
  <c r="BJ725" i="9"/>
  <c r="BH725" i="9"/>
  <c r="BI725" i="9" s="1"/>
  <c r="BG725" i="9"/>
  <c r="V725" i="9"/>
  <c r="U725" i="9"/>
  <c r="S725" i="9"/>
  <c r="R725" i="9"/>
  <c r="Q725" i="9"/>
  <c r="P725" i="9"/>
  <c r="BM724" i="9"/>
  <c r="BK724" i="9"/>
  <c r="BL724" i="9" s="1"/>
  <c r="BJ724" i="9"/>
  <c r="BH724" i="9"/>
  <c r="BG724" i="9" s="1"/>
  <c r="V724" i="9"/>
  <c r="U724" i="9"/>
  <c r="S724" i="9"/>
  <c r="R724" i="9"/>
  <c r="T724" i="9" s="1"/>
  <c r="Q724" i="9"/>
  <c r="P724" i="9"/>
  <c r="BM723" i="9"/>
  <c r="BK723" i="9"/>
  <c r="BL723" i="9" s="1"/>
  <c r="BJ723" i="9"/>
  <c r="BH723" i="9"/>
  <c r="BI723" i="9" s="1"/>
  <c r="BG723" i="9"/>
  <c r="V723" i="9"/>
  <c r="U723" i="9"/>
  <c r="S723" i="9"/>
  <c r="R723" i="9"/>
  <c r="T723" i="9" s="1"/>
  <c r="Q723" i="9"/>
  <c r="P723" i="9"/>
  <c r="BM722" i="9"/>
  <c r="BK722" i="9"/>
  <c r="BL722" i="9" s="1"/>
  <c r="BJ722" i="9"/>
  <c r="BH722" i="9"/>
  <c r="BI722" i="9" s="1"/>
  <c r="BG722" i="9"/>
  <c r="V722" i="9"/>
  <c r="U722" i="9"/>
  <c r="S722" i="9"/>
  <c r="R722" i="9"/>
  <c r="T722" i="9" s="1"/>
  <c r="Q722" i="9"/>
  <c r="P722" i="9"/>
  <c r="BM721" i="9"/>
  <c r="BK721" i="9"/>
  <c r="BL721" i="9" s="1"/>
  <c r="BJ721" i="9"/>
  <c r="BH721" i="9"/>
  <c r="BI721" i="9" s="1"/>
  <c r="BG721" i="9"/>
  <c r="V721" i="9"/>
  <c r="U721" i="9"/>
  <c r="S721" i="9"/>
  <c r="R721" i="9"/>
  <c r="T721" i="9" s="1"/>
  <c r="Q721" i="9"/>
  <c r="P721" i="9"/>
  <c r="BM720" i="9"/>
  <c r="BK720" i="9"/>
  <c r="BL720" i="9" s="1"/>
  <c r="BJ720" i="9"/>
  <c r="BH720" i="9"/>
  <c r="BI720" i="9" s="1"/>
  <c r="BG720" i="9"/>
  <c r="V720" i="9"/>
  <c r="U720" i="9"/>
  <c r="S720" i="9"/>
  <c r="R720" i="9"/>
  <c r="T720" i="9" s="1"/>
  <c r="Q720" i="9"/>
  <c r="P720" i="9"/>
  <c r="BM719" i="9"/>
  <c r="BK719" i="9"/>
  <c r="BL719" i="9" s="1"/>
  <c r="BJ719" i="9"/>
  <c r="BH719" i="9"/>
  <c r="BI719" i="9" s="1"/>
  <c r="V719" i="9"/>
  <c r="U719" i="9"/>
  <c r="S719" i="9"/>
  <c r="R719" i="9"/>
  <c r="Q719" i="9"/>
  <c r="P719" i="9"/>
  <c r="BM718" i="9"/>
  <c r="BK718" i="9"/>
  <c r="BL718" i="9" s="1"/>
  <c r="BJ718" i="9"/>
  <c r="BH718" i="9"/>
  <c r="BI718" i="9" s="1"/>
  <c r="V718" i="9"/>
  <c r="U718" i="9"/>
  <c r="S718" i="9"/>
  <c r="R718" i="9"/>
  <c r="Q718" i="9"/>
  <c r="P718" i="9"/>
  <c r="BM717" i="9"/>
  <c r="BK717" i="9"/>
  <c r="BL717" i="9" s="1"/>
  <c r="BJ717" i="9"/>
  <c r="BH717" i="9"/>
  <c r="BI717" i="9" s="1"/>
  <c r="V717" i="9"/>
  <c r="U717" i="9"/>
  <c r="S717" i="9"/>
  <c r="R717" i="9"/>
  <c r="Q717" i="9"/>
  <c r="P717" i="9"/>
  <c r="BM716" i="9"/>
  <c r="BK716" i="9"/>
  <c r="BL716" i="9" s="1"/>
  <c r="BH716" i="9"/>
  <c r="BG716" i="9" s="1"/>
  <c r="V716" i="9"/>
  <c r="U716" i="9"/>
  <c r="S716" i="9"/>
  <c r="R716" i="9"/>
  <c r="Q716" i="9"/>
  <c r="P716" i="9"/>
  <c r="BM715" i="9"/>
  <c r="BK715" i="9"/>
  <c r="BL715" i="9" s="1"/>
  <c r="BH715" i="9"/>
  <c r="BI715" i="9" s="1"/>
  <c r="V715" i="9"/>
  <c r="U715" i="9"/>
  <c r="S715" i="9"/>
  <c r="R715" i="9"/>
  <c r="T715" i="9" s="1"/>
  <c r="Q715" i="9"/>
  <c r="P715" i="9"/>
  <c r="BM714" i="9"/>
  <c r="BK714" i="9"/>
  <c r="BL714" i="9" s="1"/>
  <c r="BH714" i="9"/>
  <c r="BI714" i="9" s="1"/>
  <c r="BG714" i="9"/>
  <c r="V714" i="9"/>
  <c r="U714" i="9"/>
  <c r="S714" i="9"/>
  <c r="R714" i="9"/>
  <c r="T714" i="9" s="1"/>
  <c r="Q714" i="9"/>
  <c r="P714" i="9"/>
  <c r="BM713" i="9"/>
  <c r="BK713" i="9"/>
  <c r="BJ713" i="9" s="1"/>
  <c r="BH713" i="9"/>
  <c r="BI713" i="9" s="1"/>
  <c r="BG713" i="9"/>
  <c r="V713" i="9"/>
  <c r="BP713" i="9" s="1"/>
  <c r="U713" i="9"/>
  <c r="S713" i="9"/>
  <c r="R713" i="9"/>
  <c r="T713" i="9" s="1"/>
  <c r="Q713" i="9"/>
  <c r="P713" i="9"/>
  <c r="BM712" i="9"/>
  <c r="BK712" i="9"/>
  <c r="BL712" i="9" s="1"/>
  <c r="BH712" i="9"/>
  <c r="BI712" i="9" s="1"/>
  <c r="BG712" i="9"/>
  <c r="V712" i="9"/>
  <c r="U712" i="9"/>
  <c r="S712" i="9"/>
  <c r="R712" i="9"/>
  <c r="T712" i="9" s="1"/>
  <c r="Q712" i="9"/>
  <c r="P712" i="9"/>
  <c r="BM711" i="9"/>
  <c r="BK711" i="9"/>
  <c r="BL711" i="9" s="1"/>
  <c r="BJ711" i="9"/>
  <c r="BH711" i="9"/>
  <c r="BI711" i="9" s="1"/>
  <c r="BG711" i="9"/>
  <c r="V711" i="9"/>
  <c r="U711" i="9"/>
  <c r="S711" i="9"/>
  <c r="R711" i="9"/>
  <c r="T711" i="9" s="1"/>
  <c r="Q711" i="9"/>
  <c r="P711" i="9"/>
  <c r="BM710" i="9"/>
  <c r="BK710" i="9"/>
  <c r="BL710" i="9" s="1"/>
  <c r="BJ710" i="9"/>
  <c r="BH710" i="9"/>
  <c r="BI710" i="9" s="1"/>
  <c r="BG710" i="9"/>
  <c r="V710" i="9"/>
  <c r="BO710" i="9" s="1"/>
  <c r="U710" i="9"/>
  <c r="S710" i="9"/>
  <c r="R710" i="9"/>
  <c r="T710" i="9" s="1"/>
  <c r="Q710" i="9"/>
  <c r="P710" i="9"/>
  <c r="BM709" i="9"/>
  <c r="BK709" i="9"/>
  <c r="BL709" i="9" s="1"/>
  <c r="BJ709" i="9"/>
  <c r="BH709" i="9"/>
  <c r="BI709" i="9" s="1"/>
  <c r="BG709" i="9"/>
  <c r="V709" i="9"/>
  <c r="BO709" i="9" s="1"/>
  <c r="U709" i="9"/>
  <c r="S709" i="9"/>
  <c r="R709" i="9"/>
  <c r="T709" i="9" s="1"/>
  <c r="Q709" i="9"/>
  <c r="P709" i="9"/>
  <c r="BM708" i="9"/>
  <c r="BK708" i="9"/>
  <c r="BL708" i="9" s="1"/>
  <c r="BJ708" i="9"/>
  <c r="BH708" i="9"/>
  <c r="BI708" i="9" s="1"/>
  <c r="BG708" i="9"/>
  <c r="V708" i="9"/>
  <c r="BO708" i="9" s="1"/>
  <c r="U708" i="9"/>
  <c r="S708" i="9"/>
  <c r="R708" i="9"/>
  <c r="T708" i="9" s="1"/>
  <c r="Q708" i="9"/>
  <c r="P708" i="9"/>
  <c r="BM707" i="9"/>
  <c r="BK707" i="9"/>
  <c r="BL707" i="9" s="1"/>
  <c r="BJ707" i="9"/>
  <c r="BH707" i="9"/>
  <c r="BI707" i="9" s="1"/>
  <c r="V707" i="9"/>
  <c r="BO707" i="9" s="1"/>
  <c r="U707" i="9"/>
  <c r="S707" i="9"/>
  <c r="R707" i="9"/>
  <c r="Q707" i="9"/>
  <c r="P707" i="9"/>
  <c r="BM706" i="9"/>
  <c r="BK706" i="9"/>
  <c r="BL706" i="9" s="1"/>
  <c r="BJ706" i="9"/>
  <c r="BH706" i="9"/>
  <c r="BI706" i="9" s="1"/>
  <c r="V706" i="9"/>
  <c r="BP706" i="9" s="1"/>
  <c r="U706" i="9"/>
  <c r="S706" i="9"/>
  <c r="R706" i="9"/>
  <c r="Q706" i="9"/>
  <c r="P706" i="9"/>
  <c r="BM705" i="9"/>
  <c r="BK705" i="9"/>
  <c r="BL705" i="9" s="1"/>
  <c r="BJ705" i="9"/>
  <c r="BH705" i="9"/>
  <c r="BI705" i="9" s="1"/>
  <c r="V705" i="9"/>
  <c r="BN705" i="9" s="1"/>
  <c r="U705" i="9"/>
  <c r="S705" i="9"/>
  <c r="R705" i="9"/>
  <c r="Q705" i="9"/>
  <c r="P705" i="9"/>
  <c r="BM704" i="9"/>
  <c r="BK704" i="9"/>
  <c r="BL704" i="9" s="1"/>
  <c r="BH704" i="9"/>
  <c r="BG704" i="9" s="1"/>
  <c r="V704" i="9"/>
  <c r="BP704" i="9" s="1"/>
  <c r="U704" i="9"/>
  <c r="S704" i="9"/>
  <c r="R704" i="9"/>
  <c r="Q704" i="9"/>
  <c r="P704" i="9"/>
  <c r="BM703" i="9"/>
  <c r="BK703" i="9"/>
  <c r="BL703" i="9" s="1"/>
  <c r="BH703" i="9"/>
  <c r="BI703" i="9" s="1"/>
  <c r="V703" i="9"/>
  <c r="BO703" i="9" s="1"/>
  <c r="U703" i="9"/>
  <c r="S703" i="9"/>
  <c r="R703" i="9"/>
  <c r="T703" i="9" s="1"/>
  <c r="Q703" i="9"/>
  <c r="P703" i="9"/>
  <c r="BM702" i="9"/>
  <c r="BK702" i="9"/>
  <c r="BL702" i="9" s="1"/>
  <c r="BH702" i="9"/>
  <c r="BI702" i="9" s="1"/>
  <c r="BG702" i="9"/>
  <c r="V702" i="9"/>
  <c r="U702" i="9"/>
  <c r="S702" i="9"/>
  <c r="R702" i="9"/>
  <c r="T702" i="9" s="1"/>
  <c r="Q702" i="9"/>
  <c r="P702" i="9"/>
  <c r="BM701" i="9"/>
  <c r="BK701" i="9"/>
  <c r="BJ701" i="9" s="1"/>
  <c r="BH701" i="9"/>
  <c r="BI701" i="9" s="1"/>
  <c r="BG701" i="9"/>
  <c r="V701" i="9"/>
  <c r="BP701" i="9" s="1"/>
  <c r="U701" i="9"/>
  <c r="S701" i="9"/>
  <c r="R701" i="9"/>
  <c r="T701" i="9" s="1"/>
  <c r="Q701" i="9"/>
  <c r="P701" i="9"/>
  <c r="BM700" i="9"/>
  <c r="BK700" i="9"/>
  <c r="BH700" i="9"/>
  <c r="BI700" i="9" s="1"/>
  <c r="BG700" i="9"/>
  <c r="V700" i="9"/>
  <c r="BN700" i="9" s="1"/>
  <c r="U700" i="9"/>
  <c r="S700" i="9"/>
  <c r="R700" i="9"/>
  <c r="T700" i="9" s="1"/>
  <c r="Q700" i="9"/>
  <c r="P700" i="9"/>
  <c r="BM699" i="9"/>
  <c r="BK699" i="9"/>
  <c r="BL699" i="9" s="1"/>
  <c r="BJ699" i="9"/>
  <c r="BH699" i="9"/>
  <c r="BI699" i="9" s="1"/>
  <c r="BG699" i="9"/>
  <c r="V699" i="9"/>
  <c r="U699" i="9"/>
  <c r="S699" i="9"/>
  <c r="R699" i="9"/>
  <c r="T699" i="9" s="1"/>
  <c r="Q699" i="9"/>
  <c r="P699" i="9"/>
  <c r="BM698" i="9"/>
  <c r="BK698" i="9"/>
  <c r="BJ698" i="9"/>
  <c r="BH698" i="9"/>
  <c r="BI698" i="9" s="1"/>
  <c r="BG698" i="9"/>
  <c r="V698" i="9"/>
  <c r="U698" i="9"/>
  <c r="S698" i="9"/>
  <c r="R698" i="9"/>
  <c r="T698" i="9" s="1"/>
  <c r="Q698" i="9"/>
  <c r="P698" i="9"/>
  <c r="BM697" i="9"/>
  <c r="BK697" i="9"/>
  <c r="BL697" i="9" s="1"/>
  <c r="BJ697" i="9"/>
  <c r="BH697" i="9"/>
  <c r="BI697" i="9" s="1"/>
  <c r="BG697" i="9"/>
  <c r="V697" i="9"/>
  <c r="U697" i="9"/>
  <c r="S697" i="9"/>
  <c r="R697" i="9"/>
  <c r="T697" i="9" s="1"/>
  <c r="Q697" i="9"/>
  <c r="P697" i="9"/>
  <c r="BM696" i="9"/>
  <c r="BK696" i="9"/>
  <c r="BL696" i="9" s="1"/>
  <c r="BJ696" i="9"/>
  <c r="BH696" i="9"/>
  <c r="BI696" i="9" s="1"/>
  <c r="BG696" i="9"/>
  <c r="V696" i="9"/>
  <c r="U696" i="9"/>
  <c r="S696" i="9"/>
  <c r="R696" i="9"/>
  <c r="T696" i="9" s="1"/>
  <c r="Q696" i="9"/>
  <c r="P696" i="9"/>
  <c r="BM695" i="9"/>
  <c r="BK695" i="9"/>
  <c r="BL695" i="9" s="1"/>
  <c r="BJ695" i="9"/>
  <c r="BH695" i="9"/>
  <c r="BI695" i="9" s="1"/>
  <c r="V695" i="9"/>
  <c r="U695" i="9"/>
  <c r="S695" i="9"/>
  <c r="R695" i="9"/>
  <c r="Q695" i="9"/>
  <c r="P695" i="9"/>
  <c r="BM694" i="9"/>
  <c r="BK694" i="9"/>
  <c r="BL694" i="9" s="1"/>
  <c r="BJ694" i="9"/>
  <c r="BH694" i="9"/>
  <c r="BI694" i="9" s="1"/>
  <c r="V694" i="9"/>
  <c r="BP694" i="9" s="1"/>
  <c r="U694" i="9"/>
  <c r="S694" i="9"/>
  <c r="R694" i="9"/>
  <c r="Q694" i="9"/>
  <c r="P694" i="9"/>
  <c r="BM693" i="9"/>
  <c r="BK693" i="9"/>
  <c r="BL693" i="9" s="1"/>
  <c r="BJ693" i="9"/>
  <c r="BH693" i="9"/>
  <c r="BI693" i="9" s="1"/>
  <c r="V693" i="9"/>
  <c r="BN693" i="9" s="1"/>
  <c r="U693" i="9"/>
  <c r="S693" i="9"/>
  <c r="R693" i="9"/>
  <c r="Q693" i="9"/>
  <c r="P693" i="9"/>
  <c r="BM692" i="9"/>
  <c r="BK692" i="9"/>
  <c r="BL692" i="9" s="1"/>
  <c r="BH692" i="9"/>
  <c r="BG692" i="9" s="1"/>
  <c r="V692" i="9"/>
  <c r="BP692" i="9" s="1"/>
  <c r="U692" i="9"/>
  <c r="S692" i="9"/>
  <c r="R692" i="9"/>
  <c r="Q692" i="9"/>
  <c r="P692" i="9"/>
  <c r="BM691" i="9"/>
  <c r="BK691" i="9"/>
  <c r="BL691" i="9" s="1"/>
  <c r="BH691" i="9"/>
  <c r="BI691" i="9" s="1"/>
  <c r="V691" i="9"/>
  <c r="BO691" i="9" s="1"/>
  <c r="U691" i="9"/>
  <c r="S691" i="9"/>
  <c r="R691" i="9"/>
  <c r="T691" i="9" s="1"/>
  <c r="Q691" i="9"/>
  <c r="P691" i="9"/>
  <c r="BM690" i="9"/>
  <c r="BK690" i="9"/>
  <c r="BL690" i="9" s="1"/>
  <c r="BH690" i="9"/>
  <c r="BI690" i="9" s="1"/>
  <c r="BG690" i="9"/>
  <c r="V690" i="9"/>
  <c r="U690" i="9"/>
  <c r="S690" i="9"/>
  <c r="R690" i="9"/>
  <c r="T690" i="9" s="1"/>
  <c r="Q690" i="9"/>
  <c r="P690" i="9"/>
  <c r="BM689" i="9"/>
  <c r="BK689" i="9"/>
  <c r="BJ689" i="9" s="1"/>
  <c r="BH689" i="9"/>
  <c r="BI689" i="9" s="1"/>
  <c r="BG689" i="9"/>
  <c r="V689" i="9"/>
  <c r="BP689" i="9" s="1"/>
  <c r="U689" i="9"/>
  <c r="S689" i="9"/>
  <c r="R689" i="9"/>
  <c r="T689" i="9" s="1"/>
  <c r="Q689" i="9"/>
  <c r="P689" i="9"/>
  <c r="BM688" i="9"/>
  <c r="BK688" i="9"/>
  <c r="BH688" i="9"/>
  <c r="BI688" i="9" s="1"/>
  <c r="BG688" i="9"/>
  <c r="V688" i="9"/>
  <c r="BN688" i="9" s="1"/>
  <c r="U688" i="9"/>
  <c r="S688" i="9"/>
  <c r="R688" i="9"/>
  <c r="T688" i="9" s="1"/>
  <c r="Q688" i="9"/>
  <c r="P688" i="9"/>
  <c r="BM687" i="9"/>
  <c r="BK687" i="9"/>
  <c r="BL687" i="9" s="1"/>
  <c r="BJ687" i="9"/>
  <c r="BH687" i="9"/>
  <c r="BI687" i="9" s="1"/>
  <c r="BG687" i="9"/>
  <c r="V687" i="9"/>
  <c r="U687" i="9"/>
  <c r="S687" i="9"/>
  <c r="R687" i="9"/>
  <c r="T687" i="9" s="1"/>
  <c r="Q687" i="9"/>
  <c r="P687" i="9"/>
  <c r="BM686" i="9"/>
  <c r="BK686" i="9"/>
  <c r="BJ686" i="9"/>
  <c r="BH686" i="9"/>
  <c r="BI686" i="9" s="1"/>
  <c r="BG686" i="9"/>
  <c r="V686" i="9"/>
  <c r="U686" i="9"/>
  <c r="S686" i="9"/>
  <c r="R686" i="9"/>
  <c r="T686" i="9" s="1"/>
  <c r="Q686" i="9"/>
  <c r="P686" i="9"/>
  <c r="BM685" i="9"/>
  <c r="BK685" i="9"/>
  <c r="BL685" i="9" s="1"/>
  <c r="BJ685" i="9"/>
  <c r="BH685" i="9"/>
  <c r="BI685" i="9" s="1"/>
  <c r="BG685" i="9"/>
  <c r="V685" i="9"/>
  <c r="U685" i="9"/>
  <c r="S685" i="9"/>
  <c r="R685" i="9"/>
  <c r="T685" i="9" s="1"/>
  <c r="Q685" i="9"/>
  <c r="P685" i="9"/>
  <c r="BM684" i="9"/>
  <c r="BK684" i="9"/>
  <c r="BL684" i="9" s="1"/>
  <c r="BJ684" i="9"/>
  <c r="BH684" i="9"/>
  <c r="BI684" i="9" s="1"/>
  <c r="BG684" i="9"/>
  <c r="V684" i="9"/>
  <c r="U684" i="9"/>
  <c r="S684" i="9"/>
  <c r="R684" i="9"/>
  <c r="T684" i="9" s="1"/>
  <c r="Q684" i="9"/>
  <c r="P684" i="9"/>
  <c r="BM683" i="9"/>
  <c r="BK683" i="9"/>
  <c r="BL683" i="9" s="1"/>
  <c r="BJ683" i="9"/>
  <c r="BH683" i="9"/>
  <c r="BI683" i="9" s="1"/>
  <c r="V683" i="9"/>
  <c r="U683" i="9"/>
  <c r="S683" i="9"/>
  <c r="R683" i="9"/>
  <c r="Q683" i="9"/>
  <c r="P683" i="9"/>
  <c r="BM682" i="9"/>
  <c r="BK682" i="9"/>
  <c r="BL682" i="9" s="1"/>
  <c r="BJ682" i="9"/>
  <c r="BH682" i="9"/>
  <c r="BI682" i="9" s="1"/>
  <c r="V682" i="9"/>
  <c r="BP682" i="9" s="1"/>
  <c r="U682" i="9"/>
  <c r="S682" i="9"/>
  <c r="R682" i="9"/>
  <c r="Q682" i="9"/>
  <c r="P682" i="9"/>
  <c r="BM681" i="9"/>
  <c r="BK681" i="9"/>
  <c r="BL681" i="9" s="1"/>
  <c r="BJ681" i="9"/>
  <c r="BH681" i="9"/>
  <c r="BI681" i="9" s="1"/>
  <c r="V681" i="9"/>
  <c r="BN681" i="9" s="1"/>
  <c r="U681" i="9"/>
  <c r="S681" i="9"/>
  <c r="R681" i="9"/>
  <c r="Q681" i="9"/>
  <c r="P681" i="9"/>
  <c r="BM680" i="9"/>
  <c r="BK680" i="9"/>
  <c r="BL680" i="9" s="1"/>
  <c r="BH680" i="9"/>
  <c r="BG680" i="9" s="1"/>
  <c r="V680" i="9"/>
  <c r="BP680" i="9" s="1"/>
  <c r="U680" i="9"/>
  <c r="S680" i="9"/>
  <c r="R680" i="9"/>
  <c r="Q680" i="9"/>
  <c r="P680" i="9"/>
  <c r="BM679" i="9"/>
  <c r="BK679" i="9"/>
  <c r="BH679" i="9"/>
  <c r="BI679" i="9" s="1"/>
  <c r="V679" i="9"/>
  <c r="U679" i="9"/>
  <c r="S679" i="9"/>
  <c r="R679" i="9"/>
  <c r="T679" i="9" s="1"/>
  <c r="Q679" i="9"/>
  <c r="P679" i="9"/>
  <c r="BM678" i="9"/>
  <c r="BK678" i="9"/>
  <c r="BL678" i="9" s="1"/>
  <c r="BH678" i="9"/>
  <c r="BI678" i="9" s="1"/>
  <c r="BG678" i="9"/>
  <c r="V678" i="9"/>
  <c r="U678" i="9"/>
  <c r="S678" i="9"/>
  <c r="R678" i="9"/>
  <c r="T678" i="9" s="1"/>
  <c r="Q678" i="9"/>
  <c r="P678" i="9"/>
  <c r="BM677" i="9"/>
  <c r="BK677" i="9"/>
  <c r="BJ677" i="9" s="1"/>
  <c r="BH677" i="9"/>
  <c r="BI677" i="9" s="1"/>
  <c r="BG677" i="9"/>
  <c r="V677" i="9"/>
  <c r="U677" i="9"/>
  <c r="S677" i="9"/>
  <c r="R677" i="9"/>
  <c r="T677" i="9" s="1"/>
  <c r="Q677" i="9"/>
  <c r="P677" i="9"/>
  <c r="BM676" i="9"/>
  <c r="BK676" i="9"/>
  <c r="BH676" i="9"/>
  <c r="BI676" i="9" s="1"/>
  <c r="BG676" i="9"/>
  <c r="V676" i="9"/>
  <c r="U676" i="9"/>
  <c r="S676" i="9"/>
  <c r="R676" i="9"/>
  <c r="T676" i="9" s="1"/>
  <c r="Q676" i="9"/>
  <c r="P676" i="9"/>
  <c r="BM675" i="9"/>
  <c r="BK675" i="9"/>
  <c r="BL675" i="9" s="1"/>
  <c r="BJ675" i="9"/>
  <c r="BH675" i="9"/>
  <c r="BI675" i="9" s="1"/>
  <c r="BG675" i="9"/>
  <c r="V675" i="9"/>
  <c r="U675" i="9"/>
  <c r="S675" i="9"/>
  <c r="R675" i="9"/>
  <c r="T675" i="9" s="1"/>
  <c r="Q675" i="9"/>
  <c r="P675" i="9"/>
  <c r="BM674" i="9"/>
  <c r="BK674" i="9"/>
  <c r="BL674" i="9" s="1"/>
  <c r="BJ674" i="9"/>
  <c r="BH674" i="9"/>
  <c r="BI674" i="9" s="1"/>
  <c r="BG674" i="9"/>
  <c r="V674" i="9"/>
  <c r="U674" i="9"/>
  <c r="S674" i="9"/>
  <c r="R674" i="9"/>
  <c r="T674" i="9" s="1"/>
  <c r="Q674" i="9"/>
  <c r="P674" i="9"/>
  <c r="BM673" i="9"/>
  <c r="BK673" i="9"/>
  <c r="BL673" i="9" s="1"/>
  <c r="BJ673" i="9"/>
  <c r="BH673" i="9"/>
  <c r="BI673" i="9" s="1"/>
  <c r="BG673" i="9"/>
  <c r="V673" i="9"/>
  <c r="U673" i="9"/>
  <c r="S673" i="9"/>
  <c r="R673" i="9"/>
  <c r="T673" i="9" s="1"/>
  <c r="Q673" i="9"/>
  <c r="P673" i="9"/>
  <c r="BM672" i="9"/>
  <c r="BK672" i="9"/>
  <c r="BL672" i="9" s="1"/>
  <c r="BJ672" i="9"/>
  <c r="BH672" i="9"/>
  <c r="BI672" i="9" s="1"/>
  <c r="BG672" i="9"/>
  <c r="V672" i="9"/>
  <c r="U672" i="9"/>
  <c r="S672" i="9"/>
  <c r="R672" i="9"/>
  <c r="T672" i="9" s="1"/>
  <c r="Q672" i="9"/>
  <c r="P672" i="9"/>
  <c r="BM671" i="9"/>
  <c r="BK671" i="9"/>
  <c r="BL671" i="9" s="1"/>
  <c r="BJ671" i="9"/>
  <c r="BH671" i="9"/>
  <c r="BI671" i="9" s="1"/>
  <c r="V671" i="9"/>
  <c r="U671" i="9"/>
  <c r="S671" i="9"/>
  <c r="R671" i="9"/>
  <c r="Q671" i="9"/>
  <c r="P671" i="9"/>
  <c r="BM670" i="9"/>
  <c r="BK670" i="9"/>
  <c r="BL670" i="9" s="1"/>
  <c r="BJ670" i="9"/>
  <c r="BH670" i="9"/>
  <c r="V670" i="9"/>
  <c r="U670" i="9"/>
  <c r="S670" i="9"/>
  <c r="R670" i="9"/>
  <c r="Q670" i="9"/>
  <c r="P670" i="9"/>
  <c r="BM669" i="9"/>
  <c r="BK669" i="9"/>
  <c r="BL669" i="9" s="1"/>
  <c r="BJ669" i="9"/>
  <c r="BH669" i="9"/>
  <c r="BI669" i="9" s="1"/>
  <c r="V669" i="9"/>
  <c r="U669" i="9"/>
  <c r="S669" i="9"/>
  <c r="R669" i="9"/>
  <c r="Q669" i="9"/>
  <c r="P669" i="9"/>
  <c r="BM668" i="9"/>
  <c r="BK668" i="9"/>
  <c r="BH668" i="9"/>
  <c r="BG668" i="9" s="1"/>
  <c r="V668" i="9"/>
  <c r="U668" i="9"/>
  <c r="S668" i="9"/>
  <c r="R668" i="9"/>
  <c r="Q668" i="9"/>
  <c r="P668" i="9"/>
  <c r="BM667" i="9"/>
  <c r="BK667" i="9"/>
  <c r="BH667" i="9"/>
  <c r="BI667" i="9" s="1"/>
  <c r="V667" i="9"/>
  <c r="U667" i="9"/>
  <c r="S667" i="9"/>
  <c r="R667" i="9"/>
  <c r="T667" i="9" s="1"/>
  <c r="Q667" i="9"/>
  <c r="P667" i="9"/>
  <c r="BM666" i="9"/>
  <c r="BK666" i="9"/>
  <c r="BL666" i="9" s="1"/>
  <c r="BH666" i="9"/>
  <c r="BI666" i="9" s="1"/>
  <c r="BG666" i="9"/>
  <c r="V666" i="9"/>
  <c r="U666" i="9"/>
  <c r="S666" i="9"/>
  <c r="R666" i="9"/>
  <c r="T666" i="9" s="1"/>
  <c r="Q666" i="9"/>
  <c r="P666" i="9"/>
  <c r="BM665" i="9"/>
  <c r="BK665" i="9"/>
  <c r="BJ665" i="9" s="1"/>
  <c r="BH665" i="9"/>
  <c r="BI665" i="9" s="1"/>
  <c r="BG665" i="9"/>
  <c r="V665" i="9"/>
  <c r="U665" i="9"/>
  <c r="S665" i="9"/>
  <c r="R665" i="9"/>
  <c r="T665" i="9" s="1"/>
  <c r="Q665" i="9"/>
  <c r="P665" i="9"/>
  <c r="BM664" i="9"/>
  <c r="BK664" i="9"/>
  <c r="BH664" i="9"/>
  <c r="BI664" i="9" s="1"/>
  <c r="BG664" i="9"/>
  <c r="V664" i="9"/>
  <c r="U664" i="9"/>
  <c r="S664" i="9"/>
  <c r="R664" i="9"/>
  <c r="T664" i="9" s="1"/>
  <c r="Q664" i="9"/>
  <c r="P664" i="9"/>
  <c r="BM663" i="9"/>
  <c r="BK663" i="9"/>
  <c r="BL663" i="9" s="1"/>
  <c r="BJ663" i="9"/>
  <c r="BH663" i="9"/>
  <c r="BI663" i="9" s="1"/>
  <c r="BG663" i="9"/>
  <c r="V663" i="9"/>
  <c r="U663" i="9"/>
  <c r="S663" i="9"/>
  <c r="R663" i="9"/>
  <c r="T663" i="9" s="1"/>
  <c r="Q663" i="9"/>
  <c r="P663" i="9"/>
  <c r="BM662" i="9"/>
  <c r="BK662" i="9"/>
  <c r="BL662" i="9" s="1"/>
  <c r="BJ662" i="9"/>
  <c r="BH662" i="9"/>
  <c r="BI662" i="9" s="1"/>
  <c r="BG662" i="9"/>
  <c r="V662" i="9"/>
  <c r="U662" i="9"/>
  <c r="S662" i="9"/>
  <c r="R662" i="9"/>
  <c r="T662" i="9" s="1"/>
  <c r="Q662" i="9"/>
  <c r="P662" i="9"/>
  <c r="BM661" i="9"/>
  <c r="BK661" i="9"/>
  <c r="BL661" i="9" s="1"/>
  <c r="BJ661" i="9"/>
  <c r="BH661" i="9"/>
  <c r="BI661" i="9" s="1"/>
  <c r="BG661" i="9"/>
  <c r="V661" i="9"/>
  <c r="U661" i="9"/>
  <c r="S661" i="9"/>
  <c r="R661" i="9"/>
  <c r="T661" i="9" s="1"/>
  <c r="Q661" i="9"/>
  <c r="P661" i="9"/>
  <c r="BM660" i="9"/>
  <c r="BK660" i="9"/>
  <c r="BL660" i="9" s="1"/>
  <c r="BJ660" i="9"/>
  <c r="BH660" i="9"/>
  <c r="BI660" i="9" s="1"/>
  <c r="BG660" i="9"/>
  <c r="V660" i="9"/>
  <c r="U660" i="9"/>
  <c r="S660" i="9"/>
  <c r="R660" i="9"/>
  <c r="T660" i="9" s="1"/>
  <c r="Q660" i="9"/>
  <c r="P660" i="9"/>
  <c r="BM659" i="9"/>
  <c r="BK659" i="9"/>
  <c r="BL659" i="9" s="1"/>
  <c r="BJ659" i="9"/>
  <c r="BH659" i="9"/>
  <c r="V659" i="9"/>
  <c r="U659" i="9"/>
  <c r="S659" i="9"/>
  <c r="R659" i="9"/>
  <c r="Q659" i="9"/>
  <c r="P659" i="9"/>
  <c r="BM658" i="9"/>
  <c r="BK658" i="9"/>
  <c r="BL658" i="9" s="1"/>
  <c r="BJ658" i="9"/>
  <c r="BH658" i="9"/>
  <c r="V658" i="9"/>
  <c r="U658" i="9"/>
  <c r="S658" i="9"/>
  <c r="R658" i="9"/>
  <c r="Q658" i="9"/>
  <c r="P658" i="9"/>
  <c r="BM657" i="9"/>
  <c r="BK657" i="9"/>
  <c r="BL657" i="9" s="1"/>
  <c r="BJ657" i="9"/>
  <c r="BH657" i="9"/>
  <c r="BI657" i="9" s="1"/>
  <c r="V657" i="9"/>
  <c r="U657" i="9"/>
  <c r="S657" i="9"/>
  <c r="R657" i="9"/>
  <c r="Q657" i="9"/>
  <c r="P657" i="9"/>
  <c r="BM656" i="9"/>
  <c r="BK656" i="9"/>
  <c r="BH656" i="9"/>
  <c r="V656" i="9"/>
  <c r="U656" i="9"/>
  <c r="S656" i="9"/>
  <c r="R656" i="9"/>
  <c r="Q656" i="9"/>
  <c r="P656" i="9"/>
  <c r="BM655" i="9"/>
  <c r="BK655" i="9"/>
  <c r="BH655" i="9"/>
  <c r="V655" i="9"/>
  <c r="U655" i="9"/>
  <c r="S655" i="9"/>
  <c r="R655" i="9"/>
  <c r="T655" i="9" s="1"/>
  <c r="Q655" i="9"/>
  <c r="P655" i="9"/>
  <c r="BM654" i="9"/>
  <c r="BK654" i="9"/>
  <c r="BL654" i="9" s="1"/>
  <c r="BH654" i="9"/>
  <c r="BI654" i="9" s="1"/>
  <c r="BG654" i="9"/>
  <c r="V654" i="9"/>
  <c r="U654" i="9"/>
  <c r="S654" i="9"/>
  <c r="R654" i="9"/>
  <c r="T654" i="9" s="1"/>
  <c r="Q654" i="9"/>
  <c r="P654" i="9"/>
  <c r="BM653" i="9"/>
  <c r="BK653" i="9"/>
  <c r="BH653" i="9"/>
  <c r="BI653" i="9" s="1"/>
  <c r="BG653" i="9"/>
  <c r="V653" i="9"/>
  <c r="U653" i="9"/>
  <c r="S653" i="9"/>
  <c r="R653" i="9"/>
  <c r="T653" i="9" s="1"/>
  <c r="Q653" i="9"/>
  <c r="P653" i="9"/>
  <c r="BM652" i="9"/>
  <c r="BK652" i="9"/>
  <c r="BH652" i="9"/>
  <c r="BI652" i="9" s="1"/>
  <c r="BG652" i="9"/>
  <c r="V652" i="9"/>
  <c r="U652" i="9"/>
  <c r="S652" i="9"/>
  <c r="R652" i="9"/>
  <c r="T652" i="9" s="1"/>
  <c r="Q652" i="9"/>
  <c r="P652" i="9"/>
  <c r="BM651" i="9"/>
  <c r="BK651" i="9"/>
  <c r="BL651" i="9" s="1"/>
  <c r="BJ651" i="9"/>
  <c r="BH651" i="9"/>
  <c r="BI651" i="9" s="1"/>
  <c r="BG651" i="9"/>
  <c r="V651" i="9"/>
  <c r="BO651" i="9" s="1"/>
  <c r="U651" i="9"/>
  <c r="S651" i="9"/>
  <c r="R651" i="9"/>
  <c r="T651" i="9" s="1"/>
  <c r="Q651" i="9"/>
  <c r="P651" i="9"/>
  <c r="BM650" i="9"/>
  <c r="BK650" i="9"/>
  <c r="BL650" i="9" s="1"/>
  <c r="BJ650" i="9"/>
  <c r="BH650" i="9"/>
  <c r="BI650" i="9" s="1"/>
  <c r="BG650" i="9"/>
  <c r="V650" i="9"/>
  <c r="BO650" i="9" s="1"/>
  <c r="U650" i="9"/>
  <c r="S650" i="9"/>
  <c r="R650" i="9"/>
  <c r="T650" i="9" s="1"/>
  <c r="Q650" i="9"/>
  <c r="P650" i="9"/>
  <c r="BM649" i="9"/>
  <c r="BK649" i="9"/>
  <c r="BL649" i="9" s="1"/>
  <c r="BJ649" i="9"/>
  <c r="BH649" i="9"/>
  <c r="BI649" i="9" s="1"/>
  <c r="BG649" i="9"/>
  <c r="V649" i="9"/>
  <c r="BO649" i="9" s="1"/>
  <c r="U649" i="9"/>
  <c r="S649" i="9"/>
  <c r="R649" i="9"/>
  <c r="T649" i="9" s="1"/>
  <c r="Q649" i="9"/>
  <c r="P649" i="9"/>
  <c r="BM648" i="9"/>
  <c r="BK648" i="9"/>
  <c r="BL648" i="9" s="1"/>
  <c r="BJ648" i="9"/>
  <c r="BH648" i="9"/>
  <c r="V648" i="9"/>
  <c r="U648" i="9"/>
  <c r="S648" i="9"/>
  <c r="R648" i="9"/>
  <c r="Q648" i="9"/>
  <c r="P648" i="9"/>
  <c r="BM647" i="9"/>
  <c r="BK647" i="9"/>
  <c r="BL647" i="9" s="1"/>
  <c r="BJ647" i="9"/>
  <c r="BH647" i="9"/>
  <c r="V647" i="9"/>
  <c r="U647" i="9"/>
  <c r="S647" i="9"/>
  <c r="R647" i="9"/>
  <c r="Q647" i="9"/>
  <c r="P647" i="9"/>
  <c r="BM646" i="9"/>
  <c r="BK646" i="9"/>
  <c r="BL646" i="9" s="1"/>
  <c r="BH646" i="9"/>
  <c r="V646" i="9"/>
  <c r="U646" i="9"/>
  <c r="S646" i="9"/>
  <c r="R646" i="9"/>
  <c r="Q646" i="9"/>
  <c r="P646" i="9"/>
  <c r="BM645" i="9"/>
  <c r="BK645" i="9"/>
  <c r="BL645" i="9" s="1"/>
  <c r="BH645" i="9"/>
  <c r="BI645" i="9" s="1"/>
  <c r="V645" i="9"/>
  <c r="BN645" i="9" s="1"/>
  <c r="U645" i="9"/>
  <c r="S645" i="9"/>
  <c r="R645" i="9"/>
  <c r="Q645" i="9"/>
  <c r="P645" i="9"/>
  <c r="BM644" i="9"/>
  <c r="BK644" i="9"/>
  <c r="BH644" i="9"/>
  <c r="V644" i="9"/>
  <c r="U644" i="9"/>
  <c r="S644" i="9"/>
  <c r="R644" i="9"/>
  <c r="T644" i="9" s="1"/>
  <c r="Q644" i="9"/>
  <c r="P644" i="9"/>
  <c r="BM643" i="9"/>
  <c r="BK643" i="9"/>
  <c r="BH643" i="9"/>
  <c r="V643" i="9"/>
  <c r="U643" i="9"/>
  <c r="S643" i="9"/>
  <c r="R643" i="9"/>
  <c r="T643" i="9" s="1"/>
  <c r="Q643" i="9"/>
  <c r="P643" i="9"/>
  <c r="BM642" i="9"/>
  <c r="BK642" i="9"/>
  <c r="BL642" i="9" s="1"/>
  <c r="BH642" i="9"/>
  <c r="BI642" i="9" s="1"/>
  <c r="BG642" i="9"/>
  <c r="V642" i="9"/>
  <c r="U642" i="9"/>
  <c r="S642" i="9"/>
  <c r="R642" i="9"/>
  <c r="T642" i="9" s="1"/>
  <c r="Q642" i="9"/>
  <c r="P642" i="9"/>
  <c r="BM641" i="9"/>
  <c r="BK641" i="9"/>
  <c r="BJ641" i="9" s="1"/>
  <c r="BH641" i="9"/>
  <c r="BI641" i="9" s="1"/>
  <c r="BG641" i="9"/>
  <c r="V641" i="9"/>
  <c r="BN641" i="9" s="1"/>
  <c r="U641" i="9"/>
  <c r="S641" i="9"/>
  <c r="R641" i="9"/>
  <c r="T641" i="9" s="1"/>
  <c r="Q641" i="9"/>
  <c r="P641" i="9"/>
  <c r="BM640" i="9"/>
  <c r="BK640" i="9"/>
  <c r="BL640" i="9" s="1"/>
  <c r="BH640" i="9"/>
  <c r="BI640" i="9" s="1"/>
  <c r="BG640" i="9"/>
  <c r="V640" i="9"/>
  <c r="U640" i="9"/>
  <c r="S640" i="9"/>
  <c r="R640" i="9"/>
  <c r="T640" i="9" s="1"/>
  <c r="Q640" i="9"/>
  <c r="P640" i="9"/>
  <c r="BM639" i="9"/>
  <c r="BK639" i="9"/>
  <c r="BL639" i="9" s="1"/>
  <c r="BJ639" i="9"/>
  <c r="BH639" i="9"/>
  <c r="BI639" i="9" s="1"/>
  <c r="BG639" i="9"/>
  <c r="V639" i="9"/>
  <c r="BO639" i="9" s="1"/>
  <c r="U639" i="9"/>
  <c r="S639" i="9"/>
  <c r="R639" i="9"/>
  <c r="T639" i="9" s="1"/>
  <c r="Q639" i="9"/>
  <c r="P639" i="9"/>
  <c r="BM638" i="9"/>
  <c r="BK638" i="9"/>
  <c r="BL638" i="9" s="1"/>
  <c r="BJ638" i="9"/>
  <c r="BH638" i="9"/>
  <c r="BI638" i="9" s="1"/>
  <c r="BG638" i="9"/>
  <c r="V638" i="9"/>
  <c r="U638" i="9"/>
  <c r="S638" i="9"/>
  <c r="R638" i="9"/>
  <c r="T638" i="9" s="1"/>
  <c r="Q638" i="9"/>
  <c r="P638" i="9"/>
  <c r="BM637" i="9"/>
  <c r="BK637" i="9"/>
  <c r="BL637" i="9" s="1"/>
  <c r="BJ637" i="9"/>
  <c r="BH637" i="9"/>
  <c r="BI637" i="9" s="1"/>
  <c r="V637" i="9"/>
  <c r="U637" i="9"/>
  <c r="S637" i="9"/>
  <c r="R637" i="9"/>
  <c r="T637" i="9" s="1"/>
  <c r="Q637" i="9"/>
  <c r="P637" i="9"/>
  <c r="BM636" i="9"/>
  <c r="BK636" i="9"/>
  <c r="BL636" i="9" s="1"/>
  <c r="BJ636" i="9"/>
  <c r="BH636" i="9"/>
  <c r="BI636" i="9" s="1"/>
  <c r="BG636" i="9"/>
  <c r="V636" i="9"/>
  <c r="U636" i="9"/>
  <c r="S636" i="9"/>
  <c r="R636" i="9"/>
  <c r="T636" i="9" s="1"/>
  <c r="Q636" i="9"/>
  <c r="P636" i="9"/>
  <c r="BM635" i="9"/>
  <c r="BK635" i="9"/>
  <c r="BL635" i="9" s="1"/>
  <c r="BJ635" i="9"/>
  <c r="BH635" i="9"/>
  <c r="V635" i="9"/>
  <c r="BO635" i="9" s="1"/>
  <c r="U635" i="9"/>
  <c r="S635" i="9"/>
  <c r="R635" i="9"/>
  <c r="Q635" i="9"/>
  <c r="P635" i="9"/>
  <c r="BM634" i="9"/>
  <c r="BK634" i="9"/>
  <c r="BL634" i="9" s="1"/>
  <c r="BH634" i="9"/>
  <c r="V634" i="9"/>
  <c r="U634" i="9"/>
  <c r="S634" i="9"/>
  <c r="R634" i="9"/>
  <c r="Q634" i="9"/>
  <c r="P634" i="9"/>
  <c r="BM633" i="9"/>
  <c r="BK633" i="9"/>
  <c r="BL633" i="9" s="1"/>
  <c r="BH633" i="9"/>
  <c r="BI633" i="9" s="1"/>
  <c r="V633" i="9"/>
  <c r="U633" i="9"/>
  <c r="S633" i="9"/>
  <c r="R633" i="9"/>
  <c r="Q633" i="9"/>
  <c r="P633" i="9"/>
  <c r="BM632" i="9"/>
  <c r="BK632" i="9"/>
  <c r="BH632" i="9"/>
  <c r="BG632" i="9" s="1"/>
  <c r="V632" i="9"/>
  <c r="U632" i="9"/>
  <c r="S632" i="9"/>
  <c r="R632" i="9"/>
  <c r="T632" i="9" s="1"/>
  <c r="Q632" i="9"/>
  <c r="P632" i="9"/>
  <c r="BM631" i="9"/>
  <c r="BK631" i="9"/>
  <c r="BH631" i="9"/>
  <c r="BG631" i="9" s="1"/>
  <c r="V631" i="9"/>
  <c r="U631" i="9"/>
  <c r="S631" i="9"/>
  <c r="R631" i="9"/>
  <c r="T631" i="9" s="1"/>
  <c r="Q631" i="9"/>
  <c r="P631" i="9"/>
  <c r="BM630" i="9"/>
  <c r="BK630" i="9"/>
  <c r="BL630" i="9" s="1"/>
  <c r="BH630" i="9"/>
  <c r="BI630" i="9" s="1"/>
  <c r="BG630" i="9"/>
  <c r="V630" i="9"/>
  <c r="U630" i="9"/>
  <c r="S630" i="9"/>
  <c r="R630" i="9"/>
  <c r="T630" i="9" s="1"/>
  <c r="Q630" i="9"/>
  <c r="P630" i="9"/>
  <c r="BM629" i="9"/>
  <c r="BK629" i="9"/>
  <c r="BH629" i="9"/>
  <c r="BI629" i="9" s="1"/>
  <c r="BG629" i="9"/>
  <c r="V629" i="9"/>
  <c r="U629" i="9"/>
  <c r="S629" i="9"/>
  <c r="R629" i="9"/>
  <c r="T629" i="9" s="1"/>
  <c r="Q629" i="9"/>
  <c r="P629" i="9"/>
  <c r="BM628" i="9"/>
  <c r="BK628" i="9"/>
  <c r="BL628" i="9" s="1"/>
  <c r="BH628" i="9"/>
  <c r="BI628" i="9" s="1"/>
  <c r="BG628" i="9"/>
  <c r="V628" i="9"/>
  <c r="U628" i="9"/>
  <c r="S628" i="9"/>
  <c r="R628" i="9"/>
  <c r="T628" i="9" s="1"/>
  <c r="Q628" i="9"/>
  <c r="P628" i="9"/>
  <c r="BM627" i="9"/>
  <c r="BK627" i="9"/>
  <c r="BL627" i="9" s="1"/>
  <c r="BJ627" i="9"/>
  <c r="BH627" i="9"/>
  <c r="BI627" i="9" s="1"/>
  <c r="BG627" i="9"/>
  <c r="V627" i="9"/>
  <c r="U627" i="9"/>
  <c r="S627" i="9"/>
  <c r="R627" i="9"/>
  <c r="T627" i="9" s="1"/>
  <c r="Q627" i="9"/>
  <c r="P627" i="9"/>
  <c r="BM626" i="9"/>
  <c r="BK626" i="9"/>
  <c r="BJ626" i="9"/>
  <c r="BH626" i="9"/>
  <c r="BI626" i="9" s="1"/>
  <c r="BG626" i="9"/>
  <c r="V626" i="9"/>
  <c r="U626" i="9"/>
  <c r="S626" i="9"/>
  <c r="R626" i="9"/>
  <c r="T626" i="9" s="1"/>
  <c r="Q626" i="9"/>
  <c r="P626" i="9"/>
  <c r="BM625" i="9"/>
  <c r="BK625" i="9"/>
  <c r="BL625" i="9" s="1"/>
  <c r="BJ625" i="9"/>
  <c r="BH625" i="9"/>
  <c r="BI625" i="9" s="1"/>
  <c r="V625" i="9"/>
  <c r="BO625" i="9" s="1"/>
  <c r="U625" i="9"/>
  <c r="S625" i="9"/>
  <c r="R625" i="9"/>
  <c r="T625" i="9" s="1"/>
  <c r="Q625" i="9"/>
  <c r="P625" i="9"/>
  <c r="BM624" i="9"/>
  <c r="BK624" i="9"/>
  <c r="BL624" i="9" s="1"/>
  <c r="BJ624" i="9"/>
  <c r="BH624" i="9"/>
  <c r="BG624" i="9"/>
  <c r="V624" i="9"/>
  <c r="BP624" i="9" s="1"/>
  <c r="U624" i="9"/>
  <c r="S624" i="9"/>
  <c r="R624" i="9"/>
  <c r="T624" i="9" s="1"/>
  <c r="Q624" i="9"/>
  <c r="P624" i="9"/>
  <c r="BM623" i="9"/>
  <c r="BK623" i="9"/>
  <c r="BL623" i="9" s="1"/>
  <c r="BJ623" i="9"/>
  <c r="BH623" i="9"/>
  <c r="V623" i="9"/>
  <c r="U623" i="9"/>
  <c r="S623" i="9"/>
  <c r="R623" i="9"/>
  <c r="Q623" i="9"/>
  <c r="P623" i="9"/>
  <c r="BM622" i="9"/>
  <c r="BK622" i="9"/>
  <c r="BL622" i="9" s="1"/>
  <c r="BJ622" i="9"/>
  <c r="BH622" i="9"/>
  <c r="BG622" i="9" s="1"/>
  <c r="V622" i="9"/>
  <c r="U622" i="9"/>
  <c r="S622" i="9"/>
  <c r="R622" i="9"/>
  <c r="Q622" i="9"/>
  <c r="P622" i="9"/>
  <c r="BM621" i="9"/>
  <c r="BK621" i="9"/>
  <c r="BL621" i="9" s="1"/>
  <c r="BJ621" i="9"/>
  <c r="BH621" i="9"/>
  <c r="BI621" i="9" s="1"/>
  <c r="V621" i="9"/>
  <c r="BP621" i="9" s="1"/>
  <c r="U621" i="9"/>
  <c r="S621" i="9"/>
  <c r="R621" i="9"/>
  <c r="T621" i="9" s="1"/>
  <c r="Q621" i="9"/>
  <c r="P621" i="9"/>
  <c r="BM620" i="9"/>
  <c r="BK620" i="9"/>
  <c r="BH620" i="9"/>
  <c r="BI620" i="9" s="1"/>
  <c r="BG620" i="9"/>
  <c r="V620" i="9"/>
  <c r="BN620" i="9" s="1"/>
  <c r="U620" i="9"/>
  <c r="S620" i="9"/>
  <c r="R620" i="9"/>
  <c r="Q620" i="9"/>
  <c r="P620" i="9"/>
  <c r="BM619" i="9"/>
  <c r="BK619" i="9"/>
  <c r="BJ619" i="9" s="1"/>
  <c r="BH619" i="9"/>
  <c r="V619" i="9"/>
  <c r="U619" i="9"/>
  <c r="S619" i="9"/>
  <c r="R619" i="9"/>
  <c r="T619" i="9" s="1"/>
  <c r="Q619" i="9"/>
  <c r="P619" i="9"/>
  <c r="BM618" i="9"/>
  <c r="BK618" i="9"/>
  <c r="BL618" i="9" s="1"/>
  <c r="BH618" i="9"/>
  <c r="BI618" i="9" s="1"/>
  <c r="BG618" i="9"/>
  <c r="V618" i="9"/>
  <c r="BP618" i="9" s="1"/>
  <c r="U618" i="9"/>
  <c r="S618" i="9"/>
  <c r="R618" i="9"/>
  <c r="T618" i="9" s="1"/>
  <c r="Q618" i="9"/>
  <c r="P618" i="9"/>
  <c r="BM617" i="9"/>
  <c r="BK617" i="9"/>
  <c r="BL617" i="9" s="1"/>
  <c r="BJ617" i="9"/>
  <c r="BH617" i="9"/>
  <c r="BI617" i="9" s="1"/>
  <c r="BG617" i="9"/>
  <c r="V617" i="9"/>
  <c r="BN617" i="9" s="1"/>
  <c r="U617" i="9"/>
  <c r="S617" i="9"/>
  <c r="R617" i="9"/>
  <c r="T617" i="9" s="1"/>
  <c r="Q617" i="9"/>
  <c r="P617" i="9"/>
  <c r="BM616" i="9"/>
  <c r="BK616" i="9"/>
  <c r="BJ616" i="9" s="1"/>
  <c r="BH616" i="9"/>
  <c r="BI616" i="9" s="1"/>
  <c r="BG616" i="9"/>
  <c r="V616" i="9"/>
  <c r="U616" i="9"/>
  <c r="S616" i="9"/>
  <c r="R616" i="9"/>
  <c r="T616" i="9" s="1"/>
  <c r="Q616" i="9"/>
  <c r="P616" i="9"/>
  <c r="BM615" i="9"/>
  <c r="BK615" i="9"/>
  <c r="BL615" i="9" s="1"/>
  <c r="BJ615" i="9"/>
  <c r="BH615" i="9"/>
  <c r="BI615" i="9" s="1"/>
  <c r="BG615" i="9"/>
  <c r="V615" i="9"/>
  <c r="BP615" i="9" s="1"/>
  <c r="U615" i="9"/>
  <c r="S615" i="9"/>
  <c r="R615" i="9"/>
  <c r="T615" i="9" s="1"/>
  <c r="Q615" i="9"/>
  <c r="P615" i="9"/>
  <c r="BM614" i="9"/>
  <c r="BK614" i="9"/>
  <c r="BH614" i="9"/>
  <c r="BI614" i="9" s="1"/>
  <c r="BG614" i="9"/>
  <c r="V614" i="9"/>
  <c r="U614" i="9"/>
  <c r="S614" i="9"/>
  <c r="R614" i="9"/>
  <c r="T614" i="9" s="1"/>
  <c r="Q614" i="9"/>
  <c r="P614" i="9"/>
  <c r="BM613" i="9"/>
  <c r="BK613" i="9"/>
  <c r="BL613" i="9" s="1"/>
  <c r="BJ613" i="9"/>
  <c r="BH613" i="9"/>
  <c r="BI613" i="9" s="1"/>
  <c r="BG613" i="9"/>
  <c r="V613" i="9"/>
  <c r="U613" i="9"/>
  <c r="S613" i="9"/>
  <c r="R613" i="9"/>
  <c r="Q613" i="9"/>
  <c r="P613" i="9"/>
  <c r="BM612" i="9"/>
  <c r="BK612" i="9"/>
  <c r="BJ612" i="9" s="1"/>
  <c r="BH612" i="9"/>
  <c r="BI612" i="9" s="1"/>
  <c r="V612" i="9"/>
  <c r="U612" i="9"/>
  <c r="S612" i="9"/>
  <c r="R612" i="9"/>
  <c r="Q612" i="9"/>
  <c r="P612" i="9"/>
  <c r="BM611" i="9"/>
  <c r="BK611" i="9"/>
  <c r="BL611" i="9" s="1"/>
  <c r="BJ611" i="9"/>
  <c r="BH611" i="9"/>
  <c r="V611" i="9"/>
  <c r="U611" i="9"/>
  <c r="S611" i="9"/>
  <c r="R611" i="9"/>
  <c r="T611" i="9" s="1"/>
  <c r="Q611" i="9"/>
  <c r="P611" i="9"/>
  <c r="BM610" i="9"/>
  <c r="BK610" i="9"/>
  <c r="BL610" i="9" s="1"/>
  <c r="BH610" i="9"/>
  <c r="BI610" i="9" s="1"/>
  <c r="BG610" i="9"/>
  <c r="V610" i="9"/>
  <c r="U610" i="9"/>
  <c r="S610" i="9"/>
  <c r="R610" i="9"/>
  <c r="Q610" i="9"/>
  <c r="P610" i="9"/>
  <c r="BM609" i="9"/>
  <c r="BK609" i="9"/>
  <c r="BL609" i="9" s="1"/>
  <c r="BH609" i="9"/>
  <c r="BI609" i="9" s="1"/>
  <c r="V609" i="9"/>
  <c r="U609" i="9"/>
  <c r="S609" i="9"/>
  <c r="R609" i="9"/>
  <c r="T609" i="9" s="1"/>
  <c r="Q609" i="9"/>
  <c r="P609" i="9"/>
  <c r="BM608" i="9"/>
  <c r="BK608" i="9"/>
  <c r="BH608" i="9"/>
  <c r="BI608" i="9" s="1"/>
  <c r="BG608" i="9"/>
  <c r="V608" i="9"/>
  <c r="BN608" i="9" s="1"/>
  <c r="U608" i="9"/>
  <c r="S608" i="9"/>
  <c r="R608" i="9"/>
  <c r="Q608" i="9"/>
  <c r="P608" i="9"/>
  <c r="BM607" i="9"/>
  <c r="BK607" i="9"/>
  <c r="BL607" i="9" s="1"/>
  <c r="BJ607" i="9"/>
  <c r="BH607" i="9"/>
  <c r="BG607" i="9" s="1"/>
  <c r="V607" i="9"/>
  <c r="BO607" i="9" s="1"/>
  <c r="U607" i="9"/>
  <c r="S607" i="9"/>
  <c r="R607" i="9"/>
  <c r="T607" i="9" s="1"/>
  <c r="Q607" i="9"/>
  <c r="P607" i="9"/>
  <c r="BM606" i="9"/>
  <c r="BK606" i="9"/>
  <c r="BL606" i="9" s="1"/>
  <c r="BH606" i="9"/>
  <c r="BI606" i="9" s="1"/>
  <c r="BG606" i="9"/>
  <c r="V606" i="9"/>
  <c r="U606" i="9"/>
  <c r="S606" i="9"/>
  <c r="R606" i="9"/>
  <c r="T606" i="9" s="1"/>
  <c r="Q606" i="9"/>
  <c r="P606" i="9"/>
  <c r="BM605" i="9"/>
  <c r="BK605" i="9"/>
  <c r="BH605" i="9"/>
  <c r="BI605" i="9" s="1"/>
  <c r="V605" i="9"/>
  <c r="U605" i="9"/>
  <c r="S605" i="9"/>
  <c r="R605" i="9"/>
  <c r="T605" i="9" s="1"/>
  <c r="Q605" i="9"/>
  <c r="P605" i="9"/>
  <c r="BM604" i="9"/>
  <c r="BK604" i="9"/>
  <c r="BH604" i="9"/>
  <c r="BI604" i="9" s="1"/>
  <c r="BG604" i="9"/>
  <c r="V604" i="9"/>
  <c r="U604" i="9"/>
  <c r="S604" i="9"/>
  <c r="R604" i="9"/>
  <c r="Q604" i="9"/>
  <c r="P604" i="9"/>
  <c r="BM603" i="9"/>
  <c r="BK603" i="9"/>
  <c r="BL603" i="9" s="1"/>
  <c r="BJ603" i="9"/>
  <c r="BH603" i="9"/>
  <c r="BI603" i="9" s="1"/>
  <c r="BG603" i="9"/>
  <c r="V603" i="9"/>
  <c r="BP603" i="9" s="1"/>
  <c r="U603" i="9"/>
  <c r="S603" i="9"/>
  <c r="R603" i="9"/>
  <c r="T603" i="9" s="1"/>
  <c r="Q603" i="9"/>
  <c r="P603" i="9"/>
  <c r="BM602" i="9"/>
  <c r="BK602" i="9"/>
  <c r="BJ602" i="9"/>
  <c r="BH602" i="9"/>
  <c r="BI602" i="9" s="1"/>
  <c r="BG602" i="9"/>
  <c r="V602" i="9"/>
  <c r="U602" i="9"/>
  <c r="S602" i="9"/>
  <c r="R602" i="9"/>
  <c r="Q602" i="9"/>
  <c r="P602" i="9"/>
  <c r="BM601" i="9"/>
  <c r="BK601" i="9"/>
  <c r="BL601" i="9" s="1"/>
  <c r="BJ601" i="9"/>
  <c r="BH601" i="9"/>
  <c r="BI601" i="9" s="1"/>
  <c r="BG601" i="9"/>
  <c r="V601" i="9"/>
  <c r="U601" i="9"/>
  <c r="S601" i="9"/>
  <c r="R601" i="9"/>
  <c r="T601" i="9" s="1"/>
  <c r="Q601" i="9"/>
  <c r="P601" i="9"/>
  <c r="BM600" i="9"/>
  <c r="BK600" i="9"/>
  <c r="BL600" i="9" s="1"/>
  <c r="BJ600" i="9"/>
  <c r="BH600" i="9"/>
  <c r="BG600" i="9"/>
  <c r="V600" i="9"/>
  <c r="U600" i="9"/>
  <c r="S600" i="9"/>
  <c r="R600" i="9"/>
  <c r="Q600" i="9"/>
  <c r="P600" i="9"/>
  <c r="BM599" i="9"/>
  <c r="BK599" i="9"/>
  <c r="BL599" i="9" s="1"/>
  <c r="BJ599" i="9"/>
  <c r="BH599" i="9"/>
  <c r="V599" i="9"/>
  <c r="BP599" i="9" s="1"/>
  <c r="U599" i="9"/>
  <c r="S599" i="9"/>
  <c r="R599" i="9"/>
  <c r="T599" i="9" s="1"/>
  <c r="Q599" i="9"/>
  <c r="P599" i="9"/>
  <c r="BM598" i="9"/>
  <c r="BK598" i="9"/>
  <c r="BL598" i="9" s="1"/>
  <c r="BJ598" i="9"/>
  <c r="BH598" i="9"/>
  <c r="BI598" i="9" s="1"/>
  <c r="BG598" i="9"/>
  <c r="V598" i="9"/>
  <c r="U598" i="9"/>
  <c r="S598" i="9"/>
  <c r="R598" i="9"/>
  <c r="Q598" i="9"/>
  <c r="P598" i="9"/>
  <c r="BM597" i="9"/>
  <c r="BK597" i="9"/>
  <c r="BL597" i="9" s="1"/>
  <c r="BH597" i="9"/>
  <c r="BI597" i="9" s="1"/>
  <c r="V597" i="9"/>
  <c r="BP597" i="9" s="1"/>
  <c r="U597" i="9"/>
  <c r="S597" i="9"/>
  <c r="R597" i="9"/>
  <c r="T597" i="9" s="1"/>
  <c r="Q597" i="9"/>
  <c r="P597" i="9"/>
  <c r="BM596" i="9"/>
  <c r="BK596" i="9"/>
  <c r="BH596" i="9"/>
  <c r="BI596" i="9" s="1"/>
  <c r="BG596" i="9"/>
  <c r="V596" i="9"/>
  <c r="BO596" i="9" s="1"/>
  <c r="U596" i="9"/>
  <c r="S596" i="9"/>
  <c r="R596" i="9"/>
  <c r="Q596" i="9"/>
  <c r="P596" i="9"/>
  <c r="BM595" i="9"/>
  <c r="BK595" i="9"/>
  <c r="BL595" i="9" s="1"/>
  <c r="BH595" i="9"/>
  <c r="V595" i="9"/>
  <c r="U595" i="9"/>
  <c r="S595" i="9"/>
  <c r="R595" i="9"/>
  <c r="T595" i="9" s="1"/>
  <c r="Q595" i="9"/>
  <c r="P595" i="9"/>
  <c r="BM594" i="9"/>
  <c r="BK594" i="9"/>
  <c r="BH594" i="9"/>
  <c r="BI594" i="9" s="1"/>
  <c r="BG594" i="9"/>
  <c r="V594" i="9"/>
  <c r="BP594" i="9" s="1"/>
  <c r="U594" i="9"/>
  <c r="S594" i="9"/>
  <c r="R594" i="9"/>
  <c r="T594" i="9" s="1"/>
  <c r="Q594" i="9"/>
  <c r="P594" i="9"/>
  <c r="BM593" i="9"/>
  <c r="BK593" i="9"/>
  <c r="BL593" i="9" s="1"/>
  <c r="BJ593" i="9"/>
  <c r="BH593" i="9"/>
  <c r="V593" i="9"/>
  <c r="U593" i="9"/>
  <c r="S593" i="9"/>
  <c r="R593" i="9"/>
  <c r="T593" i="9" s="1"/>
  <c r="Q593" i="9"/>
  <c r="P593" i="9"/>
  <c r="BM592" i="9"/>
  <c r="BK592" i="9"/>
  <c r="BJ592" i="9" s="1"/>
  <c r="BH592" i="9"/>
  <c r="BI592" i="9" s="1"/>
  <c r="BG592" i="9"/>
  <c r="V592" i="9"/>
  <c r="U592" i="9"/>
  <c r="S592" i="9"/>
  <c r="R592" i="9"/>
  <c r="T592" i="9" s="1"/>
  <c r="Q592" i="9"/>
  <c r="P592" i="9"/>
  <c r="BM591" i="9"/>
  <c r="BK591" i="9"/>
  <c r="BL591" i="9" s="1"/>
  <c r="BJ591" i="9"/>
  <c r="BH591" i="9"/>
  <c r="BG591" i="9" s="1"/>
  <c r="V591" i="9"/>
  <c r="BO591" i="9" s="1"/>
  <c r="U591" i="9"/>
  <c r="S591" i="9"/>
  <c r="R591" i="9"/>
  <c r="T591" i="9" s="1"/>
  <c r="Q591" i="9"/>
  <c r="P591" i="9"/>
  <c r="BM590" i="9"/>
  <c r="BK590" i="9"/>
  <c r="BJ590" i="9"/>
  <c r="BH590" i="9"/>
  <c r="BI590" i="9" s="1"/>
  <c r="BG590" i="9"/>
  <c r="V590" i="9"/>
  <c r="BO590" i="9" s="1"/>
  <c r="U590" i="9"/>
  <c r="S590" i="9"/>
  <c r="R590" i="9"/>
  <c r="T590" i="9" s="1"/>
  <c r="Q590" i="9"/>
  <c r="P590" i="9"/>
  <c r="BM589" i="9"/>
  <c r="BK589" i="9"/>
  <c r="BL589" i="9" s="1"/>
  <c r="BJ589" i="9"/>
  <c r="BH589" i="9"/>
  <c r="BI589" i="9" s="1"/>
  <c r="V589" i="9"/>
  <c r="U589" i="9"/>
  <c r="S589" i="9"/>
  <c r="R589" i="9"/>
  <c r="Q589" i="9"/>
  <c r="P589" i="9"/>
  <c r="BM588" i="9"/>
  <c r="BK588" i="9"/>
  <c r="BL588" i="9" s="1"/>
  <c r="BH588" i="9"/>
  <c r="BI588" i="9" s="1"/>
  <c r="BG588" i="9"/>
  <c r="V588" i="9"/>
  <c r="BO588" i="9" s="1"/>
  <c r="U588" i="9"/>
  <c r="S588" i="9"/>
  <c r="R588" i="9"/>
  <c r="T588" i="9" s="1"/>
  <c r="Q588" i="9"/>
  <c r="P588" i="9"/>
  <c r="BM587" i="9"/>
  <c r="BK587" i="9"/>
  <c r="BL587" i="9" s="1"/>
  <c r="BJ587" i="9"/>
  <c r="BH587" i="9"/>
  <c r="V587" i="9"/>
  <c r="BP587" i="9" s="1"/>
  <c r="U587" i="9"/>
  <c r="S587" i="9"/>
  <c r="R587" i="9"/>
  <c r="T587" i="9" s="1"/>
  <c r="Q587" i="9"/>
  <c r="P587" i="9"/>
  <c r="BM586" i="9"/>
  <c r="BK586" i="9"/>
  <c r="BL586" i="9" s="1"/>
  <c r="BJ586" i="9"/>
  <c r="BH586" i="9"/>
  <c r="BI586" i="9" s="1"/>
  <c r="BG586" i="9"/>
  <c r="V586" i="9"/>
  <c r="U586" i="9"/>
  <c r="S586" i="9"/>
  <c r="R586" i="9"/>
  <c r="Q586" i="9"/>
  <c r="P586" i="9"/>
  <c r="BM585" i="9"/>
  <c r="BK585" i="9"/>
  <c r="BL585" i="9" s="1"/>
  <c r="BH585" i="9"/>
  <c r="V585" i="9"/>
  <c r="BP585" i="9" s="1"/>
  <c r="U585" i="9"/>
  <c r="S585" i="9"/>
  <c r="R585" i="9"/>
  <c r="T585" i="9" s="1"/>
  <c r="Q585" i="9"/>
  <c r="P585" i="9"/>
  <c r="BM584" i="9"/>
  <c r="BK584" i="9"/>
  <c r="BH584" i="9"/>
  <c r="BI584" i="9" s="1"/>
  <c r="BG584" i="9"/>
  <c r="V584" i="9"/>
  <c r="U584" i="9"/>
  <c r="S584" i="9"/>
  <c r="R584" i="9"/>
  <c r="Q584" i="9"/>
  <c r="P584" i="9"/>
  <c r="BM583" i="9"/>
  <c r="BK583" i="9"/>
  <c r="BL583" i="9" s="1"/>
  <c r="BH583" i="9"/>
  <c r="V583" i="9"/>
  <c r="U583" i="9"/>
  <c r="S583" i="9"/>
  <c r="R583" i="9"/>
  <c r="T583" i="9" s="1"/>
  <c r="Q583" i="9"/>
  <c r="P583" i="9"/>
  <c r="BM582" i="9"/>
  <c r="BK582" i="9"/>
  <c r="BH582" i="9"/>
  <c r="BI582" i="9" s="1"/>
  <c r="BG582" i="9"/>
  <c r="V582" i="9"/>
  <c r="BP582" i="9" s="1"/>
  <c r="U582" i="9"/>
  <c r="S582" i="9"/>
  <c r="R582" i="9"/>
  <c r="T582" i="9" s="1"/>
  <c r="Q582" i="9"/>
  <c r="P582" i="9"/>
  <c r="BM581" i="9"/>
  <c r="BK581" i="9"/>
  <c r="BL581" i="9" s="1"/>
  <c r="BJ581" i="9"/>
  <c r="BH581" i="9"/>
  <c r="V581" i="9"/>
  <c r="U581" i="9"/>
  <c r="S581" i="9"/>
  <c r="R581" i="9"/>
  <c r="T581" i="9" s="1"/>
  <c r="Q581" i="9"/>
  <c r="P581" i="9"/>
  <c r="BM580" i="9"/>
  <c r="BK580" i="9"/>
  <c r="BJ580" i="9" s="1"/>
  <c r="BH580" i="9"/>
  <c r="BI580" i="9" s="1"/>
  <c r="BG580" i="9"/>
  <c r="V580" i="9"/>
  <c r="U580" i="9"/>
  <c r="S580" i="9"/>
  <c r="R580" i="9"/>
  <c r="T580" i="9" s="1"/>
  <c r="Q580" i="9"/>
  <c r="P580" i="9"/>
  <c r="BM579" i="9"/>
  <c r="BK579" i="9"/>
  <c r="BL579" i="9" s="1"/>
  <c r="BJ579" i="9"/>
  <c r="BH579" i="9"/>
  <c r="BG579" i="9" s="1"/>
  <c r="V579" i="9"/>
  <c r="BO579" i="9" s="1"/>
  <c r="U579" i="9"/>
  <c r="S579" i="9"/>
  <c r="R579" i="9"/>
  <c r="T579" i="9" s="1"/>
  <c r="Q579" i="9"/>
  <c r="P579" i="9"/>
  <c r="BM578" i="9"/>
  <c r="BK578" i="9"/>
  <c r="BJ578" i="9"/>
  <c r="BH578" i="9"/>
  <c r="BI578" i="9" s="1"/>
  <c r="BG578" i="9"/>
  <c r="V578" i="9"/>
  <c r="BO578" i="9" s="1"/>
  <c r="U578" i="9"/>
  <c r="S578" i="9"/>
  <c r="R578" i="9"/>
  <c r="T578" i="9" s="1"/>
  <c r="Q578" i="9"/>
  <c r="P578" i="9"/>
  <c r="BM577" i="9"/>
  <c r="BK577" i="9"/>
  <c r="BL577" i="9" s="1"/>
  <c r="BJ577" i="9"/>
  <c r="BH577" i="9"/>
  <c r="BI577" i="9" s="1"/>
  <c r="V577" i="9"/>
  <c r="U577" i="9"/>
  <c r="S577" i="9"/>
  <c r="R577" i="9"/>
  <c r="Q577" i="9"/>
  <c r="P577" i="9"/>
  <c r="BM576" i="9"/>
  <c r="BK576" i="9"/>
  <c r="BL576" i="9" s="1"/>
  <c r="BH576" i="9"/>
  <c r="BI576" i="9" s="1"/>
  <c r="BG576" i="9"/>
  <c r="V576" i="9"/>
  <c r="BO576" i="9" s="1"/>
  <c r="U576" i="9"/>
  <c r="S576" i="9"/>
  <c r="R576" i="9"/>
  <c r="T576" i="9" s="1"/>
  <c r="Q576" i="9"/>
  <c r="P576" i="9"/>
  <c r="BM575" i="9"/>
  <c r="BK575" i="9"/>
  <c r="BL575" i="9" s="1"/>
  <c r="BJ575" i="9"/>
  <c r="BH575" i="9"/>
  <c r="V575" i="9"/>
  <c r="BP575" i="9" s="1"/>
  <c r="U575" i="9"/>
  <c r="S575" i="9"/>
  <c r="R575" i="9"/>
  <c r="T575" i="9" s="1"/>
  <c r="Q575" i="9"/>
  <c r="P575" i="9"/>
  <c r="BM574" i="9"/>
  <c r="BK574" i="9"/>
  <c r="BL574" i="9" s="1"/>
  <c r="BJ574" i="9"/>
  <c r="BH574" i="9"/>
  <c r="BI574" i="9" s="1"/>
  <c r="BG574" i="9"/>
  <c r="V574" i="9"/>
  <c r="U574" i="9"/>
  <c r="S574" i="9"/>
  <c r="R574" i="9"/>
  <c r="T574" i="9" s="1"/>
  <c r="Q574" i="9"/>
  <c r="P574" i="9"/>
  <c r="BM573" i="9"/>
  <c r="BK573" i="9"/>
  <c r="BL573" i="9" s="1"/>
  <c r="BH573" i="9"/>
  <c r="V573" i="9"/>
  <c r="BP573" i="9" s="1"/>
  <c r="U573" i="9"/>
  <c r="S573" i="9"/>
  <c r="R573" i="9"/>
  <c r="T573" i="9" s="1"/>
  <c r="Q573" i="9"/>
  <c r="P573" i="9"/>
  <c r="BM572" i="9"/>
  <c r="BK572" i="9"/>
  <c r="BH572" i="9"/>
  <c r="BI572" i="9" s="1"/>
  <c r="BG572" i="9"/>
  <c r="V572" i="9"/>
  <c r="U572" i="9"/>
  <c r="S572" i="9"/>
  <c r="R572" i="9"/>
  <c r="Q572" i="9"/>
  <c r="P572" i="9"/>
  <c r="BM571" i="9"/>
  <c r="BK571" i="9"/>
  <c r="BL571" i="9" s="1"/>
  <c r="BH571" i="9"/>
  <c r="V571" i="9"/>
  <c r="U571" i="9"/>
  <c r="S571" i="9"/>
  <c r="R571" i="9"/>
  <c r="T571" i="9" s="1"/>
  <c r="Q571" i="9"/>
  <c r="P571" i="9"/>
  <c r="BM570" i="9"/>
  <c r="BK570" i="9"/>
  <c r="BH570" i="9"/>
  <c r="BI570" i="9" s="1"/>
  <c r="BG570" i="9"/>
  <c r="V570" i="9"/>
  <c r="BP570" i="9" s="1"/>
  <c r="U570" i="9"/>
  <c r="S570" i="9"/>
  <c r="R570" i="9"/>
  <c r="T570" i="9" s="1"/>
  <c r="Q570" i="9"/>
  <c r="P570" i="9"/>
  <c r="BM569" i="9"/>
  <c r="BK569" i="9"/>
  <c r="BL569" i="9" s="1"/>
  <c r="BJ569" i="9"/>
  <c r="BH569" i="9"/>
  <c r="V569" i="9"/>
  <c r="U569" i="9"/>
  <c r="S569" i="9"/>
  <c r="R569" i="9"/>
  <c r="T569" i="9" s="1"/>
  <c r="Q569" i="9"/>
  <c r="P569" i="9"/>
  <c r="BM568" i="9"/>
  <c r="BK568" i="9"/>
  <c r="BJ568" i="9" s="1"/>
  <c r="BH568" i="9"/>
  <c r="BI568" i="9" s="1"/>
  <c r="BG568" i="9"/>
  <c r="V568" i="9"/>
  <c r="U568" i="9"/>
  <c r="S568" i="9"/>
  <c r="R568" i="9"/>
  <c r="T568" i="9" s="1"/>
  <c r="Q568" i="9"/>
  <c r="P568" i="9"/>
  <c r="BM567" i="9"/>
  <c r="BK567" i="9"/>
  <c r="BL567" i="9" s="1"/>
  <c r="BJ567" i="9"/>
  <c r="BH567" i="9"/>
  <c r="BG567" i="9" s="1"/>
  <c r="V567" i="9"/>
  <c r="BO567" i="9" s="1"/>
  <c r="U567" i="9"/>
  <c r="S567" i="9"/>
  <c r="R567" i="9"/>
  <c r="T567" i="9" s="1"/>
  <c r="Q567" i="9"/>
  <c r="P567" i="9"/>
  <c r="BM566" i="9"/>
  <c r="BK566" i="9"/>
  <c r="BJ566" i="9"/>
  <c r="BH566" i="9"/>
  <c r="BI566" i="9" s="1"/>
  <c r="BG566" i="9"/>
  <c r="V566" i="9"/>
  <c r="BO566" i="9" s="1"/>
  <c r="U566" i="9"/>
  <c r="S566" i="9"/>
  <c r="R566" i="9"/>
  <c r="T566" i="9" s="1"/>
  <c r="Q566" i="9"/>
  <c r="P566" i="9"/>
  <c r="BM565" i="9"/>
  <c r="BK565" i="9"/>
  <c r="BL565" i="9" s="1"/>
  <c r="BJ565" i="9"/>
  <c r="BH565" i="9"/>
  <c r="BI565" i="9" s="1"/>
  <c r="V565" i="9"/>
  <c r="U565" i="9"/>
  <c r="S565" i="9"/>
  <c r="R565" i="9"/>
  <c r="Q565" i="9"/>
  <c r="P565" i="9"/>
  <c r="BM564" i="9"/>
  <c r="BK564" i="9"/>
  <c r="BL564" i="9" s="1"/>
  <c r="BH564" i="9"/>
  <c r="BI564" i="9" s="1"/>
  <c r="BG564" i="9"/>
  <c r="V564" i="9"/>
  <c r="BO564" i="9" s="1"/>
  <c r="U564" i="9"/>
  <c r="S564" i="9"/>
  <c r="R564" i="9"/>
  <c r="Q564" i="9"/>
  <c r="P564" i="9"/>
  <c r="BM563" i="9"/>
  <c r="BK563" i="9"/>
  <c r="BL563" i="9" s="1"/>
  <c r="BJ563" i="9"/>
  <c r="BH563" i="9"/>
  <c r="V563" i="9"/>
  <c r="BP563" i="9" s="1"/>
  <c r="U563" i="9"/>
  <c r="S563" i="9"/>
  <c r="R563" i="9"/>
  <c r="T563" i="9" s="1"/>
  <c r="Q563" i="9"/>
  <c r="P563" i="9"/>
  <c r="BM562" i="9"/>
  <c r="BK562" i="9"/>
  <c r="BL562" i="9" s="1"/>
  <c r="BJ562" i="9"/>
  <c r="BH562" i="9"/>
  <c r="BI562" i="9" s="1"/>
  <c r="V562" i="9"/>
  <c r="U562" i="9"/>
  <c r="S562" i="9"/>
  <c r="R562" i="9"/>
  <c r="T562" i="9" s="1"/>
  <c r="Q562" i="9"/>
  <c r="P562" i="9"/>
  <c r="BM561" i="9"/>
  <c r="BK561" i="9"/>
  <c r="BH561" i="9"/>
  <c r="V561" i="9"/>
  <c r="BP561" i="9" s="1"/>
  <c r="U561" i="9"/>
  <c r="S561" i="9"/>
  <c r="R561" i="9"/>
  <c r="T561" i="9" s="1"/>
  <c r="Q561" i="9"/>
  <c r="P561" i="9"/>
  <c r="BM560" i="9"/>
  <c r="BK560" i="9"/>
  <c r="BH560" i="9"/>
  <c r="BI560" i="9" s="1"/>
  <c r="BG560" i="9"/>
  <c r="V560" i="9"/>
  <c r="BO560" i="9" s="1"/>
  <c r="U560" i="9"/>
  <c r="S560" i="9"/>
  <c r="R560" i="9"/>
  <c r="Q560" i="9"/>
  <c r="P560" i="9"/>
  <c r="BM559" i="9"/>
  <c r="BK559" i="9"/>
  <c r="BL559" i="9" s="1"/>
  <c r="BH559" i="9"/>
  <c r="V559" i="9"/>
  <c r="BO559" i="9" s="1"/>
  <c r="U559" i="9"/>
  <c r="S559" i="9"/>
  <c r="R559" i="9"/>
  <c r="T559" i="9" s="1"/>
  <c r="Q559" i="9"/>
  <c r="P559" i="9"/>
  <c r="BM558" i="9"/>
  <c r="BK558" i="9"/>
  <c r="BH558" i="9"/>
  <c r="BI558" i="9" s="1"/>
  <c r="BG558" i="9"/>
  <c r="V558" i="9"/>
  <c r="U558" i="9"/>
  <c r="S558" i="9"/>
  <c r="R558" i="9"/>
  <c r="T558" i="9" s="1"/>
  <c r="Q558" i="9"/>
  <c r="P558" i="9"/>
  <c r="BM557" i="9"/>
  <c r="BK557" i="9"/>
  <c r="BL557" i="9" s="1"/>
  <c r="BJ557" i="9"/>
  <c r="BH557" i="9"/>
  <c r="V557" i="9"/>
  <c r="U557" i="9"/>
  <c r="S557" i="9"/>
  <c r="R557" i="9"/>
  <c r="T557" i="9" s="1"/>
  <c r="Q557" i="9"/>
  <c r="P557" i="9"/>
  <c r="BM556" i="9"/>
  <c r="BK556" i="9"/>
  <c r="BJ556" i="9" s="1"/>
  <c r="BH556" i="9"/>
  <c r="BI556" i="9" s="1"/>
  <c r="BG556" i="9"/>
  <c r="V556" i="9"/>
  <c r="U556" i="9"/>
  <c r="S556" i="9"/>
  <c r="R556" i="9"/>
  <c r="T556" i="9" s="1"/>
  <c r="Q556" i="9"/>
  <c r="P556" i="9"/>
  <c r="BM555" i="9"/>
  <c r="BK555" i="9"/>
  <c r="BL555" i="9" s="1"/>
  <c r="BJ555" i="9"/>
  <c r="BH555" i="9"/>
  <c r="BG555" i="9" s="1"/>
  <c r="V555" i="9"/>
  <c r="BO555" i="9" s="1"/>
  <c r="U555" i="9"/>
  <c r="S555" i="9"/>
  <c r="R555" i="9"/>
  <c r="T555" i="9" s="1"/>
  <c r="Q555" i="9"/>
  <c r="P555" i="9"/>
  <c r="BM554" i="9"/>
  <c r="BK554" i="9"/>
  <c r="BL554" i="9" s="1"/>
  <c r="BH554" i="9"/>
  <c r="BI554" i="9" s="1"/>
  <c r="BG554" i="9"/>
  <c r="V554" i="9"/>
  <c r="U554" i="9"/>
  <c r="S554" i="9"/>
  <c r="R554" i="9"/>
  <c r="T554" i="9" s="1"/>
  <c r="Q554" i="9"/>
  <c r="P554" i="9"/>
  <c r="BM553" i="9"/>
  <c r="BK553" i="9"/>
  <c r="BL553" i="9" s="1"/>
  <c r="BJ553" i="9"/>
  <c r="BH553" i="9"/>
  <c r="BI553" i="9" s="1"/>
  <c r="BG553" i="9"/>
  <c r="V553" i="9"/>
  <c r="U553" i="9"/>
  <c r="S553" i="9"/>
  <c r="R553" i="9"/>
  <c r="T553" i="9" s="1"/>
  <c r="Q553" i="9"/>
  <c r="P553" i="9"/>
  <c r="BM552" i="9"/>
  <c r="BK552" i="9"/>
  <c r="BJ552" i="9" s="1"/>
  <c r="BH552" i="9"/>
  <c r="V552" i="9"/>
  <c r="U552" i="9"/>
  <c r="S552" i="9"/>
  <c r="R552" i="9"/>
  <c r="Q552" i="9"/>
  <c r="P552" i="9"/>
  <c r="BM551" i="9"/>
  <c r="BK551" i="9"/>
  <c r="BL551" i="9" s="1"/>
  <c r="BJ551" i="9"/>
  <c r="BH551" i="9"/>
  <c r="BI551" i="9" s="1"/>
  <c r="BG551" i="9"/>
  <c r="V551" i="9"/>
  <c r="U551" i="9"/>
  <c r="S551" i="9"/>
  <c r="R551" i="9"/>
  <c r="T551" i="9" s="1"/>
  <c r="Q551" i="9"/>
  <c r="P551" i="9"/>
  <c r="BM550" i="9"/>
  <c r="BK550" i="9"/>
  <c r="BL550" i="9" s="1"/>
  <c r="BJ550" i="9"/>
  <c r="BH550" i="9"/>
  <c r="BI550" i="9" s="1"/>
  <c r="V550" i="9"/>
  <c r="BO550" i="9" s="1"/>
  <c r="U550" i="9"/>
  <c r="S550" i="9"/>
  <c r="R550" i="9"/>
  <c r="T550" i="9" s="1"/>
  <c r="Q550" i="9"/>
  <c r="P550" i="9"/>
  <c r="BM549" i="9"/>
  <c r="BK549" i="9"/>
  <c r="BL549" i="9" s="1"/>
  <c r="BJ549" i="9"/>
  <c r="BH549" i="9"/>
  <c r="V549" i="9"/>
  <c r="U549" i="9"/>
  <c r="S549" i="9"/>
  <c r="R549" i="9"/>
  <c r="T549" i="9" s="1"/>
  <c r="Q549" i="9"/>
  <c r="P549" i="9"/>
  <c r="BM548" i="9"/>
  <c r="BK548" i="9"/>
  <c r="BL548" i="9" s="1"/>
  <c r="BJ548" i="9"/>
  <c r="BH548" i="9"/>
  <c r="BI548" i="9" s="1"/>
  <c r="V548" i="9"/>
  <c r="U548" i="9"/>
  <c r="S548" i="9"/>
  <c r="R548" i="9"/>
  <c r="Q548" i="9"/>
  <c r="P548" i="9"/>
  <c r="BM547" i="9"/>
  <c r="BK547" i="9"/>
  <c r="BH547" i="9"/>
  <c r="BG547" i="9" s="1"/>
  <c r="V547" i="9"/>
  <c r="U547" i="9"/>
  <c r="S547" i="9"/>
  <c r="R547" i="9"/>
  <c r="T547" i="9" s="1"/>
  <c r="Q547" i="9"/>
  <c r="P547" i="9"/>
  <c r="BM546" i="9"/>
  <c r="BK546" i="9"/>
  <c r="BH546" i="9"/>
  <c r="BI546" i="9" s="1"/>
  <c r="V546" i="9"/>
  <c r="U546" i="9"/>
  <c r="S546" i="9"/>
  <c r="R546" i="9"/>
  <c r="T546" i="9" s="1"/>
  <c r="Q546" i="9"/>
  <c r="P546" i="9"/>
  <c r="BM545" i="9"/>
  <c r="BK545" i="9"/>
  <c r="BL545" i="9" s="1"/>
  <c r="BJ545" i="9"/>
  <c r="BH545" i="9"/>
  <c r="BI545" i="9" s="1"/>
  <c r="BG545" i="9"/>
  <c r="V545" i="9"/>
  <c r="BO545" i="9" s="1"/>
  <c r="U545" i="9"/>
  <c r="S545" i="9"/>
  <c r="R545" i="9"/>
  <c r="T545" i="9" s="1"/>
  <c r="Q545" i="9"/>
  <c r="P545" i="9"/>
  <c r="BM544" i="9"/>
  <c r="BK544" i="9"/>
  <c r="BH544" i="9"/>
  <c r="BI544" i="9" s="1"/>
  <c r="BG544" i="9"/>
  <c r="V544" i="9"/>
  <c r="U544" i="9"/>
  <c r="S544" i="9"/>
  <c r="R544" i="9"/>
  <c r="T544" i="9" s="1"/>
  <c r="Q544" i="9"/>
  <c r="P544" i="9"/>
  <c r="BM543" i="9"/>
  <c r="BK543" i="9"/>
  <c r="BL543" i="9" s="1"/>
  <c r="BJ543" i="9"/>
  <c r="BH543" i="9"/>
  <c r="BI543" i="9" s="1"/>
  <c r="V543" i="9"/>
  <c r="U543" i="9"/>
  <c r="S543" i="9"/>
  <c r="R543" i="9"/>
  <c r="T543" i="9" s="1"/>
  <c r="Q543" i="9"/>
  <c r="P543" i="9"/>
  <c r="BM542" i="9"/>
  <c r="BK542" i="9"/>
  <c r="BH542" i="9"/>
  <c r="BI542" i="9" s="1"/>
  <c r="BG542" i="9"/>
  <c r="V542" i="9"/>
  <c r="U542" i="9"/>
  <c r="S542" i="9"/>
  <c r="R542" i="9"/>
  <c r="Q542" i="9"/>
  <c r="P542" i="9"/>
  <c r="BM541" i="9"/>
  <c r="BK541" i="9"/>
  <c r="BL541" i="9" s="1"/>
  <c r="BJ541" i="9"/>
  <c r="BH541" i="9"/>
  <c r="BI541" i="9" s="1"/>
  <c r="V541" i="9"/>
  <c r="U541" i="9"/>
  <c r="S541" i="9"/>
  <c r="R541" i="9"/>
  <c r="T541" i="9" s="1"/>
  <c r="Q541" i="9"/>
  <c r="P541" i="9"/>
  <c r="BM540" i="9"/>
  <c r="BK540" i="9"/>
  <c r="BL540" i="9" s="1"/>
  <c r="BJ540" i="9"/>
  <c r="BH540" i="9"/>
  <c r="BG540" i="9" s="1"/>
  <c r="V540" i="9"/>
  <c r="BO540" i="9" s="1"/>
  <c r="U540" i="9"/>
  <c r="S540" i="9"/>
  <c r="R540" i="9"/>
  <c r="Q540" i="9"/>
  <c r="P540" i="9"/>
  <c r="BM539" i="9"/>
  <c r="BK539" i="9"/>
  <c r="BL539" i="9" s="1"/>
  <c r="BJ539" i="9"/>
  <c r="BH539" i="9"/>
  <c r="BI539" i="9" s="1"/>
  <c r="V539" i="9"/>
  <c r="U539" i="9"/>
  <c r="S539" i="9"/>
  <c r="R539" i="9"/>
  <c r="Q539" i="9"/>
  <c r="P539" i="9"/>
  <c r="BM538" i="9"/>
  <c r="BK538" i="9"/>
  <c r="BL538" i="9" s="1"/>
  <c r="BH538" i="9"/>
  <c r="BI538" i="9" s="1"/>
  <c r="BG538" i="9"/>
  <c r="V538" i="9"/>
  <c r="U538" i="9"/>
  <c r="S538" i="9"/>
  <c r="R538" i="9"/>
  <c r="Q538" i="9"/>
  <c r="P538" i="9"/>
  <c r="BM537" i="9"/>
  <c r="BK537" i="9"/>
  <c r="BL537" i="9" s="1"/>
  <c r="BJ537" i="9"/>
  <c r="BH537" i="9"/>
  <c r="BI537" i="9" s="1"/>
  <c r="BG537" i="9"/>
  <c r="V537" i="9"/>
  <c r="BO537" i="9" s="1"/>
  <c r="U537" i="9"/>
  <c r="S537" i="9"/>
  <c r="R537" i="9"/>
  <c r="T537" i="9" s="1"/>
  <c r="Q537" i="9"/>
  <c r="P537" i="9"/>
  <c r="BM536" i="9"/>
  <c r="BK536" i="9"/>
  <c r="BL536" i="9" s="1"/>
  <c r="BH536" i="9"/>
  <c r="V536" i="9"/>
  <c r="U536" i="9"/>
  <c r="S536" i="9"/>
  <c r="R536" i="9"/>
  <c r="T536" i="9" s="1"/>
  <c r="Q536" i="9"/>
  <c r="P536" i="9"/>
  <c r="BM535" i="9"/>
  <c r="BK535" i="9"/>
  <c r="BL535" i="9" s="1"/>
  <c r="BH535" i="9"/>
  <c r="BI535" i="9" s="1"/>
  <c r="BG535" i="9"/>
  <c r="V535" i="9"/>
  <c r="BO535" i="9" s="1"/>
  <c r="U535" i="9"/>
  <c r="S535" i="9"/>
  <c r="R535" i="9"/>
  <c r="T535" i="9" s="1"/>
  <c r="Q535" i="9"/>
  <c r="P535" i="9"/>
  <c r="BM534" i="9"/>
  <c r="BK534" i="9"/>
  <c r="BL534" i="9" s="1"/>
  <c r="BH534" i="9"/>
  <c r="BI534" i="9" s="1"/>
  <c r="BG534" i="9"/>
  <c r="V534" i="9"/>
  <c r="U534" i="9"/>
  <c r="S534" i="9"/>
  <c r="R534" i="9"/>
  <c r="T534" i="9" s="1"/>
  <c r="Q534" i="9"/>
  <c r="P534" i="9"/>
  <c r="BM533" i="9"/>
  <c r="BK533" i="9"/>
  <c r="BH533" i="9"/>
  <c r="V533" i="9"/>
  <c r="U533" i="9"/>
  <c r="S533" i="9"/>
  <c r="R533" i="9"/>
  <c r="T533" i="9" s="1"/>
  <c r="Q533" i="9"/>
  <c r="P533" i="9"/>
  <c r="BM532" i="9"/>
  <c r="BK532" i="9"/>
  <c r="BL532" i="9" s="1"/>
  <c r="BJ532" i="9"/>
  <c r="BH532" i="9"/>
  <c r="BI532" i="9" s="1"/>
  <c r="BG532" i="9"/>
  <c r="V532" i="9"/>
  <c r="BN532" i="9" s="1"/>
  <c r="U532" i="9"/>
  <c r="S532" i="9"/>
  <c r="R532" i="9"/>
  <c r="T532" i="9" s="1"/>
  <c r="Q532" i="9"/>
  <c r="P532" i="9"/>
  <c r="BM531" i="9"/>
  <c r="BK531" i="9"/>
  <c r="BL531" i="9" s="1"/>
  <c r="BJ531" i="9"/>
  <c r="BH531" i="9"/>
  <c r="BI531" i="9" s="1"/>
  <c r="BG531" i="9"/>
  <c r="V531" i="9"/>
  <c r="BP531" i="9" s="1"/>
  <c r="U531" i="9"/>
  <c r="S531" i="9"/>
  <c r="R531" i="9"/>
  <c r="T531" i="9" s="1"/>
  <c r="Q531" i="9"/>
  <c r="P531" i="9"/>
  <c r="BM530" i="9"/>
  <c r="BK530" i="9"/>
  <c r="BH530" i="9"/>
  <c r="BI530" i="9" s="1"/>
  <c r="BG530" i="9"/>
  <c r="V530" i="9"/>
  <c r="U530" i="9"/>
  <c r="S530" i="9"/>
  <c r="R530" i="9"/>
  <c r="T530" i="9" s="1"/>
  <c r="Q530" i="9"/>
  <c r="P530" i="9"/>
  <c r="BM529" i="9"/>
  <c r="BK529" i="9"/>
  <c r="BL529" i="9" s="1"/>
  <c r="BJ529" i="9"/>
  <c r="BH529" i="9"/>
  <c r="BI529" i="9" s="1"/>
  <c r="V529" i="9"/>
  <c r="U529" i="9"/>
  <c r="S529" i="9"/>
  <c r="R529" i="9"/>
  <c r="T529" i="9" s="1"/>
  <c r="Q529" i="9"/>
  <c r="P529" i="9"/>
  <c r="BM528" i="9"/>
  <c r="BK528" i="9"/>
  <c r="BL528" i="9" s="1"/>
  <c r="BJ528" i="9"/>
  <c r="BH528" i="9"/>
  <c r="V528" i="9"/>
  <c r="U528" i="9"/>
  <c r="S528" i="9"/>
  <c r="R528" i="9"/>
  <c r="T528" i="9" s="1"/>
  <c r="Q528" i="9"/>
  <c r="P528" i="9"/>
  <c r="BM527" i="9"/>
  <c r="BK527" i="9"/>
  <c r="BL527" i="9" s="1"/>
  <c r="BJ527" i="9"/>
  <c r="BH527" i="9"/>
  <c r="BI527" i="9" s="1"/>
  <c r="V527" i="9"/>
  <c r="U527" i="9"/>
  <c r="S527" i="9"/>
  <c r="R527" i="9"/>
  <c r="T527" i="9" s="1"/>
  <c r="Q527" i="9"/>
  <c r="P527" i="9"/>
  <c r="BM526" i="9"/>
  <c r="BK526" i="9"/>
  <c r="BL526" i="9" s="1"/>
  <c r="BH526" i="9"/>
  <c r="BI526" i="9" s="1"/>
  <c r="V526" i="9"/>
  <c r="BP526" i="9" s="1"/>
  <c r="U526" i="9"/>
  <c r="S526" i="9"/>
  <c r="R526" i="9"/>
  <c r="Q526" i="9"/>
  <c r="P526" i="9"/>
  <c r="BM525" i="9"/>
  <c r="BK525" i="9"/>
  <c r="BH525" i="9"/>
  <c r="BI525" i="9" s="1"/>
  <c r="V525" i="9"/>
  <c r="BN525" i="9" s="1"/>
  <c r="U525" i="9"/>
  <c r="S525" i="9"/>
  <c r="R525" i="9"/>
  <c r="T525" i="9" s="1"/>
  <c r="Q525" i="9"/>
  <c r="P525" i="9"/>
  <c r="BM524" i="9"/>
  <c r="BK524" i="9"/>
  <c r="BL524" i="9" s="1"/>
  <c r="BH524" i="9"/>
  <c r="V524" i="9"/>
  <c r="BP524" i="9" s="1"/>
  <c r="U524" i="9"/>
  <c r="S524" i="9"/>
  <c r="R524" i="9"/>
  <c r="T524" i="9" s="1"/>
  <c r="Q524" i="9"/>
  <c r="P524" i="9"/>
  <c r="BM523" i="9"/>
  <c r="BK523" i="9"/>
  <c r="BL523" i="9" s="1"/>
  <c r="BH523" i="9"/>
  <c r="BI523" i="9" s="1"/>
  <c r="BG523" i="9"/>
  <c r="V523" i="9"/>
  <c r="BO523" i="9" s="1"/>
  <c r="U523" i="9"/>
  <c r="S523" i="9"/>
  <c r="R523" i="9"/>
  <c r="T523" i="9" s="1"/>
  <c r="Q523" i="9"/>
  <c r="P523" i="9"/>
  <c r="BM522" i="9"/>
  <c r="BK522" i="9"/>
  <c r="BL522" i="9" s="1"/>
  <c r="BH522" i="9"/>
  <c r="BI522" i="9" s="1"/>
  <c r="BG522" i="9"/>
  <c r="V522" i="9"/>
  <c r="U522" i="9"/>
  <c r="S522" i="9"/>
  <c r="R522" i="9"/>
  <c r="T522" i="9" s="1"/>
  <c r="Q522" i="9"/>
  <c r="P522" i="9"/>
  <c r="BM521" i="9"/>
  <c r="BK521" i="9"/>
  <c r="BH521" i="9"/>
  <c r="V521" i="9"/>
  <c r="U521" i="9"/>
  <c r="S521" i="9"/>
  <c r="R521" i="9"/>
  <c r="T521" i="9" s="1"/>
  <c r="Q521" i="9"/>
  <c r="P521" i="9"/>
  <c r="BM520" i="9"/>
  <c r="BK520" i="9"/>
  <c r="BL520" i="9" s="1"/>
  <c r="BJ520" i="9"/>
  <c r="BH520" i="9"/>
  <c r="BI520" i="9" s="1"/>
  <c r="BG520" i="9"/>
  <c r="V520" i="9"/>
  <c r="BN520" i="9" s="1"/>
  <c r="U520" i="9"/>
  <c r="S520" i="9"/>
  <c r="R520" i="9"/>
  <c r="T520" i="9" s="1"/>
  <c r="Q520" i="9"/>
  <c r="P520" i="9"/>
  <c r="BM519" i="9"/>
  <c r="BK519" i="9"/>
  <c r="BL519" i="9" s="1"/>
  <c r="BJ519" i="9"/>
  <c r="BH519" i="9"/>
  <c r="BI519" i="9" s="1"/>
  <c r="BG519" i="9"/>
  <c r="V519" i="9"/>
  <c r="BP519" i="9" s="1"/>
  <c r="U519" i="9"/>
  <c r="S519" i="9"/>
  <c r="R519" i="9"/>
  <c r="T519" i="9" s="1"/>
  <c r="Q519" i="9"/>
  <c r="P519" i="9"/>
  <c r="BM518" i="9"/>
  <c r="BK518" i="9"/>
  <c r="BH518" i="9"/>
  <c r="BI518" i="9" s="1"/>
  <c r="BG518" i="9"/>
  <c r="V518" i="9"/>
  <c r="U518" i="9"/>
  <c r="S518" i="9"/>
  <c r="R518" i="9"/>
  <c r="T518" i="9" s="1"/>
  <c r="Q518" i="9"/>
  <c r="P518" i="9"/>
  <c r="BM517" i="9"/>
  <c r="BK517" i="9"/>
  <c r="BL517" i="9" s="1"/>
  <c r="BJ517" i="9"/>
  <c r="BH517" i="9"/>
  <c r="BI517" i="9" s="1"/>
  <c r="V517" i="9"/>
  <c r="U517" i="9"/>
  <c r="S517" i="9"/>
  <c r="R517" i="9"/>
  <c r="T517" i="9" s="1"/>
  <c r="Q517" i="9"/>
  <c r="P517" i="9"/>
  <c r="BM516" i="9"/>
  <c r="BK516" i="9"/>
  <c r="BL516" i="9" s="1"/>
  <c r="BJ516" i="9"/>
  <c r="BH516" i="9"/>
  <c r="V516" i="9"/>
  <c r="U516" i="9"/>
  <c r="S516" i="9"/>
  <c r="R516" i="9"/>
  <c r="T516" i="9" s="1"/>
  <c r="Q516" i="9"/>
  <c r="P516" i="9"/>
  <c r="BM515" i="9"/>
  <c r="BK515" i="9"/>
  <c r="BL515" i="9" s="1"/>
  <c r="BJ515" i="9"/>
  <c r="BH515" i="9"/>
  <c r="BI515" i="9" s="1"/>
  <c r="V515" i="9"/>
  <c r="U515" i="9"/>
  <c r="S515" i="9"/>
  <c r="R515" i="9"/>
  <c r="T515" i="9" s="1"/>
  <c r="Q515" i="9"/>
  <c r="P515" i="9"/>
  <c r="BM514" i="9"/>
  <c r="BK514" i="9"/>
  <c r="BL514" i="9" s="1"/>
  <c r="BH514" i="9"/>
  <c r="V514" i="9"/>
  <c r="BP514" i="9" s="1"/>
  <c r="U514" i="9"/>
  <c r="S514" i="9"/>
  <c r="R514" i="9"/>
  <c r="Q514" i="9"/>
  <c r="P514" i="9"/>
  <c r="BM513" i="9"/>
  <c r="BK513" i="9"/>
  <c r="BH513" i="9"/>
  <c r="BI513" i="9" s="1"/>
  <c r="V513" i="9"/>
  <c r="U513" i="9"/>
  <c r="S513" i="9"/>
  <c r="R513" i="9"/>
  <c r="T513" i="9" s="1"/>
  <c r="Q513" i="9"/>
  <c r="P513" i="9"/>
  <c r="BM512" i="9"/>
  <c r="BK512" i="9"/>
  <c r="BL512" i="9" s="1"/>
  <c r="BH512" i="9"/>
  <c r="V512" i="9"/>
  <c r="U512" i="9"/>
  <c r="S512" i="9"/>
  <c r="R512" i="9"/>
  <c r="T512" i="9" s="1"/>
  <c r="Q512" i="9"/>
  <c r="P512" i="9"/>
  <c r="BM511" i="9"/>
  <c r="BK511" i="9"/>
  <c r="BH511" i="9"/>
  <c r="BI511" i="9" s="1"/>
  <c r="BG511" i="9"/>
  <c r="V511" i="9"/>
  <c r="BO511" i="9" s="1"/>
  <c r="U511" i="9"/>
  <c r="S511" i="9"/>
  <c r="R511" i="9"/>
  <c r="T511" i="9" s="1"/>
  <c r="Q511" i="9"/>
  <c r="P511" i="9"/>
  <c r="BM510" i="9"/>
  <c r="BK510" i="9"/>
  <c r="BL510" i="9" s="1"/>
  <c r="BH510" i="9"/>
  <c r="BI510" i="9" s="1"/>
  <c r="BG510" i="9"/>
  <c r="V510" i="9"/>
  <c r="U510" i="9"/>
  <c r="S510" i="9"/>
  <c r="R510" i="9"/>
  <c r="T510" i="9" s="1"/>
  <c r="Q510" i="9"/>
  <c r="P510" i="9"/>
  <c r="BM509" i="9"/>
  <c r="BK509" i="9"/>
  <c r="BH509" i="9"/>
  <c r="V509" i="9"/>
  <c r="U509" i="9"/>
  <c r="S509" i="9"/>
  <c r="R509" i="9"/>
  <c r="T509" i="9" s="1"/>
  <c r="Q509" i="9"/>
  <c r="P509" i="9"/>
  <c r="BM508" i="9"/>
  <c r="BK508" i="9"/>
  <c r="BL508" i="9" s="1"/>
  <c r="BJ508" i="9"/>
  <c r="BH508" i="9"/>
  <c r="BI508" i="9" s="1"/>
  <c r="BG508" i="9"/>
  <c r="V508" i="9"/>
  <c r="BN508" i="9" s="1"/>
  <c r="U508" i="9"/>
  <c r="S508" i="9"/>
  <c r="R508" i="9"/>
  <c r="T508" i="9" s="1"/>
  <c r="Q508" i="9"/>
  <c r="P508" i="9"/>
  <c r="BM507" i="9"/>
  <c r="BK507" i="9"/>
  <c r="BL507" i="9" s="1"/>
  <c r="BJ507" i="9"/>
  <c r="BH507" i="9"/>
  <c r="BI507" i="9" s="1"/>
  <c r="BG507" i="9"/>
  <c r="V507" i="9"/>
  <c r="BP507" i="9" s="1"/>
  <c r="U507" i="9"/>
  <c r="S507" i="9"/>
  <c r="R507" i="9"/>
  <c r="T507" i="9" s="1"/>
  <c r="Q507" i="9"/>
  <c r="P507" i="9"/>
  <c r="BM506" i="9"/>
  <c r="BK506" i="9"/>
  <c r="BL506" i="9" s="1"/>
  <c r="BH506" i="9"/>
  <c r="BI506" i="9" s="1"/>
  <c r="BG506" i="9"/>
  <c r="V506" i="9"/>
  <c r="U506" i="9"/>
  <c r="S506" i="9"/>
  <c r="R506" i="9"/>
  <c r="T506" i="9" s="1"/>
  <c r="Q506" i="9"/>
  <c r="P506" i="9"/>
  <c r="BM505" i="9"/>
  <c r="BK505" i="9"/>
  <c r="BL505" i="9" s="1"/>
  <c r="BJ505" i="9"/>
  <c r="BH505" i="9"/>
  <c r="BI505" i="9" s="1"/>
  <c r="V505" i="9"/>
  <c r="U505" i="9"/>
  <c r="S505" i="9"/>
  <c r="R505" i="9"/>
  <c r="T505" i="9" s="1"/>
  <c r="Q505" i="9"/>
  <c r="P505" i="9"/>
  <c r="BM504" i="9"/>
  <c r="BK504" i="9"/>
  <c r="BL504" i="9" s="1"/>
  <c r="BJ504" i="9"/>
  <c r="BH504" i="9"/>
  <c r="V504" i="9"/>
  <c r="U504" i="9"/>
  <c r="S504" i="9"/>
  <c r="R504" i="9"/>
  <c r="T504" i="9" s="1"/>
  <c r="Q504" i="9"/>
  <c r="P504" i="9"/>
  <c r="BM503" i="9"/>
  <c r="BK503" i="9"/>
  <c r="BL503" i="9" s="1"/>
  <c r="BJ503" i="9"/>
  <c r="BH503" i="9"/>
  <c r="BI503" i="9" s="1"/>
  <c r="V503" i="9"/>
  <c r="U503" i="9"/>
  <c r="S503" i="9"/>
  <c r="R503" i="9"/>
  <c r="Q503" i="9"/>
  <c r="P503" i="9"/>
  <c r="BM502" i="9"/>
  <c r="BK502" i="9"/>
  <c r="BL502" i="9" s="1"/>
  <c r="BH502" i="9"/>
  <c r="BI502" i="9" s="1"/>
  <c r="BG502" i="9"/>
  <c r="V502" i="9"/>
  <c r="BP502" i="9" s="1"/>
  <c r="U502" i="9"/>
  <c r="S502" i="9"/>
  <c r="R502" i="9"/>
  <c r="Q502" i="9"/>
  <c r="P502" i="9"/>
  <c r="BM501" i="9"/>
  <c r="BK501" i="9"/>
  <c r="BH501" i="9"/>
  <c r="BI501" i="9" s="1"/>
  <c r="V501" i="9"/>
  <c r="U501" i="9"/>
  <c r="S501" i="9"/>
  <c r="R501" i="9"/>
  <c r="T501" i="9" s="1"/>
  <c r="Q501" i="9"/>
  <c r="P501" i="9"/>
  <c r="BM500" i="9"/>
  <c r="BK500" i="9"/>
  <c r="BH500" i="9"/>
  <c r="V500" i="9"/>
  <c r="U500" i="9"/>
  <c r="S500" i="9"/>
  <c r="R500" i="9"/>
  <c r="T500" i="9" s="1"/>
  <c r="Q500" i="9"/>
  <c r="P500" i="9"/>
  <c r="BM499" i="9"/>
  <c r="BK499" i="9"/>
  <c r="BJ499" i="9" s="1"/>
  <c r="BH499" i="9"/>
  <c r="BI499" i="9" s="1"/>
  <c r="BG499" i="9"/>
  <c r="V499" i="9"/>
  <c r="U499" i="9"/>
  <c r="S499" i="9"/>
  <c r="R499" i="9"/>
  <c r="T499" i="9" s="1"/>
  <c r="Q499" i="9"/>
  <c r="P499" i="9"/>
  <c r="BM498" i="9"/>
  <c r="BK498" i="9"/>
  <c r="BL498" i="9" s="1"/>
  <c r="BH498" i="9"/>
  <c r="BI498" i="9" s="1"/>
  <c r="BG498" i="9"/>
  <c r="V498" i="9"/>
  <c r="U498" i="9"/>
  <c r="S498" i="9"/>
  <c r="R498" i="9"/>
  <c r="T498" i="9" s="1"/>
  <c r="Q498" i="9"/>
  <c r="P498" i="9"/>
  <c r="BM497" i="9"/>
  <c r="BK497" i="9"/>
  <c r="BH497" i="9"/>
  <c r="BI497" i="9" s="1"/>
  <c r="V497" i="9"/>
  <c r="BN497" i="9" s="1"/>
  <c r="U497" i="9"/>
  <c r="S497" i="9"/>
  <c r="R497" i="9"/>
  <c r="T497" i="9" s="1"/>
  <c r="Q497" i="9"/>
  <c r="P497" i="9"/>
  <c r="BM496" i="9"/>
  <c r="BK496" i="9"/>
  <c r="BL496" i="9" s="1"/>
  <c r="BJ496" i="9"/>
  <c r="BH496" i="9"/>
  <c r="BI496" i="9" s="1"/>
  <c r="BG496" i="9"/>
  <c r="V496" i="9"/>
  <c r="BN496" i="9" s="1"/>
  <c r="U496" i="9"/>
  <c r="S496" i="9"/>
  <c r="R496" i="9"/>
  <c r="T496" i="9" s="1"/>
  <c r="Q496" i="9"/>
  <c r="P496" i="9"/>
  <c r="BM495" i="9"/>
  <c r="BK495" i="9"/>
  <c r="BL495" i="9" s="1"/>
  <c r="BJ495" i="9"/>
  <c r="BH495" i="9"/>
  <c r="BI495" i="9" s="1"/>
  <c r="BG495" i="9"/>
  <c r="V495" i="9"/>
  <c r="U495" i="9"/>
  <c r="S495" i="9"/>
  <c r="R495" i="9"/>
  <c r="T495" i="9" s="1"/>
  <c r="Q495" i="9"/>
  <c r="P495" i="9"/>
  <c r="BM494" i="9"/>
  <c r="BK494" i="9"/>
  <c r="BL494" i="9" s="1"/>
  <c r="BH494" i="9"/>
  <c r="BI494" i="9" s="1"/>
  <c r="BG494" i="9"/>
  <c r="V494" i="9"/>
  <c r="U494" i="9"/>
  <c r="S494" i="9"/>
  <c r="R494" i="9"/>
  <c r="T494" i="9" s="1"/>
  <c r="Q494" i="9"/>
  <c r="P494" i="9"/>
  <c r="BM493" i="9"/>
  <c r="BK493" i="9"/>
  <c r="BL493" i="9" s="1"/>
  <c r="BJ493" i="9"/>
  <c r="BH493" i="9"/>
  <c r="BI493" i="9" s="1"/>
  <c r="V493" i="9"/>
  <c r="U493" i="9"/>
  <c r="S493" i="9"/>
  <c r="R493" i="9"/>
  <c r="T493" i="9" s="1"/>
  <c r="Q493" i="9"/>
  <c r="P493" i="9"/>
  <c r="BM492" i="9"/>
  <c r="BK492" i="9"/>
  <c r="BL492" i="9" s="1"/>
  <c r="BJ492" i="9"/>
  <c r="BH492" i="9"/>
  <c r="V492" i="9"/>
  <c r="U492" i="9"/>
  <c r="S492" i="9"/>
  <c r="R492" i="9"/>
  <c r="Q492" i="9"/>
  <c r="P492" i="9"/>
  <c r="BM491" i="9"/>
  <c r="BK491" i="9"/>
  <c r="BL491" i="9" s="1"/>
  <c r="BJ491" i="9"/>
  <c r="BH491" i="9"/>
  <c r="V491" i="9"/>
  <c r="U491" i="9"/>
  <c r="S491" i="9"/>
  <c r="R491" i="9"/>
  <c r="Q491" i="9"/>
  <c r="P491" i="9"/>
  <c r="BM490" i="9"/>
  <c r="BK490" i="9"/>
  <c r="BH490" i="9"/>
  <c r="BI490" i="9" s="1"/>
  <c r="V490" i="9"/>
  <c r="U490" i="9"/>
  <c r="S490" i="9"/>
  <c r="R490" i="9"/>
  <c r="Q490" i="9"/>
  <c r="P490" i="9"/>
  <c r="BM489" i="9"/>
  <c r="BK489" i="9"/>
  <c r="BJ489" i="9" s="1"/>
  <c r="BH489" i="9"/>
  <c r="BI489" i="9" s="1"/>
  <c r="V489" i="9"/>
  <c r="BP489" i="9" s="1"/>
  <c r="U489" i="9"/>
  <c r="S489" i="9"/>
  <c r="R489" i="9"/>
  <c r="T489" i="9" s="1"/>
  <c r="Q489" i="9"/>
  <c r="P489" i="9"/>
  <c r="BM488" i="9"/>
  <c r="BK488" i="9"/>
  <c r="BH488" i="9"/>
  <c r="V488" i="9"/>
  <c r="BP488" i="9" s="1"/>
  <c r="U488" i="9"/>
  <c r="S488" i="9"/>
  <c r="R488" i="9"/>
  <c r="T488" i="9" s="1"/>
  <c r="Q488" i="9"/>
  <c r="P488" i="9"/>
  <c r="BM487" i="9"/>
  <c r="BK487" i="9"/>
  <c r="BL487" i="9" s="1"/>
  <c r="BJ487" i="9"/>
  <c r="BH487" i="9"/>
  <c r="BI487" i="9" s="1"/>
  <c r="BG487" i="9"/>
  <c r="V487" i="9"/>
  <c r="BP487" i="9" s="1"/>
  <c r="U487" i="9"/>
  <c r="S487" i="9"/>
  <c r="R487" i="9"/>
  <c r="T487" i="9" s="1"/>
  <c r="Q487" i="9"/>
  <c r="P487" i="9"/>
  <c r="BM486" i="9"/>
  <c r="BK486" i="9"/>
  <c r="BL486" i="9" s="1"/>
  <c r="BH486" i="9"/>
  <c r="BI486" i="9" s="1"/>
  <c r="BG486" i="9"/>
  <c r="V486" i="9"/>
  <c r="U486" i="9"/>
  <c r="S486" i="9"/>
  <c r="R486" i="9"/>
  <c r="T486" i="9" s="1"/>
  <c r="Q486" i="9"/>
  <c r="P486" i="9"/>
  <c r="BM485" i="9"/>
  <c r="BK485" i="9"/>
  <c r="BH485" i="9"/>
  <c r="BI485" i="9" s="1"/>
  <c r="BG485" i="9"/>
  <c r="V485" i="9"/>
  <c r="BN485" i="9" s="1"/>
  <c r="U485" i="9"/>
  <c r="S485" i="9"/>
  <c r="R485" i="9"/>
  <c r="T485" i="9" s="1"/>
  <c r="Q485" i="9"/>
  <c r="P485" i="9"/>
  <c r="BM484" i="9"/>
  <c r="BK484" i="9"/>
  <c r="BL484" i="9" s="1"/>
  <c r="BJ484" i="9"/>
  <c r="BH484" i="9"/>
  <c r="BI484" i="9" s="1"/>
  <c r="BG484" i="9"/>
  <c r="V484" i="9"/>
  <c r="BN484" i="9" s="1"/>
  <c r="U484" i="9"/>
  <c r="S484" i="9"/>
  <c r="R484" i="9"/>
  <c r="T484" i="9" s="1"/>
  <c r="Q484" i="9"/>
  <c r="P484" i="9"/>
  <c r="BM483" i="9"/>
  <c r="BK483" i="9"/>
  <c r="BL483" i="9" s="1"/>
  <c r="BJ483" i="9"/>
  <c r="BH483" i="9"/>
  <c r="BI483" i="9" s="1"/>
  <c r="BG483" i="9"/>
  <c r="V483" i="9"/>
  <c r="U483" i="9"/>
  <c r="S483" i="9"/>
  <c r="R483" i="9"/>
  <c r="T483" i="9" s="1"/>
  <c r="Q483" i="9"/>
  <c r="P483" i="9"/>
  <c r="BM482" i="9"/>
  <c r="BK482" i="9"/>
  <c r="BL482" i="9" s="1"/>
  <c r="BJ482" i="9"/>
  <c r="BH482" i="9"/>
  <c r="BI482" i="9" s="1"/>
  <c r="BG482" i="9"/>
  <c r="V482" i="9"/>
  <c r="U482" i="9"/>
  <c r="S482" i="9"/>
  <c r="R482" i="9"/>
  <c r="T482" i="9" s="1"/>
  <c r="Q482" i="9"/>
  <c r="P482" i="9"/>
  <c r="BM481" i="9"/>
  <c r="BK481" i="9"/>
  <c r="BL481" i="9" s="1"/>
  <c r="BJ481" i="9"/>
  <c r="BH481" i="9"/>
  <c r="BI481" i="9" s="1"/>
  <c r="V481" i="9"/>
  <c r="BP481" i="9" s="1"/>
  <c r="U481" i="9"/>
  <c r="S481" i="9"/>
  <c r="R481" i="9"/>
  <c r="T481" i="9" s="1"/>
  <c r="Q481" i="9"/>
  <c r="P481" i="9"/>
  <c r="BM480" i="9"/>
  <c r="BK480" i="9"/>
  <c r="BL480" i="9" s="1"/>
  <c r="BJ480" i="9"/>
  <c r="BH480" i="9"/>
  <c r="BG480" i="9" s="1"/>
  <c r="V480" i="9"/>
  <c r="U480" i="9"/>
  <c r="S480" i="9"/>
  <c r="R480" i="9"/>
  <c r="Q480" i="9"/>
  <c r="P480" i="9"/>
  <c r="BM479" i="9"/>
  <c r="BK479" i="9"/>
  <c r="BL479" i="9" s="1"/>
  <c r="BJ479" i="9"/>
  <c r="BH479" i="9"/>
  <c r="V479" i="9"/>
  <c r="BN479" i="9" s="1"/>
  <c r="U479" i="9"/>
  <c r="S479" i="9"/>
  <c r="R479" i="9"/>
  <c r="Q479" i="9"/>
  <c r="P479" i="9"/>
  <c r="BM478" i="9"/>
  <c r="BK478" i="9"/>
  <c r="BL478" i="9" s="1"/>
  <c r="BJ478" i="9"/>
  <c r="BH478" i="9"/>
  <c r="BI478" i="9" s="1"/>
  <c r="V478" i="9"/>
  <c r="U478" i="9"/>
  <c r="S478" i="9"/>
  <c r="R478" i="9"/>
  <c r="Q478" i="9"/>
  <c r="P478" i="9"/>
  <c r="BM477" i="9"/>
  <c r="BK477" i="9"/>
  <c r="BH477" i="9"/>
  <c r="BI477" i="9" s="1"/>
  <c r="V477" i="9"/>
  <c r="BN477" i="9" s="1"/>
  <c r="U477" i="9"/>
  <c r="S477" i="9"/>
  <c r="R477" i="9"/>
  <c r="Q477" i="9"/>
  <c r="P477" i="9"/>
  <c r="BM476" i="9"/>
  <c r="BK476" i="9"/>
  <c r="BH476" i="9"/>
  <c r="V476" i="9"/>
  <c r="BP476" i="9" s="1"/>
  <c r="U476" i="9"/>
  <c r="S476" i="9"/>
  <c r="R476" i="9"/>
  <c r="T476" i="9" s="1"/>
  <c r="Q476" i="9"/>
  <c r="P476" i="9"/>
  <c r="BM475" i="9"/>
  <c r="BK475" i="9"/>
  <c r="BL475" i="9" s="1"/>
  <c r="BH475" i="9"/>
  <c r="BI475" i="9" s="1"/>
  <c r="BG475" i="9"/>
  <c r="V475" i="9"/>
  <c r="BO475" i="9" s="1"/>
  <c r="U475" i="9"/>
  <c r="S475" i="9"/>
  <c r="R475" i="9"/>
  <c r="T475" i="9" s="1"/>
  <c r="Q475" i="9"/>
  <c r="P475" i="9"/>
  <c r="BM474" i="9"/>
  <c r="BK474" i="9"/>
  <c r="BL474" i="9" s="1"/>
  <c r="BH474" i="9"/>
  <c r="BI474" i="9" s="1"/>
  <c r="BG474" i="9"/>
  <c r="V474" i="9"/>
  <c r="U474" i="9"/>
  <c r="S474" i="9"/>
  <c r="R474" i="9"/>
  <c r="T474" i="9" s="1"/>
  <c r="Q474" i="9"/>
  <c r="P474" i="9"/>
  <c r="BM473" i="9"/>
  <c r="BK473" i="9"/>
  <c r="BH473" i="9"/>
  <c r="V473" i="9"/>
  <c r="U473" i="9"/>
  <c r="S473" i="9"/>
  <c r="R473" i="9"/>
  <c r="T473" i="9" s="1"/>
  <c r="Q473" i="9"/>
  <c r="P473" i="9"/>
  <c r="BM472" i="9"/>
  <c r="BK472" i="9"/>
  <c r="BL472" i="9" s="1"/>
  <c r="BJ472" i="9"/>
  <c r="BH472" i="9"/>
  <c r="BI472" i="9" s="1"/>
  <c r="BG472" i="9"/>
  <c r="V472" i="9"/>
  <c r="U472" i="9"/>
  <c r="S472" i="9"/>
  <c r="R472" i="9"/>
  <c r="T472" i="9" s="1"/>
  <c r="Q472" i="9"/>
  <c r="P472" i="9"/>
  <c r="BM471" i="9"/>
  <c r="BK471" i="9"/>
  <c r="BL471" i="9" s="1"/>
  <c r="BJ471" i="9"/>
  <c r="BH471" i="9"/>
  <c r="BI471" i="9" s="1"/>
  <c r="BG471" i="9"/>
  <c r="V471" i="9"/>
  <c r="BN471" i="9" s="1"/>
  <c r="U471" i="9"/>
  <c r="S471" i="9"/>
  <c r="R471" i="9"/>
  <c r="T471" i="9" s="1"/>
  <c r="Q471" i="9"/>
  <c r="P471" i="9"/>
  <c r="BM470" i="9"/>
  <c r="BK470" i="9"/>
  <c r="BJ470" i="9"/>
  <c r="BH470" i="9"/>
  <c r="BI470" i="9" s="1"/>
  <c r="BG470" i="9"/>
  <c r="V470" i="9"/>
  <c r="BO470" i="9" s="1"/>
  <c r="U470" i="9"/>
  <c r="S470" i="9"/>
  <c r="R470" i="9"/>
  <c r="T470" i="9" s="1"/>
  <c r="Q470" i="9"/>
  <c r="P470" i="9"/>
  <c r="BM469" i="9"/>
  <c r="BK469" i="9"/>
  <c r="BL469" i="9" s="1"/>
  <c r="BJ469" i="9"/>
  <c r="BH469" i="9"/>
  <c r="BI469" i="9" s="1"/>
  <c r="BG469" i="9"/>
  <c r="V469" i="9"/>
  <c r="BP469" i="9" s="1"/>
  <c r="U469" i="9"/>
  <c r="S469" i="9"/>
  <c r="R469" i="9"/>
  <c r="T469" i="9" s="1"/>
  <c r="Q469" i="9"/>
  <c r="P469" i="9"/>
  <c r="BM468" i="9"/>
  <c r="BK468" i="9"/>
  <c r="BL468" i="9" s="1"/>
  <c r="BJ468" i="9"/>
  <c r="BH468" i="9"/>
  <c r="BG468" i="9" s="1"/>
  <c r="V468" i="9"/>
  <c r="BO468" i="9" s="1"/>
  <c r="U468" i="9"/>
  <c r="S468" i="9"/>
  <c r="R468" i="9"/>
  <c r="Q468" i="9"/>
  <c r="P468" i="9"/>
  <c r="BM467" i="9"/>
  <c r="BK467" i="9"/>
  <c r="BL467" i="9" s="1"/>
  <c r="BJ467" i="9"/>
  <c r="BH467" i="9"/>
  <c r="V467" i="9"/>
  <c r="U467" i="9"/>
  <c r="S467" i="9"/>
  <c r="R467" i="9"/>
  <c r="Q467" i="9"/>
  <c r="P467" i="9"/>
  <c r="BM466" i="9"/>
  <c r="BK466" i="9"/>
  <c r="BL466" i="9" s="1"/>
  <c r="BJ466" i="9"/>
  <c r="BH466" i="9"/>
  <c r="BI466" i="9" s="1"/>
  <c r="BG466" i="9"/>
  <c r="V466" i="9"/>
  <c r="U466" i="9"/>
  <c r="S466" i="9"/>
  <c r="R466" i="9"/>
  <c r="Q466" i="9"/>
  <c r="P466" i="9"/>
  <c r="BM465" i="9"/>
  <c r="BK465" i="9"/>
  <c r="BH465" i="9"/>
  <c r="V465" i="9"/>
  <c r="BN465" i="9" s="1"/>
  <c r="U465" i="9"/>
  <c r="S465" i="9"/>
  <c r="R465" i="9"/>
  <c r="T465" i="9" s="1"/>
  <c r="Q465" i="9"/>
  <c r="P465" i="9"/>
  <c r="BM464" i="9"/>
  <c r="BK464" i="9"/>
  <c r="BH464" i="9"/>
  <c r="BG464" i="9" s="1"/>
  <c r="V464" i="9"/>
  <c r="U464" i="9"/>
  <c r="S464" i="9"/>
  <c r="R464" i="9"/>
  <c r="T464" i="9" s="1"/>
  <c r="Q464" i="9"/>
  <c r="P464" i="9"/>
  <c r="BM463" i="9"/>
  <c r="BK463" i="9"/>
  <c r="BL463" i="9" s="1"/>
  <c r="BJ463" i="9"/>
  <c r="BH463" i="9"/>
  <c r="BI463" i="9" s="1"/>
  <c r="BG463" i="9"/>
  <c r="V463" i="9"/>
  <c r="BP463" i="9" s="1"/>
  <c r="U463" i="9"/>
  <c r="S463" i="9"/>
  <c r="R463" i="9"/>
  <c r="T463" i="9" s="1"/>
  <c r="Q463" i="9"/>
  <c r="P463" i="9"/>
  <c r="BM462" i="9"/>
  <c r="BK462" i="9"/>
  <c r="BH462" i="9"/>
  <c r="BI462" i="9" s="1"/>
  <c r="BG462" i="9"/>
  <c r="V462" i="9"/>
  <c r="U462" i="9"/>
  <c r="S462" i="9"/>
  <c r="R462" i="9"/>
  <c r="Q462" i="9"/>
  <c r="P462" i="9"/>
  <c r="BM461" i="9"/>
  <c r="BK461" i="9"/>
  <c r="BJ461" i="9" s="1"/>
  <c r="BH461" i="9"/>
  <c r="BI461" i="9" s="1"/>
  <c r="BG461" i="9"/>
  <c r="V461" i="9"/>
  <c r="BN461" i="9" s="1"/>
  <c r="U461" i="9"/>
  <c r="S461" i="9"/>
  <c r="R461" i="9"/>
  <c r="T461" i="9" s="1"/>
  <c r="Q461" i="9"/>
  <c r="P461" i="9"/>
  <c r="BM460" i="9"/>
  <c r="BK460" i="9"/>
  <c r="BL460" i="9" s="1"/>
  <c r="BJ460" i="9"/>
  <c r="BH460" i="9"/>
  <c r="BI460" i="9" s="1"/>
  <c r="BG460" i="9"/>
  <c r="V460" i="9"/>
  <c r="BN460" i="9" s="1"/>
  <c r="U460" i="9"/>
  <c r="S460" i="9"/>
  <c r="R460" i="9"/>
  <c r="T460" i="9" s="1"/>
  <c r="Q460" i="9"/>
  <c r="P460" i="9"/>
  <c r="BM459" i="9"/>
  <c r="BK459" i="9"/>
  <c r="BL459" i="9" s="1"/>
  <c r="BJ459" i="9"/>
  <c r="BH459" i="9"/>
  <c r="BI459" i="9" s="1"/>
  <c r="BG459" i="9"/>
  <c r="V459" i="9"/>
  <c r="BN459" i="9" s="1"/>
  <c r="U459" i="9"/>
  <c r="S459" i="9"/>
  <c r="R459" i="9"/>
  <c r="T459" i="9" s="1"/>
  <c r="Q459" i="9"/>
  <c r="P459" i="9"/>
  <c r="BM458" i="9"/>
  <c r="BK458" i="9"/>
  <c r="BL458" i="9" s="1"/>
  <c r="BH458" i="9"/>
  <c r="BI458" i="9" s="1"/>
  <c r="BG458" i="9"/>
  <c r="V458" i="9"/>
  <c r="U458" i="9"/>
  <c r="S458" i="9"/>
  <c r="R458" i="9"/>
  <c r="T458" i="9" s="1"/>
  <c r="Q458" i="9"/>
  <c r="P458" i="9"/>
  <c r="BM457" i="9"/>
  <c r="BK457" i="9"/>
  <c r="BL457" i="9" s="1"/>
  <c r="BJ457" i="9"/>
  <c r="BH457" i="9"/>
  <c r="BI457" i="9" s="1"/>
  <c r="V457" i="9"/>
  <c r="U457" i="9"/>
  <c r="S457" i="9"/>
  <c r="R457" i="9"/>
  <c r="Q457" i="9"/>
  <c r="P457" i="9"/>
  <c r="BM456" i="9"/>
  <c r="BK456" i="9"/>
  <c r="BL456" i="9" s="1"/>
  <c r="BJ456" i="9"/>
  <c r="BH456" i="9"/>
  <c r="BG456" i="9" s="1"/>
  <c r="V456" i="9"/>
  <c r="U456" i="9"/>
  <c r="S456" i="9"/>
  <c r="R456" i="9"/>
  <c r="Q456" i="9"/>
  <c r="P456" i="9"/>
  <c r="BM455" i="9"/>
  <c r="BK455" i="9"/>
  <c r="BL455" i="9" s="1"/>
  <c r="BJ455" i="9"/>
  <c r="BH455" i="9"/>
  <c r="V455" i="9"/>
  <c r="BN455" i="9" s="1"/>
  <c r="U455" i="9"/>
  <c r="S455" i="9"/>
  <c r="R455" i="9"/>
  <c r="Q455" i="9"/>
  <c r="P455" i="9"/>
  <c r="BM454" i="9"/>
  <c r="BK454" i="9"/>
  <c r="BL454" i="9" s="1"/>
  <c r="BH454" i="9"/>
  <c r="BI454" i="9" s="1"/>
  <c r="BG454" i="9"/>
  <c r="V454" i="9"/>
  <c r="U454" i="9"/>
  <c r="S454" i="9"/>
  <c r="R454" i="9"/>
  <c r="Q454" i="9"/>
  <c r="P454" i="9"/>
  <c r="BM453" i="9"/>
  <c r="BK453" i="9"/>
  <c r="BJ453" i="9" s="1"/>
  <c r="BH453" i="9"/>
  <c r="V453" i="9"/>
  <c r="BO453" i="9" s="1"/>
  <c r="U453" i="9"/>
  <c r="S453" i="9"/>
  <c r="R453" i="9"/>
  <c r="T453" i="9" s="1"/>
  <c r="Q453" i="9"/>
  <c r="P453" i="9"/>
  <c r="BM452" i="9"/>
  <c r="BK452" i="9"/>
  <c r="BH452" i="9"/>
  <c r="BG452" i="9" s="1"/>
  <c r="V452" i="9"/>
  <c r="BP452" i="9" s="1"/>
  <c r="U452" i="9"/>
  <c r="S452" i="9"/>
  <c r="R452" i="9"/>
  <c r="T452" i="9" s="1"/>
  <c r="Q452" i="9"/>
  <c r="P452" i="9"/>
  <c r="BM451" i="9"/>
  <c r="BK451" i="9"/>
  <c r="BL451" i="9" s="1"/>
  <c r="BJ451" i="9"/>
  <c r="BH451" i="9"/>
  <c r="BI451" i="9" s="1"/>
  <c r="BG451" i="9"/>
  <c r="V451" i="9"/>
  <c r="U451" i="9"/>
  <c r="S451" i="9"/>
  <c r="R451" i="9"/>
  <c r="T451" i="9" s="1"/>
  <c r="Q451" i="9"/>
  <c r="P451" i="9"/>
  <c r="BM450" i="9"/>
  <c r="BK450" i="9"/>
  <c r="BH450" i="9"/>
  <c r="BI450" i="9" s="1"/>
  <c r="BG450" i="9"/>
  <c r="V450" i="9"/>
  <c r="BN450" i="9" s="1"/>
  <c r="U450" i="9"/>
  <c r="S450" i="9"/>
  <c r="R450" i="9"/>
  <c r="T450" i="9" s="1"/>
  <c r="Q450" i="9"/>
  <c r="P450" i="9"/>
  <c r="BM449" i="9"/>
  <c r="BK449" i="9"/>
  <c r="BH449" i="9"/>
  <c r="V449" i="9"/>
  <c r="BN449" i="9" s="1"/>
  <c r="U449" i="9"/>
  <c r="S449" i="9"/>
  <c r="R449" i="9"/>
  <c r="T449" i="9" s="1"/>
  <c r="Q449" i="9"/>
  <c r="P449" i="9"/>
  <c r="BM448" i="9"/>
  <c r="BK448" i="9"/>
  <c r="BL448" i="9" s="1"/>
  <c r="BJ448" i="9"/>
  <c r="BH448" i="9"/>
  <c r="BI448" i="9" s="1"/>
  <c r="BG448" i="9"/>
  <c r="V448" i="9"/>
  <c r="U448" i="9"/>
  <c r="S448" i="9"/>
  <c r="R448" i="9"/>
  <c r="T448" i="9" s="1"/>
  <c r="Q448" i="9"/>
  <c r="P448" i="9"/>
  <c r="BM447" i="9"/>
  <c r="BK447" i="9"/>
  <c r="BL447" i="9" s="1"/>
  <c r="BJ447" i="9"/>
  <c r="BH447" i="9"/>
  <c r="BI447" i="9" s="1"/>
  <c r="BG447" i="9"/>
  <c r="V447" i="9"/>
  <c r="BN447" i="9" s="1"/>
  <c r="U447" i="9"/>
  <c r="S447" i="9"/>
  <c r="R447" i="9"/>
  <c r="T447" i="9" s="1"/>
  <c r="Q447" i="9"/>
  <c r="P447" i="9"/>
  <c r="BM446" i="9"/>
  <c r="BK446" i="9"/>
  <c r="BJ446" i="9" s="1"/>
  <c r="BH446" i="9"/>
  <c r="BI446" i="9" s="1"/>
  <c r="BG446" i="9"/>
  <c r="V446" i="9"/>
  <c r="U446" i="9"/>
  <c r="S446" i="9"/>
  <c r="R446" i="9"/>
  <c r="Q446" i="9"/>
  <c r="P446" i="9"/>
  <c r="BM445" i="9"/>
  <c r="BK445" i="9"/>
  <c r="BL445" i="9" s="1"/>
  <c r="BJ445" i="9"/>
  <c r="BH445" i="9"/>
  <c r="BI445" i="9" s="1"/>
  <c r="BG445" i="9"/>
  <c r="V445" i="9"/>
  <c r="U445" i="9"/>
  <c r="S445" i="9"/>
  <c r="R445" i="9"/>
  <c r="Q445" i="9"/>
  <c r="P445" i="9"/>
  <c r="BM444" i="9"/>
  <c r="BK444" i="9"/>
  <c r="BL444" i="9" s="1"/>
  <c r="BJ444" i="9"/>
  <c r="BH444" i="9"/>
  <c r="V444" i="9"/>
  <c r="U444" i="9"/>
  <c r="S444" i="9"/>
  <c r="R444" i="9"/>
  <c r="T444" i="9" s="1"/>
  <c r="Q444" i="9"/>
  <c r="P444" i="9"/>
  <c r="BM443" i="9"/>
  <c r="BK443" i="9"/>
  <c r="BL443" i="9" s="1"/>
  <c r="BJ443" i="9"/>
  <c r="BH443" i="9"/>
  <c r="V443" i="9"/>
  <c r="U443" i="9"/>
  <c r="S443" i="9"/>
  <c r="R443" i="9"/>
  <c r="T443" i="9" s="1"/>
  <c r="Q443" i="9"/>
  <c r="P443" i="9"/>
  <c r="BM442" i="9"/>
  <c r="BK442" i="9"/>
  <c r="BL442" i="9" s="1"/>
  <c r="BJ442" i="9"/>
  <c r="BH442" i="9"/>
  <c r="BI442" i="9" s="1"/>
  <c r="V442" i="9"/>
  <c r="BO442" i="9" s="1"/>
  <c r="U442" i="9"/>
  <c r="S442" i="9"/>
  <c r="R442" i="9"/>
  <c r="Q442" i="9"/>
  <c r="P442" i="9"/>
  <c r="BM441" i="9"/>
  <c r="BK441" i="9"/>
  <c r="BH441" i="9"/>
  <c r="V441" i="9"/>
  <c r="U441" i="9"/>
  <c r="S441" i="9"/>
  <c r="R441" i="9"/>
  <c r="Q441" i="9"/>
  <c r="P441" i="9"/>
  <c r="BM440" i="9"/>
  <c r="BK440" i="9"/>
  <c r="BH440" i="9"/>
  <c r="V440" i="9"/>
  <c r="U440" i="9"/>
  <c r="S440" i="9"/>
  <c r="R440" i="9"/>
  <c r="T440" i="9" s="1"/>
  <c r="Q440" i="9"/>
  <c r="P440" i="9"/>
  <c r="BM439" i="9"/>
  <c r="BK439" i="9"/>
  <c r="BL439" i="9" s="1"/>
  <c r="BH439" i="9"/>
  <c r="BI439" i="9" s="1"/>
  <c r="BG439" i="9"/>
  <c r="V439" i="9"/>
  <c r="U439" i="9"/>
  <c r="S439" i="9"/>
  <c r="R439" i="9"/>
  <c r="T439" i="9" s="1"/>
  <c r="Q439" i="9"/>
  <c r="P439" i="9"/>
  <c r="BM438" i="9"/>
  <c r="BK438" i="9"/>
  <c r="BH438" i="9"/>
  <c r="BI438" i="9" s="1"/>
  <c r="BG438" i="9"/>
  <c r="V438" i="9"/>
  <c r="BP438" i="9" s="1"/>
  <c r="U438" i="9"/>
  <c r="S438" i="9"/>
  <c r="R438" i="9"/>
  <c r="T438" i="9" s="1"/>
  <c r="Q438" i="9"/>
  <c r="P438" i="9"/>
  <c r="BM437" i="9"/>
  <c r="BK437" i="9"/>
  <c r="BH437" i="9"/>
  <c r="BG437" i="9"/>
  <c r="V437" i="9"/>
  <c r="U437" i="9"/>
  <c r="S437" i="9"/>
  <c r="R437" i="9"/>
  <c r="T437" i="9" s="1"/>
  <c r="Q437" i="9"/>
  <c r="P437" i="9"/>
  <c r="BM436" i="9"/>
  <c r="BK436" i="9"/>
  <c r="BL436" i="9" s="1"/>
  <c r="BJ436" i="9"/>
  <c r="BH436" i="9"/>
  <c r="BI436" i="9" s="1"/>
  <c r="BG436" i="9"/>
  <c r="V436" i="9"/>
  <c r="U436" i="9"/>
  <c r="S436" i="9"/>
  <c r="R436" i="9"/>
  <c r="Q436" i="9"/>
  <c r="P436" i="9"/>
  <c r="BM435" i="9"/>
  <c r="BK435" i="9"/>
  <c r="BL435" i="9" s="1"/>
  <c r="BJ435" i="9"/>
  <c r="BH435" i="9"/>
  <c r="BI435" i="9" s="1"/>
  <c r="BG435" i="9"/>
  <c r="V435" i="9"/>
  <c r="U435" i="9"/>
  <c r="S435" i="9"/>
  <c r="R435" i="9"/>
  <c r="T435" i="9" s="1"/>
  <c r="Q435" i="9"/>
  <c r="P435" i="9"/>
  <c r="BM434" i="9"/>
  <c r="BK434" i="9"/>
  <c r="BJ434" i="9"/>
  <c r="BH434" i="9"/>
  <c r="BI434" i="9" s="1"/>
  <c r="BG434" i="9"/>
  <c r="V434" i="9"/>
  <c r="U434" i="9"/>
  <c r="S434" i="9"/>
  <c r="R434" i="9"/>
  <c r="T434" i="9" s="1"/>
  <c r="Q434" i="9"/>
  <c r="P434" i="9"/>
  <c r="BM433" i="9"/>
  <c r="BK433" i="9"/>
  <c r="BL433" i="9" s="1"/>
  <c r="BJ433" i="9"/>
  <c r="BH433" i="9"/>
  <c r="BI433" i="9" s="1"/>
  <c r="V433" i="9"/>
  <c r="U433" i="9"/>
  <c r="S433" i="9"/>
  <c r="R433" i="9"/>
  <c r="T433" i="9" s="1"/>
  <c r="Q433" i="9"/>
  <c r="P433" i="9"/>
  <c r="BM432" i="9"/>
  <c r="BK432" i="9"/>
  <c r="BL432" i="9" s="1"/>
  <c r="BH432" i="9"/>
  <c r="BG432" i="9" s="1"/>
  <c r="V432" i="9"/>
  <c r="U432" i="9"/>
  <c r="S432" i="9"/>
  <c r="R432" i="9"/>
  <c r="Q432" i="9"/>
  <c r="P432" i="9"/>
  <c r="BM431" i="9"/>
  <c r="BK431" i="9"/>
  <c r="BL431" i="9" s="1"/>
  <c r="BJ431" i="9"/>
  <c r="BH431" i="9"/>
  <c r="V431" i="9"/>
  <c r="U431" i="9"/>
  <c r="S431" i="9"/>
  <c r="R431" i="9"/>
  <c r="T431" i="9" s="1"/>
  <c r="Q431" i="9"/>
  <c r="P431" i="9"/>
  <c r="BM430" i="9"/>
  <c r="BK430" i="9"/>
  <c r="BL430" i="9" s="1"/>
  <c r="BJ430" i="9"/>
  <c r="BH430" i="9"/>
  <c r="BI430" i="9" s="1"/>
  <c r="BG430" i="9"/>
  <c r="V430" i="9"/>
  <c r="BO430" i="9" s="1"/>
  <c r="U430" i="9"/>
  <c r="S430" i="9"/>
  <c r="R430" i="9"/>
  <c r="Q430" i="9"/>
  <c r="P430" i="9"/>
  <c r="BM429" i="9"/>
  <c r="BK429" i="9"/>
  <c r="BJ429" i="9" s="1"/>
  <c r="BH429" i="9"/>
  <c r="V429" i="9"/>
  <c r="BN429" i="9" s="1"/>
  <c r="U429" i="9"/>
  <c r="S429" i="9"/>
  <c r="R429" i="9"/>
  <c r="T429" i="9" s="1"/>
  <c r="Q429" i="9"/>
  <c r="P429" i="9"/>
  <c r="BM428" i="9"/>
  <c r="BK428" i="9"/>
  <c r="BH428" i="9"/>
  <c r="V428" i="9"/>
  <c r="BP428" i="9" s="1"/>
  <c r="U428" i="9"/>
  <c r="S428" i="9"/>
  <c r="R428" i="9"/>
  <c r="T428" i="9" s="1"/>
  <c r="Q428" i="9"/>
  <c r="P428" i="9"/>
  <c r="BM427" i="9"/>
  <c r="BK427" i="9"/>
  <c r="BL427" i="9" s="1"/>
  <c r="BJ427" i="9"/>
  <c r="BH427" i="9"/>
  <c r="BI427" i="9" s="1"/>
  <c r="BG427" i="9"/>
  <c r="V427" i="9"/>
  <c r="BN427" i="9" s="1"/>
  <c r="U427" i="9"/>
  <c r="S427" i="9"/>
  <c r="R427" i="9"/>
  <c r="T427" i="9" s="1"/>
  <c r="Q427" i="9"/>
  <c r="P427" i="9"/>
  <c r="BM426" i="9"/>
  <c r="BK426" i="9"/>
  <c r="BH426" i="9"/>
  <c r="BI426" i="9" s="1"/>
  <c r="BG426" i="9"/>
  <c r="V426" i="9"/>
  <c r="BP426" i="9" s="1"/>
  <c r="U426" i="9"/>
  <c r="S426" i="9"/>
  <c r="R426" i="9"/>
  <c r="T426" i="9" s="1"/>
  <c r="Q426" i="9"/>
  <c r="P426" i="9"/>
  <c r="BM425" i="9"/>
  <c r="BK425" i="9"/>
  <c r="BL425" i="9" s="1"/>
  <c r="BH425" i="9"/>
  <c r="V425" i="9"/>
  <c r="BN425" i="9" s="1"/>
  <c r="U425" i="9"/>
  <c r="S425" i="9"/>
  <c r="R425" i="9"/>
  <c r="T425" i="9" s="1"/>
  <c r="Q425" i="9"/>
  <c r="P425" i="9"/>
  <c r="BM424" i="9"/>
  <c r="BK424" i="9"/>
  <c r="BL424" i="9" s="1"/>
  <c r="BJ424" i="9"/>
  <c r="BH424" i="9"/>
  <c r="BI424" i="9" s="1"/>
  <c r="BG424" i="9"/>
  <c r="V424" i="9"/>
  <c r="BP424" i="9" s="1"/>
  <c r="U424" i="9"/>
  <c r="S424" i="9"/>
  <c r="R424" i="9"/>
  <c r="T424" i="9" s="1"/>
  <c r="Q424" i="9"/>
  <c r="P424" i="9"/>
  <c r="BM423" i="9"/>
  <c r="BK423" i="9"/>
  <c r="BL423" i="9" s="1"/>
  <c r="BJ423" i="9"/>
  <c r="BH423" i="9"/>
  <c r="BI423" i="9" s="1"/>
  <c r="BG423" i="9"/>
  <c r="V423" i="9"/>
  <c r="BN423" i="9" s="1"/>
  <c r="U423" i="9"/>
  <c r="S423" i="9"/>
  <c r="R423" i="9"/>
  <c r="T423" i="9" s="1"/>
  <c r="Q423" i="9"/>
  <c r="P423" i="9"/>
  <c r="BM422" i="9"/>
  <c r="BK422" i="9"/>
  <c r="BJ422" i="9"/>
  <c r="BH422" i="9"/>
  <c r="BI422" i="9" s="1"/>
  <c r="BG422" i="9"/>
  <c r="V422" i="9"/>
  <c r="U422" i="9"/>
  <c r="S422" i="9"/>
  <c r="R422" i="9"/>
  <c r="T422" i="9" s="1"/>
  <c r="Q422" i="9"/>
  <c r="P422" i="9"/>
  <c r="BM421" i="9"/>
  <c r="BK421" i="9"/>
  <c r="BL421" i="9" s="1"/>
  <c r="BJ421" i="9"/>
  <c r="BH421" i="9"/>
  <c r="BI421" i="9" s="1"/>
  <c r="V421" i="9"/>
  <c r="BP421" i="9" s="1"/>
  <c r="U421" i="9"/>
  <c r="S421" i="9"/>
  <c r="R421" i="9"/>
  <c r="T421" i="9" s="1"/>
  <c r="Q421" i="9"/>
  <c r="P421" i="9"/>
  <c r="BM420" i="9"/>
  <c r="BK420" i="9"/>
  <c r="BL420" i="9" s="1"/>
  <c r="BH420" i="9"/>
  <c r="BG420" i="9" s="1"/>
  <c r="V420" i="9"/>
  <c r="U420" i="9"/>
  <c r="S420" i="9"/>
  <c r="R420" i="9"/>
  <c r="Q420" i="9"/>
  <c r="P420" i="9"/>
  <c r="BM419" i="9"/>
  <c r="BK419" i="9"/>
  <c r="BL419" i="9" s="1"/>
  <c r="BJ419" i="9"/>
  <c r="BH419" i="9"/>
  <c r="V419" i="9"/>
  <c r="BO419" i="9" s="1"/>
  <c r="U419" i="9"/>
  <c r="S419" i="9"/>
  <c r="R419" i="9"/>
  <c r="T419" i="9" s="1"/>
  <c r="Q419" i="9"/>
  <c r="P419" i="9"/>
  <c r="BM418" i="9"/>
  <c r="BK418" i="9"/>
  <c r="BL418" i="9" s="1"/>
  <c r="BJ418" i="9"/>
  <c r="BH418" i="9"/>
  <c r="BI418" i="9" s="1"/>
  <c r="V418" i="9"/>
  <c r="U418" i="9"/>
  <c r="S418" i="9"/>
  <c r="R418" i="9"/>
  <c r="T418" i="9" s="1"/>
  <c r="Q418" i="9"/>
  <c r="P418" i="9"/>
  <c r="BM417" i="9"/>
  <c r="BK417" i="9"/>
  <c r="BJ417" i="9" s="1"/>
  <c r="BH417" i="9"/>
  <c r="V417" i="9"/>
  <c r="U417" i="9"/>
  <c r="S417" i="9"/>
  <c r="R417" i="9"/>
  <c r="T417" i="9" s="1"/>
  <c r="Q417" i="9"/>
  <c r="P417" i="9"/>
  <c r="BM416" i="9"/>
  <c r="BK416" i="9"/>
  <c r="BH416" i="9"/>
  <c r="BI416" i="9" s="1"/>
  <c r="BG416" i="9"/>
  <c r="V416" i="9"/>
  <c r="BP416" i="9" s="1"/>
  <c r="U416" i="9"/>
  <c r="S416" i="9"/>
  <c r="R416" i="9"/>
  <c r="T416" i="9" s="1"/>
  <c r="Q416" i="9"/>
  <c r="P416" i="9"/>
  <c r="BM415" i="9"/>
  <c r="BK415" i="9"/>
  <c r="BH415" i="9"/>
  <c r="BI415" i="9" s="1"/>
  <c r="BG415" i="9"/>
  <c r="V415" i="9"/>
  <c r="BN415" i="9" s="1"/>
  <c r="U415" i="9"/>
  <c r="S415" i="9"/>
  <c r="R415" i="9"/>
  <c r="T415" i="9" s="1"/>
  <c r="Q415" i="9"/>
  <c r="P415" i="9"/>
  <c r="BM414" i="9"/>
  <c r="BK414" i="9"/>
  <c r="BH414" i="9"/>
  <c r="BI414" i="9" s="1"/>
  <c r="BG414" i="9"/>
  <c r="V414" i="9"/>
  <c r="BP414" i="9" s="1"/>
  <c r="U414" i="9"/>
  <c r="S414" i="9"/>
  <c r="R414" i="9"/>
  <c r="T414" i="9" s="1"/>
  <c r="Q414" i="9"/>
  <c r="P414" i="9"/>
  <c r="BM413" i="9"/>
  <c r="BK413" i="9"/>
  <c r="BJ413" i="9"/>
  <c r="BH413" i="9"/>
  <c r="BI413" i="9" s="1"/>
  <c r="BG413" i="9"/>
  <c r="V413" i="9"/>
  <c r="U413" i="9"/>
  <c r="S413" i="9"/>
  <c r="R413" i="9"/>
  <c r="T413" i="9" s="1"/>
  <c r="Q413" i="9"/>
  <c r="P413" i="9"/>
  <c r="BM412" i="9"/>
  <c r="BK412" i="9"/>
  <c r="BL412" i="9" s="1"/>
  <c r="BJ412" i="9"/>
  <c r="BH412" i="9"/>
  <c r="BI412" i="9" s="1"/>
  <c r="BG412" i="9"/>
  <c r="V412" i="9"/>
  <c r="U412" i="9"/>
  <c r="S412" i="9"/>
  <c r="R412" i="9"/>
  <c r="T412" i="9" s="1"/>
  <c r="Q412" i="9"/>
  <c r="P412" i="9"/>
  <c r="BM411" i="9"/>
  <c r="BK411" i="9"/>
  <c r="BL411" i="9" s="1"/>
  <c r="BJ411" i="9"/>
  <c r="BH411" i="9"/>
  <c r="BI411" i="9" s="1"/>
  <c r="BG411" i="9"/>
  <c r="V411" i="9"/>
  <c r="BP411" i="9" s="1"/>
  <c r="U411" i="9"/>
  <c r="S411" i="9"/>
  <c r="R411" i="9"/>
  <c r="Q411" i="9"/>
  <c r="P411" i="9"/>
  <c r="BM410" i="9"/>
  <c r="BK410" i="9"/>
  <c r="BL410" i="9" s="1"/>
  <c r="BJ410" i="9"/>
  <c r="BH410" i="9"/>
  <c r="BG410" i="9" s="1"/>
  <c r="V410" i="9"/>
  <c r="U410" i="9"/>
  <c r="S410" i="9"/>
  <c r="R410" i="9"/>
  <c r="T410" i="9" s="1"/>
  <c r="Q410" i="9"/>
  <c r="P410" i="9"/>
  <c r="BM409" i="9"/>
  <c r="BK409" i="9"/>
  <c r="BL409" i="9" s="1"/>
  <c r="BJ409" i="9"/>
  <c r="BH409" i="9"/>
  <c r="BI409" i="9" s="1"/>
  <c r="V409" i="9"/>
  <c r="BP409" i="9" s="1"/>
  <c r="U409" i="9"/>
  <c r="S409" i="9"/>
  <c r="R409" i="9"/>
  <c r="T409" i="9" s="1"/>
  <c r="Q409" i="9"/>
  <c r="P409" i="9"/>
  <c r="BM408" i="9"/>
  <c r="BK408" i="9"/>
  <c r="BL408" i="9" s="1"/>
  <c r="BH408" i="9"/>
  <c r="BG408" i="9" s="1"/>
  <c r="V408" i="9"/>
  <c r="BO408" i="9" s="1"/>
  <c r="U408" i="9"/>
  <c r="S408" i="9"/>
  <c r="R408" i="9"/>
  <c r="Q408" i="9"/>
  <c r="P408" i="9"/>
  <c r="BM407" i="9"/>
  <c r="BK407" i="9"/>
  <c r="BL407" i="9" s="1"/>
  <c r="BJ407" i="9"/>
  <c r="BH407" i="9"/>
  <c r="V407" i="9"/>
  <c r="BO407" i="9" s="1"/>
  <c r="U407" i="9"/>
  <c r="S407" i="9"/>
  <c r="R407" i="9"/>
  <c r="T407" i="9" s="1"/>
  <c r="Q407" i="9"/>
  <c r="P407" i="9"/>
  <c r="BM406" i="9"/>
  <c r="BK406" i="9"/>
  <c r="BL406" i="9" s="1"/>
  <c r="BJ406" i="9"/>
  <c r="BH406" i="9"/>
  <c r="BI406" i="9" s="1"/>
  <c r="V406" i="9"/>
  <c r="BO406" i="9" s="1"/>
  <c r="U406" i="9"/>
  <c r="S406" i="9"/>
  <c r="R406" i="9"/>
  <c r="T406" i="9" s="1"/>
  <c r="Q406" i="9"/>
  <c r="P406" i="9"/>
  <c r="BM405" i="9"/>
  <c r="BK405" i="9"/>
  <c r="BJ405" i="9" s="1"/>
  <c r="BH405" i="9"/>
  <c r="V405" i="9"/>
  <c r="BO405" i="9" s="1"/>
  <c r="U405" i="9"/>
  <c r="S405" i="9"/>
  <c r="R405" i="9"/>
  <c r="T405" i="9" s="1"/>
  <c r="Q405" i="9"/>
  <c r="P405" i="9"/>
  <c r="BM404" i="9"/>
  <c r="BK404" i="9"/>
  <c r="BH404" i="9"/>
  <c r="BI404" i="9" s="1"/>
  <c r="BG404" i="9"/>
  <c r="V404" i="9"/>
  <c r="U404" i="9"/>
  <c r="S404" i="9"/>
  <c r="R404" i="9"/>
  <c r="T404" i="9" s="1"/>
  <c r="Q404" i="9"/>
  <c r="P404" i="9"/>
  <c r="BM403" i="9"/>
  <c r="BK403" i="9"/>
  <c r="BL403" i="9" s="1"/>
  <c r="BH403" i="9"/>
  <c r="BI403" i="9" s="1"/>
  <c r="BG403" i="9"/>
  <c r="V403" i="9"/>
  <c r="U403" i="9"/>
  <c r="S403" i="9"/>
  <c r="R403" i="9"/>
  <c r="T403" i="9" s="1"/>
  <c r="Q403" i="9"/>
  <c r="P403" i="9"/>
  <c r="BM402" i="9"/>
  <c r="BK402" i="9"/>
  <c r="BH402" i="9"/>
  <c r="BI402" i="9" s="1"/>
  <c r="BG402" i="9"/>
  <c r="V402" i="9"/>
  <c r="BP402" i="9" s="1"/>
  <c r="U402" i="9"/>
  <c r="S402" i="9"/>
  <c r="R402" i="9"/>
  <c r="T402" i="9" s="1"/>
  <c r="Q402" i="9"/>
  <c r="P402" i="9"/>
  <c r="BM401" i="9"/>
  <c r="BK401" i="9"/>
  <c r="BJ401" i="9"/>
  <c r="BH401" i="9"/>
  <c r="BI401" i="9" s="1"/>
  <c r="BG401" i="9"/>
  <c r="V401" i="9"/>
  <c r="BP401" i="9" s="1"/>
  <c r="U401" i="9"/>
  <c r="S401" i="9"/>
  <c r="R401" i="9"/>
  <c r="T401" i="9" s="1"/>
  <c r="Q401" i="9"/>
  <c r="P401" i="9"/>
  <c r="BM400" i="9"/>
  <c r="BK400" i="9"/>
  <c r="BL400" i="9" s="1"/>
  <c r="BJ400" i="9"/>
  <c r="BH400" i="9"/>
  <c r="BI400" i="9" s="1"/>
  <c r="BG400" i="9"/>
  <c r="V400" i="9"/>
  <c r="U400" i="9"/>
  <c r="S400" i="9"/>
  <c r="R400" i="9"/>
  <c r="T400" i="9" s="1"/>
  <c r="Q400" i="9"/>
  <c r="P400" i="9"/>
  <c r="BM399" i="9"/>
  <c r="BK399" i="9"/>
  <c r="BL399" i="9" s="1"/>
  <c r="BJ399" i="9"/>
  <c r="BH399" i="9"/>
  <c r="BI399" i="9" s="1"/>
  <c r="BG399" i="9"/>
  <c r="V399" i="9"/>
  <c r="BP399" i="9" s="1"/>
  <c r="U399" i="9"/>
  <c r="S399" i="9"/>
  <c r="R399" i="9"/>
  <c r="Q399" i="9"/>
  <c r="P399" i="9"/>
  <c r="BM398" i="9"/>
  <c r="BK398" i="9"/>
  <c r="BL398" i="9" s="1"/>
  <c r="BJ398" i="9"/>
  <c r="BH398" i="9"/>
  <c r="BG398" i="9" s="1"/>
  <c r="V398" i="9"/>
  <c r="U398" i="9"/>
  <c r="S398" i="9"/>
  <c r="R398" i="9"/>
  <c r="T398" i="9" s="1"/>
  <c r="Q398" i="9"/>
  <c r="P398" i="9"/>
  <c r="BM397" i="9"/>
  <c r="BK397" i="9"/>
  <c r="BL397" i="9" s="1"/>
  <c r="BJ397" i="9"/>
  <c r="BH397" i="9"/>
  <c r="BI397" i="9" s="1"/>
  <c r="V397" i="9"/>
  <c r="BP397" i="9" s="1"/>
  <c r="U397" i="9"/>
  <c r="S397" i="9"/>
  <c r="R397" i="9"/>
  <c r="T397" i="9" s="1"/>
  <c r="Q397" i="9"/>
  <c r="P397" i="9"/>
  <c r="BM396" i="9"/>
  <c r="BK396" i="9"/>
  <c r="BL396" i="9" s="1"/>
  <c r="BH396" i="9"/>
  <c r="BG396" i="9" s="1"/>
  <c r="V396" i="9"/>
  <c r="U396" i="9"/>
  <c r="S396" i="9"/>
  <c r="R396" i="9"/>
  <c r="Q396" i="9"/>
  <c r="P396" i="9"/>
  <c r="BM395" i="9"/>
  <c r="BK395" i="9"/>
  <c r="BL395" i="9" s="1"/>
  <c r="BJ395" i="9"/>
  <c r="BH395" i="9"/>
  <c r="V395" i="9"/>
  <c r="U395" i="9"/>
  <c r="S395" i="9"/>
  <c r="R395" i="9"/>
  <c r="T395" i="9" s="1"/>
  <c r="Q395" i="9"/>
  <c r="P395" i="9"/>
  <c r="BM394" i="9"/>
  <c r="BK394" i="9"/>
  <c r="BL394" i="9" s="1"/>
  <c r="BJ394" i="9"/>
  <c r="BH394" i="9"/>
  <c r="BI394" i="9" s="1"/>
  <c r="V394" i="9"/>
  <c r="BN394" i="9" s="1"/>
  <c r="U394" i="9"/>
  <c r="S394" i="9"/>
  <c r="R394" i="9"/>
  <c r="T394" i="9" s="1"/>
  <c r="Q394" i="9"/>
  <c r="P394" i="9"/>
  <c r="BM393" i="9"/>
  <c r="BK393" i="9"/>
  <c r="BJ393" i="9" s="1"/>
  <c r="BH393" i="9"/>
  <c r="BG393" i="9" s="1"/>
  <c r="V393" i="9"/>
  <c r="U393" i="9"/>
  <c r="S393" i="9"/>
  <c r="R393" i="9"/>
  <c r="T393" i="9" s="1"/>
  <c r="Q393" i="9"/>
  <c r="P393" i="9"/>
  <c r="BM392" i="9"/>
  <c r="BK392" i="9"/>
  <c r="BH392" i="9"/>
  <c r="BI392" i="9" s="1"/>
  <c r="BG392" i="9"/>
  <c r="V392" i="9"/>
  <c r="U392" i="9"/>
  <c r="S392" i="9"/>
  <c r="R392" i="9"/>
  <c r="T392" i="9" s="1"/>
  <c r="Q392" i="9"/>
  <c r="P392" i="9"/>
  <c r="BM391" i="9"/>
  <c r="BK391" i="9"/>
  <c r="BL391" i="9" s="1"/>
  <c r="BH391" i="9"/>
  <c r="BI391" i="9" s="1"/>
  <c r="BG391" i="9"/>
  <c r="V391" i="9"/>
  <c r="U391" i="9"/>
  <c r="S391" i="9"/>
  <c r="R391" i="9"/>
  <c r="T391" i="9" s="1"/>
  <c r="Q391" i="9"/>
  <c r="P391" i="9"/>
  <c r="BM390" i="9"/>
  <c r="BK390" i="9"/>
  <c r="BH390" i="9"/>
  <c r="BI390" i="9" s="1"/>
  <c r="BG390" i="9"/>
  <c r="V390" i="9"/>
  <c r="BP390" i="9" s="1"/>
  <c r="U390" i="9"/>
  <c r="S390" i="9"/>
  <c r="R390" i="9"/>
  <c r="T390" i="9" s="1"/>
  <c r="Q390" i="9"/>
  <c r="P390" i="9"/>
  <c r="BM389" i="9"/>
  <c r="BK389" i="9"/>
  <c r="BJ389" i="9"/>
  <c r="BH389" i="9"/>
  <c r="BI389" i="9" s="1"/>
  <c r="BG389" i="9"/>
  <c r="V389" i="9"/>
  <c r="BP389" i="9" s="1"/>
  <c r="U389" i="9"/>
  <c r="S389" i="9"/>
  <c r="R389" i="9"/>
  <c r="T389" i="9" s="1"/>
  <c r="Q389" i="9"/>
  <c r="P389" i="9"/>
  <c r="BM388" i="9"/>
  <c r="BK388" i="9"/>
  <c r="BL388" i="9" s="1"/>
  <c r="BJ388" i="9"/>
  <c r="BH388" i="9"/>
  <c r="BI388" i="9" s="1"/>
  <c r="BG388" i="9"/>
  <c r="V388" i="9"/>
  <c r="U388" i="9"/>
  <c r="S388" i="9"/>
  <c r="R388" i="9"/>
  <c r="T388" i="9" s="1"/>
  <c r="Q388" i="9"/>
  <c r="P388" i="9"/>
  <c r="BM387" i="9"/>
  <c r="BK387" i="9"/>
  <c r="BL387" i="9" s="1"/>
  <c r="BJ387" i="9"/>
  <c r="BH387" i="9"/>
  <c r="BI387" i="9" s="1"/>
  <c r="BG387" i="9"/>
  <c r="V387" i="9"/>
  <c r="BP387" i="9" s="1"/>
  <c r="U387" i="9"/>
  <c r="S387" i="9"/>
  <c r="R387" i="9"/>
  <c r="Q387" i="9"/>
  <c r="P387" i="9"/>
  <c r="BM386" i="9"/>
  <c r="BK386" i="9"/>
  <c r="BJ386" i="9"/>
  <c r="BH386" i="9"/>
  <c r="BI386" i="9" s="1"/>
  <c r="BG386" i="9"/>
  <c r="V386" i="9"/>
  <c r="U386" i="9"/>
  <c r="S386" i="9"/>
  <c r="R386" i="9"/>
  <c r="Q386" i="9"/>
  <c r="P386" i="9"/>
  <c r="BM385" i="9"/>
  <c r="BK385" i="9"/>
  <c r="BL385" i="9" s="1"/>
  <c r="BJ385" i="9"/>
  <c r="BH385" i="9"/>
  <c r="BI385" i="9" s="1"/>
  <c r="BG385" i="9"/>
  <c r="V385" i="9"/>
  <c r="U385" i="9"/>
  <c r="S385" i="9"/>
  <c r="R385" i="9"/>
  <c r="Q385" i="9"/>
  <c r="P385" i="9"/>
  <c r="BM384" i="9"/>
  <c r="BK384" i="9"/>
  <c r="BJ384" i="9" s="1"/>
  <c r="BH384" i="9"/>
  <c r="V384" i="9"/>
  <c r="BP384" i="9" s="1"/>
  <c r="U384" i="9"/>
  <c r="S384" i="9"/>
  <c r="R384" i="9"/>
  <c r="Q384" i="9"/>
  <c r="P384" i="9"/>
  <c r="BM383" i="9"/>
  <c r="BK383" i="9"/>
  <c r="BL383" i="9" s="1"/>
  <c r="BH383" i="9"/>
  <c r="BI383" i="9" s="1"/>
  <c r="BG383" i="9"/>
  <c r="V383" i="9"/>
  <c r="BP383" i="9" s="1"/>
  <c r="U383" i="9"/>
  <c r="S383" i="9"/>
  <c r="R383" i="9"/>
  <c r="T383" i="9" s="1"/>
  <c r="Q383" i="9"/>
  <c r="P383" i="9"/>
  <c r="BM382" i="9"/>
  <c r="BK382" i="9"/>
  <c r="BJ382" i="9"/>
  <c r="BH382" i="9"/>
  <c r="V382" i="9"/>
  <c r="U382" i="9"/>
  <c r="S382" i="9"/>
  <c r="R382" i="9"/>
  <c r="T382" i="9" s="1"/>
  <c r="Q382" i="9"/>
  <c r="P382" i="9"/>
  <c r="BM381" i="9"/>
  <c r="BK381" i="9"/>
  <c r="BH381" i="9"/>
  <c r="BG381" i="9" s="1"/>
  <c r="V381" i="9"/>
  <c r="U381" i="9"/>
  <c r="S381" i="9"/>
  <c r="R381" i="9"/>
  <c r="T381" i="9" s="1"/>
  <c r="Q381" i="9"/>
  <c r="P381" i="9"/>
  <c r="BM380" i="9"/>
  <c r="BK380" i="9"/>
  <c r="BL380" i="9" s="1"/>
  <c r="BJ380" i="9"/>
  <c r="BH380" i="9"/>
  <c r="BI380" i="9" s="1"/>
  <c r="V380" i="9"/>
  <c r="BO380" i="9" s="1"/>
  <c r="U380" i="9"/>
  <c r="S380" i="9"/>
  <c r="R380" i="9"/>
  <c r="T380" i="9" s="1"/>
  <c r="Q380" i="9"/>
  <c r="P380" i="9"/>
  <c r="BM379" i="9"/>
  <c r="BK379" i="9"/>
  <c r="BL379" i="9" s="1"/>
  <c r="BH379" i="9"/>
  <c r="BI379" i="9" s="1"/>
  <c r="BG379" i="9"/>
  <c r="V379" i="9"/>
  <c r="BN379" i="9" s="1"/>
  <c r="U379" i="9"/>
  <c r="S379" i="9"/>
  <c r="R379" i="9"/>
  <c r="Q379" i="9"/>
  <c r="P379" i="9"/>
  <c r="BM378" i="9"/>
  <c r="BK378" i="9"/>
  <c r="BJ378" i="9" s="1"/>
  <c r="BH378" i="9"/>
  <c r="BI378" i="9" s="1"/>
  <c r="BG378" i="9"/>
  <c r="V378" i="9"/>
  <c r="U378" i="9"/>
  <c r="S378" i="9"/>
  <c r="R378" i="9"/>
  <c r="T378" i="9" s="1"/>
  <c r="Q378" i="9"/>
  <c r="P378" i="9"/>
  <c r="BM377" i="9"/>
  <c r="BK377" i="9"/>
  <c r="BJ377" i="9" s="1"/>
  <c r="BH377" i="9"/>
  <c r="BI377" i="9" s="1"/>
  <c r="BG377" i="9"/>
  <c r="V377" i="9"/>
  <c r="BO377" i="9" s="1"/>
  <c r="U377" i="9"/>
  <c r="S377" i="9"/>
  <c r="R377" i="9"/>
  <c r="T377" i="9" s="1"/>
  <c r="Q377" i="9"/>
  <c r="P377" i="9"/>
  <c r="BM376" i="9"/>
  <c r="BK376" i="9"/>
  <c r="BL376" i="9" s="1"/>
  <c r="BJ376" i="9"/>
  <c r="BH376" i="9"/>
  <c r="BI376" i="9" s="1"/>
  <c r="BG376" i="9"/>
  <c r="V376" i="9"/>
  <c r="U376" i="9"/>
  <c r="S376" i="9"/>
  <c r="R376" i="9"/>
  <c r="T376" i="9" s="1"/>
  <c r="Q376" i="9"/>
  <c r="P376" i="9"/>
  <c r="BM375" i="9"/>
  <c r="BK375" i="9"/>
  <c r="BL375" i="9" s="1"/>
  <c r="BH375" i="9"/>
  <c r="BG375" i="9" s="1"/>
  <c r="V375" i="9"/>
  <c r="U375" i="9"/>
  <c r="S375" i="9"/>
  <c r="R375" i="9"/>
  <c r="Q375" i="9"/>
  <c r="P375" i="9"/>
  <c r="BM374" i="9"/>
  <c r="BK374" i="9"/>
  <c r="BL374" i="9" s="1"/>
  <c r="BJ374" i="9"/>
  <c r="BH374" i="9"/>
  <c r="BI374" i="9" s="1"/>
  <c r="BG374" i="9"/>
  <c r="V374" i="9"/>
  <c r="BO374" i="9" s="1"/>
  <c r="U374" i="9"/>
  <c r="S374" i="9"/>
  <c r="R374" i="9"/>
  <c r="T374" i="9" s="1"/>
  <c r="Q374" i="9"/>
  <c r="P374" i="9"/>
  <c r="BM373" i="9"/>
  <c r="BK373" i="9"/>
  <c r="BL373" i="9" s="1"/>
  <c r="BJ373" i="9"/>
  <c r="BH373" i="9"/>
  <c r="BI373" i="9" s="1"/>
  <c r="BG373" i="9"/>
  <c r="V373" i="9"/>
  <c r="U373" i="9"/>
  <c r="S373" i="9"/>
  <c r="R373" i="9"/>
  <c r="Q373" i="9"/>
  <c r="P373" i="9"/>
  <c r="BM372" i="9"/>
  <c r="BK372" i="9"/>
  <c r="BL372" i="9" s="1"/>
  <c r="BJ372" i="9"/>
  <c r="BH372" i="9"/>
  <c r="BG372" i="9" s="1"/>
  <c r="V372" i="9"/>
  <c r="U372" i="9"/>
  <c r="S372" i="9"/>
  <c r="R372" i="9"/>
  <c r="Q372" i="9"/>
  <c r="P372" i="9"/>
  <c r="BM371" i="9"/>
  <c r="BK371" i="9"/>
  <c r="BL371" i="9" s="1"/>
  <c r="BJ371" i="9"/>
  <c r="BH371" i="9"/>
  <c r="BI371" i="9" s="1"/>
  <c r="V371" i="9"/>
  <c r="U371" i="9"/>
  <c r="S371" i="9"/>
  <c r="R371" i="9"/>
  <c r="T371" i="9" s="1"/>
  <c r="Q371" i="9"/>
  <c r="P371" i="9"/>
  <c r="BM370" i="9"/>
  <c r="BK370" i="9"/>
  <c r="BL370" i="9" s="1"/>
  <c r="BJ370" i="9"/>
  <c r="BH370" i="9"/>
  <c r="BI370" i="9" s="1"/>
  <c r="V370" i="9"/>
  <c r="BN370" i="9" s="1"/>
  <c r="U370" i="9"/>
  <c r="S370" i="9"/>
  <c r="R370" i="9"/>
  <c r="Q370" i="9"/>
  <c r="P370" i="9"/>
  <c r="BM369" i="9"/>
  <c r="BK369" i="9"/>
  <c r="BJ369" i="9" s="1"/>
  <c r="BH369" i="9"/>
  <c r="BG369" i="9" s="1"/>
  <c r="V369" i="9"/>
  <c r="BP369" i="9" s="1"/>
  <c r="U369" i="9"/>
  <c r="S369" i="9"/>
  <c r="R369" i="9"/>
  <c r="Q369" i="9"/>
  <c r="P369" i="9"/>
  <c r="BM368" i="9"/>
  <c r="BK368" i="9"/>
  <c r="BL368" i="9" s="1"/>
  <c r="BJ368" i="9"/>
  <c r="BH368" i="9"/>
  <c r="BI368" i="9" s="1"/>
  <c r="BG368" i="9"/>
  <c r="V368" i="9"/>
  <c r="U368" i="9"/>
  <c r="S368" i="9"/>
  <c r="R368" i="9"/>
  <c r="T368" i="9" s="1"/>
  <c r="Q368" i="9"/>
  <c r="P368" i="9"/>
  <c r="BM367" i="9"/>
  <c r="BK367" i="9"/>
  <c r="BJ367" i="9" s="1"/>
  <c r="BH367" i="9"/>
  <c r="BI367" i="9" s="1"/>
  <c r="BG367" i="9"/>
  <c r="V367" i="9"/>
  <c r="BP367" i="9" s="1"/>
  <c r="U367" i="9"/>
  <c r="S367" i="9"/>
  <c r="R367" i="9"/>
  <c r="T367" i="9" s="1"/>
  <c r="Q367" i="9"/>
  <c r="P367" i="9"/>
  <c r="BM366" i="9"/>
  <c r="BK366" i="9"/>
  <c r="BH366" i="9"/>
  <c r="BI366" i="9" s="1"/>
  <c r="BG366" i="9"/>
  <c r="V366" i="9"/>
  <c r="U366" i="9"/>
  <c r="S366" i="9"/>
  <c r="R366" i="9"/>
  <c r="Q366" i="9"/>
  <c r="P366" i="9"/>
  <c r="BM365" i="9"/>
  <c r="BK365" i="9"/>
  <c r="BL365" i="9" s="1"/>
  <c r="BJ365" i="9"/>
  <c r="BH365" i="9"/>
  <c r="BI365" i="9" s="1"/>
  <c r="BG365" i="9"/>
  <c r="V365" i="9"/>
  <c r="U365" i="9"/>
  <c r="S365" i="9"/>
  <c r="R365" i="9"/>
  <c r="T365" i="9" s="1"/>
  <c r="Q365" i="9"/>
  <c r="P365" i="9"/>
  <c r="BM364" i="9"/>
  <c r="BK364" i="9"/>
  <c r="BL364" i="9" s="1"/>
  <c r="BJ364" i="9"/>
  <c r="BH364" i="9"/>
  <c r="BI364" i="9" s="1"/>
  <c r="V364" i="9"/>
  <c r="BP364" i="9" s="1"/>
  <c r="U364" i="9"/>
  <c r="S364" i="9"/>
  <c r="R364" i="9"/>
  <c r="Q364" i="9"/>
  <c r="P364" i="9"/>
  <c r="BM363" i="9"/>
  <c r="BK363" i="9"/>
  <c r="BL363" i="9" s="1"/>
  <c r="BH363" i="9"/>
  <c r="BI363" i="9" s="1"/>
  <c r="V363" i="9"/>
  <c r="U363" i="9"/>
  <c r="S363" i="9"/>
  <c r="R363" i="9"/>
  <c r="Q363" i="9"/>
  <c r="P363" i="9"/>
  <c r="BM362" i="9"/>
  <c r="BK362" i="9"/>
  <c r="BL362" i="9" s="1"/>
  <c r="BJ362" i="9"/>
  <c r="BH362" i="9"/>
  <c r="BI362" i="9" s="1"/>
  <c r="V362" i="9"/>
  <c r="U362" i="9"/>
  <c r="S362" i="9"/>
  <c r="R362" i="9"/>
  <c r="T362" i="9" s="1"/>
  <c r="Q362" i="9"/>
  <c r="P362" i="9"/>
  <c r="BM361" i="9"/>
  <c r="BK361" i="9"/>
  <c r="BL361" i="9" s="1"/>
  <c r="BH361" i="9"/>
  <c r="BI361" i="9" s="1"/>
  <c r="BG361" i="9"/>
  <c r="V361" i="9"/>
  <c r="U361" i="9"/>
  <c r="S361" i="9"/>
  <c r="R361" i="9"/>
  <c r="Q361" i="9"/>
  <c r="P361" i="9"/>
  <c r="BM360" i="9"/>
  <c r="BK360" i="9"/>
  <c r="BL360" i="9" s="1"/>
  <c r="BH360" i="9"/>
  <c r="BG360" i="9" s="1"/>
  <c r="V360" i="9"/>
  <c r="U360" i="9"/>
  <c r="S360" i="9"/>
  <c r="R360" i="9"/>
  <c r="T360" i="9" s="1"/>
  <c r="Q360" i="9"/>
  <c r="P360" i="9"/>
  <c r="BM359" i="9"/>
  <c r="BK359" i="9"/>
  <c r="BL359" i="9" s="1"/>
  <c r="BH359" i="9"/>
  <c r="BI359" i="9" s="1"/>
  <c r="BG359" i="9"/>
  <c r="V359" i="9"/>
  <c r="U359" i="9"/>
  <c r="S359" i="9"/>
  <c r="R359" i="9"/>
  <c r="T359" i="9" s="1"/>
  <c r="Q359" i="9"/>
  <c r="P359" i="9"/>
  <c r="BM358" i="9"/>
  <c r="BK358" i="9"/>
  <c r="BL358" i="9" s="1"/>
  <c r="BJ358" i="9"/>
  <c r="BH358" i="9"/>
  <c r="BI358" i="9" s="1"/>
  <c r="BG358" i="9"/>
  <c r="V358" i="9"/>
  <c r="BP358" i="9" s="1"/>
  <c r="U358" i="9"/>
  <c r="S358" i="9"/>
  <c r="R358" i="9"/>
  <c r="T358" i="9" s="1"/>
  <c r="Q358" i="9"/>
  <c r="P358" i="9"/>
  <c r="BM357" i="9"/>
  <c r="BK357" i="9"/>
  <c r="BJ357" i="9" s="1"/>
  <c r="BH357" i="9"/>
  <c r="BI357" i="9" s="1"/>
  <c r="BG357" i="9"/>
  <c r="V357" i="9"/>
  <c r="BP357" i="9" s="1"/>
  <c r="U357" i="9"/>
  <c r="S357" i="9"/>
  <c r="R357" i="9"/>
  <c r="T357" i="9" s="1"/>
  <c r="Q357" i="9"/>
  <c r="P357" i="9"/>
  <c r="BM356" i="9"/>
  <c r="BK356" i="9"/>
  <c r="BL356" i="9" s="1"/>
  <c r="BJ356" i="9"/>
  <c r="BH356" i="9"/>
  <c r="BI356" i="9" s="1"/>
  <c r="BG356" i="9"/>
  <c r="V356" i="9"/>
  <c r="U356" i="9"/>
  <c r="S356" i="9"/>
  <c r="R356" i="9"/>
  <c r="T356" i="9" s="1"/>
  <c r="Q356" i="9"/>
  <c r="P356" i="9"/>
  <c r="BM355" i="9"/>
  <c r="BK355" i="9"/>
  <c r="BL355" i="9" s="1"/>
  <c r="BJ355" i="9"/>
  <c r="BH355" i="9"/>
  <c r="BI355" i="9" s="1"/>
  <c r="BG355" i="9"/>
  <c r="V355" i="9"/>
  <c r="U355" i="9"/>
  <c r="S355" i="9"/>
  <c r="R355" i="9"/>
  <c r="Q355" i="9"/>
  <c r="P355" i="9"/>
  <c r="BM354" i="9"/>
  <c r="BK354" i="9"/>
  <c r="BL354" i="9" s="1"/>
  <c r="BJ354" i="9"/>
  <c r="BH354" i="9"/>
  <c r="BI354" i="9" s="1"/>
  <c r="V354" i="9"/>
  <c r="U354" i="9"/>
  <c r="S354" i="9"/>
  <c r="R354" i="9"/>
  <c r="T354" i="9" s="1"/>
  <c r="Q354" i="9"/>
  <c r="P354" i="9"/>
  <c r="BM353" i="9"/>
  <c r="BK353" i="9"/>
  <c r="BL353" i="9" s="1"/>
  <c r="BJ353" i="9"/>
  <c r="BH353" i="9"/>
  <c r="BI353" i="9" s="1"/>
  <c r="BG353" i="9"/>
  <c r="V353" i="9"/>
  <c r="U353" i="9"/>
  <c r="S353" i="9"/>
  <c r="R353" i="9"/>
  <c r="T353" i="9" s="1"/>
  <c r="Q353" i="9"/>
  <c r="P353" i="9"/>
  <c r="BM352" i="9"/>
  <c r="BK352" i="9"/>
  <c r="BL352" i="9" s="1"/>
  <c r="BJ352" i="9"/>
  <c r="BH352" i="9"/>
  <c r="BI352" i="9" s="1"/>
  <c r="V352" i="9"/>
  <c r="BP352" i="9" s="1"/>
  <c r="U352" i="9"/>
  <c r="S352" i="9"/>
  <c r="R352" i="9"/>
  <c r="Q352" i="9"/>
  <c r="P352" i="9"/>
  <c r="BM351" i="9"/>
  <c r="BK351" i="9"/>
  <c r="BL351" i="9" s="1"/>
  <c r="BH351" i="9"/>
  <c r="BI351" i="9" s="1"/>
  <c r="V351" i="9"/>
  <c r="U351" i="9"/>
  <c r="S351" i="9"/>
  <c r="R351" i="9"/>
  <c r="Q351" i="9"/>
  <c r="P351" i="9"/>
  <c r="BM350" i="9"/>
  <c r="BK350" i="9"/>
  <c r="BL350" i="9" s="1"/>
  <c r="BJ350" i="9"/>
  <c r="BH350" i="9"/>
  <c r="BI350" i="9" s="1"/>
  <c r="V350" i="9"/>
  <c r="BO350" i="9" s="1"/>
  <c r="U350" i="9"/>
  <c r="S350" i="9"/>
  <c r="R350" i="9"/>
  <c r="T350" i="9" s="1"/>
  <c r="Q350" i="9"/>
  <c r="P350" i="9"/>
  <c r="BM349" i="9"/>
  <c r="BK349" i="9"/>
  <c r="BL349" i="9" s="1"/>
  <c r="BH349" i="9"/>
  <c r="BI349" i="9" s="1"/>
  <c r="BG349" i="9"/>
  <c r="V349" i="9"/>
  <c r="U349" i="9"/>
  <c r="S349" i="9"/>
  <c r="R349" i="9"/>
  <c r="Q349" i="9"/>
  <c r="P349" i="9"/>
  <c r="BM348" i="9"/>
  <c r="BK348" i="9"/>
  <c r="BL348" i="9" s="1"/>
  <c r="BH348" i="9"/>
  <c r="BG348" i="9" s="1"/>
  <c r="V348" i="9"/>
  <c r="U348" i="9"/>
  <c r="S348" i="9"/>
  <c r="R348" i="9"/>
  <c r="T348" i="9" s="1"/>
  <c r="Q348" i="9"/>
  <c r="P348" i="9"/>
  <c r="BM347" i="9"/>
  <c r="BK347" i="9"/>
  <c r="BL347" i="9" s="1"/>
  <c r="BH347" i="9"/>
  <c r="BG347" i="9"/>
  <c r="V347" i="9"/>
  <c r="U347" i="9"/>
  <c r="S347" i="9"/>
  <c r="R347" i="9"/>
  <c r="T347" i="9" s="1"/>
  <c r="Q347" i="9"/>
  <c r="P347" i="9"/>
  <c r="BM346" i="9"/>
  <c r="BK346" i="9"/>
  <c r="BL346" i="9" s="1"/>
  <c r="BJ346" i="9"/>
  <c r="BH346" i="9"/>
  <c r="BI346" i="9" s="1"/>
  <c r="BG346" i="9"/>
  <c r="V346" i="9"/>
  <c r="BP346" i="9" s="1"/>
  <c r="U346" i="9"/>
  <c r="S346" i="9"/>
  <c r="R346" i="9"/>
  <c r="T346" i="9" s="1"/>
  <c r="Q346" i="9"/>
  <c r="P346" i="9"/>
  <c r="BM345" i="9"/>
  <c r="BK345" i="9"/>
  <c r="BJ345" i="9" s="1"/>
  <c r="BH345" i="9"/>
  <c r="BI345" i="9" s="1"/>
  <c r="BG345" i="9"/>
  <c r="V345" i="9"/>
  <c r="U345" i="9"/>
  <c r="S345" i="9"/>
  <c r="R345" i="9"/>
  <c r="T345" i="9" s="1"/>
  <c r="Q345" i="9"/>
  <c r="P345" i="9"/>
  <c r="BM344" i="9"/>
  <c r="BK344" i="9"/>
  <c r="BL344" i="9" s="1"/>
  <c r="BJ344" i="9"/>
  <c r="BH344" i="9"/>
  <c r="BI344" i="9" s="1"/>
  <c r="BG344" i="9"/>
  <c r="V344" i="9"/>
  <c r="U344" i="9"/>
  <c r="S344" i="9"/>
  <c r="R344" i="9"/>
  <c r="T344" i="9" s="1"/>
  <c r="Q344" i="9"/>
  <c r="P344" i="9"/>
  <c r="BM343" i="9"/>
  <c r="BK343" i="9"/>
  <c r="BL343" i="9" s="1"/>
  <c r="BJ343" i="9"/>
  <c r="BH343" i="9"/>
  <c r="BI343" i="9" s="1"/>
  <c r="BG343" i="9"/>
  <c r="V343" i="9"/>
  <c r="U343" i="9"/>
  <c r="S343" i="9"/>
  <c r="R343" i="9"/>
  <c r="Q343" i="9"/>
  <c r="P343" i="9"/>
  <c r="BM342" i="9"/>
  <c r="BK342" i="9"/>
  <c r="BL342" i="9" s="1"/>
  <c r="BJ342" i="9"/>
  <c r="BH342" i="9"/>
  <c r="BI342" i="9" s="1"/>
  <c r="V342" i="9"/>
  <c r="BP342" i="9" s="1"/>
  <c r="U342" i="9"/>
  <c r="S342" i="9"/>
  <c r="R342" i="9"/>
  <c r="T342" i="9" s="1"/>
  <c r="Q342" i="9"/>
  <c r="P342" i="9"/>
  <c r="BM341" i="9"/>
  <c r="BK341" i="9"/>
  <c r="BL341" i="9" s="1"/>
  <c r="BJ341" i="9"/>
  <c r="BH341" i="9"/>
  <c r="BI341" i="9" s="1"/>
  <c r="BG341" i="9"/>
  <c r="V341" i="9"/>
  <c r="BP341" i="9" s="1"/>
  <c r="U341" i="9"/>
  <c r="S341" i="9"/>
  <c r="R341" i="9"/>
  <c r="T341" i="9" s="1"/>
  <c r="Q341" i="9"/>
  <c r="P341" i="9"/>
  <c r="BM340" i="9"/>
  <c r="BK340" i="9"/>
  <c r="BL340" i="9" s="1"/>
  <c r="BJ340" i="9"/>
  <c r="BH340" i="9"/>
  <c r="BI340" i="9" s="1"/>
  <c r="V340" i="9"/>
  <c r="BP340" i="9" s="1"/>
  <c r="U340" i="9"/>
  <c r="S340" i="9"/>
  <c r="R340" i="9"/>
  <c r="Q340" i="9"/>
  <c r="P340" i="9"/>
  <c r="BM339" i="9"/>
  <c r="BK339" i="9"/>
  <c r="BH339" i="9"/>
  <c r="BI339" i="9" s="1"/>
  <c r="V339" i="9"/>
  <c r="BP339" i="9" s="1"/>
  <c r="U339" i="9"/>
  <c r="S339" i="9"/>
  <c r="R339" i="9"/>
  <c r="Q339" i="9"/>
  <c r="P339" i="9"/>
  <c r="BM338" i="9"/>
  <c r="BK338" i="9"/>
  <c r="BL338" i="9" s="1"/>
  <c r="BJ338" i="9"/>
  <c r="BH338" i="9"/>
  <c r="BI338" i="9" s="1"/>
  <c r="V338" i="9"/>
  <c r="U338" i="9"/>
  <c r="S338" i="9"/>
  <c r="R338" i="9"/>
  <c r="T338" i="9" s="1"/>
  <c r="Q338" i="9"/>
  <c r="P338" i="9"/>
  <c r="BM337" i="9"/>
  <c r="BK337" i="9"/>
  <c r="BL337" i="9" s="1"/>
  <c r="BH337" i="9"/>
  <c r="BI337" i="9" s="1"/>
  <c r="BG337" i="9"/>
  <c r="V337" i="9"/>
  <c r="BN337" i="9" s="1"/>
  <c r="U337" i="9"/>
  <c r="S337" i="9"/>
  <c r="R337" i="9"/>
  <c r="Q337" i="9"/>
  <c r="P337" i="9"/>
  <c r="BM336" i="9"/>
  <c r="BK336" i="9"/>
  <c r="BL336" i="9" s="1"/>
  <c r="BH336" i="9"/>
  <c r="BG336" i="9" s="1"/>
  <c r="V336" i="9"/>
  <c r="U336" i="9"/>
  <c r="S336" i="9"/>
  <c r="R336" i="9"/>
  <c r="T336" i="9" s="1"/>
  <c r="Q336" i="9"/>
  <c r="P336" i="9"/>
  <c r="BM335" i="9"/>
  <c r="BK335" i="9"/>
  <c r="BL335" i="9" s="1"/>
  <c r="BH335" i="9"/>
  <c r="BG335" i="9"/>
  <c r="V335" i="9"/>
  <c r="U335" i="9"/>
  <c r="S335" i="9"/>
  <c r="R335" i="9"/>
  <c r="T335" i="9" s="1"/>
  <c r="Q335" i="9"/>
  <c r="P335" i="9"/>
  <c r="BM334" i="9"/>
  <c r="BK334" i="9"/>
  <c r="BL334" i="9" s="1"/>
  <c r="BJ334" i="9"/>
  <c r="BH334" i="9"/>
  <c r="BI334" i="9" s="1"/>
  <c r="BG334" i="9"/>
  <c r="V334" i="9"/>
  <c r="BP334" i="9" s="1"/>
  <c r="U334" i="9"/>
  <c r="S334" i="9"/>
  <c r="R334" i="9"/>
  <c r="T334" i="9" s="1"/>
  <c r="Q334" i="9"/>
  <c r="P334" i="9"/>
  <c r="BM333" i="9"/>
  <c r="BK333" i="9"/>
  <c r="BJ333" i="9" s="1"/>
  <c r="BH333" i="9"/>
  <c r="BI333" i="9" s="1"/>
  <c r="BG333" i="9"/>
  <c r="V333" i="9"/>
  <c r="BP333" i="9" s="1"/>
  <c r="U333" i="9"/>
  <c r="S333" i="9"/>
  <c r="R333" i="9"/>
  <c r="T333" i="9" s="1"/>
  <c r="Q333" i="9"/>
  <c r="P333" i="9"/>
  <c r="BM332" i="9"/>
  <c r="BK332" i="9"/>
  <c r="BL332" i="9" s="1"/>
  <c r="BJ332" i="9"/>
  <c r="BH332" i="9"/>
  <c r="BG332" i="9"/>
  <c r="V332" i="9"/>
  <c r="U332" i="9"/>
  <c r="S332" i="9"/>
  <c r="R332" i="9"/>
  <c r="T332" i="9" s="1"/>
  <c r="Q332" i="9"/>
  <c r="P332" i="9"/>
  <c r="BM331" i="9"/>
  <c r="BK331" i="9"/>
  <c r="BL331" i="9" s="1"/>
  <c r="BJ331" i="9"/>
  <c r="BH331" i="9"/>
  <c r="BI331" i="9" s="1"/>
  <c r="BG331" i="9"/>
  <c r="V331" i="9"/>
  <c r="U331" i="9"/>
  <c r="S331" i="9"/>
  <c r="R331" i="9"/>
  <c r="Q331" i="9"/>
  <c r="P331" i="9"/>
  <c r="BM330" i="9"/>
  <c r="BK330" i="9"/>
  <c r="BL330" i="9" s="1"/>
  <c r="BJ330" i="9"/>
  <c r="BH330" i="9"/>
  <c r="BI330" i="9" s="1"/>
  <c r="V330" i="9"/>
  <c r="BP330" i="9" s="1"/>
  <c r="U330" i="9"/>
  <c r="S330" i="9"/>
  <c r="R330" i="9"/>
  <c r="T330" i="9" s="1"/>
  <c r="Q330" i="9"/>
  <c r="P330" i="9"/>
  <c r="BM329" i="9"/>
  <c r="BK329" i="9"/>
  <c r="BL329" i="9" s="1"/>
  <c r="BJ329" i="9"/>
  <c r="BH329" i="9"/>
  <c r="BI329" i="9" s="1"/>
  <c r="BG329" i="9"/>
  <c r="V329" i="9"/>
  <c r="BP329" i="9" s="1"/>
  <c r="U329" i="9"/>
  <c r="S329" i="9"/>
  <c r="R329" i="9"/>
  <c r="T329" i="9" s="1"/>
  <c r="Q329" i="9"/>
  <c r="P329" i="9"/>
  <c r="BM328" i="9"/>
  <c r="BK328" i="9"/>
  <c r="BL328" i="9" s="1"/>
  <c r="BJ328" i="9"/>
  <c r="BH328" i="9"/>
  <c r="BI328" i="9" s="1"/>
  <c r="V328" i="9"/>
  <c r="BP328" i="9" s="1"/>
  <c r="U328" i="9"/>
  <c r="S328" i="9"/>
  <c r="R328" i="9"/>
  <c r="Q328" i="9"/>
  <c r="P328" i="9"/>
  <c r="BM327" i="9"/>
  <c r="BK327" i="9"/>
  <c r="BH327" i="9"/>
  <c r="BI327" i="9" s="1"/>
  <c r="V327" i="9"/>
  <c r="BP327" i="9" s="1"/>
  <c r="U327" i="9"/>
  <c r="S327" i="9"/>
  <c r="R327" i="9"/>
  <c r="Q327" i="9"/>
  <c r="P327" i="9"/>
  <c r="BM326" i="9"/>
  <c r="BK326" i="9"/>
  <c r="BL326" i="9" s="1"/>
  <c r="BJ326" i="9"/>
  <c r="BH326" i="9"/>
  <c r="BI326" i="9" s="1"/>
  <c r="V326" i="9"/>
  <c r="U326" i="9"/>
  <c r="S326" i="9"/>
  <c r="R326" i="9"/>
  <c r="T326" i="9" s="1"/>
  <c r="Q326" i="9"/>
  <c r="P326" i="9"/>
  <c r="BM325" i="9"/>
  <c r="BK325" i="9"/>
  <c r="BL325" i="9" s="1"/>
  <c r="BH325" i="9"/>
  <c r="BI325" i="9" s="1"/>
  <c r="BG325" i="9"/>
  <c r="V325" i="9"/>
  <c r="BN325" i="9" s="1"/>
  <c r="U325" i="9"/>
  <c r="S325" i="9"/>
  <c r="R325" i="9"/>
  <c r="Q325" i="9"/>
  <c r="P325" i="9"/>
  <c r="BM324" i="9"/>
  <c r="BK324" i="9"/>
  <c r="BL324" i="9" s="1"/>
  <c r="BH324" i="9"/>
  <c r="BG324" i="9" s="1"/>
  <c r="V324" i="9"/>
  <c r="U324" i="9"/>
  <c r="S324" i="9"/>
  <c r="R324" i="9"/>
  <c r="T324" i="9" s="1"/>
  <c r="Q324" i="9"/>
  <c r="P324" i="9"/>
  <c r="BM323" i="9"/>
  <c r="BK323" i="9"/>
  <c r="BL323" i="9" s="1"/>
  <c r="BH323" i="9"/>
  <c r="BG323" i="9"/>
  <c r="V323" i="9"/>
  <c r="U323" i="9"/>
  <c r="S323" i="9"/>
  <c r="R323" i="9"/>
  <c r="T323" i="9" s="1"/>
  <c r="Q323" i="9"/>
  <c r="P323" i="9"/>
  <c r="BM322" i="9"/>
  <c r="BK322" i="9"/>
  <c r="BL322" i="9" s="1"/>
  <c r="BJ322" i="9"/>
  <c r="BH322" i="9"/>
  <c r="BI322" i="9" s="1"/>
  <c r="BG322" i="9"/>
  <c r="V322" i="9"/>
  <c r="BP322" i="9" s="1"/>
  <c r="U322" i="9"/>
  <c r="S322" i="9"/>
  <c r="R322" i="9"/>
  <c r="T322" i="9" s="1"/>
  <c r="Q322" i="9"/>
  <c r="P322" i="9"/>
  <c r="BM321" i="9"/>
  <c r="BK321" i="9"/>
  <c r="BJ321" i="9" s="1"/>
  <c r="BH321" i="9"/>
  <c r="BI321" i="9" s="1"/>
  <c r="BG321" i="9"/>
  <c r="V321" i="9"/>
  <c r="BP321" i="9" s="1"/>
  <c r="U321" i="9"/>
  <c r="S321" i="9"/>
  <c r="R321" i="9"/>
  <c r="T321" i="9" s="1"/>
  <c r="Q321" i="9"/>
  <c r="P321" i="9"/>
  <c r="BM320" i="9"/>
  <c r="BK320" i="9"/>
  <c r="BL320" i="9" s="1"/>
  <c r="BJ320" i="9"/>
  <c r="BH320" i="9"/>
  <c r="BI320" i="9" s="1"/>
  <c r="BG320" i="9"/>
  <c r="V320" i="9"/>
  <c r="U320" i="9"/>
  <c r="S320" i="9"/>
  <c r="R320" i="9"/>
  <c r="T320" i="9" s="1"/>
  <c r="Q320" i="9"/>
  <c r="P320" i="9"/>
  <c r="BM319" i="9"/>
  <c r="BK319" i="9"/>
  <c r="BH319" i="9"/>
  <c r="BI319" i="9" s="1"/>
  <c r="BG319" i="9"/>
  <c r="V319" i="9"/>
  <c r="BN319" i="9" s="1"/>
  <c r="U319" i="9"/>
  <c r="S319" i="9"/>
  <c r="R319" i="9"/>
  <c r="Q319" i="9"/>
  <c r="P319" i="9"/>
  <c r="BM318" i="9"/>
  <c r="BK318" i="9"/>
  <c r="BL318" i="9" s="1"/>
  <c r="BJ318" i="9"/>
  <c r="BH318" i="9"/>
  <c r="BI318" i="9" s="1"/>
  <c r="V318" i="9"/>
  <c r="BP318" i="9" s="1"/>
  <c r="U318" i="9"/>
  <c r="S318" i="9"/>
  <c r="R318" i="9"/>
  <c r="T318" i="9" s="1"/>
  <c r="Q318" i="9"/>
  <c r="P318" i="9"/>
  <c r="BM317" i="9"/>
  <c r="BK317" i="9"/>
  <c r="BL317" i="9" s="1"/>
  <c r="BJ317" i="9"/>
  <c r="BH317" i="9"/>
  <c r="BI317" i="9" s="1"/>
  <c r="BG317" i="9"/>
  <c r="V317" i="9"/>
  <c r="BP317" i="9" s="1"/>
  <c r="U317" i="9"/>
  <c r="S317" i="9"/>
  <c r="R317" i="9"/>
  <c r="T317" i="9" s="1"/>
  <c r="Q317" i="9"/>
  <c r="P317" i="9"/>
  <c r="BM316" i="9"/>
  <c r="BK316" i="9"/>
  <c r="BL316" i="9" s="1"/>
  <c r="BJ316" i="9"/>
  <c r="BH316" i="9"/>
  <c r="BI316" i="9" s="1"/>
  <c r="V316" i="9"/>
  <c r="U316" i="9"/>
  <c r="S316" i="9"/>
  <c r="R316" i="9"/>
  <c r="T316" i="9" s="1"/>
  <c r="Q316" i="9"/>
  <c r="P316" i="9"/>
  <c r="BM315" i="9"/>
  <c r="BK315" i="9"/>
  <c r="BH315" i="9"/>
  <c r="BI315" i="9" s="1"/>
  <c r="BG315" i="9"/>
  <c r="V315" i="9"/>
  <c r="BP315" i="9" s="1"/>
  <c r="U315" i="9"/>
  <c r="S315" i="9"/>
  <c r="R315" i="9"/>
  <c r="Q315" i="9"/>
  <c r="P315" i="9"/>
  <c r="BM314" i="9"/>
  <c r="BK314" i="9"/>
  <c r="BL314" i="9" s="1"/>
  <c r="BJ314" i="9"/>
  <c r="BH314" i="9"/>
  <c r="BI314" i="9" s="1"/>
  <c r="V314" i="9"/>
  <c r="U314" i="9"/>
  <c r="S314" i="9"/>
  <c r="R314" i="9"/>
  <c r="T314" i="9" s="1"/>
  <c r="Q314" i="9"/>
  <c r="P314" i="9"/>
  <c r="BM313" i="9"/>
  <c r="BK313" i="9"/>
  <c r="BL313" i="9" s="1"/>
  <c r="BH313" i="9"/>
  <c r="BI313" i="9" s="1"/>
  <c r="BG313" i="9"/>
  <c r="V313" i="9"/>
  <c r="BN313" i="9" s="1"/>
  <c r="U313" i="9"/>
  <c r="S313" i="9"/>
  <c r="R313" i="9"/>
  <c r="Q313" i="9"/>
  <c r="P313" i="9"/>
  <c r="BM312" i="9"/>
  <c r="BK312" i="9"/>
  <c r="BL312" i="9" s="1"/>
  <c r="BJ312" i="9"/>
  <c r="BH312" i="9"/>
  <c r="BG312" i="9" s="1"/>
  <c r="V312" i="9"/>
  <c r="U312" i="9"/>
  <c r="S312" i="9"/>
  <c r="R312" i="9"/>
  <c r="T312" i="9" s="1"/>
  <c r="Q312" i="9"/>
  <c r="P312" i="9"/>
  <c r="BM311" i="9"/>
  <c r="BK311" i="9"/>
  <c r="BL311" i="9" s="1"/>
  <c r="BH311" i="9"/>
  <c r="BG311" i="9"/>
  <c r="V311" i="9"/>
  <c r="BO311" i="9" s="1"/>
  <c r="U311" i="9"/>
  <c r="S311" i="9"/>
  <c r="R311" i="9"/>
  <c r="Q311" i="9"/>
  <c r="P311" i="9"/>
  <c r="BM310" i="9"/>
  <c r="BK310" i="9"/>
  <c r="BL310" i="9" s="1"/>
  <c r="BJ310" i="9"/>
  <c r="BH310" i="9"/>
  <c r="V310" i="9"/>
  <c r="BP310" i="9" s="1"/>
  <c r="U310" i="9"/>
  <c r="S310" i="9"/>
  <c r="R310" i="9"/>
  <c r="T310" i="9" s="1"/>
  <c r="Q310" i="9"/>
  <c r="P310" i="9"/>
  <c r="BM309" i="9"/>
  <c r="BK309" i="9"/>
  <c r="BJ309" i="9" s="1"/>
  <c r="BH309" i="9"/>
  <c r="BI309" i="9" s="1"/>
  <c r="BG309" i="9"/>
  <c r="V309" i="9"/>
  <c r="BP309" i="9" s="1"/>
  <c r="U309" i="9"/>
  <c r="S309" i="9"/>
  <c r="R309" i="9"/>
  <c r="T309" i="9" s="1"/>
  <c r="Q309" i="9"/>
  <c r="P309" i="9"/>
  <c r="BM308" i="9"/>
  <c r="BK308" i="9"/>
  <c r="BL308" i="9" s="1"/>
  <c r="BJ308" i="9"/>
  <c r="BH308" i="9"/>
  <c r="BI308" i="9" s="1"/>
  <c r="BG308" i="9"/>
  <c r="V308" i="9"/>
  <c r="U308" i="9"/>
  <c r="S308" i="9"/>
  <c r="R308" i="9"/>
  <c r="T308" i="9" s="1"/>
  <c r="Q308" i="9"/>
  <c r="P308" i="9"/>
  <c r="BM307" i="9"/>
  <c r="BK307" i="9"/>
  <c r="BH307" i="9"/>
  <c r="BI307" i="9" s="1"/>
  <c r="BG307" i="9"/>
  <c r="V307" i="9"/>
  <c r="U307" i="9"/>
  <c r="S307" i="9"/>
  <c r="R307" i="9"/>
  <c r="Q307" i="9"/>
  <c r="P307" i="9"/>
  <c r="BM306" i="9"/>
  <c r="BK306" i="9"/>
  <c r="BL306" i="9" s="1"/>
  <c r="BJ306" i="9"/>
  <c r="BH306" i="9"/>
  <c r="BI306" i="9" s="1"/>
  <c r="V306" i="9"/>
  <c r="BP306" i="9" s="1"/>
  <c r="U306" i="9"/>
  <c r="S306" i="9"/>
  <c r="R306" i="9"/>
  <c r="T306" i="9" s="1"/>
  <c r="Q306" i="9"/>
  <c r="P306" i="9"/>
  <c r="BM305" i="9"/>
  <c r="BK305" i="9"/>
  <c r="BL305" i="9" s="1"/>
  <c r="BJ305" i="9"/>
  <c r="BH305" i="9"/>
  <c r="BI305" i="9" s="1"/>
  <c r="BG305" i="9"/>
  <c r="V305" i="9"/>
  <c r="BP305" i="9" s="1"/>
  <c r="U305" i="9"/>
  <c r="S305" i="9"/>
  <c r="R305" i="9"/>
  <c r="T305" i="9" s="1"/>
  <c r="Q305" i="9"/>
  <c r="P305" i="9"/>
  <c r="BM304" i="9"/>
  <c r="BK304" i="9"/>
  <c r="BL304" i="9" s="1"/>
  <c r="BJ304" i="9"/>
  <c r="BH304" i="9"/>
  <c r="BI304" i="9" s="1"/>
  <c r="V304" i="9"/>
  <c r="U304" i="9"/>
  <c r="S304" i="9"/>
  <c r="R304" i="9"/>
  <c r="T304" i="9" s="1"/>
  <c r="Q304" i="9"/>
  <c r="P304" i="9"/>
  <c r="BM303" i="9"/>
  <c r="BK303" i="9"/>
  <c r="BH303" i="9"/>
  <c r="BI303" i="9" s="1"/>
  <c r="BG303" i="9"/>
  <c r="V303" i="9"/>
  <c r="BP303" i="9" s="1"/>
  <c r="U303" i="9"/>
  <c r="S303" i="9"/>
  <c r="R303" i="9"/>
  <c r="Q303" i="9"/>
  <c r="P303" i="9"/>
  <c r="BM302" i="9"/>
  <c r="BK302" i="9"/>
  <c r="BL302" i="9" s="1"/>
  <c r="BJ302" i="9"/>
  <c r="BH302" i="9"/>
  <c r="BI302" i="9" s="1"/>
  <c r="V302" i="9"/>
  <c r="U302" i="9"/>
  <c r="S302" i="9"/>
  <c r="R302" i="9"/>
  <c r="T302" i="9" s="1"/>
  <c r="Q302" i="9"/>
  <c r="P302" i="9"/>
  <c r="BM301" i="9"/>
  <c r="BK301" i="9"/>
  <c r="BL301" i="9" s="1"/>
  <c r="BH301" i="9"/>
  <c r="BI301" i="9" s="1"/>
  <c r="BG301" i="9"/>
  <c r="V301" i="9"/>
  <c r="BN301" i="9" s="1"/>
  <c r="U301" i="9"/>
  <c r="S301" i="9"/>
  <c r="R301" i="9"/>
  <c r="Q301" i="9"/>
  <c r="P301" i="9"/>
  <c r="BM300" i="9"/>
  <c r="BK300" i="9"/>
  <c r="BL300" i="9" s="1"/>
  <c r="BJ300" i="9"/>
  <c r="BH300" i="9"/>
  <c r="BG300" i="9" s="1"/>
  <c r="V300" i="9"/>
  <c r="U300" i="9"/>
  <c r="S300" i="9"/>
  <c r="R300" i="9"/>
  <c r="T300" i="9" s="1"/>
  <c r="Q300" i="9"/>
  <c r="P300" i="9"/>
  <c r="BM299" i="9"/>
  <c r="BK299" i="9"/>
  <c r="BL299" i="9" s="1"/>
  <c r="BH299" i="9"/>
  <c r="BG299" i="9"/>
  <c r="V299" i="9"/>
  <c r="BO299" i="9" s="1"/>
  <c r="U299" i="9"/>
  <c r="S299" i="9"/>
  <c r="R299" i="9"/>
  <c r="Q299" i="9"/>
  <c r="P299" i="9"/>
  <c r="BM298" i="9"/>
  <c r="BK298" i="9"/>
  <c r="BH298" i="9"/>
  <c r="V298" i="9"/>
  <c r="BP298" i="9" s="1"/>
  <c r="U298" i="9"/>
  <c r="S298" i="9"/>
  <c r="R298" i="9"/>
  <c r="T298" i="9" s="1"/>
  <c r="Q298" i="9"/>
  <c r="P298" i="9"/>
  <c r="BM297" i="9"/>
  <c r="BK297" i="9"/>
  <c r="BJ297" i="9" s="1"/>
  <c r="BH297" i="9"/>
  <c r="BI297" i="9" s="1"/>
  <c r="BG297" i="9"/>
  <c r="V297" i="9"/>
  <c r="BP297" i="9" s="1"/>
  <c r="U297" i="9"/>
  <c r="S297" i="9"/>
  <c r="R297" i="9"/>
  <c r="T297" i="9" s="1"/>
  <c r="Q297" i="9"/>
  <c r="P297" i="9"/>
  <c r="BM296" i="9"/>
  <c r="BK296" i="9"/>
  <c r="BL296" i="9" s="1"/>
  <c r="BJ296" i="9"/>
  <c r="BH296" i="9"/>
  <c r="BI296" i="9" s="1"/>
  <c r="BG296" i="9"/>
  <c r="V296" i="9"/>
  <c r="U296" i="9"/>
  <c r="S296" i="9"/>
  <c r="R296" i="9"/>
  <c r="T296" i="9" s="1"/>
  <c r="Q296" i="9"/>
  <c r="P296" i="9"/>
  <c r="BM295" i="9"/>
  <c r="BK295" i="9"/>
  <c r="BH295" i="9"/>
  <c r="BI295" i="9" s="1"/>
  <c r="BG295" i="9"/>
  <c r="V295" i="9"/>
  <c r="U295" i="9"/>
  <c r="S295" i="9"/>
  <c r="R295" i="9"/>
  <c r="T295" i="9" s="1"/>
  <c r="Q295" i="9"/>
  <c r="P295" i="9"/>
  <c r="BM294" i="9"/>
  <c r="BK294" i="9"/>
  <c r="BL294" i="9" s="1"/>
  <c r="BJ294" i="9"/>
  <c r="BH294" i="9"/>
  <c r="BI294" i="9" s="1"/>
  <c r="V294" i="9"/>
  <c r="BP294" i="9" s="1"/>
  <c r="U294" i="9"/>
  <c r="S294" i="9"/>
  <c r="R294" i="9"/>
  <c r="T294" i="9" s="1"/>
  <c r="Q294" i="9"/>
  <c r="P294" i="9"/>
  <c r="BM293" i="9"/>
  <c r="BK293" i="9"/>
  <c r="BL293" i="9" s="1"/>
  <c r="BJ293" i="9"/>
  <c r="BH293" i="9"/>
  <c r="BI293" i="9" s="1"/>
  <c r="BG293" i="9"/>
  <c r="V293" i="9"/>
  <c r="BP293" i="9" s="1"/>
  <c r="U293" i="9"/>
  <c r="S293" i="9"/>
  <c r="R293" i="9"/>
  <c r="T293" i="9" s="1"/>
  <c r="Q293" i="9"/>
  <c r="P293" i="9"/>
  <c r="BM292" i="9"/>
  <c r="BK292" i="9"/>
  <c r="BL292" i="9" s="1"/>
  <c r="BJ292" i="9"/>
  <c r="BH292" i="9"/>
  <c r="BI292" i="9" s="1"/>
  <c r="V292" i="9"/>
  <c r="U292" i="9"/>
  <c r="S292" i="9"/>
  <c r="R292" i="9"/>
  <c r="T292" i="9" s="1"/>
  <c r="Q292" i="9"/>
  <c r="P292" i="9"/>
  <c r="BM291" i="9"/>
  <c r="BK291" i="9"/>
  <c r="BJ291" i="9" s="1"/>
  <c r="BH291" i="9"/>
  <c r="BI291" i="9" s="1"/>
  <c r="BG291" i="9"/>
  <c r="V291" i="9"/>
  <c r="U291" i="9"/>
  <c r="S291" i="9"/>
  <c r="R291" i="9"/>
  <c r="Q291" i="9"/>
  <c r="P291" i="9"/>
  <c r="BM290" i="9"/>
  <c r="BK290" i="9"/>
  <c r="BL290" i="9" s="1"/>
  <c r="BJ290" i="9"/>
  <c r="BH290" i="9"/>
  <c r="BI290" i="9" s="1"/>
  <c r="V290" i="9"/>
  <c r="U290" i="9"/>
  <c r="S290" i="9"/>
  <c r="R290" i="9"/>
  <c r="T290" i="9" s="1"/>
  <c r="Q290" i="9"/>
  <c r="P290" i="9"/>
  <c r="BM289" i="9"/>
  <c r="BK289" i="9"/>
  <c r="BL289" i="9" s="1"/>
  <c r="BH289" i="9"/>
  <c r="V289" i="9"/>
  <c r="U289" i="9"/>
  <c r="S289" i="9"/>
  <c r="R289" i="9"/>
  <c r="Q289" i="9"/>
  <c r="P289" i="9"/>
  <c r="BM288" i="9"/>
  <c r="BK288" i="9"/>
  <c r="BL288" i="9" s="1"/>
  <c r="BJ288" i="9"/>
  <c r="BH288" i="9"/>
  <c r="BG288" i="9" s="1"/>
  <c r="V288" i="9"/>
  <c r="U288" i="9"/>
  <c r="S288" i="9"/>
  <c r="R288" i="9"/>
  <c r="T288" i="9" s="1"/>
  <c r="Q288" i="9"/>
  <c r="P288" i="9"/>
  <c r="BM287" i="9"/>
  <c r="BK287" i="9"/>
  <c r="BL287" i="9" s="1"/>
  <c r="BH287" i="9"/>
  <c r="BI287" i="9" s="1"/>
  <c r="BG287" i="9"/>
  <c r="V287" i="9"/>
  <c r="BO287" i="9" s="1"/>
  <c r="U287" i="9"/>
  <c r="S287" i="9"/>
  <c r="R287" i="9"/>
  <c r="Q287" i="9"/>
  <c r="P287" i="9"/>
  <c r="BM286" i="9"/>
  <c r="BK286" i="9"/>
  <c r="BH286" i="9"/>
  <c r="V286" i="9"/>
  <c r="U286" i="9"/>
  <c r="S286" i="9"/>
  <c r="R286" i="9"/>
  <c r="T286" i="9" s="1"/>
  <c r="Q286" i="9"/>
  <c r="P286" i="9"/>
  <c r="BM285" i="9"/>
  <c r="BK285" i="9"/>
  <c r="BJ285" i="9" s="1"/>
  <c r="BH285" i="9"/>
  <c r="BI285" i="9" s="1"/>
  <c r="BG285" i="9"/>
  <c r="V285" i="9"/>
  <c r="BO285" i="9" s="1"/>
  <c r="U285" i="9"/>
  <c r="S285" i="9"/>
  <c r="R285" i="9"/>
  <c r="T285" i="9" s="1"/>
  <c r="Q285" i="9"/>
  <c r="P285" i="9"/>
  <c r="BM284" i="9"/>
  <c r="BK284" i="9"/>
  <c r="BL284" i="9" s="1"/>
  <c r="BJ284" i="9"/>
  <c r="BH284" i="9"/>
  <c r="BI284" i="9" s="1"/>
  <c r="BG284" i="9"/>
  <c r="V284" i="9"/>
  <c r="U284" i="9"/>
  <c r="S284" i="9"/>
  <c r="R284" i="9"/>
  <c r="T284" i="9" s="1"/>
  <c r="Q284" i="9"/>
  <c r="P284" i="9"/>
  <c r="BM283" i="9"/>
  <c r="BK283" i="9"/>
  <c r="BH283" i="9"/>
  <c r="BI283" i="9" s="1"/>
  <c r="BG283" i="9"/>
  <c r="V283" i="9"/>
  <c r="U283" i="9"/>
  <c r="S283" i="9"/>
  <c r="R283" i="9"/>
  <c r="T283" i="9" s="1"/>
  <c r="Q283" i="9"/>
  <c r="P283" i="9"/>
  <c r="BM282" i="9"/>
  <c r="BK282" i="9"/>
  <c r="BL282" i="9" s="1"/>
  <c r="BJ282" i="9"/>
  <c r="BH282" i="9"/>
  <c r="BG282" i="9"/>
  <c r="V282" i="9"/>
  <c r="BP282" i="9" s="1"/>
  <c r="U282" i="9"/>
  <c r="S282" i="9"/>
  <c r="R282" i="9"/>
  <c r="T282" i="9" s="1"/>
  <c r="Q282" i="9"/>
  <c r="P282" i="9"/>
  <c r="BM281" i="9"/>
  <c r="BK281" i="9"/>
  <c r="BL281" i="9" s="1"/>
  <c r="BJ281" i="9"/>
  <c r="BH281" i="9"/>
  <c r="BI281" i="9" s="1"/>
  <c r="BG281" i="9"/>
  <c r="V281" i="9"/>
  <c r="U281" i="9"/>
  <c r="S281" i="9"/>
  <c r="R281" i="9"/>
  <c r="T281" i="9" s="1"/>
  <c r="Q281" i="9"/>
  <c r="P281" i="9"/>
  <c r="BM280" i="9"/>
  <c r="BK280" i="9"/>
  <c r="BL280" i="9" s="1"/>
  <c r="BJ280" i="9"/>
  <c r="BH280" i="9"/>
  <c r="BI280" i="9" s="1"/>
  <c r="V280" i="9"/>
  <c r="BN280" i="9" s="1"/>
  <c r="U280" i="9"/>
  <c r="S280" i="9"/>
  <c r="R280" i="9"/>
  <c r="T280" i="9" s="1"/>
  <c r="Q280" i="9"/>
  <c r="P280" i="9"/>
  <c r="BM279" i="9"/>
  <c r="BK279" i="9"/>
  <c r="BL279" i="9" s="1"/>
  <c r="BJ279" i="9"/>
  <c r="BH279" i="9"/>
  <c r="BI279" i="9" s="1"/>
  <c r="BG279" i="9"/>
  <c r="V279" i="9"/>
  <c r="U279" i="9"/>
  <c r="S279" i="9"/>
  <c r="R279" i="9"/>
  <c r="T279" i="9" s="1"/>
  <c r="Q279" i="9"/>
  <c r="P279" i="9"/>
  <c r="BM278" i="9"/>
  <c r="BK278" i="9"/>
  <c r="BL278" i="9" s="1"/>
  <c r="BJ278" i="9"/>
  <c r="BH278" i="9"/>
  <c r="V278" i="9"/>
  <c r="BP278" i="9" s="1"/>
  <c r="U278" i="9"/>
  <c r="S278" i="9"/>
  <c r="R278" i="9"/>
  <c r="T278" i="9" s="1"/>
  <c r="Q278" i="9"/>
  <c r="P278" i="9"/>
  <c r="BM277" i="9"/>
  <c r="BK277" i="9"/>
  <c r="BH277" i="9"/>
  <c r="BG277" i="9" s="1"/>
  <c r="V277" i="9"/>
  <c r="U277" i="9"/>
  <c r="S277" i="9"/>
  <c r="R277" i="9"/>
  <c r="Q277" i="9"/>
  <c r="P277" i="9"/>
  <c r="BM276" i="9"/>
  <c r="BK276" i="9"/>
  <c r="BL276" i="9" s="1"/>
  <c r="BJ276" i="9"/>
  <c r="BH276" i="9"/>
  <c r="V276" i="9"/>
  <c r="U276" i="9"/>
  <c r="S276" i="9"/>
  <c r="R276" i="9"/>
  <c r="T276" i="9" s="1"/>
  <c r="Q276" i="9"/>
  <c r="P276" i="9"/>
  <c r="BM275" i="9"/>
  <c r="BK275" i="9"/>
  <c r="BH275" i="9"/>
  <c r="BI275" i="9" s="1"/>
  <c r="BG275" i="9"/>
  <c r="V275" i="9"/>
  <c r="BO275" i="9" s="1"/>
  <c r="U275" i="9"/>
  <c r="S275" i="9"/>
  <c r="R275" i="9"/>
  <c r="Q275" i="9"/>
  <c r="P275" i="9"/>
  <c r="BM274" i="9"/>
  <c r="BK274" i="9"/>
  <c r="BJ274" i="9" s="1"/>
  <c r="BH274" i="9"/>
  <c r="V274" i="9"/>
  <c r="BP274" i="9" s="1"/>
  <c r="U274" i="9"/>
  <c r="S274" i="9"/>
  <c r="R274" i="9"/>
  <c r="T274" i="9" s="1"/>
  <c r="Q274" i="9"/>
  <c r="P274" i="9"/>
  <c r="BM273" i="9"/>
  <c r="BK273" i="9"/>
  <c r="BH273" i="9"/>
  <c r="BI273" i="9" s="1"/>
  <c r="BG273" i="9"/>
  <c r="V273" i="9"/>
  <c r="BO273" i="9" s="1"/>
  <c r="U273" i="9"/>
  <c r="S273" i="9"/>
  <c r="R273" i="9"/>
  <c r="T273" i="9" s="1"/>
  <c r="Q273" i="9"/>
  <c r="P273" i="9"/>
  <c r="BM272" i="9"/>
  <c r="BK272" i="9"/>
  <c r="BL272" i="9" s="1"/>
  <c r="BJ272" i="9"/>
  <c r="BH272" i="9"/>
  <c r="BI272" i="9" s="1"/>
  <c r="BG272" i="9"/>
  <c r="V272" i="9"/>
  <c r="BO272" i="9" s="1"/>
  <c r="U272" i="9"/>
  <c r="S272" i="9"/>
  <c r="R272" i="9"/>
  <c r="T272" i="9" s="1"/>
  <c r="Q272" i="9"/>
  <c r="P272" i="9"/>
  <c r="BM271" i="9"/>
  <c r="BK271" i="9"/>
  <c r="BH271" i="9"/>
  <c r="BI271" i="9" s="1"/>
  <c r="BG271" i="9"/>
  <c r="V271" i="9"/>
  <c r="U271" i="9"/>
  <c r="S271" i="9"/>
  <c r="R271" i="9"/>
  <c r="T271" i="9" s="1"/>
  <c r="Q271" i="9"/>
  <c r="P271" i="9"/>
  <c r="BM270" i="9"/>
  <c r="BK270" i="9"/>
  <c r="BL270" i="9" s="1"/>
  <c r="BJ270" i="9"/>
  <c r="BH270" i="9"/>
  <c r="BG270" i="9"/>
  <c r="V270" i="9"/>
  <c r="BP270" i="9" s="1"/>
  <c r="U270" i="9"/>
  <c r="S270" i="9"/>
  <c r="R270" i="9"/>
  <c r="T270" i="9" s="1"/>
  <c r="Q270" i="9"/>
  <c r="P270" i="9"/>
  <c r="BM269" i="9"/>
  <c r="BK269" i="9"/>
  <c r="BL269" i="9" s="1"/>
  <c r="BJ269" i="9"/>
  <c r="BH269" i="9"/>
  <c r="BG269" i="9"/>
  <c r="V269" i="9"/>
  <c r="BO269" i="9" s="1"/>
  <c r="U269" i="9"/>
  <c r="S269" i="9"/>
  <c r="R269" i="9"/>
  <c r="T269" i="9" s="1"/>
  <c r="Q269" i="9"/>
  <c r="P269" i="9"/>
  <c r="BM268" i="9"/>
  <c r="BK268" i="9"/>
  <c r="BL268" i="9" s="1"/>
  <c r="BJ268" i="9"/>
  <c r="BH268" i="9"/>
  <c r="V268" i="9"/>
  <c r="BN268" i="9" s="1"/>
  <c r="U268" i="9"/>
  <c r="S268" i="9"/>
  <c r="R268" i="9"/>
  <c r="T268" i="9" s="1"/>
  <c r="Q268" i="9"/>
  <c r="P268" i="9"/>
  <c r="BM267" i="9"/>
  <c r="BK267" i="9"/>
  <c r="BL267" i="9" s="1"/>
  <c r="BH267" i="9"/>
  <c r="BI267" i="9" s="1"/>
  <c r="V267" i="9"/>
  <c r="U267" i="9"/>
  <c r="S267" i="9"/>
  <c r="R267" i="9"/>
  <c r="T267" i="9" s="1"/>
  <c r="Q267" i="9"/>
  <c r="P267" i="9"/>
  <c r="BM266" i="9"/>
  <c r="BK266" i="9"/>
  <c r="BL266" i="9" s="1"/>
  <c r="BJ266" i="9"/>
  <c r="BH266" i="9"/>
  <c r="V266" i="9"/>
  <c r="BN266" i="9" s="1"/>
  <c r="U266" i="9"/>
  <c r="S266" i="9"/>
  <c r="R266" i="9"/>
  <c r="Q266" i="9"/>
  <c r="P266" i="9"/>
  <c r="BM265" i="9"/>
  <c r="BK265" i="9"/>
  <c r="BH265" i="9"/>
  <c r="V265" i="9"/>
  <c r="BO265" i="9" s="1"/>
  <c r="U265" i="9"/>
  <c r="S265" i="9"/>
  <c r="R265" i="9"/>
  <c r="Q265" i="9"/>
  <c r="P265" i="9"/>
  <c r="BM264" i="9"/>
  <c r="BK264" i="9"/>
  <c r="BL264" i="9" s="1"/>
  <c r="BH264" i="9"/>
  <c r="V264" i="9"/>
  <c r="BO264" i="9" s="1"/>
  <c r="U264" i="9"/>
  <c r="S264" i="9"/>
  <c r="R264" i="9"/>
  <c r="T264" i="9" s="1"/>
  <c r="Q264" i="9"/>
  <c r="P264" i="9"/>
  <c r="BM263" i="9"/>
  <c r="BK263" i="9"/>
  <c r="BH263" i="9"/>
  <c r="BI263" i="9" s="1"/>
  <c r="BG263" i="9"/>
  <c r="V263" i="9"/>
  <c r="BP263" i="9" s="1"/>
  <c r="U263" i="9"/>
  <c r="S263" i="9"/>
  <c r="R263" i="9"/>
  <c r="T263" i="9" s="1"/>
  <c r="Q263" i="9"/>
  <c r="P263" i="9"/>
  <c r="BM262" i="9"/>
  <c r="BK262" i="9"/>
  <c r="BH262" i="9"/>
  <c r="BG262" i="9" s="1"/>
  <c r="V262" i="9"/>
  <c r="BN262" i="9" s="1"/>
  <c r="U262" i="9"/>
  <c r="S262" i="9"/>
  <c r="R262" i="9"/>
  <c r="T262" i="9" s="1"/>
  <c r="Q262" i="9"/>
  <c r="P262" i="9"/>
  <c r="BM261" i="9"/>
  <c r="BK261" i="9"/>
  <c r="BH261" i="9"/>
  <c r="BI261" i="9" s="1"/>
  <c r="BG261" i="9"/>
  <c r="V261" i="9"/>
  <c r="BN261" i="9" s="1"/>
  <c r="U261" i="9"/>
  <c r="S261" i="9"/>
  <c r="R261" i="9"/>
  <c r="T261" i="9" s="1"/>
  <c r="Q261" i="9"/>
  <c r="P261" i="9"/>
  <c r="BM260" i="9"/>
  <c r="BK260" i="9"/>
  <c r="BL260" i="9" s="1"/>
  <c r="BJ260" i="9"/>
  <c r="BH260" i="9"/>
  <c r="BI260" i="9" s="1"/>
  <c r="BG260" i="9"/>
  <c r="V260" i="9"/>
  <c r="U260" i="9"/>
  <c r="S260" i="9"/>
  <c r="R260" i="9"/>
  <c r="T260" i="9" s="1"/>
  <c r="Q260" i="9"/>
  <c r="P260" i="9"/>
  <c r="BM259" i="9"/>
  <c r="BK259" i="9"/>
  <c r="BH259" i="9"/>
  <c r="BI259" i="9" s="1"/>
  <c r="BG259" i="9"/>
  <c r="V259" i="9"/>
  <c r="U259" i="9"/>
  <c r="S259" i="9"/>
  <c r="R259" i="9"/>
  <c r="Q259" i="9"/>
  <c r="P259" i="9"/>
  <c r="BM258" i="9"/>
  <c r="BK258" i="9"/>
  <c r="BL258" i="9" s="1"/>
  <c r="BJ258" i="9"/>
  <c r="BH258" i="9"/>
  <c r="BG258" i="9"/>
  <c r="V258" i="9"/>
  <c r="U258" i="9"/>
  <c r="S258" i="9"/>
  <c r="R258" i="9"/>
  <c r="T258" i="9" s="1"/>
  <c r="Q258" i="9"/>
  <c r="P258" i="9"/>
  <c r="BM257" i="9"/>
  <c r="BK257" i="9"/>
  <c r="BL257" i="9" s="1"/>
  <c r="BJ257" i="9"/>
  <c r="BH257" i="9"/>
  <c r="BG257" i="9"/>
  <c r="V257" i="9"/>
  <c r="BO257" i="9" s="1"/>
  <c r="U257" i="9"/>
  <c r="S257" i="9"/>
  <c r="R257" i="9"/>
  <c r="T257" i="9" s="1"/>
  <c r="Q257" i="9"/>
  <c r="P257" i="9"/>
  <c r="BM256" i="9"/>
  <c r="BK256" i="9"/>
  <c r="BL256" i="9" s="1"/>
  <c r="BJ256" i="9"/>
  <c r="BH256" i="9"/>
  <c r="V256" i="9"/>
  <c r="U256" i="9"/>
  <c r="S256" i="9"/>
  <c r="R256" i="9"/>
  <c r="Q256" i="9"/>
  <c r="P256" i="9"/>
  <c r="BM255" i="9"/>
  <c r="BK255" i="9"/>
  <c r="BH255" i="9"/>
  <c r="BI255" i="9" s="1"/>
  <c r="BG255" i="9"/>
  <c r="V255" i="9"/>
  <c r="U255" i="9"/>
  <c r="S255" i="9"/>
  <c r="R255" i="9"/>
  <c r="Q255" i="9"/>
  <c r="P255" i="9"/>
  <c r="BM254" i="9"/>
  <c r="BK254" i="9"/>
  <c r="BL254" i="9" s="1"/>
  <c r="BJ254" i="9"/>
  <c r="BH254" i="9"/>
  <c r="V254" i="9"/>
  <c r="BN254" i="9" s="1"/>
  <c r="U254" i="9"/>
  <c r="S254" i="9"/>
  <c r="R254" i="9"/>
  <c r="Q254" i="9"/>
  <c r="P254" i="9"/>
  <c r="BM253" i="9"/>
  <c r="BK253" i="9"/>
  <c r="BL253" i="9" s="1"/>
  <c r="BJ253" i="9"/>
  <c r="BH253" i="9"/>
  <c r="BG253" i="9" s="1"/>
  <c r="V253" i="9"/>
  <c r="U253" i="9"/>
  <c r="S253" i="9"/>
  <c r="R253" i="9"/>
  <c r="Q253" i="9"/>
  <c r="P253" i="9"/>
  <c r="BM252" i="9"/>
  <c r="BK252" i="9"/>
  <c r="BL252" i="9" s="1"/>
  <c r="BJ252" i="9"/>
  <c r="BH252" i="9"/>
  <c r="V252" i="9"/>
  <c r="BO252" i="9" s="1"/>
  <c r="U252" i="9"/>
  <c r="S252" i="9"/>
  <c r="R252" i="9"/>
  <c r="T252" i="9" s="1"/>
  <c r="Q252" i="9"/>
  <c r="P252" i="9"/>
  <c r="BM251" i="9"/>
  <c r="BK251" i="9"/>
  <c r="BH251" i="9"/>
  <c r="BG251" i="9"/>
  <c r="V251" i="9"/>
  <c r="U251" i="9"/>
  <c r="S251" i="9"/>
  <c r="R251" i="9"/>
  <c r="T251" i="9" s="1"/>
  <c r="Q251" i="9"/>
  <c r="P251" i="9"/>
  <c r="BM250" i="9"/>
  <c r="BK250" i="9"/>
  <c r="BJ250" i="9" s="1"/>
  <c r="BH250" i="9"/>
  <c r="BG250" i="9" s="1"/>
  <c r="V250" i="9"/>
  <c r="U250" i="9"/>
  <c r="S250" i="9"/>
  <c r="R250" i="9"/>
  <c r="T250" i="9" s="1"/>
  <c r="Q250" i="9"/>
  <c r="P250" i="9"/>
  <c r="BM249" i="9"/>
  <c r="BK249" i="9"/>
  <c r="BH249" i="9"/>
  <c r="BI249" i="9" s="1"/>
  <c r="BG249" i="9"/>
  <c r="V249" i="9"/>
  <c r="U249" i="9"/>
  <c r="S249" i="9"/>
  <c r="R249" i="9"/>
  <c r="T249" i="9" s="1"/>
  <c r="Q249" i="9"/>
  <c r="P249" i="9"/>
  <c r="BM248" i="9"/>
  <c r="BK248" i="9"/>
  <c r="BH248" i="9"/>
  <c r="BI248" i="9" s="1"/>
  <c r="BG248" i="9"/>
  <c r="V248" i="9"/>
  <c r="BO248" i="9" s="1"/>
  <c r="U248" i="9"/>
  <c r="S248" i="9"/>
  <c r="R248" i="9"/>
  <c r="T248" i="9" s="1"/>
  <c r="Q248" i="9"/>
  <c r="P248" i="9"/>
  <c r="BM247" i="9"/>
  <c r="BK247" i="9"/>
  <c r="BJ247" i="9" s="1"/>
  <c r="BH247" i="9"/>
  <c r="BI247" i="9" s="1"/>
  <c r="BG247" i="9"/>
  <c r="V247" i="9"/>
  <c r="U247" i="9"/>
  <c r="S247" i="9"/>
  <c r="R247" i="9"/>
  <c r="T247" i="9" s="1"/>
  <c r="Q247" i="9"/>
  <c r="P247" i="9"/>
  <c r="BM246" i="9"/>
  <c r="BK246" i="9"/>
  <c r="BL246" i="9" s="1"/>
  <c r="BJ246" i="9"/>
  <c r="BH246" i="9"/>
  <c r="V246" i="9"/>
  <c r="BN246" i="9" s="1"/>
  <c r="U246" i="9"/>
  <c r="S246" i="9"/>
  <c r="R246" i="9"/>
  <c r="T246" i="9" s="1"/>
  <c r="Q246" i="9"/>
  <c r="P246" i="9"/>
  <c r="BM245" i="9"/>
  <c r="BK245" i="9"/>
  <c r="BL245" i="9" s="1"/>
  <c r="BJ245" i="9"/>
  <c r="BH245" i="9"/>
  <c r="BI245" i="9" s="1"/>
  <c r="BG245" i="9"/>
  <c r="V245" i="9"/>
  <c r="BO245" i="9" s="1"/>
  <c r="U245" i="9"/>
  <c r="S245" i="9"/>
  <c r="R245" i="9"/>
  <c r="T245" i="9" s="1"/>
  <c r="Q245" i="9"/>
  <c r="P245" i="9"/>
  <c r="BM244" i="9"/>
  <c r="BK244" i="9"/>
  <c r="BL244" i="9" s="1"/>
  <c r="BJ244" i="9"/>
  <c r="BH244" i="9"/>
  <c r="BI244" i="9" s="1"/>
  <c r="V244" i="9"/>
  <c r="U244" i="9"/>
  <c r="S244" i="9"/>
  <c r="R244" i="9"/>
  <c r="T244" i="9" s="1"/>
  <c r="Q244" i="9"/>
  <c r="P244" i="9"/>
  <c r="BM243" i="9"/>
  <c r="BK243" i="9"/>
  <c r="BL243" i="9" s="1"/>
  <c r="BJ243" i="9"/>
  <c r="BH243" i="9"/>
  <c r="BI243" i="9" s="1"/>
  <c r="V243" i="9"/>
  <c r="BP243" i="9" s="1"/>
  <c r="U243" i="9"/>
  <c r="S243" i="9"/>
  <c r="R243" i="9"/>
  <c r="T243" i="9" s="1"/>
  <c r="Q243" i="9"/>
  <c r="P243" i="9"/>
  <c r="BM242" i="9"/>
  <c r="BK242" i="9"/>
  <c r="BL242" i="9" s="1"/>
  <c r="BJ242" i="9"/>
  <c r="BH242" i="9"/>
  <c r="V242" i="9"/>
  <c r="U242" i="9"/>
  <c r="S242" i="9"/>
  <c r="R242" i="9"/>
  <c r="T242" i="9" s="1"/>
  <c r="Q242" i="9"/>
  <c r="P242" i="9"/>
  <c r="BM241" i="9"/>
  <c r="BK241" i="9"/>
  <c r="BL241" i="9" s="1"/>
  <c r="BJ241" i="9"/>
  <c r="BH241" i="9"/>
  <c r="BG241" i="9" s="1"/>
  <c r="V241" i="9"/>
  <c r="U241" i="9"/>
  <c r="S241" i="9"/>
  <c r="R241" i="9"/>
  <c r="Q241" i="9"/>
  <c r="P241" i="9"/>
  <c r="BM240" i="9"/>
  <c r="BK240" i="9"/>
  <c r="BL240" i="9" s="1"/>
  <c r="BJ240" i="9"/>
  <c r="BH240" i="9"/>
  <c r="V240" i="9"/>
  <c r="BN240" i="9" s="1"/>
  <c r="U240" i="9"/>
  <c r="S240" i="9"/>
  <c r="R240" i="9"/>
  <c r="T240" i="9" s="1"/>
  <c r="Q240" i="9"/>
  <c r="P240" i="9"/>
  <c r="BM239" i="9"/>
  <c r="BK239" i="9"/>
  <c r="BH239" i="9"/>
  <c r="BI239" i="9" s="1"/>
  <c r="V239" i="9"/>
  <c r="BP239" i="9" s="1"/>
  <c r="U239" i="9"/>
  <c r="S239" i="9"/>
  <c r="R239" i="9"/>
  <c r="Q239" i="9"/>
  <c r="P239" i="9"/>
  <c r="BM238" i="9"/>
  <c r="BK238" i="9"/>
  <c r="BH238" i="9"/>
  <c r="V238" i="9"/>
  <c r="BO238" i="9" s="1"/>
  <c r="U238" i="9"/>
  <c r="S238" i="9"/>
  <c r="R238" i="9"/>
  <c r="T238" i="9" s="1"/>
  <c r="Q238" i="9"/>
  <c r="P238" i="9"/>
  <c r="BM237" i="9"/>
  <c r="BK237" i="9"/>
  <c r="BH237" i="9"/>
  <c r="BI237" i="9" s="1"/>
  <c r="BG237" i="9"/>
  <c r="V237" i="9"/>
  <c r="BP237" i="9" s="1"/>
  <c r="U237" i="9"/>
  <c r="S237" i="9"/>
  <c r="R237" i="9"/>
  <c r="T237" i="9" s="1"/>
  <c r="Q237" i="9"/>
  <c r="P237" i="9"/>
  <c r="BM236" i="9"/>
  <c r="BK236" i="9"/>
  <c r="BL236" i="9" s="1"/>
  <c r="BJ236" i="9"/>
  <c r="BH236" i="9"/>
  <c r="BI236" i="9" s="1"/>
  <c r="BG236" i="9"/>
  <c r="V236" i="9"/>
  <c r="U236" i="9"/>
  <c r="S236" i="9"/>
  <c r="R236" i="9"/>
  <c r="T236" i="9" s="1"/>
  <c r="Q236" i="9"/>
  <c r="P236" i="9"/>
  <c r="BM235" i="9"/>
  <c r="BK235" i="9"/>
  <c r="BH235" i="9"/>
  <c r="BI235" i="9" s="1"/>
  <c r="BG235" i="9"/>
  <c r="V235" i="9"/>
  <c r="U235" i="9"/>
  <c r="S235" i="9"/>
  <c r="R235" i="9"/>
  <c r="Q235" i="9"/>
  <c r="P235" i="9"/>
  <c r="BM234" i="9"/>
  <c r="BK234" i="9"/>
  <c r="BL234" i="9" s="1"/>
  <c r="BJ234" i="9"/>
  <c r="BH234" i="9"/>
  <c r="BI234" i="9" s="1"/>
  <c r="V234" i="9"/>
  <c r="BN234" i="9" s="1"/>
  <c r="U234" i="9"/>
  <c r="S234" i="9"/>
  <c r="R234" i="9"/>
  <c r="T234" i="9" s="1"/>
  <c r="Q234" i="9"/>
  <c r="P234" i="9"/>
  <c r="BM233" i="9"/>
  <c r="BK233" i="9"/>
  <c r="BL233" i="9" s="1"/>
  <c r="BJ233" i="9"/>
  <c r="BH233" i="9"/>
  <c r="BG233" i="9" s="1"/>
  <c r="V233" i="9"/>
  <c r="BO233" i="9" s="1"/>
  <c r="U233" i="9"/>
  <c r="S233" i="9"/>
  <c r="R233" i="9"/>
  <c r="T233" i="9" s="1"/>
  <c r="Q233" i="9"/>
  <c r="P233" i="9"/>
  <c r="BM232" i="9"/>
  <c r="BK232" i="9"/>
  <c r="BL232" i="9" s="1"/>
  <c r="BJ232" i="9"/>
  <c r="BH232" i="9"/>
  <c r="BI232" i="9" s="1"/>
  <c r="V232" i="9"/>
  <c r="U232" i="9"/>
  <c r="S232" i="9"/>
  <c r="R232" i="9"/>
  <c r="T232" i="9" s="1"/>
  <c r="Q232" i="9"/>
  <c r="P232" i="9"/>
  <c r="BM231" i="9"/>
  <c r="BK231" i="9"/>
  <c r="BL231" i="9" s="1"/>
  <c r="BJ231" i="9"/>
  <c r="BH231" i="9"/>
  <c r="BI231" i="9" s="1"/>
  <c r="V231" i="9"/>
  <c r="BO231" i="9" s="1"/>
  <c r="U231" i="9"/>
  <c r="S231" i="9"/>
  <c r="R231" i="9"/>
  <c r="T231" i="9" s="1"/>
  <c r="Q231" i="9"/>
  <c r="P231" i="9"/>
  <c r="BM230" i="9"/>
  <c r="BK230" i="9"/>
  <c r="BH230" i="9"/>
  <c r="V230" i="9"/>
  <c r="U230" i="9"/>
  <c r="S230" i="9"/>
  <c r="R230" i="9"/>
  <c r="T230" i="9" s="1"/>
  <c r="Q230" i="9"/>
  <c r="P230" i="9"/>
  <c r="BM229" i="9"/>
  <c r="BK229" i="9"/>
  <c r="BL229" i="9" s="1"/>
  <c r="BJ229" i="9"/>
  <c r="BH229" i="9"/>
  <c r="BG229" i="9" s="1"/>
  <c r="V229" i="9"/>
  <c r="U229" i="9"/>
  <c r="S229" i="9"/>
  <c r="R229" i="9"/>
  <c r="Q229" i="9"/>
  <c r="P229" i="9"/>
  <c r="BM228" i="9"/>
  <c r="BK228" i="9"/>
  <c r="BL228" i="9" s="1"/>
  <c r="BJ228" i="9"/>
  <c r="BH228" i="9"/>
  <c r="V228" i="9"/>
  <c r="BN228" i="9" s="1"/>
  <c r="U228" i="9"/>
  <c r="S228" i="9"/>
  <c r="R228" i="9"/>
  <c r="T228" i="9" s="1"/>
  <c r="Q228" i="9"/>
  <c r="P228" i="9"/>
  <c r="BM227" i="9"/>
  <c r="BK227" i="9"/>
  <c r="BH227" i="9"/>
  <c r="BI227" i="9" s="1"/>
  <c r="V227" i="9"/>
  <c r="BP227" i="9" s="1"/>
  <c r="U227" i="9"/>
  <c r="S227" i="9"/>
  <c r="R227" i="9"/>
  <c r="Q227" i="9"/>
  <c r="P227" i="9"/>
  <c r="BM226" i="9"/>
  <c r="BK226" i="9"/>
  <c r="BH226" i="9"/>
  <c r="V226" i="9"/>
  <c r="BO226" i="9" s="1"/>
  <c r="U226" i="9"/>
  <c r="S226" i="9"/>
  <c r="R226" i="9"/>
  <c r="T226" i="9" s="1"/>
  <c r="Q226" i="9"/>
  <c r="P226" i="9"/>
  <c r="BM225" i="9"/>
  <c r="BK225" i="9"/>
  <c r="BH225" i="9"/>
  <c r="BI225" i="9" s="1"/>
  <c r="BG225" i="9"/>
  <c r="V225" i="9"/>
  <c r="BP225" i="9" s="1"/>
  <c r="U225" i="9"/>
  <c r="S225" i="9"/>
  <c r="R225" i="9"/>
  <c r="T225" i="9" s="1"/>
  <c r="Q225" i="9"/>
  <c r="P225" i="9"/>
  <c r="BM224" i="9"/>
  <c r="BK224" i="9"/>
  <c r="BL224" i="9" s="1"/>
  <c r="BJ224" i="9"/>
  <c r="BH224" i="9"/>
  <c r="BI224" i="9" s="1"/>
  <c r="BG224" i="9"/>
  <c r="V224" i="9"/>
  <c r="U224" i="9"/>
  <c r="S224" i="9"/>
  <c r="R224" i="9"/>
  <c r="T224" i="9" s="1"/>
  <c r="Q224" i="9"/>
  <c r="P224" i="9"/>
  <c r="BM223" i="9"/>
  <c r="BK223" i="9"/>
  <c r="BH223" i="9"/>
  <c r="BI223" i="9" s="1"/>
  <c r="BG223" i="9"/>
  <c r="V223" i="9"/>
  <c r="U223" i="9"/>
  <c r="S223" i="9"/>
  <c r="R223" i="9"/>
  <c r="Q223" i="9"/>
  <c r="P223" i="9"/>
  <c r="BM222" i="9"/>
  <c r="BK222" i="9"/>
  <c r="BL222" i="9" s="1"/>
  <c r="BJ222" i="9"/>
  <c r="BH222" i="9"/>
  <c r="BI222" i="9" s="1"/>
  <c r="V222" i="9"/>
  <c r="BN222" i="9" s="1"/>
  <c r="U222" i="9"/>
  <c r="S222" i="9"/>
  <c r="R222" i="9"/>
  <c r="T222" i="9" s="1"/>
  <c r="Q222" i="9"/>
  <c r="P222" i="9"/>
  <c r="BM221" i="9"/>
  <c r="BK221" i="9"/>
  <c r="BL221" i="9" s="1"/>
  <c r="BJ221" i="9"/>
  <c r="BH221" i="9"/>
  <c r="BG221" i="9" s="1"/>
  <c r="V221" i="9"/>
  <c r="BO221" i="9" s="1"/>
  <c r="U221" i="9"/>
  <c r="S221" i="9"/>
  <c r="R221" i="9"/>
  <c r="T221" i="9" s="1"/>
  <c r="Q221" i="9"/>
  <c r="P221" i="9"/>
  <c r="BM220" i="9"/>
  <c r="BK220" i="9"/>
  <c r="BL220" i="9" s="1"/>
  <c r="BJ220" i="9"/>
  <c r="BH220" i="9"/>
  <c r="BI220" i="9" s="1"/>
  <c r="V220" i="9"/>
  <c r="U220" i="9"/>
  <c r="S220" i="9"/>
  <c r="R220" i="9"/>
  <c r="T220" i="9" s="1"/>
  <c r="Q220" i="9"/>
  <c r="P220" i="9"/>
  <c r="BM219" i="9"/>
  <c r="BK219" i="9"/>
  <c r="BL219" i="9" s="1"/>
  <c r="BJ219" i="9"/>
  <c r="BH219" i="9"/>
  <c r="BI219" i="9" s="1"/>
  <c r="V219" i="9"/>
  <c r="BO219" i="9" s="1"/>
  <c r="U219" i="9"/>
  <c r="S219" i="9"/>
  <c r="R219" i="9"/>
  <c r="T219" i="9" s="1"/>
  <c r="Q219" i="9"/>
  <c r="P219" i="9"/>
  <c r="BM218" i="9"/>
  <c r="BK218" i="9"/>
  <c r="BH218" i="9"/>
  <c r="V218" i="9"/>
  <c r="U218" i="9"/>
  <c r="S218" i="9"/>
  <c r="R218" i="9"/>
  <c r="T218" i="9" s="1"/>
  <c r="Q218" i="9"/>
  <c r="P218" i="9"/>
  <c r="BM217" i="9"/>
  <c r="BK217" i="9"/>
  <c r="BL217" i="9" s="1"/>
  <c r="BJ217" i="9"/>
  <c r="BH217" i="9"/>
  <c r="BG217" i="9" s="1"/>
  <c r="V217" i="9"/>
  <c r="BN217" i="9" s="1"/>
  <c r="U217" i="9"/>
  <c r="S217" i="9"/>
  <c r="R217" i="9"/>
  <c r="Q217" i="9"/>
  <c r="P217" i="9"/>
  <c r="BM216" i="9"/>
  <c r="BK216" i="9"/>
  <c r="BL216" i="9" s="1"/>
  <c r="BJ216" i="9"/>
  <c r="BH216" i="9"/>
  <c r="V216" i="9"/>
  <c r="BN216" i="9" s="1"/>
  <c r="U216" i="9"/>
  <c r="S216" i="9"/>
  <c r="R216" i="9"/>
  <c r="T216" i="9" s="1"/>
  <c r="Q216" i="9"/>
  <c r="P216" i="9"/>
  <c r="BM215" i="9"/>
  <c r="BK215" i="9"/>
  <c r="BH215" i="9"/>
  <c r="BI215" i="9" s="1"/>
  <c r="V215" i="9"/>
  <c r="BP215" i="9" s="1"/>
  <c r="U215" i="9"/>
  <c r="S215" i="9"/>
  <c r="R215" i="9"/>
  <c r="Q215" i="9"/>
  <c r="P215" i="9"/>
  <c r="BM214" i="9"/>
  <c r="BK214" i="9"/>
  <c r="BH214" i="9"/>
  <c r="V214" i="9"/>
  <c r="BO214" i="9" s="1"/>
  <c r="U214" i="9"/>
  <c r="S214" i="9"/>
  <c r="R214" i="9"/>
  <c r="T214" i="9" s="1"/>
  <c r="Q214" i="9"/>
  <c r="P214" i="9"/>
  <c r="BM213" i="9"/>
  <c r="BK213" i="9"/>
  <c r="BH213" i="9"/>
  <c r="BI213" i="9" s="1"/>
  <c r="BG213" i="9"/>
  <c r="V213" i="9"/>
  <c r="BP213" i="9" s="1"/>
  <c r="U213" i="9"/>
  <c r="S213" i="9"/>
  <c r="R213" i="9"/>
  <c r="T213" i="9" s="1"/>
  <c r="Q213" i="9"/>
  <c r="P213" i="9"/>
  <c r="BM212" i="9"/>
  <c r="BK212" i="9"/>
  <c r="BL212" i="9" s="1"/>
  <c r="BJ212" i="9"/>
  <c r="BH212" i="9"/>
  <c r="BI212" i="9" s="1"/>
  <c r="BG212" i="9"/>
  <c r="V212" i="9"/>
  <c r="BP212" i="9" s="1"/>
  <c r="U212" i="9"/>
  <c r="S212" i="9"/>
  <c r="R212" i="9"/>
  <c r="T212" i="9" s="1"/>
  <c r="Q212" i="9"/>
  <c r="P212" i="9"/>
  <c r="BM211" i="9"/>
  <c r="BK211" i="9"/>
  <c r="BH211" i="9"/>
  <c r="BI211" i="9" s="1"/>
  <c r="BG211" i="9"/>
  <c r="V211" i="9"/>
  <c r="U211" i="9"/>
  <c r="S211" i="9"/>
  <c r="R211" i="9"/>
  <c r="Q211" i="9"/>
  <c r="P211" i="9"/>
  <c r="BM210" i="9"/>
  <c r="BK210" i="9"/>
  <c r="BL210" i="9" s="1"/>
  <c r="BJ210" i="9"/>
  <c r="BH210" i="9"/>
  <c r="BI210" i="9" s="1"/>
  <c r="V210" i="9"/>
  <c r="U210" i="9"/>
  <c r="S210" i="9"/>
  <c r="R210" i="9"/>
  <c r="T210" i="9" s="1"/>
  <c r="Q210" i="9"/>
  <c r="P210" i="9"/>
  <c r="BM209" i="9"/>
  <c r="BK209" i="9"/>
  <c r="BL209" i="9" s="1"/>
  <c r="BJ209" i="9"/>
  <c r="BH209" i="9"/>
  <c r="BG209" i="9" s="1"/>
  <c r="V209" i="9"/>
  <c r="BO209" i="9" s="1"/>
  <c r="U209" i="9"/>
  <c r="S209" i="9"/>
  <c r="R209" i="9"/>
  <c r="T209" i="9" s="1"/>
  <c r="Q209" i="9"/>
  <c r="P209" i="9"/>
  <c r="BM208" i="9"/>
  <c r="BK208" i="9"/>
  <c r="BL208" i="9" s="1"/>
  <c r="BJ208" i="9"/>
  <c r="BH208" i="9"/>
  <c r="BI208" i="9" s="1"/>
  <c r="V208" i="9"/>
  <c r="U208" i="9"/>
  <c r="S208" i="9"/>
  <c r="R208" i="9"/>
  <c r="T208" i="9" s="1"/>
  <c r="Q208" i="9"/>
  <c r="P208" i="9"/>
  <c r="BM207" i="9"/>
  <c r="BK207" i="9"/>
  <c r="BL207" i="9" s="1"/>
  <c r="BH207" i="9"/>
  <c r="BI207" i="9" s="1"/>
  <c r="BG207" i="9"/>
  <c r="V207" i="9"/>
  <c r="BO207" i="9" s="1"/>
  <c r="U207" i="9"/>
  <c r="S207" i="9"/>
  <c r="R207" i="9"/>
  <c r="Q207" i="9"/>
  <c r="P207" i="9"/>
  <c r="BM206" i="9"/>
  <c r="BK206" i="9"/>
  <c r="BL206" i="9" s="1"/>
  <c r="BJ206" i="9"/>
  <c r="BH206" i="9"/>
  <c r="BI206" i="9" s="1"/>
  <c r="BG206" i="9"/>
  <c r="V206" i="9"/>
  <c r="BN206" i="9" s="1"/>
  <c r="U206" i="9"/>
  <c r="S206" i="9"/>
  <c r="R206" i="9"/>
  <c r="Q206" i="9"/>
  <c r="P206" i="9"/>
  <c r="BM205" i="9"/>
  <c r="BK205" i="9"/>
  <c r="BJ205" i="9"/>
  <c r="BH205" i="9"/>
  <c r="V205" i="9"/>
  <c r="U205" i="9"/>
  <c r="S205" i="9"/>
  <c r="R205" i="9"/>
  <c r="Q205" i="9"/>
  <c r="P205" i="9"/>
  <c r="BM204" i="9"/>
  <c r="BK204" i="9"/>
  <c r="BL204" i="9" s="1"/>
  <c r="BJ204" i="9"/>
  <c r="BH204" i="9"/>
  <c r="V204" i="9"/>
  <c r="BP204" i="9" s="1"/>
  <c r="U204" i="9"/>
  <c r="S204" i="9"/>
  <c r="R204" i="9"/>
  <c r="Q204" i="9"/>
  <c r="P204" i="9"/>
  <c r="BM203" i="9"/>
  <c r="BK203" i="9"/>
  <c r="BL203" i="9" s="1"/>
  <c r="BJ203" i="9"/>
  <c r="BH203" i="9"/>
  <c r="BG203" i="9"/>
  <c r="V203" i="9"/>
  <c r="BO203" i="9" s="1"/>
  <c r="U203" i="9"/>
  <c r="S203" i="9"/>
  <c r="R203" i="9"/>
  <c r="T203" i="9" s="1"/>
  <c r="Q203" i="9"/>
  <c r="P203" i="9"/>
  <c r="BM202" i="9"/>
  <c r="BK202" i="9"/>
  <c r="BH202" i="9"/>
  <c r="BI202" i="9" s="1"/>
  <c r="V202" i="9"/>
  <c r="BO202" i="9" s="1"/>
  <c r="U202" i="9"/>
  <c r="S202" i="9"/>
  <c r="R202" i="9"/>
  <c r="T202" i="9" s="1"/>
  <c r="Q202" i="9"/>
  <c r="P202" i="9"/>
  <c r="BM201" i="9"/>
  <c r="BK201" i="9"/>
  <c r="BH201" i="9"/>
  <c r="BI201" i="9" s="1"/>
  <c r="BG201" i="9"/>
  <c r="V201" i="9"/>
  <c r="BP201" i="9" s="1"/>
  <c r="U201" i="9"/>
  <c r="S201" i="9"/>
  <c r="R201" i="9"/>
  <c r="T201" i="9" s="1"/>
  <c r="Q201" i="9"/>
  <c r="P201" i="9"/>
  <c r="BM200" i="9"/>
  <c r="BK200" i="9"/>
  <c r="BL200" i="9" s="1"/>
  <c r="BH200" i="9"/>
  <c r="BI200" i="9" s="1"/>
  <c r="BG200" i="9"/>
  <c r="V200" i="9"/>
  <c r="U200" i="9"/>
  <c r="S200" i="9"/>
  <c r="R200" i="9"/>
  <c r="T200" i="9" s="1"/>
  <c r="Q200" i="9"/>
  <c r="P200" i="9"/>
  <c r="BM199" i="9"/>
  <c r="BK199" i="9"/>
  <c r="BL199" i="9" s="1"/>
  <c r="BH199" i="9"/>
  <c r="BI199" i="9" s="1"/>
  <c r="BG199" i="9"/>
  <c r="V199" i="9"/>
  <c r="BN199" i="9" s="1"/>
  <c r="U199" i="9"/>
  <c r="S199" i="9"/>
  <c r="R199" i="9"/>
  <c r="T199" i="9" s="1"/>
  <c r="Q199" i="9"/>
  <c r="P199" i="9"/>
  <c r="BM198" i="9"/>
  <c r="BK198" i="9"/>
  <c r="BL198" i="9" s="1"/>
  <c r="BJ198" i="9"/>
  <c r="BH198" i="9"/>
  <c r="BI198" i="9" s="1"/>
  <c r="BG198" i="9"/>
  <c r="V198" i="9"/>
  <c r="U198" i="9"/>
  <c r="S198" i="9"/>
  <c r="R198" i="9"/>
  <c r="T198" i="9" s="1"/>
  <c r="Q198" i="9"/>
  <c r="P198" i="9"/>
  <c r="BM197" i="9"/>
  <c r="BK197" i="9"/>
  <c r="BH197" i="9"/>
  <c r="BG197" i="9"/>
  <c r="V197" i="9"/>
  <c r="BN197" i="9" s="1"/>
  <c r="U197" i="9"/>
  <c r="S197" i="9"/>
  <c r="R197" i="9"/>
  <c r="T197" i="9" s="1"/>
  <c r="Q197" i="9"/>
  <c r="P197" i="9"/>
  <c r="BM196" i="9"/>
  <c r="BK196" i="9"/>
  <c r="BH196" i="9"/>
  <c r="BI196" i="9" s="1"/>
  <c r="BG196" i="9"/>
  <c r="V196" i="9"/>
  <c r="BO196" i="9" s="1"/>
  <c r="U196" i="9"/>
  <c r="S196" i="9"/>
  <c r="R196" i="9"/>
  <c r="T196" i="9" s="1"/>
  <c r="Q196" i="9"/>
  <c r="P196" i="9"/>
  <c r="BM195" i="9"/>
  <c r="BK195" i="9"/>
  <c r="BJ195" i="9"/>
  <c r="BH195" i="9"/>
  <c r="BI195" i="9" s="1"/>
  <c r="BG195" i="9"/>
  <c r="V195" i="9"/>
  <c r="U195" i="9"/>
  <c r="S195" i="9"/>
  <c r="R195" i="9"/>
  <c r="T195" i="9" s="1"/>
  <c r="Q195" i="9"/>
  <c r="P195" i="9"/>
  <c r="BM194" i="9"/>
  <c r="BK194" i="9"/>
  <c r="BL194" i="9" s="1"/>
  <c r="BJ194" i="9"/>
  <c r="BH194" i="9"/>
  <c r="V194" i="9"/>
  <c r="U194" i="9"/>
  <c r="S194" i="9"/>
  <c r="R194" i="9"/>
  <c r="T194" i="9" s="1"/>
  <c r="Q194" i="9"/>
  <c r="P194" i="9"/>
  <c r="BM193" i="9"/>
  <c r="BK193" i="9"/>
  <c r="BL193" i="9" s="1"/>
  <c r="BJ193" i="9"/>
  <c r="BH193" i="9"/>
  <c r="V193" i="9"/>
  <c r="BP193" i="9" s="1"/>
  <c r="U193" i="9"/>
  <c r="S193" i="9"/>
  <c r="R193" i="9"/>
  <c r="T193" i="9" s="1"/>
  <c r="Q193" i="9"/>
  <c r="P193" i="9"/>
  <c r="BM192" i="9"/>
  <c r="BK192" i="9"/>
  <c r="BL192" i="9" s="1"/>
  <c r="BJ192" i="9"/>
  <c r="BH192" i="9"/>
  <c r="BI192" i="9" s="1"/>
  <c r="BG192" i="9"/>
  <c r="V192" i="9"/>
  <c r="BP192" i="9" s="1"/>
  <c r="U192" i="9"/>
  <c r="S192" i="9"/>
  <c r="R192" i="9"/>
  <c r="T192" i="9" s="1"/>
  <c r="Q192" i="9"/>
  <c r="P192" i="9"/>
  <c r="BM191" i="9"/>
  <c r="BK191" i="9"/>
  <c r="BH191" i="9"/>
  <c r="BI191" i="9" s="1"/>
  <c r="V191" i="9"/>
  <c r="BP191" i="9" s="1"/>
  <c r="U191" i="9"/>
  <c r="S191" i="9"/>
  <c r="R191" i="9"/>
  <c r="Q191" i="9"/>
  <c r="P191" i="9"/>
  <c r="BM190" i="9"/>
  <c r="BK190" i="9"/>
  <c r="BL190" i="9" s="1"/>
  <c r="BH190" i="9"/>
  <c r="BI190" i="9" s="1"/>
  <c r="V190" i="9"/>
  <c r="BP190" i="9" s="1"/>
  <c r="U190" i="9"/>
  <c r="S190" i="9"/>
  <c r="R190" i="9"/>
  <c r="T190" i="9" s="1"/>
  <c r="Q190" i="9"/>
  <c r="P190" i="9"/>
  <c r="BM189" i="9"/>
  <c r="BK189" i="9"/>
  <c r="BL189" i="9" s="1"/>
  <c r="BJ189" i="9"/>
  <c r="BH189" i="9"/>
  <c r="BI189" i="9" s="1"/>
  <c r="BG189" i="9"/>
  <c r="V189" i="9"/>
  <c r="U189" i="9"/>
  <c r="S189" i="9"/>
  <c r="R189" i="9"/>
  <c r="T189" i="9" s="1"/>
  <c r="Q189" i="9"/>
  <c r="P189" i="9"/>
  <c r="BM188" i="9"/>
  <c r="BK188" i="9"/>
  <c r="BL188" i="9" s="1"/>
  <c r="BH188" i="9"/>
  <c r="V188" i="9"/>
  <c r="BP188" i="9" s="1"/>
  <c r="U188" i="9"/>
  <c r="S188" i="9"/>
  <c r="R188" i="9"/>
  <c r="Q188" i="9"/>
  <c r="P188" i="9"/>
  <c r="BM187" i="9"/>
  <c r="BK187" i="9"/>
  <c r="BL187" i="9" s="1"/>
  <c r="BH187" i="9"/>
  <c r="BI187" i="9" s="1"/>
  <c r="V187" i="9"/>
  <c r="BN187" i="9" s="1"/>
  <c r="U187" i="9"/>
  <c r="S187" i="9"/>
  <c r="R187" i="9"/>
  <c r="T187" i="9" s="1"/>
  <c r="Q187" i="9"/>
  <c r="P187" i="9"/>
  <c r="BM186" i="9"/>
  <c r="BK186" i="9"/>
  <c r="BL186" i="9" s="1"/>
  <c r="BJ186" i="9"/>
  <c r="BH186" i="9"/>
  <c r="BI186" i="9" s="1"/>
  <c r="BG186" i="9"/>
  <c r="V186" i="9"/>
  <c r="BO186" i="9" s="1"/>
  <c r="U186" i="9"/>
  <c r="S186" i="9"/>
  <c r="R186" i="9"/>
  <c r="T186" i="9" s="1"/>
  <c r="Q186" i="9"/>
  <c r="P186" i="9"/>
  <c r="BM185" i="9"/>
  <c r="BK185" i="9"/>
  <c r="BH185" i="9"/>
  <c r="BI185" i="9" s="1"/>
  <c r="BG185" i="9"/>
  <c r="V185" i="9"/>
  <c r="BP185" i="9" s="1"/>
  <c r="U185" i="9"/>
  <c r="S185" i="9"/>
  <c r="R185" i="9"/>
  <c r="T185" i="9" s="1"/>
  <c r="Q185" i="9"/>
  <c r="P185" i="9"/>
  <c r="BM184" i="9"/>
  <c r="BK184" i="9"/>
  <c r="BH184" i="9"/>
  <c r="BI184" i="9" s="1"/>
  <c r="BG184" i="9"/>
  <c r="V184" i="9"/>
  <c r="BO184" i="9" s="1"/>
  <c r="U184" i="9"/>
  <c r="S184" i="9"/>
  <c r="R184" i="9"/>
  <c r="T184" i="9" s="1"/>
  <c r="Q184" i="9"/>
  <c r="P184" i="9"/>
  <c r="BM183" i="9"/>
  <c r="BK183" i="9"/>
  <c r="BJ183" i="9"/>
  <c r="BH183" i="9"/>
  <c r="BI183" i="9" s="1"/>
  <c r="BG183" i="9"/>
  <c r="V183" i="9"/>
  <c r="U183" i="9"/>
  <c r="S183" i="9"/>
  <c r="R183" i="9"/>
  <c r="T183" i="9" s="1"/>
  <c r="Q183" i="9"/>
  <c r="P183" i="9"/>
  <c r="BM182" i="9"/>
  <c r="BK182" i="9"/>
  <c r="BL182" i="9" s="1"/>
  <c r="BJ182" i="9"/>
  <c r="BH182" i="9"/>
  <c r="V182" i="9"/>
  <c r="U182" i="9"/>
  <c r="S182" i="9"/>
  <c r="R182" i="9"/>
  <c r="T182" i="9" s="1"/>
  <c r="Q182" i="9"/>
  <c r="P182" i="9"/>
  <c r="BM181" i="9"/>
  <c r="BK181" i="9"/>
  <c r="BL181" i="9" s="1"/>
  <c r="BJ181" i="9"/>
  <c r="BH181" i="9"/>
  <c r="V181" i="9"/>
  <c r="BP181" i="9" s="1"/>
  <c r="U181" i="9"/>
  <c r="S181" i="9"/>
  <c r="R181" i="9"/>
  <c r="T181" i="9" s="1"/>
  <c r="Q181" i="9"/>
  <c r="P181" i="9"/>
  <c r="BM180" i="9"/>
  <c r="BK180" i="9"/>
  <c r="BL180" i="9" s="1"/>
  <c r="BJ180" i="9"/>
  <c r="BH180" i="9"/>
  <c r="BI180" i="9" s="1"/>
  <c r="BG180" i="9"/>
  <c r="V180" i="9"/>
  <c r="BP180" i="9" s="1"/>
  <c r="U180" i="9"/>
  <c r="S180" i="9"/>
  <c r="R180" i="9"/>
  <c r="T180" i="9" s="1"/>
  <c r="Q180" i="9"/>
  <c r="P180" i="9"/>
  <c r="BM179" i="9"/>
  <c r="BK179" i="9"/>
  <c r="BH179" i="9"/>
  <c r="BI179" i="9" s="1"/>
  <c r="V179" i="9"/>
  <c r="BP179" i="9" s="1"/>
  <c r="U179" i="9"/>
  <c r="S179" i="9"/>
  <c r="R179" i="9"/>
  <c r="Q179" i="9"/>
  <c r="P179" i="9"/>
  <c r="BM178" i="9"/>
  <c r="BK178" i="9"/>
  <c r="BL178" i="9" s="1"/>
  <c r="BH178" i="9"/>
  <c r="BI178" i="9" s="1"/>
  <c r="V178" i="9"/>
  <c r="BP178" i="9" s="1"/>
  <c r="U178" i="9"/>
  <c r="S178" i="9"/>
  <c r="R178" i="9"/>
  <c r="T178" i="9" s="1"/>
  <c r="Q178" i="9"/>
  <c r="P178" i="9"/>
  <c r="BM177" i="9"/>
  <c r="BK177" i="9"/>
  <c r="BL177" i="9" s="1"/>
  <c r="BJ177" i="9"/>
  <c r="BH177" i="9"/>
  <c r="BI177" i="9" s="1"/>
  <c r="BG177" i="9"/>
  <c r="V177" i="9"/>
  <c r="U177" i="9"/>
  <c r="S177" i="9"/>
  <c r="R177" i="9"/>
  <c r="T177" i="9" s="1"/>
  <c r="Q177" i="9"/>
  <c r="P177" i="9"/>
  <c r="BM176" i="9"/>
  <c r="BK176" i="9"/>
  <c r="BL176" i="9" s="1"/>
  <c r="BH176" i="9"/>
  <c r="V176" i="9"/>
  <c r="U176" i="9"/>
  <c r="S176" i="9"/>
  <c r="R176" i="9"/>
  <c r="Q176" i="9"/>
  <c r="P176" i="9"/>
  <c r="BM175" i="9"/>
  <c r="BK175" i="9"/>
  <c r="BL175" i="9" s="1"/>
  <c r="BH175" i="9"/>
  <c r="BI175" i="9" s="1"/>
  <c r="V175" i="9"/>
  <c r="BN175" i="9" s="1"/>
  <c r="U175" i="9"/>
  <c r="S175" i="9"/>
  <c r="R175" i="9"/>
  <c r="T175" i="9" s="1"/>
  <c r="Q175" i="9"/>
  <c r="P175" i="9"/>
  <c r="BM174" i="9"/>
  <c r="BK174" i="9"/>
  <c r="BL174" i="9" s="1"/>
  <c r="BJ174" i="9"/>
  <c r="BH174" i="9"/>
  <c r="BI174" i="9" s="1"/>
  <c r="BG174" i="9"/>
  <c r="V174" i="9"/>
  <c r="BO174" i="9" s="1"/>
  <c r="U174" i="9"/>
  <c r="S174" i="9"/>
  <c r="R174" i="9"/>
  <c r="T174" i="9" s="1"/>
  <c r="Q174" i="9"/>
  <c r="P174" i="9"/>
  <c r="BM173" i="9"/>
  <c r="BK173" i="9"/>
  <c r="BH173" i="9"/>
  <c r="BI173" i="9" s="1"/>
  <c r="BG173" i="9"/>
  <c r="V173" i="9"/>
  <c r="BP173" i="9" s="1"/>
  <c r="U173" i="9"/>
  <c r="S173" i="9"/>
  <c r="R173" i="9"/>
  <c r="T173" i="9" s="1"/>
  <c r="Q173" i="9"/>
  <c r="P173" i="9"/>
  <c r="BM172" i="9"/>
  <c r="BK172" i="9"/>
  <c r="BH172" i="9"/>
  <c r="BI172" i="9" s="1"/>
  <c r="BG172" i="9"/>
  <c r="V172" i="9"/>
  <c r="BO172" i="9" s="1"/>
  <c r="U172" i="9"/>
  <c r="S172" i="9"/>
  <c r="R172" i="9"/>
  <c r="T172" i="9" s="1"/>
  <c r="Q172" i="9"/>
  <c r="P172" i="9"/>
  <c r="BM171" i="9"/>
  <c r="BK171" i="9"/>
  <c r="BJ171" i="9"/>
  <c r="BH171" i="9"/>
  <c r="BI171" i="9" s="1"/>
  <c r="BG171" i="9"/>
  <c r="V171" i="9"/>
  <c r="U171" i="9"/>
  <c r="S171" i="9"/>
  <c r="R171" i="9"/>
  <c r="T171" i="9" s="1"/>
  <c r="Q171" i="9"/>
  <c r="P171" i="9"/>
  <c r="BM170" i="9"/>
  <c r="BK170" i="9"/>
  <c r="BL170" i="9" s="1"/>
  <c r="BJ170" i="9"/>
  <c r="BH170" i="9"/>
  <c r="V170" i="9"/>
  <c r="U170" i="9"/>
  <c r="S170" i="9"/>
  <c r="R170" i="9"/>
  <c r="T170" i="9" s="1"/>
  <c r="Q170" i="9"/>
  <c r="P170" i="9"/>
  <c r="BM169" i="9"/>
  <c r="BK169" i="9"/>
  <c r="BL169" i="9" s="1"/>
  <c r="BJ169" i="9"/>
  <c r="BH169" i="9"/>
  <c r="V169" i="9"/>
  <c r="BP169" i="9" s="1"/>
  <c r="U169" i="9"/>
  <c r="S169" i="9"/>
  <c r="R169" i="9"/>
  <c r="T169" i="9" s="1"/>
  <c r="Q169" i="9"/>
  <c r="P169" i="9"/>
  <c r="BM168" i="9"/>
  <c r="BK168" i="9"/>
  <c r="BL168" i="9" s="1"/>
  <c r="BJ168" i="9"/>
  <c r="BH168" i="9"/>
  <c r="BI168" i="9" s="1"/>
  <c r="BG168" i="9"/>
  <c r="V168" i="9"/>
  <c r="BP168" i="9" s="1"/>
  <c r="U168" i="9"/>
  <c r="S168" i="9"/>
  <c r="R168" i="9"/>
  <c r="T168" i="9" s="1"/>
  <c r="Q168" i="9"/>
  <c r="P168" i="9"/>
  <c r="BM167" i="9"/>
  <c r="BK167" i="9"/>
  <c r="BH167" i="9"/>
  <c r="BI167" i="9" s="1"/>
  <c r="V167" i="9"/>
  <c r="BP167" i="9" s="1"/>
  <c r="U167" i="9"/>
  <c r="S167" i="9"/>
  <c r="R167" i="9"/>
  <c r="Q167" i="9"/>
  <c r="P167" i="9"/>
  <c r="BM166" i="9"/>
  <c r="BK166" i="9"/>
  <c r="BL166" i="9" s="1"/>
  <c r="BH166" i="9"/>
  <c r="BI166" i="9" s="1"/>
  <c r="V166" i="9"/>
  <c r="BP166" i="9" s="1"/>
  <c r="U166" i="9"/>
  <c r="S166" i="9"/>
  <c r="R166" i="9"/>
  <c r="T166" i="9" s="1"/>
  <c r="Q166" i="9"/>
  <c r="P166" i="9"/>
  <c r="BM165" i="9"/>
  <c r="BK165" i="9"/>
  <c r="BL165" i="9" s="1"/>
  <c r="BJ165" i="9"/>
  <c r="BH165" i="9"/>
  <c r="BI165" i="9" s="1"/>
  <c r="BG165" i="9"/>
  <c r="V165" i="9"/>
  <c r="U165" i="9"/>
  <c r="S165" i="9"/>
  <c r="R165" i="9"/>
  <c r="T165" i="9" s="1"/>
  <c r="Q165" i="9"/>
  <c r="P165" i="9"/>
  <c r="BM164" i="9"/>
  <c r="BK164" i="9"/>
  <c r="BL164" i="9" s="1"/>
  <c r="BH164" i="9"/>
  <c r="V164" i="9"/>
  <c r="U164" i="9"/>
  <c r="S164" i="9"/>
  <c r="R164" i="9"/>
  <c r="Q164" i="9"/>
  <c r="P164" i="9"/>
  <c r="BM163" i="9"/>
  <c r="BK163" i="9"/>
  <c r="BL163" i="9" s="1"/>
  <c r="BH163" i="9"/>
  <c r="BI163" i="9" s="1"/>
  <c r="V163" i="9"/>
  <c r="BN163" i="9" s="1"/>
  <c r="U163" i="9"/>
  <c r="S163" i="9"/>
  <c r="R163" i="9"/>
  <c r="T163" i="9" s="1"/>
  <c r="Q163" i="9"/>
  <c r="P163" i="9"/>
  <c r="BM162" i="9"/>
  <c r="BK162" i="9"/>
  <c r="BL162" i="9" s="1"/>
  <c r="BJ162" i="9"/>
  <c r="BH162" i="9"/>
  <c r="BI162" i="9" s="1"/>
  <c r="BG162" i="9"/>
  <c r="V162" i="9"/>
  <c r="BO162" i="9" s="1"/>
  <c r="U162" i="9"/>
  <c r="S162" i="9"/>
  <c r="R162" i="9"/>
  <c r="T162" i="9" s="1"/>
  <c r="Q162" i="9"/>
  <c r="P162" i="9"/>
  <c r="BM161" i="9"/>
  <c r="BK161" i="9"/>
  <c r="BH161" i="9"/>
  <c r="BI161" i="9" s="1"/>
  <c r="BG161" i="9"/>
  <c r="V161" i="9"/>
  <c r="BP161" i="9" s="1"/>
  <c r="U161" i="9"/>
  <c r="S161" i="9"/>
  <c r="R161" i="9"/>
  <c r="T161" i="9" s="1"/>
  <c r="Q161" i="9"/>
  <c r="P161" i="9"/>
  <c r="BM160" i="9"/>
  <c r="BK160" i="9"/>
  <c r="BH160" i="9"/>
  <c r="BI160" i="9" s="1"/>
  <c r="BG160" i="9"/>
  <c r="V160" i="9"/>
  <c r="BO160" i="9" s="1"/>
  <c r="U160" i="9"/>
  <c r="S160" i="9"/>
  <c r="R160" i="9"/>
  <c r="T160" i="9" s="1"/>
  <c r="Q160" i="9"/>
  <c r="P160" i="9"/>
  <c r="BM159" i="9"/>
  <c r="BK159" i="9"/>
  <c r="BJ159" i="9"/>
  <c r="BH159" i="9"/>
  <c r="BI159" i="9" s="1"/>
  <c r="BG159" i="9"/>
  <c r="V159" i="9"/>
  <c r="U159" i="9"/>
  <c r="S159" i="9"/>
  <c r="R159" i="9"/>
  <c r="T159" i="9" s="1"/>
  <c r="Q159" i="9"/>
  <c r="P159" i="9"/>
  <c r="BM158" i="9"/>
  <c r="BK158" i="9"/>
  <c r="BL158" i="9" s="1"/>
  <c r="BJ158" i="9"/>
  <c r="BH158" i="9"/>
  <c r="V158" i="9"/>
  <c r="U158" i="9"/>
  <c r="S158" i="9"/>
  <c r="R158" i="9"/>
  <c r="T158" i="9" s="1"/>
  <c r="Q158" i="9"/>
  <c r="P158" i="9"/>
  <c r="BM157" i="9"/>
  <c r="BK157" i="9"/>
  <c r="BL157" i="9" s="1"/>
  <c r="BJ157" i="9"/>
  <c r="BH157" i="9"/>
  <c r="V157" i="9"/>
  <c r="BP157" i="9" s="1"/>
  <c r="U157" i="9"/>
  <c r="S157" i="9"/>
  <c r="R157" i="9"/>
  <c r="T157" i="9" s="1"/>
  <c r="Q157" i="9"/>
  <c r="P157" i="9"/>
  <c r="BM156" i="9"/>
  <c r="BK156" i="9"/>
  <c r="BL156" i="9" s="1"/>
  <c r="BJ156" i="9"/>
  <c r="BH156" i="9"/>
  <c r="BI156" i="9" s="1"/>
  <c r="BG156" i="9"/>
  <c r="V156" i="9"/>
  <c r="BP156" i="9" s="1"/>
  <c r="U156" i="9"/>
  <c r="S156" i="9"/>
  <c r="R156" i="9"/>
  <c r="T156" i="9" s="1"/>
  <c r="Q156" i="9"/>
  <c r="P156" i="9"/>
  <c r="BM155" i="9"/>
  <c r="BK155" i="9"/>
  <c r="BH155" i="9"/>
  <c r="BI155" i="9" s="1"/>
  <c r="V155" i="9"/>
  <c r="BP155" i="9" s="1"/>
  <c r="U155" i="9"/>
  <c r="S155" i="9"/>
  <c r="R155" i="9"/>
  <c r="Q155" i="9"/>
  <c r="P155" i="9"/>
  <c r="BM154" i="9"/>
  <c r="BK154" i="9"/>
  <c r="BL154" i="9" s="1"/>
  <c r="BH154" i="9"/>
  <c r="BI154" i="9" s="1"/>
  <c r="V154" i="9"/>
  <c r="BP154" i="9" s="1"/>
  <c r="U154" i="9"/>
  <c r="S154" i="9"/>
  <c r="R154" i="9"/>
  <c r="T154" i="9" s="1"/>
  <c r="Q154" i="9"/>
  <c r="P154" i="9"/>
  <c r="BM153" i="9"/>
  <c r="BK153" i="9"/>
  <c r="BL153" i="9" s="1"/>
  <c r="BJ153" i="9"/>
  <c r="BH153" i="9"/>
  <c r="BI153" i="9" s="1"/>
  <c r="BG153" i="9"/>
  <c r="V153" i="9"/>
  <c r="U153" i="9"/>
  <c r="S153" i="9"/>
  <c r="R153" i="9"/>
  <c r="T153" i="9" s="1"/>
  <c r="Q153" i="9"/>
  <c r="P153" i="9"/>
  <c r="BM152" i="9"/>
  <c r="BK152" i="9"/>
  <c r="BL152" i="9" s="1"/>
  <c r="BH152" i="9"/>
  <c r="V152" i="9"/>
  <c r="U152" i="9"/>
  <c r="S152" i="9"/>
  <c r="R152" i="9"/>
  <c r="Q152" i="9"/>
  <c r="P152" i="9"/>
  <c r="BM151" i="9"/>
  <c r="BK151" i="9"/>
  <c r="BL151" i="9" s="1"/>
  <c r="BH151" i="9"/>
  <c r="BI151" i="9" s="1"/>
  <c r="V151" i="9"/>
  <c r="BN151" i="9" s="1"/>
  <c r="U151" i="9"/>
  <c r="S151" i="9"/>
  <c r="R151" i="9"/>
  <c r="T151" i="9" s="1"/>
  <c r="Q151" i="9"/>
  <c r="P151" i="9"/>
  <c r="BM150" i="9"/>
  <c r="BK150" i="9"/>
  <c r="BL150" i="9" s="1"/>
  <c r="BJ150" i="9"/>
  <c r="BH150" i="9"/>
  <c r="BI150" i="9" s="1"/>
  <c r="BG150" i="9"/>
  <c r="V150" i="9"/>
  <c r="BO150" i="9" s="1"/>
  <c r="U150" i="9"/>
  <c r="S150" i="9"/>
  <c r="R150" i="9"/>
  <c r="T150" i="9" s="1"/>
  <c r="Q150" i="9"/>
  <c r="P150" i="9"/>
  <c r="BM149" i="9"/>
  <c r="BK149" i="9"/>
  <c r="BH149" i="9"/>
  <c r="BI149" i="9" s="1"/>
  <c r="BG149" i="9"/>
  <c r="V149" i="9"/>
  <c r="BP149" i="9" s="1"/>
  <c r="U149" i="9"/>
  <c r="S149" i="9"/>
  <c r="R149" i="9"/>
  <c r="T149" i="9" s="1"/>
  <c r="Q149" i="9"/>
  <c r="P149" i="9"/>
  <c r="BM148" i="9"/>
  <c r="BK148" i="9"/>
  <c r="BH148" i="9"/>
  <c r="BI148" i="9" s="1"/>
  <c r="BG148" i="9"/>
  <c r="V148" i="9"/>
  <c r="BO148" i="9" s="1"/>
  <c r="U148" i="9"/>
  <c r="S148" i="9"/>
  <c r="R148" i="9"/>
  <c r="T148" i="9" s="1"/>
  <c r="Q148" i="9"/>
  <c r="P148" i="9"/>
  <c r="BM147" i="9"/>
  <c r="BK147" i="9"/>
  <c r="BL147" i="9" s="1"/>
  <c r="BJ147" i="9"/>
  <c r="BH147" i="9"/>
  <c r="BI147" i="9" s="1"/>
  <c r="BG147" i="9"/>
  <c r="V147" i="9"/>
  <c r="U147" i="9"/>
  <c r="S147" i="9"/>
  <c r="R147" i="9"/>
  <c r="T147" i="9" s="1"/>
  <c r="Q147" i="9"/>
  <c r="P147" i="9"/>
  <c r="BM146" i="9"/>
  <c r="BK146" i="9"/>
  <c r="BL146" i="9" s="1"/>
  <c r="BJ146" i="9"/>
  <c r="BH146" i="9"/>
  <c r="V146" i="9"/>
  <c r="U146" i="9"/>
  <c r="S146" i="9"/>
  <c r="R146" i="9"/>
  <c r="T146" i="9" s="1"/>
  <c r="Q146" i="9"/>
  <c r="P146" i="9"/>
  <c r="BM145" i="9"/>
  <c r="BK145" i="9"/>
  <c r="BL145" i="9" s="1"/>
  <c r="BJ145" i="9"/>
  <c r="BH145" i="9"/>
  <c r="V145" i="9"/>
  <c r="BP145" i="9" s="1"/>
  <c r="U145" i="9"/>
  <c r="S145" i="9"/>
  <c r="R145" i="9"/>
  <c r="T145" i="9" s="1"/>
  <c r="Q145" i="9"/>
  <c r="P145" i="9"/>
  <c r="BM144" i="9"/>
  <c r="BK144" i="9"/>
  <c r="BL144" i="9" s="1"/>
  <c r="BJ144" i="9"/>
  <c r="BH144" i="9"/>
  <c r="BI144" i="9" s="1"/>
  <c r="BG144" i="9"/>
  <c r="V144" i="9"/>
  <c r="BP144" i="9" s="1"/>
  <c r="U144" i="9"/>
  <c r="S144" i="9"/>
  <c r="R144" i="9"/>
  <c r="T144" i="9" s="1"/>
  <c r="Q144" i="9"/>
  <c r="P144" i="9"/>
  <c r="BM143" i="9"/>
  <c r="BK143" i="9"/>
  <c r="BH143" i="9"/>
  <c r="BI143" i="9" s="1"/>
  <c r="V143" i="9"/>
  <c r="BP143" i="9" s="1"/>
  <c r="U143" i="9"/>
  <c r="S143" i="9"/>
  <c r="R143" i="9"/>
  <c r="Q143" i="9"/>
  <c r="P143" i="9"/>
  <c r="BM142" i="9"/>
  <c r="BK142" i="9"/>
  <c r="BH142" i="9"/>
  <c r="BI142" i="9" s="1"/>
  <c r="V142" i="9"/>
  <c r="U142" i="9"/>
  <c r="S142" i="9"/>
  <c r="R142" i="9"/>
  <c r="T142" i="9" s="1"/>
  <c r="Q142" i="9"/>
  <c r="P142" i="9"/>
  <c r="BM141" i="9"/>
  <c r="BK141" i="9"/>
  <c r="BL141" i="9" s="1"/>
  <c r="BJ141" i="9"/>
  <c r="BH141" i="9"/>
  <c r="BI141" i="9" s="1"/>
  <c r="BG141" i="9"/>
  <c r="V141" i="9"/>
  <c r="U141" i="9"/>
  <c r="S141" i="9"/>
  <c r="R141" i="9"/>
  <c r="T141" i="9" s="1"/>
  <c r="Q141" i="9"/>
  <c r="P141" i="9"/>
  <c r="BM140" i="9"/>
  <c r="BK140" i="9"/>
  <c r="BL140" i="9" s="1"/>
  <c r="BH140" i="9"/>
  <c r="V140" i="9"/>
  <c r="U140" i="9"/>
  <c r="S140" i="9"/>
  <c r="R140" i="9"/>
  <c r="Q140" i="9"/>
  <c r="P140" i="9"/>
  <c r="BM139" i="9"/>
  <c r="BK139" i="9"/>
  <c r="BL139" i="9" s="1"/>
  <c r="BH139" i="9"/>
  <c r="BI139" i="9" s="1"/>
  <c r="V139" i="9"/>
  <c r="BN139" i="9" s="1"/>
  <c r="U139" i="9"/>
  <c r="S139" i="9"/>
  <c r="R139" i="9"/>
  <c r="T139" i="9" s="1"/>
  <c r="Q139" i="9"/>
  <c r="P139" i="9"/>
  <c r="BM138" i="9"/>
  <c r="BK138" i="9"/>
  <c r="BL138" i="9" s="1"/>
  <c r="BJ138" i="9"/>
  <c r="BH138" i="9"/>
  <c r="BI138" i="9" s="1"/>
  <c r="BG138" i="9"/>
  <c r="V138" i="9"/>
  <c r="BO138" i="9" s="1"/>
  <c r="U138" i="9"/>
  <c r="S138" i="9"/>
  <c r="R138" i="9"/>
  <c r="T138" i="9" s="1"/>
  <c r="Q138" i="9"/>
  <c r="P138" i="9"/>
  <c r="BM137" i="9"/>
  <c r="BK137" i="9"/>
  <c r="BH137" i="9"/>
  <c r="BI137" i="9" s="1"/>
  <c r="BG137" i="9"/>
  <c r="V137" i="9"/>
  <c r="U137" i="9"/>
  <c r="S137" i="9"/>
  <c r="R137" i="9"/>
  <c r="T137" i="9" s="1"/>
  <c r="Q137" i="9"/>
  <c r="P137" i="9"/>
  <c r="BM136" i="9"/>
  <c r="BK136" i="9"/>
  <c r="BH136" i="9"/>
  <c r="BI136" i="9" s="1"/>
  <c r="BG136" i="9"/>
  <c r="V136" i="9"/>
  <c r="U136" i="9"/>
  <c r="S136" i="9"/>
  <c r="R136" i="9"/>
  <c r="T136" i="9" s="1"/>
  <c r="Q136" i="9"/>
  <c r="P136" i="9"/>
  <c r="BM135" i="9"/>
  <c r="BK135" i="9"/>
  <c r="BL135" i="9" s="1"/>
  <c r="BJ135" i="9"/>
  <c r="BH135" i="9"/>
  <c r="BI135" i="9" s="1"/>
  <c r="BG135" i="9"/>
  <c r="V135" i="9"/>
  <c r="U135" i="9"/>
  <c r="S135" i="9"/>
  <c r="R135" i="9"/>
  <c r="T135" i="9" s="1"/>
  <c r="Q135" i="9"/>
  <c r="P135" i="9"/>
  <c r="BM134" i="9"/>
  <c r="BK134" i="9"/>
  <c r="BL134" i="9" s="1"/>
  <c r="BJ134" i="9"/>
  <c r="BH134" i="9"/>
  <c r="V134" i="9"/>
  <c r="U134" i="9"/>
  <c r="S134" i="9"/>
  <c r="R134" i="9"/>
  <c r="Q134" i="9"/>
  <c r="P134" i="9"/>
  <c r="BM133" i="9"/>
  <c r="BK133" i="9"/>
  <c r="BL133" i="9" s="1"/>
  <c r="BJ133" i="9"/>
  <c r="BH133" i="9"/>
  <c r="V133" i="9"/>
  <c r="BP133" i="9" s="1"/>
  <c r="U133" i="9"/>
  <c r="S133" i="9"/>
  <c r="R133" i="9"/>
  <c r="T133" i="9" s="1"/>
  <c r="Q133" i="9"/>
  <c r="P133" i="9"/>
  <c r="BM132" i="9"/>
  <c r="BK132" i="9"/>
  <c r="BL132" i="9" s="1"/>
  <c r="BJ132" i="9"/>
  <c r="BH132" i="9"/>
  <c r="BI132" i="9" s="1"/>
  <c r="BG132" i="9"/>
  <c r="V132" i="9"/>
  <c r="U132" i="9"/>
  <c r="S132" i="9"/>
  <c r="R132" i="9"/>
  <c r="T132" i="9" s="1"/>
  <c r="Q132" i="9"/>
  <c r="P132" i="9"/>
  <c r="BM131" i="9"/>
  <c r="BK131" i="9"/>
  <c r="BH131" i="9"/>
  <c r="BI131" i="9" s="1"/>
  <c r="V131" i="9"/>
  <c r="BO131" i="9" s="1"/>
  <c r="U131" i="9"/>
  <c r="S131" i="9"/>
  <c r="R131" i="9"/>
  <c r="Q131" i="9"/>
  <c r="P131" i="9"/>
  <c r="BM130" i="9"/>
  <c r="BK130" i="9"/>
  <c r="BH130" i="9"/>
  <c r="V130" i="9"/>
  <c r="U130" i="9"/>
  <c r="S130" i="9"/>
  <c r="R130" i="9"/>
  <c r="T130" i="9" s="1"/>
  <c r="Q130" i="9"/>
  <c r="P130" i="9"/>
  <c r="BM129" i="9"/>
  <c r="BK129" i="9"/>
  <c r="BL129" i="9" s="1"/>
  <c r="BJ129" i="9"/>
  <c r="BH129" i="9"/>
  <c r="BI129" i="9" s="1"/>
  <c r="BG129" i="9"/>
  <c r="V129" i="9"/>
  <c r="U129" i="9"/>
  <c r="S129" i="9"/>
  <c r="R129" i="9"/>
  <c r="T129" i="9" s="1"/>
  <c r="Q129" i="9"/>
  <c r="P129" i="9"/>
  <c r="BM128" i="9"/>
  <c r="BK128" i="9"/>
  <c r="BL128" i="9" s="1"/>
  <c r="BH128" i="9"/>
  <c r="V128" i="9"/>
  <c r="BO128" i="9" s="1"/>
  <c r="U128" i="9"/>
  <c r="S128" i="9"/>
  <c r="R128" i="9"/>
  <c r="Q128" i="9"/>
  <c r="P128" i="9"/>
  <c r="BM127" i="9"/>
  <c r="BK127" i="9"/>
  <c r="BH127" i="9"/>
  <c r="V127" i="9"/>
  <c r="U127" i="9"/>
  <c r="S127" i="9"/>
  <c r="R127" i="9"/>
  <c r="T127" i="9" s="1"/>
  <c r="Q127" i="9"/>
  <c r="P127" i="9"/>
  <c r="BM126" i="9"/>
  <c r="BK126" i="9"/>
  <c r="BL126" i="9" s="1"/>
  <c r="BJ126" i="9"/>
  <c r="BH126" i="9"/>
  <c r="BI126" i="9" s="1"/>
  <c r="BG126" i="9"/>
  <c r="V126" i="9"/>
  <c r="BO126" i="9" s="1"/>
  <c r="U126" i="9"/>
  <c r="S126" i="9"/>
  <c r="R126" i="9"/>
  <c r="T126" i="9" s="1"/>
  <c r="Q126" i="9"/>
  <c r="P126" i="9"/>
  <c r="BM125" i="9"/>
  <c r="BK125" i="9"/>
  <c r="BH125" i="9"/>
  <c r="BI125" i="9" s="1"/>
  <c r="BG125" i="9"/>
  <c r="V125" i="9"/>
  <c r="U125" i="9"/>
  <c r="S125" i="9"/>
  <c r="R125" i="9"/>
  <c r="T125" i="9" s="1"/>
  <c r="Q125" i="9"/>
  <c r="P125" i="9"/>
  <c r="BM124" i="9"/>
  <c r="BK124" i="9"/>
  <c r="BH124" i="9"/>
  <c r="BI124" i="9" s="1"/>
  <c r="BG124" i="9"/>
  <c r="V124" i="9"/>
  <c r="BO124" i="9" s="1"/>
  <c r="U124" i="9"/>
  <c r="S124" i="9"/>
  <c r="R124" i="9"/>
  <c r="T124" i="9" s="1"/>
  <c r="Q124" i="9"/>
  <c r="P124" i="9"/>
  <c r="BM123" i="9"/>
  <c r="BK123" i="9"/>
  <c r="BL123" i="9" s="1"/>
  <c r="BJ123" i="9"/>
  <c r="BH123" i="9"/>
  <c r="BI123" i="9" s="1"/>
  <c r="BG123" i="9"/>
  <c r="V123" i="9"/>
  <c r="BO123" i="9" s="1"/>
  <c r="U123" i="9"/>
  <c r="S123" i="9"/>
  <c r="R123" i="9"/>
  <c r="T123" i="9" s="1"/>
  <c r="Q123" i="9"/>
  <c r="P123" i="9"/>
  <c r="BM122" i="9"/>
  <c r="BK122" i="9"/>
  <c r="BL122" i="9" s="1"/>
  <c r="BJ122" i="9"/>
  <c r="BH122" i="9"/>
  <c r="V122" i="9"/>
  <c r="BO122" i="9" s="1"/>
  <c r="U122" i="9"/>
  <c r="S122" i="9"/>
  <c r="R122" i="9"/>
  <c r="T122" i="9" s="1"/>
  <c r="Q122" i="9"/>
  <c r="P122" i="9"/>
  <c r="BM121" i="9"/>
  <c r="BK121" i="9"/>
  <c r="BL121" i="9" s="1"/>
  <c r="BJ121" i="9"/>
  <c r="BH121" i="9"/>
  <c r="V121" i="9"/>
  <c r="U121" i="9"/>
  <c r="S121" i="9"/>
  <c r="R121" i="9"/>
  <c r="T121" i="9" s="1"/>
  <c r="Q121" i="9"/>
  <c r="P121" i="9"/>
  <c r="BM120" i="9"/>
  <c r="BK120" i="9"/>
  <c r="BL120" i="9" s="1"/>
  <c r="BJ120" i="9"/>
  <c r="BH120" i="9"/>
  <c r="BI120" i="9" s="1"/>
  <c r="BG120" i="9"/>
  <c r="V120" i="9"/>
  <c r="BO120" i="9" s="1"/>
  <c r="U120" i="9"/>
  <c r="S120" i="9"/>
  <c r="R120" i="9"/>
  <c r="T120" i="9" s="1"/>
  <c r="Q120" i="9"/>
  <c r="P120" i="9"/>
  <c r="BM119" i="9"/>
  <c r="BK119" i="9"/>
  <c r="BH119" i="9"/>
  <c r="BI119" i="9" s="1"/>
  <c r="V119" i="9"/>
  <c r="BO119" i="9" s="1"/>
  <c r="U119" i="9"/>
  <c r="S119" i="9"/>
  <c r="R119" i="9"/>
  <c r="Q119" i="9"/>
  <c r="P119" i="9"/>
  <c r="BM118" i="9"/>
  <c r="BK118" i="9"/>
  <c r="BH118" i="9"/>
  <c r="V118" i="9"/>
  <c r="U118" i="9"/>
  <c r="S118" i="9"/>
  <c r="R118" i="9"/>
  <c r="T118" i="9" s="1"/>
  <c r="Q118" i="9"/>
  <c r="P118" i="9"/>
  <c r="BM117" i="9"/>
  <c r="BK117" i="9"/>
  <c r="BL117" i="9" s="1"/>
  <c r="BJ117" i="9"/>
  <c r="BH117" i="9"/>
  <c r="BI117" i="9" s="1"/>
  <c r="BG117" i="9"/>
  <c r="V117" i="9"/>
  <c r="U117" i="9"/>
  <c r="S117" i="9"/>
  <c r="R117" i="9"/>
  <c r="T117" i="9" s="1"/>
  <c r="Q117" i="9"/>
  <c r="P117" i="9"/>
  <c r="BM116" i="9"/>
  <c r="BK116" i="9"/>
  <c r="BH116" i="9"/>
  <c r="V116" i="9"/>
  <c r="U116" i="9"/>
  <c r="S116" i="9"/>
  <c r="R116" i="9"/>
  <c r="Q116" i="9"/>
  <c r="P116" i="9"/>
  <c r="BM115" i="9"/>
  <c r="BK115" i="9"/>
  <c r="BH115" i="9"/>
  <c r="V115" i="9"/>
  <c r="U115" i="9"/>
  <c r="S115" i="9"/>
  <c r="R115" i="9"/>
  <c r="T115" i="9" s="1"/>
  <c r="Q115" i="9"/>
  <c r="P115" i="9"/>
  <c r="BM114" i="9"/>
  <c r="BK114" i="9"/>
  <c r="BL114" i="9" s="1"/>
  <c r="BJ114" i="9"/>
  <c r="BH114" i="9"/>
  <c r="BI114" i="9" s="1"/>
  <c r="BG114" i="9"/>
  <c r="V114" i="9"/>
  <c r="BO114" i="9" s="1"/>
  <c r="U114" i="9"/>
  <c r="S114" i="9"/>
  <c r="R114" i="9"/>
  <c r="T114" i="9" s="1"/>
  <c r="Q114" i="9"/>
  <c r="P114" i="9"/>
  <c r="BM113" i="9"/>
  <c r="BK113" i="9"/>
  <c r="BH113" i="9"/>
  <c r="BI113" i="9" s="1"/>
  <c r="BG113" i="9"/>
  <c r="V113" i="9"/>
  <c r="U113" i="9"/>
  <c r="S113" i="9"/>
  <c r="R113" i="9"/>
  <c r="T113" i="9" s="1"/>
  <c r="Q113" i="9"/>
  <c r="P113" i="9"/>
  <c r="BM112" i="9"/>
  <c r="BK112" i="9"/>
  <c r="BH112" i="9"/>
  <c r="BI112" i="9" s="1"/>
  <c r="BG112" i="9"/>
  <c r="V112" i="9"/>
  <c r="U112" i="9"/>
  <c r="S112" i="9"/>
  <c r="R112" i="9"/>
  <c r="T112" i="9" s="1"/>
  <c r="Q112" i="9"/>
  <c r="P112" i="9"/>
  <c r="BM111" i="9"/>
  <c r="BK111" i="9"/>
  <c r="BL111" i="9" s="1"/>
  <c r="BJ111" i="9"/>
  <c r="BH111" i="9"/>
  <c r="BI111" i="9" s="1"/>
  <c r="BG111" i="9"/>
  <c r="V111" i="9"/>
  <c r="BO111" i="9" s="1"/>
  <c r="U111" i="9"/>
  <c r="S111" i="9"/>
  <c r="R111" i="9"/>
  <c r="T111" i="9" s="1"/>
  <c r="Q111" i="9"/>
  <c r="P111" i="9"/>
  <c r="BM110" i="9"/>
  <c r="BK110" i="9"/>
  <c r="BL110" i="9" s="1"/>
  <c r="BJ110" i="9"/>
  <c r="BH110" i="9"/>
  <c r="V110" i="9"/>
  <c r="BO110" i="9" s="1"/>
  <c r="U110" i="9"/>
  <c r="S110" i="9"/>
  <c r="R110" i="9"/>
  <c r="Q110" i="9"/>
  <c r="P110" i="9"/>
  <c r="BM109" i="9"/>
  <c r="BK109" i="9"/>
  <c r="BL109" i="9" s="1"/>
  <c r="BJ109" i="9"/>
  <c r="BH109" i="9"/>
  <c r="BG109" i="9"/>
  <c r="V109" i="9"/>
  <c r="U109" i="9"/>
  <c r="S109" i="9"/>
  <c r="R109" i="9"/>
  <c r="T109" i="9" s="1"/>
  <c r="Q109" i="9"/>
  <c r="P109" i="9"/>
  <c r="BM108" i="9"/>
  <c r="BK108" i="9"/>
  <c r="BL108" i="9" s="1"/>
  <c r="BJ108" i="9"/>
  <c r="BH108" i="9"/>
  <c r="BI108" i="9" s="1"/>
  <c r="BG108" i="9"/>
  <c r="V108" i="9"/>
  <c r="BO108" i="9" s="1"/>
  <c r="U108" i="9"/>
  <c r="S108" i="9"/>
  <c r="R108" i="9"/>
  <c r="T108" i="9" s="1"/>
  <c r="Q108" i="9"/>
  <c r="P108" i="9"/>
  <c r="BM107" i="9"/>
  <c r="BK107" i="9"/>
  <c r="BH107" i="9"/>
  <c r="V107" i="9"/>
  <c r="BO107" i="9" s="1"/>
  <c r="U107" i="9"/>
  <c r="S107" i="9"/>
  <c r="R107" i="9"/>
  <c r="Q107" i="9"/>
  <c r="P107" i="9"/>
  <c r="BM106" i="9"/>
  <c r="BK106" i="9"/>
  <c r="BL106" i="9" s="1"/>
  <c r="BJ106" i="9"/>
  <c r="BH106" i="9"/>
  <c r="V106" i="9"/>
  <c r="BO106" i="9" s="1"/>
  <c r="U106" i="9"/>
  <c r="S106" i="9"/>
  <c r="R106" i="9"/>
  <c r="T106" i="9" s="1"/>
  <c r="Q106" i="9"/>
  <c r="P106" i="9"/>
  <c r="BM105" i="9"/>
  <c r="BK105" i="9"/>
  <c r="BL105" i="9" s="1"/>
  <c r="BJ105" i="9"/>
  <c r="BH105" i="9"/>
  <c r="BI105" i="9" s="1"/>
  <c r="BG105" i="9"/>
  <c r="V105" i="9"/>
  <c r="U105" i="9"/>
  <c r="S105" i="9"/>
  <c r="R105" i="9"/>
  <c r="Q105" i="9"/>
  <c r="P105" i="9"/>
  <c r="BM104" i="9"/>
  <c r="BK104" i="9"/>
  <c r="BH104" i="9"/>
  <c r="V104" i="9"/>
  <c r="BO104" i="9" s="1"/>
  <c r="U104" i="9"/>
  <c r="S104" i="9"/>
  <c r="R104" i="9"/>
  <c r="Q104" i="9"/>
  <c r="P104" i="9"/>
  <c r="BM103" i="9"/>
  <c r="BK103" i="9"/>
  <c r="BH103" i="9"/>
  <c r="V103" i="9"/>
  <c r="BN103" i="9" s="1"/>
  <c r="U103" i="9"/>
  <c r="S103" i="9"/>
  <c r="R103" i="9"/>
  <c r="T103" i="9" s="1"/>
  <c r="Q103" i="9"/>
  <c r="P103" i="9"/>
  <c r="BM102" i="9"/>
  <c r="BK102" i="9"/>
  <c r="BL102" i="9" s="1"/>
  <c r="BJ102" i="9"/>
  <c r="BH102" i="9"/>
  <c r="BI102" i="9" s="1"/>
  <c r="BG102" i="9"/>
  <c r="V102" i="9"/>
  <c r="U102" i="9"/>
  <c r="S102" i="9"/>
  <c r="R102" i="9"/>
  <c r="T102" i="9" s="1"/>
  <c r="Q102" i="9"/>
  <c r="P102" i="9"/>
  <c r="BM101" i="9"/>
  <c r="BK101" i="9"/>
  <c r="BH101" i="9"/>
  <c r="BI101" i="9" s="1"/>
  <c r="BG101" i="9"/>
  <c r="V101" i="9"/>
  <c r="U101" i="9"/>
  <c r="S101" i="9"/>
  <c r="R101" i="9"/>
  <c r="T101" i="9" s="1"/>
  <c r="Q101" i="9"/>
  <c r="P101" i="9"/>
  <c r="BM100" i="9"/>
  <c r="BK100" i="9"/>
  <c r="BL100" i="9" s="1"/>
  <c r="BH100" i="9"/>
  <c r="BI100" i="9" s="1"/>
  <c r="BG100" i="9"/>
  <c r="V100" i="9"/>
  <c r="U100" i="9"/>
  <c r="S100" i="9"/>
  <c r="R100" i="9"/>
  <c r="T100" i="9" s="1"/>
  <c r="Q100" i="9"/>
  <c r="P100" i="9"/>
  <c r="BM99" i="9"/>
  <c r="BK99" i="9"/>
  <c r="BL99" i="9" s="1"/>
  <c r="BJ99" i="9"/>
  <c r="BH99" i="9"/>
  <c r="BI99" i="9" s="1"/>
  <c r="BG99" i="9"/>
  <c r="V99" i="9"/>
  <c r="U99" i="9"/>
  <c r="S99" i="9"/>
  <c r="R99" i="9"/>
  <c r="T99" i="9" s="1"/>
  <c r="Q99" i="9"/>
  <c r="P99" i="9"/>
  <c r="BM98" i="9"/>
  <c r="BK98" i="9"/>
  <c r="BL98" i="9" s="1"/>
  <c r="BJ98" i="9"/>
  <c r="BH98" i="9"/>
  <c r="V98" i="9"/>
  <c r="U98" i="9"/>
  <c r="S98" i="9"/>
  <c r="R98" i="9"/>
  <c r="Q98" i="9"/>
  <c r="P98" i="9"/>
  <c r="BM97" i="9"/>
  <c r="BK97" i="9"/>
  <c r="BL97" i="9" s="1"/>
  <c r="BJ97" i="9"/>
  <c r="BH97" i="9"/>
  <c r="BG97" i="9" s="1"/>
  <c r="V97" i="9"/>
  <c r="U97" i="9"/>
  <c r="S97" i="9"/>
  <c r="R97" i="9"/>
  <c r="T97" i="9" s="1"/>
  <c r="Q97" i="9"/>
  <c r="P97" i="9"/>
  <c r="BM96" i="9"/>
  <c r="BK96" i="9"/>
  <c r="BL96" i="9" s="1"/>
  <c r="BJ96" i="9"/>
  <c r="BH96" i="9"/>
  <c r="BI96" i="9" s="1"/>
  <c r="BG96" i="9"/>
  <c r="V96" i="9"/>
  <c r="BO96" i="9" s="1"/>
  <c r="U96" i="9"/>
  <c r="S96" i="9"/>
  <c r="R96" i="9"/>
  <c r="T96" i="9" s="1"/>
  <c r="Q96" i="9"/>
  <c r="P96" i="9"/>
  <c r="BM95" i="9"/>
  <c r="BK95" i="9"/>
  <c r="BJ95" i="9" s="1"/>
  <c r="BH95" i="9"/>
  <c r="V95" i="9"/>
  <c r="BO95" i="9" s="1"/>
  <c r="U95" i="9"/>
  <c r="S95" i="9"/>
  <c r="R95" i="9"/>
  <c r="Q95" i="9"/>
  <c r="P95" i="9"/>
  <c r="BM94" i="9"/>
  <c r="BK94" i="9"/>
  <c r="BL94" i="9" s="1"/>
  <c r="BJ94" i="9"/>
  <c r="BH94" i="9"/>
  <c r="V94" i="9"/>
  <c r="U94" i="9"/>
  <c r="S94" i="9"/>
  <c r="R94" i="9"/>
  <c r="T94" i="9" s="1"/>
  <c r="Q94" i="9"/>
  <c r="P94" i="9"/>
  <c r="BM93" i="9"/>
  <c r="BK93" i="9"/>
  <c r="BL93" i="9" s="1"/>
  <c r="BJ93" i="9"/>
  <c r="BH93" i="9"/>
  <c r="BI93" i="9" s="1"/>
  <c r="BG93" i="9"/>
  <c r="V93" i="9"/>
  <c r="U93" i="9"/>
  <c r="S93" i="9"/>
  <c r="R93" i="9"/>
  <c r="T93" i="9" s="1"/>
  <c r="Q93" i="9"/>
  <c r="P93" i="9"/>
  <c r="BM92" i="9"/>
  <c r="BK92" i="9"/>
  <c r="BH92" i="9"/>
  <c r="V92" i="9"/>
  <c r="BN92" i="9" s="1"/>
  <c r="U92" i="9"/>
  <c r="S92" i="9"/>
  <c r="R92" i="9"/>
  <c r="T92" i="9" s="1"/>
  <c r="Q92" i="9"/>
  <c r="P92" i="9"/>
  <c r="BM91" i="9"/>
  <c r="BK91" i="9"/>
  <c r="BH91" i="9"/>
  <c r="BG91" i="9" s="1"/>
  <c r="V91" i="9"/>
  <c r="BN91" i="9" s="1"/>
  <c r="U91" i="9"/>
  <c r="S91" i="9"/>
  <c r="R91" i="9"/>
  <c r="T91" i="9" s="1"/>
  <c r="Q91" i="9"/>
  <c r="P91" i="9"/>
  <c r="BM90" i="9"/>
  <c r="BK90" i="9"/>
  <c r="BL90" i="9" s="1"/>
  <c r="BJ90" i="9"/>
  <c r="BH90" i="9"/>
  <c r="BI90" i="9" s="1"/>
  <c r="BG90" i="9"/>
  <c r="V90" i="9"/>
  <c r="BP90" i="9" s="1"/>
  <c r="U90" i="9"/>
  <c r="S90" i="9"/>
  <c r="R90" i="9"/>
  <c r="T90" i="9" s="1"/>
  <c r="Q90" i="9"/>
  <c r="P90" i="9"/>
  <c r="BM89" i="9"/>
  <c r="BK89" i="9"/>
  <c r="BJ89" i="9" s="1"/>
  <c r="BH89" i="9"/>
  <c r="BI89" i="9" s="1"/>
  <c r="BG89" i="9"/>
  <c r="V89" i="9"/>
  <c r="BN89" i="9" s="1"/>
  <c r="U89" i="9"/>
  <c r="S89" i="9"/>
  <c r="R89" i="9"/>
  <c r="T89" i="9" s="1"/>
  <c r="Q89" i="9"/>
  <c r="P89" i="9"/>
  <c r="BM88" i="9"/>
  <c r="BK88" i="9"/>
  <c r="BL88" i="9" s="1"/>
  <c r="BJ88" i="9"/>
  <c r="BH88" i="9"/>
  <c r="BI88" i="9" s="1"/>
  <c r="BG88" i="9"/>
  <c r="V88" i="9"/>
  <c r="U88" i="9"/>
  <c r="S88" i="9"/>
  <c r="R88" i="9"/>
  <c r="T88" i="9" s="1"/>
  <c r="Q88" i="9"/>
  <c r="P88" i="9"/>
  <c r="BM87" i="9"/>
  <c r="BK87" i="9"/>
  <c r="BJ87" i="9"/>
  <c r="BH87" i="9"/>
  <c r="BI87" i="9" s="1"/>
  <c r="BG87" i="9"/>
  <c r="V87" i="9"/>
  <c r="U87" i="9"/>
  <c r="S87" i="9"/>
  <c r="R87" i="9"/>
  <c r="Q87" i="9"/>
  <c r="P87" i="9"/>
  <c r="BM86" i="9"/>
  <c r="BK86" i="9"/>
  <c r="BL86" i="9" s="1"/>
  <c r="BJ86" i="9"/>
  <c r="BH86" i="9"/>
  <c r="BG86" i="9" s="1"/>
  <c r="V86" i="9"/>
  <c r="BN86" i="9" s="1"/>
  <c r="U86" i="9"/>
  <c r="S86" i="9"/>
  <c r="R86" i="9"/>
  <c r="T86" i="9" s="1"/>
  <c r="Q86" i="9"/>
  <c r="P86" i="9"/>
  <c r="BM85" i="9"/>
  <c r="BK85" i="9"/>
  <c r="BL85" i="9" s="1"/>
  <c r="BJ85" i="9"/>
  <c r="BH85" i="9"/>
  <c r="BI85" i="9" s="1"/>
  <c r="BG85" i="9"/>
  <c r="V85" i="9"/>
  <c r="U85" i="9"/>
  <c r="S85" i="9"/>
  <c r="R85" i="9"/>
  <c r="T85" i="9" s="1"/>
  <c r="Q85" i="9"/>
  <c r="P85" i="9"/>
  <c r="BM84" i="9"/>
  <c r="BK84" i="9"/>
  <c r="BL84" i="9" s="1"/>
  <c r="BJ84" i="9"/>
  <c r="BH84" i="9"/>
  <c r="BI84" i="9" s="1"/>
  <c r="V84" i="9"/>
  <c r="BN84" i="9" s="1"/>
  <c r="U84" i="9"/>
  <c r="S84" i="9"/>
  <c r="R84" i="9"/>
  <c r="Q84" i="9"/>
  <c r="P84" i="9"/>
  <c r="BM83" i="9"/>
  <c r="BK83" i="9"/>
  <c r="BJ83" i="9" s="1"/>
  <c r="BH83" i="9"/>
  <c r="BI83" i="9" s="1"/>
  <c r="V83" i="9"/>
  <c r="BO83" i="9" s="1"/>
  <c r="U83" i="9"/>
  <c r="S83" i="9"/>
  <c r="R83" i="9"/>
  <c r="Q83" i="9"/>
  <c r="P83" i="9"/>
  <c r="BM82" i="9"/>
  <c r="BK82" i="9"/>
  <c r="BL82" i="9" s="1"/>
  <c r="BJ82" i="9"/>
  <c r="BH82" i="9"/>
  <c r="V82" i="9"/>
  <c r="BP82" i="9" s="1"/>
  <c r="U82" i="9"/>
  <c r="S82" i="9"/>
  <c r="R82" i="9"/>
  <c r="T82" i="9" s="1"/>
  <c r="Q82" i="9"/>
  <c r="P82" i="9"/>
  <c r="BM81" i="9"/>
  <c r="BK81" i="9"/>
  <c r="BL81" i="9" s="1"/>
  <c r="BH81" i="9"/>
  <c r="BI81" i="9" s="1"/>
  <c r="BG81" i="9"/>
  <c r="V81" i="9"/>
  <c r="BP81" i="9" s="1"/>
  <c r="U81" i="9"/>
  <c r="S81" i="9"/>
  <c r="R81" i="9"/>
  <c r="T81" i="9" s="1"/>
  <c r="Q81" i="9"/>
  <c r="P81" i="9"/>
  <c r="BM80" i="9"/>
  <c r="BK80" i="9"/>
  <c r="BL80" i="9" s="1"/>
  <c r="BJ80" i="9"/>
  <c r="BH80" i="9"/>
  <c r="V80" i="9"/>
  <c r="U80" i="9"/>
  <c r="S80" i="9"/>
  <c r="R80" i="9"/>
  <c r="T80" i="9" s="1"/>
  <c r="Q80" i="9"/>
  <c r="P80" i="9"/>
  <c r="BM79" i="9"/>
  <c r="BK79" i="9"/>
  <c r="BH79" i="9"/>
  <c r="BI79" i="9" s="1"/>
  <c r="V79" i="9"/>
  <c r="U79" i="9"/>
  <c r="S79" i="9"/>
  <c r="R79" i="9"/>
  <c r="T79" i="9" s="1"/>
  <c r="Q79" i="9"/>
  <c r="P79" i="9"/>
  <c r="BM78" i="9"/>
  <c r="BK78" i="9"/>
  <c r="BL78" i="9" s="1"/>
  <c r="BJ78" i="9"/>
  <c r="BH78" i="9"/>
  <c r="BI78" i="9" s="1"/>
  <c r="BG78" i="9"/>
  <c r="V78" i="9"/>
  <c r="BO78" i="9" s="1"/>
  <c r="U78" i="9"/>
  <c r="S78" i="9"/>
  <c r="R78" i="9"/>
  <c r="T78" i="9" s="1"/>
  <c r="Q78" i="9"/>
  <c r="P78" i="9"/>
  <c r="BM77" i="9"/>
  <c r="BK77" i="9"/>
  <c r="BH77" i="9"/>
  <c r="BI77" i="9" s="1"/>
  <c r="BG77" i="9"/>
  <c r="V77" i="9"/>
  <c r="BN77" i="9" s="1"/>
  <c r="U77" i="9"/>
  <c r="S77" i="9"/>
  <c r="R77" i="9"/>
  <c r="T77" i="9" s="1"/>
  <c r="Q77" i="9"/>
  <c r="P77" i="9"/>
  <c r="BM76" i="9"/>
  <c r="BK76" i="9"/>
  <c r="BL76" i="9" s="1"/>
  <c r="BH76" i="9"/>
  <c r="BI76" i="9" s="1"/>
  <c r="BG76" i="9"/>
  <c r="V76" i="9"/>
  <c r="BN76" i="9" s="1"/>
  <c r="U76" i="9"/>
  <c r="S76" i="9"/>
  <c r="R76" i="9"/>
  <c r="T76" i="9" s="1"/>
  <c r="Q76" i="9"/>
  <c r="P76" i="9"/>
  <c r="BM75" i="9"/>
  <c r="BK75" i="9"/>
  <c r="BH75" i="9"/>
  <c r="BI75" i="9" s="1"/>
  <c r="BG75" i="9"/>
  <c r="V75" i="9"/>
  <c r="BO75" i="9" s="1"/>
  <c r="U75" i="9"/>
  <c r="S75" i="9"/>
  <c r="R75" i="9"/>
  <c r="Q75" i="9"/>
  <c r="P75" i="9"/>
  <c r="BM74" i="9"/>
  <c r="BK74" i="9"/>
  <c r="BL74" i="9" s="1"/>
  <c r="BJ74" i="9"/>
  <c r="BH74" i="9"/>
  <c r="BG74" i="9" s="1"/>
  <c r="V74" i="9"/>
  <c r="BP74" i="9" s="1"/>
  <c r="U74" i="9"/>
  <c r="S74" i="9"/>
  <c r="R74" i="9"/>
  <c r="T74" i="9" s="1"/>
  <c r="Q74" i="9"/>
  <c r="P74" i="9"/>
  <c r="BM73" i="9"/>
  <c r="BK73" i="9"/>
  <c r="BL73" i="9" s="1"/>
  <c r="BJ73" i="9"/>
  <c r="BH73" i="9"/>
  <c r="BG73" i="9"/>
  <c r="V73" i="9"/>
  <c r="U73" i="9"/>
  <c r="S73" i="9"/>
  <c r="R73" i="9"/>
  <c r="T73" i="9" s="1"/>
  <c r="Q73" i="9"/>
  <c r="P73" i="9"/>
  <c r="BM72" i="9"/>
  <c r="BK72" i="9"/>
  <c r="BL72" i="9" s="1"/>
  <c r="BJ72" i="9"/>
  <c r="BH72" i="9"/>
  <c r="BI72" i="9" s="1"/>
  <c r="V72" i="9"/>
  <c r="BO72" i="9" s="1"/>
  <c r="U72" i="9"/>
  <c r="S72" i="9"/>
  <c r="R72" i="9"/>
  <c r="T72" i="9" s="1"/>
  <c r="Q72" i="9"/>
  <c r="P72" i="9"/>
  <c r="BM71" i="9"/>
  <c r="BK71" i="9"/>
  <c r="BJ71" i="9" s="1"/>
  <c r="BH71" i="9"/>
  <c r="BI71" i="9" s="1"/>
  <c r="V71" i="9"/>
  <c r="U71" i="9"/>
  <c r="S71" i="9"/>
  <c r="R71" i="9"/>
  <c r="Q71" i="9"/>
  <c r="P71" i="9"/>
  <c r="BM70" i="9"/>
  <c r="BK70" i="9"/>
  <c r="BH70" i="9"/>
  <c r="V70" i="9"/>
  <c r="U70" i="9"/>
  <c r="S70" i="9"/>
  <c r="R70" i="9"/>
  <c r="T70" i="9" s="1"/>
  <c r="Q70" i="9"/>
  <c r="P70" i="9"/>
  <c r="BM69" i="9"/>
  <c r="BK69" i="9"/>
  <c r="BL69" i="9" s="1"/>
  <c r="BH69" i="9"/>
  <c r="BI69" i="9" s="1"/>
  <c r="BG69" i="9"/>
  <c r="V69" i="9"/>
  <c r="U69" i="9"/>
  <c r="S69" i="9"/>
  <c r="R69" i="9"/>
  <c r="Q69" i="9"/>
  <c r="P69" i="9"/>
  <c r="BM68" i="9"/>
  <c r="BK68" i="9"/>
  <c r="BL68" i="9" s="1"/>
  <c r="BJ68" i="9"/>
  <c r="BH68" i="9"/>
  <c r="V68" i="9"/>
  <c r="U68" i="9"/>
  <c r="S68" i="9"/>
  <c r="R68" i="9"/>
  <c r="T68" i="9" s="1"/>
  <c r="Q68" i="9"/>
  <c r="P68" i="9"/>
  <c r="BM67" i="9"/>
  <c r="BK67" i="9"/>
  <c r="BH67" i="9"/>
  <c r="BI67" i="9" s="1"/>
  <c r="V67" i="9"/>
  <c r="U67" i="9"/>
  <c r="S67" i="9"/>
  <c r="R67" i="9"/>
  <c r="T67" i="9" s="1"/>
  <c r="Q67" i="9"/>
  <c r="P67" i="9"/>
  <c r="BM66" i="9"/>
  <c r="BK66" i="9"/>
  <c r="BL66" i="9" s="1"/>
  <c r="BJ66" i="9"/>
  <c r="BH66" i="9"/>
  <c r="BI66" i="9" s="1"/>
  <c r="BG66" i="9"/>
  <c r="V66" i="9"/>
  <c r="U66" i="9"/>
  <c r="S66" i="9"/>
  <c r="R66" i="9"/>
  <c r="T66" i="9" s="1"/>
  <c r="Q66" i="9"/>
  <c r="P66" i="9"/>
  <c r="BM65" i="9"/>
  <c r="BK65" i="9"/>
  <c r="BH65" i="9"/>
  <c r="BI65" i="9" s="1"/>
  <c r="BG65" i="9"/>
  <c r="V65" i="9"/>
  <c r="U65" i="9"/>
  <c r="S65" i="9"/>
  <c r="R65" i="9"/>
  <c r="T65" i="9" s="1"/>
  <c r="Q65" i="9"/>
  <c r="P65" i="9"/>
  <c r="BM64" i="9"/>
  <c r="BK64" i="9"/>
  <c r="BL64" i="9" s="1"/>
  <c r="BH64" i="9"/>
  <c r="BI64" i="9" s="1"/>
  <c r="BG64" i="9"/>
  <c r="V64" i="9"/>
  <c r="U64" i="9"/>
  <c r="S64" i="9"/>
  <c r="R64" i="9"/>
  <c r="T64" i="9" s="1"/>
  <c r="Q64" i="9"/>
  <c r="P64" i="9"/>
  <c r="BM63" i="9"/>
  <c r="BK63" i="9"/>
  <c r="BJ63" i="9" s="1"/>
  <c r="BH63" i="9"/>
  <c r="BI63" i="9" s="1"/>
  <c r="BG63" i="9"/>
  <c r="V63" i="9"/>
  <c r="U63" i="9"/>
  <c r="S63" i="9"/>
  <c r="R63" i="9"/>
  <c r="Q63" i="9"/>
  <c r="P63" i="9"/>
  <c r="BM62" i="9"/>
  <c r="BK62" i="9"/>
  <c r="BL62" i="9" s="1"/>
  <c r="BJ62" i="9"/>
  <c r="BH62" i="9"/>
  <c r="BG62" i="9" s="1"/>
  <c r="V62" i="9"/>
  <c r="U62" i="9"/>
  <c r="S62" i="9"/>
  <c r="R62" i="9"/>
  <c r="Q62" i="9"/>
  <c r="P62" i="9"/>
  <c r="BM61" i="9"/>
  <c r="BK61" i="9"/>
  <c r="BL61" i="9" s="1"/>
  <c r="BJ61" i="9"/>
  <c r="BH61" i="9"/>
  <c r="BI61" i="9" s="1"/>
  <c r="BG61" i="9"/>
  <c r="V61" i="9"/>
  <c r="U61" i="9"/>
  <c r="S61" i="9"/>
  <c r="R61" i="9"/>
  <c r="T61" i="9" s="1"/>
  <c r="Q61" i="9"/>
  <c r="P61" i="9"/>
  <c r="BM60" i="9"/>
  <c r="BK60" i="9"/>
  <c r="BL60" i="9" s="1"/>
  <c r="BJ60" i="9"/>
  <c r="BH60" i="9"/>
  <c r="BI60" i="9" s="1"/>
  <c r="V60" i="9"/>
  <c r="BN60" i="9" s="1"/>
  <c r="U60" i="9"/>
  <c r="S60" i="9"/>
  <c r="R60" i="9"/>
  <c r="T60" i="9" s="1"/>
  <c r="Q60" i="9"/>
  <c r="P60" i="9"/>
  <c r="BM59" i="9"/>
  <c r="BK59" i="9"/>
  <c r="BJ59" i="9" s="1"/>
  <c r="BH59" i="9"/>
  <c r="BI59" i="9" s="1"/>
  <c r="V59" i="9"/>
  <c r="BO59" i="9" s="1"/>
  <c r="U59" i="9"/>
  <c r="S59" i="9"/>
  <c r="R59" i="9"/>
  <c r="Q59" i="9"/>
  <c r="P59" i="9"/>
  <c r="BM58" i="9"/>
  <c r="BK58" i="9"/>
  <c r="BL58" i="9" s="1"/>
  <c r="BJ58" i="9"/>
  <c r="BH58" i="9"/>
  <c r="V58" i="9"/>
  <c r="BP58" i="9" s="1"/>
  <c r="U58" i="9"/>
  <c r="S58" i="9"/>
  <c r="R58" i="9"/>
  <c r="T58" i="9" s="1"/>
  <c r="Q58" i="9"/>
  <c r="P58" i="9"/>
  <c r="BM57" i="9"/>
  <c r="BK57" i="9"/>
  <c r="BL57" i="9" s="1"/>
  <c r="BH57" i="9"/>
  <c r="BI57" i="9" s="1"/>
  <c r="BG57" i="9"/>
  <c r="V57" i="9"/>
  <c r="BP57" i="9" s="1"/>
  <c r="U57" i="9"/>
  <c r="S57" i="9"/>
  <c r="R57" i="9"/>
  <c r="Q57" i="9"/>
  <c r="P57" i="9"/>
  <c r="BM56" i="9"/>
  <c r="BK56" i="9"/>
  <c r="BL56" i="9" s="1"/>
  <c r="BJ56" i="9"/>
  <c r="BH56" i="9"/>
  <c r="V56" i="9"/>
  <c r="U56" i="9"/>
  <c r="S56" i="9"/>
  <c r="R56" i="9"/>
  <c r="T56" i="9" s="1"/>
  <c r="Q56" i="9"/>
  <c r="P56" i="9"/>
  <c r="BM55" i="9"/>
  <c r="BK55" i="9"/>
  <c r="BH55" i="9"/>
  <c r="BI55" i="9" s="1"/>
  <c r="V55" i="9"/>
  <c r="U55" i="9"/>
  <c r="S55" i="9"/>
  <c r="R55" i="9"/>
  <c r="T55" i="9" s="1"/>
  <c r="Q55" i="9"/>
  <c r="P55" i="9"/>
  <c r="BM54" i="9"/>
  <c r="BK54" i="9"/>
  <c r="BL54" i="9" s="1"/>
  <c r="BJ54" i="9"/>
  <c r="BH54" i="9"/>
  <c r="BI54" i="9" s="1"/>
  <c r="BG54" i="9"/>
  <c r="V54" i="9"/>
  <c r="BO54" i="9" s="1"/>
  <c r="U54" i="9"/>
  <c r="S54" i="9"/>
  <c r="R54" i="9"/>
  <c r="T54" i="9" s="1"/>
  <c r="Q54" i="9"/>
  <c r="P54" i="9"/>
  <c r="BM53" i="9"/>
  <c r="BK53" i="9"/>
  <c r="BH53" i="9"/>
  <c r="BI53" i="9" s="1"/>
  <c r="BG53" i="9"/>
  <c r="V53" i="9"/>
  <c r="BN53" i="9" s="1"/>
  <c r="U53" i="9"/>
  <c r="S53" i="9"/>
  <c r="R53" i="9"/>
  <c r="T53" i="9" s="1"/>
  <c r="Q53" i="9"/>
  <c r="P53" i="9"/>
  <c r="BM52" i="9"/>
  <c r="BK52" i="9"/>
  <c r="BL52" i="9" s="1"/>
  <c r="BH52" i="9"/>
  <c r="BI52" i="9" s="1"/>
  <c r="BG52" i="9"/>
  <c r="V52" i="9"/>
  <c r="BN52" i="9" s="1"/>
  <c r="U52" i="9"/>
  <c r="S52" i="9"/>
  <c r="R52" i="9"/>
  <c r="T52" i="9" s="1"/>
  <c r="Q52" i="9"/>
  <c r="P52" i="9"/>
  <c r="BM51" i="9"/>
  <c r="BK51" i="9"/>
  <c r="BH51" i="9"/>
  <c r="BI51" i="9" s="1"/>
  <c r="BG51" i="9"/>
  <c r="V51" i="9"/>
  <c r="BO51" i="9" s="1"/>
  <c r="U51" i="9"/>
  <c r="S51" i="9"/>
  <c r="R51" i="9"/>
  <c r="Q51" i="9"/>
  <c r="P51" i="9"/>
  <c r="BM50" i="9"/>
  <c r="BK50" i="9"/>
  <c r="BL50" i="9" s="1"/>
  <c r="BJ50" i="9"/>
  <c r="BH50" i="9"/>
  <c r="BG50" i="9" s="1"/>
  <c r="V50" i="9"/>
  <c r="BP50" i="9" s="1"/>
  <c r="U50" i="9"/>
  <c r="S50" i="9"/>
  <c r="R50" i="9"/>
  <c r="T50" i="9" s="1"/>
  <c r="Q50" i="9"/>
  <c r="P50" i="9"/>
  <c r="BM49" i="9"/>
  <c r="BK49" i="9"/>
  <c r="BL49" i="9" s="1"/>
  <c r="BJ49" i="9"/>
  <c r="BH49" i="9"/>
  <c r="BG49" i="9"/>
  <c r="V49" i="9"/>
  <c r="U49" i="9"/>
  <c r="S49" i="9"/>
  <c r="R49" i="9"/>
  <c r="T49" i="9" s="1"/>
  <c r="Q49" i="9"/>
  <c r="P49" i="9"/>
  <c r="BM48" i="9"/>
  <c r="BK48" i="9"/>
  <c r="BL48" i="9" s="1"/>
  <c r="BJ48" i="9"/>
  <c r="BH48" i="9"/>
  <c r="BI48" i="9" s="1"/>
  <c r="V48" i="9"/>
  <c r="BO48" i="9" s="1"/>
  <c r="U48" i="9"/>
  <c r="S48" i="9"/>
  <c r="R48" i="9"/>
  <c r="T48" i="9" s="1"/>
  <c r="Q48" i="9"/>
  <c r="P48" i="9"/>
  <c r="BM47" i="9"/>
  <c r="BK47" i="9"/>
  <c r="BJ47" i="9" s="1"/>
  <c r="BH47" i="9"/>
  <c r="BI47" i="9" s="1"/>
  <c r="V47" i="9"/>
  <c r="U47" i="9"/>
  <c r="S47" i="9"/>
  <c r="R47" i="9"/>
  <c r="Q47" i="9"/>
  <c r="P47" i="9"/>
  <c r="BM46" i="9"/>
  <c r="BK46" i="9"/>
  <c r="BH46" i="9"/>
  <c r="V46" i="9"/>
  <c r="U46" i="9"/>
  <c r="S46" i="9"/>
  <c r="R46" i="9"/>
  <c r="T46" i="9" s="1"/>
  <c r="Q46" i="9"/>
  <c r="P46" i="9"/>
  <c r="BM45" i="9"/>
  <c r="BK45" i="9"/>
  <c r="BL45" i="9" s="1"/>
  <c r="BH45" i="9"/>
  <c r="BI45" i="9" s="1"/>
  <c r="BG45" i="9"/>
  <c r="V45" i="9"/>
  <c r="U45" i="9"/>
  <c r="S45" i="9"/>
  <c r="R45" i="9"/>
  <c r="Q45" i="9"/>
  <c r="P45" i="9"/>
  <c r="BM44" i="9"/>
  <c r="BK44" i="9"/>
  <c r="BL44" i="9" s="1"/>
  <c r="BJ44" i="9"/>
  <c r="BH44" i="9"/>
  <c r="V44" i="9"/>
  <c r="U44" i="9"/>
  <c r="S44" i="9"/>
  <c r="R44" i="9"/>
  <c r="T44" i="9" s="1"/>
  <c r="Q44" i="9"/>
  <c r="P44" i="9"/>
  <c r="BM43" i="9"/>
  <c r="BK43" i="9"/>
  <c r="BH43" i="9"/>
  <c r="BI43" i="9" s="1"/>
  <c r="V43" i="9"/>
  <c r="U43" i="9"/>
  <c r="S43" i="9"/>
  <c r="R43" i="9"/>
  <c r="T43" i="9" s="1"/>
  <c r="Q43" i="9"/>
  <c r="P43" i="9"/>
  <c r="BM42" i="9"/>
  <c r="BK42" i="9"/>
  <c r="BL42" i="9" s="1"/>
  <c r="BJ42" i="9"/>
  <c r="BH42" i="9"/>
  <c r="BI42" i="9" s="1"/>
  <c r="BG42" i="9"/>
  <c r="V42" i="9"/>
  <c r="BP42" i="9" s="1"/>
  <c r="U42" i="9"/>
  <c r="S42" i="9"/>
  <c r="R42" i="9"/>
  <c r="T42" i="9" s="1"/>
  <c r="Q42" i="9"/>
  <c r="P42" i="9"/>
  <c r="BM41" i="9"/>
  <c r="BK41" i="9"/>
  <c r="BH41" i="9"/>
  <c r="BI41" i="9" s="1"/>
  <c r="BG41" i="9"/>
  <c r="V41" i="9"/>
  <c r="U41" i="9"/>
  <c r="S41" i="9"/>
  <c r="R41" i="9"/>
  <c r="T41" i="9" s="1"/>
  <c r="Q41" i="9"/>
  <c r="P41" i="9"/>
  <c r="BM40" i="9"/>
  <c r="BK40" i="9"/>
  <c r="BL40" i="9" s="1"/>
  <c r="BH40" i="9"/>
  <c r="BI40" i="9" s="1"/>
  <c r="BG40" i="9"/>
  <c r="V40" i="9"/>
  <c r="U40" i="9"/>
  <c r="S40" i="9"/>
  <c r="R40" i="9"/>
  <c r="T40" i="9" s="1"/>
  <c r="Q40" i="9"/>
  <c r="P40" i="9"/>
  <c r="BM39" i="9"/>
  <c r="BK39" i="9"/>
  <c r="BJ39" i="9" s="1"/>
  <c r="BH39" i="9"/>
  <c r="BI39" i="9" s="1"/>
  <c r="BG39" i="9"/>
  <c r="V39" i="9"/>
  <c r="U39" i="9"/>
  <c r="S39" i="9"/>
  <c r="R39" i="9"/>
  <c r="Q39" i="9"/>
  <c r="P39" i="9"/>
  <c r="BM38" i="9"/>
  <c r="BK38" i="9"/>
  <c r="BL38" i="9" s="1"/>
  <c r="BJ38" i="9"/>
  <c r="BH38" i="9"/>
  <c r="BG38" i="9" s="1"/>
  <c r="V38" i="9"/>
  <c r="U38" i="9"/>
  <c r="S38" i="9"/>
  <c r="R38" i="9"/>
  <c r="Q38" i="9"/>
  <c r="P38" i="9"/>
  <c r="BM37" i="9"/>
  <c r="BK37" i="9"/>
  <c r="BL37" i="9" s="1"/>
  <c r="BJ37" i="9"/>
  <c r="BH37" i="9"/>
  <c r="BI37" i="9" s="1"/>
  <c r="BG37" i="9"/>
  <c r="V37" i="9"/>
  <c r="U37" i="9"/>
  <c r="S37" i="9"/>
  <c r="R37" i="9"/>
  <c r="T37" i="9" s="1"/>
  <c r="Q37" i="9"/>
  <c r="P37" i="9"/>
  <c r="BM36" i="9"/>
  <c r="BK36" i="9"/>
  <c r="BL36" i="9" s="1"/>
  <c r="BJ36" i="9"/>
  <c r="BH36" i="9"/>
  <c r="BI36" i="9" s="1"/>
  <c r="V36" i="9"/>
  <c r="BN36" i="9" s="1"/>
  <c r="U36" i="9"/>
  <c r="S36" i="9"/>
  <c r="R36" i="9"/>
  <c r="T36" i="9" s="1"/>
  <c r="Q36" i="9"/>
  <c r="P36" i="9"/>
  <c r="BM35" i="9"/>
  <c r="BK35" i="9"/>
  <c r="BJ35" i="9" s="1"/>
  <c r="BH35" i="9"/>
  <c r="BI35" i="9" s="1"/>
  <c r="V35" i="9"/>
  <c r="BO35" i="9" s="1"/>
  <c r="U35" i="9"/>
  <c r="S35" i="9"/>
  <c r="R35" i="9"/>
  <c r="Q35" i="9"/>
  <c r="P35" i="9"/>
  <c r="BM34" i="9"/>
  <c r="BK34" i="9"/>
  <c r="BL34" i="9" s="1"/>
  <c r="BJ34" i="9"/>
  <c r="BH34" i="9"/>
  <c r="V34" i="9"/>
  <c r="BP34" i="9" s="1"/>
  <c r="U34" i="9"/>
  <c r="S34" i="9"/>
  <c r="R34" i="9"/>
  <c r="T34" i="9" s="1"/>
  <c r="Q34" i="9"/>
  <c r="P34" i="9"/>
  <c r="BM33" i="9"/>
  <c r="BK33" i="9"/>
  <c r="BL33" i="9" s="1"/>
  <c r="BH33" i="9"/>
  <c r="BI33" i="9" s="1"/>
  <c r="BG33" i="9"/>
  <c r="V33" i="9"/>
  <c r="BP33" i="9" s="1"/>
  <c r="U33" i="9"/>
  <c r="S33" i="9"/>
  <c r="R33" i="9"/>
  <c r="Q33" i="9"/>
  <c r="P33" i="9"/>
  <c r="BM32" i="9"/>
  <c r="BK32" i="9"/>
  <c r="BL32" i="9" s="1"/>
  <c r="BJ32" i="9"/>
  <c r="BH32" i="9"/>
  <c r="V32" i="9"/>
  <c r="U32" i="9"/>
  <c r="S32" i="9"/>
  <c r="R32" i="9"/>
  <c r="T32" i="9" s="1"/>
  <c r="Q32" i="9"/>
  <c r="P32" i="9"/>
  <c r="BM31" i="9"/>
  <c r="BK31" i="9"/>
  <c r="BH31" i="9"/>
  <c r="BI31" i="9" s="1"/>
  <c r="V31" i="9"/>
  <c r="BN31" i="9" s="1"/>
  <c r="U31" i="9"/>
  <c r="S31" i="9"/>
  <c r="R31" i="9"/>
  <c r="T31" i="9" s="1"/>
  <c r="Q31" i="9"/>
  <c r="P31" i="9"/>
  <c r="BM30" i="9"/>
  <c r="BK30" i="9"/>
  <c r="BL30" i="9" s="1"/>
  <c r="BJ30" i="9"/>
  <c r="BH30" i="9"/>
  <c r="BI30" i="9" s="1"/>
  <c r="BG30" i="9"/>
  <c r="V30" i="9"/>
  <c r="BO30" i="9" s="1"/>
  <c r="U30" i="9"/>
  <c r="S30" i="9"/>
  <c r="R30" i="9"/>
  <c r="T30" i="9" s="1"/>
  <c r="Q30" i="9"/>
  <c r="P30" i="9"/>
  <c r="BM29" i="9"/>
  <c r="BK29" i="9"/>
  <c r="BH29" i="9"/>
  <c r="BI29" i="9" s="1"/>
  <c r="BG29" i="9"/>
  <c r="V29" i="9"/>
  <c r="BN29" i="9" s="1"/>
  <c r="U29" i="9"/>
  <c r="S29" i="9"/>
  <c r="R29" i="9"/>
  <c r="T29" i="9" s="1"/>
  <c r="Q29" i="9"/>
  <c r="P29" i="9"/>
  <c r="BM28" i="9"/>
  <c r="BK28" i="9"/>
  <c r="BL28" i="9" s="1"/>
  <c r="BH28" i="9"/>
  <c r="BI28" i="9" s="1"/>
  <c r="BG28" i="9"/>
  <c r="V28" i="9"/>
  <c r="BN28" i="9" s="1"/>
  <c r="U28" i="9"/>
  <c r="S28" i="9"/>
  <c r="R28" i="9"/>
  <c r="T28" i="9" s="1"/>
  <c r="Q28" i="9"/>
  <c r="P28" i="9"/>
  <c r="BM27" i="9"/>
  <c r="BK27" i="9"/>
  <c r="BH27" i="9"/>
  <c r="BI27" i="9" s="1"/>
  <c r="BG27" i="9"/>
  <c r="V27" i="9"/>
  <c r="U27" i="9"/>
  <c r="S27" i="9"/>
  <c r="R27" i="9"/>
  <c r="Q27" i="9"/>
  <c r="P27" i="9"/>
  <c r="BM26" i="9"/>
  <c r="BK26" i="9"/>
  <c r="BL26" i="9" s="1"/>
  <c r="BJ26" i="9"/>
  <c r="BH26" i="9"/>
  <c r="BG26" i="9" s="1"/>
  <c r="V26" i="9"/>
  <c r="BP26" i="9" s="1"/>
  <c r="U26" i="9"/>
  <c r="S26" i="9"/>
  <c r="R26" i="9"/>
  <c r="T26" i="9" s="1"/>
  <c r="Q26" i="9"/>
  <c r="P26" i="9"/>
  <c r="BM25" i="9"/>
  <c r="BK25" i="9"/>
  <c r="BL25" i="9" s="1"/>
  <c r="BJ25" i="9"/>
  <c r="BH25" i="9"/>
  <c r="BG25" i="9"/>
  <c r="V25" i="9"/>
  <c r="U25" i="9"/>
  <c r="S25" i="9"/>
  <c r="R25" i="9"/>
  <c r="T25" i="9" s="1"/>
  <c r="Q25" i="9"/>
  <c r="P25" i="9"/>
  <c r="BM24" i="9"/>
  <c r="BK24" i="9"/>
  <c r="BL24" i="9" s="1"/>
  <c r="BJ24" i="9"/>
  <c r="BH24" i="9"/>
  <c r="BI24" i="9" s="1"/>
  <c r="V24" i="9"/>
  <c r="BO24" i="9" s="1"/>
  <c r="U24" i="9"/>
  <c r="S24" i="9"/>
  <c r="R24" i="9"/>
  <c r="T24" i="9" s="1"/>
  <c r="Q24" i="9"/>
  <c r="P24" i="9"/>
  <c r="BM23" i="9"/>
  <c r="BK23" i="9"/>
  <c r="BH23" i="9"/>
  <c r="BI23" i="9" s="1"/>
  <c r="BG23" i="9"/>
  <c r="V23" i="9"/>
  <c r="U23" i="9"/>
  <c r="S23" i="9"/>
  <c r="R23" i="9"/>
  <c r="Q23" i="9"/>
  <c r="P23" i="9"/>
  <c r="BM22" i="9"/>
  <c r="BK22" i="9"/>
  <c r="BL22" i="9" s="1"/>
  <c r="BJ22" i="9"/>
  <c r="BH22" i="9"/>
  <c r="V22" i="9"/>
  <c r="U22" i="9"/>
  <c r="S22" i="9"/>
  <c r="R22" i="9"/>
  <c r="T22" i="9" s="1"/>
  <c r="Q22" i="9"/>
  <c r="P22" i="9"/>
  <c r="BM21" i="9"/>
  <c r="BK21" i="9"/>
  <c r="BL21" i="9" s="1"/>
  <c r="BJ21" i="9"/>
  <c r="BH21" i="9"/>
  <c r="BI21" i="9" s="1"/>
  <c r="BG21" i="9"/>
  <c r="V21" i="9"/>
  <c r="U21" i="9"/>
  <c r="S21" i="9"/>
  <c r="R21" i="9"/>
  <c r="T21" i="9" s="1"/>
  <c r="Q21" i="9"/>
  <c r="P21" i="9"/>
  <c r="BM20" i="9"/>
  <c r="BK20" i="9"/>
  <c r="BL20" i="9" s="1"/>
  <c r="BJ20" i="9"/>
  <c r="BH20" i="9"/>
  <c r="BI20" i="9" s="1"/>
  <c r="V20" i="9"/>
  <c r="U20" i="9"/>
  <c r="S20" i="9"/>
  <c r="R20" i="9"/>
  <c r="T20" i="9" s="1"/>
  <c r="Q20" i="9"/>
  <c r="P20" i="9"/>
  <c r="BM19" i="9"/>
  <c r="BK19" i="9"/>
  <c r="BH19" i="9"/>
  <c r="BI19" i="9" s="1"/>
  <c r="V19" i="9"/>
  <c r="U19" i="9"/>
  <c r="S19" i="9"/>
  <c r="R19" i="9"/>
  <c r="T19" i="9" s="1"/>
  <c r="Q19" i="9"/>
  <c r="P19" i="9"/>
  <c r="BM18" i="9"/>
  <c r="BK18" i="9"/>
  <c r="BL18" i="9" s="1"/>
  <c r="BJ18" i="9"/>
  <c r="BH18" i="9"/>
  <c r="BI18" i="9" s="1"/>
  <c r="BG18" i="9"/>
  <c r="V18" i="9"/>
  <c r="U18" i="9"/>
  <c r="S18" i="9"/>
  <c r="R18" i="9"/>
  <c r="T18" i="9" s="1"/>
  <c r="Q18" i="9"/>
  <c r="P18" i="9"/>
  <c r="BM17" i="9"/>
  <c r="BK17" i="9"/>
  <c r="BL17" i="9" s="1"/>
  <c r="BJ17" i="9"/>
  <c r="BH17" i="9"/>
  <c r="BI17" i="9" s="1"/>
  <c r="BG17" i="9"/>
  <c r="V17" i="9"/>
  <c r="BN17" i="9" s="1"/>
  <c r="U17" i="9"/>
  <c r="S17" i="9"/>
  <c r="R17" i="9"/>
  <c r="T17" i="9" s="1"/>
  <c r="Q17" i="9"/>
  <c r="P17" i="9"/>
  <c r="BM16" i="9"/>
  <c r="BK16" i="9"/>
  <c r="BJ16" i="9"/>
  <c r="BH16" i="9"/>
  <c r="BI16" i="9" s="1"/>
  <c r="BG16" i="9"/>
  <c r="V16" i="9"/>
  <c r="U16" i="9"/>
  <c r="S16" i="9"/>
  <c r="R16" i="9"/>
  <c r="Q16" i="9"/>
  <c r="P16" i="9"/>
  <c r="BM15" i="9"/>
  <c r="BK15" i="9"/>
  <c r="BL15" i="9" s="1"/>
  <c r="BJ15" i="9"/>
  <c r="BH15" i="9"/>
  <c r="BI15" i="9" s="1"/>
  <c r="BG15" i="9"/>
  <c r="V15" i="9"/>
  <c r="U15" i="9"/>
  <c r="S15" i="9"/>
  <c r="R15" i="9"/>
  <c r="T15" i="9" s="1"/>
  <c r="Q15" i="9"/>
  <c r="P15" i="9"/>
  <c r="BM14" i="9"/>
  <c r="BK14" i="9"/>
  <c r="BL14" i="9" s="1"/>
  <c r="BJ14" i="9"/>
  <c r="BH14" i="9"/>
  <c r="V14" i="9"/>
  <c r="U14" i="9"/>
  <c r="S14" i="9"/>
  <c r="R14" i="9"/>
  <c r="T14" i="9" s="1"/>
  <c r="Q14" i="9"/>
  <c r="P14" i="9"/>
  <c r="BM13" i="9"/>
  <c r="BK13" i="9"/>
  <c r="BL13" i="9" s="1"/>
  <c r="BJ13" i="9"/>
  <c r="BH13" i="9"/>
  <c r="BI13" i="9" s="1"/>
  <c r="V13" i="9"/>
  <c r="BO13" i="9" s="1"/>
  <c r="U13" i="9"/>
  <c r="S13" i="9"/>
  <c r="R13" i="9"/>
  <c r="T13" i="9" s="1"/>
  <c r="Q13" i="9"/>
  <c r="P13" i="9"/>
  <c r="BM12" i="9"/>
  <c r="BK12" i="9"/>
  <c r="BH12" i="9"/>
  <c r="BI12" i="9" s="1"/>
  <c r="BG12" i="9"/>
  <c r="V12" i="9"/>
  <c r="U12" i="9"/>
  <c r="S12" i="9"/>
  <c r="R12" i="9"/>
  <c r="Q12" i="9"/>
  <c r="P12" i="9"/>
  <c r="BM11" i="9"/>
  <c r="BK11" i="9"/>
  <c r="BJ11" i="9" s="1"/>
  <c r="BH11" i="9"/>
  <c r="BI11" i="9" s="1"/>
  <c r="V11" i="9"/>
  <c r="U11" i="9"/>
  <c r="S11" i="9"/>
  <c r="R11" i="9"/>
  <c r="Q11" i="9"/>
  <c r="P11" i="9"/>
  <c r="BM10" i="9"/>
  <c r="BK10" i="9"/>
  <c r="BL10" i="9" s="1"/>
  <c r="BH10" i="9"/>
  <c r="BG10" i="9" s="1"/>
  <c r="V10" i="9"/>
  <c r="U10" i="9"/>
  <c r="S10" i="9"/>
  <c r="R10" i="9"/>
  <c r="T10" i="9" s="1"/>
  <c r="Q10" i="9"/>
  <c r="P10" i="9"/>
  <c r="BM9" i="9"/>
  <c r="BK9" i="9"/>
  <c r="BL9" i="9" s="1"/>
  <c r="BH9" i="9"/>
  <c r="BI9" i="9" s="1"/>
  <c r="BG9" i="9"/>
  <c r="V9" i="9"/>
  <c r="BP9" i="9" s="1"/>
  <c r="U9" i="9"/>
  <c r="S9" i="9"/>
  <c r="R9" i="9"/>
  <c r="T9" i="9" s="1"/>
  <c r="Q9" i="9"/>
  <c r="P9" i="9"/>
  <c r="BM8" i="9"/>
  <c r="BK8" i="9"/>
  <c r="BL8" i="9" s="1"/>
  <c r="BJ8" i="9"/>
  <c r="BH8" i="9"/>
  <c r="BI8" i="9" s="1"/>
  <c r="BG8" i="9"/>
  <c r="V8" i="9"/>
  <c r="U8" i="9"/>
  <c r="S8" i="9"/>
  <c r="R8" i="9"/>
  <c r="Q8" i="9"/>
  <c r="P8" i="9"/>
  <c r="F41" i="6"/>
  <c r="F36" i="6"/>
  <c r="F37" i="6"/>
  <c r="F38" i="6"/>
  <c r="F39" i="6"/>
  <c r="F40" i="6"/>
  <c r="F42" i="6"/>
  <c r="M57" i="3"/>
  <c r="L57" i="3"/>
  <c r="M56" i="3"/>
  <c r="L56" i="3"/>
  <c r="M55" i="3"/>
  <c r="L55" i="3"/>
  <c r="M54" i="3"/>
  <c r="L54" i="3"/>
  <c r="M53" i="3"/>
  <c r="L53" i="3"/>
  <c r="M52" i="3"/>
  <c r="L52" i="3"/>
  <c r="M51" i="3"/>
  <c r="L51" i="3"/>
  <c r="M50" i="3"/>
  <c r="L50" i="3"/>
  <c r="M49" i="3"/>
  <c r="L49" i="3"/>
  <c r="M48" i="3"/>
  <c r="L48" i="3"/>
  <c r="M47" i="3"/>
  <c r="L47" i="3"/>
  <c r="M46" i="3"/>
  <c r="L46" i="3"/>
  <c r="M45" i="3"/>
  <c r="L45" i="3"/>
  <c r="M44" i="3"/>
  <c r="L44" i="3"/>
  <c r="M43" i="3"/>
  <c r="L43" i="3"/>
  <c r="M42" i="3"/>
  <c r="L42" i="3"/>
  <c r="M41" i="3"/>
  <c r="L41" i="3"/>
  <c r="M40" i="3"/>
  <c r="L40" i="3"/>
  <c r="M39" i="3"/>
  <c r="L39" i="3"/>
  <c r="M38" i="3"/>
  <c r="L38" i="3"/>
  <c r="M37" i="3"/>
  <c r="L37" i="3"/>
  <c r="M36" i="3"/>
  <c r="L36" i="3"/>
  <c r="M35" i="3"/>
  <c r="L35" i="3"/>
  <c r="M34" i="3"/>
  <c r="L34" i="3"/>
  <c r="M33" i="3"/>
  <c r="L33" i="3"/>
  <c r="M32" i="3"/>
  <c r="L32" i="3"/>
  <c r="M31" i="3"/>
  <c r="L31" i="3"/>
  <c r="M30" i="3"/>
  <c r="L30" i="3"/>
  <c r="M29" i="3"/>
  <c r="L29" i="3"/>
  <c r="M28" i="3"/>
  <c r="L28" i="3"/>
  <c r="M27" i="3"/>
  <c r="L27" i="3"/>
  <c r="M26" i="3"/>
  <c r="L26" i="3"/>
  <c r="M25" i="3"/>
  <c r="L25" i="3"/>
  <c r="M24" i="3"/>
  <c r="L24" i="3"/>
  <c r="M23" i="3"/>
  <c r="L23" i="3"/>
  <c r="M22" i="3"/>
  <c r="L22" i="3"/>
  <c r="M21" i="3"/>
  <c r="L21" i="3"/>
  <c r="M20" i="3"/>
  <c r="L20" i="3"/>
  <c r="M19" i="3"/>
  <c r="L19" i="3"/>
  <c r="M18" i="3"/>
  <c r="L18" i="3"/>
  <c r="M17" i="3"/>
  <c r="L17" i="3"/>
  <c r="M16" i="3"/>
  <c r="L16" i="3"/>
  <c r="M15" i="3"/>
  <c r="L15" i="3"/>
  <c r="M14" i="3"/>
  <c r="L14" i="3"/>
  <c r="M13" i="3"/>
  <c r="L13" i="3"/>
  <c r="M12" i="3"/>
  <c r="L12" i="3"/>
  <c r="M11" i="3"/>
  <c r="L11" i="3"/>
  <c r="M10" i="3"/>
  <c r="L10" i="3"/>
  <c r="M9" i="3"/>
  <c r="L9" i="3"/>
  <c r="M8" i="3"/>
  <c r="L8" i="3"/>
  <c r="F27" i="6"/>
  <c r="F28" i="6"/>
  <c r="F29" i="6"/>
  <c r="F30" i="6"/>
  <c r="F31" i="6"/>
  <c r="F32" i="6"/>
  <c r="F33" i="6"/>
  <c r="F34" i="6"/>
  <c r="F35" i="6"/>
  <c r="F26" i="6"/>
  <c r="F25" i="6"/>
  <c r="F22" i="6"/>
  <c r="F23" i="6"/>
  <c r="F24" i="6"/>
  <c r="F19" i="6"/>
  <c r="F20" i="6"/>
  <c r="F21" i="6"/>
  <c r="F12" i="6"/>
  <c r="F13" i="6"/>
  <c r="F14" i="6"/>
  <c r="F15" i="6"/>
  <c r="F16" i="6"/>
  <c r="F17" i="6"/>
  <c r="F18" i="6"/>
  <c r="F11" i="6"/>
  <c r="F10" i="6"/>
  <c r="F9" i="6"/>
  <c r="T8" i="9" l="1"/>
  <c r="BO8" i="9"/>
  <c r="BP8" i="9"/>
  <c r="T11" i="9"/>
  <c r="BO11" i="9"/>
  <c r="BO12" i="9"/>
  <c r="BG14" i="9"/>
  <c r="BI14" i="9"/>
  <c r="BP15" i="9"/>
  <c r="BO15" i="9"/>
  <c r="T16" i="9"/>
  <c r="BO16" i="9"/>
  <c r="BP16" i="9"/>
  <c r="BN16" i="9"/>
  <c r="BO18" i="9"/>
  <c r="BP18" i="9"/>
  <c r="BJ19" i="9"/>
  <c r="BL19" i="9"/>
  <c r="BP19" i="9"/>
  <c r="BP20" i="9"/>
  <c r="BN20" i="9"/>
  <c r="BO21" i="9"/>
  <c r="BP21" i="9"/>
  <c r="BG22" i="9"/>
  <c r="BI22" i="9"/>
  <c r="BP22" i="9"/>
  <c r="T23" i="9"/>
  <c r="BJ23" i="9"/>
  <c r="BL23" i="9"/>
  <c r="BO25" i="9"/>
  <c r="BI25" i="9"/>
  <c r="T27" i="9"/>
  <c r="BP27" i="9"/>
  <c r="BL27" i="9"/>
  <c r="BJ29" i="9"/>
  <c r="BL29" i="9"/>
  <c r="BP31" i="9"/>
  <c r="BO32" i="9"/>
  <c r="BP32" i="9"/>
  <c r="BG32" i="9"/>
  <c r="BI32" i="9"/>
  <c r="T33" i="9"/>
  <c r="T35" i="9"/>
  <c r="BP37" i="9"/>
  <c r="BN37" i="9"/>
  <c r="BO37" i="9"/>
  <c r="T38" i="9"/>
  <c r="BP38" i="9"/>
  <c r="BN38" i="9"/>
  <c r="T39" i="9"/>
  <c r="BP40" i="9"/>
  <c r="BN40" i="9"/>
  <c r="BJ41" i="9"/>
  <c r="BL41" i="9"/>
  <c r="BN41" i="9"/>
  <c r="BO44" i="9"/>
  <c r="BP44" i="9"/>
  <c r="BG44" i="9"/>
  <c r="BI44" i="9"/>
  <c r="T45" i="9"/>
  <c r="BP45" i="9"/>
  <c r="BP46" i="9"/>
  <c r="T47" i="9"/>
  <c r="BO49" i="9"/>
  <c r="BI49" i="9"/>
  <c r="T51" i="9"/>
  <c r="BP51" i="9"/>
  <c r="BL51" i="9"/>
  <c r="BJ53" i="9"/>
  <c r="BL53" i="9"/>
  <c r="BP55" i="9"/>
  <c r="BN55" i="9"/>
  <c r="BO55" i="9"/>
  <c r="BO56" i="9"/>
  <c r="BP56" i="9"/>
  <c r="BG56" i="9"/>
  <c r="BI56" i="9"/>
  <c r="T57" i="9"/>
  <c r="T59" i="9"/>
  <c r="BP61" i="9"/>
  <c r="BN61" i="9"/>
  <c r="BO61" i="9"/>
  <c r="T62" i="9"/>
  <c r="BP62" i="9"/>
  <c r="BN62" i="9"/>
  <c r="T63" i="9"/>
  <c r="BP64" i="9"/>
  <c r="BN64" i="9"/>
  <c r="BJ65" i="9"/>
  <c r="BL65" i="9"/>
  <c r="BN65" i="9"/>
  <c r="BO66" i="9"/>
  <c r="BP66" i="9"/>
  <c r="BO68" i="9"/>
  <c r="BP68" i="9"/>
  <c r="BG68" i="9"/>
  <c r="BI68" i="9"/>
  <c r="T69" i="9"/>
  <c r="BP69" i="9"/>
  <c r="BP70" i="9"/>
  <c r="T71" i="9"/>
  <c r="BO73" i="9"/>
  <c r="BI73" i="9"/>
  <c r="T75" i="9"/>
  <c r="BP75" i="9"/>
  <c r="BL75" i="9"/>
  <c r="BJ77" i="9"/>
  <c r="BL77" i="9"/>
  <c r="BP79" i="9"/>
  <c r="BO79" i="9"/>
  <c r="BN79" i="9"/>
  <c r="BO80" i="9"/>
  <c r="BP80" i="9"/>
  <c r="BG80" i="9"/>
  <c r="BI80" i="9"/>
  <c r="T83" i="9"/>
  <c r="BP85" i="9"/>
  <c r="BN85" i="9"/>
  <c r="T87" i="9"/>
  <c r="BN87" i="9"/>
  <c r="BP87" i="9"/>
  <c r="BO87" i="9"/>
  <c r="BL87" i="9"/>
  <c r="BO88" i="9"/>
  <c r="BP88" i="9"/>
  <c r="BN88" i="9"/>
  <c r="BG92" i="9"/>
  <c r="BI92" i="9"/>
  <c r="BN93" i="9"/>
  <c r="BP93" i="9"/>
  <c r="BO93" i="9"/>
  <c r="BP94" i="9"/>
  <c r="T95" i="9"/>
  <c r="BO98" i="9"/>
  <c r="BI98" i="9"/>
  <c r="BN99" i="9"/>
  <c r="BP99" i="9"/>
  <c r="BO99" i="9"/>
  <c r="BP100" i="9"/>
  <c r="BN100" i="9"/>
  <c r="BJ101" i="9"/>
  <c r="BL101" i="9"/>
  <c r="BP102" i="9"/>
  <c r="BP103" i="9"/>
  <c r="BG104" i="9"/>
  <c r="BI104" i="9"/>
  <c r="T105" i="9"/>
  <c r="T107" i="9"/>
  <c r="BJ107" i="9"/>
  <c r="BL107" i="9"/>
  <c r="BG110" i="9"/>
  <c r="BN110" i="9" s="1"/>
  <c r="BI110" i="9"/>
  <c r="BP111" i="9"/>
  <c r="BN112" i="9"/>
  <c r="BN113" i="9"/>
  <c r="BJ113" i="9"/>
  <c r="BL113" i="9"/>
  <c r="BP114" i="9"/>
  <c r="BG116" i="9"/>
  <c r="BI116" i="9"/>
  <c r="BP117" i="9"/>
  <c r="T119" i="9"/>
  <c r="BJ119" i="9"/>
  <c r="BL119" i="9"/>
  <c r="BG122" i="9"/>
  <c r="BN122" i="9" s="1"/>
  <c r="BI122" i="9"/>
  <c r="BP123" i="9"/>
  <c r="BN124" i="9"/>
  <c r="BJ125" i="9"/>
  <c r="BL125" i="9"/>
  <c r="BP126" i="9"/>
  <c r="T128" i="9"/>
  <c r="BG128" i="9"/>
  <c r="BI128" i="9"/>
  <c r="BN129" i="9"/>
  <c r="BP129" i="9"/>
  <c r="T131" i="9"/>
  <c r="BJ131" i="9"/>
  <c r="BL131" i="9"/>
  <c r="BO132" i="9"/>
  <c r="BO134" i="9"/>
  <c r="BN134" i="9"/>
  <c r="BG134" i="9"/>
  <c r="BI134" i="9"/>
  <c r="BN135" i="9"/>
  <c r="BP135" i="9"/>
  <c r="BO135" i="9"/>
  <c r="BJ137" i="9"/>
  <c r="BL137" i="9"/>
  <c r="BP138" i="9"/>
  <c r="T140" i="9"/>
  <c r="BP140" i="9"/>
  <c r="BO140" i="9"/>
  <c r="BG140" i="9"/>
  <c r="BI140" i="9"/>
  <c r="BN141" i="9"/>
  <c r="BP141" i="9"/>
  <c r="T143" i="9"/>
  <c r="BJ143" i="9"/>
  <c r="BL143" i="9"/>
  <c r="BO144" i="9"/>
  <c r="BO145" i="9"/>
  <c r="BO146" i="9"/>
  <c r="BN146" i="9"/>
  <c r="BG146" i="9"/>
  <c r="BI146" i="9"/>
  <c r="BN147" i="9"/>
  <c r="BP147" i="9"/>
  <c r="BO147" i="9"/>
  <c r="BN148" i="9"/>
  <c r="BJ149" i="9"/>
  <c r="BL149" i="9"/>
  <c r="BP150" i="9"/>
  <c r="T152" i="9"/>
  <c r="BP152" i="9"/>
  <c r="BO152" i="9"/>
  <c r="BG152" i="9"/>
  <c r="BI152" i="9"/>
  <c r="BN153" i="9"/>
  <c r="BP153" i="9"/>
  <c r="T155" i="9"/>
  <c r="BJ155" i="9"/>
  <c r="BL155" i="9"/>
  <c r="BO157" i="9"/>
  <c r="BO158" i="9"/>
  <c r="BN158" i="9"/>
  <c r="BG158" i="9"/>
  <c r="BI158" i="9"/>
  <c r="BN159" i="9"/>
  <c r="BP159" i="9"/>
  <c r="BO159" i="9"/>
  <c r="BL159" i="9"/>
  <c r="BN160" i="9"/>
  <c r="BJ161" i="9"/>
  <c r="BL161" i="9"/>
  <c r="BP162" i="9"/>
  <c r="T164" i="9"/>
  <c r="BP164" i="9"/>
  <c r="BO164" i="9"/>
  <c r="BG164" i="9"/>
  <c r="BI164" i="9"/>
  <c r="BN165" i="9"/>
  <c r="BP165" i="9"/>
  <c r="T167" i="9"/>
  <c r="BJ167" i="9"/>
  <c r="BL167" i="9"/>
  <c r="BO169" i="9"/>
  <c r="BP170" i="9"/>
  <c r="BO170" i="9"/>
  <c r="BN170" i="9"/>
  <c r="BG170" i="9"/>
  <c r="BI170" i="9"/>
  <c r="BN171" i="9"/>
  <c r="BP171" i="9"/>
  <c r="BO171" i="9"/>
  <c r="BL171" i="9"/>
  <c r="BN172" i="9"/>
  <c r="BJ173" i="9"/>
  <c r="BL173" i="9"/>
  <c r="BP174" i="9"/>
  <c r="T176" i="9"/>
  <c r="BP176" i="9"/>
  <c r="BO176" i="9"/>
  <c r="BG176" i="9"/>
  <c r="BI176" i="9"/>
  <c r="BN177" i="9"/>
  <c r="BP177" i="9"/>
  <c r="T179" i="9"/>
  <c r="BJ179" i="9"/>
  <c r="BL179" i="9"/>
  <c r="BO181" i="9"/>
  <c r="BP182" i="9"/>
  <c r="BO182" i="9"/>
  <c r="BN182" i="9"/>
  <c r="BG182" i="9"/>
  <c r="BI182" i="9"/>
  <c r="BN183" i="9"/>
  <c r="BP183" i="9"/>
  <c r="BO183" i="9"/>
  <c r="BL183" i="9"/>
  <c r="BN184" i="9"/>
  <c r="BJ185" i="9"/>
  <c r="BL185" i="9"/>
  <c r="BP186" i="9"/>
  <c r="T188" i="9"/>
  <c r="BG188" i="9"/>
  <c r="BI188" i="9"/>
  <c r="BN189" i="9"/>
  <c r="BP189" i="9"/>
  <c r="T191" i="9"/>
  <c r="BJ191" i="9"/>
  <c r="BL191" i="9"/>
  <c r="BO193" i="9"/>
  <c r="BP194" i="9"/>
  <c r="BO194" i="9"/>
  <c r="BN194" i="9"/>
  <c r="BG194" i="9"/>
  <c r="BI194" i="9"/>
  <c r="BN195" i="9"/>
  <c r="BP195" i="9"/>
  <c r="BO195" i="9"/>
  <c r="BL195" i="9"/>
  <c r="BN196" i="9"/>
  <c r="BP197" i="9"/>
  <c r="BI197" i="9"/>
  <c r="BJ197" i="9"/>
  <c r="BL197" i="9"/>
  <c r="BO198" i="9"/>
  <c r="BP198" i="9"/>
  <c r="BN198" i="9"/>
  <c r="BO200" i="9"/>
  <c r="BP200" i="9"/>
  <c r="BJ201" i="9"/>
  <c r="BL201" i="9"/>
  <c r="BJ202" i="9"/>
  <c r="BL202" i="9"/>
  <c r="BN203" i="9"/>
  <c r="BI203" i="9"/>
  <c r="BP203" i="9"/>
  <c r="T204" i="9"/>
  <c r="BG204" i="9"/>
  <c r="BI204" i="9"/>
  <c r="T205" i="9"/>
  <c r="BG205" i="9"/>
  <c r="BI205" i="9"/>
  <c r="BO205" i="9"/>
  <c r="T206" i="9"/>
  <c r="T211" i="9"/>
  <c r="BP211" i="9"/>
  <c r="BO211" i="9"/>
  <c r="BN211" i="9"/>
  <c r="BJ213" i="9"/>
  <c r="BL213" i="9"/>
  <c r="BG214" i="9"/>
  <c r="BI214" i="9"/>
  <c r="BJ214" i="9"/>
  <c r="BL214" i="9"/>
  <c r="T215" i="9"/>
  <c r="BG216" i="9"/>
  <c r="BI216" i="9"/>
  <c r="T217" i="9"/>
  <c r="BP218" i="9"/>
  <c r="BJ218" i="9"/>
  <c r="BL218" i="9"/>
  <c r="T223" i="9"/>
  <c r="BP223" i="9"/>
  <c r="BO223" i="9"/>
  <c r="BN223" i="9"/>
  <c r="BJ225" i="9"/>
  <c r="BL225" i="9"/>
  <c r="BG226" i="9"/>
  <c r="BI226" i="9"/>
  <c r="BJ226" i="9"/>
  <c r="BL226" i="9"/>
  <c r="T227" i="9"/>
  <c r="BG228" i="9"/>
  <c r="BI228" i="9"/>
  <c r="T229" i="9"/>
  <c r="BN229" i="9"/>
  <c r="BO229" i="9"/>
  <c r="BP230" i="9"/>
  <c r="BJ230" i="9"/>
  <c r="BL230" i="9"/>
  <c r="T235" i="9"/>
  <c r="BP235" i="9"/>
  <c r="BO235" i="9"/>
  <c r="BN235" i="9"/>
  <c r="BJ237" i="9"/>
  <c r="BL237" i="9"/>
  <c r="BG238" i="9"/>
  <c r="BI238" i="9"/>
  <c r="BJ238" i="9"/>
  <c r="BL238" i="9"/>
  <c r="T239" i="9"/>
  <c r="BG240" i="9"/>
  <c r="BI240" i="9"/>
  <c r="T241" i="9"/>
  <c r="BN241" i="9"/>
  <c r="BO241" i="9"/>
  <c r="BP242" i="9"/>
  <c r="BN245" i="9"/>
  <c r="BO246" i="9"/>
  <c r="BJ248" i="9"/>
  <c r="BL248" i="9"/>
  <c r="BN249" i="9"/>
  <c r="BO250" i="9"/>
  <c r="BN250" i="9"/>
  <c r="BP251" i="9"/>
  <c r="BI251" i="9"/>
  <c r="T253" i="9"/>
  <c r="T254" i="9"/>
  <c r="BJ255" i="9"/>
  <c r="BL255" i="9"/>
  <c r="BP256" i="9"/>
  <c r="BO256" i="9"/>
  <c r="BP257" i="9"/>
  <c r="BI257" i="9"/>
  <c r="BN257" i="9"/>
  <c r="BP258" i="9"/>
  <c r="BN258" i="9"/>
  <c r="BO260" i="9"/>
  <c r="BN260" i="9"/>
  <c r="BJ262" i="9"/>
  <c r="BL262" i="9"/>
  <c r="T265" i="9"/>
  <c r="BG265" i="9"/>
  <c r="BI265" i="9"/>
  <c r="T266" i="9"/>
  <c r="BP269" i="9"/>
  <c r="BI269" i="9"/>
  <c r="BN269" i="9"/>
  <c r="T275" i="9"/>
  <c r="T277" i="9"/>
  <c r="BP279" i="9"/>
  <c r="BO279" i="9"/>
  <c r="BP285" i="9"/>
  <c r="BJ286" i="9"/>
  <c r="BL286" i="9"/>
  <c r="T287" i="9"/>
  <c r="BP288" i="9"/>
  <c r="BN288" i="9"/>
  <c r="T289" i="9"/>
  <c r="BN290" i="9"/>
  <c r="BP290" i="9"/>
  <c r="BO290" i="9"/>
  <c r="T291" i="9"/>
  <c r="BP292" i="9"/>
  <c r="BN292" i="9"/>
  <c r="BO293" i="9"/>
  <c r="BJ298" i="9"/>
  <c r="BL298" i="9"/>
  <c r="T299" i="9"/>
  <c r="BN299" i="9"/>
  <c r="BI299" i="9"/>
  <c r="BP300" i="9"/>
  <c r="BN300" i="9"/>
  <c r="T301" i="9"/>
  <c r="BO301" i="9"/>
  <c r="BO302" i="9"/>
  <c r="BP302" i="9"/>
  <c r="T303" i="9"/>
  <c r="BO303" i="9"/>
  <c r="BP304" i="9"/>
  <c r="BN304" i="9"/>
  <c r="BO305" i="9"/>
  <c r="T307" i="9"/>
  <c r="T311" i="9"/>
  <c r="BN311" i="9"/>
  <c r="BI311" i="9"/>
  <c r="BP312" i="9"/>
  <c r="BN312" i="9"/>
  <c r="T313" i="9"/>
  <c r="BO314" i="9"/>
  <c r="BP314" i="9"/>
  <c r="T315" i="9"/>
  <c r="BO315" i="9"/>
  <c r="BP316" i="9"/>
  <c r="BN316" i="9"/>
  <c r="BO317" i="9"/>
  <c r="T319" i="9"/>
  <c r="BO323" i="9"/>
  <c r="BI323" i="9"/>
  <c r="BP324" i="9"/>
  <c r="BN324" i="9"/>
  <c r="T325" i="9"/>
  <c r="BO326" i="9"/>
  <c r="BP326" i="9"/>
  <c r="T327" i="9"/>
  <c r="BO327" i="9"/>
  <c r="T328" i="9"/>
  <c r="BO329" i="9"/>
  <c r="T331" i="9"/>
  <c r="BN331" i="9"/>
  <c r="BP331" i="9"/>
  <c r="BO331" i="9"/>
  <c r="BP332" i="9"/>
  <c r="BN332" i="9"/>
  <c r="BO332" i="9"/>
  <c r="BO335" i="9"/>
  <c r="BI335" i="9"/>
  <c r="BP336" i="9"/>
  <c r="BN336" i="9"/>
  <c r="T337" i="9"/>
  <c r="BO338" i="9"/>
  <c r="BP338" i="9"/>
  <c r="T339" i="9"/>
  <c r="BO339" i="9"/>
  <c r="T340" i="9"/>
  <c r="BO341" i="9"/>
  <c r="T343" i="9"/>
  <c r="BN343" i="9"/>
  <c r="BP343" i="9"/>
  <c r="BO343" i="9"/>
  <c r="BP344" i="9"/>
  <c r="BO344" i="9"/>
  <c r="BN344" i="9"/>
  <c r="BP345" i="9"/>
  <c r="BN345" i="9"/>
  <c r="BO347" i="9"/>
  <c r="BI347" i="9"/>
  <c r="BN348" i="9"/>
  <c r="T349" i="9"/>
  <c r="BP350" i="9"/>
  <c r="T351" i="9"/>
  <c r="BP351" i="9"/>
  <c r="BO351" i="9"/>
  <c r="T352" i="9"/>
  <c r="BP353" i="9"/>
  <c r="BO353" i="9"/>
  <c r="BN353" i="9"/>
  <c r="BP354" i="9"/>
  <c r="BO354" i="9"/>
  <c r="BN354" i="9"/>
  <c r="T355" i="9"/>
  <c r="BN355" i="9"/>
  <c r="BP355" i="9"/>
  <c r="BO355" i="9"/>
  <c r="BP356" i="9"/>
  <c r="BO356" i="9"/>
  <c r="BN356" i="9"/>
  <c r="BP359" i="9"/>
  <c r="BO359" i="9"/>
  <c r="BN359" i="9"/>
  <c r="BP360" i="9"/>
  <c r="BN360" i="9"/>
  <c r="T361" i="9"/>
  <c r="BN361" i="9"/>
  <c r="BO361" i="9"/>
  <c r="BO362" i="9"/>
  <c r="BP362" i="9"/>
  <c r="T363" i="9"/>
  <c r="BP363" i="9"/>
  <c r="BO363" i="9"/>
  <c r="T364" i="9"/>
  <c r="BO365" i="9"/>
  <c r="BP365" i="9"/>
  <c r="BN365" i="9"/>
  <c r="T366" i="9"/>
  <c r="BO366" i="9"/>
  <c r="BP366" i="9"/>
  <c r="BN366" i="9"/>
  <c r="BJ366" i="9"/>
  <c r="BL366" i="9"/>
  <c r="T369" i="9"/>
  <c r="T370" i="9"/>
  <c r="BO371" i="9"/>
  <c r="BP371" i="9"/>
  <c r="BO372" i="9"/>
  <c r="T373" i="9"/>
  <c r="BP373" i="9"/>
  <c r="BP374" i="9"/>
  <c r="BP375" i="9"/>
  <c r="BN375" i="9"/>
  <c r="BP376" i="9"/>
  <c r="BO376" i="9"/>
  <c r="BN376" i="9"/>
  <c r="BP378" i="9"/>
  <c r="BO378" i="9"/>
  <c r="BN378" i="9"/>
  <c r="T379" i="9"/>
  <c r="BN381" i="9"/>
  <c r="BP381" i="9"/>
  <c r="BO381" i="9"/>
  <c r="BJ381" i="9"/>
  <c r="BL381" i="9"/>
  <c r="BP382" i="9"/>
  <c r="BO382" i="9"/>
  <c r="BG384" i="9"/>
  <c r="BI384" i="9"/>
  <c r="T385" i="9"/>
  <c r="BP385" i="9"/>
  <c r="T386" i="9"/>
  <c r="BO386" i="9"/>
  <c r="BP388" i="9"/>
  <c r="BO388" i="9"/>
  <c r="BN388" i="9"/>
  <c r="BN389" i="9"/>
  <c r="BJ390" i="9"/>
  <c r="BL390" i="9"/>
  <c r="BP391" i="9"/>
  <c r="BO395" i="9"/>
  <c r="BP395" i="9"/>
  <c r="BO396" i="9"/>
  <c r="BP400" i="9"/>
  <c r="BO400" i="9"/>
  <c r="BN400" i="9"/>
  <c r="BN401" i="9"/>
  <c r="BJ402" i="9"/>
  <c r="BL402" i="9"/>
  <c r="BP403" i="9"/>
  <c r="BG405" i="9"/>
  <c r="BI405" i="9"/>
  <c r="BP412" i="9"/>
  <c r="BO412" i="9"/>
  <c r="BN412" i="9"/>
  <c r="BO413" i="9"/>
  <c r="BP413" i="9"/>
  <c r="BN413" i="9"/>
  <c r="BJ414" i="9"/>
  <c r="BL414" i="9"/>
  <c r="BP415" i="9"/>
  <c r="BG417" i="9"/>
  <c r="BI417" i="9"/>
  <c r="BO417" i="9"/>
  <c r="BN422" i="9"/>
  <c r="BO422" i="9"/>
  <c r="BO424" i="9"/>
  <c r="BP425" i="9"/>
  <c r="BN426" i="9"/>
  <c r="BP427" i="9"/>
  <c r="BG428" i="9"/>
  <c r="BI428" i="9"/>
  <c r="T430" i="9"/>
  <c r="BP431" i="9"/>
  <c r="BN431" i="9"/>
  <c r="BN434" i="9"/>
  <c r="BL434" i="9"/>
  <c r="BO434" i="9"/>
  <c r="T436" i="9"/>
  <c r="BO436" i="9"/>
  <c r="BO437" i="9"/>
  <c r="BP437" i="9"/>
  <c r="BN437" i="9"/>
  <c r="BI437" i="9"/>
  <c r="BJ437" i="9"/>
  <c r="BL437" i="9"/>
  <c r="BG440" i="9"/>
  <c r="BI440" i="9"/>
  <c r="T441" i="9"/>
  <c r="BN441" i="9"/>
  <c r="BP441" i="9"/>
  <c r="BJ441" i="9"/>
  <c r="BL441" i="9"/>
  <c r="T442" i="9"/>
  <c r="BP443" i="9"/>
  <c r="BO443" i="9"/>
  <c r="BG444" i="9"/>
  <c r="BI444" i="9"/>
  <c r="BO444" i="9"/>
  <c r="T445" i="9"/>
  <c r="BN445" i="9"/>
  <c r="BO445" i="9"/>
  <c r="BP448" i="9"/>
  <c r="BN448" i="9"/>
  <c r="BO448" i="9"/>
  <c r="BO449" i="9"/>
  <c r="BJ449" i="9"/>
  <c r="BL449" i="9"/>
  <c r="BP451" i="9"/>
  <c r="BN451" i="9"/>
  <c r="T454" i="9"/>
  <c r="T457" i="9"/>
  <c r="BN457" i="9"/>
  <c r="BP457" i="9"/>
  <c r="BO460" i="9"/>
  <c r="T462" i="9"/>
  <c r="BP462" i="9"/>
  <c r="BN462" i="9"/>
  <c r="BO462" i="9"/>
  <c r="BN463" i="9"/>
  <c r="BJ465" i="9"/>
  <c r="BL465" i="9"/>
  <c r="T466" i="9"/>
  <c r="BN470" i="9"/>
  <c r="BL470" i="9"/>
  <c r="BO472" i="9"/>
  <c r="BO473" i="9"/>
  <c r="BJ473" i="9"/>
  <c r="BL473" i="9"/>
  <c r="BO474" i="9"/>
  <c r="BP474" i="9"/>
  <c r="BN474" i="9"/>
  <c r="BP475" i="9"/>
  <c r="BG476" i="9"/>
  <c r="BI476" i="9"/>
  <c r="T477" i="9"/>
  <c r="BJ477" i="9"/>
  <c r="BL477" i="9"/>
  <c r="T478" i="9"/>
  <c r="BO479" i="9"/>
  <c r="BO482" i="9"/>
  <c r="BN482" i="9"/>
  <c r="BJ485" i="9"/>
  <c r="BL485" i="9"/>
  <c r="BP486" i="9"/>
  <c r="BO486" i="9"/>
  <c r="BN486" i="9"/>
  <c r="BG488" i="9"/>
  <c r="BI488" i="9"/>
  <c r="T490" i="9"/>
  <c r="BG492" i="9"/>
  <c r="BI492" i="9"/>
  <c r="BN493" i="9"/>
  <c r="BP493" i="9"/>
  <c r="BO493" i="9"/>
  <c r="BJ497" i="9"/>
  <c r="BL497" i="9"/>
  <c r="BP498" i="9"/>
  <c r="BO498" i="9"/>
  <c r="BN498" i="9"/>
  <c r="BG500" i="9"/>
  <c r="BI500" i="9"/>
  <c r="BJ501" i="9"/>
  <c r="BL501" i="9"/>
  <c r="T502" i="9"/>
  <c r="BP503" i="9"/>
  <c r="BO503" i="9"/>
  <c r="BN503" i="9"/>
  <c r="BP504" i="9"/>
  <c r="BO504" i="9"/>
  <c r="BG504" i="9"/>
  <c r="BI504" i="9"/>
  <c r="BN505" i="9"/>
  <c r="BP505" i="9"/>
  <c r="BO505" i="9"/>
  <c r="BO508" i="9"/>
  <c r="BG509" i="9"/>
  <c r="BI509" i="9"/>
  <c r="BJ509" i="9"/>
  <c r="BL509" i="9"/>
  <c r="BP510" i="9"/>
  <c r="BO510" i="9"/>
  <c r="BN510" i="9"/>
  <c r="BG512" i="9"/>
  <c r="BI512" i="9"/>
  <c r="BJ513" i="9"/>
  <c r="BL513" i="9"/>
  <c r="T514" i="9"/>
  <c r="BP515" i="9"/>
  <c r="BO515" i="9"/>
  <c r="BN515" i="9"/>
  <c r="BP516" i="9"/>
  <c r="BO516" i="9"/>
  <c r="BG516" i="9"/>
  <c r="BI516" i="9"/>
  <c r="BN517" i="9"/>
  <c r="BP517" i="9"/>
  <c r="BO517" i="9"/>
  <c r="BJ518" i="9"/>
  <c r="BL518" i="9"/>
  <c r="BO520" i="9"/>
  <c r="BG521" i="9"/>
  <c r="BI521" i="9"/>
  <c r="BJ521" i="9"/>
  <c r="BL521" i="9"/>
  <c r="BP522" i="9"/>
  <c r="BO522" i="9"/>
  <c r="BN522" i="9"/>
  <c r="BG524" i="9"/>
  <c r="BI524" i="9"/>
  <c r="BJ525" i="9"/>
  <c r="BL525" i="9"/>
  <c r="T526" i="9"/>
  <c r="BP527" i="9"/>
  <c r="BO527" i="9"/>
  <c r="BN527" i="9"/>
  <c r="BP528" i="9"/>
  <c r="BO528" i="9"/>
  <c r="BG528" i="9"/>
  <c r="BI528" i="9"/>
  <c r="BN529" i="9"/>
  <c r="BP529" i="9"/>
  <c r="BO529" i="9"/>
  <c r="BJ530" i="9"/>
  <c r="BL530" i="9"/>
  <c r="BO532" i="9"/>
  <c r="BG533" i="9"/>
  <c r="BI533" i="9"/>
  <c r="BJ533" i="9"/>
  <c r="BL533" i="9"/>
  <c r="BP534" i="9"/>
  <c r="BO534" i="9"/>
  <c r="BN534" i="9"/>
  <c r="BG536" i="9"/>
  <c r="BI536" i="9"/>
  <c r="BN537" i="9"/>
  <c r="BP537" i="9"/>
  <c r="T539" i="9"/>
  <c r="T542" i="9"/>
  <c r="BO543" i="9"/>
  <c r="BP543" i="9"/>
  <c r="BN543" i="9"/>
  <c r="BP544" i="9"/>
  <c r="BO544" i="9"/>
  <c r="BN544" i="9"/>
  <c r="BJ544" i="9"/>
  <c r="BL544" i="9"/>
  <c r="BN546" i="9"/>
  <c r="BP546" i="9"/>
  <c r="BO546" i="9"/>
  <c r="BP547" i="9"/>
  <c r="BO547" i="9"/>
  <c r="BN547" i="9"/>
  <c r="BJ547" i="9"/>
  <c r="BL547" i="9"/>
  <c r="T548" i="9"/>
  <c r="BN548" i="9"/>
  <c r="BO548" i="9"/>
  <c r="BP549" i="9"/>
  <c r="BN549" i="9"/>
  <c r="BP551" i="9"/>
  <c r="BO551" i="9"/>
  <c r="BN551" i="9"/>
  <c r="BP552" i="9"/>
  <c r="BO552" i="9"/>
  <c r="BN552" i="9"/>
  <c r="BG552" i="9"/>
  <c r="BI552" i="9"/>
  <c r="BP553" i="9"/>
  <c r="BO553" i="9"/>
  <c r="BN553" i="9"/>
  <c r="BP554" i="9"/>
  <c r="BO554" i="9"/>
  <c r="BN554" i="9"/>
  <c r="BP556" i="9"/>
  <c r="BO556" i="9"/>
  <c r="BN556" i="9"/>
  <c r="BG557" i="9"/>
  <c r="BI557" i="9"/>
  <c r="BP557" i="9" s="1"/>
  <c r="BG559" i="9"/>
  <c r="BN559" i="9" s="1"/>
  <c r="BI559" i="9"/>
  <c r="BP559" i="9" s="1"/>
  <c r="T560" i="9"/>
  <c r="BJ561" i="9"/>
  <c r="BL561" i="9"/>
  <c r="T565" i="9"/>
  <c r="BO565" i="9"/>
  <c r="BN565" i="9"/>
  <c r="BN566" i="9"/>
  <c r="BL566" i="9"/>
  <c r="BO568" i="9"/>
  <c r="BN568" i="9"/>
  <c r="BP568" i="9"/>
  <c r="BN569" i="9"/>
  <c r="BP569" i="9"/>
  <c r="BG569" i="9"/>
  <c r="BI569" i="9"/>
  <c r="BO571" i="9"/>
  <c r="BP571" i="9"/>
  <c r="BN571" i="9"/>
  <c r="BG571" i="9"/>
  <c r="BI571" i="9"/>
  <c r="T572" i="9"/>
  <c r="BO572" i="9"/>
  <c r="T577" i="9"/>
  <c r="BO577" i="9"/>
  <c r="BN577" i="9"/>
  <c r="BN578" i="9"/>
  <c r="BL578" i="9"/>
  <c r="BO580" i="9"/>
  <c r="BN580" i="9"/>
  <c r="BP580" i="9"/>
  <c r="BN581" i="9"/>
  <c r="BP581" i="9"/>
  <c r="BG581" i="9"/>
  <c r="BI581" i="9"/>
  <c r="BO583" i="9"/>
  <c r="BP583" i="9"/>
  <c r="BN583" i="9"/>
  <c r="BG583" i="9"/>
  <c r="BI583" i="9"/>
  <c r="T584" i="9"/>
  <c r="BO584" i="9"/>
  <c r="T586" i="9"/>
  <c r="T589" i="9"/>
  <c r="BO589" i="9"/>
  <c r="BP589" i="9"/>
  <c r="BN589" i="9"/>
  <c r="BN590" i="9"/>
  <c r="BL590" i="9"/>
  <c r="BO592" i="9"/>
  <c r="BN592" i="9"/>
  <c r="BP592" i="9"/>
  <c r="BN593" i="9"/>
  <c r="BP593" i="9"/>
  <c r="BG593" i="9"/>
  <c r="BI593" i="9"/>
  <c r="BO595" i="9"/>
  <c r="BP595" i="9"/>
  <c r="BN595" i="9"/>
  <c r="BG595" i="9"/>
  <c r="BI595" i="9"/>
  <c r="T596" i="9"/>
  <c r="T598" i="9"/>
  <c r="BP601" i="9"/>
  <c r="BO601" i="9"/>
  <c r="BN601" i="9"/>
  <c r="BO602" i="9"/>
  <c r="T604" i="9"/>
  <c r="BP604" i="9"/>
  <c r="BO604" i="9"/>
  <c r="BJ604" i="9"/>
  <c r="BL604" i="9"/>
  <c r="BJ605" i="9"/>
  <c r="BL605" i="9"/>
  <c r="BP606" i="9"/>
  <c r="BO606" i="9"/>
  <c r="BN606" i="9"/>
  <c r="T608" i="9"/>
  <c r="BP609" i="9"/>
  <c r="BO609" i="9"/>
  <c r="BN609" i="9"/>
  <c r="T610" i="9"/>
  <c r="BN611" i="9"/>
  <c r="BP611" i="9"/>
  <c r="BO611" i="9"/>
  <c r="BP612" i="9"/>
  <c r="BO612" i="9"/>
  <c r="BN612" i="9"/>
  <c r="T613" i="9"/>
  <c r="BO613" i="9"/>
  <c r="BP613" i="9"/>
  <c r="BP614" i="9"/>
  <c r="BO614" i="9"/>
  <c r="BN614" i="9"/>
  <c r="BJ614" i="9"/>
  <c r="BL614" i="9"/>
  <c r="BG619" i="9"/>
  <c r="BI619" i="9"/>
  <c r="T620" i="9"/>
  <c r="BO621" i="9"/>
  <c r="T622" i="9"/>
  <c r="T623" i="9"/>
  <c r="BO624" i="9"/>
  <c r="BO626" i="9"/>
  <c r="BN626" i="9"/>
  <c r="BP626" i="9"/>
  <c r="BL626" i="9"/>
  <c r="BO627" i="9"/>
  <c r="BP627" i="9"/>
  <c r="BP628" i="9"/>
  <c r="BN628" i="9"/>
  <c r="BJ629" i="9"/>
  <c r="BL629" i="9"/>
  <c r="BP630" i="9"/>
  <c r="BN630" i="9"/>
  <c r="BO631" i="9"/>
  <c r="BP631" i="9"/>
  <c r="BN631" i="9"/>
  <c r="BN632" i="9"/>
  <c r="BO632" i="9"/>
  <c r="T633" i="9"/>
  <c r="BN633" i="9"/>
  <c r="BP633" i="9"/>
  <c r="BO633" i="9"/>
  <c r="T634" i="9"/>
  <c r="T635" i="9"/>
  <c r="BP636" i="9"/>
  <c r="BO636" i="9"/>
  <c r="BN636" i="9"/>
  <c r="BP637" i="9"/>
  <c r="BO637" i="9"/>
  <c r="BN637" i="9"/>
  <c r="BP638" i="9"/>
  <c r="BO638" i="9"/>
  <c r="BN638" i="9"/>
  <c r="BP639" i="9"/>
  <c r="BO642" i="9"/>
  <c r="BP642" i="9"/>
  <c r="BO643" i="9"/>
  <c r="BP643" i="9"/>
  <c r="BN643" i="9"/>
  <c r="BG643" i="9"/>
  <c r="BI643" i="9"/>
  <c r="BN644" i="9"/>
  <c r="BP644" i="9"/>
  <c r="BG644" i="9"/>
  <c r="BI644" i="9"/>
  <c r="T645" i="9"/>
  <c r="T646" i="9"/>
  <c r="T647" i="9"/>
  <c r="BO647" i="9"/>
  <c r="BN649" i="9"/>
  <c r="BN650" i="9"/>
  <c r="BP651" i="9"/>
  <c r="BP652" i="9"/>
  <c r="T656" i="9"/>
  <c r="T657" i="9"/>
  <c r="BO657" i="9"/>
  <c r="T658" i="9"/>
  <c r="T659" i="9"/>
  <c r="BO659" i="9"/>
  <c r="BO660" i="9"/>
  <c r="BO661" i="9"/>
  <c r="BO662" i="9"/>
  <c r="BO663" i="9"/>
  <c r="BP663" i="9"/>
  <c r="BP664" i="9"/>
  <c r="BO664" i="9"/>
  <c r="BN664" i="9"/>
  <c r="T668" i="9"/>
  <c r="T669" i="9"/>
  <c r="T670" i="9"/>
  <c r="T671" i="9"/>
  <c r="BP671" i="9"/>
  <c r="BO671" i="9"/>
  <c r="BP672" i="9"/>
  <c r="BO672" i="9"/>
  <c r="BN672" i="9"/>
  <c r="BP673" i="9"/>
  <c r="BO673" i="9"/>
  <c r="BN673" i="9"/>
  <c r="BO674" i="9"/>
  <c r="BP675" i="9"/>
  <c r="T680" i="9"/>
  <c r="T681" i="9"/>
  <c r="T682" i="9"/>
  <c r="T683" i="9"/>
  <c r="BP683" i="9"/>
  <c r="BO683" i="9"/>
  <c r="BP684" i="9"/>
  <c r="BO684" i="9"/>
  <c r="BP685" i="9"/>
  <c r="BO685" i="9"/>
  <c r="BN685" i="9"/>
  <c r="BO686" i="9"/>
  <c r="BN686" i="9"/>
  <c r="BP686" i="9"/>
  <c r="BL686" i="9"/>
  <c r="BO687" i="9"/>
  <c r="BP687" i="9"/>
  <c r="BO688" i="9"/>
  <c r="BO690" i="9"/>
  <c r="BP690" i="9"/>
  <c r="T692" i="9"/>
  <c r="T693" i="9"/>
  <c r="T694" i="9"/>
  <c r="T695" i="9"/>
  <c r="BP695" i="9"/>
  <c r="BO695" i="9"/>
  <c r="BP696" i="9"/>
  <c r="BO696" i="9"/>
  <c r="BP697" i="9"/>
  <c r="BO697" i="9"/>
  <c r="BN697" i="9"/>
  <c r="BO698" i="9"/>
  <c r="BN698" i="9"/>
  <c r="BP698" i="9"/>
  <c r="BL698" i="9"/>
  <c r="BO699" i="9"/>
  <c r="BP699" i="9"/>
  <c r="BO700" i="9"/>
  <c r="BO702" i="9"/>
  <c r="BP702" i="9"/>
  <c r="T704" i="9"/>
  <c r="T705" i="9"/>
  <c r="T706" i="9"/>
  <c r="T707" i="9"/>
  <c r="BN709" i="9"/>
  <c r="BN710" i="9"/>
  <c r="BO711" i="9"/>
  <c r="BP711" i="9"/>
  <c r="BP712" i="9"/>
  <c r="BO712" i="9"/>
  <c r="BN712" i="9"/>
  <c r="BO714" i="9"/>
  <c r="BP714" i="9"/>
  <c r="BO715" i="9"/>
  <c r="BP715" i="9"/>
  <c r="BN715" i="9"/>
  <c r="T716" i="9"/>
  <c r="T717" i="9"/>
  <c r="T718" i="9"/>
  <c r="T719" i="9"/>
  <c r="BP719" i="9"/>
  <c r="BO719" i="9"/>
  <c r="BP720" i="9"/>
  <c r="BO720" i="9"/>
  <c r="BN720" i="9"/>
  <c r="BP721" i="9"/>
  <c r="BO721" i="9"/>
  <c r="BN721" i="9"/>
  <c r="BP722" i="9"/>
  <c r="BO722" i="9"/>
  <c r="BN722" i="9"/>
  <c r="BO723" i="9"/>
  <c r="BP723" i="9"/>
  <c r="BP724" i="9"/>
  <c r="BO724" i="9"/>
  <c r="BN724" i="9"/>
  <c r="T725" i="9"/>
  <c r="BP725" i="9"/>
  <c r="T726" i="9"/>
  <c r="BP726" i="9"/>
  <c r="BO728" i="9"/>
  <c r="BP728" i="9"/>
  <c r="BN728" i="9"/>
  <c r="BO729" i="9"/>
  <c r="BP729" i="9"/>
  <c r="BP730" i="9"/>
  <c r="BO730" i="9"/>
  <c r="BN730" i="9"/>
  <c r="BJ730" i="9"/>
  <c r="BL730" i="9"/>
  <c r="BP731" i="9"/>
  <c r="BL731" i="9"/>
  <c r="BN732" i="9"/>
  <c r="BP732" i="9"/>
  <c r="BP735" i="9"/>
  <c r="BN735" i="9"/>
  <c r="BN736" i="9"/>
  <c r="BO736" i="9"/>
  <c r="BP737" i="9"/>
  <c r="BP740" i="9"/>
  <c r="BO740" i="9"/>
  <c r="T742" i="9"/>
  <c r="BJ742" i="9"/>
  <c r="BL742" i="9"/>
  <c r="BO743" i="9"/>
  <c r="T745" i="9"/>
  <c r="BG745" i="9"/>
  <c r="BI745" i="9"/>
  <c r="T746" i="9"/>
  <c r="BP748" i="9"/>
  <c r="BO748" i="9"/>
  <c r="T749" i="9"/>
  <c r="BP750" i="9"/>
  <c r="BN753" i="9"/>
  <c r="BN754" i="9"/>
  <c r="BP756" i="9"/>
  <c r="T757" i="9"/>
  <c r="BO757" i="9"/>
  <c r="BP757" i="9"/>
  <c r="T758" i="9"/>
  <c r="BN762" i="9"/>
  <c r="BO762" i="9"/>
  <c r="T764" i="9"/>
  <c r="BN765" i="9"/>
  <c r="BP765" i="9"/>
  <c r="BO766" i="9"/>
  <c r="BP766" i="9"/>
  <c r="BP769" i="9"/>
  <c r="BN769" i="9"/>
  <c r="T770" i="9"/>
  <c r="BP771" i="9"/>
  <c r="BN771" i="9"/>
  <c r="BG772" i="9"/>
  <c r="BI772" i="9"/>
  <c r="BO772" i="9"/>
  <c r="BO774" i="9"/>
  <c r="BO777" i="9"/>
  <c r="BN777" i="9"/>
  <c r="BG777" i="9"/>
  <c r="BI777" i="9"/>
  <c r="BP777" i="9"/>
  <c r="BL777" i="9"/>
  <c r="T778" i="9"/>
  <c r="BO778" i="9"/>
  <c r="BP779" i="9"/>
  <c r="BN779" i="9"/>
  <c r="BJ781" i="9"/>
  <c r="BL781" i="9"/>
  <c r="T782" i="9"/>
  <c r="BP782" i="9"/>
  <c r="BO782" i="9"/>
  <c r="BG784" i="9"/>
  <c r="BI784" i="9"/>
  <c r="BN784" i="9"/>
  <c r="BJ786" i="9"/>
  <c r="BL786" i="9"/>
  <c r="BN788" i="9"/>
  <c r="BG789" i="9"/>
  <c r="BI789" i="9"/>
  <c r="BP789" i="9"/>
  <c r="BG792" i="9"/>
  <c r="BI792" i="9"/>
  <c r="T793" i="9"/>
  <c r="BN793" i="9"/>
  <c r="BP793" i="9"/>
  <c r="BJ793" i="9"/>
  <c r="BL793" i="9"/>
  <c r="T794" i="9"/>
  <c r="BP795" i="9"/>
  <c r="BO795" i="9"/>
  <c r="BN795" i="9"/>
  <c r="BP796" i="9"/>
  <c r="BN796" i="9"/>
  <c r="BG796" i="9"/>
  <c r="BI796" i="9"/>
  <c r="BO796" i="9"/>
  <c r="BN800" i="9"/>
  <c r="BP800" i="9"/>
  <c r="BG801" i="9"/>
  <c r="BN801" i="9" s="1"/>
  <c r="BI801" i="9"/>
  <c r="BJ801" i="9"/>
  <c r="BL801" i="9"/>
  <c r="T802" i="9"/>
  <c r="BN803" i="9"/>
  <c r="T805" i="9"/>
  <c r="BJ805" i="9"/>
  <c r="BL805" i="9"/>
  <c r="T806" i="9"/>
  <c r="BG808" i="9"/>
  <c r="BN808" i="9" s="1"/>
  <c r="BI808" i="9"/>
  <c r="BP809" i="9"/>
  <c r="BN812" i="9"/>
  <c r="BP812" i="9"/>
  <c r="BP813" i="9"/>
  <c r="BJ813" i="9"/>
  <c r="BL813" i="9"/>
  <c r="T814" i="9"/>
  <c r="BP814" i="9"/>
  <c r="BJ817" i="9"/>
  <c r="BL817" i="9"/>
  <c r="T818" i="9"/>
  <c r="BO818" i="9"/>
  <c r="BL818" i="9"/>
  <c r="BG820" i="9"/>
  <c r="BN820" i="9" s="1"/>
  <c r="BI820" i="9"/>
  <c r="BP821" i="9"/>
  <c r="BN822" i="9"/>
  <c r="BP822" i="9"/>
  <c r="BO825" i="9"/>
  <c r="BP825" i="9"/>
  <c r="BN825" i="9"/>
  <c r="T826" i="9"/>
  <c r="T829" i="9"/>
  <c r="BN829" i="9"/>
  <c r="BP829" i="9"/>
  <c r="BO829" i="9"/>
  <c r="BJ829" i="9"/>
  <c r="BL829" i="9"/>
  <c r="T830" i="9"/>
  <c r="BP830" i="9"/>
  <c r="BO830" i="9"/>
  <c r="BP831" i="9"/>
  <c r="BN831" i="9"/>
  <c r="BP832" i="9"/>
  <c r="BO832" i="9"/>
  <c r="BN832" i="9"/>
  <c r="BG832" i="9"/>
  <c r="BI832" i="9"/>
  <c r="BO833" i="9"/>
  <c r="BP833" i="9"/>
  <c r="BP834" i="9"/>
  <c r="BO834" i="9"/>
  <c r="BN834" i="9"/>
  <c r="BP837" i="9"/>
  <c r="BO837" i="9"/>
  <c r="BN837" i="9"/>
  <c r="T838" i="9"/>
  <c r="T841" i="9"/>
  <c r="BN841" i="9"/>
  <c r="BP841" i="9"/>
  <c r="BO841" i="9"/>
  <c r="BJ841" i="9"/>
  <c r="BL841" i="9"/>
  <c r="T842" i="9"/>
  <c r="BP842" i="9"/>
  <c r="BO842" i="9"/>
  <c r="BP843" i="9"/>
  <c r="BN843" i="9"/>
  <c r="BP844" i="9"/>
  <c r="BO844" i="9"/>
  <c r="BN844" i="9"/>
  <c r="BG844" i="9"/>
  <c r="BI844" i="9"/>
  <c r="BO845" i="9"/>
  <c r="BP845" i="9"/>
  <c r="BP846" i="9"/>
  <c r="BO846" i="9"/>
  <c r="BN846" i="9"/>
  <c r="BP847" i="9"/>
  <c r="BN847" i="9"/>
  <c r="T850" i="9"/>
  <c r="T853" i="9"/>
  <c r="BJ853" i="9"/>
  <c r="BL853" i="9"/>
  <c r="T854" i="9"/>
  <c r="BP854" i="9"/>
  <c r="BO854" i="9"/>
  <c r="BP855" i="9"/>
  <c r="BN855" i="9"/>
  <c r="BP856" i="9"/>
  <c r="BN856" i="9"/>
  <c r="BG856" i="9"/>
  <c r="BI856" i="9"/>
  <c r="BO856" i="9"/>
  <c r="BO857" i="9"/>
  <c r="BP857" i="9"/>
  <c r="BP858" i="9"/>
  <c r="BN858" i="9"/>
  <c r="BO858" i="9"/>
  <c r="BP859" i="9"/>
  <c r="BN859" i="9"/>
  <c r="BO860" i="9"/>
  <c r="BP860" i="9"/>
  <c r="T862" i="9"/>
  <c r="T865" i="9"/>
  <c r="BP865" i="9"/>
  <c r="BJ865" i="9"/>
  <c r="BL865" i="9"/>
  <c r="T866" i="9"/>
  <c r="BP866" i="9"/>
  <c r="BO866" i="9"/>
  <c r="BP867" i="9"/>
  <c r="BN867" i="9"/>
  <c r="BP868" i="9"/>
  <c r="BN868" i="9"/>
  <c r="BG868" i="9"/>
  <c r="BI868" i="9"/>
  <c r="BO868" i="9"/>
  <c r="BO869" i="9"/>
  <c r="BP869" i="9"/>
  <c r="BP870" i="9"/>
  <c r="BN870" i="9"/>
  <c r="BO870" i="9"/>
  <c r="BP871" i="9"/>
  <c r="BN871" i="9"/>
  <c r="BO872" i="9"/>
  <c r="BP872" i="9"/>
  <c r="BO873" i="9"/>
  <c r="BP873" i="9"/>
  <c r="T874" i="9"/>
  <c r="T877" i="9"/>
  <c r="BP877" i="9"/>
  <c r="BJ877" i="9"/>
  <c r="BL877" i="9"/>
  <c r="T878" i="9"/>
  <c r="BP878" i="9"/>
  <c r="BO878" i="9"/>
  <c r="BP879" i="9"/>
  <c r="BN879" i="9"/>
  <c r="BP880" i="9"/>
  <c r="BN880" i="9"/>
  <c r="BG880" i="9"/>
  <c r="BI880" i="9"/>
  <c r="BO880" i="9"/>
  <c r="BO881" i="9"/>
  <c r="BP881" i="9"/>
  <c r="BP882" i="9"/>
  <c r="BN882" i="9"/>
  <c r="BO882" i="9"/>
  <c r="BP883" i="9"/>
  <c r="BN883" i="9"/>
  <c r="BO884" i="9"/>
  <c r="BP884" i="9"/>
  <c r="T886" i="9"/>
  <c r="T889" i="9"/>
  <c r="BP889" i="9"/>
  <c r="BJ889" i="9"/>
  <c r="BL889" i="9"/>
  <c r="T890" i="9"/>
  <c r="BP890" i="9"/>
  <c r="BO890" i="9"/>
  <c r="BG892" i="9"/>
  <c r="BI892" i="9"/>
  <c r="BN892" i="9"/>
  <c r="BP893" i="9"/>
  <c r="BN893" i="9"/>
  <c r="BG893" i="9"/>
  <c r="BI893" i="9"/>
  <c r="BN895" i="9"/>
  <c r="BO896" i="9"/>
  <c r="BN896" i="9"/>
  <c r="BG898" i="9"/>
  <c r="BI898" i="9"/>
  <c r="BO898" i="9"/>
  <c r="BP899" i="9"/>
  <c r="BI899" i="9"/>
  <c r="BP900" i="9"/>
  <c r="BN900" i="9"/>
  <c r="BO900" i="9"/>
  <c r="BP901" i="9"/>
  <c r="BN901" i="9"/>
  <c r="T906" i="9"/>
  <c r="BG906" i="9"/>
  <c r="BI906" i="9"/>
  <c r="BP906" i="9"/>
  <c r="BP907" i="9"/>
  <c r="BN907" i="9"/>
  <c r="T911" i="9"/>
  <c r="BN911" i="9"/>
  <c r="BO911" i="9"/>
  <c r="BP911" i="9"/>
  <c r="BJ911" i="9"/>
  <c r="BL911" i="9"/>
  <c r="T912" i="9"/>
  <c r="BP912" i="9"/>
  <c r="BO912" i="9"/>
  <c r="BO913" i="9"/>
  <c r="BN913" i="9"/>
  <c r="BO914" i="9"/>
  <c r="BN914" i="9"/>
  <c r="BG917" i="9"/>
  <c r="BI917" i="9"/>
  <c r="BN917" i="9"/>
  <c r="BP921" i="9"/>
  <c r="BN921" i="9"/>
  <c r="BP922" i="9"/>
  <c r="BO922" i="9"/>
  <c r="BN922" i="9"/>
  <c r="BP923" i="9"/>
  <c r="BO923" i="9"/>
  <c r="BN923" i="9"/>
  <c r="T924" i="9"/>
  <c r="BO925" i="9"/>
  <c r="BP925" i="9"/>
  <c r="BP926" i="9"/>
  <c r="BO926" i="9"/>
  <c r="BJ926" i="9"/>
  <c r="BL926" i="9"/>
  <c r="BG928" i="9"/>
  <c r="BN928" i="9" s="1"/>
  <c r="BI928" i="9"/>
  <c r="BP929" i="9"/>
  <c r="BN929" i="9"/>
  <c r="BG929" i="9"/>
  <c r="BI929" i="9"/>
  <c r="BP931" i="9"/>
  <c r="BO931" i="9"/>
  <c r="BN931" i="9"/>
  <c r="BP932" i="9"/>
  <c r="BN932" i="9"/>
  <c r="BP934" i="9"/>
  <c r="BO934" i="9"/>
  <c r="BN934" i="9"/>
  <c r="BG934" i="9"/>
  <c r="BI934" i="9"/>
  <c r="BN936" i="9"/>
  <c r="BP936" i="9"/>
  <c r="BN937" i="9"/>
  <c r="BP940" i="9"/>
  <c r="BO940" i="9"/>
  <c r="BN940" i="9"/>
  <c r="T942" i="9"/>
  <c r="BJ944" i="9"/>
  <c r="BL944" i="9"/>
  <c r="T945" i="9"/>
  <c r="BN945" i="9"/>
  <c r="BO945" i="9"/>
  <c r="BP945" i="9"/>
  <c r="T946" i="9"/>
  <c r="T947" i="9"/>
  <c r="BG947" i="9"/>
  <c r="BI947" i="9"/>
  <c r="BP948" i="9"/>
  <c r="BO948" i="9"/>
  <c r="BG952" i="9"/>
  <c r="BI952" i="9"/>
  <c r="BN952" i="9"/>
  <c r="BP953" i="9"/>
  <c r="BN953" i="9"/>
  <c r="BG953" i="9"/>
  <c r="BI953" i="9"/>
  <c r="BN955" i="9"/>
  <c r="BP957" i="9"/>
  <c r="BI957" i="9"/>
  <c r="BP958" i="9"/>
  <c r="BO958" i="9"/>
  <c r="T959" i="9"/>
  <c r="BO959" i="9"/>
  <c r="BP959" i="9"/>
  <c r="T960" i="9"/>
  <c r="BJ961" i="9"/>
  <c r="BL961" i="9"/>
  <c r="BN961" i="9"/>
  <c r="BG962" i="9"/>
  <c r="BI962" i="9"/>
  <c r="BN962" i="9"/>
  <c r="BP963" i="9"/>
  <c r="BN963" i="9"/>
  <c r="BP964" i="9"/>
  <c r="BO964" i="9"/>
  <c r="BN964" i="9"/>
  <c r="BJ965" i="9"/>
  <c r="BL965" i="9"/>
  <c r="BP966" i="9"/>
  <c r="BO969" i="9"/>
  <c r="BP969" i="9"/>
  <c r="BN969" i="9"/>
  <c r="BP970" i="9"/>
  <c r="BO970" i="9"/>
  <c r="BN970" i="9"/>
  <c r="BP971" i="9"/>
  <c r="BN971" i="9"/>
  <c r="BJ974" i="9"/>
  <c r="BL974" i="9"/>
  <c r="T975" i="9"/>
  <c r="BN975" i="9"/>
  <c r="BP975" i="9"/>
  <c r="BO975" i="9"/>
  <c r="BP976" i="9"/>
  <c r="BO976" i="9"/>
  <c r="BN976" i="9"/>
  <c r="BP977" i="9"/>
  <c r="BN977" i="9"/>
  <c r="BG977" i="9"/>
  <c r="BI977" i="9"/>
  <c r="T978" i="9"/>
  <c r="BN978" i="9"/>
  <c r="BP978" i="9"/>
  <c r="BO978" i="9"/>
  <c r="BO979" i="9"/>
  <c r="BP979" i="9"/>
  <c r="BN979" i="9"/>
  <c r="BP980" i="9"/>
  <c r="BO980" i="9"/>
  <c r="BN980" i="9"/>
  <c r="BJ980" i="9"/>
  <c r="BL980" i="9"/>
  <c r="BP982" i="9"/>
  <c r="BO982" i="9"/>
  <c r="BN982" i="9"/>
  <c r="BJ983" i="9"/>
  <c r="BL983" i="9"/>
  <c r="T984" i="9"/>
  <c r="BN984" i="9"/>
  <c r="BO984" i="9"/>
  <c r="BO985" i="9"/>
  <c r="BP985" i="9"/>
  <c r="BN985" i="9"/>
  <c r="T987" i="9"/>
  <c r="BP988" i="9"/>
  <c r="BO988" i="9"/>
  <c r="BN988" i="9"/>
  <c r="BP989" i="9"/>
  <c r="BO989" i="9"/>
  <c r="BN989" i="9"/>
  <c r="BN990" i="9"/>
  <c r="BP990" i="9"/>
  <c r="BO990" i="9"/>
  <c r="BO991" i="9"/>
  <c r="BP991" i="9"/>
  <c r="BN991" i="9"/>
  <c r="BJ992" i="9"/>
  <c r="BL992" i="9"/>
  <c r="BP994" i="9"/>
  <c r="BG995" i="9"/>
  <c r="BI995" i="9"/>
  <c r="T996" i="9"/>
  <c r="T999" i="9"/>
  <c r="BP1001" i="9"/>
  <c r="BO1001" i="9"/>
  <c r="BN1001" i="9"/>
  <c r="T1002" i="9"/>
  <c r="BN1002" i="9"/>
  <c r="BP1002" i="9"/>
  <c r="BO1002" i="9"/>
  <c r="BO1003" i="9"/>
  <c r="BP1003" i="9"/>
  <c r="BN1003" i="9"/>
  <c r="BP1006" i="9"/>
  <c r="BN1006" i="9"/>
  <c r="BO1008" i="9"/>
  <c r="T1011" i="9"/>
  <c r="BO1011" i="9"/>
  <c r="T1014" i="9"/>
  <c r="BN1014" i="9"/>
  <c r="BO1014" i="9"/>
  <c r="BP1014" i="9"/>
  <c r="BO1015" i="9"/>
  <c r="BP1015" i="9"/>
  <c r="BN1015" i="9"/>
  <c r="BJ1016" i="9"/>
  <c r="BL1016" i="9"/>
  <c r="BN1020" i="9"/>
  <c r="BP1020" i="9"/>
  <c r="BO1020" i="9"/>
  <c r="BO1021" i="9"/>
  <c r="BP1021" i="9"/>
  <c r="T1023" i="9"/>
  <c r="T1026" i="9"/>
  <c r="BN1026" i="9"/>
  <c r="BO1026" i="9"/>
  <c r="BP1026" i="9"/>
  <c r="BO1027" i="9"/>
  <c r="BP1027" i="9"/>
  <c r="BN1027" i="9"/>
  <c r="BN1030" i="9"/>
  <c r="T1032" i="9"/>
  <c r="BP1032" i="9"/>
  <c r="T1035" i="9"/>
  <c r="BP1037" i="9"/>
  <c r="BO1037" i="9"/>
  <c r="BN1037" i="9"/>
  <c r="T1038" i="9"/>
  <c r="BN1038" i="9"/>
  <c r="BO1038" i="9"/>
  <c r="BP1038" i="9"/>
  <c r="BO1039" i="9"/>
  <c r="BP1039" i="9"/>
  <c r="BN1039" i="9"/>
  <c r="BP1040" i="9"/>
  <c r="BO1040" i="9"/>
  <c r="BN1040" i="9"/>
  <c r="BP1042" i="9"/>
  <c r="BO1042" i="9"/>
  <c r="BN1042" i="9"/>
  <c r="BP1043" i="9"/>
  <c r="BN1043" i="9"/>
  <c r="T1044" i="9"/>
  <c r="BN1044" i="9"/>
  <c r="BP1044" i="9"/>
  <c r="BO1044" i="9"/>
  <c r="BO1045" i="9"/>
  <c r="BP1045" i="9"/>
  <c r="BN1045" i="9"/>
  <c r="T1047" i="9"/>
  <c r="BP1048" i="9"/>
  <c r="BO1048" i="9"/>
  <c r="BN1048" i="9"/>
  <c r="BP1049" i="9"/>
  <c r="BO1049" i="9"/>
  <c r="BN1049" i="9"/>
  <c r="T1050" i="9"/>
  <c r="BN1050" i="9"/>
  <c r="BP1050" i="9"/>
  <c r="BO1050" i="9"/>
  <c r="BO1051" i="9"/>
  <c r="BP1051" i="9"/>
  <c r="BN1051" i="9"/>
  <c r="BP1052" i="9"/>
  <c r="BO1052" i="9"/>
  <c r="BN1052" i="9"/>
  <c r="BJ1052" i="9"/>
  <c r="BL1052" i="9"/>
  <c r="BP1054" i="9"/>
  <c r="BO1054" i="9"/>
  <c r="BN1054" i="9"/>
  <c r="BP1055" i="9"/>
  <c r="BN1055" i="9"/>
  <c r="T1056" i="9"/>
  <c r="BN1056" i="9"/>
  <c r="BP1056" i="9"/>
  <c r="BO1056" i="9"/>
  <c r="BO1057" i="9"/>
  <c r="BP1057" i="9"/>
  <c r="BN1057" i="9"/>
  <c r="T1059" i="9"/>
  <c r="BP1060" i="9"/>
  <c r="BO1060" i="9"/>
  <c r="BN1060" i="9"/>
  <c r="BP1061" i="9"/>
  <c r="BO1061" i="9"/>
  <c r="BN1061" i="9"/>
  <c r="T1062" i="9"/>
  <c r="BN1062" i="9"/>
  <c r="BP1062" i="9"/>
  <c r="BO1062" i="9"/>
  <c r="BO1063" i="9"/>
  <c r="BP1063" i="9"/>
  <c r="BN1063" i="9"/>
  <c r="BP1064" i="9"/>
  <c r="BO1064" i="9"/>
  <c r="BN1064" i="9"/>
  <c r="BP1066" i="9"/>
  <c r="BO1066" i="9"/>
  <c r="BN1066" i="9"/>
  <c r="BP1067" i="9"/>
  <c r="BN1067" i="9"/>
  <c r="BG1067" i="9"/>
  <c r="BI1067" i="9"/>
  <c r="T1068" i="9"/>
  <c r="BN1068" i="9"/>
  <c r="BP1068" i="9"/>
  <c r="BO1068" i="9"/>
  <c r="BO1069" i="9"/>
  <c r="BP1069" i="9"/>
  <c r="BN1069" i="9"/>
  <c r="T1071" i="9"/>
  <c r="BP1072" i="9"/>
  <c r="BO1072" i="9"/>
  <c r="BN1072" i="9"/>
  <c r="BP1073" i="9"/>
  <c r="BO1073" i="9"/>
  <c r="BN1073" i="9"/>
  <c r="T1074" i="9"/>
  <c r="BN1074" i="9"/>
  <c r="BP1074" i="9"/>
  <c r="BO1074" i="9"/>
  <c r="BO1075" i="9"/>
  <c r="BP1075" i="9"/>
  <c r="BN1075" i="9"/>
  <c r="BN1078" i="9"/>
  <c r="BP1080" i="9"/>
  <c r="T1083" i="9"/>
  <c r="BP1084" i="9"/>
  <c r="BO1084" i="9"/>
  <c r="BN1084" i="9"/>
  <c r="BP1085" i="9"/>
  <c r="BO1085" i="9"/>
  <c r="BN1085" i="9"/>
  <c r="T1086" i="9"/>
  <c r="BN1086" i="9"/>
  <c r="BP1086" i="9"/>
  <c r="BO1086" i="9"/>
  <c r="BO1087" i="9"/>
  <c r="BP1087" i="9"/>
  <c r="BN1087" i="9"/>
  <c r="BP1088" i="9"/>
  <c r="BO1088" i="9"/>
  <c r="BN1088" i="9"/>
  <c r="BJ1088" i="9"/>
  <c r="BL1088" i="9"/>
  <c r="BP1089" i="9"/>
  <c r="BO1089" i="9"/>
  <c r="BN1089" i="9"/>
  <c r="BN1090" i="9"/>
  <c r="BP1090" i="9"/>
  <c r="BO1090" i="9"/>
  <c r="BG1090" i="9"/>
  <c r="BI1090" i="9"/>
  <c r="BN1091" i="9"/>
  <c r="BO1091" i="9"/>
  <c r="BP1093" i="9"/>
  <c r="BO1093" i="9"/>
  <c r="BP1094" i="9"/>
  <c r="BO1094" i="9"/>
  <c r="BN1094" i="9"/>
  <c r="BP1095" i="9"/>
  <c r="BO1095" i="9"/>
  <c r="BN1095" i="9"/>
  <c r="BG1095" i="9"/>
  <c r="BI1095" i="9"/>
  <c r="BP1096" i="9"/>
  <c r="BO1096" i="9"/>
  <c r="T1097" i="9"/>
  <c r="BO1098" i="9"/>
  <c r="BP1098" i="9"/>
  <c r="T1100" i="9"/>
  <c r="BN1100" i="9"/>
  <c r="BP1100" i="9"/>
  <c r="BO1100" i="9"/>
  <c r="BP1101" i="9"/>
  <c r="BO1101" i="9"/>
  <c r="BN1101" i="9"/>
  <c r="T1103" i="9"/>
  <c r="BP1103" i="9"/>
  <c r="BJ1105" i="9"/>
  <c r="BL1105" i="9"/>
  <c r="T1106" i="9"/>
  <c r="T1107" i="9"/>
  <c r="BP1107" i="9"/>
  <c r="BO1107" i="9"/>
  <c r="BN1107" i="9"/>
  <c r="BP1108" i="9"/>
  <c r="BO1108" i="9"/>
  <c r="BG1108" i="9"/>
  <c r="BI1108" i="9"/>
  <c r="BN1109" i="9"/>
  <c r="BO1109" i="9"/>
  <c r="BO1110" i="9"/>
  <c r="BN1110" i="9"/>
  <c r="BP1111" i="9"/>
  <c r="BO1111" i="9"/>
  <c r="BN1111" i="9"/>
  <c r="BJ1111" i="9"/>
  <c r="BL1111" i="9"/>
  <c r="BP1113" i="9"/>
  <c r="BO1113" i="9"/>
  <c r="BN1113" i="9"/>
  <c r="BG1114" i="9"/>
  <c r="BI1114" i="9"/>
  <c r="BJ1114" i="9"/>
  <c r="BL1114" i="9"/>
  <c r="BO1117" i="9"/>
  <c r="BN1117" i="9"/>
  <c r="T1118" i="9"/>
  <c r="BN1118" i="9"/>
  <c r="BO1118" i="9"/>
  <c r="BP1118" i="9"/>
  <c r="BP1119" i="9"/>
  <c r="T1120" i="9"/>
  <c r="BP1120" i="9"/>
  <c r="BN1120" i="9"/>
  <c r="T1121" i="9"/>
  <c r="BN1121" i="9"/>
  <c r="BO1121" i="9"/>
  <c r="BP1122" i="9"/>
  <c r="BJ1123" i="9"/>
  <c r="BL1123" i="9"/>
  <c r="BP1124" i="9"/>
  <c r="BO1124" i="9"/>
  <c r="BN1124" i="9"/>
  <c r="BG1124" i="9"/>
  <c r="BI1124" i="9"/>
  <c r="BP1125" i="9"/>
  <c r="BI1125" i="9"/>
  <c r="BN1126" i="9"/>
  <c r="BP1126" i="9"/>
  <c r="BO1126" i="9"/>
  <c r="BG1126" i="9"/>
  <c r="BI1126" i="9"/>
  <c r="BO1127" i="9"/>
  <c r="T1131" i="9"/>
  <c r="BP1131" i="9"/>
  <c r="BG1132" i="9"/>
  <c r="BI1132" i="9"/>
  <c r="BP1132" i="9"/>
  <c r="BL1132" i="9"/>
  <c r="BN1133" i="9"/>
  <c r="BO1133" i="9"/>
  <c r="BP1134" i="9"/>
  <c r="BN1134" i="9"/>
  <c r="BJ1135" i="9"/>
  <c r="BL1135" i="9"/>
  <c r="BP1136" i="9"/>
  <c r="BN1136" i="9"/>
  <c r="BG1136" i="9"/>
  <c r="BI1136" i="9"/>
  <c r="BP1137" i="9"/>
  <c r="BO1137" i="9"/>
  <c r="BN1137" i="9"/>
  <c r="BO1138" i="9"/>
  <c r="BP1138" i="9"/>
  <c r="BN1138" i="9"/>
  <c r="BG1138" i="9"/>
  <c r="BI1138" i="9"/>
  <c r="T1139" i="9"/>
  <c r="BP1143" i="9"/>
  <c r="BO1143" i="9"/>
  <c r="BN1143" i="9"/>
  <c r="T1145" i="9"/>
  <c r="BP1145" i="9"/>
  <c r="BJ1145" i="9"/>
  <c r="BL1145" i="9"/>
  <c r="BJ1146" i="9"/>
  <c r="BL1146" i="9"/>
  <c r="BG1147" i="9"/>
  <c r="BI1147" i="9"/>
  <c r="BJ1147" i="9"/>
  <c r="BL1147" i="9"/>
  <c r="BP1149" i="9"/>
  <c r="BO1149" i="9"/>
  <c r="BN1149" i="9"/>
  <c r="T1150" i="9"/>
  <c r="BP1150" i="9"/>
  <c r="BO1150" i="9"/>
  <c r="BN1150" i="9"/>
  <c r="BJ1153" i="9"/>
  <c r="BL1153" i="9"/>
  <c r="T1155" i="9"/>
  <c r="BP1156" i="9"/>
  <c r="BO1156" i="9"/>
  <c r="BN1156" i="9"/>
  <c r="T1157" i="9"/>
  <c r="BP1157" i="9"/>
  <c r="BO1157" i="9"/>
  <c r="BO1158" i="9"/>
  <c r="BP1158" i="9"/>
  <c r="BN1158" i="9"/>
  <c r="BP1159" i="9"/>
  <c r="BN1159" i="9"/>
  <c r="BO1160" i="9"/>
  <c r="BP1160" i="9"/>
  <c r="BN1160" i="9"/>
  <c r="BP1161" i="9"/>
  <c r="BO1161" i="9"/>
  <c r="BN1161" i="9"/>
  <c r="BO1162" i="9"/>
  <c r="BN1162" i="9"/>
  <c r="BG1162" i="9"/>
  <c r="BI1162" i="9"/>
  <c r="T1167" i="9"/>
  <c r="BP1167" i="9"/>
  <c r="BO1167" i="9"/>
  <c r="BN1167" i="9"/>
  <c r="BP1168" i="9"/>
  <c r="BO1168" i="9"/>
  <c r="BN1168" i="9"/>
  <c r="T1169" i="9"/>
  <c r="BP1169" i="9"/>
  <c r="BO1169" i="9"/>
  <c r="BO1170" i="9"/>
  <c r="BP1170" i="9"/>
  <c r="BN1170" i="9"/>
  <c r="BP1171" i="9"/>
  <c r="BN1171" i="9"/>
  <c r="BJ1171" i="9"/>
  <c r="BL1171" i="9"/>
  <c r="BN1172" i="9"/>
  <c r="BG1174" i="9"/>
  <c r="BI1174" i="9"/>
  <c r="BP1174" i="9" s="1"/>
  <c r="BN1175" i="9"/>
  <c r="BP1175" i="9"/>
  <c r="BO1175" i="9"/>
  <c r="T1179" i="9"/>
  <c r="BP1179" i="9"/>
  <c r="BO1179" i="9"/>
  <c r="BN1179" i="9"/>
  <c r="BP1180" i="9"/>
  <c r="BO1180" i="9"/>
  <c r="BN1180" i="9"/>
  <c r="T1181" i="9"/>
  <c r="BP1181" i="9"/>
  <c r="BO1181" i="9"/>
  <c r="BO1182" i="9"/>
  <c r="BP1182" i="9"/>
  <c r="BN1182" i="9"/>
  <c r="BP1183" i="9"/>
  <c r="BN1183" i="9"/>
  <c r="BJ1183" i="9"/>
  <c r="BL1183" i="9"/>
  <c r="BO1184" i="9"/>
  <c r="BP1184" i="9"/>
  <c r="BP1185" i="9"/>
  <c r="BO1185" i="9"/>
  <c r="BN1185" i="9"/>
  <c r="BG1186" i="9"/>
  <c r="BI1186" i="9"/>
  <c r="BN1187" i="9"/>
  <c r="BP1187" i="9"/>
  <c r="T1191" i="9"/>
  <c r="BP1191" i="9"/>
  <c r="BO1191" i="9"/>
  <c r="BN1191" i="9"/>
  <c r="BP1192" i="9"/>
  <c r="BO1192" i="9"/>
  <c r="BN1192" i="9"/>
  <c r="T1193" i="9"/>
  <c r="BP1193" i="9"/>
  <c r="BO1193" i="9"/>
  <c r="BO1194" i="9"/>
  <c r="BP1194" i="9"/>
  <c r="BN1194" i="9"/>
  <c r="BP1195" i="9"/>
  <c r="BN1195" i="9"/>
  <c r="BP1197" i="9"/>
  <c r="BO1197" i="9"/>
  <c r="BN1197" i="9"/>
  <c r="BO1198" i="9"/>
  <c r="BP1198" i="9"/>
  <c r="BN1198" i="9"/>
  <c r="T1199" i="9"/>
  <c r="BN1199" i="9"/>
  <c r="BO1199" i="9"/>
  <c r="T1203" i="9"/>
  <c r="BP1203" i="9"/>
  <c r="BO1203" i="9"/>
  <c r="BN1203" i="9"/>
  <c r="BP1204" i="9"/>
  <c r="BO1204" i="9"/>
  <c r="BN1204" i="9"/>
  <c r="T1205" i="9"/>
  <c r="BP1205" i="9"/>
  <c r="BO1205" i="9"/>
  <c r="BO1206" i="9"/>
  <c r="BP1206" i="9"/>
  <c r="BN1206" i="9"/>
  <c r="BP1207" i="9"/>
  <c r="BN1207" i="9"/>
  <c r="BP1208" i="9"/>
  <c r="BN1208" i="9"/>
  <c r="BP1209" i="9"/>
  <c r="BO1209" i="9"/>
  <c r="BN1209" i="9"/>
  <c r="BO1210" i="9"/>
  <c r="BP1210" i="9"/>
  <c r="BN1210" i="9"/>
  <c r="T1211" i="9"/>
  <c r="BN1211" i="9"/>
  <c r="BO1211" i="9"/>
  <c r="T1215" i="9"/>
  <c r="BP1215" i="9"/>
  <c r="BO1215" i="9"/>
  <c r="BN1215" i="9"/>
  <c r="BP1216" i="9"/>
  <c r="BO1216" i="9"/>
  <c r="BN1216" i="9"/>
  <c r="T1217" i="9"/>
  <c r="BP1217" i="9"/>
  <c r="BO1217" i="9"/>
  <c r="BO1218" i="9"/>
  <c r="BP1218" i="9"/>
  <c r="BN1218" i="9"/>
  <c r="BP1219" i="9"/>
  <c r="BN1219" i="9"/>
  <c r="BP1220" i="9"/>
  <c r="BN1220" i="9"/>
  <c r="BP1221" i="9"/>
  <c r="BO1221" i="9"/>
  <c r="BN1221" i="9"/>
  <c r="BO1222" i="9"/>
  <c r="BP1222" i="9"/>
  <c r="BN1222" i="9"/>
  <c r="T1223" i="9"/>
  <c r="BN1223" i="9"/>
  <c r="BO1223" i="9"/>
  <c r="T1227" i="9"/>
  <c r="BP1227" i="9"/>
  <c r="BO1227" i="9"/>
  <c r="BN1227" i="9"/>
  <c r="BP1228" i="9"/>
  <c r="BO1228" i="9"/>
  <c r="BN1228" i="9"/>
  <c r="T1229" i="9"/>
  <c r="BP1229" i="9"/>
  <c r="BO1229" i="9"/>
  <c r="BO1230" i="9"/>
  <c r="BP1230" i="9"/>
  <c r="BN1230" i="9"/>
  <c r="BP1231" i="9"/>
  <c r="BN1231" i="9"/>
  <c r="BP1232" i="9"/>
  <c r="BN1232" i="9"/>
  <c r="BP1233" i="9"/>
  <c r="BO1233" i="9"/>
  <c r="BN1233" i="9"/>
  <c r="BO1234" i="9"/>
  <c r="BP1234" i="9"/>
  <c r="BN1234" i="9"/>
  <c r="T1235" i="9"/>
  <c r="BN1235" i="9"/>
  <c r="BO1235" i="9"/>
  <c r="T1239" i="9"/>
  <c r="BP1239" i="9"/>
  <c r="BO1239" i="9"/>
  <c r="BN1239" i="9"/>
  <c r="BP1240" i="9"/>
  <c r="BO1240" i="9"/>
  <c r="BN1240" i="9"/>
  <c r="T1241" i="9"/>
  <c r="BO1241" i="9"/>
  <c r="BP1241" i="9"/>
  <c r="BP1242" i="9"/>
  <c r="BN1242" i="9"/>
  <c r="BJ1242" i="9"/>
  <c r="BL1242" i="9"/>
  <c r="BP1243" i="9"/>
  <c r="BO1243" i="9"/>
  <c r="BN1243" i="9"/>
  <c r="T1246" i="9"/>
  <c r="T1249" i="9"/>
  <c r="BP1250" i="9"/>
  <c r="BO1250" i="9"/>
  <c r="BN1250" i="9"/>
  <c r="BP1251" i="9"/>
  <c r="BO1251" i="9"/>
  <c r="T1252" i="9"/>
  <c r="BN1252" i="9"/>
  <c r="BP1252" i="9"/>
  <c r="BO1252" i="9"/>
  <c r="BP1254" i="9"/>
  <c r="BO1254" i="9"/>
  <c r="BJ1254" i="9"/>
  <c r="BL1254" i="9"/>
  <c r="BP1257" i="9"/>
  <c r="BO1257" i="9"/>
  <c r="BG1257" i="9"/>
  <c r="BI1257" i="9"/>
  <c r="BO1258" i="9"/>
  <c r="BL1258" i="9"/>
  <c r="T1261" i="9"/>
  <c r="BP1261" i="9"/>
  <c r="BN1262" i="9"/>
  <c r="BG1263" i="9"/>
  <c r="BI1263" i="9"/>
  <c r="BN1264" i="9"/>
  <c r="BO1264" i="9"/>
  <c r="T1267" i="9"/>
  <c r="BN1267" i="9"/>
  <c r="BP1267" i="9"/>
  <c r="BO1267" i="9"/>
  <c r="BP1268" i="9"/>
  <c r="BO1269" i="9"/>
  <c r="BP1269" i="9"/>
  <c r="BN1269" i="9"/>
  <c r="BG1269" i="9"/>
  <c r="BI1269" i="9"/>
  <c r="BP1270" i="9"/>
  <c r="BP1273" i="9"/>
  <c r="BN1273" i="9"/>
  <c r="BP1274" i="9"/>
  <c r="BI1274" i="9"/>
  <c r="BG1275" i="9"/>
  <c r="BI1275" i="9"/>
  <c r="BP1278" i="9"/>
  <c r="BO1278" i="9"/>
  <c r="BG1281" i="9"/>
  <c r="BI1281" i="9"/>
  <c r="T1282" i="9"/>
  <c r="BP1288" i="9"/>
  <c r="BO1288" i="9"/>
  <c r="BP1292" i="9"/>
  <c r="BO1292" i="9"/>
  <c r="BO1293" i="9"/>
  <c r="BN1293" i="9"/>
  <c r="BG1293" i="9"/>
  <c r="BI1293" i="9"/>
  <c r="BJ1296" i="9"/>
  <c r="BL1296" i="9"/>
  <c r="BG1299" i="9"/>
  <c r="BI1299" i="9"/>
  <c r="T1300" i="9"/>
  <c r="BJ1300" i="9"/>
  <c r="BL1300" i="9"/>
  <c r="BP1304" i="9"/>
  <c r="BO1304" i="9"/>
  <c r="BN1304" i="9"/>
  <c r="BP1305" i="9"/>
  <c r="BO1305" i="9"/>
  <c r="BN1305" i="9"/>
  <c r="BN1306" i="9"/>
  <c r="BP1306" i="9"/>
  <c r="BO1306" i="9"/>
  <c r="BO1307" i="9"/>
  <c r="BP1307" i="9"/>
  <c r="BP1309" i="9"/>
  <c r="BO1309" i="9"/>
  <c r="BN1309" i="9"/>
  <c r="BP1310" i="9"/>
  <c r="BO1310" i="9"/>
  <c r="BN1310" i="9"/>
  <c r="BP1311" i="9"/>
  <c r="BO1311" i="9"/>
  <c r="BN1311" i="9"/>
  <c r="BG1311" i="9"/>
  <c r="BI1311" i="9"/>
  <c r="BJ1314" i="9"/>
  <c r="BL1314" i="9"/>
  <c r="BP1316" i="9"/>
  <c r="BO1316" i="9"/>
  <c r="BN1316" i="9"/>
  <c r="BP1317" i="9"/>
  <c r="BO1317" i="9"/>
  <c r="BN1317" i="9"/>
  <c r="BG1317" i="9"/>
  <c r="BI1317" i="9"/>
  <c r="T1318" i="9"/>
  <c r="BN1318" i="9"/>
  <c r="BO1318" i="9"/>
  <c r="BO1319" i="9"/>
  <c r="BP1319" i="9"/>
  <c r="BP1322" i="9"/>
  <c r="BO1322" i="9"/>
  <c r="BN1322" i="9"/>
  <c r="BP1323" i="9"/>
  <c r="BO1323" i="9"/>
  <c r="BN1323" i="9"/>
  <c r="BN1324" i="9"/>
  <c r="BP1324" i="9"/>
  <c r="BO1324" i="9"/>
  <c r="BO1328" i="9"/>
  <c r="BO1329" i="9"/>
  <c r="T1330" i="9"/>
  <c r="BN1330" i="9"/>
  <c r="BP1330" i="9"/>
  <c r="BO1330" i="9"/>
  <c r="BO1331" i="9"/>
  <c r="BP1331" i="9"/>
  <c r="BP1333" i="9"/>
  <c r="BN1333" i="9"/>
  <c r="BO1334" i="9"/>
  <c r="BI1334" i="9"/>
  <c r="BP1334" i="9"/>
  <c r="BP1335" i="9"/>
  <c r="BN1335" i="9"/>
  <c r="BG1335" i="9"/>
  <c r="BI1335" i="9"/>
  <c r="T1342" i="9"/>
  <c r="BN1342" i="9"/>
  <c r="BP1342" i="9"/>
  <c r="BO1342" i="9"/>
  <c r="BO1343" i="9"/>
  <c r="BP1343" i="9"/>
  <c r="BJ1344" i="9"/>
  <c r="BL1344" i="9"/>
  <c r="BP1345" i="9"/>
  <c r="BN1345" i="9"/>
  <c r="BP1346" i="9"/>
  <c r="BI1346" i="9"/>
  <c r="BP1347" i="9"/>
  <c r="BN1347" i="9"/>
  <c r="BG1347" i="9"/>
  <c r="BI1347" i="9"/>
  <c r="BN1348" i="9"/>
  <c r="BP1348" i="9"/>
  <c r="BP1352" i="9"/>
  <c r="BO1352" i="9"/>
  <c r="BN1352" i="9"/>
  <c r="BP1353" i="9"/>
  <c r="BO1353" i="9"/>
  <c r="BN1353" i="9"/>
  <c r="T1354" i="9"/>
  <c r="BN1354" i="9"/>
  <c r="BP1354" i="9"/>
  <c r="BO1354" i="9"/>
  <c r="BO1355" i="9"/>
  <c r="BP1355" i="9"/>
  <c r="BJ1356" i="9"/>
  <c r="BL1356" i="9"/>
  <c r="BP1357" i="9"/>
  <c r="BN1357" i="9"/>
  <c r="BP1358" i="9"/>
  <c r="BO1358" i="9"/>
  <c r="BN1358" i="9"/>
  <c r="BP1359" i="9"/>
  <c r="BO1359" i="9"/>
  <c r="BN1359" i="9"/>
  <c r="BG1359" i="9"/>
  <c r="BI1359" i="9"/>
  <c r="BN1360" i="9"/>
  <c r="BP1360" i="9"/>
  <c r="BO1360" i="9"/>
  <c r="T1366" i="9"/>
  <c r="BP1366" i="9"/>
  <c r="BO1367" i="9"/>
  <c r="BP1367" i="9"/>
  <c r="BJ1368" i="9"/>
  <c r="BL1368" i="9"/>
  <c r="BP1369" i="9"/>
  <c r="BN1369" i="9"/>
  <c r="BP1370" i="9"/>
  <c r="BO1370" i="9"/>
  <c r="BN1370" i="9"/>
  <c r="BP1371" i="9"/>
  <c r="BO1371" i="9"/>
  <c r="BN1371" i="9"/>
  <c r="BG1371" i="9"/>
  <c r="BI1371" i="9"/>
  <c r="BO1372" i="9"/>
  <c r="BP1372" i="9"/>
  <c r="T1374" i="9"/>
  <c r="BN1374" i="9"/>
  <c r="BP1374" i="9"/>
  <c r="BO1374" i="9"/>
  <c r="BO1375" i="9"/>
  <c r="BP1375" i="9"/>
  <c r="BP1377" i="9"/>
  <c r="BN1377" i="9"/>
  <c r="BG1377" i="9"/>
  <c r="BI1377" i="9"/>
  <c r="BN1382" i="9"/>
  <c r="BO1382" i="9"/>
  <c r="BG1382" i="9"/>
  <c r="BI1382" i="9"/>
  <c r="BJ1382" i="9"/>
  <c r="BL1382" i="9"/>
  <c r="BO1383" i="9"/>
  <c r="BP1383" i="9"/>
  <c r="BP1385" i="9"/>
  <c r="BN1385" i="9"/>
  <c r="BG1385" i="9"/>
  <c r="BI1385" i="9"/>
  <c r="BG1388" i="9"/>
  <c r="BI1388" i="9"/>
  <c r="BO1389" i="9"/>
  <c r="BP1389" i="9"/>
  <c r="BP1390" i="9"/>
  <c r="BJ1390" i="9"/>
  <c r="BL1390" i="9"/>
  <c r="BP1391" i="9"/>
  <c r="BN1391" i="9"/>
  <c r="BP1392" i="9"/>
  <c r="BP1393" i="9"/>
  <c r="BN1393" i="9"/>
  <c r="BG1393" i="9"/>
  <c r="BI1393" i="9"/>
  <c r="BP1397" i="9"/>
  <c r="BL1397" i="9"/>
  <c r="T1398" i="9"/>
  <c r="BJ1398" i="9"/>
  <c r="BL1398" i="9"/>
  <c r="BP1402" i="9"/>
  <c r="BO1402" i="9"/>
  <c r="BN1402" i="9"/>
  <c r="BP1403" i="9"/>
  <c r="BO1403" i="9"/>
  <c r="BN1403" i="9"/>
  <c r="T1404" i="9"/>
  <c r="BN1404" i="9"/>
  <c r="BP1404" i="9"/>
  <c r="BO1404" i="9"/>
  <c r="BP1406" i="9"/>
  <c r="BN1406" i="9"/>
  <c r="BP1407" i="9"/>
  <c r="BO1407" i="9"/>
  <c r="BN1407" i="9"/>
  <c r="BG1407" i="9"/>
  <c r="BI1407" i="9"/>
  <c r="BO1408" i="9"/>
  <c r="BP1408" i="9"/>
  <c r="T1410" i="9"/>
  <c r="BN1410" i="9"/>
  <c r="BP1410" i="9"/>
  <c r="BO1410" i="9"/>
  <c r="BO1411" i="9"/>
  <c r="BP1411" i="9"/>
  <c r="BP1413" i="9"/>
  <c r="BO1413" i="9"/>
  <c r="BN1413" i="9"/>
  <c r="BG1413" i="9"/>
  <c r="BI1413" i="9"/>
  <c r="BP1414" i="9"/>
  <c r="BO1414" i="9"/>
  <c r="BN1414" i="9"/>
  <c r="BN1418" i="9"/>
  <c r="BP1418" i="9"/>
  <c r="BO1418" i="9"/>
  <c r="BG1418" i="9"/>
  <c r="BI1418" i="9"/>
  <c r="BO1419" i="9"/>
  <c r="BP1419" i="9"/>
  <c r="BO1421" i="9"/>
  <c r="BP1421" i="9"/>
  <c r="BN1421" i="9"/>
  <c r="BG1421" i="9"/>
  <c r="BI1421" i="9"/>
  <c r="T1422" i="9"/>
  <c r="BP1423" i="9"/>
  <c r="BO1423" i="9"/>
  <c r="BN1423" i="9"/>
  <c r="BG1425" i="9"/>
  <c r="BI1425" i="9"/>
  <c r="BO1427" i="9"/>
  <c r="BN1427" i="9"/>
  <c r="BO1428" i="9"/>
  <c r="BP1428" i="9"/>
  <c r="BO1429" i="9"/>
  <c r="BN1429" i="9"/>
  <c r="BJ1429" i="9"/>
  <c r="BL1429" i="9"/>
  <c r="BP1429" i="9"/>
  <c r="BJ1433" i="9"/>
  <c r="BL1433" i="9"/>
  <c r="BP1433" i="9"/>
  <c r="T1434" i="9"/>
  <c r="BP1435" i="9"/>
  <c r="BO1435" i="9"/>
  <c r="T1437" i="9"/>
  <c r="BN1437" i="9"/>
  <c r="BP1437" i="9"/>
  <c r="BO1437" i="9"/>
  <c r="BI1437" i="9"/>
  <c r="BO1438" i="9"/>
  <c r="BN1438" i="9"/>
  <c r="BN1441" i="9"/>
  <c r="BI1441" i="9"/>
  <c r="BO1442" i="9"/>
  <c r="BP1442" i="9"/>
  <c r="BG1444" i="9"/>
  <c r="BI1444" i="9"/>
  <c r="BP1444" i="9"/>
  <c r="T1445" i="9"/>
  <c r="BN1445" i="9"/>
  <c r="BP1445" i="9"/>
  <c r="BG1445" i="9"/>
  <c r="BI1445" i="9"/>
  <c r="T1446" i="9"/>
  <c r="T1449" i="9"/>
  <c r="BO1449" i="9"/>
  <c r="T1450" i="9"/>
  <c r="BO1452" i="9"/>
  <c r="BP1452" i="9"/>
  <c r="BN1452" i="9"/>
  <c r="BJ1454" i="9"/>
  <c r="BL1454" i="9"/>
  <c r="BO1456" i="9"/>
  <c r="BP1456" i="9"/>
  <c r="BG1456" i="9"/>
  <c r="BI1456" i="9"/>
  <c r="T1458" i="9"/>
  <c r="T1461" i="9"/>
  <c r="BP1463" i="9"/>
  <c r="BO1463" i="9"/>
  <c r="BN1463" i="9"/>
  <c r="BO1464" i="9"/>
  <c r="BP1464" i="9"/>
  <c r="BN1464" i="9"/>
  <c r="BN1465" i="9"/>
  <c r="BI1465" i="9"/>
  <c r="BJ1466" i="9"/>
  <c r="BL1466" i="9"/>
  <c r="T1469" i="9"/>
  <c r="BG1469" i="9"/>
  <c r="BI1469" i="9"/>
  <c r="BP1469" i="9"/>
  <c r="BN1470" i="9"/>
  <c r="BP1470" i="9"/>
  <c r="T1473" i="9"/>
  <c r="BP1473" i="9"/>
  <c r="BP1475" i="9"/>
  <c r="BO1475" i="9"/>
  <c r="BN1475" i="9"/>
  <c r="BO1476" i="9"/>
  <c r="BP1476" i="9"/>
  <c r="BN1476" i="9"/>
  <c r="BJ1478" i="9"/>
  <c r="BL1478" i="9"/>
  <c r="T1481" i="9"/>
  <c r="BN1481" i="9"/>
  <c r="BO1481" i="9"/>
  <c r="BG1481" i="9"/>
  <c r="BI1481" i="9"/>
  <c r="BP1481" i="9"/>
  <c r="BN1482" i="9"/>
  <c r="BP1482" i="9"/>
  <c r="T1485" i="9"/>
  <c r="BP1485" i="9"/>
  <c r="BP1487" i="9"/>
  <c r="BO1487" i="9"/>
  <c r="BN1487" i="9"/>
  <c r="BO1488" i="9"/>
  <c r="BP1488" i="9"/>
  <c r="BN1488" i="9"/>
  <c r="BN1489" i="9"/>
  <c r="BI1489" i="9"/>
  <c r="BJ1490" i="9"/>
  <c r="BL1490" i="9"/>
  <c r="T1493" i="9"/>
  <c r="BN1493" i="9"/>
  <c r="BO1493" i="9"/>
  <c r="BG1493" i="9"/>
  <c r="BI1493" i="9"/>
  <c r="BP1493" i="9"/>
  <c r="BN1494" i="9"/>
  <c r="BP1494" i="9"/>
  <c r="T1497" i="9"/>
  <c r="BP1497" i="9"/>
  <c r="BP1499" i="9"/>
  <c r="BO1499" i="9"/>
  <c r="BN1499" i="9"/>
  <c r="BO1500" i="9"/>
  <c r="BP1500" i="9"/>
  <c r="BN1500" i="9"/>
  <c r="BN1501" i="9"/>
  <c r="BI1501" i="9"/>
  <c r="BJ1502" i="9"/>
  <c r="BL1502" i="9"/>
  <c r="T1505" i="9"/>
  <c r="BN1505" i="9"/>
  <c r="BP1505" i="9"/>
  <c r="BO1505" i="9"/>
  <c r="BG1505" i="9"/>
  <c r="BI1505" i="9"/>
  <c r="BN1506" i="9"/>
  <c r="BP1506" i="9"/>
  <c r="T1509" i="9"/>
  <c r="BP1509" i="9"/>
  <c r="BJ1510" i="9"/>
  <c r="BL1510" i="9"/>
  <c r="BP1511" i="9"/>
  <c r="BO1511" i="9"/>
  <c r="BN1511" i="9"/>
  <c r="BO1512" i="9"/>
  <c r="BP1512" i="9"/>
  <c r="BN1512" i="9"/>
  <c r="BN1513" i="9"/>
  <c r="BO1515" i="9"/>
  <c r="BP1515" i="9"/>
  <c r="BN1515" i="9"/>
  <c r="BN1518" i="9"/>
  <c r="T1524" i="9"/>
  <c r="BN1527" i="9"/>
  <c r="BO1527" i="9"/>
  <c r="BP1528" i="9"/>
  <c r="BO1528" i="9"/>
  <c r="BN1528" i="9"/>
  <c r="T1530" i="9"/>
  <c r="BO1530" i="9"/>
  <c r="BP1530" i="9"/>
  <c r="BJ1530" i="9"/>
  <c r="BL1530" i="9"/>
  <c r="BO1531" i="9"/>
  <c r="BP1531" i="9"/>
  <c r="BN1531" i="9"/>
  <c r="BN1532" i="9"/>
  <c r="BP1532" i="9"/>
  <c r="BO1532" i="9"/>
  <c r="BO1533" i="9"/>
  <c r="BP1533" i="9"/>
  <c r="BO1534" i="9"/>
  <c r="BP1534" i="9"/>
  <c r="T1535" i="9"/>
  <c r="BP1535" i="9"/>
  <c r="BO1535" i="9"/>
  <c r="BN1535" i="9"/>
  <c r="BJ1535" i="9"/>
  <c r="BL1535" i="9"/>
  <c r="T1536" i="9"/>
  <c r="BO1537" i="9"/>
  <c r="BP1537" i="9"/>
  <c r="BN1537" i="9"/>
  <c r="BP1538" i="9"/>
  <c r="BO1538" i="9"/>
  <c r="BN1538" i="9"/>
  <c r="BG1538" i="9"/>
  <c r="BI1538" i="9"/>
  <c r="BJ1538" i="9"/>
  <c r="BL1538" i="9"/>
  <c r="BP1540" i="9"/>
  <c r="BO1540" i="9"/>
  <c r="BN1540" i="9"/>
  <c r="BN1542" i="9"/>
  <c r="BO1542" i="9"/>
  <c r="BJ1542" i="9"/>
  <c r="BL1542" i="9"/>
  <c r="BO1543" i="9"/>
  <c r="BP1543" i="9"/>
  <c r="BN1543" i="9"/>
  <c r="BO1545" i="9"/>
  <c r="BP1545" i="9"/>
  <c r="BN1545" i="9"/>
  <c r="BO1546" i="9"/>
  <c r="BP1546" i="9"/>
  <c r="BN1547" i="9"/>
  <c r="BO1547" i="9"/>
  <c r="T1548" i="9"/>
  <c r="BP1550" i="9"/>
  <c r="BO1550" i="9"/>
  <c r="BN1550" i="9"/>
  <c r="BG1550" i="9"/>
  <c r="BI1550" i="9"/>
  <c r="BJ1550" i="9"/>
  <c r="BL1550" i="9"/>
  <c r="BN1551" i="9"/>
  <c r="BP1551" i="9"/>
  <c r="BO1551" i="9"/>
  <c r="BP1552" i="9"/>
  <c r="BO1552" i="9"/>
  <c r="BN1552" i="9"/>
  <c r="BG1553" i="9"/>
  <c r="BI1553" i="9"/>
  <c r="BO1555" i="9"/>
  <c r="BP1555" i="9"/>
  <c r="BN1555" i="9"/>
  <c r="BO1557" i="9"/>
  <c r="BP1557" i="9"/>
  <c r="BN1557" i="9"/>
  <c r="BO1558" i="9"/>
  <c r="BP1558" i="9"/>
  <c r="T1560" i="9"/>
  <c r="BP1562" i="9"/>
  <c r="BO1562" i="9"/>
  <c r="BN1562" i="9"/>
  <c r="BG1562" i="9"/>
  <c r="BI1562" i="9"/>
  <c r="BJ1562" i="9"/>
  <c r="BL1562" i="9"/>
  <c r="BN1563" i="9"/>
  <c r="BP1563" i="9"/>
  <c r="BO1563" i="9"/>
  <c r="BP1564" i="9"/>
  <c r="BO1564" i="9"/>
  <c r="BN1564" i="9"/>
  <c r="BG1565" i="9"/>
  <c r="BI1565" i="9"/>
  <c r="BJ1565" i="9"/>
  <c r="BL1565" i="9"/>
  <c r="BO1567" i="9"/>
  <c r="BP1567" i="9"/>
  <c r="BN1567" i="9"/>
  <c r="BN1569" i="9"/>
  <c r="BP1569" i="9"/>
  <c r="BO1569" i="9"/>
  <c r="BO1570" i="9"/>
  <c r="BP1570" i="9"/>
  <c r="BG1570" i="9"/>
  <c r="BI1570" i="9"/>
  <c r="BN1571" i="9"/>
  <c r="BP1571" i="9"/>
  <c r="BO1571" i="9"/>
  <c r="BJ1571" i="9"/>
  <c r="BL1571" i="9"/>
  <c r="T1572" i="9"/>
  <c r="BP1572" i="9"/>
  <c r="BO1572" i="9"/>
  <c r="BP1574" i="9"/>
  <c r="BO1574" i="9"/>
  <c r="BN1574" i="9"/>
  <c r="BG1574" i="9"/>
  <c r="BI1574" i="9"/>
  <c r="BJ1574" i="9"/>
  <c r="BL1574" i="9"/>
  <c r="BN1575" i="9"/>
  <c r="BP1575" i="9"/>
  <c r="BO1575" i="9"/>
  <c r="BP1576" i="9"/>
  <c r="BO1576" i="9"/>
  <c r="BN1576" i="9"/>
  <c r="BG1577" i="9"/>
  <c r="BI1577" i="9"/>
  <c r="BJ1577" i="9"/>
  <c r="BL1577" i="9"/>
  <c r="BO1578" i="9"/>
  <c r="BP1578" i="9"/>
  <c r="BO1579" i="9"/>
  <c r="BP1579" i="9"/>
  <c r="BN1579" i="9"/>
  <c r="BP1580" i="9"/>
  <c r="BO1580" i="9"/>
  <c r="BG1580" i="9"/>
  <c r="BI1580" i="9"/>
  <c r="BO1582" i="9"/>
  <c r="BP1582" i="9"/>
  <c r="BJ1583" i="9"/>
  <c r="BL1583" i="9"/>
  <c r="T1584" i="9"/>
  <c r="BP1586" i="9"/>
  <c r="BO1586" i="9"/>
  <c r="BN1586" i="9"/>
  <c r="BG1586" i="9"/>
  <c r="BI1586" i="9"/>
  <c r="BJ1586" i="9"/>
  <c r="BL1586" i="9"/>
  <c r="BN1587" i="9"/>
  <c r="BP1587" i="9"/>
  <c r="BO1587" i="9"/>
  <c r="BP1588" i="9"/>
  <c r="BO1588" i="9"/>
  <c r="BN1588" i="9"/>
  <c r="BG1589" i="9"/>
  <c r="BI1589" i="9"/>
  <c r="BJ1589" i="9"/>
  <c r="BL1589" i="9"/>
  <c r="BP1590" i="9"/>
  <c r="BJ1590" i="9"/>
  <c r="BL1590" i="9"/>
  <c r="BG1592" i="9"/>
  <c r="BI1592" i="9"/>
  <c r="BJ1595" i="9"/>
  <c r="BL1595" i="9"/>
  <c r="T1596" i="9"/>
  <c r="BO1596" i="9"/>
  <c r="BN1597" i="9"/>
  <c r="BG1598" i="9"/>
  <c r="BI1598" i="9"/>
  <c r="BJ1598" i="9"/>
  <c r="BL1598" i="9"/>
  <c r="BO1599" i="9"/>
  <c r="BG1601" i="9"/>
  <c r="BI1601" i="9"/>
  <c r="BJ1602" i="9"/>
  <c r="BL1602" i="9"/>
  <c r="BG1604" i="9"/>
  <c r="BI1604" i="9"/>
  <c r="BG1606" i="9"/>
  <c r="BI1606" i="9"/>
  <c r="BO1607" i="9"/>
  <c r="BJ1609" i="9"/>
  <c r="BL1609" i="9"/>
  <c r="BG1612" i="9"/>
  <c r="BI1612" i="9"/>
  <c r="BJ1612" i="9"/>
  <c r="BL1612" i="9"/>
  <c r="BP1613" i="9"/>
  <c r="T1616" i="9"/>
  <c r="T1619" i="9"/>
  <c r="BJ1619" i="9"/>
  <c r="BL1619" i="9"/>
  <c r="BO1620" i="9"/>
  <c r="BP1620" i="9"/>
  <c r="BN1620" i="9"/>
  <c r="BJ1621" i="9"/>
  <c r="BL1621" i="9"/>
  <c r="BP1622" i="9"/>
  <c r="BO1622" i="9"/>
  <c r="BN1622" i="9"/>
  <c r="BO1623" i="9"/>
  <c r="BI1623" i="9"/>
  <c r="BN1625" i="9"/>
  <c r="BP1625" i="9"/>
  <c r="BP1627" i="9"/>
  <c r="BO1627" i="9"/>
  <c r="BG1627" i="9"/>
  <c r="BI1627" i="9"/>
  <c r="BJ1627" i="9"/>
  <c r="BL1627" i="9"/>
  <c r="T1628" i="9"/>
  <c r="BN1628" i="9"/>
  <c r="BP1628" i="9"/>
  <c r="BG1628" i="9"/>
  <c r="BI1628" i="9"/>
  <c r="BP1629" i="9"/>
  <c r="BO1629" i="9"/>
  <c r="BN1629" i="9"/>
  <c r="BP1630" i="9"/>
  <c r="BO1630" i="9"/>
  <c r="BN1630" i="9"/>
  <c r="BG1630" i="9"/>
  <c r="BI1630" i="9"/>
  <c r="T1631" i="9"/>
  <c r="BO1632" i="9"/>
  <c r="BP1632" i="9"/>
  <c r="BN1632" i="9"/>
  <c r="BJ1633" i="9"/>
  <c r="BL1633" i="9"/>
  <c r="T1634" i="9"/>
  <c r="BN1634" i="9"/>
  <c r="BP1634" i="9"/>
  <c r="BO1634" i="9"/>
  <c r="BP1635" i="9"/>
  <c r="BO1635" i="9"/>
  <c r="BN1635" i="9"/>
  <c r="BO1636" i="9"/>
  <c r="BP1636" i="9"/>
  <c r="BN1637" i="9"/>
  <c r="BP1637" i="9"/>
  <c r="BO1637" i="9"/>
  <c r="BP1639" i="9"/>
  <c r="BO1639" i="9"/>
  <c r="BJ1639" i="9"/>
  <c r="BL1639" i="9"/>
  <c r="T1640" i="9"/>
  <c r="BP1641" i="9"/>
  <c r="BO1641" i="9"/>
  <c r="BN1641" i="9"/>
  <c r="BP1642" i="9"/>
  <c r="BO1642" i="9"/>
  <c r="BN1642" i="9"/>
  <c r="T1643" i="9"/>
  <c r="BO1644" i="9"/>
  <c r="BP1644" i="9"/>
  <c r="BN1644" i="9"/>
  <c r="BP1645" i="9"/>
  <c r="BN1645" i="9"/>
  <c r="BJ1645" i="9"/>
  <c r="BL1645" i="9"/>
  <c r="BN1647" i="9"/>
  <c r="BO1647" i="9"/>
  <c r="BI1647" i="9"/>
  <c r="BP1647" i="9" s="1"/>
  <c r="T1649" i="9"/>
  <c r="BP1649" i="9"/>
  <c r="BJ1649" i="9"/>
  <c r="BL1649" i="9"/>
  <c r="T1652" i="9"/>
  <c r="BO1654" i="9"/>
  <c r="T1655" i="9"/>
  <c r="BN1656" i="9"/>
  <c r="BP1656" i="9"/>
  <c r="BN1658" i="9"/>
  <c r="BP1658" i="9"/>
  <c r="BG1660" i="9"/>
  <c r="BI1660" i="9"/>
  <c r="T1664" i="9"/>
  <c r="BO1664" i="9"/>
  <c r="T1665" i="9"/>
  <c r="T1667" i="9"/>
  <c r="BN1668" i="9"/>
  <c r="BP1668" i="9"/>
  <c r="BJ1669" i="9"/>
  <c r="BL1669" i="9"/>
  <c r="BN1670" i="9"/>
  <c r="BP1670" i="9"/>
  <c r="BP1671" i="9"/>
  <c r="BO1671" i="9"/>
  <c r="BN1671" i="9"/>
  <c r="T1676" i="9"/>
  <c r="BO1676" i="9"/>
  <c r="T1677" i="9"/>
  <c r="T1679" i="9"/>
  <c r="BN1680" i="9"/>
  <c r="BP1680" i="9"/>
  <c r="BN1681" i="9"/>
  <c r="BP1682" i="9"/>
  <c r="BN1682" i="9"/>
  <c r="BN1683" i="9"/>
  <c r="BO1683" i="9"/>
  <c r="BI1683" i="9"/>
  <c r="BP1683" i="9" s="1"/>
  <c r="BG1684" i="9"/>
  <c r="BI1684" i="9"/>
  <c r="BP1684" i="9" s="1"/>
  <c r="BJ1689" i="9"/>
  <c r="BL1689" i="9"/>
  <c r="BO1690" i="9"/>
  <c r="BP1690" i="9"/>
  <c r="BN1690" i="9"/>
  <c r="BP1691" i="9"/>
  <c r="BO1691" i="9"/>
  <c r="T1692" i="9"/>
  <c r="BG1692" i="9"/>
  <c r="BI1692" i="9"/>
  <c r="BJ1693" i="9"/>
  <c r="BL1693" i="9"/>
  <c r="T1694" i="9"/>
  <c r="BP1696" i="9"/>
  <c r="BO1696" i="9"/>
  <c r="T1697" i="9"/>
  <c r="BP1697" i="9"/>
  <c r="BO1697" i="9"/>
  <c r="BJ1698" i="9"/>
  <c r="BL1698" i="9"/>
  <c r="BN1699" i="9"/>
  <c r="BP1701" i="9"/>
  <c r="BI1701" i="9"/>
  <c r="BJ1701" i="9"/>
  <c r="BL1701" i="9"/>
  <c r="BO1701" i="9"/>
  <c r="T1702" i="9"/>
  <c r="BP1702" i="9"/>
  <c r="BN1703" i="9"/>
  <c r="BP1703" i="9"/>
  <c r="BO1703" i="9"/>
  <c r="BG1704" i="9"/>
  <c r="BI1704" i="9"/>
  <c r="BJ1704" i="9"/>
  <c r="BL1704" i="9"/>
  <c r="T1705" i="9"/>
  <c r="BP1705" i="9"/>
  <c r="BP1706" i="9"/>
  <c r="T1708" i="9"/>
  <c r="BO1708" i="9"/>
  <c r="BN1708" i="9"/>
  <c r="BG1708" i="9"/>
  <c r="BI1708" i="9"/>
  <c r="BP1708" i="9"/>
  <c r="BP1710" i="9"/>
  <c r="BO1710" i="9"/>
  <c r="BP1713" i="9"/>
  <c r="BJ1713" i="9"/>
  <c r="BL1713" i="9"/>
  <c r="T1714" i="9"/>
  <c r="BP1714" i="9"/>
  <c r="BP1715" i="9"/>
  <c r="BO1715" i="9"/>
  <c r="BG1716" i="9"/>
  <c r="BI1716" i="9"/>
  <c r="BJ1716" i="9"/>
  <c r="BL1716" i="9"/>
  <c r="BO1719" i="9"/>
  <c r="BN1719" i="9"/>
  <c r="BG1720" i="9"/>
  <c r="BI1720" i="9"/>
  <c r="BP1720" i="9"/>
  <c r="BO1721" i="9"/>
  <c r="BI1721" i="9"/>
  <c r="BJ1725" i="9"/>
  <c r="BL1725" i="9"/>
  <c r="BO1725" i="9"/>
  <c r="BP1726" i="9"/>
  <c r="BN1726" i="9"/>
  <c r="BG1726" i="9"/>
  <c r="BI1726" i="9"/>
  <c r="BP1728" i="9"/>
  <c r="BN1728" i="9"/>
  <c r="BG1728" i="9"/>
  <c r="BI1728" i="9"/>
  <c r="BJ1728" i="9"/>
  <c r="BL1728" i="9"/>
  <c r="BJ1729" i="9"/>
  <c r="BL1729" i="9"/>
  <c r="T1734" i="9"/>
  <c r="BJ1737" i="9"/>
  <c r="BL1737" i="9"/>
  <c r="BO1738" i="9"/>
  <c r="BN1738" i="9"/>
  <c r="BO1739" i="9"/>
  <c r="BN1739" i="9"/>
  <c r="BP1739" i="9"/>
  <c r="BO1740" i="9"/>
  <c r="BP1740" i="9"/>
  <c r="BN1740" i="9"/>
  <c r="BG1740" i="9"/>
  <c r="BI1740" i="9"/>
  <c r="T1746" i="9"/>
  <c r="BN1747" i="9"/>
  <c r="BO1747" i="9"/>
  <c r="BP1749" i="9"/>
  <c r="BJ1749" i="9"/>
  <c r="BL1749" i="9"/>
  <c r="BO1750" i="9"/>
  <c r="BN1750" i="9"/>
  <c r="BO1751" i="9"/>
  <c r="BN1751" i="9"/>
  <c r="BP1751" i="9"/>
  <c r="BO1752" i="9"/>
  <c r="BP1752" i="9"/>
  <c r="BN1752" i="9"/>
  <c r="BG1752" i="9"/>
  <c r="BI1752" i="9"/>
  <c r="T1757" i="9"/>
  <c r="T1758" i="9"/>
  <c r="BN1759" i="9"/>
  <c r="BO1759" i="9"/>
  <c r="BP1761" i="9"/>
  <c r="BJ1761" i="9"/>
  <c r="BL1761" i="9"/>
  <c r="BO1762" i="9"/>
  <c r="BN1762" i="9"/>
  <c r="BO1763" i="9"/>
  <c r="BN1763" i="9"/>
  <c r="BP1763" i="9"/>
  <c r="BO1764" i="9"/>
  <c r="BP1764" i="9"/>
  <c r="BN1764" i="9"/>
  <c r="BG1764" i="9"/>
  <c r="BI1764" i="9"/>
  <c r="BO1765" i="9"/>
  <c r="BP1765" i="9"/>
  <c r="T1769" i="9"/>
  <c r="T1770" i="9"/>
  <c r="BN1771" i="9"/>
  <c r="BO1771" i="9"/>
  <c r="BP1773" i="9"/>
  <c r="BJ1773" i="9"/>
  <c r="BL1773" i="9"/>
  <c r="BO1774" i="9"/>
  <c r="BN1774" i="9"/>
  <c r="BP1775" i="9"/>
  <c r="BO1775" i="9"/>
  <c r="BN1775" i="9"/>
  <c r="BO1776" i="9"/>
  <c r="BP1776" i="9"/>
  <c r="BN1776" i="9"/>
  <c r="BG1776" i="9"/>
  <c r="BI1776" i="9"/>
  <c r="BO1777" i="9"/>
  <c r="BP1777" i="9"/>
  <c r="BO1778" i="9"/>
  <c r="BP1778" i="9"/>
  <c r="T1781" i="9"/>
  <c r="T1782" i="9"/>
  <c r="BN1783" i="9"/>
  <c r="BO1783" i="9"/>
  <c r="BP1785" i="9"/>
  <c r="BJ1785" i="9"/>
  <c r="BL1785" i="9"/>
  <c r="BO1786" i="9"/>
  <c r="BN1786" i="9"/>
  <c r="BP1787" i="9"/>
  <c r="BO1787" i="9"/>
  <c r="BN1787" i="9"/>
  <c r="BO1788" i="9"/>
  <c r="BP1788" i="9"/>
  <c r="BN1788" i="9"/>
  <c r="BG1788" i="9"/>
  <c r="BI1788" i="9"/>
  <c r="BJ1789" i="9"/>
  <c r="BL1789" i="9"/>
  <c r="BP1790" i="9"/>
  <c r="BJ1790" i="9"/>
  <c r="BL1790" i="9"/>
  <c r="BP1791" i="9"/>
  <c r="T1792" i="9"/>
  <c r="BO1792" i="9"/>
  <c r="BP1792" i="9"/>
  <c r="BG1792" i="9"/>
  <c r="BI1792" i="9"/>
  <c r="BP1793" i="9"/>
  <c r="BO1793" i="9"/>
  <c r="BN1794" i="9"/>
  <c r="BO1794" i="9"/>
  <c r="BP1796" i="9"/>
  <c r="T1797" i="9"/>
  <c r="BJ1797" i="9"/>
  <c r="BL1797" i="9"/>
  <c r="BO1798" i="9"/>
  <c r="BP1798" i="9"/>
  <c r="BJ1801" i="9"/>
  <c r="BL1801" i="9"/>
  <c r="BO1801" i="9"/>
  <c r="T1805" i="9"/>
  <c r="BJ1806" i="9"/>
  <c r="BL1806" i="9"/>
  <c r="BO1807" i="9"/>
  <c r="T1809" i="9"/>
  <c r="BJ1809" i="9"/>
  <c r="BL1809" i="9"/>
  <c r="T1810" i="9"/>
  <c r="T1811" i="9"/>
  <c r="BP1811" i="9"/>
  <c r="BJ1812" i="9"/>
  <c r="BL1812" i="9"/>
  <c r="T1813" i="9"/>
  <c r="BJ1813" i="9"/>
  <c r="BO1813" i="9" s="1"/>
  <c r="BL1813" i="9"/>
  <c r="BO1815" i="9"/>
  <c r="T1817" i="9"/>
  <c r="BN1817" i="9"/>
  <c r="BP1817" i="9"/>
  <c r="BO1817" i="9"/>
  <c r="BN1818" i="9"/>
  <c r="BO1818" i="9"/>
  <c r="BP1819" i="9"/>
  <c r="BO1819" i="9"/>
  <c r="BN1819" i="9"/>
  <c r="BP1821" i="9"/>
  <c r="BO1821" i="9"/>
  <c r="BN1821" i="9"/>
  <c r="BG1821" i="9"/>
  <c r="BI1821" i="9"/>
  <c r="BJ1821" i="9"/>
  <c r="BL1821" i="9"/>
  <c r="BP1822" i="9"/>
  <c r="BO1822" i="9"/>
  <c r="BN1822" i="9"/>
  <c r="BG1824" i="9"/>
  <c r="BI1824" i="9"/>
  <c r="BG1825" i="9"/>
  <c r="BI1825" i="9"/>
  <c r="BJ1825" i="9"/>
  <c r="BL1825" i="9"/>
  <c r="T1826" i="9"/>
  <c r="BP1826" i="9"/>
  <c r="BG1828" i="9"/>
  <c r="BI1828" i="9"/>
  <c r="BP1830" i="9"/>
  <c r="BJ1831" i="9"/>
  <c r="BO1831" i="9" s="1"/>
  <c r="BL1831" i="9"/>
  <c r="BN1833" i="9"/>
  <c r="BJ1833" i="9"/>
  <c r="BL1833" i="9"/>
  <c r="BP1833" i="9"/>
  <c r="BN1834" i="9"/>
  <c r="BI1834" i="9"/>
  <c r="BJ1834" i="9"/>
  <c r="BL1834" i="9"/>
  <c r="BG1836" i="9"/>
  <c r="BI1836" i="9"/>
  <c r="BG1837" i="9"/>
  <c r="BI1837" i="9"/>
  <c r="BJ1837" i="9"/>
  <c r="BL1837" i="9"/>
  <c r="T1838" i="9"/>
  <c r="BG1840" i="9"/>
  <c r="BI1840" i="9"/>
  <c r="BO1840" i="9"/>
  <c r="BP1841" i="9"/>
  <c r="T1842" i="9"/>
  <c r="BP1843" i="9"/>
  <c r="BO1843" i="9"/>
  <c r="BN1843" i="9"/>
  <c r="BJ1845" i="9"/>
  <c r="BL1845" i="9"/>
  <c r="BN1845" i="9"/>
  <c r="T1846" i="9"/>
  <c r="BG1846" i="9"/>
  <c r="BI1846" i="9"/>
  <c r="BP1847" i="9"/>
  <c r="BO1847" i="9"/>
  <c r="BN1847" i="9"/>
  <c r="BO1848" i="9"/>
  <c r="BN1848" i="9"/>
  <c r="BG1848" i="9"/>
  <c r="BI1848" i="9"/>
  <c r="BO1849" i="9"/>
  <c r="BP1849" i="9"/>
  <c r="BG1849" i="9"/>
  <c r="BI1849" i="9"/>
  <c r="BJ1849" i="9"/>
  <c r="BL1849" i="9"/>
  <c r="BG1852" i="9"/>
  <c r="BI1852" i="9"/>
  <c r="BN1853" i="9"/>
  <c r="BP1853" i="9"/>
  <c r="BG1853" i="9"/>
  <c r="BI1853" i="9"/>
  <c r="BJ1857" i="9"/>
  <c r="BL1857" i="9"/>
  <c r="T1858" i="9"/>
  <c r="BJ1858" i="9"/>
  <c r="BL1858" i="9"/>
  <c r="BN1859" i="9"/>
  <c r="BP1859" i="9"/>
  <c r="BG1860" i="9"/>
  <c r="BN1860" i="9" s="1"/>
  <c r="BI1860" i="9"/>
  <c r="BG1861" i="9"/>
  <c r="BI1861" i="9"/>
  <c r="BP1861" i="9" s="1"/>
  <c r="BJ1861" i="9"/>
  <c r="BL1861" i="9"/>
  <c r="BP1862" i="9"/>
  <c r="BO1862" i="9"/>
  <c r="BL1862" i="9"/>
  <c r="BN1863" i="9"/>
  <c r="BP1864" i="9"/>
  <c r="BN1864" i="9"/>
  <c r="BG1864" i="9"/>
  <c r="BI1864" i="9"/>
  <c r="BG1865" i="9"/>
  <c r="BI1865" i="9"/>
  <c r="BP1865" i="9" s="1"/>
  <c r="BP1866" i="9"/>
  <c r="BJ1869" i="9"/>
  <c r="BL1869" i="9"/>
  <c r="T1870" i="9"/>
  <c r="BJ1870" i="9"/>
  <c r="BL1870" i="9"/>
  <c r="BP1871" i="9"/>
  <c r="BO1871" i="9"/>
  <c r="BN1871" i="9"/>
  <c r="BO1872" i="9"/>
  <c r="BN1872" i="9"/>
  <c r="BG1872" i="9"/>
  <c r="BI1872" i="9"/>
  <c r="BG1873" i="9"/>
  <c r="BI1873" i="9"/>
  <c r="BP1873" i="9" s="1"/>
  <c r="BJ1873" i="9"/>
  <c r="BL1873" i="9"/>
  <c r="BN1874" i="9"/>
  <c r="BP1874" i="9"/>
  <c r="BO1874" i="9"/>
  <c r="BJ1874" i="9"/>
  <c r="BL1874" i="9"/>
  <c r="BP1875" i="9"/>
  <c r="BN1875" i="9"/>
  <c r="BP1876" i="9"/>
  <c r="BN1876" i="9"/>
  <c r="BG1876" i="9"/>
  <c r="BI1876" i="9"/>
  <c r="BN1877" i="9"/>
  <c r="BP1877" i="9"/>
  <c r="BO1877" i="9"/>
  <c r="BG1877" i="9"/>
  <c r="BI1877" i="9"/>
  <c r="BN1878" i="9"/>
  <c r="BP1878" i="9"/>
  <c r="BO1878" i="9"/>
  <c r="BP1881" i="9"/>
  <c r="BO1881" i="9"/>
  <c r="BN1881" i="9"/>
  <c r="BJ1881" i="9"/>
  <c r="BL1881" i="9"/>
  <c r="T1882" i="9"/>
  <c r="BP1882" i="9"/>
  <c r="BO1882" i="9"/>
  <c r="BN1882" i="9"/>
  <c r="BJ1882" i="9"/>
  <c r="BL1882" i="9"/>
  <c r="BP1883" i="9"/>
  <c r="BO1883" i="9"/>
  <c r="BN1883" i="9"/>
  <c r="BO1884" i="9"/>
  <c r="BN1884" i="9"/>
  <c r="BG1884" i="9"/>
  <c r="BI1884" i="9"/>
  <c r="BO1885" i="9"/>
  <c r="BP1885" i="9"/>
  <c r="BG1885" i="9"/>
  <c r="BI1885" i="9"/>
  <c r="BJ1885" i="9"/>
  <c r="BL1885" i="9"/>
  <c r="BN1886" i="9"/>
  <c r="BP1886" i="9"/>
  <c r="BO1886" i="9"/>
  <c r="BJ1886" i="9"/>
  <c r="BL1886" i="9"/>
  <c r="BP1887" i="9"/>
  <c r="BN1887" i="9"/>
  <c r="BP1888" i="9"/>
  <c r="BN1888" i="9"/>
  <c r="BG1888" i="9"/>
  <c r="BI1888" i="9"/>
  <c r="BN1889" i="9"/>
  <c r="BP1889" i="9"/>
  <c r="BO1889" i="9"/>
  <c r="BG1889" i="9"/>
  <c r="BI1889" i="9"/>
  <c r="BO1890" i="9"/>
  <c r="BP1890" i="9"/>
  <c r="BP1891" i="9"/>
  <c r="BO1891" i="9"/>
  <c r="BN1891" i="9"/>
  <c r="BO1892" i="9"/>
  <c r="BP1892" i="9"/>
  <c r="BN1892" i="9"/>
  <c r="BG1892" i="9"/>
  <c r="BI1892" i="9"/>
  <c r="BO1894" i="9"/>
  <c r="BP1894" i="9"/>
  <c r="BJ1895" i="9"/>
  <c r="BL1895" i="9"/>
  <c r="BP1897" i="9"/>
  <c r="BO1897" i="9"/>
  <c r="BN1897" i="9"/>
  <c r="BO1898" i="9"/>
  <c r="BP1898" i="9"/>
  <c r="T1899" i="9"/>
  <c r="BP1899" i="9"/>
  <c r="BO1899" i="9"/>
  <c r="BN1899" i="9"/>
  <c r="BJ1899" i="9"/>
  <c r="BL1899" i="9"/>
  <c r="BO1900" i="9"/>
  <c r="BP1900" i="9"/>
  <c r="BP1901" i="9"/>
  <c r="BN1901" i="9"/>
  <c r="BJ1901" i="9"/>
  <c r="BL1901" i="9"/>
  <c r="BO1902" i="9"/>
  <c r="BN1902" i="9"/>
  <c r="BG1902" i="9"/>
  <c r="BI1902" i="9"/>
  <c r="BP1903" i="9"/>
  <c r="BO1903" i="9"/>
  <c r="BN1903" i="9"/>
  <c r="BG1903" i="9"/>
  <c r="BI1903" i="9"/>
  <c r="BP1904" i="9"/>
  <c r="BO1904" i="9"/>
  <c r="T1905" i="9"/>
  <c r="BO1906" i="9"/>
  <c r="BP1906" i="9"/>
  <c r="BN1906" i="9"/>
  <c r="BP1907" i="9"/>
  <c r="BO1907" i="9"/>
  <c r="BJ1907" i="9"/>
  <c r="BL1907" i="9"/>
  <c r="BO1908" i="9"/>
  <c r="BP1908" i="9"/>
  <c r="BN1908" i="9"/>
  <c r="BP1909" i="9"/>
  <c r="BO1909" i="9"/>
  <c r="BN1909" i="9"/>
  <c r="BO1910" i="9"/>
  <c r="BP1910" i="9"/>
  <c r="BG1910" i="9"/>
  <c r="BI1910" i="9"/>
  <c r="T1911" i="9"/>
  <c r="BP1911" i="9"/>
  <c r="BG1914" i="9"/>
  <c r="BI1914" i="9"/>
  <c r="T1915" i="9"/>
  <c r="BP1915" i="9"/>
  <c r="BO1915" i="9"/>
  <c r="BN1915" i="9"/>
  <c r="T1917" i="9"/>
  <c r="BO1918" i="9"/>
  <c r="BP1918" i="9"/>
  <c r="BN1918" i="9"/>
  <c r="BP1919" i="9"/>
  <c r="BO1919" i="9"/>
  <c r="BG1919" i="9"/>
  <c r="BI1919" i="9"/>
  <c r="T1920" i="9"/>
  <c r="BN1920" i="9"/>
  <c r="BP1920" i="9"/>
  <c r="BO1920" i="9"/>
  <c r="BP1921" i="9"/>
  <c r="BO1921" i="9"/>
  <c r="BN1921" i="9"/>
  <c r="BO1922" i="9"/>
  <c r="BP1922" i="9"/>
  <c r="BN1922" i="9"/>
  <c r="BG1922" i="9"/>
  <c r="BI1922" i="9"/>
  <c r="BP1923" i="9"/>
  <c r="BO1923" i="9"/>
  <c r="BN1923" i="9"/>
  <c r="BP1925" i="9"/>
  <c r="BO1925" i="9"/>
  <c r="BN1925" i="9"/>
  <c r="BO1926" i="9"/>
  <c r="BP1926" i="9"/>
  <c r="BG1926" i="9"/>
  <c r="BI1926" i="9"/>
  <c r="BJ1928" i="9"/>
  <c r="BL1928" i="9"/>
  <c r="T1929" i="9"/>
  <c r="BG1931" i="9"/>
  <c r="BI1931" i="9"/>
  <c r="BP1932" i="9"/>
  <c r="T1935" i="9"/>
  <c r="BN1937" i="9"/>
  <c r="BG1938" i="9"/>
  <c r="BI1938" i="9"/>
  <c r="BP1938" i="9" s="1"/>
  <c r="BP1939" i="9"/>
  <c r="BN1940" i="9"/>
  <c r="T1941" i="9"/>
  <c r="BP1942" i="9"/>
  <c r="T1944" i="9"/>
  <c r="BO1948" i="9"/>
  <c r="BI1948" i="9"/>
  <c r="T1949" i="9"/>
  <c r="BG1951" i="9"/>
  <c r="BI1951" i="9"/>
  <c r="BN1953" i="9"/>
  <c r="BP1954" i="9"/>
  <c r="BO1954" i="9"/>
  <c r="BN1954" i="9"/>
  <c r="BG1954" i="9"/>
  <c r="BI1954" i="9"/>
  <c r="T1955" i="9"/>
  <c r="BO1956" i="9"/>
  <c r="BP1956" i="9"/>
  <c r="BP1957" i="9"/>
  <c r="BO1957" i="9"/>
  <c r="BN1957" i="9"/>
  <c r="BG1958" i="9"/>
  <c r="BI1958" i="9"/>
  <c r="BP1959" i="9"/>
  <c r="BO1959" i="9"/>
  <c r="BN1959" i="9"/>
  <c r="BP1960" i="9"/>
  <c r="BO1960" i="9"/>
  <c r="BN1960" i="9"/>
  <c r="BO1961" i="9"/>
  <c r="BP1961" i="9"/>
  <c r="BN1961" i="9"/>
  <c r="BO1962" i="9"/>
  <c r="BP1962" i="9"/>
  <c r="BN1962" i="9"/>
  <c r="T1963" i="9"/>
  <c r="BO1963" i="9"/>
  <c r="BP1963" i="9"/>
  <c r="BP1964" i="9"/>
  <c r="BO1964" i="9"/>
  <c r="BG1966" i="9"/>
  <c r="BI1966" i="9"/>
  <c r="T1967" i="9"/>
  <c r="BP1968" i="9"/>
  <c r="BO1968" i="9"/>
  <c r="BN1968" i="9"/>
  <c r="BN1969" i="9"/>
  <c r="BN1972" i="9"/>
  <c r="BN1973" i="9"/>
  <c r="BP1973" i="9"/>
  <c r="BN1974" i="9"/>
  <c r="T1975" i="9"/>
  <c r="BP1975" i="9"/>
  <c r="BG1978" i="9"/>
  <c r="BI1978" i="9"/>
  <c r="T1979" i="9"/>
  <c r="T1982" i="9"/>
  <c r="BP1982" i="9"/>
  <c r="BN1985" i="9"/>
  <c r="BP1985" i="9"/>
  <c r="BN1986" i="9"/>
  <c r="BO1986" i="9"/>
  <c r="BJ1986" i="9"/>
  <c r="BL1986" i="9"/>
  <c r="T1987" i="9"/>
  <c r="BN1987" i="9"/>
  <c r="BP1987" i="9"/>
  <c r="BJ1987" i="9"/>
  <c r="BL1987" i="9"/>
  <c r="BG1989" i="9"/>
  <c r="BI1989" i="9"/>
  <c r="T1991" i="9"/>
  <c r="BN1994" i="9"/>
  <c r="BP1994" i="9"/>
  <c r="BO1994" i="9"/>
  <c r="T1995" i="9"/>
  <c r="BP1995" i="9"/>
  <c r="BO1995" i="9"/>
  <c r="BN1995" i="9"/>
  <c r="BN1997" i="9"/>
  <c r="BN1998" i="9"/>
  <c r="BO1998" i="9"/>
  <c r="BJ1998" i="9"/>
  <c r="BL1998" i="9"/>
  <c r="T1999" i="9"/>
  <c r="BN1999" i="9"/>
  <c r="BP1999" i="9"/>
  <c r="BJ1999" i="9"/>
  <c r="BL1999" i="9"/>
  <c r="BG2001" i="9"/>
  <c r="BI2001" i="9"/>
  <c r="T2003" i="9"/>
  <c r="BP2004" i="9"/>
  <c r="BO2004" i="9"/>
  <c r="BN2004" i="9"/>
  <c r="BN2006" i="9"/>
  <c r="BP2006" i="9"/>
  <c r="BO2006" i="9"/>
  <c r="T2007" i="9"/>
  <c r="BP2007" i="9"/>
  <c r="BO2007" i="9"/>
  <c r="BN2007" i="9"/>
  <c r="BP2009" i="9"/>
  <c r="BN2009" i="9"/>
  <c r="BP2010" i="9"/>
  <c r="BO2010" i="9"/>
  <c r="BN2010" i="9"/>
  <c r="BJ2010" i="9"/>
  <c r="BL2010" i="9"/>
  <c r="BP2011" i="9"/>
  <c r="BO2011" i="9"/>
  <c r="BN2011" i="9"/>
  <c r="BJ2011" i="9"/>
  <c r="BL2011" i="9"/>
  <c r="BG2013" i="9"/>
  <c r="BI2013" i="9"/>
  <c r="BN2015" i="9"/>
  <c r="BO2015" i="9"/>
  <c r="BP2016" i="9"/>
  <c r="BO2016" i="9"/>
  <c r="BN2016" i="9"/>
  <c r="T2018" i="9"/>
  <c r="BN2018" i="9"/>
  <c r="BP2018" i="9"/>
  <c r="BO2018" i="9"/>
  <c r="T2019" i="9"/>
  <c r="BP2019" i="9"/>
  <c r="BO2019" i="9"/>
  <c r="BN2019" i="9"/>
  <c r="BP2020" i="9"/>
  <c r="BO2020" i="9"/>
  <c r="BN2020" i="9"/>
  <c r="BN2021" i="9"/>
  <c r="BN2022" i="9"/>
  <c r="BO2022" i="9"/>
  <c r="BJ2022" i="9"/>
  <c r="BL2022" i="9"/>
  <c r="BN2023" i="9"/>
  <c r="BG2025" i="9"/>
  <c r="BI2025" i="9"/>
  <c r="T2027" i="9"/>
  <c r="BP2028" i="9"/>
  <c r="BO2028" i="9"/>
  <c r="BN2028" i="9"/>
  <c r="BP2030" i="9"/>
  <c r="T2031" i="9"/>
  <c r="BN2032" i="9"/>
  <c r="BN2033" i="9"/>
  <c r="BO2034" i="9"/>
  <c r="BI2034" i="9"/>
  <c r="BJ2034" i="9"/>
  <c r="BL2034" i="9"/>
  <c r="T2035" i="9"/>
  <c r="BN2035" i="9"/>
  <c r="BP2035" i="9"/>
  <c r="BP2036" i="9"/>
  <c r="BG2037" i="9"/>
  <c r="BN2037" i="9" s="1"/>
  <c r="BI2037" i="9"/>
  <c r="BP2037" i="9" s="1"/>
  <c r="BG2038" i="9"/>
  <c r="BI2038" i="9"/>
  <c r="BJ2038" i="9"/>
  <c r="BL2038" i="9"/>
  <c r="T2039" i="9"/>
  <c r="BP2039" i="9"/>
  <c r="BG2041" i="9"/>
  <c r="BI2041" i="9"/>
  <c r="BN2042" i="9"/>
  <c r="BP2042" i="9"/>
  <c r="BO2042" i="9"/>
  <c r="T2043" i="9"/>
  <c r="BP2043" i="9"/>
  <c r="BO2043" i="9"/>
  <c r="BN2043" i="9"/>
  <c r="T2045" i="9"/>
  <c r="BN2045" i="9"/>
  <c r="BP2045" i="9"/>
  <c r="BO2045" i="9"/>
  <c r="T2046" i="9"/>
  <c r="BN2046" i="9"/>
  <c r="BP2046" i="9"/>
  <c r="BO2046" i="9"/>
  <c r="BP2047" i="9"/>
  <c r="BO2047" i="9"/>
  <c r="BN2047" i="9"/>
  <c r="BN2049" i="9"/>
  <c r="BP2049" i="9"/>
  <c r="BO2049" i="9"/>
  <c r="BP2050" i="9"/>
  <c r="BO2050" i="9"/>
  <c r="BN2050" i="9"/>
  <c r="BG2050" i="9"/>
  <c r="BI2050" i="9"/>
  <c r="BP2051" i="9"/>
  <c r="BO2051" i="9"/>
  <c r="BN2051" i="9"/>
  <c r="BP2052" i="9"/>
  <c r="BO2052" i="9"/>
  <c r="BN2052" i="9"/>
  <c r="BJ2054" i="9"/>
  <c r="BL2054" i="9"/>
  <c r="BN2055" i="9"/>
  <c r="BP2055" i="9"/>
  <c r="BJ2055" i="9"/>
  <c r="BL2055" i="9"/>
  <c r="BG2057" i="9"/>
  <c r="BI2057" i="9"/>
  <c r="BN2062" i="9"/>
  <c r="BN2064" i="9"/>
  <c r="BP2064" i="9"/>
  <c r="BO2066" i="9"/>
  <c r="BP2066" i="9"/>
  <c r="BN2066" i="9"/>
  <c r="BO2069" i="9"/>
  <c r="BP2069" i="9"/>
  <c r="BN2069" i="9"/>
  <c r="BG2069" i="9"/>
  <c r="BI2069" i="9"/>
  <c r="T2070" i="9"/>
  <c r="BN2070" i="9"/>
  <c r="BO2070" i="9"/>
  <c r="BN2071" i="9"/>
  <c r="BP2071" i="9"/>
  <c r="BO2075" i="9"/>
  <c r="BO2076" i="9"/>
  <c r="BJ2077" i="9"/>
  <c r="BP2077" i="9" s="1"/>
  <c r="BL2077" i="9"/>
  <c r="BG2081" i="9"/>
  <c r="BI2081" i="9"/>
  <c r="T2083" i="9"/>
  <c r="BO2085" i="9"/>
  <c r="BN2086" i="9"/>
  <c r="BN2087" i="9"/>
  <c r="BP2088" i="9"/>
  <c r="BJ2090" i="9"/>
  <c r="BL2090" i="9"/>
  <c r="T2093" i="9"/>
  <c r="BG2093" i="9"/>
  <c r="BI2093" i="9"/>
  <c r="BP2094" i="9"/>
  <c r="T2095" i="9"/>
  <c r="BP2097" i="9"/>
  <c r="BO2097" i="9"/>
  <c r="BP2098" i="9"/>
  <c r="BO2098" i="9"/>
  <c r="BN2098" i="9"/>
  <c r="BP2099" i="9"/>
  <c r="BO2099" i="9"/>
  <c r="BN2099" i="9"/>
  <c r="BP2100" i="9"/>
  <c r="BO2100" i="9"/>
  <c r="BN2100" i="9"/>
  <c r="BO2101" i="9"/>
  <c r="BP2101" i="9"/>
  <c r="BN2101" i="9"/>
  <c r="BJ2102" i="9"/>
  <c r="BL2102" i="9"/>
  <c r="BO2103" i="9"/>
  <c r="BP2103" i="9"/>
  <c r="BN2103" i="9"/>
  <c r="T2105" i="9"/>
  <c r="BG2105" i="9"/>
  <c r="BI2105" i="9"/>
  <c r="T2107" i="9"/>
  <c r="BN2111" i="9"/>
  <c r="BN2112" i="9"/>
  <c r="BP2112" i="9"/>
  <c r="BJ2114" i="9"/>
  <c r="BL2114" i="9"/>
  <c r="BO2115" i="9"/>
  <c r="BP2115" i="9"/>
  <c r="BN2115" i="9"/>
  <c r="BP2116" i="9"/>
  <c r="BN2116" i="9"/>
  <c r="T2117" i="9"/>
  <c r="BP2117" i="9"/>
  <c r="BO2117" i="9"/>
  <c r="BG2117" i="9"/>
  <c r="BI2117" i="9"/>
  <c r="BO2118" i="9"/>
  <c r="BP2118" i="9"/>
  <c r="T2119" i="9"/>
  <c r="BP2121" i="9"/>
  <c r="BO2121" i="9"/>
  <c r="BP2122" i="9"/>
  <c r="BO2122" i="9"/>
  <c r="BP2123" i="9"/>
  <c r="BO2123" i="9"/>
  <c r="BN2123" i="9"/>
  <c r="BO2124" i="9"/>
  <c r="BP2124" i="9"/>
  <c r="BN2124" i="9"/>
  <c r="BJ2125" i="9"/>
  <c r="BL2125" i="9"/>
  <c r="BO2126" i="9"/>
  <c r="BP2126" i="9"/>
  <c r="BN2126" i="9"/>
  <c r="BO2127" i="9"/>
  <c r="BP2127" i="9"/>
  <c r="BN2127" i="9"/>
  <c r="T2128" i="9"/>
  <c r="BP2128" i="9"/>
  <c r="BO2128" i="9"/>
  <c r="BG2128" i="9"/>
  <c r="BI2128" i="9"/>
  <c r="BO2129" i="9"/>
  <c r="BP2129" i="9"/>
  <c r="BG2129" i="9"/>
  <c r="BI2129" i="9"/>
  <c r="T2131" i="9"/>
  <c r="BJ2131" i="9"/>
  <c r="BL2131" i="9"/>
  <c r="BP2132" i="9"/>
  <c r="BO2132" i="9"/>
  <c r="BP2133" i="9"/>
  <c r="BO2133" i="9"/>
  <c r="BN2133" i="9"/>
  <c r="BP2134" i="9"/>
  <c r="BO2134" i="9"/>
  <c r="BN2134" i="9"/>
  <c r="BN2135" i="9"/>
  <c r="BP2135" i="9"/>
  <c r="BJ2137" i="9"/>
  <c r="BL2137" i="9"/>
  <c r="BO2138" i="9"/>
  <c r="BP2138" i="9"/>
  <c r="BN2138" i="9"/>
  <c r="BO2139" i="9"/>
  <c r="BP2139" i="9"/>
  <c r="BN2139" i="9"/>
  <c r="T2140" i="9"/>
  <c r="BP2140" i="9"/>
  <c r="BO2140" i="9"/>
  <c r="BG2140" i="9"/>
  <c r="BI2140" i="9"/>
  <c r="BO2141" i="9"/>
  <c r="BP2141" i="9"/>
  <c r="BG2141" i="9"/>
  <c r="BI2141" i="9"/>
  <c r="T2143" i="9"/>
  <c r="BJ2143" i="9"/>
  <c r="BL2143" i="9"/>
  <c r="BP2145" i="9"/>
  <c r="BO2145" i="9"/>
  <c r="BN2145" i="9"/>
  <c r="BO2146" i="9"/>
  <c r="BP2146" i="9"/>
  <c r="BN2146" i="9"/>
  <c r="BJ2147" i="9"/>
  <c r="BL2147" i="9"/>
  <c r="BO2148" i="9"/>
  <c r="BP2148" i="9"/>
  <c r="BN2148" i="9"/>
  <c r="T2150" i="9"/>
  <c r="BG2150" i="9"/>
  <c r="BI2150" i="9"/>
  <c r="BG2151" i="9"/>
  <c r="BI2151" i="9"/>
  <c r="BJ2153" i="9"/>
  <c r="BL2153" i="9"/>
  <c r="T2154" i="9"/>
  <c r="BN2157" i="9"/>
  <c r="BP2157" i="9"/>
  <c r="BJ2159" i="9"/>
  <c r="BL2159" i="9"/>
  <c r="BN2160" i="9"/>
  <c r="BJ2160" i="9"/>
  <c r="BL2160" i="9"/>
  <c r="BP2161" i="9"/>
  <c r="BN2161" i="9"/>
  <c r="BP2162" i="9"/>
  <c r="BO2162" i="9"/>
  <c r="BN2162" i="9"/>
  <c r="BG2162" i="9"/>
  <c r="BI2162" i="9"/>
  <c r="BG2163" i="9"/>
  <c r="BI2163" i="9"/>
  <c r="BJ2165" i="9"/>
  <c r="BL2165" i="9"/>
  <c r="BN1978" i="9"/>
  <c r="BN1991" i="9"/>
  <c r="BP1972" i="9"/>
  <c r="BP2008" i="9"/>
  <c r="BP2105" i="9"/>
  <c r="BN1080" i="9"/>
  <c r="BO1400" i="9"/>
  <c r="BP1650" i="9"/>
  <c r="BP807" i="9"/>
  <c r="BN811" i="9"/>
  <c r="BP937" i="9"/>
  <c r="BP943" i="9"/>
  <c r="BP1325" i="9"/>
  <c r="BP1809" i="9"/>
  <c r="BP2076" i="9"/>
  <c r="BP1808" i="9"/>
  <c r="BP802" i="9"/>
  <c r="BO1809" i="9"/>
  <c r="BP536" i="9"/>
  <c r="BP710" i="9"/>
  <c r="BN2077" i="9"/>
  <c r="BP2021" i="9"/>
  <c r="BP1076" i="9"/>
  <c r="BP2082" i="9"/>
  <c r="BP935" i="9"/>
  <c r="BP1829" i="9"/>
  <c r="BN1830" i="9"/>
  <c r="BP1997" i="9"/>
  <c r="BP707" i="9"/>
  <c r="BP1868" i="9"/>
  <c r="BN1932" i="9"/>
  <c r="BP1937" i="9"/>
  <c r="BN1520" i="9"/>
  <c r="BO1597" i="9"/>
  <c r="BP1945" i="9"/>
  <c r="BO675" i="9"/>
  <c r="BP677" i="9"/>
  <c r="BP1597" i="9"/>
  <c r="BN1829" i="9"/>
  <c r="BN1618" i="9"/>
  <c r="BP539" i="9"/>
  <c r="BP1599" i="9"/>
  <c r="BN1145" i="9"/>
  <c r="BP1974" i="9"/>
  <c r="BP718" i="9"/>
  <c r="BP1248" i="9"/>
  <c r="BN1249" i="9"/>
  <c r="BN557" i="9"/>
  <c r="BP1584" i="9"/>
  <c r="BP1596" i="9"/>
  <c r="BO1602" i="9"/>
  <c r="BN1952" i="9"/>
  <c r="BP558" i="9"/>
  <c r="BP1521" i="9"/>
  <c r="BP1525" i="9"/>
  <c r="BN1599" i="9"/>
  <c r="BP1946" i="9"/>
  <c r="BP1951" i="9"/>
  <c r="BN669" i="9"/>
  <c r="BP803" i="9"/>
  <c r="BP818" i="9"/>
  <c r="BN819" i="9"/>
  <c r="BN1103" i="9"/>
  <c r="BO1605" i="9"/>
  <c r="BP1606" i="9"/>
  <c r="BO1610" i="9"/>
  <c r="BP1660" i="9"/>
  <c r="BP1814" i="9"/>
  <c r="BN1139" i="9"/>
  <c r="BN1147" i="9"/>
  <c r="BN1246" i="9"/>
  <c r="BP1607" i="9"/>
  <c r="BN1685" i="9"/>
  <c r="BP1686" i="9"/>
  <c r="BO1811" i="9"/>
  <c r="BP1828" i="9"/>
  <c r="BP1984" i="9"/>
  <c r="BP2087" i="9"/>
  <c r="BP2150" i="9"/>
  <c r="BP662" i="9"/>
  <c r="BP674" i="9"/>
  <c r="BP2151" i="9"/>
  <c r="BP650" i="9"/>
  <c r="BP1655" i="9"/>
  <c r="BP1667" i="9"/>
  <c r="BN1979" i="9"/>
  <c r="BP120" i="9"/>
  <c r="BP542" i="9"/>
  <c r="BN662" i="9"/>
  <c r="BN1948" i="9"/>
  <c r="BO2087" i="9"/>
  <c r="BN105" i="9"/>
  <c r="BN109" i="9"/>
  <c r="BN653" i="9"/>
  <c r="BP654" i="9"/>
  <c r="BN674" i="9"/>
  <c r="BP942" i="9"/>
  <c r="BO1613" i="9"/>
  <c r="BP1616" i="9"/>
  <c r="BP1679" i="9"/>
  <c r="BP1863" i="9"/>
  <c r="BN1936" i="9"/>
  <c r="BN1945" i="9"/>
  <c r="BN117" i="9"/>
  <c r="BN349" i="9"/>
  <c r="BN1815" i="9"/>
  <c r="BN1862" i="9"/>
  <c r="BN1928" i="9"/>
  <c r="BP1935" i="9"/>
  <c r="BO2073" i="9"/>
  <c r="BP640" i="9"/>
  <c r="BP1681" i="9"/>
  <c r="BP1687" i="9"/>
  <c r="BP1976" i="9"/>
  <c r="BP2085" i="9"/>
  <c r="BN1366" i="9"/>
  <c r="BP1816" i="9"/>
  <c r="BN1967" i="9"/>
  <c r="BP2032" i="9"/>
  <c r="BN2076" i="9"/>
  <c r="BP2160" i="9"/>
  <c r="BI10" i="9"/>
  <c r="BO22" i="9"/>
  <c r="BN22" i="9"/>
  <c r="BN27" i="9"/>
  <c r="BP28" i="9"/>
  <c r="BL39" i="9"/>
  <c r="BN45" i="9"/>
  <c r="BP65" i="9"/>
  <c r="BO65" i="9"/>
  <c r="BN67" i="9"/>
  <c r="BO90" i="9"/>
  <c r="BN90" i="9"/>
  <c r="BN97" i="9"/>
  <c r="BL142" i="9"/>
  <c r="BJ142" i="9"/>
  <c r="BL130" i="9"/>
  <c r="BJ130" i="9"/>
  <c r="BN11" i="9"/>
  <c r="BO20" i="9"/>
  <c r="BN25" i="9"/>
  <c r="BP41" i="9"/>
  <c r="BO41" i="9"/>
  <c r="BN43" i="9"/>
  <c r="BN49" i="9"/>
  <c r="BN51" i="9"/>
  <c r="BP52" i="9"/>
  <c r="BL63" i="9"/>
  <c r="BN69" i="9"/>
  <c r="BN73" i="9"/>
  <c r="BP76" i="9"/>
  <c r="BP113" i="9"/>
  <c r="BO113" i="9"/>
  <c r="BN9" i="9"/>
  <c r="BJ10" i="9"/>
  <c r="BG11" i="9"/>
  <c r="BP12" i="9"/>
  <c r="BN14" i="9"/>
  <c r="BG19" i="9"/>
  <c r="BG31" i="9"/>
  <c r="BO33" i="9"/>
  <c r="BL35" i="9"/>
  <c r="BJ40" i="9"/>
  <c r="BO43" i="9"/>
  <c r="BG55" i="9"/>
  <c r="BO57" i="9"/>
  <c r="BL59" i="9"/>
  <c r="BJ64" i="9"/>
  <c r="BO67" i="9"/>
  <c r="BG79" i="9"/>
  <c r="BO81" i="9"/>
  <c r="BL83" i="9"/>
  <c r="BO85" i="9"/>
  <c r="BN98" i="9"/>
  <c r="BO100" i="9"/>
  <c r="BO105" i="9"/>
  <c r="BO112" i="9"/>
  <c r="T116" i="9"/>
  <c r="T134" i="9"/>
  <c r="BN136" i="9"/>
  <c r="BL136" i="9"/>
  <c r="BJ136" i="9"/>
  <c r="BP136" i="9"/>
  <c r="BO39" i="9"/>
  <c r="BO63" i="9"/>
  <c r="BN75" i="9"/>
  <c r="BP101" i="9"/>
  <c r="BO101" i="9"/>
  <c r="BP105" i="9"/>
  <c r="BL127" i="9"/>
  <c r="BJ127" i="9"/>
  <c r="BO9" i="9"/>
  <c r="BO14" i="9"/>
  <c r="BP14" i="9"/>
  <c r="BN21" i="9"/>
  <c r="BN26" i="9"/>
  <c r="BP39" i="9"/>
  <c r="BN44" i="9"/>
  <c r="BO46" i="9"/>
  <c r="BN46" i="9"/>
  <c r="BP47" i="9"/>
  <c r="BN47" i="9"/>
  <c r="BP48" i="9"/>
  <c r="BN50" i="9"/>
  <c r="BP63" i="9"/>
  <c r="BN68" i="9"/>
  <c r="BO70" i="9"/>
  <c r="BN70" i="9"/>
  <c r="BP71" i="9"/>
  <c r="BN71" i="9"/>
  <c r="BP72" i="9"/>
  <c r="BN74" i="9"/>
  <c r="BI86" i="9"/>
  <c r="BL89" i="9"/>
  <c r="BP92" i="9"/>
  <c r="T98" i="9"/>
  <c r="T104" i="9"/>
  <c r="BP119" i="9"/>
  <c r="BN23" i="9"/>
  <c r="BO42" i="9"/>
  <c r="BP43" i="9"/>
  <c r="BP67" i="9"/>
  <c r="BP13" i="9"/>
  <c r="BP24" i="9"/>
  <c r="BL11" i="9"/>
  <c r="BJ12" i="9"/>
  <c r="BG13" i="9"/>
  <c r="BN18" i="9"/>
  <c r="BG24" i="9"/>
  <c r="BO26" i="9"/>
  <c r="BJ27" i="9"/>
  <c r="BO28" i="9"/>
  <c r="BN30" i="9"/>
  <c r="BL31" i="9"/>
  <c r="BJ31" i="9"/>
  <c r="BI38" i="9"/>
  <c r="BJ45" i="9"/>
  <c r="BI46" i="9"/>
  <c r="BG46" i="9"/>
  <c r="BG47" i="9"/>
  <c r="BG48" i="9"/>
  <c r="BO50" i="9"/>
  <c r="BJ51" i="9"/>
  <c r="BO52" i="9"/>
  <c r="BN54" i="9"/>
  <c r="BL55" i="9"/>
  <c r="BJ55" i="9"/>
  <c r="BI62" i="9"/>
  <c r="BJ69" i="9"/>
  <c r="BI70" i="9"/>
  <c r="BG70" i="9"/>
  <c r="BG71" i="9"/>
  <c r="BG72" i="9"/>
  <c r="BO74" i="9"/>
  <c r="BJ75" i="9"/>
  <c r="BO76" i="9"/>
  <c r="BN78" i="9"/>
  <c r="BL79" i="9"/>
  <c r="BJ79" i="9"/>
  <c r="BJ100" i="9"/>
  <c r="BO102" i="9"/>
  <c r="BN102" i="9"/>
  <c r="T110" i="9"/>
  <c r="BL112" i="9"/>
  <c r="BJ112" i="9"/>
  <c r="BP112" i="9"/>
  <c r="BP116" i="9"/>
  <c r="BN116" i="9"/>
  <c r="BO121" i="9"/>
  <c r="BI121" i="9"/>
  <c r="BP121" i="9" s="1"/>
  <c r="BG121" i="9"/>
  <c r="BN121" i="9" s="1"/>
  <c r="BN123" i="9"/>
  <c r="BP10" i="9"/>
  <c r="BP17" i="9"/>
  <c r="BO17" i="9"/>
  <c r="BG20" i="9"/>
  <c r="BP25" i="9"/>
  <c r="BP30" i="9"/>
  <c r="BO36" i="9"/>
  <c r="BJ46" i="9"/>
  <c r="BP49" i="9"/>
  <c r="BP54" i="9"/>
  <c r="BO60" i="9"/>
  <c r="BJ70" i="9"/>
  <c r="BP73" i="9"/>
  <c r="BP78" i="9"/>
  <c r="BO84" i="9"/>
  <c r="BI91" i="9"/>
  <c r="BO91" i="9"/>
  <c r="BP96" i="9"/>
  <c r="BN96" i="9"/>
  <c r="BP132" i="9"/>
  <c r="BP29" i="9"/>
  <c r="BO29" i="9"/>
  <c r="BN39" i="9"/>
  <c r="BP53" i="9"/>
  <c r="BO53" i="9"/>
  <c r="BN57" i="9"/>
  <c r="BP77" i="9"/>
  <c r="BO77" i="9"/>
  <c r="BN81" i="9"/>
  <c r="T84" i="9"/>
  <c r="BL91" i="9"/>
  <c r="BJ91" i="9"/>
  <c r="BL92" i="9"/>
  <c r="BJ92" i="9"/>
  <c r="BP95" i="9"/>
  <c r="BN95" i="9"/>
  <c r="BP97" i="9"/>
  <c r="BP104" i="9"/>
  <c r="BN104" i="9"/>
  <c r="BP108" i="9"/>
  <c r="BI115" i="9"/>
  <c r="BP115" i="9" s="1"/>
  <c r="BG115" i="9"/>
  <c r="BN115" i="9" s="1"/>
  <c r="BO115" i="9"/>
  <c r="BP125" i="9"/>
  <c r="BO125" i="9"/>
  <c r="BN125" i="9"/>
  <c r="BP131" i="9"/>
  <c r="BN131" i="9"/>
  <c r="BO133" i="9"/>
  <c r="BI133" i="9"/>
  <c r="BG133" i="9"/>
  <c r="BP11" i="9"/>
  <c r="BL16" i="9"/>
  <c r="BN19" i="9"/>
  <c r="BJ28" i="9"/>
  <c r="BO31" i="9"/>
  <c r="BG43" i="9"/>
  <c r="BO45" i="9"/>
  <c r="BL46" i="9"/>
  <c r="BL47" i="9"/>
  <c r="BJ52" i="9"/>
  <c r="BG67" i="9"/>
  <c r="BO69" i="9"/>
  <c r="BL70" i="9"/>
  <c r="BL71" i="9"/>
  <c r="BJ76" i="9"/>
  <c r="BO94" i="9"/>
  <c r="BI95" i="9"/>
  <c r="BG95" i="9"/>
  <c r="BG98" i="9"/>
  <c r="BP98" i="9"/>
  <c r="BL115" i="9"/>
  <c r="BJ115" i="9"/>
  <c r="BL116" i="9"/>
  <c r="BJ116" i="9"/>
  <c r="BI118" i="9"/>
  <c r="BP118" i="9" s="1"/>
  <c r="BG118" i="9"/>
  <c r="BN118" i="9" s="1"/>
  <c r="BP128" i="9"/>
  <c r="BN128" i="9"/>
  <c r="BN12" i="9"/>
  <c r="BO19" i="9"/>
  <c r="BO23" i="9"/>
  <c r="BN63" i="9"/>
  <c r="BI94" i="9"/>
  <c r="BG94" i="9"/>
  <c r="BO97" i="9"/>
  <c r="BI97" i="9"/>
  <c r="BI103" i="9"/>
  <c r="BG103" i="9"/>
  <c r="BO103" i="9"/>
  <c r="BI107" i="9"/>
  <c r="BP107" i="9" s="1"/>
  <c r="BG107" i="9"/>
  <c r="BN107" i="9" s="1"/>
  <c r="BL118" i="9"/>
  <c r="BJ118" i="9"/>
  <c r="BP137" i="9"/>
  <c r="BO137" i="9"/>
  <c r="BN137" i="9"/>
  <c r="BN33" i="9"/>
  <c r="BO27" i="9"/>
  <c r="BN32" i="9"/>
  <c r="BP36" i="9"/>
  <c r="BN56" i="9"/>
  <c r="BP60" i="9"/>
  <c r="BP83" i="9"/>
  <c r="BN83" i="9"/>
  <c r="BP91" i="9"/>
  <c r="BL95" i="9"/>
  <c r="BL104" i="9"/>
  <c r="BJ104" i="9"/>
  <c r="BO116" i="9"/>
  <c r="BP130" i="9"/>
  <c r="BL12" i="9"/>
  <c r="BN8" i="9"/>
  <c r="BP23" i="9"/>
  <c r="BO34" i="9"/>
  <c r="BN34" i="9"/>
  <c r="BP35" i="9"/>
  <c r="BN35" i="9"/>
  <c r="BO47" i="9"/>
  <c r="BO58" i="9"/>
  <c r="BN58" i="9"/>
  <c r="BP59" i="9"/>
  <c r="BN59" i="9"/>
  <c r="BO71" i="9"/>
  <c r="BN80" i="9"/>
  <c r="BO82" i="9"/>
  <c r="BN82" i="9"/>
  <c r="BP84" i="9"/>
  <c r="BO86" i="9"/>
  <c r="BO92" i="9"/>
  <c r="BN101" i="9"/>
  <c r="BL103" i="9"/>
  <c r="BJ103" i="9"/>
  <c r="BO109" i="9"/>
  <c r="BI109" i="9"/>
  <c r="BP109" i="9" s="1"/>
  <c r="BJ9" i="9"/>
  <c r="BO10" i="9"/>
  <c r="BN10" i="9"/>
  <c r="T12" i="9"/>
  <c r="BN13" i="9"/>
  <c r="BN15" i="9"/>
  <c r="BN24" i="9"/>
  <c r="BI26" i="9"/>
  <c r="BJ33" i="9"/>
  <c r="BI34" i="9"/>
  <c r="BG34" i="9"/>
  <c r="BG35" i="9"/>
  <c r="BG36" i="9"/>
  <c r="BO38" i="9"/>
  <c r="BO40" i="9"/>
  <c r="BN42" i="9"/>
  <c r="BL43" i="9"/>
  <c r="BJ43" i="9"/>
  <c r="BN48" i="9"/>
  <c r="BI50" i="9"/>
  <c r="BJ57" i="9"/>
  <c r="BI58" i="9"/>
  <c r="BG58" i="9"/>
  <c r="BG59" i="9"/>
  <c r="BG60" i="9"/>
  <c r="BO62" i="9"/>
  <c r="BO64" i="9"/>
  <c r="BN66" i="9"/>
  <c r="BL67" i="9"/>
  <c r="BJ67" i="9"/>
  <c r="BN72" i="9"/>
  <c r="BI74" i="9"/>
  <c r="BJ81" i="9"/>
  <c r="BI82" i="9"/>
  <c r="BG82" i="9"/>
  <c r="BG83" i="9"/>
  <c r="BG84" i="9"/>
  <c r="BP86" i="9"/>
  <c r="BP89" i="9"/>
  <c r="BO89" i="9"/>
  <c r="BI106" i="9"/>
  <c r="BP106" i="9" s="1"/>
  <c r="BG106" i="9"/>
  <c r="BN106" i="9" s="1"/>
  <c r="BN111" i="9"/>
  <c r="BL124" i="9"/>
  <c r="BJ124" i="9"/>
  <c r="BP124" i="9"/>
  <c r="BI127" i="9"/>
  <c r="BP127" i="9" s="1"/>
  <c r="BG127" i="9"/>
  <c r="BN127" i="9" s="1"/>
  <c r="BO127" i="9"/>
  <c r="BI130" i="9"/>
  <c r="BG130" i="9"/>
  <c r="BN133" i="9"/>
  <c r="BO136" i="9"/>
  <c r="BP142" i="9"/>
  <c r="BO117" i="9"/>
  <c r="BO129" i="9"/>
  <c r="BO141" i="9"/>
  <c r="BG145" i="9"/>
  <c r="BP148" i="9"/>
  <c r="BO153" i="9"/>
  <c r="BJ154" i="9"/>
  <c r="BG157" i="9"/>
  <c r="BP160" i="9"/>
  <c r="BO165" i="9"/>
  <c r="BJ166" i="9"/>
  <c r="BG169" i="9"/>
  <c r="BP172" i="9"/>
  <c r="BO177" i="9"/>
  <c r="BJ178" i="9"/>
  <c r="BG181" i="9"/>
  <c r="BP184" i="9"/>
  <c r="BO189" i="9"/>
  <c r="BJ190" i="9"/>
  <c r="BG193" i="9"/>
  <c r="BP196" i="9"/>
  <c r="BN202" i="9"/>
  <c r="BP205" i="9"/>
  <c r="BJ207" i="9"/>
  <c r="BG208" i="9"/>
  <c r="BP216" i="9"/>
  <c r="BG220" i="9"/>
  <c r="BP224" i="9"/>
  <c r="BP228" i="9"/>
  <c r="BG232" i="9"/>
  <c r="BP236" i="9"/>
  <c r="BP240" i="9"/>
  <c r="BG244" i="9"/>
  <c r="BP249" i="9"/>
  <c r="BG252" i="9"/>
  <c r="BI252" i="9"/>
  <c r="BN253" i="9"/>
  <c r="BP253" i="9"/>
  <c r="T256" i="9"/>
  <c r="BL263" i="9"/>
  <c r="BJ263" i="9"/>
  <c r="BJ264" i="9"/>
  <c r="BG267" i="9"/>
  <c r="BI268" i="9"/>
  <c r="BG268" i="9"/>
  <c r="BI274" i="9"/>
  <c r="BG274" i="9"/>
  <c r="BO276" i="9"/>
  <c r="BN277" i="9"/>
  <c r="BN278" i="9"/>
  <c r="BN210" i="9"/>
  <c r="BO217" i="9"/>
  <c r="BL251" i="9"/>
  <c r="BJ251" i="9"/>
  <c r="BP259" i="9"/>
  <c r="BJ259" i="9"/>
  <c r="BP262" i="9"/>
  <c r="BL265" i="9"/>
  <c r="BJ265" i="9"/>
  <c r="BG276" i="9"/>
  <c r="BI276" i="9"/>
  <c r="BI278" i="9"/>
  <c r="BG278" i="9"/>
  <c r="BP280" i="9"/>
  <c r="BO280" i="9"/>
  <c r="BO320" i="9"/>
  <c r="BN320" i="9"/>
  <c r="BP320" i="9"/>
  <c r="BN108" i="9"/>
  <c r="BP110" i="9"/>
  <c r="BG119" i="9"/>
  <c r="BN119" i="9" s="1"/>
  <c r="BN120" i="9"/>
  <c r="BP122" i="9"/>
  <c r="BJ128" i="9"/>
  <c r="BG131" i="9"/>
  <c r="BN132" i="9"/>
  <c r="BP134" i="9"/>
  <c r="BO139" i="9"/>
  <c r="BJ140" i="9"/>
  <c r="BG143" i="9"/>
  <c r="BN144" i="9"/>
  <c r="BI145" i="9"/>
  <c r="BP146" i="9"/>
  <c r="BO151" i="9"/>
  <c r="BJ152" i="9"/>
  <c r="BG155" i="9"/>
  <c r="BN156" i="9"/>
  <c r="BI157" i="9"/>
  <c r="BP158" i="9"/>
  <c r="BO163" i="9"/>
  <c r="BJ164" i="9"/>
  <c r="BG167" i="9"/>
  <c r="BN168" i="9"/>
  <c r="BI169" i="9"/>
  <c r="BO175" i="9"/>
  <c r="BJ176" i="9"/>
  <c r="BG179" i="9"/>
  <c r="BN180" i="9"/>
  <c r="BI181" i="9"/>
  <c r="BO187" i="9"/>
  <c r="BJ188" i="9"/>
  <c r="BG191" i="9"/>
  <c r="BN192" i="9"/>
  <c r="BI193" i="9"/>
  <c r="BO199" i="9"/>
  <c r="BJ200" i="9"/>
  <c r="BO201" i="9"/>
  <c r="BP202" i="9"/>
  <c r="BO206" i="9"/>
  <c r="BO210" i="9"/>
  <c r="BJ211" i="9"/>
  <c r="BN213" i="9"/>
  <c r="BG215" i="9"/>
  <c r="BP217" i="9"/>
  <c r="BO222" i="9"/>
  <c r="BJ223" i="9"/>
  <c r="BN225" i="9"/>
  <c r="BG227" i="9"/>
  <c r="BP229" i="9"/>
  <c r="BO234" i="9"/>
  <c r="BJ235" i="9"/>
  <c r="BN237" i="9"/>
  <c r="BG239" i="9"/>
  <c r="BP241" i="9"/>
  <c r="BP246" i="9"/>
  <c r="BL247" i="9"/>
  <c r="BP250" i="9"/>
  <c r="BI253" i="9"/>
  <c r="BI254" i="9"/>
  <c r="BG254" i="9"/>
  <c r="BP255" i="9"/>
  <c r="BL259" i="9"/>
  <c r="BO263" i="9"/>
  <c r="BJ267" i="9"/>
  <c r="BN272" i="9"/>
  <c r="BJ273" i="9"/>
  <c r="BN273" i="9"/>
  <c r="BL273" i="9"/>
  <c r="BL274" i="9"/>
  <c r="BI277" i="9"/>
  <c r="BP139" i="9"/>
  <c r="BN149" i="9"/>
  <c r="BP151" i="9"/>
  <c r="BO156" i="9"/>
  <c r="BN161" i="9"/>
  <c r="BP163" i="9"/>
  <c r="BO168" i="9"/>
  <c r="BN173" i="9"/>
  <c r="BP175" i="9"/>
  <c r="BO180" i="9"/>
  <c r="BN185" i="9"/>
  <c r="BP187" i="9"/>
  <c r="BO192" i="9"/>
  <c r="BP199" i="9"/>
  <c r="BP206" i="9"/>
  <c r="BP209" i="9"/>
  <c r="BP210" i="9"/>
  <c r="BO212" i="9"/>
  <c r="BO218" i="9"/>
  <c r="BP221" i="9"/>
  <c r="BP222" i="9"/>
  <c r="BO224" i="9"/>
  <c r="BO230" i="9"/>
  <c r="BP233" i="9"/>
  <c r="BP234" i="9"/>
  <c r="BO236" i="9"/>
  <c r="BO242" i="9"/>
  <c r="BP245" i="9"/>
  <c r="BO251" i="9"/>
  <c r="BN264" i="9"/>
  <c r="BP272" i="9"/>
  <c r="BL275" i="9"/>
  <c r="BJ275" i="9"/>
  <c r="BL277" i="9"/>
  <c r="BJ277" i="9"/>
  <c r="BP281" i="9"/>
  <c r="BN94" i="9"/>
  <c r="BN130" i="9"/>
  <c r="BN142" i="9"/>
  <c r="BO149" i="9"/>
  <c r="BN154" i="9"/>
  <c r="BO161" i="9"/>
  <c r="BN166" i="9"/>
  <c r="BO173" i="9"/>
  <c r="BN178" i="9"/>
  <c r="BO185" i="9"/>
  <c r="BN190" i="9"/>
  <c r="BO197" i="9"/>
  <c r="BN205" i="9"/>
  <c r="BN207" i="9"/>
  <c r="BI209" i="9"/>
  <c r="BL211" i="9"/>
  <c r="BI221" i="9"/>
  <c r="BL223" i="9"/>
  <c r="BI233" i="9"/>
  <c r="BL235" i="9"/>
  <c r="BN247" i="9"/>
  <c r="BN252" i="9"/>
  <c r="BI256" i="9"/>
  <c r="BG256" i="9"/>
  <c r="BN259" i="9"/>
  <c r="BO261" i="9"/>
  <c r="BP264" i="9"/>
  <c r="BO266" i="9"/>
  <c r="BI270" i="9"/>
  <c r="BO270" i="9"/>
  <c r="BP273" i="9"/>
  <c r="BN274" i="9"/>
  <c r="BN307" i="9"/>
  <c r="BO308" i="9"/>
  <c r="BN308" i="9"/>
  <c r="BP308" i="9"/>
  <c r="BO118" i="9"/>
  <c r="BO130" i="9"/>
  <c r="BO142" i="9"/>
  <c r="BO154" i="9"/>
  <c r="BO166" i="9"/>
  <c r="BO178" i="9"/>
  <c r="BO190" i="9"/>
  <c r="BN214" i="9"/>
  <c r="BL215" i="9"/>
  <c r="BJ215" i="9"/>
  <c r="BN226" i="9"/>
  <c r="BL227" i="9"/>
  <c r="BJ227" i="9"/>
  <c r="BN238" i="9"/>
  <c r="BL239" i="9"/>
  <c r="BJ239" i="9"/>
  <c r="BO243" i="9"/>
  <c r="BO247" i="9"/>
  <c r="BO249" i="9"/>
  <c r="BO259" i="9"/>
  <c r="BP266" i="9"/>
  <c r="BO267" i="9"/>
  <c r="BN276" i="9"/>
  <c r="BO277" i="9"/>
  <c r="BI282" i="9"/>
  <c r="BO282" i="9"/>
  <c r="BN282" i="9"/>
  <c r="BI310" i="9"/>
  <c r="BG310" i="9"/>
  <c r="BP319" i="9"/>
  <c r="BO319" i="9"/>
  <c r="BL319" i="9"/>
  <c r="BJ319" i="9"/>
  <c r="BG139" i="9"/>
  <c r="BN140" i="9"/>
  <c r="BJ148" i="9"/>
  <c r="BG151" i="9"/>
  <c r="BN152" i="9"/>
  <c r="BJ160" i="9"/>
  <c r="BG163" i="9"/>
  <c r="BN164" i="9"/>
  <c r="BJ172" i="9"/>
  <c r="BG175" i="9"/>
  <c r="BN176" i="9"/>
  <c r="BJ184" i="9"/>
  <c r="BG187" i="9"/>
  <c r="BN188" i="9"/>
  <c r="BJ196" i="9"/>
  <c r="BN200" i="9"/>
  <c r="BG202" i="9"/>
  <c r="T207" i="9"/>
  <c r="BN208" i="9"/>
  <c r="BG210" i="9"/>
  <c r="BP214" i="9"/>
  <c r="BN220" i="9"/>
  <c r="BG222" i="9"/>
  <c r="BP226" i="9"/>
  <c r="BN232" i="9"/>
  <c r="BG234" i="9"/>
  <c r="BP238" i="9"/>
  <c r="BN244" i="9"/>
  <c r="BG246" i="9"/>
  <c r="BP247" i="9"/>
  <c r="BP252" i="9"/>
  <c r="BO253" i="9"/>
  <c r="T259" i="9"/>
  <c r="BO262" i="9"/>
  <c r="BP276" i="9"/>
  <c r="BO278" i="9"/>
  <c r="BO284" i="9"/>
  <c r="BN284" i="9"/>
  <c r="BP284" i="9"/>
  <c r="BN289" i="9"/>
  <c r="BP291" i="9"/>
  <c r="BN145" i="9"/>
  <c r="BN157" i="9"/>
  <c r="BN169" i="9"/>
  <c r="BN181" i="9"/>
  <c r="BO188" i="9"/>
  <c r="BN193" i="9"/>
  <c r="BN204" i="9"/>
  <c r="BO208" i="9"/>
  <c r="BO213" i="9"/>
  <c r="BN215" i="9"/>
  <c r="BO220" i="9"/>
  <c r="BO225" i="9"/>
  <c r="BN227" i="9"/>
  <c r="BO232" i="9"/>
  <c r="BO237" i="9"/>
  <c r="BN239" i="9"/>
  <c r="BO244" i="9"/>
  <c r="BO254" i="9"/>
  <c r="BP287" i="9"/>
  <c r="BN287" i="9"/>
  <c r="BG289" i="9"/>
  <c r="BO289" i="9"/>
  <c r="BO296" i="9"/>
  <c r="BN296" i="9"/>
  <c r="BP296" i="9"/>
  <c r="BN126" i="9"/>
  <c r="BN138" i="9"/>
  <c r="BL148" i="9"/>
  <c r="BN150" i="9"/>
  <c r="BL160" i="9"/>
  <c r="BN162" i="9"/>
  <c r="BL172" i="9"/>
  <c r="BN174" i="9"/>
  <c r="BL184" i="9"/>
  <c r="BN186" i="9"/>
  <c r="BL196" i="9"/>
  <c r="BO204" i="9"/>
  <c r="BO215" i="9"/>
  <c r="BO227" i="9"/>
  <c r="BO239" i="9"/>
  <c r="BI246" i="9"/>
  <c r="BP254" i="9"/>
  <c r="BJ261" i="9"/>
  <c r="BL261" i="9"/>
  <c r="BI262" i="9"/>
  <c r="BN263" i="9"/>
  <c r="BP271" i="9"/>
  <c r="BL271" i="9"/>
  <c r="BJ271" i="9"/>
  <c r="BO281" i="9"/>
  <c r="BN281" i="9"/>
  <c r="BP283" i="9"/>
  <c r="BL283" i="9"/>
  <c r="BJ283" i="9"/>
  <c r="BI289" i="9"/>
  <c r="BP307" i="9"/>
  <c r="BO307" i="9"/>
  <c r="BL307" i="9"/>
  <c r="BJ307" i="9"/>
  <c r="BN114" i="9"/>
  <c r="BJ139" i="9"/>
  <c r="BG142" i="9"/>
  <c r="BN143" i="9"/>
  <c r="BJ151" i="9"/>
  <c r="BG154" i="9"/>
  <c r="BN155" i="9"/>
  <c r="BJ163" i="9"/>
  <c r="BG166" i="9"/>
  <c r="BN167" i="9"/>
  <c r="BJ175" i="9"/>
  <c r="BG178" i="9"/>
  <c r="BN179" i="9"/>
  <c r="BJ187" i="9"/>
  <c r="BG190" i="9"/>
  <c r="BN191" i="9"/>
  <c r="BJ199" i="9"/>
  <c r="BN201" i="9"/>
  <c r="BL205" i="9"/>
  <c r="BP207" i="9"/>
  <c r="BN209" i="9"/>
  <c r="BI217" i="9"/>
  <c r="BN218" i="9"/>
  <c r="BN221" i="9"/>
  <c r="BI229" i="9"/>
  <c r="BN230" i="9"/>
  <c r="BN233" i="9"/>
  <c r="BI241" i="9"/>
  <c r="BN242" i="9"/>
  <c r="BN248" i="9"/>
  <c r="BJ249" i="9"/>
  <c r="BL249" i="9"/>
  <c r="BI250" i="9"/>
  <c r="BN251" i="9"/>
  <c r="BO255" i="9"/>
  <c r="BN256" i="9"/>
  <c r="BI258" i="9"/>
  <c r="BO258" i="9"/>
  <c r="BP260" i="9"/>
  <c r="BN270" i="9"/>
  <c r="BP286" i="9"/>
  <c r="BI298" i="9"/>
  <c r="BG298" i="9"/>
  <c r="BO143" i="9"/>
  <c r="BO155" i="9"/>
  <c r="BO167" i="9"/>
  <c r="BO179" i="9"/>
  <c r="BO191" i="9"/>
  <c r="BI218" i="9"/>
  <c r="BG218" i="9"/>
  <c r="BP219" i="9"/>
  <c r="BN219" i="9"/>
  <c r="BI230" i="9"/>
  <c r="BG230" i="9"/>
  <c r="BP231" i="9"/>
  <c r="BN231" i="9"/>
  <c r="BI242" i="9"/>
  <c r="BG242" i="9"/>
  <c r="BP248" i="9"/>
  <c r="BN265" i="9"/>
  <c r="BP265" i="9"/>
  <c r="BN271" i="9"/>
  <c r="BN283" i="9"/>
  <c r="BI286" i="9"/>
  <c r="BG286" i="9"/>
  <c r="BO291" i="9"/>
  <c r="BL291" i="9"/>
  <c r="BP208" i="9"/>
  <c r="BN212" i="9"/>
  <c r="BO216" i="9"/>
  <c r="BG219" i="9"/>
  <c r="BP220" i="9"/>
  <c r="BN224" i="9"/>
  <c r="BO228" i="9"/>
  <c r="BG231" i="9"/>
  <c r="BP232" i="9"/>
  <c r="BN236" i="9"/>
  <c r="BO240" i="9"/>
  <c r="BG243" i="9"/>
  <c r="BP244" i="9"/>
  <c r="BL250" i="9"/>
  <c r="T255" i="9"/>
  <c r="BP261" i="9"/>
  <c r="BG264" i="9"/>
  <c r="BI264" i="9"/>
  <c r="BI266" i="9"/>
  <c r="BG266" i="9"/>
  <c r="BP267" i="9"/>
  <c r="BP268" i="9"/>
  <c r="BO268" i="9"/>
  <c r="BO271" i="9"/>
  <c r="BO274" i="9"/>
  <c r="BP275" i="9"/>
  <c r="BN275" i="9"/>
  <c r="BO283" i="9"/>
  <c r="BP295" i="9"/>
  <c r="BO295" i="9"/>
  <c r="BN295" i="9"/>
  <c r="BL295" i="9"/>
  <c r="BJ295" i="9"/>
  <c r="BN294" i="9"/>
  <c r="BN306" i="9"/>
  <c r="BO313" i="9"/>
  <c r="BN318" i="9"/>
  <c r="BO325" i="9"/>
  <c r="BN330" i="9"/>
  <c r="BO337" i="9"/>
  <c r="BN342" i="9"/>
  <c r="BO349" i="9"/>
  <c r="BO368" i="9"/>
  <c r="BP372" i="9"/>
  <c r="BO379" i="9"/>
  <c r="BN383" i="9"/>
  <c r="BP386" i="9"/>
  <c r="BO393" i="9"/>
  <c r="BI395" i="9"/>
  <c r="BG395" i="9"/>
  <c r="BP396" i="9"/>
  <c r="BN396" i="9"/>
  <c r="BO398" i="9"/>
  <c r="BI407" i="9"/>
  <c r="BG407" i="9"/>
  <c r="BP408" i="9"/>
  <c r="BN408" i="9"/>
  <c r="BO410" i="9"/>
  <c r="BI419" i="9"/>
  <c r="BG419" i="9"/>
  <c r="BP420" i="9"/>
  <c r="BN420" i="9"/>
  <c r="BP435" i="9"/>
  <c r="BO435" i="9"/>
  <c r="BP436" i="9"/>
  <c r="BL450" i="9"/>
  <c r="BJ450" i="9"/>
  <c r="BO464" i="9"/>
  <c r="BN464" i="9"/>
  <c r="BP466" i="9"/>
  <c r="BN466" i="9"/>
  <c r="BP467" i="9"/>
  <c r="BP468" i="9"/>
  <c r="BG481" i="9"/>
  <c r="BI491" i="9"/>
  <c r="BG491" i="9"/>
  <c r="BN513" i="9"/>
  <c r="BP277" i="9"/>
  <c r="BL285" i="9"/>
  <c r="BI288" i="9"/>
  <c r="BP289" i="9"/>
  <c r="BO294" i="9"/>
  <c r="BL297" i="9"/>
  <c r="BI300" i="9"/>
  <c r="BP301" i="9"/>
  <c r="BO306" i="9"/>
  <c r="BL309" i="9"/>
  <c r="BI312" i="9"/>
  <c r="BP313" i="9"/>
  <c r="BO318" i="9"/>
  <c r="BL321" i="9"/>
  <c r="BN323" i="9"/>
  <c r="BI324" i="9"/>
  <c r="BP325" i="9"/>
  <c r="BO330" i="9"/>
  <c r="BL333" i="9"/>
  <c r="BN335" i="9"/>
  <c r="BI336" i="9"/>
  <c r="BP337" i="9"/>
  <c r="BO342" i="9"/>
  <c r="BL345" i="9"/>
  <c r="BN347" i="9"/>
  <c r="BI348" i="9"/>
  <c r="BP348" i="9" s="1"/>
  <c r="BP349" i="9"/>
  <c r="BL357" i="9"/>
  <c r="BI360" i="9"/>
  <c r="BP361" i="9"/>
  <c r="BL367" i="9"/>
  <c r="BI375" i="9"/>
  <c r="BL377" i="9"/>
  <c r="BP379" i="9"/>
  <c r="BI381" i="9"/>
  <c r="BO383" i="9"/>
  <c r="BL384" i="9"/>
  <c r="BP393" i="9"/>
  <c r="BP405" i="9"/>
  <c r="BP417" i="9"/>
  <c r="BO426" i="9"/>
  <c r="BO428" i="9"/>
  <c r="BN428" i="9"/>
  <c r="BO432" i="9"/>
  <c r="BO439" i="9"/>
  <c r="BL446" i="9"/>
  <c r="BP449" i="9"/>
  <c r="BN458" i="9"/>
  <c r="BI465" i="9"/>
  <c r="BG465" i="9"/>
  <c r="BI467" i="9"/>
  <c r="BG467" i="9"/>
  <c r="BL476" i="9"/>
  <c r="BJ476" i="9"/>
  <c r="BP490" i="9"/>
  <c r="BO490" i="9"/>
  <c r="BN490" i="9"/>
  <c r="BP495" i="9"/>
  <c r="BO495" i="9"/>
  <c r="BN495" i="9"/>
  <c r="BL499" i="9"/>
  <c r="BN499" i="9"/>
  <c r="BL500" i="9"/>
  <c r="BJ500" i="9"/>
  <c r="BP512" i="9"/>
  <c r="BO512" i="9"/>
  <c r="BN512" i="9"/>
  <c r="BJ324" i="9"/>
  <c r="BG327" i="9"/>
  <c r="BN328" i="9"/>
  <c r="BJ336" i="9"/>
  <c r="BG339" i="9"/>
  <c r="BN340" i="9"/>
  <c r="BJ348" i="9"/>
  <c r="BG351" i="9"/>
  <c r="BN352" i="9"/>
  <c r="BJ360" i="9"/>
  <c r="BG363" i="9"/>
  <c r="BN364" i="9"/>
  <c r="BO370" i="9"/>
  <c r="BI372" i="9"/>
  <c r="BN374" i="9"/>
  <c r="BJ375" i="9"/>
  <c r="BN382" i="9"/>
  <c r="BN387" i="9"/>
  <c r="BN390" i="9"/>
  <c r="BI396" i="9"/>
  <c r="BN397" i="9"/>
  <c r="BN399" i="9"/>
  <c r="BN402" i="9"/>
  <c r="BI408" i="9"/>
  <c r="BN409" i="9"/>
  <c r="BN411" i="9"/>
  <c r="BN414" i="9"/>
  <c r="BI420" i="9"/>
  <c r="BN421" i="9"/>
  <c r="BO425" i="9"/>
  <c r="BL438" i="9"/>
  <c r="BJ438" i="9"/>
  <c r="BP445" i="9"/>
  <c r="BO452" i="9"/>
  <c r="BN452" i="9"/>
  <c r="BN453" i="9"/>
  <c r="BP454" i="9"/>
  <c r="BN454" i="9"/>
  <c r="BP455" i="9"/>
  <c r="BP456" i="9"/>
  <c r="BO458" i="9"/>
  <c r="BI464" i="9"/>
  <c r="BI468" i="9"/>
  <c r="BN469" i="9"/>
  <c r="BG473" i="9"/>
  <c r="BN475" i="9"/>
  <c r="BO488" i="9"/>
  <c r="BN488" i="9"/>
  <c r="BN489" i="9"/>
  <c r="BO489" i="9"/>
  <c r="BG490" i="9"/>
  <c r="T503" i="9"/>
  <c r="BN285" i="9"/>
  <c r="BO292" i="9"/>
  <c r="BN297" i="9"/>
  <c r="BP299" i="9"/>
  <c r="BO304" i="9"/>
  <c r="BN309" i="9"/>
  <c r="BP311" i="9"/>
  <c r="BO316" i="9"/>
  <c r="BN321" i="9"/>
  <c r="BP323" i="9"/>
  <c r="BO328" i="9"/>
  <c r="BN333" i="9"/>
  <c r="BP335" i="9"/>
  <c r="BO340" i="9"/>
  <c r="BP347" i="9"/>
  <c r="BO352" i="9"/>
  <c r="BN357" i="9"/>
  <c r="BO364" i="9"/>
  <c r="BN367" i="9"/>
  <c r="BP370" i="9"/>
  <c r="BN373" i="9"/>
  <c r="BN377" i="9"/>
  <c r="BN380" i="9"/>
  <c r="BG382" i="9"/>
  <c r="BN384" i="9"/>
  <c r="T387" i="9"/>
  <c r="BO387" i="9"/>
  <c r="BO389" i="9"/>
  <c r="BO390" i="9"/>
  <c r="BJ391" i="9"/>
  <c r="BO392" i="9"/>
  <c r="BO394" i="9"/>
  <c r="BJ396" i="9"/>
  <c r="BG397" i="9"/>
  <c r="T399" i="9"/>
  <c r="BO399" i="9"/>
  <c r="BO401" i="9"/>
  <c r="BO402" i="9"/>
  <c r="BJ403" i="9"/>
  <c r="BO404" i="9"/>
  <c r="BJ408" i="9"/>
  <c r="BG409" i="9"/>
  <c r="T411" i="9"/>
  <c r="BO411" i="9"/>
  <c r="BO414" i="9"/>
  <c r="BJ415" i="9"/>
  <c r="BO416" i="9"/>
  <c r="BO418" i="9"/>
  <c r="BJ420" i="9"/>
  <c r="BG421" i="9"/>
  <c r="BG425" i="9"/>
  <c r="BI429" i="9"/>
  <c r="BG429" i="9"/>
  <c r="BP430" i="9"/>
  <c r="BN430" i="9"/>
  <c r="T432" i="9"/>
  <c r="BO433" i="9"/>
  <c r="BN446" i="9"/>
  <c r="BO450" i="9"/>
  <c r="BI453" i="9"/>
  <c r="BG453" i="9"/>
  <c r="BI455" i="9"/>
  <c r="BG455" i="9"/>
  <c r="BL464" i="9"/>
  <c r="BJ464" i="9"/>
  <c r="BO477" i="9"/>
  <c r="BP483" i="9"/>
  <c r="BO483" i="9"/>
  <c r="BN483" i="9"/>
  <c r="BP499" i="9"/>
  <c r="BO297" i="9"/>
  <c r="BN302" i="9"/>
  <c r="BO309" i="9"/>
  <c r="BN314" i="9"/>
  <c r="BO321" i="9"/>
  <c r="BN326" i="9"/>
  <c r="BO333" i="9"/>
  <c r="BN338" i="9"/>
  <c r="BO345" i="9"/>
  <c r="BO357" i="9"/>
  <c r="BN362" i="9"/>
  <c r="BO367" i="9"/>
  <c r="BN371" i="9"/>
  <c r="BP377" i="9"/>
  <c r="BL378" i="9"/>
  <c r="BP380" i="9"/>
  <c r="BO384" i="9"/>
  <c r="BP394" i="9"/>
  <c r="BN395" i="9"/>
  <c r="BP406" i="9"/>
  <c r="BN407" i="9"/>
  <c r="BP418" i="9"/>
  <c r="BN419" i="9"/>
  <c r="BP433" i="9"/>
  <c r="BN438" i="9"/>
  <c r="BO440" i="9"/>
  <c r="BN440" i="9"/>
  <c r="BP442" i="9"/>
  <c r="BN442" i="9"/>
  <c r="BP444" i="9"/>
  <c r="BO446" i="9"/>
  <c r="BP450" i="9"/>
  <c r="BI452" i="9"/>
  <c r="BI456" i="9"/>
  <c r="BI473" i="9"/>
  <c r="BP477" i="9"/>
  <c r="BO480" i="9"/>
  <c r="BL490" i="9"/>
  <c r="BJ490" i="9"/>
  <c r="BN491" i="9"/>
  <c r="BG294" i="9"/>
  <c r="BJ303" i="9"/>
  <c r="BG306" i="9"/>
  <c r="BJ315" i="9"/>
  <c r="BG318" i="9"/>
  <c r="BJ327" i="9"/>
  <c r="BG330" i="9"/>
  <c r="BI332" i="9"/>
  <c r="BJ339" i="9"/>
  <c r="BG342" i="9"/>
  <c r="BJ351" i="9"/>
  <c r="BG354" i="9"/>
  <c r="BJ363" i="9"/>
  <c r="BI369" i="9"/>
  <c r="BI382" i="9"/>
  <c r="T384" i="9"/>
  <c r="BL415" i="9"/>
  <c r="BN424" i="9"/>
  <c r="BI425" i="9"/>
  <c r="BL428" i="9"/>
  <c r="BJ428" i="9"/>
  <c r="BL429" i="9"/>
  <c r="BO438" i="9"/>
  <c r="BJ439" i="9"/>
  <c r="BI441" i="9"/>
  <c r="BG441" i="9"/>
  <c r="BG442" i="9"/>
  <c r="BI443" i="9"/>
  <c r="BG443" i="9"/>
  <c r="T446" i="9"/>
  <c r="BL452" i="9"/>
  <c r="BJ452" i="9"/>
  <c r="BL453" i="9"/>
  <c r="BJ454" i="9"/>
  <c r="BG457" i="9"/>
  <c r="BO461" i="9"/>
  <c r="BP464" i="9"/>
  <c r="BO465" i="9"/>
  <c r="BN467" i="9"/>
  <c r="BN472" i="9"/>
  <c r="BL488" i="9"/>
  <c r="BJ488" i="9"/>
  <c r="BL489" i="9"/>
  <c r="BO491" i="9"/>
  <c r="BJ494" i="9"/>
  <c r="BO494" i="9"/>
  <c r="BN494" i="9"/>
  <c r="BG497" i="9"/>
  <c r="BP497" i="9"/>
  <c r="BO497" i="9"/>
  <c r="BL511" i="9"/>
  <c r="BJ511" i="9"/>
  <c r="BP511" i="9"/>
  <c r="BN511" i="9"/>
  <c r="BI398" i="9"/>
  <c r="BP398" i="9"/>
  <c r="BP407" i="9"/>
  <c r="BI410" i="9"/>
  <c r="BP410" i="9"/>
  <c r="BP419" i="9"/>
  <c r="BP423" i="9"/>
  <c r="BO423" i="9"/>
  <c r="BJ425" i="9"/>
  <c r="BI431" i="9"/>
  <c r="BG431" i="9"/>
  <c r="BP432" i="9"/>
  <c r="BG449" i="9"/>
  <c r="BP465" i="9"/>
  <c r="BO466" i="9"/>
  <c r="BO467" i="9"/>
  <c r="BP471" i="9"/>
  <c r="BO471" i="9"/>
  <c r="BP472" i="9"/>
  <c r="T479" i="9"/>
  <c r="T480" i="9"/>
  <c r="BO481" i="9"/>
  <c r="BN487" i="9"/>
  <c r="BO492" i="9"/>
  <c r="BG280" i="9"/>
  <c r="BO288" i="9"/>
  <c r="BJ289" i="9"/>
  <c r="BG292" i="9"/>
  <c r="BN293" i="9"/>
  <c r="BO300" i="9"/>
  <c r="BJ301" i="9"/>
  <c r="BL303" i="9"/>
  <c r="BG304" i="9"/>
  <c r="BN305" i="9"/>
  <c r="BO312" i="9"/>
  <c r="BJ313" i="9"/>
  <c r="BL315" i="9"/>
  <c r="BG316" i="9"/>
  <c r="BN317" i="9"/>
  <c r="BO324" i="9"/>
  <c r="BJ325" i="9"/>
  <c r="BL327" i="9"/>
  <c r="BG328" i="9"/>
  <c r="BN329" i="9"/>
  <c r="BO336" i="9"/>
  <c r="BJ337" i="9"/>
  <c r="BL339" i="9"/>
  <c r="BG340" i="9"/>
  <c r="BN341" i="9"/>
  <c r="BO348" i="9"/>
  <c r="BJ349" i="9"/>
  <c r="BG352" i="9"/>
  <c r="BO360" i="9"/>
  <c r="BJ361" i="9"/>
  <c r="BG364" i="9"/>
  <c r="BN368" i="9"/>
  <c r="BL369" i="9"/>
  <c r="BG370" i="9"/>
  <c r="BN372" i="9"/>
  <c r="T375" i="9"/>
  <c r="BO375" i="9"/>
  <c r="BJ379" i="9"/>
  <c r="BO385" i="9"/>
  <c r="BN391" i="9"/>
  <c r="BL392" i="9"/>
  <c r="BJ392" i="9"/>
  <c r="BI393" i="9"/>
  <c r="BN403" i="9"/>
  <c r="BL404" i="9"/>
  <c r="BJ404" i="9"/>
  <c r="BL416" i="9"/>
  <c r="BJ416" i="9"/>
  <c r="BO420" i="9"/>
  <c r="BL440" i="9"/>
  <c r="BJ440" i="9"/>
  <c r="BN286" i="9"/>
  <c r="BN298" i="9"/>
  <c r="BN310" i="9"/>
  <c r="BN322" i="9"/>
  <c r="BN334" i="9"/>
  <c r="BN346" i="9"/>
  <c r="BN358" i="9"/>
  <c r="BP368" i="9"/>
  <c r="BL382" i="9"/>
  <c r="BL386" i="9"/>
  <c r="BN406" i="9"/>
  <c r="BN418" i="9"/>
  <c r="BO429" i="9"/>
  <c r="BI432" i="9"/>
  <c r="BN433" i="9"/>
  <c r="BN435" i="9"/>
  <c r="BN439" i="9"/>
  <c r="BI449" i="9"/>
  <c r="BP453" i="9"/>
  <c r="BO454" i="9"/>
  <c r="BO455" i="9"/>
  <c r="BP459" i="9"/>
  <c r="BO459" i="9"/>
  <c r="BP460" i="9"/>
  <c r="BL461" i="9"/>
  <c r="BN473" i="9"/>
  <c r="BP485" i="9"/>
  <c r="BO485" i="9"/>
  <c r="T491" i="9"/>
  <c r="T492" i="9"/>
  <c r="BO499" i="9"/>
  <c r="BN243" i="9"/>
  <c r="BN255" i="9"/>
  <c r="BN267" i="9"/>
  <c r="BN279" i="9"/>
  <c r="BO286" i="9"/>
  <c r="BJ287" i="9"/>
  <c r="BG290" i="9"/>
  <c r="BN291" i="9"/>
  <c r="BO298" i="9"/>
  <c r="BJ299" i="9"/>
  <c r="BG302" i="9"/>
  <c r="BN303" i="9"/>
  <c r="BO310" i="9"/>
  <c r="BJ311" i="9"/>
  <c r="BG314" i="9"/>
  <c r="BN315" i="9"/>
  <c r="BO322" i="9"/>
  <c r="BJ323" i="9"/>
  <c r="BG326" i="9"/>
  <c r="BN327" i="9"/>
  <c r="BO334" i="9"/>
  <c r="BJ335" i="9"/>
  <c r="BG338" i="9"/>
  <c r="BN339" i="9"/>
  <c r="BO346" i="9"/>
  <c r="BJ347" i="9"/>
  <c r="BG350" i="9"/>
  <c r="BN350" i="9" s="1"/>
  <c r="BN351" i="9"/>
  <c r="BO358" i="9"/>
  <c r="BJ359" i="9"/>
  <c r="BG362" i="9"/>
  <c r="BN363" i="9"/>
  <c r="BN369" i="9"/>
  <c r="T372" i="9"/>
  <c r="BG380" i="9"/>
  <c r="BJ383" i="9"/>
  <c r="BL389" i="9"/>
  <c r="BN392" i="9"/>
  <c r="BL393" i="9"/>
  <c r="BG394" i="9"/>
  <c r="T396" i="9"/>
  <c r="BO397" i="9"/>
  <c r="BL401" i="9"/>
  <c r="BN404" i="9"/>
  <c r="BL405" i="9"/>
  <c r="BG406" i="9"/>
  <c r="T408" i="9"/>
  <c r="BO409" i="9"/>
  <c r="BL413" i="9"/>
  <c r="BN416" i="9"/>
  <c r="BL417" i="9"/>
  <c r="BG418" i="9"/>
  <c r="T420" i="9"/>
  <c r="BO421" i="9"/>
  <c r="BL422" i="9"/>
  <c r="BO427" i="9"/>
  <c r="BP429" i="9"/>
  <c r="BJ432" i="9"/>
  <c r="BG433" i="9"/>
  <c r="BP439" i="9"/>
  <c r="BP440" i="9"/>
  <c r="BO441" i="9"/>
  <c r="BN443" i="9"/>
  <c r="BO456" i="9"/>
  <c r="BJ458" i="9"/>
  <c r="BO463" i="9"/>
  <c r="T467" i="9"/>
  <c r="T468" i="9"/>
  <c r="BO469" i="9"/>
  <c r="BP473" i="9"/>
  <c r="BP479" i="9"/>
  <c r="BP480" i="9"/>
  <c r="BO496" i="9"/>
  <c r="BP496" i="9"/>
  <c r="BN501" i="9"/>
  <c r="BO369" i="9"/>
  <c r="BN386" i="9"/>
  <c r="BP392" i="9"/>
  <c r="BP404" i="9"/>
  <c r="BL426" i="9"/>
  <c r="BJ426" i="9"/>
  <c r="BP447" i="9"/>
  <c r="BO447" i="9"/>
  <c r="BL462" i="9"/>
  <c r="BJ462" i="9"/>
  <c r="BO476" i="9"/>
  <c r="BN476" i="9"/>
  <c r="BP478" i="9"/>
  <c r="BO478" i="9"/>
  <c r="BN478" i="9"/>
  <c r="BI479" i="9"/>
  <c r="BG479" i="9"/>
  <c r="BP500" i="9"/>
  <c r="BO500" i="9"/>
  <c r="BN500" i="9"/>
  <c r="BG371" i="9"/>
  <c r="BO373" i="9"/>
  <c r="BN385" i="9"/>
  <c r="BO391" i="9"/>
  <c r="BN393" i="9"/>
  <c r="BN398" i="9"/>
  <c r="BO403" i="9"/>
  <c r="BN405" i="9"/>
  <c r="BN410" i="9"/>
  <c r="BO415" i="9"/>
  <c r="BN417" i="9"/>
  <c r="BO431" i="9"/>
  <c r="BN436" i="9"/>
  <c r="BO451" i="9"/>
  <c r="T455" i="9"/>
  <c r="T456" i="9"/>
  <c r="BO457" i="9"/>
  <c r="BP461" i="9"/>
  <c r="BJ475" i="9"/>
  <c r="BG478" i="9"/>
  <c r="BI480" i="9"/>
  <c r="BN481" i="9"/>
  <c r="BO484" i="9"/>
  <c r="BP484" i="9"/>
  <c r="BO487" i="9"/>
  <c r="BP491" i="9"/>
  <c r="BP492" i="9"/>
  <c r="BJ506" i="9"/>
  <c r="BO506" i="9"/>
  <c r="BN506" i="9"/>
  <c r="BI514" i="9"/>
  <c r="BG514" i="9"/>
  <c r="BG493" i="9"/>
  <c r="BO501" i="9"/>
  <c r="BJ502" i="9"/>
  <c r="BG505" i="9"/>
  <c r="BP508" i="9"/>
  <c r="BO513" i="9"/>
  <c r="BJ514" i="9"/>
  <c r="BG517" i="9"/>
  <c r="BN518" i="9"/>
  <c r="BP520" i="9"/>
  <c r="BO525" i="9"/>
  <c r="BJ526" i="9"/>
  <c r="BG529" i="9"/>
  <c r="BN530" i="9"/>
  <c r="BP532" i="9"/>
  <c r="BO541" i="9"/>
  <c r="BJ542" i="9"/>
  <c r="BI549" i="9"/>
  <c r="BG549" i="9"/>
  <c r="BN561" i="9"/>
  <c r="BP565" i="9"/>
  <c r="BN573" i="9"/>
  <c r="BP577" i="9"/>
  <c r="BN585" i="9"/>
  <c r="BN597" i="9"/>
  <c r="BP622" i="9"/>
  <c r="BO622" i="9"/>
  <c r="BN622" i="9"/>
  <c r="BP623" i="9"/>
  <c r="BN623" i="9"/>
  <c r="BP629" i="9"/>
  <c r="BO629" i="9"/>
  <c r="BP646" i="9"/>
  <c r="BO646" i="9"/>
  <c r="BN646" i="9"/>
  <c r="BI648" i="9"/>
  <c r="BP648" i="9" s="1"/>
  <c r="BO652" i="9"/>
  <c r="BL652" i="9"/>
  <c r="BJ652" i="9"/>
  <c r="BI655" i="9"/>
  <c r="BP655" i="9" s="1"/>
  <c r="BG655" i="9"/>
  <c r="BN655" i="9" s="1"/>
  <c r="BN661" i="9"/>
  <c r="BP501" i="9"/>
  <c r="BP513" i="9"/>
  <c r="BO518" i="9"/>
  <c r="BN523" i="9"/>
  <c r="BP525" i="9"/>
  <c r="BO530" i="9"/>
  <c r="BN535" i="9"/>
  <c r="BO538" i="9"/>
  <c r="BP541" i="9"/>
  <c r="BP550" i="9"/>
  <c r="BN550" i="9"/>
  <c r="BL552" i="9"/>
  <c r="BI555" i="9"/>
  <c r="BO561" i="9"/>
  <c r="BI567" i="9"/>
  <c r="BO573" i="9"/>
  <c r="BI579" i="9"/>
  <c r="BO585" i="9"/>
  <c r="BI591" i="9"/>
  <c r="BO597" i="9"/>
  <c r="BP600" i="9"/>
  <c r="BN600" i="9"/>
  <c r="BN602" i="9"/>
  <c r="BL612" i="9"/>
  <c r="BN619" i="9"/>
  <c r="BL620" i="9"/>
  <c r="BJ620" i="9"/>
  <c r="BI623" i="9"/>
  <c r="BG623" i="9"/>
  <c r="BP625" i="9"/>
  <c r="BL643" i="9"/>
  <c r="BJ643" i="9"/>
  <c r="BI646" i="9"/>
  <c r="BG646" i="9"/>
  <c r="BJ653" i="9"/>
  <c r="BL653" i="9"/>
  <c r="BL655" i="9"/>
  <c r="BJ655" i="9"/>
  <c r="BP665" i="9"/>
  <c r="BO665" i="9"/>
  <c r="BP422" i="9"/>
  <c r="BN432" i="9"/>
  <c r="BP434" i="9"/>
  <c r="BN444" i="9"/>
  <c r="BP446" i="9"/>
  <c r="BN456" i="9"/>
  <c r="BP458" i="9"/>
  <c r="BN468" i="9"/>
  <c r="BP470" i="9"/>
  <c r="BN480" i="9"/>
  <c r="BP482" i="9"/>
  <c r="BN492" i="9"/>
  <c r="BP494" i="9"/>
  <c r="BG503" i="9"/>
  <c r="BN504" i="9"/>
  <c r="BP506" i="9"/>
  <c r="BJ512" i="9"/>
  <c r="BG515" i="9"/>
  <c r="BN516" i="9"/>
  <c r="BP518" i="9"/>
  <c r="BJ524" i="9"/>
  <c r="BG527" i="9"/>
  <c r="BN528" i="9"/>
  <c r="BP530" i="9"/>
  <c r="BJ536" i="9"/>
  <c r="T538" i="9"/>
  <c r="BI540" i="9"/>
  <c r="BP540" i="9" s="1"/>
  <c r="BL542" i="9"/>
  <c r="BG543" i="9"/>
  <c r="BG546" i="9"/>
  <c r="BG550" i="9"/>
  <c r="BL558" i="9"/>
  <c r="BJ558" i="9"/>
  <c r="BP564" i="9"/>
  <c r="BN564" i="9"/>
  <c r="BL570" i="9"/>
  <c r="BJ570" i="9"/>
  <c r="BP576" i="9"/>
  <c r="BN576" i="9"/>
  <c r="BL582" i="9"/>
  <c r="BJ582" i="9"/>
  <c r="BP588" i="9"/>
  <c r="BN588" i="9"/>
  <c r="BL594" i="9"/>
  <c r="BJ594" i="9"/>
  <c r="BI600" i="9"/>
  <c r="T602" i="9"/>
  <c r="BP617" i="9"/>
  <c r="BO617" i="9"/>
  <c r="BP619" i="9"/>
  <c r="BI622" i="9"/>
  <c r="BI624" i="9"/>
  <c r="BN624" i="9"/>
  <c r="BG625" i="9"/>
  <c r="BO628" i="9"/>
  <c r="BJ628" i="9"/>
  <c r="BO630" i="9"/>
  <c r="BN642" i="9"/>
  <c r="BL644" i="9"/>
  <c r="BJ644" i="9"/>
  <c r="BJ645" i="9"/>
  <c r="BJ646" i="9"/>
  <c r="BN652" i="9"/>
  <c r="BN509" i="9"/>
  <c r="BN521" i="9"/>
  <c r="BP523" i="9"/>
  <c r="BN533" i="9"/>
  <c r="BP535" i="9"/>
  <c r="BO562" i="9"/>
  <c r="BO574" i="9"/>
  <c r="BO586" i="9"/>
  <c r="BN599" i="9"/>
  <c r="BP605" i="9"/>
  <c r="BO605" i="9"/>
  <c r="BO620" i="9"/>
  <c r="BL664" i="9"/>
  <c r="BJ664" i="9"/>
  <c r="BL668" i="9"/>
  <c r="BJ668" i="9"/>
  <c r="BP668" i="9" s="1"/>
  <c r="BJ474" i="9"/>
  <c r="BG477" i="9"/>
  <c r="BJ486" i="9"/>
  <c r="BG489" i="9"/>
  <c r="BJ498" i="9"/>
  <c r="BG501" i="9"/>
  <c r="BN502" i="9"/>
  <c r="BO509" i="9"/>
  <c r="BJ510" i="9"/>
  <c r="BG513" i="9"/>
  <c r="BN514" i="9"/>
  <c r="BO521" i="9"/>
  <c r="BJ522" i="9"/>
  <c r="BG525" i="9"/>
  <c r="BN526" i="9"/>
  <c r="BO533" i="9"/>
  <c r="BJ534" i="9"/>
  <c r="BO539" i="9"/>
  <c r="BG541" i="9"/>
  <c r="BN541" i="9" s="1"/>
  <c r="BN542" i="9"/>
  <c r="BP548" i="9"/>
  <c r="T552" i="9"/>
  <c r="BN558" i="9"/>
  <c r="BJ559" i="9"/>
  <c r="BN560" i="9"/>
  <c r="BN563" i="9"/>
  <c r="BJ564" i="9"/>
  <c r="BG565" i="9"/>
  <c r="BN570" i="9"/>
  <c r="BJ571" i="9"/>
  <c r="BN572" i="9"/>
  <c r="BN575" i="9"/>
  <c r="BJ576" i="9"/>
  <c r="BG577" i="9"/>
  <c r="BN582" i="9"/>
  <c r="BJ583" i="9"/>
  <c r="BN584" i="9"/>
  <c r="BN587" i="9"/>
  <c r="BJ588" i="9"/>
  <c r="BG589" i="9"/>
  <c r="BN594" i="9"/>
  <c r="BJ595" i="9"/>
  <c r="BN596" i="9"/>
  <c r="BO599" i="9"/>
  <c r="BG605" i="9"/>
  <c r="BN607" i="9"/>
  <c r="BL608" i="9"/>
  <c r="BJ608" i="9"/>
  <c r="BJ609" i="9"/>
  <c r="BP610" i="9"/>
  <c r="BO610" i="9"/>
  <c r="BN610" i="9"/>
  <c r="T612" i="9"/>
  <c r="BL616" i="9"/>
  <c r="BP620" i="9"/>
  <c r="BN621" i="9"/>
  <c r="BP635" i="9"/>
  <c r="BN635" i="9"/>
  <c r="BO644" i="9"/>
  <c r="BP659" i="9"/>
  <c r="BP660" i="9"/>
  <c r="BO502" i="9"/>
  <c r="BN507" i="9"/>
  <c r="BP509" i="9"/>
  <c r="BO514" i="9"/>
  <c r="BN519" i="9"/>
  <c r="BP521" i="9"/>
  <c r="BO526" i="9"/>
  <c r="BN531" i="9"/>
  <c r="BP533" i="9"/>
  <c r="BP538" i="9"/>
  <c r="BN538" i="9"/>
  <c r="BO542" i="9"/>
  <c r="BN545" i="9"/>
  <c r="BL546" i="9"/>
  <c r="BJ546" i="9"/>
  <c r="BO558" i="9"/>
  <c r="BO563" i="9"/>
  <c r="BO570" i="9"/>
  <c r="BO575" i="9"/>
  <c r="BO582" i="9"/>
  <c r="BO587" i="9"/>
  <c r="BO594" i="9"/>
  <c r="BP607" i="9"/>
  <c r="BO618" i="9"/>
  <c r="BI635" i="9"/>
  <c r="BG635" i="9"/>
  <c r="BO645" i="9"/>
  <c r="BO648" i="9"/>
  <c r="BI659" i="9"/>
  <c r="BG659" i="9"/>
  <c r="BP661" i="9"/>
  <c r="BL667" i="9"/>
  <c r="BJ667" i="9"/>
  <c r="BO667" i="9" s="1"/>
  <c r="BO507" i="9"/>
  <c r="BO519" i="9"/>
  <c r="BN524" i="9"/>
  <c r="BO531" i="9"/>
  <c r="BO536" i="9"/>
  <c r="BP545" i="9"/>
  <c r="BI547" i="9"/>
  <c r="BO549" i="9"/>
  <c r="BN555" i="9"/>
  <c r="BO557" i="9"/>
  <c r="BN567" i="9"/>
  <c r="BO569" i="9"/>
  <c r="BN579" i="9"/>
  <c r="BO581" i="9"/>
  <c r="BN591" i="9"/>
  <c r="BO593" i="9"/>
  <c r="BO608" i="9"/>
  <c r="BI611" i="9"/>
  <c r="BG611" i="9"/>
  <c r="BN616" i="9"/>
  <c r="BO623" i="9"/>
  <c r="BI631" i="9"/>
  <c r="BP634" i="9"/>
  <c r="BO634" i="9"/>
  <c r="BN634" i="9"/>
  <c r="BP641" i="9"/>
  <c r="BO641" i="9"/>
  <c r="BP645" i="9"/>
  <c r="BP658" i="9"/>
  <c r="BL679" i="9"/>
  <c r="BJ679" i="9"/>
  <c r="BO679" i="9" s="1"/>
  <c r="BP708" i="9"/>
  <c r="BO524" i="9"/>
  <c r="BN540" i="9"/>
  <c r="BP555" i="9"/>
  <c r="BL556" i="9"/>
  <c r="BI561" i="9"/>
  <c r="BG561" i="9"/>
  <c r="BP567" i="9"/>
  <c r="BL568" i="9"/>
  <c r="BI573" i="9"/>
  <c r="BG573" i="9"/>
  <c r="BP579" i="9"/>
  <c r="BL580" i="9"/>
  <c r="BI585" i="9"/>
  <c r="BG585" i="9"/>
  <c r="BP591" i="9"/>
  <c r="BL592" i="9"/>
  <c r="BO600" i="9"/>
  <c r="BN604" i="9"/>
  <c r="BP608" i="9"/>
  <c r="BN613" i="9"/>
  <c r="BO616" i="9"/>
  <c r="BO619" i="9"/>
  <c r="BN629" i="9"/>
  <c r="BL631" i="9"/>
  <c r="BJ631" i="9"/>
  <c r="BI632" i="9"/>
  <c r="BI634" i="9"/>
  <c r="BG634" i="9"/>
  <c r="BG637" i="9"/>
  <c r="T648" i="9"/>
  <c r="BN657" i="9"/>
  <c r="BP657" i="9"/>
  <c r="BI658" i="9"/>
  <c r="BG658" i="9"/>
  <c r="BN665" i="9"/>
  <c r="BP709" i="9"/>
  <c r="T540" i="9"/>
  <c r="BL560" i="9"/>
  <c r="BJ560" i="9"/>
  <c r="BP562" i="9"/>
  <c r="BN562" i="9"/>
  <c r="BL572" i="9"/>
  <c r="BJ572" i="9"/>
  <c r="BJ573" i="9"/>
  <c r="BP574" i="9"/>
  <c r="BN574" i="9"/>
  <c r="BL584" i="9"/>
  <c r="BJ584" i="9"/>
  <c r="BJ585" i="9"/>
  <c r="BP586" i="9"/>
  <c r="BN586" i="9"/>
  <c r="BL596" i="9"/>
  <c r="BJ596" i="9"/>
  <c r="BJ597" i="9"/>
  <c r="BP598" i="9"/>
  <c r="BO598" i="9"/>
  <c r="BN598" i="9"/>
  <c r="T600" i="9"/>
  <c r="BJ610" i="9"/>
  <c r="BG612" i="9"/>
  <c r="BO615" i="9"/>
  <c r="BN615" i="9"/>
  <c r="BP616" i="9"/>
  <c r="BN625" i="9"/>
  <c r="BL632" i="9"/>
  <c r="BJ632" i="9"/>
  <c r="BJ633" i="9"/>
  <c r="BJ634" i="9"/>
  <c r="BO640" i="9"/>
  <c r="BJ640" i="9"/>
  <c r="BP670" i="9"/>
  <c r="BJ523" i="9"/>
  <c r="BG526" i="9"/>
  <c r="BJ535" i="9"/>
  <c r="BJ538" i="9"/>
  <c r="BG539" i="9"/>
  <c r="BN539" i="9" s="1"/>
  <c r="BG548" i="9"/>
  <c r="BJ554" i="9"/>
  <c r="BG562" i="9"/>
  <c r="T564" i="9"/>
  <c r="BO603" i="9"/>
  <c r="BN603" i="9"/>
  <c r="BP653" i="9"/>
  <c r="BO653" i="9"/>
  <c r="BI670" i="9"/>
  <c r="BG670" i="9"/>
  <c r="BN536" i="9"/>
  <c r="BI599" i="9"/>
  <c r="BG599" i="9"/>
  <c r="BP602" i="9"/>
  <c r="BO654" i="9"/>
  <c r="BN654" i="9"/>
  <c r="BG656" i="9"/>
  <c r="BI656" i="9"/>
  <c r="BP560" i="9"/>
  <c r="BI563" i="9"/>
  <c r="BG563" i="9"/>
  <c r="BP566" i="9"/>
  <c r="BP572" i="9"/>
  <c r="BI575" i="9"/>
  <c r="BG575" i="9"/>
  <c r="BP578" i="9"/>
  <c r="BP584" i="9"/>
  <c r="BI587" i="9"/>
  <c r="BG587" i="9"/>
  <c r="BP590" i="9"/>
  <c r="BP596" i="9"/>
  <c r="BL602" i="9"/>
  <c r="BN605" i="9"/>
  <c r="BI607" i="9"/>
  <c r="BN618" i="9"/>
  <c r="BL619" i="9"/>
  <c r="BP632" i="9"/>
  <c r="BN640" i="9"/>
  <c r="BL641" i="9"/>
  <c r="BI647" i="9"/>
  <c r="BP647" i="9" s="1"/>
  <c r="BG647" i="9"/>
  <c r="BN647" i="9" s="1"/>
  <c r="BG648" i="9"/>
  <c r="BN648" i="9" s="1"/>
  <c r="BP649" i="9"/>
  <c r="BO655" i="9"/>
  <c r="BL656" i="9"/>
  <c r="BJ656" i="9"/>
  <c r="BO656" i="9" s="1"/>
  <c r="BO669" i="9"/>
  <c r="BO681" i="9"/>
  <c r="BP688" i="9"/>
  <c r="BO693" i="9"/>
  <c r="BP700" i="9"/>
  <c r="BO705" i="9"/>
  <c r="BO717" i="9"/>
  <c r="BP743" i="9"/>
  <c r="BO747" i="9"/>
  <c r="BO754" i="9"/>
  <c r="BP780" i="9"/>
  <c r="BO780" i="9"/>
  <c r="BN780" i="9"/>
  <c r="BI805" i="9"/>
  <c r="BP805" i="9" s="1"/>
  <c r="BG805" i="9"/>
  <c r="BN805" i="9" s="1"/>
  <c r="BN851" i="9"/>
  <c r="BP851" i="9"/>
  <c r="BL665" i="9"/>
  <c r="BI668" i="9"/>
  <c r="BP669" i="9"/>
  <c r="BL677" i="9"/>
  <c r="BI680" i="9"/>
  <c r="BP681" i="9"/>
  <c r="BL689" i="9"/>
  <c r="BN691" i="9"/>
  <c r="BI692" i="9"/>
  <c r="BP693" i="9"/>
  <c r="BL701" i="9"/>
  <c r="BN703" i="9"/>
  <c r="BI704" i="9"/>
  <c r="BP705" i="9"/>
  <c r="BL713" i="9"/>
  <c r="BI716" i="9"/>
  <c r="BP716" i="9" s="1"/>
  <c r="BP717" i="9"/>
  <c r="BP727" i="9"/>
  <c r="BI729" i="9"/>
  <c r="BO734" i="9"/>
  <c r="BI736" i="9"/>
  <c r="BN738" i="9"/>
  <c r="BI742" i="9"/>
  <c r="BN746" i="9"/>
  <c r="BP747" i="9"/>
  <c r="BI749" i="9"/>
  <c r="BN751" i="9"/>
  <c r="BO753" i="9"/>
  <c r="BP754" i="9"/>
  <c r="BO756" i="9"/>
  <c r="BN756" i="9"/>
  <c r="BN759" i="9"/>
  <c r="BP762" i="9"/>
  <c r="BL763" i="9"/>
  <c r="BN766" i="9"/>
  <c r="BP774" i="9"/>
  <c r="BL775" i="9"/>
  <c r="BP778" i="9"/>
  <c r="BI781" i="9"/>
  <c r="BG781" i="9"/>
  <c r="BP783" i="9"/>
  <c r="BP785" i="9"/>
  <c r="BO788" i="9"/>
  <c r="BO790" i="9"/>
  <c r="BP792" i="9"/>
  <c r="BO792" i="9"/>
  <c r="BN792" i="9"/>
  <c r="BP794" i="9"/>
  <c r="BL798" i="9"/>
  <c r="BP801" i="9"/>
  <c r="BO802" i="9"/>
  <c r="BI804" i="9"/>
  <c r="BP804" i="9" s="1"/>
  <c r="BP808" i="9"/>
  <c r="BN810" i="9"/>
  <c r="BP853" i="9"/>
  <c r="BI853" i="9"/>
  <c r="BG853" i="9"/>
  <c r="BN660" i="9"/>
  <c r="BG671" i="9"/>
  <c r="BJ680" i="9"/>
  <c r="BG683" i="9"/>
  <c r="BN684" i="9"/>
  <c r="BJ692" i="9"/>
  <c r="BG695" i="9"/>
  <c r="BN696" i="9"/>
  <c r="BJ704" i="9"/>
  <c r="BG707" i="9"/>
  <c r="BN707" i="9" s="1"/>
  <c r="BN708" i="9"/>
  <c r="BJ716" i="9"/>
  <c r="BG719" i="9"/>
  <c r="BO725" i="9"/>
  <c r="BG727" i="9"/>
  <c r="BN727" i="9" s="1"/>
  <c r="BJ729" i="9"/>
  <c r="BN731" i="9"/>
  <c r="BJ736" i="9"/>
  <c r="BN737" i="9"/>
  <c r="BO738" i="9"/>
  <c r="BN741" i="9"/>
  <c r="BN744" i="9"/>
  <c r="BL745" i="9"/>
  <c r="BG746" i="9"/>
  <c r="BN748" i="9"/>
  <c r="BG753" i="9"/>
  <c r="BG756" i="9"/>
  <c r="BO759" i="9"/>
  <c r="BJ767" i="9"/>
  <c r="BO770" i="9"/>
  <c r="BJ772" i="9"/>
  <c r="BO773" i="9"/>
  <c r="BN773" i="9"/>
  <c r="BI780" i="9"/>
  <c r="BG783" i="9"/>
  <c r="BP784" i="9"/>
  <c r="BN786" i="9"/>
  <c r="BJ787" i="9"/>
  <c r="BP790" i="9"/>
  <c r="BI793" i="9"/>
  <c r="BG793" i="9"/>
  <c r="BG794" i="9"/>
  <c r="BP797" i="9"/>
  <c r="BJ806" i="9"/>
  <c r="BO810" i="9"/>
  <c r="T839" i="9"/>
  <c r="BO848" i="9"/>
  <c r="BN848" i="9"/>
  <c r="BP852" i="9"/>
  <c r="BN677" i="9"/>
  <c r="BN689" i="9"/>
  <c r="BP691" i="9"/>
  <c r="BN701" i="9"/>
  <c r="BP703" i="9"/>
  <c r="BN713" i="9"/>
  <c r="BP738" i="9"/>
  <c r="BP744" i="9"/>
  <c r="BO765" i="9"/>
  <c r="BO768" i="9"/>
  <c r="BN768" i="9"/>
  <c r="BN775" i="9"/>
  <c r="BN798" i="9"/>
  <c r="BP810" i="9"/>
  <c r="BP823" i="9"/>
  <c r="BO823" i="9"/>
  <c r="BP835" i="9"/>
  <c r="BO835" i="9"/>
  <c r="BP850" i="9"/>
  <c r="BO850" i="9"/>
  <c r="BN850" i="9"/>
  <c r="BI852" i="9"/>
  <c r="BG852" i="9"/>
  <c r="BG597" i="9"/>
  <c r="BJ606" i="9"/>
  <c r="BG609" i="9"/>
  <c r="BJ618" i="9"/>
  <c r="BG621" i="9"/>
  <c r="BJ630" i="9"/>
  <c r="BG633" i="9"/>
  <c r="BJ642" i="9"/>
  <c r="BG645" i="9"/>
  <c r="BJ654" i="9"/>
  <c r="BG657" i="9"/>
  <c r="BN658" i="9"/>
  <c r="BJ666" i="9"/>
  <c r="BP666" i="9" s="1"/>
  <c r="BG669" i="9"/>
  <c r="BN670" i="9"/>
  <c r="BO677" i="9"/>
  <c r="BJ678" i="9"/>
  <c r="BP678" i="9" s="1"/>
  <c r="BG681" i="9"/>
  <c r="BN682" i="9"/>
  <c r="BO689" i="9"/>
  <c r="BJ690" i="9"/>
  <c r="BG693" i="9"/>
  <c r="BN694" i="9"/>
  <c r="BO701" i="9"/>
  <c r="BJ702" i="9"/>
  <c r="BG705" i="9"/>
  <c r="BN706" i="9"/>
  <c r="BO713" i="9"/>
  <c r="BJ714" i="9"/>
  <c r="BG717" i="9"/>
  <c r="BN717" i="9" s="1"/>
  <c r="BI724" i="9"/>
  <c r="BI733" i="9"/>
  <c r="BO735" i="9"/>
  <c r="BN745" i="9"/>
  <c r="T748" i="9"/>
  <c r="BN752" i="9"/>
  <c r="BI753" i="9"/>
  <c r="BN755" i="9"/>
  <c r="BI756" i="9"/>
  <c r="BI757" i="9"/>
  <c r="BG757" i="9"/>
  <c r="BP758" i="9"/>
  <c r="BN758" i="9"/>
  <c r="BN760" i="9"/>
  <c r="BG765" i="9"/>
  <c r="BG768" i="9"/>
  <c r="BO771" i="9"/>
  <c r="BL772" i="9"/>
  <c r="BO779" i="9"/>
  <c r="BP786" i="9"/>
  <c r="BN791" i="9"/>
  <c r="BJ792" i="9"/>
  <c r="BJ794" i="9"/>
  <c r="BO798" i="9"/>
  <c r="BO803" i="9"/>
  <c r="BO805" i="9"/>
  <c r="BG813" i="9"/>
  <c r="BN813" i="9" s="1"/>
  <c r="BN814" i="9"/>
  <c r="BP815" i="9"/>
  <c r="T827" i="9"/>
  <c r="BO836" i="9"/>
  <c r="BN836" i="9"/>
  <c r="BG850" i="9"/>
  <c r="BI850" i="9"/>
  <c r="BN627" i="9"/>
  <c r="BN639" i="9"/>
  <c r="BN651" i="9"/>
  <c r="BO658" i="9"/>
  <c r="BN663" i="9"/>
  <c r="BO670" i="9"/>
  <c r="BN675" i="9"/>
  <c r="BO682" i="9"/>
  <c r="BN687" i="9"/>
  <c r="BO694" i="9"/>
  <c r="BN699" i="9"/>
  <c r="BO706" i="9"/>
  <c r="BN711" i="9"/>
  <c r="BO718" i="9"/>
  <c r="BN723" i="9"/>
  <c r="BN734" i="9"/>
  <c r="BN739" i="9"/>
  <c r="BN742" i="9"/>
  <c r="BO745" i="9"/>
  <c r="BP751" i="9"/>
  <c r="BO751" i="9"/>
  <c r="BO752" i="9"/>
  <c r="BO755" i="9"/>
  <c r="BO760" i="9"/>
  <c r="BO781" i="9"/>
  <c r="BO785" i="9"/>
  <c r="BO789" i="9"/>
  <c r="BO791" i="9"/>
  <c r="BP798" i="9"/>
  <c r="BL822" i="9"/>
  <c r="BJ822" i="9"/>
  <c r="BO824" i="9"/>
  <c r="BN824" i="9"/>
  <c r="BL834" i="9"/>
  <c r="BJ834" i="9"/>
  <c r="BN839" i="9"/>
  <c r="BP839" i="9"/>
  <c r="BJ847" i="9"/>
  <c r="BL847" i="9"/>
  <c r="BL850" i="9"/>
  <c r="BJ850" i="9"/>
  <c r="BO853" i="9"/>
  <c r="BG667" i="9"/>
  <c r="BJ676" i="9"/>
  <c r="BN676" i="9" s="1"/>
  <c r="BG679" i="9"/>
  <c r="BN680" i="9"/>
  <c r="BJ688" i="9"/>
  <c r="BG691" i="9"/>
  <c r="BN692" i="9"/>
  <c r="BJ700" i="9"/>
  <c r="BG703" i="9"/>
  <c r="BN704" i="9"/>
  <c r="BJ712" i="9"/>
  <c r="BG715" i="9"/>
  <c r="BN716" i="9"/>
  <c r="BN725" i="9"/>
  <c r="BO726" i="9"/>
  <c r="BN729" i="9"/>
  <c r="BL733" i="9"/>
  <c r="BG734" i="9"/>
  <c r="T739" i="9"/>
  <c r="BO739" i="9"/>
  <c r="BO741" i="9"/>
  <c r="BO742" i="9"/>
  <c r="BJ743" i="9"/>
  <c r="BG747" i="9"/>
  <c r="BO749" i="9"/>
  <c r="BG751" i="9"/>
  <c r="BG754" i="9"/>
  <c r="BL757" i="9"/>
  <c r="T760" i="9"/>
  <c r="BN764" i="9"/>
  <c r="BN767" i="9"/>
  <c r="BI769" i="9"/>
  <c r="BG769" i="9"/>
  <c r="BP770" i="9"/>
  <c r="BN770" i="9"/>
  <c r="BN772" i="9"/>
  <c r="BN776" i="9"/>
  <c r="BJ777" i="9"/>
  <c r="BN778" i="9"/>
  <c r="BP781" i="9"/>
  <c r="BG785" i="9"/>
  <c r="BO793" i="9"/>
  <c r="BO797" i="9"/>
  <c r="BO801" i="9"/>
  <c r="BO806" i="9"/>
  <c r="BN807" i="9"/>
  <c r="BI841" i="9"/>
  <c r="BG841" i="9"/>
  <c r="BO680" i="9"/>
  <c r="BO692" i="9"/>
  <c r="BO704" i="9"/>
  <c r="BO716" i="9"/>
  <c r="BP749" i="9"/>
  <c r="BP763" i="9"/>
  <c r="BO763" i="9"/>
  <c r="BO764" i="9"/>
  <c r="BO767" i="9"/>
  <c r="BJ768" i="9"/>
  <c r="BG770" i="9"/>
  <c r="BP775" i="9"/>
  <c r="BO775" i="9"/>
  <c r="BO776" i="9"/>
  <c r="BG778" i="9"/>
  <c r="BN783" i="9"/>
  <c r="BG797" i="9"/>
  <c r="BO807" i="9"/>
  <c r="BL814" i="9"/>
  <c r="BJ814" i="9"/>
  <c r="BO816" i="9"/>
  <c r="BN816" i="9"/>
  <c r="BN827" i="9"/>
  <c r="BP827" i="9"/>
  <c r="BJ835" i="9"/>
  <c r="BL835" i="9"/>
  <c r="BP838" i="9"/>
  <c r="BN838" i="9"/>
  <c r="BL849" i="9"/>
  <c r="BJ849" i="9"/>
  <c r="BO851" i="9"/>
  <c r="BL676" i="9"/>
  <c r="BL688" i="9"/>
  <c r="BN690" i="9"/>
  <c r="BL700" i="9"/>
  <c r="BN702" i="9"/>
  <c r="BN714" i="9"/>
  <c r="BN733" i="9"/>
  <c r="BL743" i="9"/>
  <c r="BI754" i="9"/>
  <c r="BN757" i="9"/>
  <c r="BO761" i="9"/>
  <c r="BL769" i="9"/>
  <c r="BO783" i="9"/>
  <c r="BO794" i="9"/>
  <c r="BI817" i="9"/>
  <c r="BP817" i="9" s="1"/>
  <c r="BG817" i="9"/>
  <c r="BN817" i="9" s="1"/>
  <c r="BP819" i="9"/>
  <c r="BO819" i="9"/>
  <c r="BP820" i="9"/>
  <c r="BP826" i="9"/>
  <c r="BN826" i="9"/>
  <c r="BI829" i="9"/>
  <c r="BG829" i="9"/>
  <c r="BI837" i="9"/>
  <c r="BG837" i="9"/>
  <c r="BG838" i="9"/>
  <c r="BI838" i="9"/>
  <c r="BI840" i="9"/>
  <c r="BG840" i="9"/>
  <c r="BP927" i="9"/>
  <c r="BN659" i="9"/>
  <c r="BN671" i="9"/>
  <c r="BG682" i="9"/>
  <c r="BN683" i="9"/>
  <c r="BJ691" i="9"/>
  <c r="BG694" i="9"/>
  <c r="BN695" i="9"/>
  <c r="BJ703" i="9"/>
  <c r="BG706" i="9"/>
  <c r="BJ715" i="9"/>
  <c r="BG718" i="9"/>
  <c r="BN718" i="9" s="1"/>
  <c r="BN719" i="9"/>
  <c r="BO733" i="9"/>
  <c r="BJ734" i="9"/>
  <c r="BJ738" i="9"/>
  <c r="BN740" i="9"/>
  <c r="BO746" i="9"/>
  <c r="BI748" i="9"/>
  <c r="BN750" i="9"/>
  <c r="BJ751" i="9"/>
  <c r="BL754" i="9"/>
  <c r="BJ754" i="9"/>
  <c r="BP760" i="9"/>
  <c r="BP761" i="9"/>
  <c r="BL762" i="9"/>
  <c r="BL765" i="9"/>
  <c r="BL774" i="9"/>
  <c r="BL789" i="9"/>
  <c r="BG802" i="9"/>
  <c r="BN802" i="9" s="1"/>
  <c r="T807" i="9"/>
  <c r="BP811" i="9"/>
  <c r="BO811" i="9"/>
  <c r="BO814" i="9"/>
  <c r="BI816" i="9"/>
  <c r="BP816" i="9" s="1"/>
  <c r="BI825" i="9"/>
  <c r="BG825" i="9"/>
  <c r="BG826" i="9"/>
  <c r="BN835" i="9"/>
  <c r="BL837" i="9"/>
  <c r="BJ837" i="9"/>
  <c r="BL838" i="9"/>
  <c r="BJ838" i="9"/>
  <c r="BP849" i="9"/>
  <c r="T851" i="9"/>
  <c r="BL778" i="9"/>
  <c r="BJ778" i="9"/>
  <c r="BP787" i="9"/>
  <c r="BO787" i="9"/>
  <c r="BN823" i="9"/>
  <c r="BI828" i="9"/>
  <c r="BG828" i="9"/>
  <c r="BG726" i="9"/>
  <c r="BN726" i="9" s="1"/>
  <c r="BO732" i="9"/>
  <c r="BP736" i="9"/>
  <c r="BJ744" i="9"/>
  <c r="BN747" i="9"/>
  <c r="BI760" i="9"/>
  <c r="BL766" i="9"/>
  <c r="BJ766" i="9"/>
  <c r="BO769" i="9"/>
  <c r="BP772" i="9"/>
  <c r="BN774" i="9"/>
  <c r="T784" i="9"/>
  <c r="BN789" i="9"/>
  <c r="BL790" i="9"/>
  <c r="BJ790" i="9"/>
  <c r="T795" i="9"/>
  <c r="BP799" i="9"/>
  <c r="BO799" i="9"/>
  <c r="BL802" i="9"/>
  <c r="BJ802" i="9"/>
  <c r="BO804" i="9"/>
  <c r="BN804" i="9"/>
  <c r="BP806" i="9"/>
  <c r="BL810" i="9"/>
  <c r="BN815" i="9"/>
  <c r="BL825" i="9"/>
  <c r="BL826" i="9"/>
  <c r="BJ826" i="9"/>
  <c r="BO838" i="9"/>
  <c r="BO863" i="9"/>
  <c r="BO875" i="9"/>
  <c r="BO887" i="9"/>
  <c r="BO892" i="9"/>
  <c r="BO895" i="9"/>
  <c r="BO903" i="9"/>
  <c r="BO909" i="9"/>
  <c r="BP914" i="9"/>
  <c r="BO917" i="9"/>
  <c r="BO920" i="9"/>
  <c r="BO939" i="9"/>
  <c r="BO952" i="9"/>
  <c r="BP955" i="9"/>
  <c r="BO962" i="9"/>
  <c r="BO993" i="9"/>
  <c r="BN993" i="9"/>
  <c r="BP1019" i="9"/>
  <c r="BO1019" i="9"/>
  <c r="BP1023" i="9"/>
  <c r="BO1023" i="9"/>
  <c r="BN1023" i="9"/>
  <c r="BI1025" i="9"/>
  <c r="BG1025" i="9"/>
  <c r="BP1041" i="9"/>
  <c r="BO1041" i="9"/>
  <c r="BN1041" i="9"/>
  <c r="BP1102" i="9"/>
  <c r="BO1102" i="9"/>
  <c r="BN1102" i="9"/>
  <c r="BN849" i="9"/>
  <c r="BL859" i="9"/>
  <c r="BN861" i="9"/>
  <c r="BI862" i="9"/>
  <c r="BP863" i="9"/>
  <c r="BL871" i="9"/>
  <c r="BN873" i="9"/>
  <c r="BI874" i="9"/>
  <c r="BP875" i="9"/>
  <c r="BL883" i="9"/>
  <c r="BN885" i="9"/>
  <c r="BI886" i="9"/>
  <c r="BP887" i="9"/>
  <c r="BP892" i="9"/>
  <c r="BL893" i="9"/>
  <c r="BP895" i="9"/>
  <c r="BL896" i="9"/>
  <c r="BL901" i="9"/>
  <c r="BP903" i="9"/>
  <c r="BL907" i="9"/>
  <c r="BP909" i="9"/>
  <c r="BL915" i="9"/>
  <c r="BP917" i="9"/>
  <c r="BP928" i="9"/>
  <c r="BL929" i="9"/>
  <c r="BL932" i="9"/>
  <c r="BL937" i="9"/>
  <c r="BP939" i="9"/>
  <c r="BL943" i="9"/>
  <c r="BI944" i="9"/>
  <c r="BN946" i="9"/>
  <c r="BN949" i="9"/>
  <c r="BL950" i="9"/>
  <c r="BP952" i="9"/>
  <c r="BL953" i="9"/>
  <c r="BN956" i="9"/>
  <c r="BN959" i="9"/>
  <c r="BO966" i="9"/>
  <c r="BL971" i="9"/>
  <c r="BL986" i="9"/>
  <c r="BO1032" i="9"/>
  <c r="BP1053" i="9"/>
  <c r="BO1053" i="9"/>
  <c r="BN1053" i="9"/>
  <c r="BP1077" i="9"/>
  <c r="BO1077" i="9"/>
  <c r="BN1077" i="9"/>
  <c r="BP1079" i="9"/>
  <c r="BP1082" i="9"/>
  <c r="BO1082" i="9"/>
  <c r="BN1082" i="9"/>
  <c r="BG1102" i="9"/>
  <c r="BI1102" i="9"/>
  <c r="BG1105" i="9"/>
  <c r="BN1105" i="9" s="1"/>
  <c r="BO1105" i="9"/>
  <c r="BN782" i="9"/>
  <c r="BN794" i="9"/>
  <c r="BN806" i="9"/>
  <c r="BN818" i="9"/>
  <c r="BN830" i="9"/>
  <c r="BN842" i="9"/>
  <c r="BO849" i="9"/>
  <c r="BN854" i="9"/>
  <c r="BO861" i="9"/>
  <c r="BJ862" i="9"/>
  <c r="BG865" i="9"/>
  <c r="BN866" i="9"/>
  <c r="BJ874" i="9"/>
  <c r="BG877" i="9"/>
  <c r="BN878" i="9"/>
  <c r="BO885" i="9"/>
  <c r="BJ886" i="9"/>
  <c r="BG889" i="9"/>
  <c r="BN890" i="9"/>
  <c r="BP898" i="9"/>
  <c r="BI905" i="9"/>
  <c r="BG911" i="9"/>
  <c r="BN912" i="9"/>
  <c r="BJ924" i="9"/>
  <c r="BN926" i="9"/>
  <c r="BI941" i="9"/>
  <c r="BP941" i="9" s="1"/>
  <c r="BG945" i="9"/>
  <c r="BO946" i="9"/>
  <c r="BN948" i="9"/>
  <c r="BJ960" i="9"/>
  <c r="BO961" i="9"/>
  <c r="BP965" i="9"/>
  <c r="T980" i="9"/>
  <c r="BP984" i="9"/>
  <c r="T998" i="9"/>
  <c r="BL1004" i="9"/>
  <c r="BP1007" i="9"/>
  <c r="BO1007" i="9"/>
  <c r="BN1008" i="9"/>
  <c r="BP1011" i="9"/>
  <c r="BN1011" i="9"/>
  <c r="BP1013" i="9"/>
  <c r="BN1016" i="9"/>
  <c r="BI1019" i="9"/>
  <c r="BP1022" i="9"/>
  <c r="BN1022" i="9"/>
  <c r="BP1024" i="9"/>
  <c r="BO1024" i="9"/>
  <c r="BN1024" i="9"/>
  <c r="BI1024" i="9"/>
  <c r="BP1033" i="9"/>
  <c r="BL1040" i="9"/>
  <c r="BP1047" i="9"/>
  <c r="BO1047" i="9"/>
  <c r="BN1047" i="9"/>
  <c r="T1061" i="9"/>
  <c r="BP1065" i="9"/>
  <c r="BO1065" i="9"/>
  <c r="BN1065" i="9"/>
  <c r="BG1079" i="9"/>
  <c r="BN1079" i="9" s="1"/>
  <c r="BI1105" i="9"/>
  <c r="BP1105" i="9" s="1"/>
  <c r="BN904" i="9"/>
  <c r="BN915" i="9"/>
  <c r="BN950" i="9"/>
  <c r="BP974" i="9"/>
  <c r="BN974" i="9"/>
  <c r="BP995" i="9"/>
  <c r="BO995" i="9"/>
  <c r="BP999" i="9"/>
  <c r="BN999" i="9"/>
  <c r="BI1013" i="9"/>
  <c r="BG1013" i="9"/>
  <c r="BL1018" i="9"/>
  <c r="BJ1018" i="9"/>
  <c r="BL1019" i="9"/>
  <c r="BJ1019" i="9"/>
  <c r="BN828" i="9"/>
  <c r="BN840" i="9"/>
  <c r="BO847" i="9"/>
  <c r="BN852" i="9"/>
  <c r="BO859" i="9"/>
  <c r="BN864" i="9"/>
  <c r="BI865" i="9"/>
  <c r="BO871" i="9"/>
  <c r="BN876" i="9"/>
  <c r="BI877" i="9"/>
  <c r="BO883" i="9"/>
  <c r="BN888" i="9"/>
  <c r="BI889" i="9"/>
  <c r="BO893" i="9"/>
  <c r="BL902" i="9"/>
  <c r="BO904" i="9"/>
  <c r="BN906" i="9"/>
  <c r="BO907" i="9"/>
  <c r="BN910" i="9"/>
  <c r="BI911" i="9"/>
  <c r="BO915" i="9"/>
  <c r="BO918" i="9"/>
  <c r="BO921" i="9"/>
  <c r="BO929" i="9"/>
  <c r="BO932" i="9"/>
  <c r="BL938" i="9"/>
  <c r="BN942" i="9"/>
  <c r="BI945" i="9"/>
  <c r="BO953" i="9"/>
  <c r="BO955" i="9"/>
  <c r="BP962" i="9"/>
  <c r="BO963" i="9"/>
  <c r="BI965" i="9"/>
  <c r="BN967" i="9"/>
  <c r="BL968" i="9"/>
  <c r="BO971" i="9"/>
  <c r="BI973" i="9"/>
  <c r="BG973" i="9"/>
  <c r="BO977" i="9"/>
  <c r="BG979" i="9"/>
  <c r="BN981" i="9"/>
  <c r="BL982" i="9"/>
  <c r="BJ982" i="9"/>
  <c r="BI989" i="9"/>
  <c r="BI1001" i="9"/>
  <c r="BG1001" i="9"/>
  <c r="BN1004" i="9"/>
  <c r="BI1007" i="9"/>
  <c r="BP1010" i="9"/>
  <c r="BN1010" i="9"/>
  <c r="BI1021" i="9"/>
  <c r="BG1021" i="9"/>
  <c r="BN1021" i="9"/>
  <c r="BL1022" i="9"/>
  <c r="BJ1022" i="9"/>
  <c r="BP1028" i="9"/>
  <c r="BI1043" i="9"/>
  <c r="BL1064" i="9"/>
  <c r="BJ1076" i="9"/>
  <c r="BO1076" i="9"/>
  <c r="BN1076" i="9"/>
  <c r="BO1092" i="9"/>
  <c r="BP1092" i="9"/>
  <c r="BN1092" i="9"/>
  <c r="BP1112" i="9"/>
  <c r="BN1112" i="9"/>
  <c r="BI1112" i="9"/>
  <c r="BG1112" i="9"/>
  <c r="BN785" i="9"/>
  <c r="BN797" i="9"/>
  <c r="BN809" i="9"/>
  <c r="BN821" i="9"/>
  <c r="BO828" i="9"/>
  <c r="BN833" i="9"/>
  <c r="BO840" i="9"/>
  <c r="BN845" i="9"/>
  <c r="BO852" i="9"/>
  <c r="BN857" i="9"/>
  <c r="BO864" i="9"/>
  <c r="BN869" i="9"/>
  <c r="BO876" i="9"/>
  <c r="BN881" i="9"/>
  <c r="BO888" i="9"/>
  <c r="BG895" i="9"/>
  <c r="BN899" i="9"/>
  <c r="BO910" i="9"/>
  <c r="BG931" i="9"/>
  <c r="BN935" i="9"/>
  <c r="BN944" i="9"/>
  <c r="BN947" i="9"/>
  <c r="T950" i="9"/>
  <c r="BG955" i="9"/>
  <c r="BN957" i="9"/>
  <c r="BN966" i="9"/>
  <c r="BP967" i="9"/>
  <c r="BJ973" i="9"/>
  <c r="BI974" i="9"/>
  <c r="BG975" i="9"/>
  <c r="T977" i="9"/>
  <c r="BP981" i="9"/>
  <c r="BI983" i="9"/>
  <c r="BO987" i="9"/>
  <c r="BP998" i="9"/>
  <c r="BN998" i="9"/>
  <c r="BL1006" i="9"/>
  <c r="BJ1006" i="9"/>
  <c r="BL1007" i="9"/>
  <c r="BJ1007" i="9"/>
  <c r="BO1009" i="9"/>
  <c r="BI1010" i="9"/>
  <c r="BG1010" i="9"/>
  <c r="BP1012" i="9"/>
  <c r="BO1012" i="9"/>
  <c r="BN1012" i="9"/>
  <c r="BI1012" i="9"/>
  <c r="BN1018" i="9"/>
  <c r="BN1019" i="9"/>
  <c r="BJ1021" i="9"/>
  <c r="BN1025" i="9"/>
  <c r="BO1029" i="9"/>
  <c r="BN1029" i="9"/>
  <c r="BP1035" i="9"/>
  <c r="BO1035" i="9"/>
  <c r="BN1035" i="9"/>
  <c r="BI1037" i="9"/>
  <c r="BG1037" i="9"/>
  <c r="BP1046" i="9"/>
  <c r="BO1046" i="9"/>
  <c r="BN1046" i="9"/>
  <c r="BI1055" i="9"/>
  <c r="BG1072" i="9"/>
  <c r="BL1076" i="9"/>
  <c r="BL1104" i="9"/>
  <c r="BJ846" i="9"/>
  <c r="BG849" i="9"/>
  <c r="BJ858" i="9"/>
  <c r="BG861" i="9"/>
  <c r="BN862" i="9"/>
  <c r="BJ870" i="9"/>
  <c r="BG873" i="9"/>
  <c r="BN874" i="9"/>
  <c r="BJ882" i="9"/>
  <c r="BG885" i="9"/>
  <c r="BN886" i="9"/>
  <c r="BJ900" i="9"/>
  <c r="BN902" i="9"/>
  <c r="BP910" i="9"/>
  <c r="BG923" i="9"/>
  <c r="BN924" i="9"/>
  <c r="BJ936" i="9"/>
  <c r="BN938" i="9"/>
  <c r="BO944" i="9"/>
  <c r="BO947" i="9"/>
  <c r="BJ948" i="9"/>
  <c r="BO949" i="9"/>
  <c r="BP956" i="9"/>
  <c r="BJ958" i="9"/>
  <c r="BO960" i="9"/>
  <c r="BN968" i="9"/>
  <c r="BJ979" i="9"/>
  <c r="T986" i="9"/>
  <c r="BP987" i="9"/>
  <c r="BL994" i="9"/>
  <c r="BJ994" i="9"/>
  <c r="BL995" i="9"/>
  <c r="BJ995" i="9"/>
  <c r="BO997" i="9"/>
  <c r="BI998" i="9"/>
  <c r="BG998" i="9"/>
  <c r="BP1000" i="9"/>
  <c r="BO1000" i="9"/>
  <c r="BN1000" i="9"/>
  <c r="BI1000" i="9"/>
  <c r="BI1009" i="9"/>
  <c r="BG1009" i="9"/>
  <c r="BN1009" i="9"/>
  <c r="BL1010" i="9"/>
  <c r="BJ1010" i="9"/>
  <c r="BP1018" i="9"/>
  <c r="BO1025" i="9"/>
  <c r="BP1031" i="9"/>
  <c r="BO1031" i="9"/>
  <c r="BN1032" i="9"/>
  <c r="BP1058" i="9"/>
  <c r="BO1058" i="9"/>
  <c r="BN1058" i="9"/>
  <c r="BP1081" i="9"/>
  <c r="BL1081" i="9"/>
  <c r="BJ1091" i="9"/>
  <c r="BP1099" i="9"/>
  <c r="BO1099" i="9"/>
  <c r="BN1099" i="9"/>
  <c r="BO862" i="9"/>
  <c r="BO874" i="9"/>
  <c r="BO886" i="9"/>
  <c r="BN891" i="9"/>
  <c r="BP896" i="9"/>
  <c r="BN897" i="9"/>
  <c r="BO901" i="9"/>
  <c r="BO902" i="9"/>
  <c r="BN905" i="9"/>
  <c r="BN908" i="9"/>
  <c r="BN916" i="9"/>
  <c r="BN919" i="9"/>
  <c r="BO924" i="9"/>
  <c r="BN927" i="9"/>
  <c r="BN933" i="9"/>
  <c r="BO937" i="9"/>
  <c r="BO938" i="9"/>
  <c r="BJ939" i="9"/>
  <c r="BN941" i="9"/>
  <c r="BN951" i="9"/>
  <c r="BO968" i="9"/>
  <c r="BO972" i="9"/>
  <c r="BI997" i="9"/>
  <c r="BG997" i="9"/>
  <c r="BN997" i="9"/>
  <c r="BL998" i="9"/>
  <c r="BJ998" i="9"/>
  <c r="BN1007" i="9"/>
  <c r="BP1016" i="9"/>
  <c r="BP1036" i="9"/>
  <c r="BO1036" i="9"/>
  <c r="BN1036" i="9"/>
  <c r="BI1036" i="9"/>
  <c r="BL1046" i="9"/>
  <c r="BJ1046" i="9"/>
  <c r="BP1070" i="9"/>
  <c r="BO1070" i="9"/>
  <c r="BN1070" i="9"/>
  <c r="BI1098" i="9"/>
  <c r="BG1098" i="9"/>
  <c r="BO831" i="9"/>
  <c r="BO843" i="9"/>
  <c r="BO855" i="9"/>
  <c r="BL858" i="9"/>
  <c r="BN860" i="9"/>
  <c r="BO867" i="9"/>
  <c r="BL870" i="9"/>
  <c r="BN872" i="9"/>
  <c r="BO879" i="9"/>
  <c r="BL882" i="9"/>
  <c r="BN884" i="9"/>
  <c r="BO891" i="9"/>
  <c r="BO894" i="9"/>
  <c r="BO897" i="9"/>
  <c r="BL900" i="9"/>
  <c r="BO905" i="9"/>
  <c r="BO908" i="9"/>
  <c r="BP913" i="9"/>
  <c r="BL914" i="9"/>
  <c r="BO916" i="9"/>
  <c r="BN918" i="9"/>
  <c r="BO919" i="9"/>
  <c r="BO927" i="9"/>
  <c r="BO930" i="9"/>
  <c r="BO933" i="9"/>
  <c r="BO941" i="9"/>
  <c r="BO943" i="9"/>
  <c r="BP950" i="9"/>
  <c r="BO951" i="9"/>
  <c r="BO954" i="9"/>
  <c r="BI959" i="9"/>
  <c r="BP972" i="9"/>
  <c r="BN973" i="9"/>
  <c r="BP993" i="9"/>
  <c r="BN994" i="9"/>
  <c r="BN995" i="9"/>
  <c r="BN1013" i="9"/>
  <c r="BJ1028" i="9"/>
  <c r="BO1028" i="9"/>
  <c r="BN1028" i="9"/>
  <c r="BI1031" i="9"/>
  <c r="BP1034" i="9"/>
  <c r="BO1034" i="9"/>
  <c r="BN1034" i="9"/>
  <c r="BJ861" i="9"/>
  <c r="BG864" i="9"/>
  <c r="BJ873" i="9"/>
  <c r="BG876" i="9"/>
  <c r="BJ885" i="9"/>
  <c r="BG888" i="9"/>
  <c r="BP894" i="9"/>
  <c r="BG904" i="9"/>
  <c r="BG907" i="9"/>
  <c r="BG910" i="9"/>
  <c r="BG918" i="9"/>
  <c r="BJ923" i="9"/>
  <c r="BP930" i="9"/>
  <c r="BG940" i="9"/>
  <c r="BG943" i="9"/>
  <c r="BN943" i="9" s="1"/>
  <c r="BJ949" i="9"/>
  <c r="BG950" i="9"/>
  <c r="BP954" i="9"/>
  <c r="BN958" i="9"/>
  <c r="BJ959" i="9"/>
  <c r="BL962" i="9"/>
  <c r="BN965" i="9"/>
  <c r="BO967" i="9"/>
  <c r="BP973" i="9"/>
  <c r="BO974" i="9"/>
  <c r="BJ976" i="9"/>
  <c r="BN983" i="9"/>
  <c r="BP986" i="9"/>
  <c r="BN986" i="9"/>
  <c r="BO998" i="9"/>
  <c r="BP1004" i="9"/>
  <c r="BO1013" i="9"/>
  <c r="BO1017" i="9"/>
  <c r="BN1017" i="9"/>
  <c r="BL1028" i="9"/>
  <c r="BO1033" i="9"/>
  <c r="BJ1069" i="9"/>
  <c r="T1085" i="9"/>
  <c r="T1090" i="9"/>
  <c r="BO865" i="9"/>
  <c r="BO877" i="9"/>
  <c r="BO889" i="9"/>
  <c r="BN960" i="9"/>
  <c r="BO965" i="9"/>
  <c r="BL970" i="9"/>
  <c r="BJ970" i="9"/>
  <c r="BO983" i="9"/>
  <c r="BI985" i="9"/>
  <c r="BG985" i="9"/>
  <c r="BP992" i="9"/>
  <c r="BO992" i="9"/>
  <c r="BO996" i="9"/>
  <c r="BL1030" i="9"/>
  <c r="BJ1030" i="9"/>
  <c r="BP1030" i="9"/>
  <c r="BL1034" i="9"/>
  <c r="BJ1034" i="9"/>
  <c r="BN920" i="9"/>
  <c r="BN925" i="9"/>
  <c r="BL956" i="9"/>
  <c r="T965" i="9"/>
  <c r="BI971" i="9"/>
  <c r="BJ985" i="9"/>
  <c r="BI986" i="9"/>
  <c r="T989" i="9"/>
  <c r="BP996" i="9"/>
  <c r="BO1005" i="9"/>
  <c r="BN1005" i="9"/>
  <c r="T1013" i="9"/>
  <c r="BP1106" i="9"/>
  <c r="BO1106" i="9"/>
  <c r="BN1106" i="9"/>
  <c r="BJ1127" i="9"/>
  <c r="BO1128" i="9"/>
  <c r="BN1128" i="9"/>
  <c r="T1141" i="9"/>
  <c r="BL1150" i="9"/>
  <c r="BJ1150" i="9"/>
  <c r="T1153" i="9"/>
  <c r="T1154" i="9"/>
  <c r="BL1161" i="9"/>
  <c r="BJ1161" i="9"/>
  <c r="BI1166" i="9"/>
  <c r="BG1166" i="9"/>
  <c r="BG1167" i="9"/>
  <c r="BI1192" i="9"/>
  <c r="BG1192" i="9"/>
  <c r="BP1200" i="9"/>
  <c r="BO1200" i="9"/>
  <c r="BN1200" i="9"/>
  <c r="BL1211" i="9"/>
  <c r="BJ1211" i="9"/>
  <c r="BP1165" i="9"/>
  <c r="BN1165" i="9"/>
  <c r="BL1186" i="9"/>
  <c r="BJ1186" i="9"/>
  <c r="BO1188" i="9"/>
  <c r="BN1188" i="9"/>
  <c r="BI1189" i="9"/>
  <c r="BG1189" i="9"/>
  <c r="BG1198" i="9"/>
  <c r="BI1198" i="9"/>
  <c r="BO994" i="9"/>
  <c r="BO1006" i="9"/>
  <c r="BO1018" i="9"/>
  <c r="BG1022" i="9"/>
  <c r="BO1030" i="9"/>
  <c r="BJ1031" i="9"/>
  <c r="BG1034" i="9"/>
  <c r="BJ1043" i="9"/>
  <c r="BG1046" i="9"/>
  <c r="BJ1055" i="9"/>
  <c r="BG1058" i="9"/>
  <c r="BN1059" i="9"/>
  <c r="BJ1067" i="9"/>
  <c r="BG1070" i="9"/>
  <c r="BN1071" i="9"/>
  <c r="BO1078" i="9"/>
  <c r="BJ1079" i="9"/>
  <c r="BG1082" i="9"/>
  <c r="BN1083" i="9"/>
  <c r="BJ1095" i="9"/>
  <c r="BO1097" i="9"/>
  <c r="BG1106" i="9"/>
  <c r="BP1110" i="9"/>
  <c r="BO1120" i="9"/>
  <c r="BJ1121" i="9"/>
  <c r="BO1122" i="9"/>
  <c r="BL1127" i="9"/>
  <c r="BG1129" i="9"/>
  <c r="BP1130" i="9"/>
  <c r="BO1131" i="9"/>
  <c r="BJ1139" i="9"/>
  <c r="BO1140" i="9"/>
  <c r="BN1140" i="9"/>
  <c r="BI1144" i="9"/>
  <c r="BP1144" i="9" s="1"/>
  <c r="BL1162" i="9"/>
  <c r="BJ1162" i="9"/>
  <c r="BO1164" i="9"/>
  <c r="BN1164" i="9"/>
  <c r="BI1165" i="9"/>
  <c r="BG1165" i="9"/>
  <c r="BI1168" i="9"/>
  <c r="BG1168" i="9"/>
  <c r="BL1189" i="9"/>
  <c r="BJ1189" i="9"/>
  <c r="BO1059" i="9"/>
  <c r="BO1071" i="9"/>
  <c r="BP1078" i="9"/>
  <c r="BO1083" i="9"/>
  <c r="BP1097" i="9"/>
  <c r="BN1114" i="9"/>
  <c r="BN1135" i="9"/>
  <c r="BP1141" i="9"/>
  <c r="BN1146" i="9"/>
  <c r="BO1152" i="9"/>
  <c r="BN1152" i="9"/>
  <c r="BP1154" i="9"/>
  <c r="BN1154" i="9"/>
  <c r="BI1164" i="9"/>
  <c r="BG1164" i="9"/>
  <c r="BL1165" i="9"/>
  <c r="BJ1165" i="9"/>
  <c r="BN1186" i="9"/>
  <c r="BL1187" i="9"/>
  <c r="BJ1187" i="9"/>
  <c r="BL1199" i="9"/>
  <c r="BJ1199" i="9"/>
  <c r="BO1004" i="9"/>
  <c r="BO1016" i="9"/>
  <c r="BN1033" i="9"/>
  <c r="BI1096" i="9"/>
  <c r="BP1104" i="9"/>
  <c r="BO1114" i="9"/>
  <c r="BO1116" i="9"/>
  <c r="BP1123" i="9"/>
  <c r="BP1142" i="9"/>
  <c r="BP1146" i="9"/>
  <c r="BI1153" i="9"/>
  <c r="BG1153" i="9"/>
  <c r="BL1163" i="9"/>
  <c r="BJ1163" i="9"/>
  <c r="BO1173" i="9"/>
  <c r="BP1178" i="9"/>
  <c r="BN1178" i="9"/>
  <c r="BP1186" i="9"/>
  <c r="BG1049" i="9"/>
  <c r="BJ1058" i="9"/>
  <c r="BG1061" i="9"/>
  <c r="BJ1070" i="9"/>
  <c r="BG1073" i="9"/>
  <c r="BJ1082" i="9"/>
  <c r="BG1085" i="9"/>
  <c r="BP1091" i="9"/>
  <c r="BJ1096" i="9"/>
  <c r="BN1098" i="9"/>
  <c r="BL1099" i="9"/>
  <c r="BN1108" i="9"/>
  <c r="T1111" i="9"/>
  <c r="BG1113" i="9"/>
  <c r="BG1116" i="9"/>
  <c r="BI1119" i="9"/>
  <c r="BJ1122" i="9"/>
  <c r="BG1123" i="9"/>
  <c r="BL1129" i="9"/>
  <c r="BN1132" i="9"/>
  <c r="BJ1140" i="9"/>
  <c r="BG1142" i="9"/>
  <c r="BN1142" i="9" s="1"/>
  <c r="BP1162" i="9"/>
  <c r="BO1165" i="9"/>
  <c r="BI1178" i="9"/>
  <c r="BG1178" i="9"/>
  <c r="BG1179" i="9"/>
  <c r="BO1187" i="9"/>
  <c r="BP1117" i="9"/>
  <c r="BO1134" i="9"/>
  <c r="BO1163" i="9"/>
  <c r="BL1173" i="9"/>
  <c r="BJ1173" i="9"/>
  <c r="BP1177" i="9"/>
  <c r="BN1177" i="9"/>
  <c r="BP1188" i="9"/>
  <c r="BP1196" i="9"/>
  <c r="BO1196" i="9"/>
  <c r="BO1043" i="9"/>
  <c r="BO1055" i="9"/>
  <c r="BO1067" i="9"/>
  <c r="BO1079" i="9"/>
  <c r="BL1093" i="9"/>
  <c r="BI1113" i="9"/>
  <c r="BP1121" i="9"/>
  <c r="BL1122" i="9"/>
  <c r="BN1125" i="9"/>
  <c r="BP1128" i="9"/>
  <c r="BN1129" i="9"/>
  <c r="BO1136" i="9"/>
  <c r="BP1139" i="9"/>
  <c r="BL1141" i="9"/>
  <c r="BN1144" i="9"/>
  <c r="BO1151" i="9"/>
  <c r="BL1159" i="9"/>
  <c r="BP1163" i="9"/>
  <c r="BP1164" i="9"/>
  <c r="BP1172" i="9"/>
  <c r="BL1174" i="9"/>
  <c r="BJ1174" i="9"/>
  <c r="BO1176" i="9"/>
  <c r="BN1176" i="9"/>
  <c r="BI1177" i="9"/>
  <c r="BG1177" i="9"/>
  <c r="BI1180" i="9"/>
  <c r="BG1180" i="9"/>
  <c r="BO1104" i="9"/>
  <c r="BJ1113" i="9"/>
  <c r="BO1115" i="9"/>
  <c r="BI1120" i="9"/>
  <c r="BO1125" i="9"/>
  <c r="BN1127" i="9"/>
  <c r="BO1129" i="9"/>
  <c r="BP1135" i="9"/>
  <c r="BO1135" i="9"/>
  <c r="BO1144" i="9"/>
  <c r="BO1146" i="9"/>
  <c r="BN1148" i="9"/>
  <c r="BP1151" i="9"/>
  <c r="BN1153" i="9"/>
  <c r="BN1155" i="9"/>
  <c r="BI1155" i="9"/>
  <c r="BP1155" i="9" s="1"/>
  <c r="BI1156" i="9"/>
  <c r="BG1156" i="9"/>
  <c r="T1166" i="9"/>
  <c r="BN1173" i="9"/>
  <c r="BI1176" i="9"/>
  <c r="BG1176" i="9"/>
  <c r="BL1177" i="9"/>
  <c r="BJ1177" i="9"/>
  <c r="BI1202" i="9"/>
  <c r="BG1202" i="9"/>
  <c r="BG1033" i="9"/>
  <c r="BJ1042" i="9"/>
  <c r="BG1045" i="9"/>
  <c r="BJ1054" i="9"/>
  <c r="BG1057" i="9"/>
  <c r="BJ1066" i="9"/>
  <c r="BG1069" i="9"/>
  <c r="BJ1078" i="9"/>
  <c r="BG1081" i="9"/>
  <c r="BN1081" i="9" s="1"/>
  <c r="BN1093" i="9"/>
  <c r="BN1096" i="9"/>
  <c r="T1099" i="9"/>
  <c r="BG1101" i="9"/>
  <c r="BG1104" i="9"/>
  <c r="BN1104" i="9" s="1"/>
  <c r="BJ1110" i="9"/>
  <c r="BG1111" i="9"/>
  <c r="BP1115" i="9"/>
  <c r="BN1119" i="9"/>
  <c r="BJ1120" i="9"/>
  <c r="BN1122" i="9"/>
  <c r="BJ1134" i="9"/>
  <c r="BG1135" i="9"/>
  <c r="BP1140" i="9"/>
  <c r="BN1141" i="9"/>
  <c r="BG1143" i="9"/>
  <c r="BO1148" i="9"/>
  <c r="BJ1149" i="9"/>
  <c r="BP1152" i="9"/>
  <c r="BO1153" i="9"/>
  <c r="BJ1156" i="9"/>
  <c r="BP1173" i="9"/>
  <c r="BN1174" i="9"/>
  <c r="BL1175" i="9"/>
  <c r="BJ1175" i="9"/>
  <c r="BJ1176" i="9"/>
  <c r="BP1190" i="9"/>
  <c r="BN1190" i="9"/>
  <c r="BO1141" i="9"/>
  <c r="BP1147" i="9"/>
  <c r="BO1147" i="9"/>
  <c r="BO1177" i="9"/>
  <c r="BI1190" i="9"/>
  <c r="BG1190" i="9"/>
  <c r="BJ1195" i="9"/>
  <c r="BL1195" i="9"/>
  <c r="T1093" i="9"/>
  <c r="BP1109" i="9"/>
  <c r="BN1116" i="9"/>
  <c r="BL1117" i="9"/>
  <c r="BN1123" i="9"/>
  <c r="T1130" i="9"/>
  <c r="BO1130" i="9"/>
  <c r="BP1133" i="9"/>
  <c r="BI1150" i="9"/>
  <c r="BO1154" i="9"/>
  <c r="BP1166" i="9"/>
  <c r="BN1166" i="9"/>
  <c r="BN1184" i="9"/>
  <c r="BL1185" i="9"/>
  <c r="BJ1185" i="9"/>
  <c r="BP1265" i="9"/>
  <c r="BO1272" i="9"/>
  <c r="BO1275" i="9"/>
  <c r="BO1277" i="9"/>
  <c r="BN1277" i="9"/>
  <c r="BN1284" i="9"/>
  <c r="BN1302" i="9"/>
  <c r="BO1313" i="9"/>
  <c r="BN1313" i="9"/>
  <c r="BO1314" i="9"/>
  <c r="BP1320" i="9"/>
  <c r="BO1320" i="9"/>
  <c r="BP1321" i="9"/>
  <c r="BO1321" i="9"/>
  <c r="BN1329" i="9"/>
  <c r="BP1332" i="9"/>
  <c r="BG1341" i="9"/>
  <c r="BP1341" i="9"/>
  <c r="BN1341" i="9"/>
  <c r="BI1341" i="9"/>
  <c r="BI1376" i="9"/>
  <c r="BG1376" i="9"/>
  <c r="BI1381" i="9"/>
  <c r="BG1381" i="9"/>
  <c r="BL1414" i="9"/>
  <c r="BJ1414" i="9"/>
  <c r="BP1199" i="9"/>
  <c r="BL1207" i="9"/>
  <c r="BI1210" i="9"/>
  <c r="BP1211" i="9"/>
  <c r="BL1219" i="9"/>
  <c r="BI1222" i="9"/>
  <c r="BP1223" i="9"/>
  <c r="BL1231" i="9"/>
  <c r="BI1234" i="9"/>
  <c r="BP1235" i="9"/>
  <c r="BI1244" i="9"/>
  <c r="BP1244" i="9" s="1"/>
  <c r="BP1249" i="9"/>
  <c r="BL1253" i="9"/>
  <c r="BI1254" i="9"/>
  <c r="BN1256" i="9"/>
  <c r="BN1259" i="9"/>
  <c r="BL1260" i="9"/>
  <c r="BP1262" i="9"/>
  <c r="BL1263" i="9"/>
  <c r="BN1266" i="9"/>
  <c r="BP1275" i="9"/>
  <c r="BN1280" i="9"/>
  <c r="BI1286" i="9"/>
  <c r="BI1291" i="9"/>
  <c r="BO1295" i="9"/>
  <c r="BN1295" i="9"/>
  <c r="BN1298" i="9"/>
  <c r="BI1304" i="9"/>
  <c r="BI1314" i="9"/>
  <c r="BP1314" i="9" s="1"/>
  <c r="BG1314" i="9"/>
  <c r="BN1314" i="9" s="1"/>
  <c r="T1317" i="9"/>
  <c r="BL1324" i="9"/>
  <c r="BJ1324" i="9"/>
  <c r="BJ1326" i="9"/>
  <c r="BL1326" i="9"/>
  <c r="BP1339" i="9"/>
  <c r="BO1339" i="9"/>
  <c r="BN1339" i="9"/>
  <c r="BI1340" i="9"/>
  <c r="BG1340" i="9"/>
  <c r="BP1340" i="9"/>
  <c r="BN1340" i="9"/>
  <c r="T1353" i="9"/>
  <c r="BN1430" i="9"/>
  <c r="BJ1198" i="9"/>
  <c r="BG1201" i="9"/>
  <c r="BN1202" i="9"/>
  <c r="BJ1210" i="9"/>
  <c r="BG1213" i="9"/>
  <c r="BN1214" i="9"/>
  <c r="BJ1222" i="9"/>
  <c r="BG1225" i="9"/>
  <c r="BN1226" i="9"/>
  <c r="BJ1234" i="9"/>
  <c r="BG1237" i="9"/>
  <c r="BN1238" i="9"/>
  <c r="BG1242" i="9"/>
  <c r="BJ1244" i="9"/>
  <c r="BO1246" i="9"/>
  <c r="BI1251" i="9"/>
  <c r="BG1255" i="9"/>
  <c r="BO1256" i="9"/>
  <c r="BN1258" i="9"/>
  <c r="BI1261" i="9"/>
  <c r="BJ1270" i="9"/>
  <c r="BO1271" i="9"/>
  <c r="BG1278" i="9"/>
  <c r="BO1280" i="9"/>
  <c r="BL1290" i="9"/>
  <c r="BP1293" i="9"/>
  <c r="BP1296" i="9"/>
  <c r="BO1296" i="9"/>
  <c r="BO1298" i="9"/>
  <c r="BN1303" i="9"/>
  <c r="BL1308" i="9"/>
  <c r="BJ1319" i="9"/>
  <c r="BJ1325" i="9"/>
  <c r="BI1339" i="9"/>
  <c r="BG1339" i="9"/>
  <c r="BL1372" i="9"/>
  <c r="BJ1372" i="9"/>
  <c r="BO1379" i="9"/>
  <c r="BN1379" i="9"/>
  <c r="BP1379" i="9"/>
  <c r="BP1395" i="9"/>
  <c r="BP1472" i="9"/>
  <c r="BO1472" i="9"/>
  <c r="BN1472" i="9"/>
  <c r="BI1549" i="9"/>
  <c r="BG1549" i="9"/>
  <c r="BO1202" i="9"/>
  <c r="BO1214" i="9"/>
  <c r="BO1226" i="9"/>
  <c r="BO1238" i="9"/>
  <c r="BP1246" i="9"/>
  <c r="BN1253" i="9"/>
  <c r="BP1256" i="9"/>
  <c r="BN1260" i="9"/>
  <c r="BN1263" i="9"/>
  <c r="BP1280" i="9"/>
  <c r="BO1285" i="9"/>
  <c r="BP1298" i="9"/>
  <c r="BO1303" i="9"/>
  <c r="BI1363" i="9"/>
  <c r="BG1363" i="9"/>
  <c r="BI1395" i="9"/>
  <c r="BG1395" i="9"/>
  <c r="BI1406" i="9"/>
  <c r="BG1406" i="9"/>
  <c r="BJ1430" i="9"/>
  <c r="BP1430" i="9"/>
  <c r="BL1430" i="9"/>
  <c r="BP1448" i="9"/>
  <c r="BO1448" i="9"/>
  <c r="BN1448" i="9"/>
  <c r="BO1159" i="9"/>
  <c r="BO1171" i="9"/>
  <c r="BO1183" i="9"/>
  <c r="BO1195" i="9"/>
  <c r="BO1207" i="9"/>
  <c r="BN1212" i="9"/>
  <c r="BO1219" i="9"/>
  <c r="BN1224" i="9"/>
  <c r="BO1231" i="9"/>
  <c r="BN1236" i="9"/>
  <c r="BI1245" i="9"/>
  <c r="BP1245" i="9" s="1"/>
  <c r="BP1253" i="9"/>
  <c r="BO1260" i="9"/>
  <c r="BO1263" i="9"/>
  <c r="BO1265" i="9"/>
  <c r="BL1270" i="9"/>
  <c r="BP1272" i="9"/>
  <c r="BO1273" i="9"/>
  <c r="BO1276" i="9"/>
  <c r="BN1281" i="9"/>
  <c r="BI1287" i="9"/>
  <c r="BN1299" i="9"/>
  <c r="BI1305" i="9"/>
  <c r="BO1312" i="9"/>
  <c r="BP1318" i="9"/>
  <c r="BL1320" i="9"/>
  <c r="BL1332" i="9"/>
  <c r="BN1336" i="9"/>
  <c r="BP1338" i="9"/>
  <c r="BO1338" i="9"/>
  <c r="BN1338" i="9"/>
  <c r="BO1341" i="9"/>
  <c r="BP1351" i="9"/>
  <c r="BI1352" i="9"/>
  <c r="BG1352" i="9"/>
  <c r="BP1386" i="9"/>
  <c r="BL1386" i="9"/>
  <c r="BJ1386" i="9"/>
  <c r="BP1394" i="9"/>
  <c r="BG1409" i="9"/>
  <c r="BI1409" i="9"/>
  <c r="BN1157" i="9"/>
  <c r="BN1169" i="9"/>
  <c r="BN1181" i="9"/>
  <c r="BN1193" i="9"/>
  <c r="BJ1201" i="9"/>
  <c r="BG1204" i="9"/>
  <c r="BN1205" i="9"/>
  <c r="BO1212" i="9"/>
  <c r="BJ1213" i="9"/>
  <c r="BG1216" i="9"/>
  <c r="BN1217" i="9"/>
  <c r="BO1224" i="9"/>
  <c r="BJ1225" i="9"/>
  <c r="BG1228" i="9"/>
  <c r="BN1229" i="9"/>
  <c r="BO1236" i="9"/>
  <c r="BJ1237" i="9"/>
  <c r="BG1240" i="9"/>
  <c r="BN1241" i="9"/>
  <c r="BN1244" i="9"/>
  <c r="BJ1245" i="9"/>
  <c r="BL1248" i="9"/>
  <c r="BN1254" i="9"/>
  <c r="BN1257" i="9"/>
  <c r="T1260" i="9"/>
  <c r="BG1262" i="9"/>
  <c r="BG1265" i="9"/>
  <c r="BI1268" i="9"/>
  <c r="BJ1271" i="9"/>
  <c r="BG1272" i="9"/>
  <c r="BP1276" i="9"/>
  <c r="BL1278" i="9"/>
  <c r="BO1281" i="9"/>
  <c r="BJ1282" i="9"/>
  <c r="BO1283" i="9"/>
  <c r="BN1283" i="9"/>
  <c r="BN1286" i="9"/>
  <c r="BJ1287" i="9"/>
  <c r="BN1288" i="9"/>
  <c r="BI1292" i="9"/>
  <c r="BO1294" i="9"/>
  <c r="BO1299" i="9"/>
  <c r="BO1301" i="9"/>
  <c r="BN1301" i="9"/>
  <c r="BJ1305" i="9"/>
  <c r="BP1312" i="9"/>
  <c r="BO1337" i="9"/>
  <c r="BN1337" i="9"/>
  <c r="BO1340" i="9"/>
  <c r="BI1351" i="9"/>
  <c r="BG1351" i="9"/>
  <c r="T1402" i="9"/>
  <c r="BI1412" i="9"/>
  <c r="BG1412" i="9"/>
  <c r="BN1447" i="9"/>
  <c r="BP1447" i="9"/>
  <c r="BO1447" i="9"/>
  <c r="BO1244" i="9"/>
  <c r="BP1247" i="9"/>
  <c r="BO1259" i="9"/>
  <c r="BP1266" i="9"/>
  <c r="BO1270" i="9"/>
  <c r="BP1284" i="9"/>
  <c r="BO1284" i="9"/>
  <c r="BP1285" i="9"/>
  <c r="BO1286" i="9"/>
  <c r="BN1291" i="9"/>
  <c r="BP1302" i="9"/>
  <c r="BO1302" i="9"/>
  <c r="BP1303" i="9"/>
  <c r="BP1313" i="9"/>
  <c r="BN1320" i="9"/>
  <c r="BJ1338" i="9"/>
  <c r="BL1338" i="9"/>
  <c r="BP1378" i="9"/>
  <c r="BO1378" i="9"/>
  <c r="BN1378" i="9"/>
  <c r="BL1378" i="9"/>
  <c r="BJ1378" i="9"/>
  <c r="BG1436" i="9"/>
  <c r="BI1436" i="9"/>
  <c r="BG1214" i="9"/>
  <c r="BJ1223" i="9"/>
  <c r="BG1226" i="9"/>
  <c r="BJ1235" i="9"/>
  <c r="BG1238" i="9"/>
  <c r="BN1248" i="9"/>
  <c r="BN1251" i="9"/>
  <c r="T1254" i="9"/>
  <c r="BG1256" i="9"/>
  <c r="BG1259" i="9"/>
  <c r="BN1261" i="9"/>
  <c r="BI1262" i="9"/>
  <c r="BJ1265" i="9"/>
  <c r="BG1266" i="9"/>
  <c r="BN1274" i="9"/>
  <c r="BJ1275" i="9"/>
  <c r="BP1277" i="9"/>
  <c r="BN1278" i="9"/>
  <c r="BG1280" i="9"/>
  <c r="BG1284" i="9"/>
  <c r="BG1285" i="9"/>
  <c r="BP1286" i="9"/>
  <c r="T1291" i="9"/>
  <c r="BO1291" i="9"/>
  <c r="BG1298" i="9"/>
  <c r="BG1302" i="9"/>
  <c r="BG1303" i="9"/>
  <c r="T1309" i="9"/>
  <c r="BJ1317" i="9"/>
  <c r="BP1350" i="9"/>
  <c r="BO1350" i="9"/>
  <c r="BN1350" i="9"/>
  <c r="BO1361" i="9"/>
  <c r="BN1361" i="9"/>
  <c r="BP1361" i="9"/>
  <c r="BL1408" i="9"/>
  <c r="BJ1408" i="9"/>
  <c r="BG1446" i="9"/>
  <c r="BI1446" i="9"/>
  <c r="BO1446" i="9"/>
  <c r="BO1327" i="9"/>
  <c r="BG1329" i="9"/>
  <c r="BP1329" i="9"/>
  <c r="BI1329" i="9"/>
  <c r="BO1336" i="9"/>
  <c r="BL1336" i="9"/>
  <c r="BJ1336" i="9"/>
  <c r="BL1337" i="9"/>
  <c r="BJ1337" i="9"/>
  <c r="BO1349" i="9"/>
  <c r="BN1349" i="9"/>
  <c r="BL1459" i="9"/>
  <c r="BO1459" i="9"/>
  <c r="BJ1459" i="9"/>
  <c r="BG1188" i="9"/>
  <c r="BN1189" i="9"/>
  <c r="BJ1197" i="9"/>
  <c r="BG1200" i="9"/>
  <c r="BN1201" i="9"/>
  <c r="BO1208" i="9"/>
  <c r="BJ1209" i="9"/>
  <c r="BG1212" i="9"/>
  <c r="BN1213" i="9"/>
  <c r="BO1220" i="9"/>
  <c r="BJ1221" i="9"/>
  <c r="BG1224" i="9"/>
  <c r="BN1225" i="9"/>
  <c r="BO1232" i="9"/>
  <c r="BJ1233" i="9"/>
  <c r="BG1236" i="9"/>
  <c r="BN1237" i="9"/>
  <c r="BO1242" i="9"/>
  <c r="BJ1243" i="9"/>
  <c r="BN1245" i="9"/>
  <c r="T1248" i="9"/>
  <c r="BG1250" i="9"/>
  <c r="BG1253" i="9"/>
  <c r="BN1255" i="9"/>
  <c r="BJ1259" i="9"/>
  <c r="BP1264" i="9"/>
  <c r="BN1268" i="9"/>
  <c r="BJ1269" i="9"/>
  <c r="BN1271" i="9"/>
  <c r="BL1272" i="9"/>
  <c r="BO1282" i="9"/>
  <c r="BO1287" i="9"/>
  <c r="BO1289" i="9"/>
  <c r="BN1289" i="9"/>
  <c r="BN1292" i="9"/>
  <c r="BN1294" i="9"/>
  <c r="BO1300" i="9"/>
  <c r="BL1311" i="9"/>
  <c r="BJ1311" i="9"/>
  <c r="BI1323" i="9"/>
  <c r="BI1327" i="9"/>
  <c r="BP1327" i="9" s="1"/>
  <c r="BG1327" i="9"/>
  <c r="BN1327" i="9" s="1"/>
  <c r="BI1328" i="9"/>
  <c r="BP1328" i="9"/>
  <c r="BN1328" i="9"/>
  <c r="BJ1350" i="9"/>
  <c r="BL1350" i="9"/>
  <c r="BL1360" i="9"/>
  <c r="BJ1360" i="9"/>
  <c r="BI1417" i="9"/>
  <c r="BG1417" i="9"/>
  <c r="BG1424" i="9"/>
  <c r="BI1424" i="9"/>
  <c r="BO1189" i="9"/>
  <c r="BO1201" i="9"/>
  <c r="BO1213" i="9"/>
  <c r="BO1225" i="9"/>
  <c r="BO1237" i="9"/>
  <c r="BO1245" i="9"/>
  <c r="BO1247" i="9"/>
  <c r="BO1255" i="9"/>
  <c r="BO1268" i="9"/>
  <c r="BN1270" i="9"/>
  <c r="BP1271" i="9"/>
  <c r="BN1279" i="9"/>
  <c r="BP1282" i="9"/>
  <c r="BL1284" i="9"/>
  <c r="BP1287" i="9"/>
  <c r="BP1290" i="9"/>
  <c r="BO1290" i="9"/>
  <c r="BP1291" i="9"/>
  <c r="BN1297" i="9"/>
  <c r="BP1300" i="9"/>
  <c r="BL1302" i="9"/>
  <c r="BP1308" i="9"/>
  <c r="BO1308" i="9"/>
  <c r="BL1323" i="9"/>
  <c r="BJ1323" i="9"/>
  <c r="BP1336" i="9"/>
  <c r="BP1337" i="9"/>
  <c r="BI1401" i="9"/>
  <c r="BG1401" i="9"/>
  <c r="BL1434" i="9"/>
  <c r="BJ1434" i="9"/>
  <c r="BG1247" i="9"/>
  <c r="BN1247" i="9" s="1"/>
  <c r="BP1258" i="9"/>
  <c r="BN1265" i="9"/>
  <c r="BL1266" i="9"/>
  <c r="BN1272" i="9"/>
  <c r="T1279" i="9"/>
  <c r="BO1279" i="9"/>
  <c r="BG1290" i="9"/>
  <c r="T1297" i="9"/>
  <c r="BO1297" i="9"/>
  <c r="BG1308" i="9"/>
  <c r="BP1315" i="9"/>
  <c r="BN1315" i="9"/>
  <c r="BO1325" i="9"/>
  <c r="BN1325" i="9"/>
  <c r="BP1326" i="9"/>
  <c r="BO1326" i="9"/>
  <c r="BO1348" i="9"/>
  <c r="BL1348" i="9"/>
  <c r="BJ1348" i="9"/>
  <c r="BL1349" i="9"/>
  <c r="BJ1349" i="9"/>
  <c r="BG1373" i="9"/>
  <c r="BI1373" i="9"/>
  <c r="BO1415" i="9"/>
  <c r="BN1415" i="9"/>
  <c r="BP1415" i="9"/>
  <c r="BP1431" i="9"/>
  <c r="BO1431" i="9"/>
  <c r="BN1431" i="9"/>
  <c r="BP1376" i="9"/>
  <c r="BO1381" i="9"/>
  <c r="BN1396" i="9"/>
  <c r="BN1399" i="9"/>
  <c r="BN1432" i="9"/>
  <c r="BJ1443" i="9"/>
  <c r="BL1443" i="9"/>
  <c r="BN1450" i="9"/>
  <c r="BL1457" i="9"/>
  <c r="BJ1457" i="9"/>
  <c r="BP1477" i="9"/>
  <c r="BL1477" i="9"/>
  <c r="BJ1477" i="9"/>
  <c r="BP1544" i="9"/>
  <c r="BO1544" i="9"/>
  <c r="BN1544" i="9"/>
  <c r="BO1335" i="9"/>
  <c r="BO1347" i="9"/>
  <c r="BI1353" i="9"/>
  <c r="BL1362" i="9"/>
  <c r="BI1365" i="9"/>
  <c r="BP1365" i="9" s="1"/>
  <c r="BO1377" i="9"/>
  <c r="BL1380" i="9"/>
  <c r="BP1382" i="9"/>
  <c r="BO1385" i="9"/>
  <c r="T1388" i="9"/>
  <c r="BO1388" i="9"/>
  <c r="BL1394" i="9"/>
  <c r="BO1396" i="9"/>
  <c r="BO1399" i="9"/>
  <c r="BI1403" i="9"/>
  <c r="BL1416" i="9"/>
  <c r="BL1422" i="9"/>
  <c r="BP1424" i="9"/>
  <c r="BP1425" i="9"/>
  <c r="BL1426" i="9"/>
  <c r="BI1430" i="9"/>
  <c r="BP1436" i="9"/>
  <c r="BO1436" i="9"/>
  <c r="BN1442" i="9"/>
  <c r="BN1446" i="9"/>
  <c r="BO1450" i="9"/>
  <c r="BN1456" i="9"/>
  <c r="BP1516" i="9"/>
  <c r="BL1516" i="9"/>
  <c r="BJ1516" i="9"/>
  <c r="BI1543" i="9"/>
  <c r="BG1543" i="9"/>
  <c r="BO1333" i="9"/>
  <c r="BO1345" i="9"/>
  <c r="BO1357" i="9"/>
  <c r="BN1362" i="9"/>
  <c r="BP1364" i="9"/>
  <c r="BO1369" i="9"/>
  <c r="BN1380" i="9"/>
  <c r="BO1391" i="9"/>
  <c r="BN1394" i="9"/>
  <c r="BN1416" i="9"/>
  <c r="BO1422" i="9"/>
  <c r="BN1426" i="9"/>
  <c r="BO1443" i="9"/>
  <c r="BL1445" i="9"/>
  <c r="BJ1445" i="9"/>
  <c r="BI1448" i="9"/>
  <c r="BG1448" i="9"/>
  <c r="BO1453" i="9"/>
  <c r="BP1457" i="9"/>
  <c r="BN1471" i="9"/>
  <c r="BN1307" i="9"/>
  <c r="BN1319" i="9"/>
  <c r="BN1331" i="9"/>
  <c r="BN1343" i="9"/>
  <c r="BN1355" i="9"/>
  <c r="BO1362" i="9"/>
  <c r="BN1367" i="9"/>
  <c r="BN1372" i="9"/>
  <c r="BN1375" i="9"/>
  <c r="BO1380" i="9"/>
  <c r="BN1383" i="9"/>
  <c r="BP1388" i="9"/>
  <c r="BN1389" i="9"/>
  <c r="BI1390" i="9"/>
  <c r="BO1393" i="9"/>
  <c r="BO1394" i="9"/>
  <c r="BN1397" i="9"/>
  <c r="BN1400" i="9"/>
  <c r="BN1405" i="9"/>
  <c r="BN1408" i="9"/>
  <c r="BN1411" i="9"/>
  <c r="BO1416" i="9"/>
  <c r="BN1419" i="9"/>
  <c r="BP1422" i="9"/>
  <c r="BN1425" i="9"/>
  <c r="BO1426" i="9"/>
  <c r="BG1437" i="9"/>
  <c r="BP1438" i="9"/>
  <c r="BP1449" i="9"/>
  <c r="BO1451" i="9"/>
  <c r="BP1458" i="9"/>
  <c r="BN1469" i="9"/>
  <c r="BJ1384" i="9"/>
  <c r="T1400" i="9"/>
  <c r="BP1405" i="9"/>
  <c r="BL1406" i="9"/>
  <c r="BJ1420" i="9"/>
  <c r="BP1426" i="9"/>
  <c r="BN1439" i="9"/>
  <c r="BO1441" i="9"/>
  <c r="T1443" i="9"/>
  <c r="BO1445" i="9"/>
  <c r="BJ1447" i="9"/>
  <c r="T1451" i="9"/>
  <c r="BN1453" i="9"/>
  <c r="BO1454" i="9"/>
  <c r="BO1465" i="9"/>
  <c r="BP1468" i="9"/>
  <c r="BO1468" i="9"/>
  <c r="BG1470" i="9"/>
  <c r="BO1470" i="9"/>
  <c r="BI1470" i="9"/>
  <c r="BP1492" i="9"/>
  <c r="BN1504" i="9"/>
  <c r="BI1504" i="9"/>
  <c r="BG1504" i="9"/>
  <c r="BI1527" i="9"/>
  <c r="BG1527" i="9"/>
  <c r="BP1556" i="9"/>
  <c r="BO1556" i="9"/>
  <c r="BN1556" i="9"/>
  <c r="BL1576" i="9"/>
  <c r="BJ1576" i="9"/>
  <c r="BJ1361" i="9"/>
  <c r="BG1364" i="9"/>
  <c r="BN1364" i="9" s="1"/>
  <c r="BN1365" i="9"/>
  <c r="BG1374" i="9"/>
  <c r="BJ1379" i="9"/>
  <c r="BG1396" i="9"/>
  <c r="BG1399" i="9"/>
  <c r="BG1402" i="9"/>
  <c r="BG1410" i="9"/>
  <c r="BJ1415" i="9"/>
  <c r="BO1430" i="9"/>
  <c r="BJ1431" i="9"/>
  <c r="BO1432" i="9"/>
  <c r="BP1434" i="9"/>
  <c r="BN1435" i="9"/>
  <c r="BG1450" i="9"/>
  <c r="BP1455" i="9"/>
  <c r="BO1455" i="9"/>
  <c r="BO1466" i="9"/>
  <c r="BN1466" i="9"/>
  <c r="BI1468" i="9"/>
  <c r="BG1468" i="9"/>
  <c r="BL1471" i="9"/>
  <c r="BJ1471" i="9"/>
  <c r="BP1480" i="9"/>
  <c r="BN1492" i="9"/>
  <c r="BI1492" i="9"/>
  <c r="BG1492" i="9"/>
  <c r="BO1502" i="9"/>
  <c r="BN1502" i="9"/>
  <c r="BP1502" i="9"/>
  <c r="BI1561" i="9"/>
  <c r="BP1561" i="9" s="1"/>
  <c r="BG1561" i="9"/>
  <c r="BN1561" i="9" s="1"/>
  <c r="BN1480" i="9"/>
  <c r="BI1480" i="9"/>
  <c r="BG1480" i="9"/>
  <c r="BO1490" i="9"/>
  <c r="BN1490" i="9"/>
  <c r="BP1490" i="9"/>
  <c r="BN1514" i="9"/>
  <c r="BI1514" i="9"/>
  <c r="BG1514" i="9"/>
  <c r="BP1519" i="9"/>
  <c r="BN1519" i="9"/>
  <c r="BI1519" i="9"/>
  <c r="BG1519" i="9"/>
  <c r="BG1326" i="9"/>
  <c r="BN1326" i="9" s="1"/>
  <c r="BJ1335" i="9"/>
  <c r="BG1338" i="9"/>
  <c r="BO1346" i="9"/>
  <c r="BJ1347" i="9"/>
  <c r="BG1350" i="9"/>
  <c r="BN1351" i="9"/>
  <c r="BJ1359" i="9"/>
  <c r="BG1362" i="9"/>
  <c r="BN1363" i="9"/>
  <c r="BJ1371" i="9"/>
  <c r="BN1373" i="9"/>
  <c r="BN1376" i="9"/>
  <c r="BN1381" i="9"/>
  <c r="BN1384" i="9"/>
  <c r="BJ1385" i="9"/>
  <c r="BN1387" i="9"/>
  <c r="BJ1388" i="9"/>
  <c r="BO1392" i="9"/>
  <c r="BJ1393" i="9"/>
  <c r="BN1395" i="9"/>
  <c r="BJ1399" i="9"/>
  <c r="BP1400" i="9"/>
  <c r="BN1401" i="9"/>
  <c r="BO1406" i="9"/>
  <c r="BJ1407" i="9"/>
  <c r="BN1409" i="9"/>
  <c r="BN1412" i="9"/>
  <c r="BN1417" i="9"/>
  <c r="BN1420" i="9"/>
  <c r="BL1421" i="9"/>
  <c r="BG1422" i="9"/>
  <c r="BN1424" i="9"/>
  <c r="T1427" i="9"/>
  <c r="BG1429" i="9"/>
  <c r="BI1432" i="9"/>
  <c r="BN1433" i="9"/>
  <c r="BN1436" i="9"/>
  <c r="BG1438" i="9"/>
  <c r="BP1443" i="9"/>
  <c r="BP1446" i="9"/>
  <c r="BP1451" i="9"/>
  <c r="BL1453" i="9"/>
  <c r="BO1471" i="9"/>
  <c r="BO1477" i="9"/>
  <c r="BO1478" i="9"/>
  <c r="BN1478" i="9"/>
  <c r="BP1478" i="9"/>
  <c r="BI1539" i="9"/>
  <c r="BG1539" i="9"/>
  <c r="BN1332" i="9"/>
  <c r="BN1344" i="9"/>
  <c r="BO1351" i="9"/>
  <c r="BN1356" i="9"/>
  <c r="BO1363" i="9"/>
  <c r="BN1368" i="9"/>
  <c r="BO1373" i="9"/>
  <c r="BO1376" i="9"/>
  <c r="BP1381" i="9"/>
  <c r="BO1384" i="9"/>
  <c r="BN1386" i="9"/>
  <c r="BO1387" i="9"/>
  <c r="BN1390" i="9"/>
  <c r="BO1395" i="9"/>
  <c r="BO1398" i="9"/>
  <c r="BO1401" i="9"/>
  <c r="BO1409" i="9"/>
  <c r="BO1412" i="9"/>
  <c r="BP1417" i="9"/>
  <c r="BL1418" i="9"/>
  <c r="BP1420" i="9"/>
  <c r="BO1424" i="9"/>
  <c r="BN1440" i="9"/>
  <c r="BN1457" i="9"/>
  <c r="BN1461" i="9"/>
  <c r="BL1465" i="9"/>
  <c r="BJ1465" i="9"/>
  <c r="BO1517" i="9"/>
  <c r="BN1517" i="9"/>
  <c r="BP1517" i="9"/>
  <c r="BI1568" i="9"/>
  <c r="BG1568" i="9"/>
  <c r="BO1332" i="9"/>
  <c r="BO1344" i="9"/>
  <c r="BO1356" i="9"/>
  <c r="BO1368" i="9"/>
  <c r="BO1390" i="9"/>
  <c r="BP1398" i="9"/>
  <c r="BI1433" i="9"/>
  <c r="BN1434" i="9"/>
  <c r="BP1439" i="9"/>
  <c r="BP1440" i="9"/>
  <c r="BL1441" i="9"/>
  <c r="BO1444" i="9"/>
  <c r="BP1453" i="9"/>
  <c r="BJ1455" i="9"/>
  <c r="BL1455" i="9"/>
  <c r="BN1458" i="9"/>
  <c r="BN1459" i="9"/>
  <c r="BP1459" i="9"/>
  <c r="BP1460" i="9"/>
  <c r="BO1460" i="9"/>
  <c r="BN1460" i="9"/>
  <c r="BJ1467" i="9"/>
  <c r="BL1467" i="9"/>
  <c r="BN1468" i="9"/>
  <c r="BN1477" i="9"/>
  <c r="BP1501" i="9"/>
  <c r="BL1501" i="9"/>
  <c r="BJ1501" i="9"/>
  <c r="BI1397" i="9"/>
  <c r="BP1427" i="9"/>
  <c r="BN1428" i="9"/>
  <c r="BG1434" i="9"/>
  <c r="BL1442" i="9"/>
  <c r="T1447" i="9"/>
  <c r="BN1454" i="9"/>
  <c r="BI1457" i="9"/>
  <c r="BG1458" i="9"/>
  <c r="BI1458" i="9"/>
  <c r="BP1461" i="9"/>
  <c r="BI1462" i="9"/>
  <c r="BP1462" i="9"/>
  <c r="BO1462" i="9"/>
  <c r="BP1465" i="9"/>
  <c r="BP1489" i="9"/>
  <c r="BL1489" i="9"/>
  <c r="BJ1489" i="9"/>
  <c r="BO1516" i="9"/>
  <c r="BJ1567" i="9"/>
  <c r="BL1567" i="9"/>
  <c r="BO1483" i="9"/>
  <c r="BO1495" i="9"/>
  <c r="BO1507" i="9"/>
  <c r="BP1514" i="9"/>
  <c r="BO1519" i="9"/>
  <c r="BO1520" i="9"/>
  <c r="BP1549" i="9"/>
  <c r="BO1549" i="9"/>
  <c r="BO1561" i="9"/>
  <c r="BP1568" i="9"/>
  <c r="BN1568" i="9"/>
  <c r="BP1577" i="9"/>
  <c r="BO1577" i="9"/>
  <c r="BP1471" i="9"/>
  <c r="BL1479" i="9"/>
  <c r="BI1482" i="9"/>
  <c r="BP1483" i="9"/>
  <c r="BL1491" i="9"/>
  <c r="BI1494" i="9"/>
  <c r="BP1495" i="9"/>
  <c r="BL1503" i="9"/>
  <c r="BI1506" i="9"/>
  <c r="BP1507" i="9"/>
  <c r="BL1518" i="9"/>
  <c r="BP1520" i="9"/>
  <c r="BO1522" i="9"/>
  <c r="BN1522" i="9"/>
  <c r="BN1525" i="9"/>
  <c r="BL1547" i="9"/>
  <c r="BL1553" i="9"/>
  <c r="BL1559" i="9"/>
  <c r="BI1567" i="9"/>
  <c r="BG1567" i="9"/>
  <c r="BN1467" i="9"/>
  <c r="BO1474" i="9"/>
  <c r="BN1479" i="9"/>
  <c r="BO1486" i="9"/>
  <c r="BN1491" i="9"/>
  <c r="BO1498" i="9"/>
  <c r="BN1503" i="9"/>
  <c r="BO1510" i="9"/>
  <c r="BG1556" i="9"/>
  <c r="BO1559" i="9"/>
  <c r="BG1563" i="9"/>
  <c r="BN1581" i="9"/>
  <c r="BP1581" i="9"/>
  <c r="BO1581" i="9"/>
  <c r="BP1583" i="9"/>
  <c r="BI1461" i="9"/>
  <c r="BO1467" i="9"/>
  <c r="BI1473" i="9"/>
  <c r="BP1474" i="9"/>
  <c r="BO1479" i="9"/>
  <c r="BN1484" i="9"/>
  <c r="BI1485" i="9"/>
  <c r="BP1486" i="9"/>
  <c r="BO1491" i="9"/>
  <c r="BN1496" i="9"/>
  <c r="BI1497" i="9"/>
  <c r="BP1498" i="9"/>
  <c r="BO1503" i="9"/>
  <c r="BN1508" i="9"/>
  <c r="BI1509" i="9"/>
  <c r="BP1510" i="9"/>
  <c r="BO1518" i="9"/>
  <c r="BN1521" i="9"/>
  <c r="BI1522" i="9"/>
  <c r="BP1522" i="9" s="1"/>
  <c r="BI1523" i="9"/>
  <c r="BP1523" i="9" s="1"/>
  <c r="BG1523" i="9"/>
  <c r="BN1523" i="9" s="1"/>
  <c r="BP1524" i="9"/>
  <c r="BN1524" i="9"/>
  <c r="BN1526" i="9"/>
  <c r="BP1547" i="9"/>
  <c r="BL1568" i="9"/>
  <c r="BJ1568" i="9"/>
  <c r="BP1598" i="9"/>
  <c r="BP1601" i="9"/>
  <c r="BO1484" i="9"/>
  <c r="BO1496" i="9"/>
  <c r="BO1508" i="9"/>
  <c r="BO1513" i="9"/>
  <c r="BN1516" i="9"/>
  <c r="BO1521" i="9"/>
  <c r="BO1526" i="9"/>
  <c r="BP1542" i="9"/>
  <c r="BL1555" i="9"/>
  <c r="BI1579" i="9"/>
  <c r="BG1579" i="9"/>
  <c r="BP1595" i="9"/>
  <c r="BJ1517" i="9"/>
  <c r="BL1523" i="9"/>
  <c r="T1526" i="9"/>
  <c r="BN1530" i="9"/>
  <c r="BN1533" i="9"/>
  <c r="BI1535" i="9"/>
  <c r="BG1535" i="9"/>
  <c r="BP1536" i="9"/>
  <c r="BN1536" i="9"/>
  <c r="BL1544" i="9"/>
  <c r="BJ1544" i="9"/>
  <c r="BN1549" i="9"/>
  <c r="BL1556" i="9"/>
  <c r="BJ1556" i="9"/>
  <c r="BO1568" i="9"/>
  <c r="BN1577" i="9"/>
  <c r="BL1580" i="9"/>
  <c r="BJ1580" i="9"/>
  <c r="BN1593" i="9"/>
  <c r="BG1474" i="9"/>
  <c r="BO1482" i="9"/>
  <c r="BJ1483" i="9"/>
  <c r="BG1486" i="9"/>
  <c r="BO1494" i="9"/>
  <c r="BJ1495" i="9"/>
  <c r="BG1498" i="9"/>
  <c r="BO1506" i="9"/>
  <c r="BJ1507" i="9"/>
  <c r="BJ1531" i="9"/>
  <c r="BJ1534" i="9"/>
  <c r="T1538" i="9"/>
  <c r="BP1541" i="9"/>
  <c r="BO1541" i="9"/>
  <c r="BP1565" i="9"/>
  <c r="BO1565" i="9"/>
  <c r="BI1571" i="9"/>
  <c r="BG1571" i="9"/>
  <c r="BP1573" i="9"/>
  <c r="BO1573" i="9"/>
  <c r="BO1598" i="9"/>
  <c r="BN1598" i="9"/>
  <c r="BP1529" i="9"/>
  <c r="BO1529" i="9"/>
  <c r="BO1539" i="9"/>
  <c r="BP1553" i="9"/>
  <c r="BO1553" i="9"/>
  <c r="BI1573" i="9"/>
  <c r="BG1573" i="9"/>
  <c r="BP1589" i="9"/>
  <c r="BO1589" i="9"/>
  <c r="BN1589" i="9"/>
  <c r="BG1460" i="9"/>
  <c r="BJ1469" i="9"/>
  <c r="BG1472" i="9"/>
  <c r="BO1480" i="9"/>
  <c r="BJ1481" i="9"/>
  <c r="BG1484" i="9"/>
  <c r="BO1492" i="9"/>
  <c r="BJ1493" i="9"/>
  <c r="BG1496" i="9"/>
  <c r="BO1504" i="9"/>
  <c r="BJ1505" i="9"/>
  <c r="BG1508" i="9"/>
  <c r="T1514" i="9"/>
  <c r="BO1514" i="9"/>
  <c r="BL1520" i="9"/>
  <c r="BO1523" i="9"/>
  <c r="BP1527" i="9"/>
  <c r="BG1529" i="9"/>
  <c r="BP1539" i="9"/>
  <c r="BI1541" i="9"/>
  <c r="T1550" i="9"/>
  <c r="BJ1552" i="9"/>
  <c r="BL1564" i="9"/>
  <c r="BJ1564" i="9"/>
  <c r="BO1566" i="9"/>
  <c r="BN1566" i="9"/>
  <c r="T1568" i="9"/>
  <c r="BL1570" i="9"/>
  <c r="BJ1570" i="9"/>
  <c r="BO1591" i="9"/>
  <c r="BL1600" i="9"/>
  <c r="BJ1600" i="9"/>
  <c r="BN1600" i="9" s="1"/>
  <c r="BP1602" i="9"/>
  <c r="BO1461" i="9"/>
  <c r="BO1473" i="9"/>
  <c r="BO1485" i="9"/>
  <c r="BO1497" i="9"/>
  <c r="BO1509" i="9"/>
  <c r="BP1548" i="9"/>
  <c r="BN1548" i="9"/>
  <c r="BO1554" i="9"/>
  <c r="BN1554" i="9"/>
  <c r="BP1560" i="9"/>
  <c r="BN1560" i="9"/>
  <c r="BJ1572" i="9"/>
  <c r="BL1588" i="9"/>
  <c r="BJ1588" i="9"/>
  <c r="BI1591" i="9"/>
  <c r="BP1591" i="9" s="1"/>
  <c r="BG1591" i="9"/>
  <c r="BN1591" i="9" s="1"/>
  <c r="BI1526" i="9"/>
  <c r="BP1526" i="9" s="1"/>
  <c r="BL1532" i="9"/>
  <c r="BJ1532" i="9"/>
  <c r="T1544" i="9"/>
  <c r="BI1546" i="9"/>
  <c r="BI1547" i="9"/>
  <c r="BG1547" i="9"/>
  <c r="T1556" i="9"/>
  <c r="BI1558" i="9"/>
  <c r="BI1559" i="9"/>
  <c r="BP1559" i="9" s="1"/>
  <c r="BG1559" i="9"/>
  <c r="BN1559" i="9" s="1"/>
  <c r="BO1612" i="9"/>
  <c r="BN1612" i="9"/>
  <c r="BJ1582" i="9"/>
  <c r="BG1585" i="9"/>
  <c r="BN1585" i="9" s="1"/>
  <c r="BO1593" i="9"/>
  <c r="BJ1594" i="9"/>
  <c r="BO1594" i="9" s="1"/>
  <c r="BG1597" i="9"/>
  <c r="BP1605" i="9"/>
  <c r="BN1609" i="9"/>
  <c r="T1615" i="9"/>
  <c r="BG1617" i="9"/>
  <c r="BN1617" i="9" s="1"/>
  <c r="BG1620" i="9"/>
  <c r="BI1642" i="9"/>
  <c r="BG1642" i="9"/>
  <c r="BP1643" i="9"/>
  <c r="BN1643" i="9"/>
  <c r="BI1663" i="9"/>
  <c r="BG1663" i="9"/>
  <c r="BL1671" i="9"/>
  <c r="BJ1671" i="9"/>
  <c r="BI1675" i="9"/>
  <c r="BP1675" i="9" s="1"/>
  <c r="BG1675" i="9"/>
  <c r="BN1675" i="9" s="1"/>
  <c r="BP1593" i="9"/>
  <c r="BL1601" i="9"/>
  <c r="BO1609" i="9"/>
  <c r="BO1614" i="9"/>
  <c r="BN1626" i="9"/>
  <c r="BP1633" i="9"/>
  <c r="BO1633" i="9"/>
  <c r="BO1652" i="9"/>
  <c r="BL1659" i="9"/>
  <c r="BJ1659" i="9"/>
  <c r="BO1662" i="9"/>
  <c r="BI1672" i="9"/>
  <c r="BP1674" i="9"/>
  <c r="BO1674" i="9"/>
  <c r="BN1572" i="9"/>
  <c r="BG1583" i="9"/>
  <c r="BN1583" i="9" s="1"/>
  <c r="BN1584" i="9"/>
  <c r="BI1585" i="9"/>
  <c r="BP1585" i="9" s="1"/>
  <c r="BJ1592" i="9"/>
  <c r="BO1592" i="9" s="1"/>
  <c r="BG1595" i="9"/>
  <c r="BN1596" i="9"/>
  <c r="BI1597" i="9"/>
  <c r="BJ1604" i="9"/>
  <c r="BO1604" i="9" s="1"/>
  <c r="BN1606" i="9"/>
  <c r="T1609" i="9"/>
  <c r="BG1611" i="9"/>
  <c r="BP1612" i="9"/>
  <c r="BG1614" i="9"/>
  <c r="BN1616" i="9"/>
  <c r="BI1617" i="9"/>
  <c r="BP1617" i="9" s="1"/>
  <c r="BJ1620" i="9"/>
  <c r="BG1621" i="9"/>
  <c r="BI1624" i="9"/>
  <c r="BP1624" i="9" s="1"/>
  <c r="BP1626" i="9"/>
  <c r="BN1627" i="9"/>
  <c r="BJ1632" i="9"/>
  <c r="BG1633" i="9"/>
  <c r="BI1636" i="9"/>
  <c r="BO1653" i="9"/>
  <c r="BL1660" i="9"/>
  <c r="BJ1660" i="9"/>
  <c r="BI1662" i="9"/>
  <c r="BP1662" i="9" s="1"/>
  <c r="BG1662" i="9"/>
  <c r="BN1662" i="9" s="1"/>
  <c r="BP1669" i="9"/>
  <c r="BL1672" i="9"/>
  <c r="BJ1672" i="9"/>
  <c r="BN1601" i="9"/>
  <c r="BO1606" i="9"/>
  <c r="BP1615" i="9"/>
  <c r="BO1619" i="9"/>
  <c r="BO1631" i="9"/>
  <c r="BL1636" i="9"/>
  <c r="BJ1636" i="9"/>
  <c r="BN1646" i="9"/>
  <c r="BP1657" i="9"/>
  <c r="BN1659" i="9"/>
  <c r="BL1661" i="9"/>
  <c r="BJ1661" i="9"/>
  <c r="BL1673" i="9"/>
  <c r="BJ1673" i="9"/>
  <c r="BN1534" i="9"/>
  <c r="BN1546" i="9"/>
  <c r="BN1558" i="9"/>
  <c r="BN1570" i="9"/>
  <c r="BN1582" i="9"/>
  <c r="BO1601" i="9"/>
  <c r="BN1610" i="9"/>
  <c r="BI1611" i="9"/>
  <c r="BP1619" i="9"/>
  <c r="BN1623" i="9"/>
  <c r="BL1624" i="9"/>
  <c r="BP1631" i="9"/>
  <c r="BO1646" i="9"/>
  <c r="BN1649" i="9"/>
  <c r="BP1659" i="9"/>
  <c r="BP1609" i="9"/>
  <c r="BJ1611" i="9"/>
  <c r="BP1611" i="9" s="1"/>
  <c r="BI1618" i="9"/>
  <c r="BP1618" i="9" s="1"/>
  <c r="BP1623" i="9"/>
  <c r="T1627" i="9"/>
  <c r="BN1636" i="9"/>
  <c r="BI1648" i="9"/>
  <c r="BP1648" i="9" s="1"/>
  <c r="BL1685" i="9"/>
  <c r="BJ1685" i="9"/>
  <c r="BN1580" i="9"/>
  <c r="BG1603" i="9"/>
  <c r="BJ1608" i="9"/>
  <c r="BN1608" i="9" s="1"/>
  <c r="BG1609" i="9"/>
  <c r="BP1610" i="9"/>
  <c r="BJ1618" i="9"/>
  <c r="BN1624" i="9"/>
  <c r="BO1628" i="9"/>
  <c r="BJ1637" i="9"/>
  <c r="BO1638" i="9"/>
  <c r="BN1638" i="9"/>
  <c r="BP1640" i="9"/>
  <c r="BN1640" i="9"/>
  <c r="BG1645" i="9"/>
  <c r="BL1648" i="9"/>
  <c r="BJ1648" i="9"/>
  <c r="BN1652" i="9"/>
  <c r="T1654" i="9"/>
  <c r="BP1661" i="9"/>
  <c r="T1666" i="9"/>
  <c r="BP1673" i="9"/>
  <c r="BI1639" i="9"/>
  <c r="BG1639" i="9"/>
  <c r="BO1650" i="9"/>
  <c r="BN1578" i="9"/>
  <c r="BN1590" i="9"/>
  <c r="BN1602" i="9"/>
  <c r="BN1614" i="9"/>
  <c r="BL1615" i="9"/>
  <c r="BL1618" i="9"/>
  <c r="BN1621" i="9"/>
  <c r="BG1626" i="9"/>
  <c r="BN1633" i="9"/>
  <c r="T1642" i="9"/>
  <c r="BO1643" i="9"/>
  <c r="BN1648" i="9"/>
  <c r="BG1650" i="9"/>
  <c r="BN1650" i="9" s="1"/>
  <c r="BI1651" i="9"/>
  <c r="BP1651" i="9" s="1"/>
  <c r="BG1651" i="9"/>
  <c r="BN1651" i="9" s="1"/>
  <c r="BI1652" i="9"/>
  <c r="BP1652" i="9" s="1"/>
  <c r="BL1657" i="9"/>
  <c r="T1663" i="9"/>
  <c r="BP1678" i="9"/>
  <c r="BJ1579" i="9"/>
  <c r="BG1582" i="9"/>
  <c r="BJ1591" i="9"/>
  <c r="BG1594" i="9"/>
  <c r="BN1595" i="9"/>
  <c r="BJ1603" i="9"/>
  <c r="BP1603" i="9" s="1"/>
  <c r="BG1610" i="9"/>
  <c r="BN1613" i="9"/>
  <c r="BP1614" i="9"/>
  <c r="BO1621" i="9"/>
  <c r="BG1635" i="9"/>
  <c r="BJ1638" i="9"/>
  <c r="BL1651" i="9"/>
  <c r="BJ1651" i="9"/>
  <c r="BP1666" i="9"/>
  <c r="BN1669" i="9"/>
  <c r="BI1676" i="9"/>
  <c r="BP1676" i="9" s="1"/>
  <c r="BG1676" i="9"/>
  <c r="BN1676" i="9" s="1"/>
  <c r="BO1583" i="9"/>
  <c r="BO1595" i="9"/>
  <c r="BN1605" i="9"/>
  <c r="BN1615" i="9"/>
  <c r="BN1653" i="9"/>
  <c r="BI1653" i="9"/>
  <c r="BP1653" i="9" s="1"/>
  <c r="BI1654" i="9"/>
  <c r="BP1654" i="9" s="1"/>
  <c r="BG1654" i="9"/>
  <c r="BN1654" i="9" s="1"/>
  <c r="BN1657" i="9"/>
  <c r="BI1664" i="9"/>
  <c r="BP1664" i="9" s="1"/>
  <c r="BG1664" i="9"/>
  <c r="BN1664" i="9" s="1"/>
  <c r="BN1607" i="9"/>
  <c r="BO1615" i="9"/>
  <c r="BO1625" i="9"/>
  <c r="BN1639" i="9"/>
  <c r="BO1659" i="9"/>
  <c r="BO1660" i="9"/>
  <c r="BN1660" i="9"/>
  <c r="BN1661" i="9"/>
  <c r="BP1663" i="9"/>
  <c r="BN1663" i="9"/>
  <c r="BN1665" i="9"/>
  <c r="BI1665" i="9"/>
  <c r="BP1665" i="9" s="1"/>
  <c r="BO1672" i="9"/>
  <c r="BN1672" i="9"/>
  <c r="BN1673" i="9"/>
  <c r="BO1675" i="9"/>
  <c r="BO1685" i="9"/>
  <c r="BJ1686" i="9"/>
  <c r="BP1700" i="9"/>
  <c r="BG1702" i="9"/>
  <c r="BG1705" i="9"/>
  <c r="BN1709" i="9"/>
  <c r="T1711" i="9"/>
  <c r="BG1714" i="9"/>
  <c r="BO1720" i="9"/>
  <c r="BJ1722" i="9"/>
  <c r="BJ1731" i="9"/>
  <c r="BL1731" i="9"/>
  <c r="BO1744" i="9"/>
  <c r="BN1744" i="9"/>
  <c r="BL1753" i="9"/>
  <c r="BJ1753" i="9"/>
  <c r="BL1754" i="9"/>
  <c r="BJ1754" i="9"/>
  <c r="BJ1755" i="9"/>
  <c r="BL1755" i="9"/>
  <c r="BL1681" i="9"/>
  <c r="BP1685" i="9"/>
  <c r="BI1689" i="9"/>
  <c r="BN1694" i="9"/>
  <c r="BN1712" i="9"/>
  <c r="BP1724" i="9"/>
  <c r="BO1724" i="9"/>
  <c r="BN1730" i="9"/>
  <c r="BG1733" i="9"/>
  <c r="BN1733" i="9"/>
  <c r="BN1735" i="9"/>
  <c r="BP1735" i="9"/>
  <c r="BP1746" i="9"/>
  <c r="BN1746" i="9"/>
  <c r="BI1677" i="9"/>
  <c r="BP1677" i="9" s="1"/>
  <c r="BJ1684" i="9"/>
  <c r="BN1691" i="9"/>
  <c r="BJ1692" i="9"/>
  <c r="BI1696" i="9"/>
  <c r="BN1701" i="9"/>
  <c r="BI1702" i="9"/>
  <c r="BI1705" i="9"/>
  <c r="BO1706" i="9"/>
  <c r="BJ1709" i="9"/>
  <c r="BG1710" i="9"/>
  <c r="BI1710" i="9"/>
  <c r="BI1714" i="9"/>
  <c r="BG1718" i="9"/>
  <c r="BP1719" i="9"/>
  <c r="BG1724" i="9"/>
  <c r="BO1726" i="9"/>
  <c r="BJ1727" i="9"/>
  <c r="BO1728" i="9"/>
  <c r="BI1733" i="9"/>
  <c r="BG1734" i="9"/>
  <c r="BI1734" i="9"/>
  <c r="BP1736" i="9"/>
  <c r="BO1736" i="9"/>
  <c r="BN1736" i="9"/>
  <c r="BL1741" i="9"/>
  <c r="BL1742" i="9"/>
  <c r="BJ1742" i="9"/>
  <c r="BI1744" i="9"/>
  <c r="BG1746" i="9"/>
  <c r="BI1746" i="9"/>
  <c r="BI1748" i="9"/>
  <c r="BG1748" i="9"/>
  <c r="BP1753" i="9"/>
  <c r="T1771" i="9"/>
  <c r="BP1688" i="9"/>
  <c r="BP1694" i="9"/>
  <c r="BN1698" i="9"/>
  <c r="BN1704" i="9"/>
  <c r="BN1711" i="9"/>
  <c r="BP1711" i="9"/>
  <c r="BN1713" i="9"/>
  <c r="BN1716" i="9"/>
  <c r="BP1721" i="9"/>
  <c r="BL1733" i="9"/>
  <c r="BJ1733" i="9"/>
  <c r="BI1736" i="9"/>
  <c r="BG1736" i="9"/>
  <c r="BP1737" i="9"/>
  <c r="BN1737" i="9"/>
  <c r="BI1737" i="9"/>
  <c r="BJ1743" i="9"/>
  <c r="BL1743" i="9"/>
  <c r="BI1745" i="9"/>
  <c r="BG1745" i="9"/>
  <c r="BN1745" i="9"/>
  <c r="BL1766" i="9"/>
  <c r="BJ1766" i="9"/>
  <c r="BJ1767" i="9"/>
  <c r="BL1767" i="9"/>
  <c r="BO1645" i="9"/>
  <c r="BO1657" i="9"/>
  <c r="BO1669" i="9"/>
  <c r="BO1681" i="9"/>
  <c r="BN1695" i="9"/>
  <c r="BO1698" i="9"/>
  <c r="BP1704" i="9"/>
  <c r="BL1705" i="9"/>
  <c r="BP1707" i="9"/>
  <c r="BO1713" i="9"/>
  <c r="BP1716" i="9"/>
  <c r="BL1717" i="9"/>
  <c r="BO1722" i="9"/>
  <c r="BP1725" i="9"/>
  <c r="BN1732" i="9"/>
  <c r="BP1741" i="9"/>
  <c r="BN1742" i="9"/>
  <c r="BL1745" i="9"/>
  <c r="BJ1745" i="9"/>
  <c r="BN1655" i="9"/>
  <c r="BJ1663" i="9"/>
  <c r="BG1666" i="9"/>
  <c r="BN1666" i="9" s="1"/>
  <c r="BN1667" i="9"/>
  <c r="BJ1675" i="9"/>
  <c r="BG1678" i="9"/>
  <c r="BN1678" i="9" s="1"/>
  <c r="BN1679" i="9"/>
  <c r="BO1686" i="9"/>
  <c r="BJ1687" i="9"/>
  <c r="BN1689" i="9"/>
  <c r="BJ1706" i="9"/>
  <c r="BG1707" i="9"/>
  <c r="BO1709" i="9"/>
  <c r="T1713" i="9"/>
  <c r="BL1718" i="9"/>
  <c r="BP1722" i="9"/>
  <c r="BI1725" i="9"/>
  <c r="BN1727" i="9"/>
  <c r="BO1729" i="9"/>
  <c r="BO1733" i="9"/>
  <c r="BJ1735" i="9"/>
  <c r="BN1743" i="9"/>
  <c r="BP1758" i="9"/>
  <c r="BP1766" i="9"/>
  <c r="BO1667" i="9"/>
  <c r="BO1679" i="9"/>
  <c r="BN1684" i="9"/>
  <c r="BO1688" i="9"/>
  <c r="BO1689" i="9"/>
  <c r="BN1692" i="9"/>
  <c r="BN1697" i="9"/>
  <c r="BO1705" i="9"/>
  <c r="BP1709" i="9"/>
  <c r="BO1712" i="9"/>
  <c r="BP1717" i="9"/>
  <c r="BJ1719" i="9"/>
  <c r="BL1719" i="9"/>
  <c r="BO1727" i="9"/>
  <c r="BP1733" i="9"/>
  <c r="BO1734" i="9"/>
  <c r="BO1745" i="9"/>
  <c r="BO1746" i="9"/>
  <c r="BG1758" i="9"/>
  <c r="BI1758" i="9"/>
  <c r="BN1677" i="9"/>
  <c r="BG1688" i="9"/>
  <c r="BO1692" i="9"/>
  <c r="BG1694" i="9"/>
  <c r="BN1696" i="9"/>
  <c r="BI1697" i="9"/>
  <c r="BN1702" i="9"/>
  <c r="BN1710" i="9"/>
  <c r="BJ1711" i="9"/>
  <c r="BG1712" i="9"/>
  <c r="BN1714" i="9"/>
  <c r="BN1718" i="9"/>
  <c r="BP1727" i="9"/>
  <c r="BO1730" i="9"/>
  <c r="BP1734" i="9"/>
  <c r="BO1737" i="9"/>
  <c r="BP1744" i="9"/>
  <c r="BP1745" i="9"/>
  <c r="BP1770" i="9"/>
  <c r="BJ1707" i="9"/>
  <c r="BL1707" i="9"/>
  <c r="BP1718" i="9"/>
  <c r="BP1731" i="9"/>
  <c r="BO1731" i="9"/>
  <c r="BP1755" i="9"/>
  <c r="BO1755" i="9"/>
  <c r="BN1755" i="9"/>
  <c r="BP1756" i="9"/>
  <c r="BO1756" i="9"/>
  <c r="BN1756" i="9"/>
  <c r="BI1757" i="9"/>
  <c r="BG1757" i="9"/>
  <c r="BP1757" i="9"/>
  <c r="BN1757" i="9"/>
  <c r="BG1770" i="9"/>
  <c r="BO1770" i="9"/>
  <c r="BI1770" i="9"/>
  <c r="BG1674" i="9"/>
  <c r="BN1674" i="9" s="1"/>
  <c r="BO1682" i="9"/>
  <c r="BJ1683" i="9"/>
  <c r="BG1686" i="9"/>
  <c r="BN1686" i="9" s="1"/>
  <c r="BN1687" i="9"/>
  <c r="BJ1694" i="9"/>
  <c r="BP1695" i="9"/>
  <c r="BG1698" i="9"/>
  <c r="BN1706" i="9"/>
  <c r="BG1713" i="9"/>
  <c r="BG1721" i="9"/>
  <c r="BN1721" i="9"/>
  <c r="BN1725" i="9"/>
  <c r="BO1732" i="9"/>
  <c r="BO1741" i="9"/>
  <c r="T1747" i="9"/>
  <c r="T1749" i="9"/>
  <c r="BO1754" i="9"/>
  <c r="BN1754" i="9"/>
  <c r="BI1756" i="9"/>
  <c r="BG1756" i="9"/>
  <c r="BO1687" i="9"/>
  <c r="BO1693" i="9"/>
  <c r="BN1707" i="9"/>
  <c r="BJ1691" i="9"/>
  <c r="BP1693" i="9"/>
  <c r="BP1699" i="9"/>
  <c r="BN1700" i="9"/>
  <c r="BN1705" i="9"/>
  <c r="BO1707" i="9"/>
  <c r="BG1709" i="9"/>
  <c r="BO1711" i="9"/>
  <c r="BI1713" i="9"/>
  <c r="BN1715" i="9"/>
  <c r="BO1717" i="9"/>
  <c r="BN1717" i="9"/>
  <c r="T1719" i="9"/>
  <c r="BJ1721" i="9"/>
  <c r="BG1722" i="9"/>
  <c r="BI1722" i="9"/>
  <c r="BN1723" i="9"/>
  <c r="BP1723" i="9"/>
  <c r="T1725" i="9"/>
  <c r="BL1730" i="9"/>
  <c r="BI1732" i="9"/>
  <c r="BO1742" i="9"/>
  <c r="BP1743" i="9"/>
  <c r="BO1743" i="9"/>
  <c r="BO1757" i="9"/>
  <c r="BP1767" i="9"/>
  <c r="BP1768" i="9"/>
  <c r="BO1768" i="9"/>
  <c r="BN1768" i="9"/>
  <c r="BP1747" i="9"/>
  <c r="BP1759" i="9"/>
  <c r="BJ1765" i="9"/>
  <c r="BG1768" i="9"/>
  <c r="BN1769" i="9"/>
  <c r="BP1771" i="9"/>
  <c r="BJ1777" i="9"/>
  <c r="BL1779" i="9"/>
  <c r="BG1780" i="9"/>
  <c r="BN1781" i="9"/>
  <c r="BI1782" i="9"/>
  <c r="BP1783" i="9"/>
  <c r="BJ1792" i="9"/>
  <c r="BJ1795" i="9"/>
  <c r="BO1796" i="9"/>
  <c r="BO1797" i="9"/>
  <c r="BJ1798" i="9"/>
  <c r="BG1802" i="9"/>
  <c r="BI1805" i="9"/>
  <c r="BN1807" i="9"/>
  <c r="BP1813" i="9"/>
  <c r="BL1814" i="9"/>
  <c r="BL1822" i="9"/>
  <c r="BG1830" i="9"/>
  <c r="BP1831" i="9"/>
  <c r="BN1840" i="9"/>
  <c r="BO1857" i="9"/>
  <c r="BI1857" i="9"/>
  <c r="BP1857" i="9" s="1"/>
  <c r="BG1857" i="9"/>
  <c r="BN1857" i="9" s="1"/>
  <c r="BO1769" i="9"/>
  <c r="BO1781" i="9"/>
  <c r="BO1791" i="9"/>
  <c r="BN1793" i="9"/>
  <c r="BP1797" i="9"/>
  <c r="BP1800" i="9"/>
  <c r="BO1804" i="9"/>
  <c r="BO1812" i="9"/>
  <c r="BP1820" i="9"/>
  <c r="BO1820" i="9"/>
  <c r="BN1828" i="9"/>
  <c r="BL1842" i="9"/>
  <c r="BJ1842" i="9"/>
  <c r="BP1844" i="9"/>
  <c r="BO1844" i="9"/>
  <c r="BN1844" i="9"/>
  <c r="BO1850" i="9"/>
  <c r="BJ1850" i="9"/>
  <c r="BL1851" i="9"/>
  <c r="BJ1851" i="9"/>
  <c r="BN1767" i="9"/>
  <c r="BP1769" i="9"/>
  <c r="BN1779" i="9"/>
  <c r="BP1781" i="9"/>
  <c r="BP1794" i="9"/>
  <c r="BP1804" i="9"/>
  <c r="BN1814" i="9"/>
  <c r="BO1824" i="9"/>
  <c r="BP1824" i="9"/>
  <c r="BO1828" i="9"/>
  <c r="BO1836" i="9"/>
  <c r="BP1836" i="9"/>
  <c r="BL1850" i="9"/>
  <c r="BP1738" i="9"/>
  <c r="BN1748" i="9"/>
  <c r="BI1749" i="9"/>
  <c r="BP1750" i="9"/>
  <c r="BN1760" i="9"/>
  <c r="BI1761" i="9"/>
  <c r="BP1762" i="9"/>
  <c r="BO1767" i="9"/>
  <c r="BN1772" i="9"/>
  <c r="BI1773" i="9"/>
  <c r="BP1774" i="9"/>
  <c r="BO1779" i="9"/>
  <c r="BN1784" i="9"/>
  <c r="BI1785" i="9"/>
  <c r="BP1786" i="9"/>
  <c r="BN1789" i="9"/>
  <c r="BI1790" i="9"/>
  <c r="BI1796" i="9"/>
  <c r="BI1809" i="9"/>
  <c r="BI1812" i="9"/>
  <c r="BO1814" i="9"/>
  <c r="BI1816" i="9"/>
  <c r="BO1825" i="9"/>
  <c r="BN1825" i="9"/>
  <c r="BL1830" i="9"/>
  <c r="BP1832" i="9"/>
  <c r="BO1832" i="9"/>
  <c r="BO1837" i="9"/>
  <c r="BN1837" i="9"/>
  <c r="BO1842" i="9"/>
  <c r="BN1851" i="9"/>
  <c r="BL1854" i="9"/>
  <c r="BJ1854" i="9"/>
  <c r="BL1855" i="9"/>
  <c r="BJ1855" i="9"/>
  <c r="BN1729" i="9"/>
  <c r="BL1739" i="9"/>
  <c r="BN1741" i="9"/>
  <c r="BO1748" i="9"/>
  <c r="BL1751" i="9"/>
  <c r="BN1753" i="9"/>
  <c r="BO1760" i="9"/>
  <c r="BL1763" i="9"/>
  <c r="BN1765" i="9"/>
  <c r="BO1772" i="9"/>
  <c r="BN1777" i="9"/>
  <c r="BO1784" i="9"/>
  <c r="BO1789" i="9"/>
  <c r="BN1792" i="9"/>
  <c r="BI1793" i="9"/>
  <c r="BN1795" i="9"/>
  <c r="BN1798" i="9"/>
  <c r="BP1807" i="9"/>
  <c r="BN1808" i="9"/>
  <c r="BN1811" i="9"/>
  <c r="BN1813" i="9"/>
  <c r="BP1818" i="9"/>
  <c r="BN1826" i="9"/>
  <c r="BP1834" i="9"/>
  <c r="BN1838" i="9"/>
  <c r="BP1842" i="9"/>
  <c r="BO1845" i="9"/>
  <c r="BI1845" i="9"/>
  <c r="BG1845" i="9"/>
  <c r="BP1850" i="9"/>
  <c r="T1859" i="9"/>
  <c r="BN1758" i="9"/>
  <c r="BG1769" i="9"/>
  <c r="BN1770" i="9"/>
  <c r="BJ1778" i="9"/>
  <c r="BG1781" i="9"/>
  <c r="BN1782" i="9"/>
  <c r="BJ1793" i="9"/>
  <c r="T1795" i="9"/>
  <c r="BG1797" i="9"/>
  <c r="BJ1799" i="9"/>
  <c r="BO1800" i="9"/>
  <c r="BO1805" i="9"/>
  <c r="BG1810" i="9"/>
  <c r="BG1813" i="9"/>
  <c r="BJ1824" i="9"/>
  <c r="BG1826" i="9"/>
  <c r="BO1830" i="9"/>
  <c r="BJ1836" i="9"/>
  <c r="BP1839" i="9"/>
  <c r="BO1839" i="9"/>
  <c r="BP1840" i="9"/>
  <c r="BP1846" i="9"/>
  <c r="BN1846" i="9"/>
  <c r="BP1854" i="9"/>
  <c r="BO1782" i="9"/>
  <c r="BN1802" i="9"/>
  <c r="BP1805" i="9"/>
  <c r="BN1823" i="9"/>
  <c r="BN1835" i="9"/>
  <c r="BN1780" i="9"/>
  <c r="BL1793" i="9"/>
  <c r="BI1800" i="9"/>
  <c r="BO1802" i="9"/>
  <c r="BI1804" i="9"/>
  <c r="BN1809" i="9"/>
  <c r="BI1817" i="9"/>
  <c r="BO1823" i="9"/>
  <c r="BO1833" i="9"/>
  <c r="BG1833" i="9"/>
  <c r="BO1835" i="9"/>
  <c r="BN1749" i="9"/>
  <c r="BJ1757" i="9"/>
  <c r="BG1760" i="9"/>
  <c r="BN1761" i="9"/>
  <c r="BJ1769" i="9"/>
  <c r="BG1772" i="9"/>
  <c r="BN1773" i="9"/>
  <c r="BO1780" i="9"/>
  <c r="BJ1781" i="9"/>
  <c r="BG1784" i="9"/>
  <c r="BN1785" i="9"/>
  <c r="BN1790" i="9"/>
  <c r="BJ1794" i="9"/>
  <c r="BP1795" i="9"/>
  <c r="BN1796" i="9"/>
  <c r="BN1799" i="9"/>
  <c r="BJ1800" i="9"/>
  <c r="BN1801" i="9"/>
  <c r="BN1806" i="9"/>
  <c r="BJ1807" i="9"/>
  <c r="BO1808" i="9"/>
  <c r="BJ1810" i="9"/>
  <c r="BP1810" i="9" s="1"/>
  <c r="BN1812" i="9"/>
  <c r="BG1814" i="9"/>
  <c r="BN1816" i="9"/>
  <c r="BJ1817" i="9"/>
  <c r="BG1822" i="9"/>
  <c r="BN1824" i="9"/>
  <c r="BL1826" i="9"/>
  <c r="BJ1827" i="9"/>
  <c r="BN1827" i="9" s="1"/>
  <c r="BN1831" i="9"/>
  <c r="BI1833" i="9"/>
  <c r="BN1836" i="9"/>
  <c r="BL1838" i="9"/>
  <c r="BJ1839" i="9"/>
  <c r="BN1841" i="9"/>
  <c r="BL1846" i="9"/>
  <c r="BN1865" i="9"/>
  <c r="BN1766" i="9"/>
  <c r="BN1778" i="9"/>
  <c r="BO1799" i="9"/>
  <c r="BN1803" i="9"/>
  <c r="BN1805" i="9"/>
  <c r="BO1806" i="9"/>
  <c r="BP1812" i="9"/>
  <c r="BO1816" i="9"/>
  <c r="BN1820" i="9"/>
  <c r="BG1841" i="9"/>
  <c r="BO1841" i="9"/>
  <c r="BP1852" i="9"/>
  <c r="BO1852" i="9"/>
  <c r="BO1803" i="9"/>
  <c r="BP1815" i="9"/>
  <c r="BO1826" i="9"/>
  <c r="BG1829" i="9"/>
  <c r="BO1829" i="9"/>
  <c r="BO1838" i="9"/>
  <c r="BI1841" i="9"/>
  <c r="BN1842" i="9"/>
  <c r="BO1846" i="9"/>
  <c r="BN1850" i="9"/>
  <c r="BP1851" i="9"/>
  <c r="BO1851" i="9"/>
  <c r="BP1856" i="9"/>
  <c r="BO1856" i="9"/>
  <c r="BN1856" i="9"/>
  <c r="BI1858" i="9"/>
  <c r="BP1858" i="9" s="1"/>
  <c r="BG1858" i="9"/>
  <c r="BN1858" i="9" s="1"/>
  <c r="BO1858" i="9"/>
  <c r="BP1855" i="9"/>
  <c r="BO1855" i="9"/>
  <c r="BN1855" i="9"/>
  <c r="BP1848" i="9"/>
  <c r="BO1853" i="9"/>
  <c r="BP1860" i="9"/>
  <c r="BO1865" i="9"/>
  <c r="BJ1866" i="9"/>
  <c r="BG1869" i="9"/>
  <c r="BN1869" i="9" s="1"/>
  <c r="BP1872" i="9"/>
  <c r="BJ1878" i="9"/>
  <c r="BG1881" i="9"/>
  <c r="BP1884" i="9"/>
  <c r="BJ1890" i="9"/>
  <c r="BJ1894" i="9"/>
  <c r="BG1895" i="9"/>
  <c r="BN1900" i="9"/>
  <c r="BN1904" i="9"/>
  <c r="BO1913" i="9"/>
  <c r="BL1915" i="9"/>
  <c r="BJ1915" i="9"/>
  <c r="BJ1916" i="9"/>
  <c r="BN1924" i="9"/>
  <c r="BO1949" i="9"/>
  <c r="BN1949" i="9"/>
  <c r="BP1949" i="9"/>
  <c r="BL1976" i="9"/>
  <c r="BO1976" i="9"/>
  <c r="BJ1976" i="9"/>
  <c r="BO1870" i="9"/>
  <c r="BI1906" i="9"/>
  <c r="BG1906" i="9"/>
  <c r="BP1924" i="9"/>
  <c r="BO1941" i="9"/>
  <c r="BN1941" i="9"/>
  <c r="BP1941" i="9"/>
  <c r="BN2027" i="9"/>
  <c r="BP2027" i="9"/>
  <c r="BO2027" i="9"/>
  <c r="BO1863" i="9"/>
  <c r="BN1868" i="9"/>
  <c r="BI1869" i="9"/>
  <c r="BP1869" i="9" s="1"/>
  <c r="BP1870" i="9"/>
  <c r="BO1875" i="9"/>
  <c r="BN1880" i="9"/>
  <c r="BO1887" i="9"/>
  <c r="BO1893" i="9"/>
  <c r="BI1918" i="9"/>
  <c r="BG1918" i="9"/>
  <c r="BL1927" i="9"/>
  <c r="BJ1927" i="9"/>
  <c r="BO1927" i="9"/>
  <c r="BL1931" i="9"/>
  <c r="BJ1931" i="9"/>
  <c r="BO1934" i="9"/>
  <c r="BG1965" i="9"/>
  <c r="BI1965" i="9"/>
  <c r="BN1849" i="9"/>
  <c r="BN1861" i="9"/>
  <c r="BO1868" i="9"/>
  <c r="BN1873" i="9"/>
  <c r="BO1880" i="9"/>
  <c r="BN1885" i="9"/>
  <c r="BP1893" i="9"/>
  <c r="BN1898" i="9"/>
  <c r="BO1901" i="9"/>
  <c r="BP1933" i="9"/>
  <c r="BI1934" i="9"/>
  <c r="BP1934" i="9" s="1"/>
  <c r="BG1934" i="9"/>
  <c r="BN1934" i="9" s="1"/>
  <c r="BO1943" i="9"/>
  <c r="BI1943" i="9"/>
  <c r="BP1943" i="9" s="1"/>
  <c r="BG1943" i="9"/>
  <c r="BN1943" i="9" s="1"/>
  <c r="BJ1862" i="9"/>
  <c r="BN1890" i="9"/>
  <c r="BL1891" i="9"/>
  <c r="BJ1891" i="9"/>
  <c r="BN1894" i="9"/>
  <c r="T1901" i="9"/>
  <c r="BO1905" i="9"/>
  <c r="BO1912" i="9"/>
  <c r="BN1916" i="9"/>
  <c r="T1925" i="9"/>
  <c r="BP1927" i="9"/>
  <c r="BO1931" i="9"/>
  <c r="BL1943" i="9"/>
  <c r="BJ1943" i="9"/>
  <c r="BN1955" i="9"/>
  <c r="BP1955" i="9"/>
  <c r="BO1955" i="9"/>
  <c r="BO1983" i="9"/>
  <c r="BL1983" i="9"/>
  <c r="BJ1983" i="9"/>
  <c r="BP2026" i="9"/>
  <c r="BO2026" i="9"/>
  <c r="BN2026" i="9"/>
  <c r="BO1854" i="9"/>
  <c r="BO1866" i="9"/>
  <c r="BJ1867" i="9"/>
  <c r="BG1870" i="9"/>
  <c r="BN1870" i="9" s="1"/>
  <c r="BJ1879" i="9"/>
  <c r="BG1882" i="9"/>
  <c r="BG1897" i="9"/>
  <c r="BP1905" i="9"/>
  <c r="BN1910" i="9"/>
  <c r="BN1911" i="9"/>
  <c r="BJ1911" i="9"/>
  <c r="BG1912" i="9"/>
  <c r="BN1912" i="9" s="1"/>
  <c r="BO1916" i="9"/>
  <c r="BL1940" i="9"/>
  <c r="BJ1940" i="9"/>
  <c r="BL1964" i="9"/>
  <c r="BJ1964" i="9"/>
  <c r="BI2043" i="9"/>
  <c r="BG2043" i="9"/>
  <c r="BI2072" i="9"/>
  <c r="BG2072" i="9"/>
  <c r="BO2072" i="9"/>
  <c r="BL1903" i="9"/>
  <c r="BJ1903" i="9"/>
  <c r="BN1933" i="9"/>
  <c r="BL1933" i="9"/>
  <c r="BO1864" i="9"/>
  <c r="BO1876" i="9"/>
  <c r="BO1888" i="9"/>
  <c r="BP1902" i="9"/>
  <c r="BI1904" i="9"/>
  <c r="BO1914" i="9"/>
  <c r="BN1914" i="9"/>
  <c r="BL1919" i="9"/>
  <c r="BL1923" i="9"/>
  <c r="BJ1954" i="9"/>
  <c r="BL1954" i="9"/>
  <c r="BO1869" i="9"/>
  <c r="T1895" i="9"/>
  <c r="BN1896" i="9"/>
  <c r="BJ1897" i="9"/>
  <c r="BJ1900" i="9"/>
  <c r="BJ1904" i="9"/>
  <c r="BO1911" i="9"/>
  <c r="T1931" i="9"/>
  <c r="BP1970" i="9"/>
  <c r="BG1854" i="9"/>
  <c r="BJ1863" i="9"/>
  <c r="BG1866" i="9"/>
  <c r="BN1866" i="9" s="1"/>
  <c r="BN1867" i="9"/>
  <c r="BJ1875" i="9"/>
  <c r="BG1878" i="9"/>
  <c r="BN1879" i="9"/>
  <c r="BJ1887" i="9"/>
  <c r="BG1890" i="9"/>
  <c r="BO1896" i="9"/>
  <c r="BJ1913" i="9"/>
  <c r="BL1913" i="9"/>
  <c r="BO1929" i="9"/>
  <c r="BN1929" i="9"/>
  <c r="BP1929" i="9"/>
  <c r="BG1977" i="9"/>
  <c r="BN1977" i="9" s="1"/>
  <c r="BI1977" i="9"/>
  <c r="BP1977" i="9" s="1"/>
  <c r="BO2058" i="9"/>
  <c r="BO1867" i="9"/>
  <c r="BO1879" i="9"/>
  <c r="BI1898" i="9"/>
  <c r="BO1928" i="9"/>
  <c r="BN2029" i="9"/>
  <c r="BP2029" i="9"/>
  <c r="BO2029" i="9"/>
  <c r="BJ1893" i="9"/>
  <c r="BI1894" i="9"/>
  <c r="BG1894" i="9"/>
  <c r="BP1895" i="9"/>
  <c r="BN1895" i="9"/>
  <c r="BP1912" i="9"/>
  <c r="BN1913" i="9"/>
  <c r="BG1916" i="9"/>
  <c r="BI1916" i="9"/>
  <c r="BN1917" i="9"/>
  <c r="BP1917" i="9"/>
  <c r="T1919" i="9"/>
  <c r="BJ1921" i="9"/>
  <c r="BI1930" i="9"/>
  <c r="BP1930" i="9" s="1"/>
  <c r="BG1930" i="9"/>
  <c r="BN1930" i="9" s="1"/>
  <c r="BP1931" i="9"/>
  <c r="BP1944" i="9"/>
  <c r="BL1925" i="9"/>
  <c r="BN1927" i="9"/>
  <c r="BI1928" i="9"/>
  <c r="BP1928" i="9" s="1"/>
  <c r="BJ1935" i="9"/>
  <c r="BL1937" i="9"/>
  <c r="BN1939" i="9"/>
  <c r="BI1940" i="9"/>
  <c r="BP1940" i="9" s="1"/>
  <c r="BL1947" i="9"/>
  <c r="BO1952" i="9"/>
  <c r="BJ1953" i="9"/>
  <c r="BN1956" i="9"/>
  <c r="BL1960" i="9"/>
  <c r="BN1963" i="9"/>
  <c r="BO1967" i="9"/>
  <c r="BG1970" i="9"/>
  <c r="BN1970" i="9" s="1"/>
  <c r="BP1971" i="9"/>
  <c r="BL1972" i="9"/>
  <c r="BN1975" i="9"/>
  <c r="BP1979" i="9"/>
  <c r="BN1983" i="9"/>
  <c r="BI1983" i="9"/>
  <c r="BP1983" i="9" s="1"/>
  <c r="BO2000" i="9"/>
  <c r="BL2019" i="9"/>
  <c r="BL2023" i="9"/>
  <c r="BG2034" i="9"/>
  <c r="BN2034" i="9" s="1"/>
  <c r="T2044" i="9"/>
  <c r="BL2052" i="9"/>
  <c r="BJ2052" i="9"/>
  <c r="T2057" i="9"/>
  <c r="BI2161" i="9"/>
  <c r="BG2161" i="9"/>
  <c r="BO1939" i="9"/>
  <c r="BN1944" i="9"/>
  <c r="BP1952" i="9"/>
  <c r="BP1967" i="9"/>
  <c r="BO1977" i="9"/>
  <c r="BO2012" i="9"/>
  <c r="BN2012" i="9"/>
  <c r="T2016" i="9"/>
  <c r="T2017" i="9"/>
  <c r="BO2054" i="9"/>
  <c r="BN2054" i="9"/>
  <c r="BO2125" i="9"/>
  <c r="BN2125" i="9"/>
  <c r="BP2125" i="9"/>
  <c r="BG2028" i="9"/>
  <c r="BI2028" i="9"/>
  <c r="BP2057" i="9"/>
  <c r="BO2057" i="9"/>
  <c r="BN2057" i="9"/>
  <c r="BG2058" i="9"/>
  <c r="BN2058" i="9" s="1"/>
  <c r="BI2058" i="9"/>
  <c r="BP2058" i="9" s="1"/>
  <c r="BO2068" i="9"/>
  <c r="BN2068" i="9"/>
  <c r="BN1935" i="9"/>
  <c r="BI1936" i="9"/>
  <c r="BP1936" i="9" s="1"/>
  <c r="BL1945" i="9"/>
  <c r="BG1946" i="9"/>
  <c r="BN1946" i="9" s="1"/>
  <c r="BP1947" i="9"/>
  <c r="BL1948" i="9"/>
  <c r="BP1950" i="9"/>
  <c r="BL1951" i="9"/>
  <c r="BP1953" i="9"/>
  <c r="BG1959" i="9"/>
  <c r="BN1964" i="9"/>
  <c r="BJ1965" i="9"/>
  <c r="T1968" i="9"/>
  <c r="BO1969" i="9"/>
  <c r="BG1971" i="9"/>
  <c r="BN1971" i="9" s="1"/>
  <c r="BN1976" i="9"/>
  <c r="BJ1977" i="9"/>
  <c r="BO1987" i="9"/>
  <c r="BJ1988" i="9"/>
  <c r="BO1990" i="9"/>
  <c r="BN1990" i="9"/>
  <c r="BO1999" i="9"/>
  <c r="BJ2000" i="9"/>
  <c r="BO2002" i="9"/>
  <c r="BN2002" i="9"/>
  <c r="BO2014" i="9"/>
  <c r="BN2014" i="9"/>
  <c r="BN2017" i="9"/>
  <c r="BP2017" i="9"/>
  <c r="BP2023" i="9"/>
  <c r="BJ2025" i="9"/>
  <c r="BL2025" i="9"/>
  <c r="BI2026" i="9"/>
  <c r="BJ2028" i="9"/>
  <c r="BI2029" i="9"/>
  <c r="BI2071" i="9"/>
  <c r="BG2071" i="9"/>
  <c r="BN1993" i="9"/>
  <c r="BN2005" i="9"/>
  <c r="BP2005" i="9"/>
  <c r="BG2016" i="9"/>
  <c r="BI2016" i="9"/>
  <c r="BJ2065" i="9"/>
  <c r="BP2065" i="9"/>
  <c r="BL2065" i="9"/>
  <c r="BJ2066" i="9"/>
  <c r="BL2066" i="9"/>
  <c r="BO1940" i="9"/>
  <c r="BN1951" i="9"/>
  <c r="BN1981" i="9"/>
  <c r="BJ1989" i="9"/>
  <c r="BL1989" i="9"/>
  <c r="BI1990" i="9"/>
  <c r="BG1992" i="9"/>
  <c r="BN1992" i="9" s="1"/>
  <c r="BI1992" i="9"/>
  <c r="BP1992" i="9" s="1"/>
  <c r="BJ2001" i="9"/>
  <c r="BL2001" i="9"/>
  <c r="BI2002" i="9"/>
  <c r="BP2002" i="9" s="1"/>
  <c r="BG2004" i="9"/>
  <c r="BI2004" i="9"/>
  <c r="BJ2013" i="9"/>
  <c r="BL2013" i="9"/>
  <c r="BI2014" i="9"/>
  <c r="BP2014" i="9" s="1"/>
  <c r="BI2017" i="9"/>
  <c r="BN2025" i="9"/>
  <c r="BL2026" i="9"/>
  <c r="BO2036" i="9"/>
  <c r="BN2036" i="9"/>
  <c r="BL2050" i="9"/>
  <c r="BI2056" i="9"/>
  <c r="BP2056" i="9" s="1"/>
  <c r="BG2056" i="9"/>
  <c r="BN2056" i="9" s="1"/>
  <c r="BL2057" i="9"/>
  <c r="BJ2057" i="9"/>
  <c r="BN1926" i="9"/>
  <c r="BO1933" i="9"/>
  <c r="BN1938" i="9"/>
  <c r="BO1945" i="9"/>
  <c r="BO1950" i="9"/>
  <c r="BO1951" i="9"/>
  <c r="BO1958" i="9"/>
  <c r="BL1962" i="9"/>
  <c r="BN1965" i="9"/>
  <c r="BL1966" i="9"/>
  <c r="BO1970" i="9"/>
  <c r="BL1974" i="9"/>
  <c r="BL1978" i="9"/>
  <c r="BG1980" i="9"/>
  <c r="BN1980" i="9" s="1"/>
  <c r="BI1980" i="9"/>
  <c r="BP1980" i="9" s="1"/>
  <c r="BN1984" i="9"/>
  <c r="BN1988" i="9"/>
  <c r="BI1993" i="9"/>
  <c r="BP1993" i="9" s="1"/>
  <c r="BN1996" i="9"/>
  <c r="BN2000" i="9"/>
  <c r="BI2005" i="9"/>
  <c r="BN2008" i="9"/>
  <c r="BI2022" i="9"/>
  <c r="BP2022" i="9" s="1"/>
  <c r="BP2025" i="9"/>
  <c r="BO2031" i="9"/>
  <c r="BN2031" i="9"/>
  <c r="BI2031" i="9"/>
  <c r="BP2031" i="9" s="1"/>
  <c r="BP2034" i="9"/>
  <c r="BL2035" i="9"/>
  <c r="BL2056" i="9"/>
  <c r="BJ2056" i="9"/>
  <c r="BN2065" i="9"/>
  <c r="BL2089" i="9"/>
  <c r="BJ2089" i="9"/>
  <c r="BP2089" i="9" s="1"/>
  <c r="BN1907" i="9"/>
  <c r="BN1919" i="9"/>
  <c r="BN1931" i="9"/>
  <c r="BJ1939" i="9"/>
  <c r="BG1942" i="9"/>
  <c r="BN1942" i="9" s="1"/>
  <c r="BG1947" i="9"/>
  <c r="BN1947" i="9" s="1"/>
  <c r="BG1950" i="9"/>
  <c r="BN1950" i="9" s="1"/>
  <c r="BO1953" i="9"/>
  <c r="BP1958" i="9"/>
  <c r="BP1965" i="9"/>
  <c r="BJ1967" i="9"/>
  <c r="BG1968" i="9"/>
  <c r="BJ1979" i="9"/>
  <c r="BJ1980" i="9"/>
  <c r="BI1981" i="9"/>
  <c r="BP1981" i="9" s="1"/>
  <c r="BN1982" i="9"/>
  <c r="T1984" i="9"/>
  <c r="BO1984" i="9"/>
  <c r="BI1986" i="9"/>
  <c r="BP1986" i="9" s="1"/>
  <c r="BP1988" i="9"/>
  <c r="BN1989" i="9"/>
  <c r="BL1990" i="9"/>
  <c r="BL1991" i="9"/>
  <c r="BJ1991" i="9"/>
  <c r="BI1994" i="9"/>
  <c r="BG1994" i="9"/>
  <c r="T1996" i="9"/>
  <c r="BO1996" i="9"/>
  <c r="BI1998" i="9"/>
  <c r="BP1998" i="9" s="1"/>
  <c r="BP2000" i="9"/>
  <c r="BN2001" i="9"/>
  <c r="BL2002" i="9"/>
  <c r="BL2003" i="9"/>
  <c r="BJ2003" i="9"/>
  <c r="T2008" i="9"/>
  <c r="BO2008" i="9"/>
  <c r="BP2012" i="9"/>
  <c r="BN2013" i="9"/>
  <c r="BL2014" i="9"/>
  <c r="BG2019" i="9"/>
  <c r="BJ2031" i="9"/>
  <c r="BP2033" i="9"/>
  <c r="BO2037" i="9"/>
  <c r="BP2054" i="9"/>
  <c r="BP2068" i="9"/>
  <c r="BO1966" i="9"/>
  <c r="BO1978" i="9"/>
  <c r="BP1989" i="9"/>
  <c r="BP2001" i="9"/>
  <c r="BP2013" i="9"/>
  <c r="BP2038" i="9"/>
  <c r="BO2038" i="9"/>
  <c r="BN2038" i="9"/>
  <c r="BN2041" i="9"/>
  <c r="BP2041" i="9"/>
  <c r="BN2044" i="9"/>
  <c r="BI2047" i="9"/>
  <c r="BG2047" i="9"/>
  <c r="BP2048" i="9"/>
  <c r="BN2048" i="9"/>
  <c r="BG2063" i="9"/>
  <c r="BN2063" i="9" s="1"/>
  <c r="BO2063" i="9"/>
  <c r="BI2063" i="9"/>
  <c r="BP2063" i="9" s="1"/>
  <c r="BO1936" i="9"/>
  <c r="BP1948" i="9"/>
  <c r="BI1957" i="9"/>
  <c r="BL1963" i="9"/>
  <c r="BP1966" i="9"/>
  <c r="BJ1968" i="9"/>
  <c r="BI1969" i="9"/>
  <c r="BP1969" i="9" s="1"/>
  <c r="BL1975" i="9"/>
  <c r="BP1978" i="9"/>
  <c r="BP1990" i="9"/>
  <c r="BO1991" i="9"/>
  <c r="BO2003" i="9"/>
  <c r="BP2015" i="9"/>
  <c r="BO2035" i="9"/>
  <c r="BJ2036" i="9"/>
  <c r="BG2039" i="9"/>
  <c r="BN2039" i="9" s="1"/>
  <c r="BG2040" i="9"/>
  <c r="BN2040" i="9" s="1"/>
  <c r="BI2040" i="9"/>
  <c r="BP2040" i="9" s="1"/>
  <c r="BP2044" i="9"/>
  <c r="BJ2047" i="9"/>
  <c r="BO2053" i="9"/>
  <c r="BN2053" i="9"/>
  <c r="BO1946" i="9"/>
  <c r="BO1971" i="9"/>
  <c r="BO1979" i="9"/>
  <c r="BP1991" i="9"/>
  <c r="BO1992" i="9"/>
  <c r="BP2003" i="9"/>
  <c r="BO2024" i="9"/>
  <c r="BN2024" i="9"/>
  <c r="BJ2037" i="9"/>
  <c r="BL2037" i="9"/>
  <c r="BJ2040" i="9"/>
  <c r="BJ2078" i="9"/>
  <c r="BO2078" i="9" s="1"/>
  <c r="BL2078" i="9"/>
  <c r="BP2084" i="9"/>
  <c r="BN2084" i="9"/>
  <c r="BO2084" i="9"/>
  <c r="BO2056" i="9"/>
  <c r="BJ2071" i="9"/>
  <c r="BO2088" i="9"/>
  <c r="BN2088" i="9"/>
  <c r="BO2147" i="9"/>
  <c r="BN2147" i="9"/>
  <c r="BP2147" i="9"/>
  <c r="BI2074" i="9"/>
  <c r="BP2074" i="9"/>
  <c r="T2084" i="9"/>
  <c r="T2085" i="9"/>
  <c r="BO2114" i="9"/>
  <c r="BN2114" i="9"/>
  <c r="BP2114" i="9"/>
  <c r="BO2102" i="9"/>
  <c r="BN2102" i="9"/>
  <c r="BP2102" i="9"/>
  <c r="BL2124" i="9"/>
  <c r="BJ2124" i="9"/>
  <c r="BI2127" i="9"/>
  <c r="BG2127" i="9"/>
  <c r="T2060" i="9"/>
  <c r="T2061" i="9"/>
  <c r="BO2062" i="9"/>
  <c r="BP2070" i="9"/>
  <c r="BO2071" i="9"/>
  <c r="BP2075" i="9"/>
  <c r="BL2146" i="9"/>
  <c r="BJ2146" i="9"/>
  <c r="BI2149" i="9"/>
  <c r="BP2149" i="9" s="1"/>
  <c r="BG2149" i="9"/>
  <c r="BN2149" i="9" s="1"/>
  <c r="BP2158" i="9"/>
  <c r="BN2158" i="9"/>
  <c r="BL2158" i="9"/>
  <c r="BJ2158" i="9"/>
  <c r="BI2116" i="9"/>
  <c r="BG2116" i="9"/>
  <c r="BI2084" i="9"/>
  <c r="BG2084" i="9"/>
  <c r="BL2101" i="9"/>
  <c r="BJ2101" i="9"/>
  <c r="BI2104" i="9"/>
  <c r="BP2104" i="9" s="1"/>
  <c r="BG2104" i="9"/>
  <c r="BN2104" i="9" s="1"/>
  <c r="BO2137" i="9"/>
  <c r="BN2137" i="9"/>
  <c r="BP2137" i="9"/>
  <c r="BP2061" i="9"/>
  <c r="BO2065" i="9"/>
  <c r="BL2067" i="9"/>
  <c r="BN2074" i="9"/>
  <c r="BI2086" i="9"/>
  <c r="BG2086" i="9"/>
  <c r="BP2086" i="9"/>
  <c r="BO2086" i="9"/>
  <c r="BP2113" i="9"/>
  <c r="BN2113" i="9"/>
  <c r="BL2113" i="9"/>
  <c r="BJ2113" i="9"/>
  <c r="BO2136" i="9"/>
  <c r="BP2154" i="9"/>
  <c r="BP2156" i="9"/>
  <c r="BO1997" i="9"/>
  <c r="BO2009" i="9"/>
  <c r="BO2021" i="9"/>
  <c r="BO2033" i="9"/>
  <c r="BJ2058" i="9"/>
  <c r="BI2059" i="9"/>
  <c r="BP2059" i="9" s="1"/>
  <c r="BG2059" i="9"/>
  <c r="BN2059" i="9" s="1"/>
  <c r="BI2060" i="9"/>
  <c r="BP2060" i="9" s="1"/>
  <c r="BG2060" i="9"/>
  <c r="BN2060" i="9" s="1"/>
  <c r="BG2061" i="9"/>
  <c r="BN2061" i="9" s="1"/>
  <c r="T2072" i="9"/>
  <c r="T2073" i="9"/>
  <c r="BO2074" i="9"/>
  <c r="BJ2079" i="9"/>
  <c r="BL2079" i="9"/>
  <c r="BI2080" i="9"/>
  <c r="BO2082" i="9"/>
  <c r="BN2082" i="9"/>
  <c r="BI2083" i="9"/>
  <c r="BG2083" i="9"/>
  <c r="BO2094" i="9"/>
  <c r="BP2109" i="9"/>
  <c r="BG2006" i="9"/>
  <c r="BJ2015" i="9"/>
  <c r="BG2018" i="9"/>
  <c r="BJ2027" i="9"/>
  <c r="BG2030" i="9"/>
  <c r="BN2030" i="9" s="1"/>
  <c r="BJ2039" i="9"/>
  <c r="BG2042" i="9"/>
  <c r="T2050" i="9"/>
  <c r="BJ2059" i="9"/>
  <c r="BJ2060" i="9"/>
  <c r="BN2067" i="9"/>
  <c r="BL2068" i="9"/>
  <c r="BJ2068" i="9"/>
  <c r="T2074" i="9"/>
  <c r="BL2080" i="9"/>
  <c r="BJ2080" i="9"/>
  <c r="BP2080" i="9" s="1"/>
  <c r="BG2082" i="9"/>
  <c r="BI2082" i="9"/>
  <c r="BL2083" i="9"/>
  <c r="BJ2083" i="9"/>
  <c r="BN2083" i="9" s="1"/>
  <c r="BP2108" i="9"/>
  <c r="BI2139" i="9"/>
  <c r="BG2139" i="9"/>
  <c r="BP2153" i="9"/>
  <c r="BL2044" i="9"/>
  <c r="BJ2044" i="9"/>
  <c r="BO2055" i="9"/>
  <c r="BI2062" i="9"/>
  <c r="BP2062" i="9" s="1"/>
  <c r="BP2067" i="9"/>
  <c r="BL2069" i="9"/>
  <c r="BJ2069" i="9"/>
  <c r="BN2075" i="9"/>
  <c r="BO2077" i="9"/>
  <c r="BL2081" i="9"/>
  <c r="BJ2081" i="9"/>
  <c r="BO2081" i="9" s="1"/>
  <c r="BO2090" i="9"/>
  <c r="BN2090" i="9"/>
  <c r="BP2090" i="9"/>
  <c r="BI2045" i="9"/>
  <c r="BI2070" i="9"/>
  <c r="BP2072" i="9"/>
  <c r="BN2072" i="9"/>
  <c r="BP2073" i="9"/>
  <c r="T2075" i="9"/>
  <c r="BO2091" i="9"/>
  <c r="BI2092" i="9"/>
  <c r="BG2092" i="9"/>
  <c r="BP2111" i="9"/>
  <c r="BP2136" i="9"/>
  <c r="BN2136" i="9"/>
  <c r="BL2136" i="9"/>
  <c r="BJ2136" i="9"/>
  <c r="BO2159" i="9"/>
  <c r="BN2159" i="9"/>
  <c r="BP2159" i="9"/>
  <c r="BO2107" i="9"/>
  <c r="BO2119" i="9"/>
  <c r="BO2130" i="9"/>
  <c r="BO2142" i="9"/>
  <c r="BO2152" i="9"/>
  <c r="BG2156" i="9"/>
  <c r="BN2156" i="9" s="1"/>
  <c r="BO2164" i="9"/>
  <c r="BL2091" i="9"/>
  <c r="BI2094" i="9"/>
  <c r="BL2103" i="9"/>
  <c r="BN2105" i="9"/>
  <c r="BI2106" i="9"/>
  <c r="BP2106" i="9" s="1"/>
  <c r="BP2107" i="9"/>
  <c r="BL2115" i="9"/>
  <c r="BN2117" i="9"/>
  <c r="BI2118" i="9"/>
  <c r="BP2119" i="9"/>
  <c r="BL2126" i="9"/>
  <c r="BN2128" i="9"/>
  <c r="BP2130" i="9"/>
  <c r="BL2138" i="9"/>
  <c r="BN2140" i="9"/>
  <c r="BP2142" i="9"/>
  <c r="BL2148" i="9"/>
  <c r="BN2150" i="9"/>
  <c r="BP2152" i="9"/>
  <c r="BP2164" i="9"/>
  <c r="BN2091" i="9"/>
  <c r="BO2110" i="9"/>
  <c r="BO2155" i="9"/>
  <c r="BJ2092" i="9"/>
  <c r="BN2092" i="9" s="1"/>
  <c r="BG2095" i="9"/>
  <c r="BN2096" i="9"/>
  <c r="BJ2104" i="9"/>
  <c r="BG2107" i="9"/>
  <c r="BP2110" i="9"/>
  <c r="BJ2116" i="9"/>
  <c r="BG2119" i="9"/>
  <c r="BN2120" i="9"/>
  <c r="BJ2127" i="9"/>
  <c r="BG2130" i="9"/>
  <c r="BN2131" i="9"/>
  <c r="BJ2139" i="9"/>
  <c r="BG2142" i="9"/>
  <c r="BN2143" i="9"/>
  <c r="BJ2149" i="9"/>
  <c r="BL2151" i="9"/>
  <c r="BG2152" i="9"/>
  <c r="BN2152" i="9" s="1"/>
  <c r="BP2155" i="9"/>
  <c r="BO2160" i="9"/>
  <c r="BJ2161" i="9"/>
  <c r="BG2164" i="9"/>
  <c r="BN2165" i="9"/>
  <c r="BP2091" i="9"/>
  <c r="BO2096" i="9"/>
  <c r="BO2108" i="9"/>
  <c r="BO2120" i="9"/>
  <c r="BO2131" i="9"/>
  <c r="BO2143" i="9"/>
  <c r="BO2153" i="9"/>
  <c r="BO2165" i="9"/>
  <c r="BJ2166" i="9"/>
  <c r="BN2094" i="9"/>
  <c r="BN2106" i="9"/>
  <c r="BN2118" i="9"/>
  <c r="BN2129" i="9"/>
  <c r="BN2141" i="9"/>
  <c r="BN2151" i="9"/>
  <c r="BN2163" i="9"/>
  <c r="BJ2095" i="9"/>
  <c r="BO2095" i="9" s="1"/>
  <c r="BG2098" i="9"/>
  <c r="BJ2107" i="9"/>
  <c r="BG2110" i="9"/>
  <c r="BN2110" i="9" s="1"/>
  <c r="BJ2119" i="9"/>
  <c r="BN2122" i="9"/>
  <c r="BJ2130" i="9"/>
  <c r="BG2133" i="9"/>
  <c r="BJ2142" i="9"/>
  <c r="BG2145" i="9"/>
  <c r="BJ2152" i="9"/>
  <c r="BG2155" i="9"/>
  <c r="BN2155" i="9" s="1"/>
  <c r="BO2163" i="9"/>
  <c r="BJ2164" i="9"/>
  <c r="BN2073" i="9"/>
  <c r="BN2085" i="9"/>
  <c r="BJ2093" i="9"/>
  <c r="BO2093" i="9" s="1"/>
  <c r="BG2096" i="9"/>
  <c r="BN2097" i="9"/>
  <c r="BO2104" i="9"/>
  <c r="BJ2105" i="9"/>
  <c r="BG2108" i="9"/>
  <c r="BN2108" i="9" s="1"/>
  <c r="BN2109" i="9"/>
  <c r="BO2116" i="9"/>
  <c r="BJ2117" i="9"/>
  <c r="BG2120" i="9"/>
  <c r="BN2121" i="9"/>
  <c r="BJ2128" i="9"/>
  <c r="BG2131" i="9"/>
  <c r="BN2132" i="9"/>
  <c r="BJ2140" i="9"/>
  <c r="BG2143" i="9"/>
  <c r="BN2144" i="9"/>
  <c r="BJ2150" i="9"/>
  <c r="BG2153" i="9"/>
  <c r="BN2153" i="9" s="1"/>
  <c r="BN2154" i="9"/>
  <c r="BO2161" i="9"/>
  <c r="BJ2162" i="9"/>
  <c r="BG2165" i="9"/>
  <c r="BN2166" i="9"/>
  <c r="BO2144" i="9"/>
  <c r="BO2154" i="9"/>
  <c r="BO2166" i="9"/>
  <c r="BP1594" i="9" l="1"/>
  <c r="BP1600" i="9"/>
  <c r="BN2080" i="9"/>
  <c r="BN1594" i="9"/>
  <c r="BN666" i="9"/>
  <c r="BP2095" i="9"/>
  <c r="BO1600" i="9"/>
  <c r="BN1592" i="9"/>
  <c r="BP656" i="9"/>
  <c r="BN2095" i="9"/>
  <c r="BN1810" i="9"/>
  <c r="BP1608" i="9"/>
  <c r="BO1603" i="9"/>
  <c r="BP667" i="9"/>
  <c r="BN1603" i="9"/>
  <c r="BO2080" i="9"/>
  <c r="BO1611" i="9"/>
  <c r="BN1611" i="9"/>
  <c r="BO1810" i="9"/>
  <c r="BO2092" i="9"/>
  <c r="BN2078" i="9"/>
  <c r="BN678" i="9"/>
  <c r="BN667" i="9"/>
  <c r="BN656" i="9"/>
  <c r="BP2092" i="9"/>
  <c r="BP2078" i="9"/>
  <c r="BO1608" i="9"/>
  <c r="BO678" i="9"/>
  <c r="BP2079" i="9"/>
  <c r="BN2079" i="9"/>
  <c r="BP1592" i="9"/>
  <c r="BN668" i="9"/>
  <c r="BO2089" i="9"/>
  <c r="BP2083" i="9"/>
  <c r="BO2079" i="9"/>
  <c r="BO676" i="9"/>
  <c r="BO668" i="9"/>
  <c r="BN2093" i="9"/>
  <c r="BO2083" i="9"/>
  <c r="BN2089" i="9"/>
  <c r="BP1827" i="9"/>
  <c r="BN2081" i="9"/>
  <c r="BN1604" i="9"/>
  <c r="BP679" i="9"/>
  <c r="BP676" i="9"/>
  <c r="BP2093" i="9"/>
  <c r="BP1604" i="9"/>
  <c r="BN679" i="9"/>
  <c r="BP2081" i="9"/>
  <c r="BO1827" i="9"/>
  <c r="BO666" i="9"/>
</calcChain>
</file>

<file path=xl/sharedStrings.xml><?xml version="1.0" encoding="utf-8"?>
<sst xmlns="http://schemas.openxmlformats.org/spreadsheetml/2006/main" count="129737" uniqueCount="294">
  <si>
    <t>DA results</t>
  </si>
  <si>
    <t>TTC Adjustment</t>
  </si>
  <si>
    <t>TTC Validated</t>
  </si>
  <si>
    <t>ANTC</t>
  </si>
  <si>
    <t>LimitedBy</t>
  </si>
  <si>
    <t>AT</t>
  </si>
  <si>
    <t>CH</t>
  </si>
  <si>
    <t>FR</t>
  </si>
  <si>
    <t>SI</t>
  </si>
  <si>
    <t>IT</t>
  </si>
  <si>
    <t>Global</t>
  </si>
  <si>
    <t>Bilateral</t>
  </si>
  <si>
    <t>Limiting</t>
  </si>
  <si>
    <t>Business day</t>
  </si>
  <si>
    <t>Month</t>
  </si>
  <si>
    <t>Timestamp</t>
  </si>
  <si>
    <t>TTC_Full_Import</t>
  </si>
  <si>
    <t>TTCImport</t>
  </si>
  <si>
    <t>TTCExport</t>
  </si>
  <si>
    <t>ANTCfinal</t>
  </si>
  <si>
    <t>ANTCfeasible</t>
  </si>
  <si>
    <t>ANTC NTC1</t>
  </si>
  <si>
    <t>Adjustment</t>
  </si>
  <si>
    <t>NTC1</t>
  </si>
  <si>
    <t>70% red</t>
  </si>
  <si>
    <t>TTCRed_Import</t>
  </si>
  <si>
    <t>TTCRed_Transit_Import</t>
  </si>
  <si>
    <t>TTCRed_Transit_Export</t>
  </si>
  <si>
    <t>TTCRed_Transit</t>
  </si>
  <si>
    <t>TTC and 70% red</t>
  </si>
  <si>
    <t>FLAG</t>
  </si>
  <si>
    <t xml:space="preserve"> Bilateral</t>
  </si>
  <si>
    <t>Bilateral - MNII</t>
  </si>
  <si>
    <t>MNII</t>
  </si>
  <si>
    <t>Reason</t>
  </si>
  <si>
    <t>Bilateral - Export</t>
  </si>
  <si>
    <t>MNIE</t>
  </si>
  <si>
    <t>MIEC</t>
  </si>
  <si>
    <t xml:space="preserve">Bilateral- Import OutArea FR </t>
  </si>
  <si>
    <t>Bilateral- Import OutArea CH</t>
  </si>
  <si>
    <t>Bilateral- Import OutArea AT</t>
  </si>
  <si>
    <t>Bilateral- Import OutArea SI</t>
  </si>
  <si>
    <t>TSO</t>
  </si>
  <si>
    <t>Value</t>
  </si>
  <si>
    <t># bilateral</t>
  </si>
  <si>
    <t>January</t>
  </si>
  <si>
    <t>TTC Selection - LTTC</t>
  </si>
  <si>
    <t>TTC Validation phase - bilateral reduction</t>
  </si>
  <si>
    <t>None</t>
  </si>
  <si>
    <t>Scheduled TTC</t>
  </si>
  <si>
    <t>Critical Branch</t>
  </si>
  <si>
    <t>Validation phase</t>
  </si>
  <si>
    <t>Reduction because NTC over thermal limit on border</t>
  </si>
  <si>
    <t>Minimum Margin</t>
  </si>
  <si>
    <t>Adjustment reached</t>
  </si>
  <si>
    <t>Min import NTC Threshold</t>
  </si>
  <si>
    <t>TTC Selection - LTTCImport</t>
  </si>
  <si>
    <t>IT issues in internal Validation Tool. BackUp-NTC-values are applied.</t>
  </si>
  <si>
    <t>TTC Selection - LTTCImport and LTTCExport</t>
  </si>
  <si>
    <t>Expected overloading on the following CNEC: CNE: 380kV Sils - Soazza [DIR], C: N-2 Pradella-Robbia + Filisur-Robbia</t>
  </si>
  <si>
    <t>Expected overloading on the following CNEC: CNE: 220kV Riddes - Valpelline [DIR] [CH], C: N-1 AVISE-RIDDES</t>
  </si>
  <si>
    <t>Expected overloading on the following CNEC: CNE: 380kV Lavorgo - Musignano [DIR] [CH], C: N-2 Pradella-Robbia + Filisur-Robbia</t>
  </si>
  <si>
    <t>Expected overloading on the following CNEC: CNE: 380kV Sils - Soazza [DIR], C: N-2 Robbia-Gorlago + Robbia-S.Fiorano</t>
  </si>
  <si>
    <t>Scheduled NTC not valid for peak hours</t>
  </si>
  <si>
    <t>Expected overloading on the following CNEC: CNE: 380kV Lavorgo - Musignano [DIR] [CH], C: N-2 Robbia-Gorlago + Robbia-S.Fiorano</t>
  </si>
  <si>
    <t>Outage ALBERTVILLE-RONDISSONE 2</t>
  </si>
  <si>
    <t>Reduction due to missing redispatch potential</t>
  </si>
  <si>
    <t>February</t>
  </si>
  <si>
    <t>Smoothing ramp</t>
  </si>
  <si>
    <t>Expected overloading on the following CNEC: CNE: 380kV Bulciago - Soazza [DIR] [CH], C: N-2 Pradella-Robbia + Filisur-Robbia</t>
  </si>
  <si>
    <t>Missing CNEC in CC: CNE: 380kV Lavorgo - Musignano [DIR] [CH], C: N-2 PRAD-ROBB + FILISUR-ROBBIA + CRA_PRADELLA_SILS</t>
  </si>
  <si>
    <t>Expected overloading on the following CNEC: CNE: 220kV Pressy-Vallorcine [OPP] [CH], C: N-1 BOIS TOLLOT-ROMANEL</t>
  </si>
  <si>
    <t>Expected overloading on the following CNEC: CNE: 220kV Riddes - Valpelline [DIR] [CH], C: N-2 ALBERTVILLE-RONDISSONE</t>
  </si>
  <si>
    <t>Expected overloading on the following CNEC: CNE: 380kV Filisur - Sils [OPP], C: N-2 Divaca-Redipuglia + Divaca-Padriciano</t>
  </si>
  <si>
    <t>No calculation was done. New value as a savety meassurement.</t>
  </si>
  <si>
    <t>March</t>
  </si>
  <si>
    <t>N-1 ALBERTVILLE-GRANDE ILE 1 or 2/ CREYS-ST VULBAS 1</t>
  </si>
  <si>
    <t>Overload: CNEC: CNE: 400 kV Divaca-Redipuglia, C: N-2 Robbia-Gorlago + Robbia-S.Fiorano, Global TTC reduction triggered</t>
  </si>
  <si>
    <t>Planned outage of Creys-Saint-Vulbas 2</t>
  </si>
  <si>
    <t>Expected overloading on the following CNEC: CNE: 380kV Pradella-Nauders 2 [DIR] [CH], C: N-1 PRADELLA-NAUDERS 1</t>
  </si>
  <si>
    <t>Expected overloading on the following CNEC: CNE: 380kV Pradella-Nauders 2 [OPP] [CH], C: N-1 PRADELLA-NAUDERS 1</t>
  </si>
  <si>
    <t>Overload: CNEC: CNE: 400 kV Divaca-Redipuglia,_x000D_
C: N-2 Robbia-Gorlago + Robbia-S.Fiorano, Global TTC reduction tirggered</t>
  </si>
  <si>
    <t>DA 70% reduction results</t>
  </si>
  <si>
    <t>BD</t>
  </si>
  <si>
    <t>TS</t>
  </si>
  <si>
    <t>70% reduction</t>
  </si>
  <si>
    <t>% reduction</t>
  </si>
  <si>
    <t>Category</t>
  </si>
  <si>
    <t>DA Validation reduction results</t>
  </si>
  <si>
    <t>TTC Validation</t>
  </si>
  <si>
    <t>TTC Validation Reduction</t>
  </si>
  <si>
    <t>Reason for TTC Reduction</t>
  </si>
  <si>
    <t>TTC_Import</t>
  </si>
  <si>
    <t>TTC_Transit_Import</t>
  </si>
  <si>
    <t>TTC_Transit_Export</t>
  </si>
  <si>
    <t>Final</t>
  </si>
  <si>
    <t>Feasible</t>
  </si>
  <si>
    <t xml:space="preserve"> NTC1</t>
  </si>
  <si>
    <t>Adj</t>
  </si>
  <si>
    <t>TTC Reduction - Import</t>
  </si>
  <si>
    <t>TTC Reduction - Transit</t>
  </si>
  <si>
    <t>Reduction TTC and 70%</t>
  </si>
  <si>
    <t>Smoothing</t>
  </si>
  <si>
    <t>MNII
MIEC</t>
  </si>
  <si>
    <t>NA</t>
  </si>
  <si>
    <t>FLAGS processing</t>
  </si>
  <si>
    <t>Long description</t>
  </si>
  <si>
    <t>Short</t>
  </si>
  <si>
    <t>Type</t>
  </si>
  <si>
    <t># of TS</t>
  </si>
  <si>
    <t>CB</t>
  </si>
  <si>
    <t>CO</t>
  </si>
  <si>
    <t>NTC over thermal limit on border</t>
  </si>
  <si>
    <t>NTC over thermal limit</t>
  </si>
  <si>
    <t>IT issues</t>
  </si>
  <si>
    <t>IT Issues</t>
  </si>
  <si>
    <t>CNEC: CNE: 380kV Sils - Soazza [DIR], C: N-2 Pradella-Robbia + Filisur-Robbia</t>
  </si>
  <si>
    <t>Overload</t>
  </si>
  <si>
    <t>CNEC: CNE: 220kV Riddes - Valpelline [DIR] [CH], C: N-1 AVISE-RIDDES</t>
  </si>
  <si>
    <t>CNEC: CNE: 380kV Lavorgo - Musignano [DIR] [CH], C: N-2 Pradella-Robbia + Filisur-Robbia</t>
  </si>
  <si>
    <t>CNEC: CNE: 380kV Pradella-Nauders 2 [DIR] [CH], C: N-1 PRADELLA-NAUDERS 1</t>
  </si>
  <si>
    <t>CNEC: CNE: 380kV Pradella-Nauders 2 [OPP] [CH], C: N-1 PRADELLA-NAUDERS 1</t>
  </si>
  <si>
    <t>CNEC: CNE: 380kV Sils - Soazza [DIR], C: N-2 Robbia-Gorlago + Robbia-S.Fiorano</t>
  </si>
  <si>
    <t>CNEC: CNE: 380kV Lavorgo - Musignano [DIR] [CH], C: N-2 Robbia-Gorlago + Robbia-S.Fiorano</t>
  </si>
  <si>
    <t>missing redispatch potential</t>
  </si>
  <si>
    <t>Redispatch</t>
  </si>
  <si>
    <t xml:space="preserve"> CNEC: CNE: 380kV Bulciago - Soazza [DIR] [CH], C: N-2 Pradella-Robbia + Filisur-Robbia</t>
  </si>
  <si>
    <t>CC: CNE: 380kV Lavorgo - Musignano [DIR] [CH], C: N-2 PRAD-ROBB + FILISUR-ROBBIA + CRA_PRADELLA_SILS</t>
  </si>
  <si>
    <t>CNEC: CNE: 220kV Pressy-Vallorcine [OPP] [CH], C: N-1 BOIS TOLLOT-ROMANEL</t>
  </si>
  <si>
    <t>CNEC: CNE: 220kV Riddes - Valpelline [DIR] [CH], C: N-2 ALBERTVILLE-RONDISSONE</t>
  </si>
  <si>
    <t>CNEC: CNE: 380kV Filisur - Sils [OPP], C: N-2 Divaca-Redipuglia + Divaca-Padriciano</t>
  </si>
  <si>
    <t>No calculation was done</t>
  </si>
  <si>
    <t>Process Fail</t>
  </si>
  <si>
    <t>Outage</t>
  </si>
  <si>
    <t>ID results</t>
  </si>
  <si>
    <t>TTRed_Transit</t>
  </si>
  <si>
    <t>Bilateral - MIEC</t>
  </si>
  <si>
    <t>2025-01-01</t>
  </si>
  <si>
    <t>1230</t>
  </si>
  <si>
    <t>1330</t>
  </si>
  <si>
    <t>Expected overloading on the following CNEC: CNE: 380kV Fiorano-Robbia [DIR][IT], C: N-2 Robbia-Gorlago + Piancamuno-S.Fiorano</t>
  </si>
  <si>
    <t>1430</t>
  </si>
  <si>
    <t>1530</t>
  </si>
  <si>
    <t>1630</t>
  </si>
  <si>
    <t>1730</t>
  </si>
  <si>
    <t>1830</t>
  </si>
  <si>
    <t>1930</t>
  </si>
  <si>
    <t>2030</t>
  </si>
  <si>
    <t>2130</t>
  </si>
  <si>
    <t>2230</t>
  </si>
  <si>
    <t>2330</t>
  </si>
  <si>
    <t>2025-01-02</t>
  </si>
  <si>
    <t>ID schedules</t>
  </si>
  <si>
    <t>GSK Limitation</t>
  </si>
  <si>
    <t>Full import calculation</t>
  </si>
  <si>
    <t>2025-01-03</t>
  </si>
  <si>
    <t>2025-01-04</t>
  </si>
  <si>
    <t>2025-01-05</t>
  </si>
  <si>
    <t>Because of high redispatch the leftover intraday capacity was set to 0</t>
  </si>
  <si>
    <t>Process fail during TSO validation phase</t>
  </si>
  <si>
    <t>2025-01-06</t>
  </si>
  <si>
    <t>2025-01-07</t>
  </si>
  <si>
    <t>2025-01-08</t>
  </si>
  <si>
    <t>2025-01-09</t>
  </si>
  <si>
    <t>2025-01-10</t>
  </si>
  <si>
    <t>2025-01-11</t>
  </si>
  <si>
    <t>Expected overloading on the following CNEC: CNE: 380kV Bulciago - Soazza [DIR] [CH], C: N-2 Robbia-Gorlago + Robbia-S.Fiorano</t>
  </si>
  <si>
    <t>2025-01-12</t>
  </si>
  <si>
    <t>2025-01-13</t>
  </si>
  <si>
    <t>2025-01-14</t>
  </si>
  <si>
    <t>Expected overloading on the following CNEC: CNE: 380kV Filisur - Sils [OPP], C: N-1 PRADELLA-ROBBIA</t>
  </si>
  <si>
    <t>2025-01-15</t>
  </si>
  <si>
    <t>Min import NTC Threshold and Min export NTC Threshold</t>
  </si>
  <si>
    <t>2025-01-16</t>
  </si>
  <si>
    <t>2025-01-17</t>
  </si>
  <si>
    <t>2025-01-18</t>
  </si>
  <si>
    <t>Expected overloading on the following CNEC: CNE: 220kV Pressy-Vallorcine [OPP] [CH], C: N-2 ALBERTVILLE-GRANDE ILE</t>
  </si>
  <si>
    <t>2025-01-19</t>
  </si>
  <si>
    <t>2025-01-20</t>
  </si>
  <si>
    <t>2025-01-21</t>
  </si>
  <si>
    <t>2025-01-22</t>
  </si>
  <si>
    <t>2025-01-23</t>
  </si>
  <si>
    <t>2025-01-24</t>
  </si>
  <si>
    <t>2025-01-25</t>
  </si>
  <si>
    <t>2025-01-26</t>
  </si>
  <si>
    <t>2025-01-27</t>
  </si>
  <si>
    <t>2025-01-28</t>
  </si>
  <si>
    <t>2025-01-29</t>
  </si>
  <si>
    <t>2025-01-30</t>
  </si>
  <si>
    <t>2025-01-31</t>
  </si>
  <si>
    <t>2025-02-01</t>
  </si>
  <si>
    <t>2025-02-02</t>
  </si>
  <si>
    <t>2025-02-03</t>
  </si>
  <si>
    <t>2025-02-04</t>
  </si>
  <si>
    <t>2025-02-05</t>
  </si>
  <si>
    <t>2025-02-06</t>
  </si>
  <si>
    <t>N-1 Creys-Saint Vulbas 1 / [FR-FR] Creys-Saint Vulbas 2 [OPP] [FR]</t>
  </si>
  <si>
    <t>2025-02-07</t>
  </si>
  <si>
    <t>2025-02-08</t>
  </si>
  <si>
    <t>Expected overloading on the following CNEC: CNE: 380kV Filisur - Robbia [DIR], C: N-1 PRADELLA-ROBBIA</t>
  </si>
  <si>
    <t>2025-02-09</t>
  </si>
  <si>
    <t>2025-02-10</t>
  </si>
  <si>
    <t>2025-02-11</t>
  </si>
  <si>
    <t>2025-02-12</t>
  </si>
  <si>
    <t>RO Coche - Praz</t>
  </si>
  <si>
    <t>2025-02-13</t>
  </si>
  <si>
    <t>2025-02-14</t>
  </si>
  <si>
    <t>Avarie GENISSIAT-FRASNE</t>
  </si>
  <si>
    <t>2025-02-15</t>
  </si>
  <si>
    <t>2025-02-16</t>
  </si>
  <si>
    <t>2025-02-17</t>
  </si>
  <si>
    <t>N-2 Albertville-Rondissone / [IT-FR] Venaus-Villarodin [OPP] [FR]</t>
  </si>
  <si>
    <t>2025-02-18</t>
  </si>
  <si>
    <t>Missing CNEC in CC: CNE: 220kV Pressy-Vallorcine [OPP] [CH], C: N-1 GENISSIAT-CORNIER</t>
  </si>
  <si>
    <t>2025-02-19</t>
  </si>
  <si>
    <t>2025-02-20</t>
  </si>
  <si>
    <t>Planned outage of Genissiat-Vielmoulin 1&amp;2</t>
  </si>
  <si>
    <t>2025-02-21</t>
  </si>
  <si>
    <t>2025-02-22</t>
  </si>
  <si>
    <t>2025-02-23</t>
  </si>
  <si>
    <t>2025-02-24</t>
  </si>
  <si>
    <t>2025-02-25</t>
  </si>
  <si>
    <t>2025-02-26</t>
  </si>
  <si>
    <t>N situation / [IT-IT] BAGGIO-MAGENTA [OPP][IT]</t>
  </si>
  <si>
    <t>2025-02-27</t>
  </si>
  <si>
    <t>2025-02-28</t>
  </si>
  <si>
    <t>2025-03-01</t>
  </si>
  <si>
    <t>2025-03-02</t>
  </si>
  <si>
    <t>2025-03-03</t>
  </si>
  <si>
    <t>2025-03-04</t>
  </si>
  <si>
    <t>2025-03-05</t>
  </si>
  <si>
    <t>2025-03-06</t>
  </si>
  <si>
    <t>2025-03-07</t>
  </si>
  <si>
    <t>Tense situation on the whole FR-Eastern borders</t>
  </si>
  <si>
    <t>2025-03-08</t>
  </si>
  <si>
    <t>2025-03-09</t>
  </si>
  <si>
    <t>2025-03-10</t>
  </si>
  <si>
    <t>2025-03-11</t>
  </si>
  <si>
    <t>2025-03-12</t>
  </si>
  <si>
    <t>2025-03-13</t>
  </si>
  <si>
    <t>2025-03-14</t>
  </si>
  <si>
    <t>2025-03-15</t>
  </si>
  <si>
    <t>2025-03-16</t>
  </si>
  <si>
    <t>2025-03-17</t>
  </si>
  <si>
    <t>2025-03-18</t>
  </si>
  <si>
    <t>2025-03-19</t>
  </si>
  <si>
    <t>2025-03-20</t>
  </si>
  <si>
    <t>ATC blocked</t>
  </si>
  <si>
    <t>N-1 Chaffard-Grande Ile 1 / [FR-FR] CREYS-SAINT VULBAS 1 [OPP] [FR]</t>
  </si>
  <si>
    <t>2025-03-21</t>
  </si>
  <si>
    <t>2025-03-22</t>
  </si>
  <si>
    <t>2025-03-23</t>
  </si>
  <si>
    <t>2025-03-24</t>
  </si>
  <si>
    <t>2025-03-25</t>
  </si>
  <si>
    <t>2025-03-26</t>
  </si>
  <si>
    <t>2025-03-27</t>
  </si>
  <si>
    <t>2025-03-28</t>
  </si>
  <si>
    <t>N-1 CHAFFARD-GRANDE ILE   2 sur CREYS-ST VULBAS 1</t>
  </si>
  <si>
    <t>N-1 CHAFFARD-GRANDE ILE  2 sur CREYS-ST VULBAS 1</t>
  </si>
  <si>
    <t>2025-03-29</t>
  </si>
  <si>
    <t>Expected overloading on the following CNEC: CNE: 220kV Avise - Riddes [OPP] [CH], C: N-2 ALBERTVILLE-RONDISSONE</t>
  </si>
  <si>
    <t>2025-03-30</t>
  </si>
  <si>
    <t>2025-03-31</t>
  </si>
  <si>
    <t>ID 70% reduction results</t>
  </si>
  <si>
    <t>ID Validation reduction results</t>
  </si>
  <si>
    <t>NTC-Import</t>
  </si>
  <si>
    <t>NTC-Export</t>
  </si>
  <si>
    <t>AT-IT 
FR-IT</t>
  </si>
  <si>
    <t>IT-AT 
IT-FR</t>
  </si>
  <si>
    <t>Bilateral - Reduction because NTC over thermal limit on border</t>
  </si>
  <si>
    <t>Bilateral - Because of high redispatch the leftover intraday capacity was set to 0</t>
  </si>
  <si>
    <t>Bilateral - RO Coche - Praz</t>
  </si>
  <si>
    <t>Bilateral - Avarie GENISSIAT-FRASNE</t>
  </si>
  <si>
    <t>Bilateral - Planned outage of Genissiat-Vielmoulin 1&amp;2</t>
  </si>
  <si>
    <t>Bilateral - Planned outage of Genissiat-Vielmoulin 1&amp;3</t>
  </si>
  <si>
    <t>Bilateral - Planned outage of Genissiat-Vielmoulin 1&amp;4</t>
  </si>
  <si>
    <t>Bilateral - Planned outage of Genissiat-Vielmoulin 1&amp;5</t>
  </si>
  <si>
    <t>Bilateral - Planned outage of Genissiat-Vielmoulin 1&amp;6</t>
  </si>
  <si>
    <t>Bilateral - Planned outage of Genissiat-Vielmoulin 1&amp;7</t>
  </si>
  <si>
    <t>Bilateral - Planned outage of Genissiat-Vielmoulin 1&amp;8</t>
  </si>
  <si>
    <t>Bilateral: ATC blocked</t>
  </si>
  <si>
    <t>CNE: 380kV Lavorgo - Musignano [DIR] [CH], C: N-2 Pradella-Robbia + Filisur-Robbia</t>
  </si>
  <si>
    <t>CNE: 380kV Fiorano-Robbia [DIR][IT], C: N-2 Robbia-Gorlago + Piancamuno-S.Fiorano</t>
  </si>
  <si>
    <t>CNE: 380kV Lavorgo - Musignano [DIR] [CH], C: N-2 Robbia-Gorlago + Robbia-S.Fiorano</t>
  </si>
  <si>
    <t>CNE: 220kV Riddes - Valpelline [DIR] [CH], C: N-2 ALBERTVILLE-RONDISSONE</t>
  </si>
  <si>
    <t>CNE: 380kV Bulciago - Soazza [DIR] [CH], C: N-2 Robbia-Gorlago + Robbia-S.Fiorano</t>
  </si>
  <si>
    <t>CNE: 380kV Filisur - Sils [OPP], C: N-1 PRADELLA-ROBBIA</t>
  </si>
  <si>
    <t>CNE: 380kV Filisur - Sils [OPP], C: N-2 Divaca-Redipuglia + Divaca-Padriciano</t>
  </si>
  <si>
    <t>CNE: 380kV Filisur - Robbia [DIR], C: N-1 PRADELLA-ROBBIA</t>
  </si>
  <si>
    <t>CNE: 380kV Pradella-Nauders 2 [DIR] [CH], C: N-1 PRADELLA-NAUDERS 1</t>
  </si>
  <si>
    <t>CNE: 220kV Avise - Riddes [OPP] [CH], C: N-2 ALBERTVILLE-RONDISSONE</t>
  </si>
  <si>
    <t>CNE: 220kV Pressy-Vallorcine [OPP] [CH], C: N-2 ALBERTVILLE-GRANDE ILE</t>
  </si>
  <si>
    <t>CNE: 220kV Pressy-Vallorcine [OPP] [CH], C: N-1 BOIS TOLLOT-ROMANEL</t>
  </si>
  <si>
    <t>Tense Situation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</si>
</sst>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3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 Nova"/>
      <family val="2"/>
    </font>
    <font>
      <b/>
      <sz val="8"/>
      <color theme="0"/>
      <name val="Arial Nova"/>
      <family val="2"/>
    </font>
    <font>
      <b/>
      <sz val="8"/>
      <color theme="1"/>
      <name val="Arial Nova"/>
      <family val="2"/>
    </font>
    <font>
      <sz val="8"/>
      <color theme="1"/>
      <name val="Calibri"/>
      <family val="2"/>
      <scheme val="minor"/>
    </font>
    <font>
      <b/>
      <sz val="24"/>
      <color rgb="FF7030A0"/>
      <name val="Arial Nova"/>
      <family val="2"/>
    </font>
    <font>
      <b/>
      <sz val="24"/>
      <color theme="4" tint="-0.499984740745262"/>
      <name val="Arial Nova"/>
      <family val="2"/>
    </font>
    <font>
      <sz val="11"/>
      <color theme="1"/>
      <name val="Arial Nova"/>
      <family val="2"/>
    </font>
    <font>
      <b/>
      <sz val="24"/>
      <color theme="3" tint="-0.249977111117893"/>
      <name val="Arial Nova"/>
      <family val="2"/>
    </font>
    <font>
      <sz val="11"/>
      <color theme="1"/>
      <name val="Calibri"/>
      <family val="2"/>
    </font>
    <font>
      <b/>
      <sz val="8"/>
      <color rgb="FF000000"/>
      <name val="Arial Nova"/>
      <family val="2"/>
    </font>
    <font>
      <sz val="8"/>
      <color rgb="FF000000"/>
      <name val="Arial Nova"/>
      <family val="2"/>
    </font>
    <font>
      <sz val="8"/>
      <color rgb="FF000000"/>
      <name val="Calibri"/>
      <family val="2"/>
    </font>
    <font>
      <b/>
      <sz val="11"/>
      <color theme="0"/>
      <name val="Calibri"/>
      <family val="2"/>
    </font>
    <font>
      <sz val="8"/>
      <color theme="1"/>
      <name val="Arial Nova"/>
    </font>
    <font>
      <b/>
      <sz val="8"/>
      <color rgb="FFFFFFFF"/>
      <name val="Arial Nova"/>
      <family val="2"/>
    </font>
    <font>
      <sz val="10"/>
      <color rgb="FF000000"/>
      <name val="Arial Nova"/>
      <family val="2"/>
    </font>
    <font>
      <sz val="8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 Nova"/>
      <family val="2"/>
    </font>
    <font>
      <sz val="11"/>
      <color rgb="FFFFFFFF"/>
      <name val="Calibri"/>
      <family val="2"/>
    </font>
    <font>
      <sz val="11"/>
      <color rgb="FFFFFFFF"/>
      <name val="Calibri"/>
      <family val="2"/>
      <scheme val="minor"/>
    </font>
    <font>
      <b/>
      <sz val="10"/>
      <color theme="1"/>
      <name val="Arial Nova"/>
      <family val="2"/>
    </font>
    <font>
      <b/>
      <sz val="10"/>
      <color rgb="FF000000"/>
      <name val="Arial Nova"/>
      <family val="2"/>
      <charset val="1"/>
    </font>
    <font>
      <b/>
      <sz val="10"/>
      <color rgb="FF000000"/>
      <name val="Arial Nova"/>
      <family val="2"/>
    </font>
    <font>
      <sz val="10"/>
      <color theme="1"/>
      <name val="Arial Nova"/>
      <family val="2"/>
    </font>
    <font>
      <b/>
      <sz val="8"/>
      <color rgb="FF7030A0"/>
      <name val="Arial Nova"/>
      <family val="2"/>
    </font>
    <font>
      <b/>
      <sz val="8"/>
      <color theme="0" tint="-0.499984740745262"/>
      <name val="Arial Nova"/>
      <family val="2"/>
    </font>
    <font>
      <b/>
      <sz val="1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4" tint="-0.499984740745262"/>
        <bgColor rgb="FF000000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203764"/>
        <bgColor rgb="FF000000"/>
      </patternFill>
    </fill>
    <fill>
      <patternFill patternType="solid">
        <fgColor rgb="FF7030A0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rgb="FFECDFF5"/>
        <bgColor indexed="64"/>
      </patternFill>
    </fill>
    <fill>
      <patternFill patternType="solid">
        <fgColor rgb="FFECDFF5"/>
        <bgColor rgb="FF000000"/>
      </patternFill>
    </fill>
    <fill>
      <patternFill patternType="solid">
        <fgColor rgb="FFD9E1F2"/>
        <bgColor rgb="FF000000"/>
      </patternFill>
    </fill>
  </fills>
  <borders count="21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60">
    <xf numFmtId="0" fontId="0" fillId="0" borderId="0" xfId="0"/>
    <xf numFmtId="0" fontId="8" fillId="0" borderId="0" xfId="0" applyFont="1"/>
    <xf numFmtId="49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wrapText="1"/>
    </xf>
    <xf numFmtId="0" fontId="8" fillId="0" borderId="0" xfId="0" applyFont="1" applyAlignment="1">
      <alignment horizontal="left" wrapText="1"/>
    </xf>
    <xf numFmtId="0" fontId="0" fillId="0" borderId="0" xfId="0" applyAlignment="1">
      <alignment horizontal="left" vertical="center"/>
    </xf>
    <xf numFmtId="49" fontId="11" fillId="3" borderId="9" xfId="0" applyNumberFormat="1" applyFont="1" applyFill="1" applyBorder="1" applyAlignment="1">
      <alignment horizontal="center" vertical="center"/>
    </xf>
    <xf numFmtId="49" fontId="11" fillId="3" borderId="10" xfId="0" applyNumberFormat="1" applyFont="1" applyFill="1" applyBorder="1" applyAlignment="1">
      <alignment horizontal="center" vertical="center"/>
    </xf>
    <xf numFmtId="0" fontId="11" fillId="3" borderId="9" xfId="0" applyFont="1" applyFill="1" applyBorder="1" applyAlignment="1">
      <alignment horizontal="center" vertical="center"/>
    </xf>
    <xf numFmtId="0" fontId="11" fillId="3" borderId="2" xfId="0" applyFont="1" applyFill="1" applyBorder="1" applyAlignment="1">
      <alignment horizontal="center" vertical="center"/>
    </xf>
    <xf numFmtId="0" fontId="11" fillId="3" borderId="10" xfId="0" applyFont="1" applyFill="1" applyBorder="1" applyAlignment="1">
      <alignment horizontal="center" vertical="center"/>
    </xf>
    <xf numFmtId="0" fontId="11" fillId="3" borderId="9" xfId="0" applyFont="1" applyFill="1" applyBorder="1" applyAlignment="1">
      <alignment horizontal="center" vertical="center" wrapText="1"/>
    </xf>
    <xf numFmtId="0" fontId="10" fillId="0" borderId="0" xfId="0" applyFont="1"/>
    <xf numFmtId="0" fontId="14" fillId="4" borderId="0" xfId="0" applyFont="1" applyFill="1"/>
    <xf numFmtId="9" fontId="0" fillId="0" borderId="0" xfId="1" applyFont="1"/>
    <xf numFmtId="0" fontId="0" fillId="5" borderId="0" xfId="0" applyFill="1"/>
    <xf numFmtId="0" fontId="4" fillId="6" borderId="8" xfId="0" applyFont="1" applyFill="1" applyBorder="1" applyAlignment="1">
      <alignment horizontal="center" vertical="center"/>
    </xf>
    <xf numFmtId="0" fontId="4" fillId="6" borderId="0" xfId="0" applyFont="1" applyFill="1" applyAlignment="1">
      <alignment horizontal="center" vertical="center"/>
    </xf>
    <xf numFmtId="0" fontId="4" fillId="6" borderId="7" xfId="0" applyFont="1" applyFill="1" applyBorder="1" applyAlignment="1">
      <alignment horizontal="center" vertical="center"/>
    </xf>
    <xf numFmtId="0" fontId="17" fillId="0" borderId="8" xfId="0" applyFont="1" applyBorder="1" applyAlignment="1">
      <alignment horizontal="center"/>
    </xf>
    <xf numFmtId="0" fontId="17" fillId="0" borderId="0" xfId="0" applyFont="1" applyAlignment="1">
      <alignment horizontal="center"/>
    </xf>
    <xf numFmtId="49" fontId="17" fillId="0" borderId="7" xfId="0" applyNumberFormat="1" applyFont="1" applyBorder="1" applyAlignment="1">
      <alignment horizontal="center"/>
    </xf>
    <xf numFmtId="0" fontId="17" fillId="0" borderId="0" xfId="0" applyFont="1"/>
    <xf numFmtId="0" fontId="17" fillId="0" borderId="7" xfId="0" applyFont="1" applyBorder="1"/>
    <xf numFmtId="0" fontId="17" fillId="0" borderId="8" xfId="0" applyFont="1" applyBorder="1"/>
    <xf numFmtId="0" fontId="17" fillId="0" borderId="1" xfId="0" applyFont="1" applyBorder="1"/>
    <xf numFmtId="0" fontId="17" fillId="0" borderId="2" xfId="0" applyFont="1" applyBorder="1"/>
    <xf numFmtId="0" fontId="17" fillId="0" borderId="0" xfId="0" applyFont="1" applyAlignment="1">
      <alignment horizontal="right"/>
    </xf>
    <xf numFmtId="0" fontId="10" fillId="0" borderId="6" xfId="0" applyFont="1" applyBorder="1"/>
    <xf numFmtId="0" fontId="17" fillId="0" borderId="14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49" fontId="17" fillId="0" borderId="12" xfId="0" applyNumberFormat="1" applyFont="1" applyBorder="1" applyAlignment="1">
      <alignment horizontal="center"/>
    </xf>
    <xf numFmtId="0" fontId="17" fillId="0" borderId="13" xfId="0" applyFont="1" applyBorder="1"/>
    <xf numFmtId="0" fontId="17" fillId="0" borderId="12" xfId="0" applyFont="1" applyBorder="1"/>
    <xf numFmtId="0" fontId="17" fillId="0" borderId="14" xfId="0" applyFont="1" applyBorder="1"/>
    <xf numFmtId="0" fontId="10" fillId="0" borderId="11" xfId="0" applyFont="1" applyBorder="1"/>
    <xf numFmtId="49" fontId="17" fillId="0" borderId="2" xfId="0" applyNumberFormat="1" applyFont="1" applyBorder="1" applyAlignment="1">
      <alignment horizontal="center"/>
    </xf>
    <xf numFmtId="0" fontId="17" fillId="0" borderId="1" xfId="0" applyFont="1" applyBorder="1" applyAlignment="1">
      <alignment horizontal="center"/>
    </xf>
    <xf numFmtId="49" fontId="17" fillId="0" borderId="10" xfId="0" applyNumberFormat="1" applyFont="1" applyBorder="1" applyAlignment="1">
      <alignment horizontal="center"/>
    </xf>
    <xf numFmtId="0" fontId="17" fillId="0" borderId="10" xfId="0" applyFont="1" applyBorder="1"/>
    <xf numFmtId="0" fontId="10" fillId="0" borderId="9" xfId="0" applyFont="1" applyBorder="1"/>
    <xf numFmtId="49" fontId="17" fillId="0" borderId="8" xfId="0" applyNumberFormat="1" applyFont="1" applyBorder="1" applyAlignment="1">
      <alignment horizontal="center"/>
    </xf>
    <xf numFmtId="49" fontId="17" fillId="0" borderId="14" xfId="0" applyNumberFormat="1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1" fontId="17" fillId="0" borderId="0" xfId="0" applyNumberFormat="1" applyFont="1"/>
    <xf numFmtId="0" fontId="17" fillId="0" borderId="8" xfId="0" applyFont="1" applyBorder="1" applyAlignment="1">
      <alignment horizontal="right"/>
    </xf>
    <xf numFmtId="0" fontId="17" fillId="0" borderId="0" xfId="0" applyFont="1" applyAlignment="1">
      <alignment horizontal="left"/>
    </xf>
    <xf numFmtId="0" fontId="17" fillId="0" borderId="7" xfId="0" applyFont="1" applyBorder="1" applyAlignment="1">
      <alignment horizontal="left"/>
    </xf>
    <xf numFmtId="0" fontId="17" fillId="0" borderId="1" xfId="0" applyFont="1" applyBorder="1" applyAlignment="1">
      <alignment horizontal="right"/>
    </xf>
    <xf numFmtId="0" fontId="17" fillId="0" borderId="10" xfId="0" applyFont="1" applyBorder="1" applyAlignment="1">
      <alignment horizontal="right"/>
    </xf>
    <xf numFmtId="0" fontId="17" fillId="0" borderId="2" xfId="0" applyFont="1" applyBorder="1" applyAlignment="1">
      <alignment horizontal="right"/>
    </xf>
    <xf numFmtId="0" fontId="17" fillId="0" borderId="7" xfId="0" applyFont="1" applyBorder="1" applyAlignment="1">
      <alignment horizontal="right"/>
    </xf>
    <xf numFmtId="0" fontId="17" fillId="0" borderId="13" xfId="0" applyFont="1" applyBorder="1" applyAlignment="1">
      <alignment horizontal="right"/>
    </xf>
    <xf numFmtId="0" fontId="17" fillId="0" borderId="12" xfId="0" applyFont="1" applyBorder="1" applyAlignment="1">
      <alignment horizontal="right"/>
    </xf>
    <xf numFmtId="0" fontId="17" fillId="0" borderId="14" xfId="0" applyFont="1" applyBorder="1" applyAlignment="1">
      <alignment horizontal="right"/>
    </xf>
    <xf numFmtId="0" fontId="10" fillId="0" borderId="6" xfId="0" applyFont="1" applyBorder="1" applyAlignment="1">
      <alignment horizontal="right"/>
    </xf>
    <xf numFmtId="0" fontId="10" fillId="0" borderId="11" xfId="0" applyFont="1" applyBorder="1" applyAlignment="1">
      <alignment horizontal="right"/>
    </xf>
    <xf numFmtId="0" fontId="17" fillId="0" borderId="1" xfId="0" applyFont="1" applyBorder="1" applyAlignment="1">
      <alignment horizontal="left"/>
    </xf>
    <xf numFmtId="0" fontId="10" fillId="0" borderId="9" xfId="0" applyFont="1" applyBorder="1" applyAlignment="1">
      <alignment horizontal="right"/>
    </xf>
    <xf numFmtId="0" fontId="17" fillId="0" borderId="13" xfId="0" applyFont="1" applyBorder="1" applyAlignment="1">
      <alignment horizontal="left"/>
    </xf>
    <xf numFmtId="0" fontId="10" fillId="0" borderId="6" xfId="0" applyFont="1" applyBorder="1" applyAlignment="1">
      <alignment horizontal="left"/>
    </xf>
    <xf numFmtId="0" fontId="10" fillId="0" borderId="7" xfId="0" applyFont="1" applyBorder="1"/>
    <xf numFmtId="0" fontId="10" fillId="0" borderId="8" xfId="0" applyFont="1" applyBorder="1"/>
    <xf numFmtId="0" fontId="12" fillId="0" borderId="0" xfId="0" applyFont="1" applyAlignment="1">
      <alignment horizontal="center"/>
    </xf>
    <xf numFmtId="0" fontId="16" fillId="7" borderId="2" xfId="0" applyFont="1" applyFill="1" applyBorder="1" applyAlignment="1">
      <alignment horizontal="center"/>
    </xf>
    <xf numFmtId="0" fontId="16" fillId="0" borderId="0" xfId="0" applyFont="1" applyAlignment="1">
      <alignment horizontal="center"/>
    </xf>
    <xf numFmtId="0" fontId="11" fillId="3" borderId="10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6" fillId="7" borderId="2" xfId="0" applyFont="1" applyFill="1" applyBorder="1" applyAlignment="1">
      <alignment vertical="center"/>
    </xf>
    <xf numFmtId="0" fontId="16" fillId="7" borderId="10" xfId="0" applyFont="1" applyFill="1" applyBorder="1" applyAlignment="1">
      <alignment vertical="center"/>
    </xf>
    <xf numFmtId="49" fontId="11" fillId="3" borderId="2" xfId="0" applyNumberFormat="1" applyFont="1" applyFill="1" applyBorder="1" applyAlignment="1">
      <alignment horizontal="center" vertical="center"/>
    </xf>
    <xf numFmtId="49" fontId="11" fillId="3" borderId="1" xfId="0" applyNumberFormat="1" applyFont="1" applyFill="1" applyBorder="1" applyAlignment="1">
      <alignment horizontal="center" vertical="center"/>
    </xf>
    <xf numFmtId="0" fontId="11" fillId="3" borderId="8" xfId="0" applyFont="1" applyFill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11" fillId="3" borderId="7" xfId="0" applyFont="1" applyFill="1" applyBorder="1" applyAlignment="1">
      <alignment horizontal="center" vertical="center"/>
    </xf>
    <xf numFmtId="0" fontId="11" fillId="3" borderId="8" xfId="0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horizontal="center" vertical="center" wrapText="1"/>
    </xf>
    <xf numFmtId="0" fontId="11" fillId="3" borderId="0" xfId="0" applyFont="1" applyFill="1" applyAlignment="1">
      <alignment horizontal="center" vertical="center" wrapText="1"/>
    </xf>
    <xf numFmtId="0" fontId="11" fillId="3" borderId="7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14" fillId="4" borderId="10" xfId="0" applyFont="1" applyFill="1" applyBorder="1"/>
    <xf numFmtId="0" fontId="14" fillId="4" borderId="7" xfId="0" applyFont="1" applyFill="1" applyBorder="1"/>
    <xf numFmtId="0" fontId="4" fillId="6" borderId="6" xfId="0" applyFont="1" applyFill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49" fontId="2" fillId="0" borderId="8" xfId="0" applyNumberFormat="1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49" fontId="15" fillId="0" borderId="9" xfId="0" applyNumberFormat="1" applyFont="1" applyBorder="1" applyAlignment="1">
      <alignment horizontal="center" vertical="center"/>
    </xf>
    <xf numFmtId="49" fontId="15" fillId="0" borderId="2" xfId="0" applyNumberFormat="1" applyFont="1" applyBorder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/>
    </xf>
    <xf numFmtId="9" fontId="15" fillId="0" borderId="6" xfId="1" applyFont="1" applyBorder="1" applyAlignment="1">
      <alignment horizontal="center" vertical="center"/>
    </xf>
    <xf numFmtId="0" fontId="15" fillId="0" borderId="9" xfId="2" applyNumberFormat="1" applyFont="1" applyBorder="1" applyAlignment="1">
      <alignment horizontal="center" vertical="center"/>
    </xf>
    <xf numFmtId="49" fontId="15" fillId="0" borderId="6" xfId="0" applyNumberFormat="1" applyFont="1" applyBorder="1" applyAlignment="1">
      <alignment horizontal="center" vertical="center"/>
    </xf>
    <xf numFmtId="49" fontId="15" fillId="0" borderId="8" xfId="0" applyNumberFormat="1" applyFont="1" applyBorder="1" applyAlignment="1">
      <alignment horizontal="center" vertical="center"/>
    </xf>
    <xf numFmtId="49" fontId="15" fillId="0" borderId="0" xfId="0" applyNumberFormat="1" applyFont="1" applyAlignment="1">
      <alignment horizontal="center" vertical="center"/>
    </xf>
    <xf numFmtId="0" fontId="15" fillId="0" borderId="6" xfId="2" applyNumberFormat="1" applyFont="1" applyBorder="1" applyAlignment="1">
      <alignment horizontal="center" vertical="center"/>
    </xf>
    <xf numFmtId="10" fontId="15" fillId="0" borderId="6" xfId="1" applyNumberFormat="1" applyFont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14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10" fontId="15" fillId="0" borderId="11" xfId="1" applyNumberFormat="1" applyFont="1" applyBorder="1" applyAlignment="1">
      <alignment horizontal="center" vertical="center"/>
    </xf>
    <xf numFmtId="0" fontId="15" fillId="0" borderId="11" xfId="2" applyNumberFormat="1" applyFont="1" applyBorder="1" applyAlignment="1">
      <alignment horizontal="center" vertical="center"/>
    </xf>
    <xf numFmtId="49" fontId="2" fillId="0" borderId="7" xfId="0" applyNumberFormat="1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2" fillId="0" borderId="7" xfId="0" applyFont="1" applyBorder="1" applyAlignment="1">
      <alignment horizontal="left" wrapText="1"/>
    </xf>
    <xf numFmtId="0" fontId="5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7" xfId="0" applyFont="1" applyBorder="1" applyAlignment="1">
      <alignment horizontal="left" vertical="top" wrapText="1"/>
    </xf>
    <xf numFmtId="0" fontId="5" fillId="0" borderId="8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center" wrapText="1"/>
    </xf>
    <xf numFmtId="0" fontId="5" fillId="0" borderId="7" xfId="0" applyFont="1" applyBorder="1" applyAlignment="1">
      <alignment vertical="center" wrapText="1"/>
    </xf>
    <xf numFmtId="0" fontId="5" fillId="0" borderId="7" xfId="0" applyFont="1" applyBorder="1" applyAlignment="1">
      <alignment horizontal="left" vertical="center"/>
    </xf>
    <xf numFmtId="0" fontId="18" fillId="0" borderId="7" xfId="0" applyFont="1" applyBorder="1" applyAlignment="1">
      <alignment horizontal="left" vertical="center" wrapText="1"/>
    </xf>
    <xf numFmtId="0" fontId="5" fillId="0" borderId="14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19" fillId="0" borderId="0" xfId="0" applyFont="1"/>
    <xf numFmtId="0" fontId="22" fillId="8" borderId="2" xfId="0" applyFont="1" applyFill="1" applyBorder="1"/>
    <xf numFmtId="49" fontId="26" fillId="10" borderId="9" xfId="0" applyNumberFormat="1" applyFont="1" applyFill="1" applyBorder="1" applyAlignment="1">
      <alignment horizontal="center"/>
    </xf>
    <xf numFmtId="49" fontId="26" fillId="10" borderId="1" xfId="0" applyNumberFormat="1" applyFont="1" applyFill="1" applyBorder="1" applyAlignment="1">
      <alignment horizontal="center"/>
    </xf>
    <xf numFmtId="0" fontId="26" fillId="10" borderId="9" xfId="0" applyFont="1" applyFill="1" applyBorder="1" applyAlignment="1">
      <alignment horizontal="center"/>
    </xf>
    <xf numFmtId="0" fontId="26" fillId="10" borderId="7" xfId="0" applyFont="1" applyFill="1" applyBorder="1" applyAlignment="1">
      <alignment horizontal="center"/>
    </xf>
    <xf numFmtId="0" fontId="26" fillId="10" borderId="2" xfId="0" applyFont="1" applyFill="1" applyBorder="1" applyAlignment="1">
      <alignment horizontal="center"/>
    </xf>
    <xf numFmtId="0" fontId="26" fillId="10" borderId="0" xfId="0" applyFont="1" applyFill="1" applyAlignment="1">
      <alignment horizontal="center"/>
    </xf>
    <xf numFmtId="0" fontId="26" fillId="10" borderId="10" xfId="0" applyFont="1" applyFill="1" applyBorder="1" applyAlignment="1">
      <alignment horizontal="center"/>
    </xf>
    <xf numFmtId="0" fontId="26" fillId="10" borderId="5" xfId="0" applyFont="1" applyFill="1" applyBorder="1" applyAlignment="1">
      <alignment horizontal="center"/>
    </xf>
    <xf numFmtId="0" fontId="26" fillId="10" borderId="4" xfId="0" applyFont="1" applyFill="1" applyBorder="1" applyAlignment="1">
      <alignment horizontal="center"/>
    </xf>
    <xf numFmtId="0" fontId="26" fillId="10" borderId="8" xfId="0" applyFont="1" applyFill="1" applyBorder="1" applyAlignment="1">
      <alignment horizontal="center"/>
    </xf>
    <xf numFmtId="0" fontId="27" fillId="11" borderId="8" xfId="0" applyFont="1" applyFill="1" applyBorder="1" applyAlignment="1">
      <alignment horizontal="center"/>
    </xf>
    <xf numFmtId="0" fontId="27" fillId="11" borderId="0" xfId="0" applyFont="1" applyFill="1" applyAlignment="1">
      <alignment horizontal="center"/>
    </xf>
    <xf numFmtId="0" fontId="28" fillId="12" borderId="8" xfId="0" applyFont="1" applyFill="1" applyBorder="1" applyAlignment="1">
      <alignment horizontal="center"/>
    </xf>
    <xf numFmtId="0" fontId="28" fillId="12" borderId="0" xfId="0" applyFont="1" applyFill="1" applyAlignment="1">
      <alignment horizontal="center"/>
    </xf>
    <xf numFmtId="0" fontId="28" fillId="12" borderId="7" xfId="0" applyFont="1" applyFill="1" applyBorder="1" applyAlignment="1">
      <alignment horizontal="center"/>
    </xf>
    <xf numFmtId="49" fontId="0" fillId="0" borderId="0" xfId="0" applyNumberFormat="1"/>
    <xf numFmtId="0" fontId="29" fillId="0" borderId="0" xfId="0" applyFont="1"/>
    <xf numFmtId="49" fontId="21" fillId="0" borderId="0" xfId="0" applyNumberFormat="1" applyFont="1"/>
    <xf numFmtId="49" fontId="20" fillId="0" borderId="0" xfId="0" applyNumberFormat="1" applyFont="1"/>
    <xf numFmtId="0" fontId="2" fillId="0" borderId="0" xfId="0" applyFont="1"/>
    <xf numFmtId="0" fontId="2" fillId="0" borderId="0" xfId="0" applyFont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49" fontId="4" fillId="6" borderId="9" xfId="0" applyNumberFormat="1" applyFont="1" applyFill="1" applyBorder="1" applyAlignment="1">
      <alignment horizontal="center" vertical="center"/>
    </xf>
    <xf numFmtId="49" fontId="4" fillId="6" borderId="10" xfId="0" applyNumberFormat="1" applyFont="1" applyFill="1" applyBorder="1" applyAlignment="1">
      <alignment horizontal="center" vertical="center"/>
    </xf>
    <xf numFmtId="0" fontId="4" fillId="6" borderId="9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/>
    </xf>
    <xf numFmtId="0" fontId="4" fillId="6" borderId="10" xfId="0" applyFont="1" applyFill="1" applyBorder="1" applyAlignment="1">
      <alignment horizontal="center" vertical="center"/>
    </xf>
    <xf numFmtId="0" fontId="4" fillId="6" borderId="9" xfId="0" applyFont="1" applyFill="1" applyBorder="1" applyAlignment="1">
      <alignment horizontal="center" vertical="center" wrapText="1"/>
    </xf>
    <xf numFmtId="0" fontId="4" fillId="6" borderId="10" xfId="0" applyFont="1" applyFill="1" applyBorder="1" applyAlignment="1">
      <alignment horizontal="center" vertical="center" wrapText="1"/>
    </xf>
    <xf numFmtId="0" fontId="2" fillId="0" borderId="9" xfId="2" applyNumberFormat="1" applyFont="1" applyBorder="1" applyAlignment="1">
      <alignment horizontal="center" vertical="center"/>
    </xf>
    <xf numFmtId="0" fontId="0" fillId="0" borderId="9" xfId="0" applyBorder="1"/>
    <xf numFmtId="0" fontId="0" fillId="0" borderId="10" xfId="0" applyBorder="1"/>
    <xf numFmtId="0" fontId="0" fillId="0" borderId="1" xfId="0" applyBorder="1"/>
    <xf numFmtId="0" fontId="0" fillId="0" borderId="6" xfId="0" applyBorder="1"/>
    <xf numFmtId="0" fontId="0" fillId="0" borderId="7" xfId="0" applyBorder="1"/>
    <xf numFmtId="0" fontId="0" fillId="0" borderId="11" xfId="0" applyBorder="1"/>
    <xf numFmtId="0" fontId="0" fillId="0" borderId="13" xfId="0" applyBorder="1"/>
    <xf numFmtId="0" fontId="0" fillId="0" borderId="12" xfId="0" applyBorder="1"/>
    <xf numFmtId="0" fontId="2" fillId="0" borderId="3" xfId="2" applyNumberFormat="1" applyFont="1" applyBorder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0" fontId="30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49" fontId="4" fillId="6" borderId="2" xfId="0" applyNumberFormat="1" applyFont="1" applyFill="1" applyBorder="1" applyAlignment="1">
      <alignment horizontal="center" vertical="center"/>
    </xf>
    <xf numFmtId="49" fontId="4" fillId="6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" fillId="2" borderId="2" xfId="0" applyFont="1" applyFill="1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2" borderId="10" xfId="0" applyFont="1" applyFill="1" applyBorder="1" applyAlignment="1">
      <alignment vertical="center"/>
    </xf>
    <xf numFmtId="0" fontId="21" fillId="0" borderId="0" xfId="0" applyFont="1"/>
    <xf numFmtId="0" fontId="21" fillId="0" borderId="0" xfId="0" applyFont="1" applyAlignment="1">
      <alignment horizontal="center"/>
    </xf>
    <xf numFmtId="0" fontId="29" fillId="0" borderId="10" xfId="0" applyFont="1" applyBorder="1"/>
    <xf numFmtId="0" fontId="29" fillId="0" borderId="7" xfId="0" applyFont="1" applyBorder="1"/>
    <xf numFmtId="0" fontId="29" fillId="0" borderId="12" xfId="0" applyFont="1" applyBorder="1"/>
    <xf numFmtId="9" fontId="2" fillId="0" borderId="9" xfId="1" applyFont="1" applyBorder="1" applyAlignment="1">
      <alignment horizontal="center" vertical="center"/>
    </xf>
    <xf numFmtId="9" fontId="2" fillId="0" borderId="3" xfId="1" applyFont="1" applyBorder="1" applyAlignment="1">
      <alignment horizontal="center" vertical="center"/>
    </xf>
    <xf numFmtId="0" fontId="29" fillId="0" borderId="1" xfId="0" applyFont="1" applyBorder="1"/>
    <xf numFmtId="0" fontId="10" fillId="0" borderId="1" xfId="0" applyFont="1" applyBorder="1"/>
    <xf numFmtId="0" fontId="5" fillId="0" borderId="10" xfId="0" applyFont="1" applyBorder="1" applyAlignment="1">
      <alignment horizontal="center" vertical="center"/>
    </xf>
    <xf numFmtId="0" fontId="0" fillId="0" borderId="4" xfId="0" applyBorder="1"/>
    <xf numFmtId="0" fontId="0" fillId="0" borderId="12" xfId="0" applyBorder="1" applyAlignment="1">
      <alignment wrapText="1"/>
    </xf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11" xfId="0" applyBorder="1" applyAlignment="1">
      <alignment wrapText="1"/>
    </xf>
    <xf numFmtId="0" fontId="0" fillId="0" borderId="20" xfId="0" applyBorder="1"/>
    <xf numFmtId="1" fontId="0" fillId="0" borderId="0" xfId="0" applyNumberFormat="1" applyAlignment="1">
      <alignment horizontal="center"/>
    </xf>
    <xf numFmtId="0" fontId="32" fillId="0" borderId="0" xfId="0" applyFont="1" applyAlignment="1">
      <alignment horizontal="center" wrapText="1"/>
    </xf>
    <xf numFmtId="0" fontId="32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1" fontId="0" fillId="0" borderId="0" xfId="0" applyNumberFormat="1" applyAlignment="1">
      <alignment vertical="center"/>
    </xf>
    <xf numFmtId="1" fontId="0" fillId="0" borderId="0" xfId="0" applyNumberFormat="1"/>
    <xf numFmtId="9" fontId="0" fillId="0" borderId="0" xfId="1" applyFont="1" applyFill="1" applyBorder="1" applyAlignment="1">
      <alignment horizontal="center"/>
    </xf>
    <xf numFmtId="10" fontId="0" fillId="0" borderId="0" xfId="1" applyNumberFormat="1" applyFont="1" applyFill="1" applyBorder="1"/>
    <xf numFmtId="9" fontId="0" fillId="0" borderId="0" xfId="1" applyFont="1" applyFill="1" applyBorder="1"/>
    <xf numFmtId="0" fontId="6" fillId="0" borderId="0" xfId="0" applyFont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23" fillId="8" borderId="1" xfId="0" applyFont="1" applyFill="1" applyBorder="1" applyAlignment="1">
      <alignment horizontal="center"/>
    </xf>
    <xf numFmtId="0" fontId="23" fillId="8" borderId="10" xfId="0" applyFont="1" applyFill="1" applyBorder="1" applyAlignment="1">
      <alignment horizontal="center"/>
    </xf>
    <xf numFmtId="0" fontId="23" fillId="8" borderId="2" xfId="0" applyFont="1" applyFill="1" applyBorder="1" applyAlignment="1">
      <alignment horizontal="center"/>
    </xf>
    <xf numFmtId="49" fontId="0" fillId="0" borderId="0" xfId="0" applyNumberFormat="1" applyAlignment="1">
      <alignment horizontal="center" vertical="center" wrapText="1"/>
    </xf>
    <xf numFmtId="49" fontId="0" fillId="0" borderId="7" xfId="0" applyNumberFormat="1" applyBorder="1" applyAlignment="1">
      <alignment horizontal="center" vertical="center" wrapText="1"/>
    </xf>
    <xf numFmtId="0" fontId="24" fillId="9" borderId="8" xfId="0" applyFont="1" applyFill="1" applyBorder="1" applyAlignment="1">
      <alignment horizontal="center"/>
    </xf>
    <xf numFmtId="0" fontId="24" fillId="9" borderId="0" xfId="0" applyFont="1" applyFill="1" applyAlignment="1">
      <alignment horizontal="center"/>
    </xf>
    <xf numFmtId="0" fontId="24" fillId="9" borderId="7" xfId="0" applyFont="1" applyFill="1" applyBorder="1" applyAlignment="1">
      <alignment horizontal="center"/>
    </xf>
    <xf numFmtId="0" fontId="25" fillId="9" borderId="8" xfId="0" applyFont="1" applyFill="1" applyBorder="1" applyAlignment="1">
      <alignment horizontal="center"/>
    </xf>
    <xf numFmtId="0" fontId="25" fillId="9" borderId="0" xfId="0" applyFont="1" applyFill="1" applyAlignment="1">
      <alignment horizontal="center"/>
    </xf>
    <xf numFmtId="49" fontId="21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2" borderId="13" xfId="0" applyFont="1" applyFill="1" applyBorder="1" applyAlignment="1">
      <alignment horizontal="center"/>
    </xf>
    <xf numFmtId="0" fontId="3" fillId="2" borderId="1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/>
    </xf>
    <xf numFmtId="0" fontId="31" fillId="0" borderId="0" xfId="0" applyFont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6" fillId="7" borderId="2" xfId="0" applyFont="1" applyFill="1" applyBorder="1" applyAlignment="1">
      <alignment horizontal="center"/>
    </xf>
    <xf numFmtId="0" fontId="16" fillId="7" borderId="1" xfId="0" applyFont="1" applyFill="1" applyBorder="1" applyAlignment="1">
      <alignment horizontal="center"/>
    </xf>
    <xf numFmtId="0" fontId="16" fillId="7" borderId="13" xfId="0" applyFont="1" applyFill="1" applyBorder="1" applyAlignment="1">
      <alignment horizontal="center"/>
    </xf>
    <xf numFmtId="0" fontId="16" fillId="7" borderId="12" xfId="0" applyFont="1" applyFill="1" applyBorder="1" applyAlignment="1">
      <alignment horizontal="center"/>
    </xf>
    <xf numFmtId="0" fontId="16" fillId="7" borderId="2" xfId="0" applyFont="1" applyFill="1" applyBorder="1" applyAlignment="1">
      <alignment horizontal="center" vertical="center"/>
    </xf>
    <xf numFmtId="0" fontId="16" fillId="7" borderId="1" xfId="0" applyFont="1" applyFill="1" applyBorder="1" applyAlignment="1">
      <alignment horizontal="center" vertical="center"/>
    </xf>
    <xf numFmtId="0" fontId="16" fillId="7" borderId="10" xfId="0" applyFont="1" applyFill="1" applyBorder="1" applyAlignment="1">
      <alignment horizontal="center" vertical="center"/>
    </xf>
    <xf numFmtId="0" fontId="16" fillId="7" borderId="2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 wrapText="1"/>
    </xf>
    <xf numFmtId="0" fontId="16" fillId="7" borderId="10" xfId="0" applyFont="1" applyFill="1" applyBorder="1" applyAlignment="1">
      <alignment horizontal="center" vertical="center" wrapText="1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B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'DA FLAGS processing'!$K$11:$K$19</c:f>
              <c:numCache>
                <c:formatCode>General</c:formatCode>
                <c:ptCount val="9"/>
              </c:numCache>
            </c:numRef>
          </c:cat>
          <c:val>
            <c:numRef>
              <c:f>'DA FLAGS processing'!$O$11:$O$19</c:f>
              <c:numCache>
                <c:formatCode>General</c:formatCode>
                <c:ptCount val="9"/>
              </c:numCache>
            </c:numRef>
          </c:val>
          <c:extLst>
            <c:ext xmlns:c16="http://schemas.microsoft.com/office/drawing/2014/chart" uri="{C3380CC4-5D6E-409C-BE32-E72D297353CC}">
              <c16:uniqueId val="{00000000-6941-4B81-B0BB-B7792D9ABC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BE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B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BE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B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403615</xdr:colOff>
      <xdr:row>71</xdr:row>
      <xdr:rowOff>143774</xdr:rowOff>
    </xdr:from>
    <xdr:to>
      <xdr:col>16</xdr:col>
      <xdr:colOff>930784</xdr:colOff>
      <xdr:row>88</xdr:row>
      <xdr:rowOff>119812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D776502-3C1B-44C2-9079-A08D418AB2B1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reso-my.sharepoint.com/personal/veena_tantri_coreso_eu/Documents/Desktop/Backuo_old_pc/IBWT%20Reporting/IN%20D2%20Art%2016.3%20Q1%202025%20Reporting/Report/2025Q1_Summary_Art16.3_D-2_ID_Report_Data_Offline.xlsx" TargetMode="External"/><Relationship Id="rId1" Type="http://schemas.openxmlformats.org/officeDocument/2006/relationships/externalLinkPath" Target="https://coreso-my.sharepoint.com/personal/veena_tantri_coreso_eu/Documents/Desktop/Backuo_old_pc/IBWT%20Reporting/IN%20D2%20Art%2016.3%20Q1%202025%20Reporting/Report/2025Q1_Summary_Art16.3_D-2_ID_Report_Data_Offli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 driveId="b!gRRVmlG84UOIpKESF5yNeHW1bmHFLGlHgD-JVQ9EW1F3yk5P3yJoTqsy4rTpEnU3" itemId="01INW5LQ53N3VAWXCTLJGKRSEFTV54JH7H">
      <xxl21:absoluteUrl r:id="rId2"/>
    </xxl21:alternateUrls>
    <sheetNames>
      <sheetName val="DA Results"/>
      <sheetName val="DA 70% Reduction"/>
      <sheetName val="DA TTC Validation "/>
      <sheetName val="DA FLAGS processing"/>
      <sheetName val="Sheet2"/>
    </sheetNames>
    <sheetDataSet>
      <sheetData sheetId="0"/>
      <sheetData sheetId="1"/>
      <sheetData sheetId="2"/>
      <sheetData sheetId="3"/>
      <sheetData sheetId="4">
        <row r="1">
          <cell r="A1" t="str">
            <v>Country</v>
          </cell>
          <cell r="B1" t="str">
            <v>Reason</v>
          </cell>
        </row>
        <row r="2">
          <cell r="A2" t="str">
            <v>AT</v>
          </cell>
        </row>
        <row r="3">
          <cell r="A3" t="str">
            <v>AT</v>
          </cell>
        </row>
        <row r="4">
          <cell r="A4" t="str">
            <v>AT</v>
          </cell>
        </row>
        <row r="5">
          <cell r="A5" t="str">
            <v>AT</v>
          </cell>
        </row>
        <row r="6">
          <cell r="A6" t="str">
            <v>AT</v>
          </cell>
        </row>
        <row r="7">
          <cell r="A7" t="str">
            <v>AT</v>
          </cell>
        </row>
        <row r="8">
          <cell r="A8" t="str">
            <v>AT</v>
          </cell>
        </row>
        <row r="9">
          <cell r="A9" t="str">
            <v>AT</v>
          </cell>
        </row>
        <row r="10">
          <cell r="A10" t="str">
            <v>AT</v>
          </cell>
        </row>
        <row r="11">
          <cell r="A11" t="str">
            <v>AT</v>
          </cell>
        </row>
        <row r="12">
          <cell r="A12" t="str">
            <v>AT</v>
          </cell>
        </row>
        <row r="13">
          <cell r="A13" t="str">
            <v>AT</v>
          </cell>
        </row>
        <row r="14">
          <cell r="A14" t="str">
            <v>AT</v>
          </cell>
        </row>
        <row r="15">
          <cell r="A15" t="str">
            <v>AT</v>
          </cell>
        </row>
        <row r="16">
          <cell r="A16" t="str">
            <v>AT</v>
          </cell>
          <cell r="B16" t="str">
            <v>Reduction because NTC over thermal limit on border</v>
          </cell>
        </row>
        <row r="17">
          <cell r="A17" t="str">
            <v>AT</v>
          </cell>
          <cell r="B17" t="str">
            <v>Reduction because NTC over thermal limit on border</v>
          </cell>
        </row>
        <row r="18">
          <cell r="A18" t="str">
            <v>AT</v>
          </cell>
          <cell r="B18" t="str">
            <v>Reduction because NTC over thermal limit on border</v>
          </cell>
        </row>
        <row r="19">
          <cell r="A19" t="str">
            <v>AT</v>
          </cell>
          <cell r="B19" t="str">
            <v>Reduction because NTC over thermal limit on border</v>
          </cell>
        </row>
        <row r="20">
          <cell r="A20" t="str">
            <v>AT</v>
          </cell>
          <cell r="B20" t="str">
            <v>Reduction because NTC over thermal limit on border</v>
          </cell>
        </row>
        <row r="21">
          <cell r="A21" t="str">
            <v>AT</v>
          </cell>
          <cell r="B21" t="str">
            <v>Reduction because NTC over thermal limit on border</v>
          </cell>
        </row>
        <row r="22">
          <cell r="A22" t="str">
            <v>AT</v>
          </cell>
          <cell r="B22" t="str">
            <v>Reduction because NTC over thermal limit on border</v>
          </cell>
        </row>
        <row r="23">
          <cell r="A23" t="str">
            <v>AT</v>
          </cell>
          <cell r="B23" t="str">
            <v>Reduction because NTC over thermal limit on border</v>
          </cell>
        </row>
        <row r="24">
          <cell r="A24" t="str">
            <v>AT</v>
          </cell>
          <cell r="B24" t="str">
            <v>Reduction because NTC over thermal limit on border</v>
          </cell>
        </row>
        <row r="25">
          <cell r="A25" t="str">
            <v>AT</v>
          </cell>
          <cell r="B25" t="str">
            <v>Reduction because NTC over thermal limit on border</v>
          </cell>
        </row>
        <row r="26">
          <cell r="A26" t="str">
            <v>AT</v>
          </cell>
          <cell r="B26" t="str">
            <v>Reduction because NTC over thermal limit on border</v>
          </cell>
        </row>
        <row r="27">
          <cell r="A27" t="str">
            <v>AT</v>
          </cell>
          <cell r="B27" t="str">
            <v>Reduction because NTC over thermal limit on border</v>
          </cell>
        </row>
        <row r="28">
          <cell r="A28" t="str">
            <v>AT</v>
          </cell>
          <cell r="B28" t="str">
            <v>Reduction because NTC over thermal limit on border</v>
          </cell>
        </row>
        <row r="29">
          <cell r="A29" t="str">
            <v>AT</v>
          </cell>
          <cell r="B29" t="str">
            <v>Reduction because NTC over thermal limit on border</v>
          </cell>
        </row>
        <row r="30">
          <cell r="A30" t="str">
            <v>AT</v>
          </cell>
          <cell r="B30" t="str">
            <v>Reduction because NTC over thermal limit on border</v>
          </cell>
        </row>
        <row r="31">
          <cell r="A31" t="str">
            <v>AT</v>
          </cell>
          <cell r="B31" t="str">
            <v>Reduction because NTC over thermal limit on border</v>
          </cell>
        </row>
        <row r="32">
          <cell r="A32" t="str">
            <v>AT</v>
          </cell>
          <cell r="B32" t="str">
            <v>Reduction because NTC over thermal limit on border</v>
          </cell>
        </row>
        <row r="33">
          <cell r="A33" t="str">
            <v>AT</v>
          </cell>
          <cell r="B33" t="str">
            <v>Reduction because NTC over thermal limit on border</v>
          </cell>
        </row>
        <row r="34">
          <cell r="A34" t="str">
            <v>AT</v>
          </cell>
          <cell r="B34" t="str">
            <v>Reduction because NTC over thermal limit on border</v>
          </cell>
        </row>
        <row r="35">
          <cell r="A35" t="str">
            <v>AT</v>
          </cell>
          <cell r="B35" t="str">
            <v>Reduction because NTC over thermal limit on border</v>
          </cell>
        </row>
        <row r="36">
          <cell r="A36" t="str">
            <v>AT</v>
          </cell>
          <cell r="B36" t="str">
            <v>Reduction because NTC over thermal limit on border</v>
          </cell>
        </row>
        <row r="37">
          <cell r="A37" t="str">
            <v>AT</v>
          </cell>
          <cell r="B37" t="str">
            <v>Reduction because NTC over thermal limit on border</v>
          </cell>
        </row>
        <row r="38">
          <cell r="A38" t="str">
            <v>AT</v>
          </cell>
          <cell r="B38" t="str">
            <v>Reduction because NTC over thermal limit on border</v>
          </cell>
        </row>
        <row r="39">
          <cell r="A39" t="str">
            <v>AT</v>
          </cell>
          <cell r="B39" t="str">
            <v>Reduction because NTC over thermal limit on border</v>
          </cell>
        </row>
        <row r="40">
          <cell r="A40" t="str">
            <v>AT</v>
          </cell>
          <cell r="B40" t="str">
            <v>Reduction because NTC over thermal limit on border</v>
          </cell>
        </row>
        <row r="41">
          <cell r="A41" t="str">
            <v>AT</v>
          </cell>
          <cell r="B41" t="str">
            <v>Reduction because NTC over thermal limit on border</v>
          </cell>
        </row>
        <row r="42">
          <cell r="A42" t="str">
            <v>AT</v>
          </cell>
          <cell r="B42" t="str">
            <v>Reduction because NTC over thermal limit on border</v>
          </cell>
        </row>
        <row r="43">
          <cell r="A43" t="str">
            <v>AT</v>
          </cell>
          <cell r="B43" t="str">
            <v>Reduction because NTC over thermal limit on border</v>
          </cell>
        </row>
        <row r="44">
          <cell r="A44" t="str">
            <v>AT</v>
          </cell>
          <cell r="B44" t="str">
            <v>Reduction because NTC over thermal limit on border</v>
          </cell>
        </row>
        <row r="45">
          <cell r="A45" t="str">
            <v>AT</v>
          </cell>
          <cell r="B45" t="str">
            <v>Reduction because NTC over thermal limit on border</v>
          </cell>
        </row>
        <row r="46">
          <cell r="A46" t="str">
            <v>AT</v>
          </cell>
          <cell r="B46" t="str">
            <v>Reduction because NTC over thermal limit on border</v>
          </cell>
        </row>
        <row r="47">
          <cell r="A47" t="str">
            <v>AT</v>
          </cell>
          <cell r="B47" t="str">
            <v>Reduction because NTC over thermal limit on border</v>
          </cell>
        </row>
        <row r="48">
          <cell r="A48" t="str">
            <v>AT</v>
          </cell>
        </row>
        <row r="49">
          <cell r="A49" t="str">
            <v>AT</v>
          </cell>
        </row>
        <row r="50">
          <cell r="A50" t="str">
            <v>AT</v>
          </cell>
        </row>
        <row r="51">
          <cell r="A51" t="str">
            <v>AT</v>
          </cell>
        </row>
        <row r="52">
          <cell r="A52" t="str">
            <v>AT</v>
          </cell>
        </row>
        <row r="53">
          <cell r="A53" t="str">
            <v>AT</v>
          </cell>
        </row>
        <row r="54">
          <cell r="A54" t="str">
            <v>AT</v>
          </cell>
        </row>
        <row r="55">
          <cell r="A55" t="str">
            <v>AT</v>
          </cell>
        </row>
        <row r="56">
          <cell r="A56" t="str">
            <v>AT</v>
          </cell>
        </row>
        <row r="57">
          <cell r="A57" t="str">
            <v>AT</v>
          </cell>
        </row>
        <row r="58">
          <cell r="A58" t="str">
            <v>AT</v>
          </cell>
        </row>
        <row r="59">
          <cell r="A59" t="str">
            <v>AT</v>
          </cell>
        </row>
        <row r="60">
          <cell r="A60" t="str">
            <v>AT</v>
          </cell>
        </row>
        <row r="61">
          <cell r="A61" t="str">
            <v>AT</v>
          </cell>
        </row>
        <row r="62">
          <cell r="A62" t="str">
            <v>AT</v>
          </cell>
        </row>
        <row r="63">
          <cell r="A63" t="str">
            <v>AT</v>
          </cell>
        </row>
        <row r="64">
          <cell r="A64" t="str">
            <v>AT</v>
          </cell>
          <cell r="B64" t="str">
            <v>Reduction because NTC over thermal limit on border</v>
          </cell>
        </row>
        <row r="65">
          <cell r="A65" t="str">
            <v>AT</v>
          </cell>
          <cell r="B65" t="str">
            <v>Reduction because NTC over thermal limit on border</v>
          </cell>
        </row>
        <row r="66">
          <cell r="A66" t="str">
            <v>AT</v>
          </cell>
          <cell r="B66" t="str">
            <v>Reduction because NTC over thermal limit on border</v>
          </cell>
        </row>
        <row r="67">
          <cell r="A67" t="str">
            <v>AT</v>
          </cell>
          <cell r="B67" t="str">
            <v>Reduction because NTC over thermal limit on border</v>
          </cell>
        </row>
        <row r="68">
          <cell r="A68" t="str">
            <v>AT</v>
          </cell>
          <cell r="B68" t="str">
            <v>Reduction because NTC over thermal limit on border</v>
          </cell>
        </row>
        <row r="69">
          <cell r="A69" t="str">
            <v>AT</v>
          </cell>
          <cell r="B69" t="str">
            <v>Reduction because NTC over thermal limit on border</v>
          </cell>
        </row>
        <row r="70">
          <cell r="A70" t="str">
            <v>AT</v>
          </cell>
          <cell r="B70" t="str">
            <v>Reduction because NTC over thermal limit on border</v>
          </cell>
        </row>
        <row r="71">
          <cell r="A71" t="str">
            <v>AT</v>
          </cell>
          <cell r="B71" t="str">
            <v>Reduction because NTC over thermal limit on border</v>
          </cell>
        </row>
        <row r="72">
          <cell r="A72" t="str">
            <v>AT</v>
          </cell>
          <cell r="B72" t="str">
            <v>Reduction because NTC over thermal limit on border</v>
          </cell>
        </row>
        <row r="73">
          <cell r="A73" t="str">
            <v>AT</v>
          </cell>
          <cell r="B73" t="str">
            <v>Reduction because NTC over thermal limit on border</v>
          </cell>
        </row>
        <row r="74">
          <cell r="A74" t="str">
            <v>AT</v>
          </cell>
          <cell r="B74" t="str">
            <v>Reduction because NTC over thermal limit on border</v>
          </cell>
        </row>
        <row r="75">
          <cell r="A75" t="str">
            <v>AT</v>
          </cell>
          <cell r="B75" t="str">
            <v>Reduction because NTC over thermal limit on border</v>
          </cell>
        </row>
        <row r="76">
          <cell r="A76" t="str">
            <v>AT</v>
          </cell>
          <cell r="B76" t="str">
            <v>Reduction because NTC over thermal limit on border</v>
          </cell>
        </row>
        <row r="77">
          <cell r="A77" t="str">
            <v>AT</v>
          </cell>
          <cell r="B77" t="str">
            <v>Reduction because NTC over thermal limit on border</v>
          </cell>
        </row>
        <row r="78">
          <cell r="A78" t="str">
            <v>AT</v>
          </cell>
          <cell r="B78" t="str">
            <v>Reduction because NTC over thermal limit on border</v>
          </cell>
        </row>
        <row r="79">
          <cell r="A79" t="str">
            <v>AT</v>
          </cell>
          <cell r="B79" t="str">
            <v>Reduction because NTC over thermal limit on border</v>
          </cell>
        </row>
        <row r="80">
          <cell r="A80" t="str">
            <v>AT</v>
          </cell>
          <cell r="B80" t="str">
            <v>Reduction because NTC over thermal limit on border</v>
          </cell>
        </row>
        <row r="81">
          <cell r="A81" t="str">
            <v>AT</v>
          </cell>
          <cell r="B81" t="str">
            <v>Reduction because NTC over thermal limit on border</v>
          </cell>
        </row>
        <row r="82">
          <cell r="A82" t="str">
            <v>AT</v>
          </cell>
          <cell r="B82" t="str">
            <v>Reduction because NTC over thermal limit on border</v>
          </cell>
        </row>
        <row r="83">
          <cell r="A83" t="str">
            <v>AT</v>
          </cell>
          <cell r="B83" t="str">
            <v>Reduction because NTC over thermal limit on border</v>
          </cell>
        </row>
        <row r="84">
          <cell r="A84" t="str">
            <v>AT</v>
          </cell>
          <cell r="B84" t="str">
            <v>Reduction because NTC over thermal limit on border</v>
          </cell>
        </row>
        <row r="85">
          <cell r="A85" t="str">
            <v>AT</v>
          </cell>
          <cell r="B85" t="str">
            <v>Reduction because NTC over thermal limit on border</v>
          </cell>
        </row>
        <row r="86">
          <cell r="A86" t="str">
            <v>AT</v>
          </cell>
          <cell r="B86" t="str">
            <v>Reduction because NTC over thermal limit on border</v>
          </cell>
        </row>
        <row r="87">
          <cell r="A87" t="str">
            <v>AT</v>
          </cell>
          <cell r="B87" t="str">
            <v>Reduction because NTC over thermal limit on border</v>
          </cell>
        </row>
        <row r="88">
          <cell r="A88" t="str">
            <v>AT</v>
          </cell>
          <cell r="B88" t="str">
            <v>Reduction because NTC over thermal limit on border</v>
          </cell>
        </row>
        <row r="89">
          <cell r="A89" t="str">
            <v>AT</v>
          </cell>
          <cell r="B89" t="str">
            <v>Reduction because NTC over thermal limit on border</v>
          </cell>
        </row>
        <row r="90">
          <cell r="A90" t="str">
            <v>AT</v>
          </cell>
          <cell r="B90" t="str">
            <v>Reduction because NTC over thermal limit on border</v>
          </cell>
        </row>
        <row r="91">
          <cell r="A91" t="str">
            <v>AT</v>
          </cell>
          <cell r="B91" t="str">
            <v>Reduction because NTC over thermal limit on border</v>
          </cell>
        </row>
        <row r="92">
          <cell r="A92" t="str">
            <v>AT</v>
          </cell>
          <cell r="B92" t="str">
            <v>Reduction because NTC over thermal limit on border</v>
          </cell>
        </row>
        <row r="93">
          <cell r="A93" t="str">
            <v>AT</v>
          </cell>
          <cell r="B93" t="str">
            <v>Reduction because NTC over thermal limit on border</v>
          </cell>
        </row>
        <row r="94">
          <cell r="A94" t="str">
            <v>AT</v>
          </cell>
          <cell r="B94" t="str">
            <v>Reduction because NTC over thermal limit on border</v>
          </cell>
        </row>
        <row r="95">
          <cell r="A95" t="str">
            <v>AT</v>
          </cell>
          <cell r="B95" t="str">
            <v>Reduction because NTC over thermal limit on border</v>
          </cell>
        </row>
        <row r="96">
          <cell r="A96" t="str">
            <v>AT</v>
          </cell>
        </row>
        <row r="97">
          <cell r="A97" t="str">
            <v>AT</v>
          </cell>
        </row>
        <row r="98">
          <cell r="A98" t="str">
            <v>AT</v>
          </cell>
        </row>
        <row r="99">
          <cell r="A99" t="str">
            <v>AT</v>
          </cell>
        </row>
        <row r="100">
          <cell r="A100" t="str">
            <v>AT</v>
          </cell>
        </row>
        <row r="101">
          <cell r="A101" t="str">
            <v>AT</v>
          </cell>
        </row>
        <row r="102">
          <cell r="A102" t="str">
            <v>AT</v>
          </cell>
        </row>
        <row r="103">
          <cell r="A103" t="str">
            <v>AT</v>
          </cell>
        </row>
        <row r="104">
          <cell r="A104" t="str">
            <v>AT</v>
          </cell>
        </row>
        <row r="105">
          <cell r="A105" t="str">
            <v>AT</v>
          </cell>
        </row>
        <row r="106">
          <cell r="A106" t="str">
            <v>AT</v>
          </cell>
        </row>
        <row r="107">
          <cell r="A107" t="str">
            <v>AT</v>
          </cell>
        </row>
        <row r="108">
          <cell r="A108" t="str">
            <v>AT</v>
          </cell>
        </row>
        <row r="109">
          <cell r="A109" t="str">
            <v>AT</v>
          </cell>
        </row>
        <row r="110">
          <cell r="A110" t="str">
            <v>AT</v>
          </cell>
        </row>
        <row r="111">
          <cell r="A111" t="str">
            <v>AT</v>
          </cell>
        </row>
        <row r="112">
          <cell r="A112" t="str">
            <v>AT</v>
          </cell>
          <cell r="B112" t="str">
            <v>Reduction because NTC over thermal limit on border</v>
          </cell>
        </row>
        <row r="113">
          <cell r="A113" t="str">
            <v>AT</v>
          </cell>
          <cell r="B113" t="str">
            <v>Reduction because NTC over thermal limit on border</v>
          </cell>
        </row>
        <row r="114">
          <cell r="A114" t="str">
            <v>AT</v>
          </cell>
          <cell r="B114" t="str">
            <v>Reduction because NTC over thermal limit on border</v>
          </cell>
        </row>
        <row r="115">
          <cell r="A115" t="str">
            <v>AT</v>
          </cell>
          <cell r="B115" t="str">
            <v>Reduction because NTC over thermal limit on border</v>
          </cell>
        </row>
        <row r="116">
          <cell r="A116" t="str">
            <v>AT</v>
          </cell>
          <cell r="B116" t="str">
            <v>Reduction because NTC over thermal limit on border</v>
          </cell>
        </row>
        <row r="117">
          <cell r="A117" t="str">
            <v>AT</v>
          </cell>
          <cell r="B117" t="str">
            <v>Reduction because NTC over thermal limit on border</v>
          </cell>
        </row>
        <row r="118">
          <cell r="A118" t="str">
            <v>AT</v>
          </cell>
          <cell r="B118" t="str">
            <v>Reduction because NTC over thermal limit on border</v>
          </cell>
        </row>
        <row r="119">
          <cell r="A119" t="str">
            <v>AT</v>
          </cell>
          <cell r="B119" t="str">
            <v>Reduction because NTC over thermal limit on border</v>
          </cell>
        </row>
        <row r="120">
          <cell r="A120" t="str">
            <v>AT</v>
          </cell>
          <cell r="B120" t="str">
            <v>Reduction because NTC over thermal limit on border</v>
          </cell>
        </row>
        <row r="121">
          <cell r="A121" t="str">
            <v>AT</v>
          </cell>
          <cell r="B121" t="str">
            <v>Reduction because NTC over thermal limit on border</v>
          </cell>
        </row>
        <row r="122">
          <cell r="A122" t="str">
            <v>AT</v>
          </cell>
          <cell r="B122" t="str">
            <v>Reduction because NTC over thermal limit on border</v>
          </cell>
        </row>
        <row r="123">
          <cell r="A123" t="str">
            <v>AT</v>
          </cell>
          <cell r="B123" t="str">
            <v>Reduction because NTC over thermal limit on border</v>
          </cell>
        </row>
        <row r="124">
          <cell r="A124" t="str">
            <v>AT</v>
          </cell>
          <cell r="B124" t="str">
            <v>Reduction because NTC over thermal limit on border</v>
          </cell>
        </row>
        <row r="125">
          <cell r="A125" t="str">
            <v>AT</v>
          </cell>
          <cell r="B125" t="str">
            <v>Reduction because NTC over thermal limit on border</v>
          </cell>
        </row>
        <row r="126">
          <cell r="A126" t="str">
            <v>AT</v>
          </cell>
          <cell r="B126" t="str">
            <v>Reduction because NTC over thermal limit on border</v>
          </cell>
        </row>
        <row r="127">
          <cell r="A127" t="str">
            <v>AT</v>
          </cell>
          <cell r="B127" t="str">
            <v>Reduction because NTC over thermal limit on border</v>
          </cell>
        </row>
        <row r="128">
          <cell r="A128" t="str">
            <v>AT</v>
          </cell>
          <cell r="B128" t="str">
            <v>Reduction because NTC over thermal limit on border</v>
          </cell>
        </row>
        <row r="129">
          <cell r="A129" t="str">
            <v>AT</v>
          </cell>
          <cell r="B129" t="str">
            <v>Reduction because NTC over thermal limit on border</v>
          </cell>
        </row>
        <row r="130">
          <cell r="A130" t="str">
            <v>AT</v>
          </cell>
          <cell r="B130" t="str">
            <v>Reduction because NTC over thermal limit on border</v>
          </cell>
        </row>
        <row r="131">
          <cell r="A131" t="str">
            <v>AT</v>
          </cell>
          <cell r="B131" t="str">
            <v>Reduction because NTC over thermal limit on border</v>
          </cell>
        </row>
        <row r="132">
          <cell r="A132" t="str">
            <v>AT</v>
          </cell>
          <cell r="B132" t="str">
            <v>Reduction because NTC over thermal limit on border</v>
          </cell>
        </row>
        <row r="133">
          <cell r="A133" t="str">
            <v>AT</v>
          </cell>
          <cell r="B133" t="str">
            <v>Reduction because NTC over thermal limit on border</v>
          </cell>
        </row>
        <row r="134">
          <cell r="A134" t="str">
            <v>AT</v>
          </cell>
          <cell r="B134" t="str">
            <v>Reduction because NTC over thermal limit on border</v>
          </cell>
        </row>
        <row r="135">
          <cell r="A135" t="str">
            <v>AT</v>
          </cell>
          <cell r="B135" t="str">
            <v>Reduction because NTC over thermal limit on border</v>
          </cell>
        </row>
        <row r="136">
          <cell r="A136" t="str">
            <v>AT</v>
          </cell>
          <cell r="B136" t="str">
            <v>Reduction because NTC over thermal limit on border</v>
          </cell>
        </row>
        <row r="137">
          <cell r="A137" t="str">
            <v>AT</v>
          </cell>
          <cell r="B137" t="str">
            <v>Reduction because NTC over thermal limit on border</v>
          </cell>
        </row>
        <row r="138">
          <cell r="A138" t="str">
            <v>AT</v>
          </cell>
          <cell r="B138" t="str">
            <v>Reduction because NTC over thermal limit on border</v>
          </cell>
        </row>
        <row r="139">
          <cell r="A139" t="str">
            <v>AT</v>
          </cell>
          <cell r="B139" t="str">
            <v>Reduction because NTC over thermal limit on border</v>
          </cell>
        </row>
        <row r="140">
          <cell r="A140" t="str">
            <v>AT</v>
          </cell>
          <cell r="B140" t="str">
            <v>Reduction because NTC over thermal limit on border</v>
          </cell>
        </row>
        <row r="141">
          <cell r="A141" t="str">
            <v>AT</v>
          </cell>
          <cell r="B141" t="str">
            <v>Reduction because NTC over thermal limit on border</v>
          </cell>
        </row>
        <row r="142">
          <cell r="A142" t="str">
            <v>AT</v>
          </cell>
          <cell r="B142" t="str">
            <v>Reduction because NTC over thermal limit on border</v>
          </cell>
        </row>
        <row r="143">
          <cell r="A143" t="str">
            <v>AT</v>
          </cell>
          <cell r="B143" t="str">
            <v>Reduction because NTC over thermal limit on border</v>
          </cell>
        </row>
        <row r="144">
          <cell r="A144" t="str">
            <v>AT</v>
          </cell>
        </row>
        <row r="145">
          <cell r="A145" t="str">
            <v>AT</v>
          </cell>
        </row>
        <row r="146">
          <cell r="A146" t="str">
            <v>AT</v>
          </cell>
        </row>
        <row r="147">
          <cell r="A147" t="str">
            <v>AT</v>
          </cell>
        </row>
        <row r="148">
          <cell r="A148" t="str">
            <v>AT</v>
          </cell>
        </row>
        <row r="149">
          <cell r="A149" t="str">
            <v>AT</v>
          </cell>
        </row>
        <row r="150">
          <cell r="A150" t="str">
            <v>AT</v>
          </cell>
        </row>
        <row r="151">
          <cell r="A151" t="str">
            <v>AT</v>
          </cell>
        </row>
        <row r="152">
          <cell r="A152" t="str">
            <v>AT</v>
          </cell>
        </row>
        <row r="153">
          <cell r="A153" t="str">
            <v>AT</v>
          </cell>
        </row>
        <row r="154">
          <cell r="A154" t="str">
            <v>AT</v>
          </cell>
        </row>
        <row r="155">
          <cell r="A155" t="str">
            <v>AT</v>
          </cell>
        </row>
        <row r="156">
          <cell r="A156" t="str">
            <v>AT</v>
          </cell>
        </row>
        <row r="157">
          <cell r="A157" t="str">
            <v>AT</v>
          </cell>
        </row>
        <row r="158">
          <cell r="A158" t="str">
            <v>AT</v>
          </cell>
        </row>
        <row r="159">
          <cell r="A159" t="str">
            <v>AT</v>
          </cell>
        </row>
        <row r="160">
          <cell r="A160" t="str">
            <v>AT</v>
          </cell>
          <cell r="B160" t="str">
            <v>Reduction because NTC over thermal limit on border</v>
          </cell>
        </row>
        <row r="161">
          <cell r="A161" t="str">
            <v>AT</v>
          </cell>
          <cell r="B161" t="str">
            <v>Reduction because NTC over thermal limit on border</v>
          </cell>
        </row>
        <row r="162">
          <cell r="A162" t="str">
            <v>AT</v>
          </cell>
          <cell r="B162" t="str">
            <v>Reduction because NTC over thermal limit on border</v>
          </cell>
        </row>
        <row r="163">
          <cell r="A163" t="str">
            <v>AT</v>
          </cell>
          <cell r="B163" t="str">
            <v>Reduction because NTC over thermal limit on border</v>
          </cell>
        </row>
        <row r="164">
          <cell r="A164" t="str">
            <v>AT</v>
          </cell>
          <cell r="B164" t="str">
            <v>Reduction because NTC over thermal limit on border</v>
          </cell>
        </row>
        <row r="165">
          <cell r="A165" t="str">
            <v>AT</v>
          </cell>
          <cell r="B165" t="str">
            <v>Reduction because NTC over thermal limit on border</v>
          </cell>
        </row>
        <row r="166">
          <cell r="A166" t="str">
            <v>AT</v>
          </cell>
          <cell r="B166" t="str">
            <v>Reduction because NTC over thermal limit on border</v>
          </cell>
        </row>
        <row r="167">
          <cell r="A167" t="str">
            <v>AT</v>
          </cell>
          <cell r="B167" t="str">
            <v>Reduction because NTC over thermal limit on border</v>
          </cell>
        </row>
        <row r="168">
          <cell r="A168" t="str">
            <v>AT</v>
          </cell>
          <cell r="B168" t="str">
            <v>Reduction because NTC over thermal limit on border</v>
          </cell>
        </row>
        <row r="169">
          <cell r="A169" t="str">
            <v>AT</v>
          </cell>
          <cell r="B169" t="str">
            <v>Reduction because NTC over thermal limit on border</v>
          </cell>
        </row>
        <row r="170">
          <cell r="A170" t="str">
            <v>AT</v>
          </cell>
          <cell r="B170" t="str">
            <v>Reduction because NTC over thermal limit on border</v>
          </cell>
        </row>
        <row r="171">
          <cell r="A171" t="str">
            <v>AT</v>
          </cell>
          <cell r="B171" t="str">
            <v>Reduction because NTC over thermal limit on border</v>
          </cell>
        </row>
        <row r="172">
          <cell r="A172" t="str">
            <v>AT</v>
          </cell>
          <cell r="B172" t="str">
            <v>Reduction because NTC over thermal limit on border</v>
          </cell>
        </row>
        <row r="173">
          <cell r="A173" t="str">
            <v>AT</v>
          </cell>
          <cell r="B173" t="str">
            <v>Reduction because NTC over thermal limit on border</v>
          </cell>
        </row>
        <row r="174">
          <cell r="A174" t="str">
            <v>AT</v>
          </cell>
          <cell r="B174" t="str">
            <v>Reduction because NTC over thermal limit on border</v>
          </cell>
        </row>
        <row r="175">
          <cell r="A175" t="str">
            <v>AT</v>
          </cell>
          <cell r="B175" t="str">
            <v>Reduction because NTC over thermal limit on border</v>
          </cell>
        </row>
        <row r="176">
          <cell r="A176" t="str">
            <v>AT</v>
          </cell>
          <cell r="B176" t="str">
            <v>Reduction because NTC over thermal limit on border</v>
          </cell>
        </row>
        <row r="177">
          <cell r="A177" t="str">
            <v>AT</v>
          </cell>
          <cell r="B177" t="str">
            <v>Reduction because NTC over thermal limit on border</v>
          </cell>
        </row>
        <row r="178">
          <cell r="A178" t="str">
            <v>AT</v>
          </cell>
          <cell r="B178" t="str">
            <v>Reduction because NTC over thermal limit on border</v>
          </cell>
        </row>
        <row r="179">
          <cell r="A179" t="str">
            <v>AT</v>
          </cell>
          <cell r="B179" t="str">
            <v>Reduction because NTC over thermal limit on border</v>
          </cell>
        </row>
        <row r="180">
          <cell r="A180" t="str">
            <v>AT</v>
          </cell>
          <cell r="B180" t="str">
            <v>Reduction because NTC over thermal limit on border</v>
          </cell>
        </row>
        <row r="181">
          <cell r="A181" t="str">
            <v>AT</v>
          </cell>
          <cell r="B181" t="str">
            <v>Reduction because NTC over thermal limit on border</v>
          </cell>
        </row>
        <row r="182">
          <cell r="A182" t="str">
            <v>AT</v>
          </cell>
          <cell r="B182" t="str">
            <v>Reduction because NTC over thermal limit on border</v>
          </cell>
        </row>
        <row r="183">
          <cell r="A183" t="str">
            <v>AT</v>
          </cell>
          <cell r="B183" t="str">
            <v>Reduction because NTC over thermal limit on border</v>
          </cell>
        </row>
        <row r="184">
          <cell r="A184" t="str">
            <v>AT</v>
          </cell>
          <cell r="B184" t="str">
            <v>Reduction because NTC over thermal limit on border</v>
          </cell>
        </row>
        <row r="185">
          <cell r="A185" t="str">
            <v>AT</v>
          </cell>
          <cell r="B185" t="str">
            <v>Reduction because NTC over thermal limit on border</v>
          </cell>
        </row>
        <row r="186">
          <cell r="A186" t="str">
            <v>AT</v>
          </cell>
          <cell r="B186" t="str">
            <v>Reduction because NTC over thermal limit on border</v>
          </cell>
        </row>
        <row r="187">
          <cell r="A187" t="str">
            <v>AT</v>
          </cell>
          <cell r="B187" t="str">
            <v>Reduction because NTC over thermal limit on border</v>
          </cell>
        </row>
        <row r="188">
          <cell r="A188" t="str">
            <v>AT</v>
          </cell>
          <cell r="B188" t="str">
            <v>Reduction because NTC over thermal limit on border</v>
          </cell>
        </row>
        <row r="189">
          <cell r="A189" t="str">
            <v>AT</v>
          </cell>
          <cell r="B189" t="str">
            <v>Reduction because NTC over thermal limit on border</v>
          </cell>
        </row>
        <row r="190">
          <cell r="A190" t="str">
            <v>AT</v>
          </cell>
          <cell r="B190" t="str">
            <v>Reduction because NTC over thermal limit on border</v>
          </cell>
        </row>
        <row r="191">
          <cell r="A191" t="str">
            <v>AT</v>
          </cell>
          <cell r="B191" t="str">
            <v>Reduction because NTC over thermal limit on border</v>
          </cell>
        </row>
        <row r="192">
          <cell r="A192" t="str">
            <v>AT</v>
          </cell>
        </row>
        <row r="193">
          <cell r="A193" t="str">
            <v>AT</v>
          </cell>
        </row>
        <row r="194">
          <cell r="A194" t="str">
            <v>CH</v>
          </cell>
          <cell r="B194" t="str">
            <v>IT issues in internal Validation Tool. BackUp-NTC-values are applied.</v>
          </cell>
        </row>
        <row r="195">
          <cell r="A195" t="str">
            <v>CH</v>
          </cell>
          <cell r="B195" t="str">
            <v>IT issues in internal Validation Tool. BackUp-NTC-values are applied.</v>
          </cell>
        </row>
        <row r="196">
          <cell r="A196" t="str">
            <v>CH</v>
          </cell>
          <cell r="B196" t="str">
            <v>IT issues in internal Validation Tool. BackUp-NTC-values are applied.</v>
          </cell>
        </row>
        <row r="197">
          <cell r="A197" t="str">
            <v>CH</v>
          </cell>
          <cell r="B197" t="str">
            <v>IT issues in internal Validation Tool. BackUp-NTC-values are applied.</v>
          </cell>
        </row>
        <row r="198">
          <cell r="A198" t="str">
            <v>CH</v>
          </cell>
          <cell r="B198" t="str">
            <v>IT issues in internal Validation Tool. BackUp-NTC-values are applied.</v>
          </cell>
        </row>
        <row r="199">
          <cell r="A199" t="str">
            <v>CH</v>
          </cell>
          <cell r="B199" t="str">
            <v>IT issues in internal Validation Tool. BackUp-NTC-values are applied.</v>
          </cell>
        </row>
        <row r="200">
          <cell r="A200" t="str">
            <v>CH</v>
          </cell>
          <cell r="B200" t="str">
            <v>IT issues in internal Validation Tool. BackUp-NTC-values are applied.</v>
          </cell>
        </row>
        <row r="201">
          <cell r="A201" t="str">
            <v>CH</v>
          </cell>
          <cell r="B201" t="str">
            <v>IT issues in internal Validation Tool. BackUp-NTC-values are applied.</v>
          </cell>
        </row>
        <row r="202">
          <cell r="A202" t="str">
            <v>CH</v>
          </cell>
          <cell r="B202" t="str">
            <v>IT issues in internal Validation Tool. BackUp-NTC-values are applied.</v>
          </cell>
        </row>
        <row r="203">
          <cell r="A203" t="str">
            <v>CH</v>
          </cell>
          <cell r="B203" t="str">
            <v>IT issues in internal Validation Tool. BackUp-NTC-values are applied.</v>
          </cell>
        </row>
        <row r="204">
          <cell r="A204" t="str">
            <v>CH</v>
          </cell>
          <cell r="B204" t="str">
            <v>IT issues in internal Validation Tool. BackUp-NTC-values are applied.</v>
          </cell>
        </row>
        <row r="205">
          <cell r="A205" t="str">
            <v>CH</v>
          </cell>
          <cell r="B205" t="str">
            <v>IT issues in internal Validation Tool. BackUp-NTC-values are applied.</v>
          </cell>
        </row>
        <row r="206">
          <cell r="A206" t="str">
            <v>CH</v>
          </cell>
          <cell r="B206" t="str">
            <v>IT issues in internal Validation Tool. BackUp-NTC-values are applied.</v>
          </cell>
        </row>
        <row r="207">
          <cell r="A207" t="str">
            <v>CH</v>
          </cell>
          <cell r="B207" t="str">
            <v>IT issues in internal Validation Tool. BackUp-NTC-values are applied.</v>
          </cell>
        </row>
        <row r="208">
          <cell r="A208" t="str">
            <v>CH</v>
          </cell>
          <cell r="B208" t="str">
            <v>IT issues in internal Validation Tool. BackUp-NTC-values are applied.</v>
          </cell>
        </row>
        <row r="209">
          <cell r="A209" t="str">
            <v>CH</v>
          </cell>
          <cell r="B209" t="str">
            <v>IT issues in internal Validation Tool. BackUp-NTC-values are applied.</v>
          </cell>
        </row>
        <row r="210">
          <cell r="A210" t="str">
            <v>CH</v>
          </cell>
          <cell r="B210" t="str">
            <v>IT issues in internal Validation Tool. BackUp-NTC-values are applied.</v>
          </cell>
        </row>
        <row r="211">
          <cell r="A211" t="str">
            <v>CH</v>
          </cell>
          <cell r="B211" t="str">
            <v>IT issues in internal Validation Tool. BackUp-NTC-values are applied.</v>
          </cell>
        </row>
        <row r="212">
          <cell r="A212" t="str">
            <v>CH</v>
          </cell>
          <cell r="B212" t="str">
            <v>IT issues in internal Validation Tool. BackUp-NTC-values are applied.</v>
          </cell>
        </row>
        <row r="213">
          <cell r="A213" t="str">
            <v>CH</v>
          </cell>
          <cell r="B213" t="str">
            <v>IT issues in internal Validation Tool. BackUp-NTC-values are applied.</v>
          </cell>
        </row>
        <row r="214">
          <cell r="A214" t="str">
            <v>CH</v>
          </cell>
          <cell r="B214" t="str">
            <v>IT issues in internal Validation Tool. BackUp-NTC-values are applied.</v>
          </cell>
        </row>
        <row r="215">
          <cell r="A215" t="str">
            <v>CH</v>
          </cell>
          <cell r="B215" t="str">
            <v>IT issues in internal Validation Tool. BackUp-NTC-values are applied.</v>
          </cell>
        </row>
        <row r="216">
          <cell r="A216" t="str">
            <v>CH</v>
          </cell>
          <cell r="B216" t="str">
            <v>IT issues in internal Validation Tool. BackUp-NTC-values are applied.</v>
          </cell>
        </row>
        <row r="217">
          <cell r="A217" t="str">
            <v>CH</v>
          </cell>
          <cell r="B217" t="str">
            <v>IT issues in internal Validation Tool. BackUp-NTC-values are applied.</v>
          </cell>
        </row>
        <row r="218">
          <cell r="A218" t="str">
            <v>AT</v>
          </cell>
        </row>
        <row r="219">
          <cell r="A219" t="str">
            <v>AT</v>
          </cell>
        </row>
        <row r="220">
          <cell r="A220" t="str">
            <v>AT</v>
          </cell>
        </row>
        <row r="221">
          <cell r="A221" t="str">
            <v>AT</v>
          </cell>
        </row>
        <row r="222">
          <cell r="A222" t="str">
            <v>AT</v>
          </cell>
        </row>
        <row r="223">
          <cell r="A223" t="str">
            <v>AT</v>
          </cell>
        </row>
        <row r="224">
          <cell r="A224" t="str">
            <v>AT</v>
          </cell>
        </row>
        <row r="225">
          <cell r="A225" t="str">
            <v>AT</v>
          </cell>
        </row>
        <row r="226">
          <cell r="A226" t="str">
            <v>AT</v>
          </cell>
        </row>
        <row r="227">
          <cell r="A227" t="str">
            <v>AT</v>
          </cell>
        </row>
        <row r="228">
          <cell r="A228" t="str">
            <v>AT</v>
          </cell>
        </row>
        <row r="229">
          <cell r="A229" t="str">
            <v>AT</v>
          </cell>
        </row>
        <row r="230">
          <cell r="A230" t="str">
            <v>AT</v>
          </cell>
        </row>
        <row r="231">
          <cell r="A231" t="str">
            <v>AT</v>
          </cell>
        </row>
        <row r="232">
          <cell r="A232" t="str">
            <v>AT</v>
          </cell>
          <cell r="B232" t="str">
            <v>Reduction because NTC over thermal limit on border</v>
          </cell>
        </row>
        <row r="233">
          <cell r="A233" t="str">
            <v>AT</v>
          </cell>
          <cell r="B233" t="str">
            <v>Reduction because NTC over thermal limit on border</v>
          </cell>
        </row>
        <row r="234">
          <cell r="A234" t="str">
            <v>AT</v>
          </cell>
          <cell r="B234" t="str">
            <v>Reduction because NTC over thermal limit on border</v>
          </cell>
        </row>
        <row r="235">
          <cell r="A235" t="str">
            <v>AT</v>
          </cell>
          <cell r="B235" t="str">
            <v>Reduction because NTC over thermal limit on border</v>
          </cell>
        </row>
        <row r="236">
          <cell r="A236" t="str">
            <v>AT</v>
          </cell>
          <cell r="B236" t="str">
            <v>Reduction because NTC over thermal limit on border</v>
          </cell>
        </row>
        <row r="237">
          <cell r="A237" t="str">
            <v>AT</v>
          </cell>
          <cell r="B237" t="str">
            <v>Reduction because NTC over thermal limit on border</v>
          </cell>
        </row>
        <row r="238">
          <cell r="A238" t="str">
            <v>AT</v>
          </cell>
          <cell r="B238" t="str">
            <v>Reduction because NTC over thermal limit on border</v>
          </cell>
        </row>
        <row r="239">
          <cell r="A239" t="str">
            <v>AT</v>
          </cell>
          <cell r="B239" t="str">
            <v>Reduction because NTC over thermal limit on border</v>
          </cell>
        </row>
        <row r="240">
          <cell r="A240" t="str">
            <v>AT</v>
          </cell>
          <cell r="B240" t="str">
            <v>Reduction because NTC over thermal limit on border</v>
          </cell>
        </row>
        <row r="241">
          <cell r="A241" t="str">
            <v>AT</v>
          </cell>
          <cell r="B241" t="str">
            <v>Reduction because NTC over thermal limit on border</v>
          </cell>
        </row>
        <row r="242">
          <cell r="A242" t="str">
            <v>AT</v>
          </cell>
          <cell r="B242" t="str">
            <v>Reduction because NTC over thermal limit on border</v>
          </cell>
        </row>
        <row r="243">
          <cell r="A243" t="str">
            <v>AT</v>
          </cell>
          <cell r="B243" t="str">
            <v>Reduction because NTC over thermal limit on border</v>
          </cell>
        </row>
        <row r="244">
          <cell r="A244" t="str">
            <v>AT</v>
          </cell>
          <cell r="B244" t="str">
            <v>Reduction because NTC over thermal limit on border</v>
          </cell>
        </row>
        <row r="245">
          <cell r="A245" t="str">
            <v>AT</v>
          </cell>
          <cell r="B245" t="str">
            <v>Reduction because NTC over thermal limit on border</v>
          </cell>
        </row>
        <row r="246">
          <cell r="A246" t="str">
            <v>AT</v>
          </cell>
          <cell r="B246" t="str">
            <v>Reduction because NTC over thermal limit on border</v>
          </cell>
        </row>
        <row r="247">
          <cell r="A247" t="str">
            <v>AT</v>
          </cell>
          <cell r="B247" t="str">
            <v>Reduction because NTC over thermal limit on border</v>
          </cell>
        </row>
        <row r="248">
          <cell r="A248" t="str">
            <v>AT</v>
          </cell>
          <cell r="B248" t="str">
            <v>Reduction because NTC over thermal limit on border</v>
          </cell>
        </row>
        <row r="249">
          <cell r="A249" t="str">
            <v>AT</v>
          </cell>
          <cell r="B249" t="str">
            <v>Reduction because NTC over thermal limit on border</v>
          </cell>
        </row>
        <row r="250">
          <cell r="A250" t="str">
            <v>AT</v>
          </cell>
          <cell r="B250" t="str">
            <v>Reduction because NTC over thermal limit on border</v>
          </cell>
        </row>
        <row r="251">
          <cell r="A251" t="str">
            <v>AT</v>
          </cell>
          <cell r="B251" t="str">
            <v>Reduction because NTC over thermal limit on border</v>
          </cell>
        </row>
        <row r="252">
          <cell r="A252" t="str">
            <v>AT</v>
          </cell>
          <cell r="B252" t="str">
            <v>Reduction because NTC over thermal limit on border</v>
          </cell>
        </row>
        <row r="253">
          <cell r="A253" t="str">
            <v>AT</v>
          </cell>
          <cell r="B253" t="str">
            <v>Reduction because NTC over thermal limit on border</v>
          </cell>
        </row>
        <row r="254">
          <cell r="A254" t="str">
            <v>AT</v>
          </cell>
          <cell r="B254" t="str">
            <v>Reduction because NTC over thermal limit on border</v>
          </cell>
        </row>
        <row r="255">
          <cell r="A255" t="str">
            <v>AT</v>
          </cell>
          <cell r="B255" t="str">
            <v>Reduction because NTC over thermal limit on border</v>
          </cell>
        </row>
        <row r="256">
          <cell r="A256" t="str">
            <v>AT</v>
          </cell>
          <cell r="B256" t="str">
            <v>Reduction because NTC over thermal limit on border</v>
          </cell>
        </row>
        <row r="257">
          <cell r="A257" t="str">
            <v>AT</v>
          </cell>
          <cell r="B257" t="str">
            <v>Reduction because NTC over thermal limit on border</v>
          </cell>
        </row>
        <row r="258">
          <cell r="A258" t="str">
            <v>AT</v>
          </cell>
          <cell r="B258" t="str">
            <v>Reduction because NTC over thermal limit on border</v>
          </cell>
        </row>
        <row r="259">
          <cell r="A259" t="str">
            <v>AT</v>
          </cell>
          <cell r="B259" t="str">
            <v>Reduction because NTC over thermal limit on border</v>
          </cell>
        </row>
        <row r="260">
          <cell r="A260" t="str">
            <v>AT</v>
          </cell>
          <cell r="B260" t="str">
            <v>Reduction because NTC over thermal limit on border</v>
          </cell>
        </row>
        <row r="261">
          <cell r="A261" t="str">
            <v>AT</v>
          </cell>
          <cell r="B261" t="str">
            <v>Reduction because NTC over thermal limit on border</v>
          </cell>
        </row>
        <row r="262">
          <cell r="A262" t="str">
            <v>AT</v>
          </cell>
          <cell r="B262" t="str">
            <v>Reduction because NTC over thermal limit on border</v>
          </cell>
        </row>
        <row r="263">
          <cell r="A263" t="str">
            <v>AT</v>
          </cell>
          <cell r="B263" t="str">
            <v>Reduction because NTC over thermal limit on border</v>
          </cell>
        </row>
        <row r="264">
          <cell r="A264" t="str">
            <v>AT</v>
          </cell>
        </row>
        <row r="265">
          <cell r="A265" t="str">
            <v>AT</v>
          </cell>
        </row>
        <row r="266">
          <cell r="A266" t="str">
            <v>AT</v>
          </cell>
        </row>
        <row r="267">
          <cell r="A267" t="str">
            <v>AT</v>
          </cell>
        </row>
        <row r="268">
          <cell r="A268" t="str">
            <v>AT</v>
          </cell>
        </row>
        <row r="269">
          <cell r="A269" t="str">
            <v>AT</v>
          </cell>
        </row>
        <row r="270">
          <cell r="A270" t="str">
            <v>AT</v>
          </cell>
        </row>
        <row r="271">
          <cell r="A271" t="str">
            <v>AT</v>
          </cell>
        </row>
        <row r="272">
          <cell r="A272" t="str">
            <v>AT</v>
          </cell>
        </row>
        <row r="273">
          <cell r="A273" t="str">
            <v>AT</v>
          </cell>
        </row>
        <row r="274">
          <cell r="A274" t="str">
            <v>AT</v>
          </cell>
        </row>
        <row r="275">
          <cell r="A275" t="str">
            <v>AT</v>
          </cell>
        </row>
        <row r="276">
          <cell r="A276" t="str">
            <v>AT</v>
          </cell>
        </row>
        <row r="277">
          <cell r="A277" t="str">
            <v>AT</v>
          </cell>
        </row>
        <row r="278">
          <cell r="A278" t="str">
            <v>AT</v>
          </cell>
        </row>
        <row r="279">
          <cell r="A279" t="str">
            <v>AT</v>
          </cell>
        </row>
        <row r="280">
          <cell r="A280" t="str">
            <v>AT</v>
          </cell>
          <cell r="B280" t="str">
            <v>Reduction because NTC over thermal limit on border</v>
          </cell>
        </row>
        <row r="281">
          <cell r="A281" t="str">
            <v>AT</v>
          </cell>
          <cell r="B281" t="str">
            <v>Reduction because NTC over thermal limit on border</v>
          </cell>
        </row>
        <row r="282">
          <cell r="A282" t="str">
            <v>AT</v>
          </cell>
          <cell r="B282" t="str">
            <v>Reduction because NTC over thermal limit on border</v>
          </cell>
        </row>
        <row r="283">
          <cell r="A283" t="str">
            <v>AT</v>
          </cell>
          <cell r="B283" t="str">
            <v>Reduction because NTC over thermal limit on border</v>
          </cell>
        </row>
        <row r="284">
          <cell r="A284" t="str">
            <v>AT</v>
          </cell>
          <cell r="B284" t="str">
            <v>Reduction because NTC over thermal limit on border</v>
          </cell>
        </row>
        <row r="285">
          <cell r="A285" t="str">
            <v>AT</v>
          </cell>
          <cell r="B285" t="str">
            <v>Reduction because NTC over thermal limit on border</v>
          </cell>
        </row>
        <row r="286">
          <cell r="A286" t="str">
            <v>AT</v>
          </cell>
          <cell r="B286" t="str">
            <v>Reduction because NTC over thermal limit on border</v>
          </cell>
        </row>
        <row r="287">
          <cell r="A287" t="str">
            <v>AT</v>
          </cell>
          <cell r="B287" t="str">
            <v>Reduction because NTC over thermal limit on border</v>
          </cell>
        </row>
        <row r="288">
          <cell r="A288" t="str">
            <v>AT</v>
          </cell>
          <cell r="B288" t="str">
            <v>Reduction because NTC over thermal limit on border</v>
          </cell>
        </row>
        <row r="289">
          <cell r="A289" t="str">
            <v>AT</v>
          </cell>
          <cell r="B289" t="str">
            <v>Reduction because NTC over thermal limit on border</v>
          </cell>
        </row>
        <row r="290">
          <cell r="A290" t="str">
            <v>AT</v>
          </cell>
          <cell r="B290" t="str">
            <v>Reduction because NTC over thermal limit on border</v>
          </cell>
        </row>
        <row r="291">
          <cell r="A291" t="str">
            <v>AT</v>
          </cell>
          <cell r="B291" t="str">
            <v>Reduction because NTC over thermal limit on border</v>
          </cell>
        </row>
        <row r="292">
          <cell r="A292" t="str">
            <v>AT</v>
          </cell>
          <cell r="B292" t="str">
            <v>Reduction because NTC over thermal limit on border</v>
          </cell>
        </row>
        <row r="293">
          <cell r="A293" t="str">
            <v>AT</v>
          </cell>
          <cell r="B293" t="str">
            <v>Reduction because NTC over thermal limit on border</v>
          </cell>
        </row>
        <row r="294">
          <cell r="A294" t="str">
            <v>AT</v>
          </cell>
          <cell r="B294" t="str">
            <v>Reduction because NTC over thermal limit on border</v>
          </cell>
        </row>
        <row r="295">
          <cell r="A295" t="str">
            <v>AT</v>
          </cell>
          <cell r="B295" t="str">
            <v>Reduction because NTC over thermal limit on border</v>
          </cell>
        </row>
        <row r="296">
          <cell r="A296" t="str">
            <v>AT</v>
          </cell>
          <cell r="B296" t="str">
            <v>Reduction because NTC over thermal limit on border</v>
          </cell>
        </row>
        <row r="297">
          <cell r="A297" t="str">
            <v>AT</v>
          </cell>
          <cell r="B297" t="str">
            <v>Reduction because NTC over thermal limit on border</v>
          </cell>
        </row>
        <row r="298">
          <cell r="A298" t="str">
            <v>AT</v>
          </cell>
          <cell r="B298" t="str">
            <v>Reduction because NTC over thermal limit on border</v>
          </cell>
        </row>
        <row r="299">
          <cell r="A299" t="str">
            <v>AT</v>
          </cell>
          <cell r="B299" t="str">
            <v>Reduction because NTC over thermal limit on border</v>
          </cell>
        </row>
        <row r="300">
          <cell r="A300" t="str">
            <v>AT</v>
          </cell>
          <cell r="B300" t="str">
            <v>Reduction because NTC over thermal limit on border</v>
          </cell>
        </row>
        <row r="301">
          <cell r="A301" t="str">
            <v>AT</v>
          </cell>
          <cell r="B301" t="str">
            <v>Reduction because NTC over thermal limit on border</v>
          </cell>
        </row>
        <row r="302">
          <cell r="A302" t="str">
            <v>AT</v>
          </cell>
          <cell r="B302" t="str">
            <v>Reduction because NTC over thermal limit on border</v>
          </cell>
        </row>
        <row r="303">
          <cell r="A303" t="str">
            <v>AT</v>
          </cell>
          <cell r="B303" t="str">
            <v>Reduction because NTC over thermal limit on border</v>
          </cell>
        </row>
        <row r="304">
          <cell r="A304" t="str">
            <v>AT</v>
          </cell>
          <cell r="B304" t="str">
            <v>Reduction because NTC over thermal limit on border</v>
          </cell>
        </row>
        <row r="305">
          <cell r="A305" t="str">
            <v>AT</v>
          </cell>
          <cell r="B305" t="str">
            <v>Reduction because NTC over thermal limit on border</v>
          </cell>
        </row>
        <row r="306">
          <cell r="A306" t="str">
            <v>AT</v>
          </cell>
          <cell r="B306" t="str">
            <v>Reduction because NTC over thermal limit on border</v>
          </cell>
        </row>
        <row r="307">
          <cell r="A307" t="str">
            <v>AT</v>
          </cell>
          <cell r="B307" t="str">
            <v>Reduction because NTC over thermal limit on border</v>
          </cell>
        </row>
        <row r="308">
          <cell r="A308" t="str">
            <v>AT</v>
          </cell>
          <cell r="B308" t="str">
            <v>Reduction because NTC over thermal limit on border</v>
          </cell>
        </row>
        <row r="309">
          <cell r="A309" t="str">
            <v>AT</v>
          </cell>
          <cell r="B309" t="str">
            <v>Reduction because NTC over thermal limit on border</v>
          </cell>
        </row>
        <row r="310">
          <cell r="A310" t="str">
            <v>AT</v>
          </cell>
          <cell r="B310" t="str">
            <v>Reduction because NTC over thermal limit on border</v>
          </cell>
        </row>
        <row r="311">
          <cell r="A311" t="str">
            <v>AT</v>
          </cell>
          <cell r="B311" t="str">
            <v>Reduction because NTC over thermal limit on border</v>
          </cell>
        </row>
        <row r="312">
          <cell r="A312" t="str">
            <v>AT</v>
          </cell>
        </row>
        <row r="313">
          <cell r="A313" t="str">
            <v>AT</v>
          </cell>
        </row>
        <row r="314">
          <cell r="A314" t="str">
            <v>AT</v>
          </cell>
        </row>
        <row r="315">
          <cell r="A315" t="str">
            <v>AT</v>
          </cell>
        </row>
        <row r="316">
          <cell r="A316" t="str">
            <v>AT</v>
          </cell>
        </row>
        <row r="317">
          <cell r="A317" t="str">
            <v>AT</v>
          </cell>
        </row>
        <row r="318">
          <cell r="A318" t="str">
            <v>AT</v>
          </cell>
        </row>
        <row r="319">
          <cell r="A319" t="str">
            <v>AT</v>
          </cell>
        </row>
        <row r="320">
          <cell r="A320" t="str">
            <v>AT</v>
          </cell>
        </row>
        <row r="321">
          <cell r="A321" t="str">
            <v>AT</v>
          </cell>
        </row>
        <row r="322">
          <cell r="A322" t="str">
            <v>AT</v>
          </cell>
        </row>
        <row r="323">
          <cell r="A323" t="str">
            <v>AT</v>
          </cell>
        </row>
        <row r="324">
          <cell r="A324" t="str">
            <v>AT</v>
          </cell>
        </row>
        <row r="325">
          <cell r="A325" t="str">
            <v>AT</v>
          </cell>
        </row>
        <row r="326">
          <cell r="A326" t="str">
            <v>AT</v>
          </cell>
        </row>
        <row r="327">
          <cell r="A327" t="str">
            <v>AT</v>
          </cell>
        </row>
        <row r="328">
          <cell r="A328" t="str">
            <v>AT</v>
          </cell>
          <cell r="B328" t="str">
            <v>Reduction because NTC over thermal limit on border</v>
          </cell>
        </row>
        <row r="329">
          <cell r="A329" t="str">
            <v>AT</v>
          </cell>
          <cell r="B329" t="str">
            <v>Reduction because NTC over thermal limit on border</v>
          </cell>
        </row>
        <row r="330">
          <cell r="A330" t="str">
            <v>AT</v>
          </cell>
          <cell r="B330" t="str">
            <v>Reduction because NTC over thermal limit on border</v>
          </cell>
        </row>
        <row r="331">
          <cell r="A331" t="str">
            <v>AT</v>
          </cell>
          <cell r="B331" t="str">
            <v>Reduction because NTC over thermal limit on border</v>
          </cell>
        </row>
        <row r="332">
          <cell r="A332" t="str">
            <v>AT</v>
          </cell>
          <cell r="B332" t="str">
            <v>Reduction because NTC over thermal limit on border</v>
          </cell>
        </row>
        <row r="333">
          <cell r="A333" t="str">
            <v>AT</v>
          </cell>
          <cell r="B333" t="str">
            <v>Reduction because NTC over thermal limit on border</v>
          </cell>
        </row>
        <row r="334">
          <cell r="A334" t="str">
            <v>AT</v>
          </cell>
          <cell r="B334" t="str">
            <v>Reduction because NTC over thermal limit on border</v>
          </cell>
        </row>
        <row r="335">
          <cell r="A335" t="str">
            <v>AT</v>
          </cell>
          <cell r="B335" t="str">
            <v>Reduction because NTC over thermal limit on border</v>
          </cell>
        </row>
        <row r="336">
          <cell r="A336" t="str">
            <v>AT</v>
          </cell>
          <cell r="B336" t="str">
            <v>Reduction because NTC over thermal limit on border</v>
          </cell>
        </row>
        <row r="337">
          <cell r="A337" t="str">
            <v>AT</v>
          </cell>
          <cell r="B337" t="str">
            <v>Reduction because NTC over thermal limit on border</v>
          </cell>
        </row>
        <row r="338">
          <cell r="A338" t="str">
            <v>AT</v>
          </cell>
          <cell r="B338" t="str">
            <v>Reduction because NTC over thermal limit on border</v>
          </cell>
        </row>
        <row r="339">
          <cell r="A339" t="str">
            <v>AT</v>
          </cell>
          <cell r="B339" t="str">
            <v>Reduction because NTC over thermal limit on border</v>
          </cell>
        </row>
        <row r="340">
          <cell r="A340" t="str">
            <v>AT</v>
          </cell>
          <cell r="B340" t="str">
            <v>Reduction because NTC over thermal limit on border</v>
          </cell>
        </row>
        <row r="341">
          <cell r="A341" t="str">
            <v>AT</v>
          </cell>
          <cell r="B341" t="str">
            <v>Reduction because NTC over thermal limit on border</v>
          </cell>
        </row>
        <row r="342">
          <cell r="A342" t="str">
            <v>AT</v>
          </cell>
          <cell r="B342" t="str">
            <v>Reduction because NTC over thermal limit on border</v>
          </cell>
        </row>
        <row r="343">
          <cell r="A343" t="str">
            <v>AT</v>
          </cell>
          <cell r="B343" t="str">
            <v>Reduction because NTC over thermal limit on border</v>
          </cell>
        </row>
        <row r="344">
          <cell r="A344" t="str">
            <v>AT</v>
          </cell>
          <cell r="B344" t="str">
            <v>Reduction because NTC over thermal limit on border</v>
          </cell>
        </row>
        <row r="345">
          <cell r="A345" t="str">
            <v>AT</v>
          </cell>
          <cell r="B345" t="str">
            <v>Reduction because NTC over thermal limit on border</v>
          </cell>
        </row>
        <row r="346">
          <cell r="A346" t="str">
            <v>AT</v>
          </cell>
          <cell r="B346" t="str">
            <v>Reduction because NTC over thermal limit on border</v>
          </cell>
        </row>
        <row r="347">
          <cell r="A347" t="str">
            <v>AT</v>
          </cell>
          <cell r="B347" t="str">
            <v>Reduction because NTC over thermal limit on border</v>
          </cell>
        </row>
        <row r="348">
          <cell r="A348" t="str">
            <v>AT</v>
          </cell>
          <cell r="B348" t="str">
            <v>Reduction because NTC over thermal limit on border</v>
          </cell>
        </row>
        <row r="349">
          <cell r="A349" t="str">
            <v>AT</v>
          </cell>
          <cell r="B349" t="str">
            <v>Reduction because NTC over thermal limit on border</v>
          </cell>
        </row>
        <row r="350">
          <cell r="A350" t="str">
            <v>AT</v>
          </cell>
          <cell r="B350" t="str">
            <v>Reduction because NTC over thermal limit on border</v>
          </cell>
        </row>
        <row r="351">
          <cell r="A351" t="str">
            <v>AT</v>
          </cell>
          <cell r="B351" t="str">
            <v>Reduction because NTC over thermal limit on border</v>
          </cell>
        </row>
        <row r="352">
          <cell r="A352" t="str">
            <v>AT</v>
          </cell>
          <cell r="B352" t="str">
            <v>Reduction because NTC over thermal limit on border</v>
          </cell>
        </row>
        <row r="353">
          <cell r="A353" t="str">
            <v>AT</v>
          </cell>
          <cell r="B353" t="str">
            <v>Reduction because NTC over thermal limit on border</v>
          </cell>
        </row>
        <row r="354">
          <cell r="A354" t="str">
            <v>AT</v>
          </cell>
          <cell r="B354" t="str">
            <v>Reduction because NTC over thermal limit on border</v>
          </cell>
        </row>
        <row r="355">
          <cell r="A355" t="str">
            <v>AT</v>
          </cell>
          <cell r="B355" t="str">
            <v>Reduction because NTC over thermal limit on border</v>
          </cell>
        </row>
        <row r="356">
          <cell r="A356" t="str">
            <v>AT</v>
          </cell>
          <cell r="B356" t="str">
            <v>Reduction because NTC over thermal limit on border</v>
          </cell>
        </row>
        <row r="357">
          <cell r="A357" t="str">
            <v>AT</v>
          </cell>
          <cell r="B357" t="str">
            <v>Reduction because NTC over thermal limit on border</v>
          </cell>
        </row>
        <row r="358">
          <cell r="A358" t="str">
            <v>AT</v>
          </cell>
          <cell r="B358" t="str">
            <v>Reduction because NTC over thermal limit on border</v>
          </cell>
        </row>
        <row r="359">
          <cell r="A359" t="str">
            <v>AT</v>
          </cell>
          <cell r="B359" t="str">
            <v>Reduction because NTC over thermal limit on border</v>
          </cell>
        </row>
        <row r="360">
          <cell r="A360" t="str">
            <v>AT</v>
          </cell>
        </row>
        <row r="361">
          <cell r="A361" t="str">
            <v>AT</v>
          </cell>
        </row>
        <row r="362">
          <cell r="A362" t="str">
            <v>AT</v>
          </cell>
        </row>
        <row r="363">
          <cell r="A363" t="str">
            <v>AT</v>
          </cell>
        </row>
        <row r="364">
          <cell r="A364" t="str">
            <v>AT</v>
          </cell>
        </row>
        <row r="365">
          <cell r="A365" t="str">
            <v>AT</v>
          </cell>
        </row>
        <row r="366">
          <cell r="A366" t="str">
            <v>AT</v>
          </cell>
        </row>
        <row r="367">
          <cell r="A367" t="str">
            <v>AT</v>
          </cell>
        </row>
        <row r="368">
          <cell r="A368" t="str">
            <v>AT</v>
          </cell>
        </row>
        <row r="369">
          <cell r="A369" t="str">
            <v>AT</v>
          </cell>
        </row>
        <row r="370">
          <cell r="A370" t="str">
            <v>AT</v>
          </cell>
        </row>
        <row r="371">
          <cell r="A371" t="str">
            <v>AT</v>
          </cell>
        </row>
        <row r="372">
          <cell r="A372" t="str">
            <v>AT</v>
          </cell>
        </row>
        <row r="373">
          <cell r="A373" t="str">
            <v>AT</v>
          </cell>
        </row>
        <row r="374">
          <cell r="A374" t="str">
            <v>AT</v>
          </cell>
        </row>
        <row r="375">
          <cell r="A375" t="str">
            <v>AT</v>
          </cell>
        </row>
        <row r="376">
          <cell r="A376" t="str">
            <v>AT</v>
          </cell>
          <cell r="B376" t="str">
            <v>Reduction because NTC over thermal limit on border</v>
          </cell>
        </row>
        <row r="377">
          <cell r="A377" t="str">
            <v>AT</v>
          </cell>
          <cell r="B377" t="str">
            <v>Reduction because NTC over thermal limit on border</v>
          </cell>
        </row>
        <row r="378">
          <cell r="A378" t="str">
            <v>AT</v>
          </cell>
          <cell r="B378" t="str">
            <v>Reduction because NTC over thermal limit on border</v>
          </cell>
        </row>
        <row r="379">
          <cell r="A379" t="str">
            <v>AT</v>
          </cell>
          <cell r="B379" t="str">
            <v>Reduction because NTC over thermal limit on border</v>
          </cell>
        </row>
        <row r="380">
          <cell r="A380" t="str">
            <v>AT</v>
          </cell>
          <cell r="B380" t="str">
            <v>Reduction because NTC over thermal limit on border</v>
          </cell>
        </row>
        <row r="381">
          <cell r="A381" t="str">
            <v>AT</v>
          </cell>
          <cell r="B381" t="str">
            <v>Reduction because NTC over thermal limit on border</v>
          </cell>
        </row>
        <row r="382">
          <cell r="A382" t="str">
            <v>AT</v>
          </cell>
          <cell r="B382" t="str">
            <v>Reduction because NTC over thermal limit on border</v>
          </cell>
        </row>
        <row r="383">
          <cell r="A383" t="str">
            <v>AT</v>
          </cell>
          <cell r="B383" t="str">
            <v>Reduction because NTC over thermal limit on border</v>
          </cell>
        </row>
        <row r="384">
          <cell r="A384" t="str">
            <v>AT</v>
          </cell>
          <cell r="B384" t="str">
            <v>Reduction because NTC over thermal limit on border</v>
          </cell>
        </row>
        <row r="385">
          <cell r="A385" t="str">
            <v>AT</v>
          </cell>
          <cell r="B385" t="str">
            <v>Reduction because NTC over thermal limit on border</v>
          </cell>
        </row>
        <row r="386">
          <cell r="A386" t="str">
            <v>AT</v>
          </cell>
          <cell r="B386" t="str">
            <v>Reduction because NTC over thermal limit on border</v>
          </cell>
        </row>
        <row r="387">
          <cell r="A387" t="str">
            <v>AT</v>
          </cell>
          <cell r="B387" t="str">
            <v>Reduction because NTC over thermal limit on border</v>
          </cell>
        </row>
        <row r="388">
          <cell r="A388" t="str">
            <v>AT</v>
          </cell>
          <cell r="B388" t="str">
            <v>Reduction because NTC over thermal limit on border</v>
          </cell>
        </row>
        <row r="389">
          <cell r="A389" t="str">
            <v>AT</v>
          </cell>
          <cell r="B389" t="str">
            <v>Reduction because NTC over thermal limit on border</v>
          </cell>
        </row>
        <row r="390">
          <cell r="A390" t="str">
            <v>AT</v>
          </cell>
          <cell r="B390" t="str">
            <v>Reduction because NTC over thermal limit on border</v>
          </cell>
        </row>
        <row r="391">
          <cell r="A391" t="str">
            <v>AT</v>
          </cell>
          <cell r="B391" t="str">
            <v>Reduction because NTC over thermal limit on border</v>
          </cell>
        </row>
        <row r="392">
          <cell r="A392" t="str">
            <v>AT</v>
          </cell>
          <cell r="B392" t="str">
            <v>Reduction because NTC over thermal limit on border</v>
          </cell>
        </row>
        <row r="393">
          <cell r="A393" t="str">
            <v>AT</v>
          </cell>
          <cell r="B393" t="str">
            <v>Reduction because NTC over thermal limit on border</v>
          </cell>
        </row>
        <row r="394">
          <cell r="A394" t="str">
            <v>AT</v>
          </cell>
          <cell r="B394" t="str">
            <v>Reduction because NTC over thermal limit on border</v>
          </cell>
        </row>
        <row r="395">
          <cell r="A395" t="str">
            <v>AT</v>
          </cell>
          <cell r="B395" t="str">
            <v>Reduction because NTC over thermal limit on border</v>
          </cell>
        </row>
        <row r="396">
          <cell r="A396" t="str">
            <v>AT</v>
          </cell>
          <cell r="B396" t="str">
            <v>Reduction because NTC over thermal limit on border</v>
          </cell>
        </row>
        <row r="397">
          <cell r="A397" t="str">
            <v>AT</v>
          </cell>
          <cell r="B397" t="str">
            <v>Reduction because NTC over thermal limit on border</v>
          </cell>
        </row>
        <row r="398">
          <cell r="A398" t="str">
            <v>AT</v>
          </cell>
          <cell r="B398" t="str">
            <v>Reduction because NTC over thermal limit on border</v>
          </cell>
        </row>
        <row r="399">
          <cell r="A399" t="str">
            <v>AT</v>
          </cell>
          <cell r="B399" t="str">
            <v>Reduction because NTC over thermal limit on border</v>
          </cell>
        </row>
        <row r="400">
          <cell r="A400" t="str">
            <v>AT</v>
          </cell>
          <cell r="B400" t="str">
            <v>Reduction because NTC over thermal limit on border</v>
          </cell>
        </row>
        <row r="401">
          <cell r="A401" t="str">
            <v>AT</v>
          </cell>
          <cell r="B401" t="str">
            <v>Reduction because NTC over thermal limit on border</v>
          </cell>
        </row>
        <row r="402">
          <cell r="A402" t="str">
            <v>AT</v>
          </cell>
          <cell r="B402" t="str">
            <v>Reduction because NTC over thermal limit on border</v>
          </cell>
        </row>
        <row r="403">
          <cell r="A403" t="str">
            <v>AT</v>
          </cell>
          <cell r="B403" t="str">
            <v>Reduction because NTC over thermal limit on border</v>
          </cell>
        </row>
        <row r="404">
          <cell r="A404" t="str">
            <v>AT</v>
          </cell>
          <cell r="B404" t="str">
            <v>Reduction because NTC over thermal limit on border</v>
          </cell>
        </row>
        <row r="405">
          <cell r="A405" t="str">
            <v>AT</v>
          </cell>
          <cell r="B405" t="str">
            <v>Reduction because NTC over thermal limit on border</v>
          </cell>
        </row>
        <row r="406">
          <cell r="A406" t="str">
            <v>AT</v>
          </cell>
          <cell r="B406" t="str">
            <v>Reduction because NTC over thermal limit on border</v>
          </cell>
        </row>
        <row r="407">
          <cell r="A407" t="str">
            <v>AT</v>
          </cell>
          <cell r="B407" t="str">
            <v>Reduction because NTC over thermal limit on border</v>
          </cell>
        </row>
        <row r="408">
          <cell r="A408" t="str">
            <v>AT</v>
          </cell>
        </row>
        <row r="409">
          <cell r="A409" t="str">
            <v>AT</v>
          </cell>
        </row>
        <row r="410">
          <cell r="A410" t="str">
            <v>AT</v>
          </cell>
        </row>
        <row r="411">
          <cell r="A411" t="str">
            <v>AT</v>
          </cell>
        </row>
        <row r="412">
          <cell r="A412" t="str">
            <v>AT</v>
          </cell>
        </row>
        <row r="413">
          <cell r="A413" t="str">
            <v>AT</v>
          </cell>
        </row>
        <row r="414">
          <cell r="A414" t="str">
            <v>AT</v>
          </cell>
        </row>
        <row r="415">
          <cell r="A415" t="str">
            <v>AT</v>
          </cell>
        </row>
        <row r="416">
          <cell r="A416" t="str">
            <v>AT</v>
          </cell>
        </row>
        <row r="417">
          <cell r="A417" t="str">
            <v>AT</v>
          </cell>
        </row>
        <row r="418">
          <cell r="A418" t="str">
            <v>AT</v>
          </cell>
        </row>
        <row r="419">
          <cell r="A419" t="str">
            <v>AT</v>
          </cell>
        </row>
        <row r="420">
          <cell r="A420" t="str">
            <v>AT</v>
          </cell>
        </row>
        <row r="421">
          <cell r="A421" t="str">
            <v>AT</v>
          </cell>
        </row>
        <row r="422">
          <cell r="A422" t="str">
            <v>AT</v>
          </cell>
        </row>
        <row r="423">
          <cell r="A423" t="str">
            <v>AT</v>
          </cell>
        </row>
        <row r="424">
          <cell r="A424" t="str">
            <v>AT</v>
          </cell>
          <cell r="B424" t="str">
            <v>Reduction because NTC over thermal limit on border</v>
          </cell>
        </row>
        <row r="425">
          <cell r="A425" t="str">
            <v>AT</v>
          </cell>
          <cell r="B425" t="str">
            <v>Reduction because NTC over thermal limit on border</v>
          </cell>
        </row>
        <row r="426">
          <cell r="A426" t="str">
            <v>AT</v>
          </cell>
          <cell r="B426" t="str">
            <v>Reduction because NTC over thermal limit on border</v>
          </cell>
        </row>
        <row r="427">
          <cell r="A427" t="str">
            <v>AT</v>
          </cell>
          <cell r="B427" t="str">
            <v>Reduction because NTC over thermal limit on border</v>
          </cell>
        </row>
        <row r="428">
          <cell r="A428" t="str">
            <v>AT</v>
          </cell>
          <cell r="B428" t="str">
            <v>Reduction because NTC over thermal limit on border</v>
          </cell>
        </row>
        <row r="429">
          <cell r="A429" t="str">
            <v>AT</v>
          </cell>
          <cell r="B429" t="str">
            <v>Reduction because NTC over thermal limit on border</v>
          </cell>
        </row>
        <row r="430">
          <cell r="A430" t="str">
            <v>AT</v>
          </cell>
          <cell r="B430" t="str">
            <v>Reduction because NTC over thermal limit on border</v>
          </cell>
        </row>
        <row r="431">
          <cell r="A431" t="str">
            <v>AT</v>
          </cell>
          <cell r="B431" t="str">
            <v>Reduction because NTC over thermal limit on border</v>
          </cell>
        </row>
        <row r="432">
          <cell r="A432" t="str">
            <v>AT</v>
          </cell>
          <cell r="B432" t="str">
            <v>Reduction because NTC over thermal limit on border</v>
          </cell>
        </row>
        <row r="433">
          <cell r="A433" t="str">
            <v>AT</v>
          </cell>
          <cell r="B433" t="str">
            <v>Reduction because NTC over thermal limit on border</v>
          </cell>
        </row>
        <row r="434">
          <cell r="A434" t="str">
            <v>AT</v>
          </cell>
          <cell r="B434" t="str">
            <v>Reduction because NTC over thermal limit on border</v>
          </cell>
        </row>
        <row r="435">
          <cell r="A435" t="str">
            <v>AT</v>
          </cell>
          <cell r="B435" t="str">
            <v>Reduction because NTC over thermal limit on border</v>
          </cell>
        </row>
        <row r="436">
          <cell r="A436" t="str">
            <v>AT</v>
          </cell>
          <cell r="B436" t="str">
            <v>Reduction because NTC over thermal limit on border</v>
          </cell>
        </row>
        <row r="437">
          <cell r="A437" t="str">
            <v>AT</v>
          </cell>
          <cell r="B437" t="str">
            <v>Reduction because NTC over thermal limit on border</v>
          </cell>
        </row>
        <row r="438">
          <cell r="A438" t="str">
            <v>AT</v>
          </cell>
          <cell r="B438" t="str">
            <v>Reduction because NTC over thermal limit on border</v>
          </cell>
        </row>
        <row r="439">
          <cell r="A439" t="str">
            <v>AT</v>
          </cell>
          <cell r="B439" t="str">
            <v>Reduction because NTC over thermal limit on border</v>
          </cell>
        </row>
        <row r="440">
          <cell r="A440" t="str">
            <v>AT</v>
          </cell>
          <cell r="B440" t="str">
            <v>Reduction because NTC over thermal limit on border</v>
          </cell>
        </row>
        <row r="441">
          <cell r="A441" t="str">
            <v>AT</v>
          </cell>
          <cell r="B441" t="str">
            <v>Reduction because NTC over thermal limit on border</v>
          </cell>
        </row>
        <row r="442">
          <cell r="A442" t="str">
            <v>AT</v>
          </cell>
          <cell r="B442" t="str">
            <v>Reduction because NTC over thermal limit on border</v>
          </cell>
        </row>
        <row r="443">
          <cell r="A443" t="str">
            <v>AT</v>
          </cell>
          <cell r="B443" t="str">
            <v>Reduction because NTC over thermal limit on border</v>
          </cell>
        </row>
        <row r="444">
          <cell r="A444" t="str">
            <v>AT</v>
          </cell>
          <cell r="B444" t="str">
            <v>Reduction because NTC over thermal limit on border</v>
          </cell>
        </row>
        <row r="445">
          <cell r="A445" t="str">
            <v>AT</v>
          </cell>
          <cell r="B445" t="str">
            <v>Reduction because NTC over thermal limit on border</v>
          </cell>
        </row>
        <row r="446">
          <cell r="A446" t="str">
            <v>AT</v>
          </cell>
          <cell r="B446" t="str">
            <v>Reduction because NTC over thermal limit on border</v>
          </cell>
        </row>
        <row r="447">
          <cell r="A447" t="str">
            <v>AT</v>
          </cell>
          <cell r="B447" t="str">
            <v>Reduction because NTC over thermal limit on border</v>
          </cell>
        </row>
        <row r="448">
          <cell r="A448" t="str">
            <v>AT</v>
          </cell>
          <cell r="B448" t="str">
            <v>Reduction because NTC over thermal limit on border</v>
          </cell>
        </row>
        <row r="449">
          <cell r="A449" t="str">
            <v>AT</v>
          </cell>
          <cell r="B449" t="str">
            <v>Reduction because NTC over thermal limit on border</v>
          </cell>
        </row>
        <row r="450">
          <cell r="A450" t="str">
            <v>AT</v>
          </cell>
          <cell r="B450" t="str">
            <v>Reduction because NTC over thermal limit on border</v>
          </cell>
        </row>
        <row r="451">
          <cell r="A451" t="str">
            <v>AT</v>
          </cell>
          <cell r="B451" t="str">
            <v>Reduction because NTC over thermal limit on border</v>
          </cell>
        </row>
        <row r="452">
          <cell r="A452" t="str">
            <v>AT</v>
          </cell>
          <cell r="B452" t="str">
            <v>Reduction because NTC over thermal limit on border</v>
          </cell>
        </row>
        <row r="453">
          <cell r="A453" t="str">
            <v>AT</v>
          </cell>
          <cell r="B453" t="str">
            <v>Reduction because NTC over thermal limit on border</v>
          </cell>
        </row>
        <row r="454">
          <cell r="A454" t="str">
            <v>AT</v>
          </cell>
          <cell r="B454" t="str">
            <v>Reduction because NTC over thermal limit on border</v>
          </cell>
        </row>
        <row r="455">
          <cell r="A455" t="str">
            <v>AT</v>
          </cell>
          <cell r="B455" t="str">
            <v>Reduction because NTC over thermal limit on border</v>
          </cell>
        </row>
        <row r="456">
          <cell r="A456" t="str">
            <v>AT</v>
          </cell>
        </row>
        <row r="457">
          <cell r="A457" t="str">
            <v>AT</v>
          </cell>
        </row>
        <row r="458">
          <cell r="A458" t="str">
            <v>AT</v>
          </cell>
        </row>
        <row r="459">
          <cell r="A459" t="str">
            <v>AT</v>
          </cell>
        </row>
        <row r="460">
          <cell r="A460" t="str">
            <v>AT</v>
          </cell>
        </row>
        <row r="461">
          <cell r="A461" t="str">
            <v>AT</v>
          </cell>
        </row>
        <row r="462">
          <cell r="A462" t="str">
            <v>AT</v>
          </cell>
        </row>
        <row r="463">
          <cell r="A463" t="str">
            <v>AT</v>
          </cell>
        </row>
        <row r="464">
          <cell r="A464" t="str">
            <v>AT</v>
          </cell>
          <cell r="B464" t="str">
            <v>Reduction because NTC over thermal limit on border</v>
          </cell>
        </row>
        <row r="465">
          <cell r="A465" t="str">
            <v>AT</v>
          </cell>
          <cell r="B465" t="str">
            <v>Reduction because NTC over thermal limit on border</v>
          </cell>
        </row>
        <row r="466">
          <cell r="A466" t="str">
            <v>AT</v>
          </cell>
          <cell r="B466" t="str">
            <v>Reduction because NTC over thermal limit on border</v>
          </cell>
        </row>
        <row r="467">
          <cell r="A467" t="str">
            <v>AT</v>
          </cell>
          <cell r="B467" t="str">
            <v>Reduction because NTC over thermal limit on border</v>
          </cell>
        </row>
        <row r="468">
          <cell r="A468" t="str">
            <v>AT</v>
          </cell>
          <cell r="B468" t="str">
            <v>Reduction because NTC over thermal limit on border</v>
          </cell>
        </row>
        <row r="469">
          <cell r="A469" t="str">
            <v>AT</v>
          </cell>
          <cell r="B469" t="str">
            <v>Reduction because NTC over thermal limit on border</v>
          </cell>
        </row>
        <row r="470">
          <cell r="A470" t="str">
            <v>AT</v>
          </cell>
          <cell r="B470" t="str">
            <v>Reduction because NTC over thermal limit on border</v>
          </cell>
        </row>
        <row r="471">
          <cell r="A471" t="str">
            <v>AT</v>
          </cell>
          <cell r="B471" t="str">
            <v>Reduction because NTC over thermal limit on border</v>
          </cell>
        </row>
        <row r="472">
          <cell r="A472" t="str">
            <v>AT</v>
          </cell>
          <cell r="B472" t="str">
            <v>Reduction because NTC over thermal limit on border</v>
          </cell>
        </row>
        <row r="473">
          <cell r="A473" t="str">
            <v>AT</v>
          </cell>
          <cell r="B473" t="str">
            <v>Reduction because NTC over thermal limit on border</v>
          </cell>
        </row>
        <row r="474">
          <cell r="A474" t="str">
            <v>AT</v>
          </cell>
          <cell r="B474" t="str">
            <v>Reduction because NTC over thermal limit on border</v>
          </cell>
        </row>
        <row r="475">
          <cell r="A475" t="str">
            <v>AT</v>
          </cell>
          <cell r="B475" t="str">
            <v>Reduction because NTC over thermal limit on border</v>
          </cell>
        </row>
        <row r="476">
          <cell r="A476" t="str">
            <v>AT</v>
          </cell>
          <cell r="B476" t="str">
            <v>Reduction because NTC over thermal limit on border</v>
          </cell>
        </row>
        <row r="477">
          <cell r="A477" t="str">
            <v>AT</v>
          </cell>
          <cell r="B477" t="str">
            <v>Reduction because NTC over thermal limit on border</v>
          </cell>
        </row>
        <row r="478">
          <cell r="A478" t="str">
            <v>AT</v>
          </cell>
          <cell r="B478" t="str">
            <v>Reduction because NTC over thermal limit on border</v>
          </cell>
        </row>
        <row r="479">
          <cell r="A479" t="str">
            <v>AT</v>
          </cell>
          <cell r="B479" t="str">
            <v>Reduction because NTC over thermal limit on border</v>
          </cell>
        </row>
        <row r="480">
          <cell r="A480" t="str">
            <v>AT</v>
          </cell>
          <cell r="B480" t="str">
            <v>Reduction because NTC over thermal limit on border</v>
          </cell>
        </row>
        <row r="481">
          <cell r="A481" t="str">
            <v>AT</v>
          </cell>
          <cell r="B481" t="str">
            <v>Reduction because NTC over thermal limit on border</v>
          </cell>
        </row>
        <row r="482">
          <cell r="A482" t="str">
            <v>AT</v>
          </cell>
          <cell r="B482" t="str">
            <v>Reduction because NTC over thermal limit on border</v>
          </cell>
        </row>
        <row r="483">
          <cell r="A483" t="str">
            <v>AT</v>
          </cell>
          <cell r="B483" t="str">
            <v>Reduction because NTC over thermal limit on border</v>
          </cell>
        </row>
        <row r="484">
          <cell r="A484" t="str">
            <v>AT</v>
          </cell>
          <cell r="B484" t="str">
            <v>Reduction because NTC over thermal limit on border</v>
          </cell>
        </row>
        <row r="485">
          <cell r="A485" t="str">
            <v>AT</v>
          </cell>
          <cell r="B485" t="str">
            <v>Reduction because NTC over thermal limit on border</v>
          </cell>
        </row>
        <row r="486">
          <cell r="A486" t="str">
            <v>AT</v>
          </cell>
          <cell r="B486" t="str">
            <v>Reduction because NTC over thermal limit on border</v>
          </cell>
        </row>
        <row r="487">
          <cell r="A487" t="str">
            <v>AT</v>
          </cell>
          <cell r="B487" t="str">
            <v>Reduction because NTC over thermal limit on border</v>
          </cell>
        </row>
        <row r="488">
          <cell r="A488" t="str">
            <v>AT</v>
          </cell>
          <cell r="B488" t="str">
            <v>Reduction because NTC over thermal limit on border</v>
          </cell>
        </row>
        <row r="489">
          <cell r="A489" t="str">
            <v>AT</v>
          </cell>
          <cell r="B489" t="str">
            <v>Reduction because NTC over thermal limit on border</v>
          </cell>
        </row>
        <row r="490">
          <cell r="A490" t="str">
            <v>AT</v>
          </cell>
          <cell r="B490" t="str">
            <v>Reduction because NTC over thermal limit on border</v>
          </cell>
        </row>
        <row r="491">
          <cell r="A491" t="str">
            <v>AT</v>
          </cell>
          <cell r="B491" t="str">
            <v>Reduction because NTC over thermal limit on border</v>
          </cell>
        </row>
        <row r="492">
          <cell r="A492" t="str">
            <v>AT</v>
          </cell>
          <cell r="B492" t="str">
            <v>Reduction because NTC over thermal limit on border</v>
          </cell>
        </row>
        <row r="493">
          <cell r="A493" t="str">
            <v>AT</v>
          </cell>
          <cell r="B493" t="str">
            <v>Reduction because NTC over thermal limit on border</v>
          </cell>
        </row>
        <row r="494">
          <cell r="A494" t="str">
            <v>AT</v>
          </cell>
          <cell r="B494" t="str">
            <v>Reduction because NTC over thermal limit on border</v>
          </cell>
        </row>
        <row r="495">
          <cell r="A495" t="str">
            <v>AT</v>
          </cell>
          <cell r="B495" t="str">
            <v>Reduction because NTC over thermal limit on border</v>
          </cell>
        </row>
        <row r="496">
          <cell r="A496" t="str">
            <v>AT</v>
          </cell>
          <cell r="B496" t="str">
            <v>Reduction because NTC over thermal limit on border</v>
          </cell>
        </row>
        <row r="497">
          <cell r="A497" t="str">
            <v>AT</v>
          </cell>
          <cell r="B497" t="str">
            <v>Reduction because NTC over thermal limit on border</v>
          </cell>
        </row>
        <row r="498">
          <cell r="A498" t="str">
            <v>AT</v>
          </cell>
          <cell r="B498" t="str">
            <v>Reduction because NTC over thermal limit on border</v>
          </cell>
        </row>
        <row r="499">
          <cell r="A499" t="str">
            <v>AT</v>
          </cell>
          <cell r="B499" t="str">
            <v>Reduction because NTC over thermal limit on border</v>
          </cell>
        </row>
        <row r="500">
          <cell r="A500" t="str">
            <v>AT</v>
          </cell>
          <cell r="B500" t="str">
            <v>Reduction because NTC over thermal limit on border</v>
          </cell>
        </row>
        <row r="501">
          <cell r="A501" t="str">
            <v>AT</v>
          </cell>
          <cell r="B501" t="str">
            <v>Reduction because NTC over thermal limit on border</v>
          </cell>
        </row>
        <row r="502">
          <cell r="A502" t="str">
            <v>AT</v>
          </cell>
          <cell r="B502" t="str">
            <v>Reduction because NTC over thermal limit on border</v>
          </cell>
        </row>
        <row r="503">
          <cell r="A503" t="str">
            <v>AT</v>
          </cell>
          <cell r="B503" t="str">
            <v>Reduction because NTC over thermal limit on border</v>
          </cell>
        </row>
        <row r="504">
          <cell r="A504" t="str">
            <v>AT</v>
          </cell>
          <cell r="B504" t="str">
            <v>Reduction because NTC over thermal limit on border</v>
          </cell>
        </row>
        <row r="505">
          <cell r="A505" t="str">
            <v>AT</v>
          </cell>
          <cell r="B505" t="str">
            <v>Reduction because NTC over thermal limit on border</v>
          </cell>
        </row>
        <row r="506">
          <cell r="A506" t="str">
            <v>AT</v>
          </cell>
        </row>
        <row r="507">
          <cell r="A507" t="str">
            <v>AT</v>
          </cell>
        </row>
        <row r="508">
          <cell r="A508" t="str">
            <v>AT</v>
          </cell>
        </row>
        <row r="509">
          <cell r="A509" t="str">
            <v>AT</v>
          </cell>
        </row>
        <row r="510">
          <cell r="A510" t="str">
            <v>AT</v>
          </cell>
        </row>
        <row r="511">
          <cell r="A511" t="str">
            <v>AT</v>
          </cell>
        </row>
        <row r="512">
          <cell r="A512" t="str">
            <v>AT</v>
          </cell>
          <cell r="B512" t="str">
            <v>Reduction because NTC over thermal limit on border</v>
          </cell>
        </row>
        <row r="513">
          <cell r="A513" t="str">
            <v>AT</v>
          </cell>
          <cell r="B513" t="str">
            <v>Reduction because NTC over thermal limit on border</v>
          </cell>
        </row>
        <row r="514">
          <cell r="A514" t="str">
            <v>AT</v>
          </cell>
          <cell r="B514" t="str">
            <v>Reduction because NTC over thermal limit on border</v>
          </cell>
        </row>
        <row r="515">
          <cell r="A515" t="str">
            <v>AT</v>
          </cell>
          <cell r="B515" t="str">
            <v>Reduction because NTC over thermal limit on border</v>
          </cell>
        </row>
        <row r="516">
          <cell r="A516" t="str">
            <v>AT</v>
          </cell>
          <cell r="B516" t="str">
            <v>Reduction because NTC over thermal limit on border</v>
          </cell>
        </row>
        <row r="517">
          <cell r="A517" t="str">
            <v>AT</v>
          </cell>
          <cell r="B517" t="str">
            <v>Reduction because NTC over thermal limit on border</v>
          </cell>
        </row>
        <row r="518">
          <cell r="A518" t="str">
            <v>AT</v>
          </cell>
        </row>
        <row r="519">
          <cell r="A519" t="str">
            <v>AT</v>
          </cell>
        </row>
        <row r="520">
          <cell r="A520" t="str">
            <v>AT</v>
          </cell>
        </row>
        <row r="521">
          <cell r="A521" t="str">
            <v>AT</v>
          </cell>
        </row>
        <row r="522">
          <cell r="A522" t="str">
            <v>AT</v>
          </cell>
        </row>
        <row r="523">
          <cell r="A523" t="str">
            <v>AT</v>
          </cell>
        </row>
        <row r="524">
          <cell r="A524" t="str">
            <v>AT</v>
          </cell>
        </row>
        <row r="525">
          <cell r="A525" t="str">
            <v>AT</v>
          </cell>
        </row>
        <row r="526">
          <cell r="A526" t="str">
            <v>AT</v>
          </cell>
        </row>
        <row r="527">
          <cell r="A527" t="str">
            <v>AT</v>
          </cell>
        </row>
        <row r="528">
          <cell r="A528" t="str">
            <v>AT</v>
          </cell>
        </row>
        <row r="529">
          <cell r="A529" t="str">
            <v>AT</v>
          </cell>
        </row>
        <row r="530">
          <cell r="A530" t="str">
            <v>AT</v>
          </cell>
        </row>
        <row r="531">
          <cell r="A531" t="str">
            <v>AT</v>
          </cell>
        </row>
        <row r="532">
          <cell r="A532" t="str">
            <v>AT</v>
          </cell>
        </row>
        <row r="533">
          <cell r="A533" t="str">
            <v>AT</v>
          </cell>
        </row>
        <row r="534">
          <cell r="A534" t="str">
            <v>AT</v>
          </cell>
        </row>
        <row r="535">
          <cell r="A535" t="str">
            <v>AT</v>
          </cell>
        </row>
        <row r="536">
          <cell r="A536" t="str">
            <v>AT</v>
          </cell>
        </row>
        <row r="537">
          <cell r="A537" t="str">
            <v>AT</v>
          </cell>
        </row>
        <row r="538">
          <cell r="A538" t="str">
            <v>AT</v>
          </cell>
        </row>
        <row r="539">
          <cell r="A539" t="str">
            <v>AT</v>
          </cell>
        </row>
        <row r="540">
          <cell r="A540" t="str">
            <v>AT</v>
          </cell>
        </row>
        <row r="541">
          <cell r="A541" t="str">
            <v>AT</v>
          </cell>
        </row>
        <row r="542">
          <cell r="A542" t="str">
            <v>AT</v>
          </cell>
        </row>
        <row r="543">
          <cell r="A543" t="str">
            <v>AT</v>
          </cell>
        </row>
        <row r="544">
          <cell r="A544" t="str">
            <v>AT</v>
          </cell>
        </row>
        <row r="545">
          <cell r="A545" t="str">
            <v>AT</v>
          </cell>
        </row>
        <row r="546">
          <cell r="A546" t="str">
            <v>AT</v>
          </cell>
        </row>
        <row r="547">
          <cell r="A547" t="str">
            <v>AT</v>
          </cell>
        </row>
        <row r="548">
          <cell r="A548" t="str">
            <v>AT</v>
          </cell>
        </row>
        <row r="549">
          <cell r="A549" t="str">
            <v>AT</v>
          </cell>
        </row>
        <row r="550">
          <cell r="A550" t="str">
            <v>AT</v>
          </cell>
        </row>
        <row r="551">
          <cell r="A551" t="str">
            <v>AT</v>
          </cell>
        </row>
        <row r="552">
          <cell r="A552" t="str">
            <v>AT</v>
          </cell>
        </row>
        <row r="553">
          <cell r="A553" t="str">
            <v>AT</v>
          </cell>
        </row>
        <row r="554">
          <cell r="A554" t="str">
            <v>AT</v>
          </cell>
        </row>
        <row r="555">
          <cell r="A555" t="str">
            <v>AT</v>
          </cell>
        </row>
        <row r="556">
          <cell r="A556" t="str">
            <v>AT</v>
          </cell>
        </row>
        <row r="557">
          <cell r="A557" t="str">
            <v>AT</v>
          </cell>
        </row>
        <row r="558">
          <cell r="A558" t="str">
            <v>AT</v>
          </cell>
        </row>
        <row r="559">
          <cell r="A559" t="str">
            <v>AT</v>
          </cell>
        </row>
        <row r="560">
          <cell r="A560" t="str">
            <v>AT</v>
          </cell>
        </row>
        <row r="561">
          <cell r="A561" t="str">
            <v>AT</v>
          </cell>
        </row>
        <row r="562">
          <cell r="A562" t="str">
            <v>AT</v>
          </cell>
        </row>
        <row r="563">
          <cell r="A563" t="str">
            <v>AT</v>
          </cell>
        </row>
        <row r="564">
          <cell r="A564" t="str">
            <v>AT</v>
          </cell>
        </row>
        <row r="565">
          <cell r="A565" t="str">
            <v>AT</v>
          </cell>
        </row>
        <row r="566">
          <cell r="A566" t="str">
            <v>AT</v>
          </cell>
        </row>
        <row r="567">
          <cell r="A567" t="str">
            <v>AT</v>
          </cell>
        </row>
        <row r="568">
          <cell r="A568" t="str">
            <v>AT</v>
          </cell>
          <cell r="B568" t="str">
            <v>Reduction because NTC over thermal limit on border</v>
          </cell>
        </row>
        <row r="569">
          <cell r="A569" t="str">
            <v>AT</v>
          </cell>
          <cell r="B569" t="str">
            <v>Reduction because NTC over thermal limit on border</v>
          </cell>
        </row>
        <row r="570">
          <cell r="A570" t="str">
            <v>AT</v>
          </cell>
          <cell r="B570" t="str">
            <v>Reduction because NTC over thermal limit on border</v>
          </cell>
        </row>
        <row r="571">
          <cell r="A571" t="str">
            <v>AT</v>
          </cell>
          <cell r="B571" t="str">
            <v>Reduction because NTC over thermal limit on border</v>
          </cell>
        </row>
        <row r="572">
          <cell r="A572" t="str">
            <v>AT</v>
          </cell>
          <cell r="B572" t="str">
            <v>Reduction because NTC over thermal limit on border</v>
          </cell>
        </row>
        <row r="573">
          <cell r="A573" t="str">
            <v>AT</v>
          </cell>
          <cell r="B573" t="str">
            <v>Reduction because NTC over thermal limit on border</v>
          </cell>
        </row>
        <row r="574">
          <cell r="A574" t="str">
            <v>AT</v>
          </cell>
          <cell r="B574" t="str">
            <v>Reduction because NTC over thermal limit on border</v>
          </cell>
        </row>
        <row r="575">
          <cell r="A575" t="str">
            <v>AT</v>
          </cell>
          <cell r="B575" t="str">
            <v>Reduction because NTC over thermal limit on border</v>
          </cell>
        </row>
        <row r="576">
          <cell r="A576" t="str">
            <v>AT</v>
          </cell>
          <cell r="B576" t="str">
            <v>Reduction because NTC over thermal limit on border</v>
          </cell>
        </row>
        <row r="577">
          <cell r="A577" t="str">
            <v>AT</v>
          </cell>
          <cell r="B577" t="str">
            <v>Reduction because NTC over thermal limit on border</v>
          </cell>
        </row>
        <row r="578">
          <cell r="A578" t="str">
            <v>AT</v>
          </cell>
          <cell r="B578" t="str">
            <v>Reduction because NTC over thermal limit on border</v>
          </cell>
        </row>
        <row r="579">
          <cell r="A579" t="str">
            <v>AT</v>
          </cell>
          <cell r="B579" t="str">
            <v>Reduction because NTC over thermal limit on border</v>
          </cell>
        </row>
        <row r="580">
          <cell r="A580" t="str">
            <v>AT</v>
          </cell>
          <cell r="B580" t="str">
            <v>Reduction because NTC over thermal limit on border</v>
          </cell>
        </row>
        <row r="581">
          <cell r="A581" t="str">
            <v>AT</v>
          </cell>
          <cell r="B581" t="str">
            <v>Reduction because NTC over thermal limit on border</v>
          </cell>
        </row>
        <row r="582">
          <cell r="A582" t="str">
            <v>AT</v>
          </cell>
          <cell r="B582" t="str">
            <v>Reduction because NTC over thermal limit on border</v>
          </cell>
        </row>
        <row r="583">
          <cell r="A583" t="str">
            <v>AT</v>
          </cell>
          <cell r="B583" t="str">
            <v>Reduction because NTC over thermal limit on border</v>
          </cell>
        </row>
        <row r="584">
          <cell r="A584" t="str">
            <v>AT</v>
          </cell>
          <cell r="B584" t="str">
            <v>Reduction because NTC over thermal limit on border</v>
          </cell>
        </row>
        <row r="585">
          <cell r="A585" t="str">
            <v>AT</v>
          </cell>
          <cell r="B585" t="str">
            <v>Reduction because NTC over thermal limit on border</v>
          </cell>
        </row>
        <row r="586">
          <cell r="A586" t="str">
            <v>AT</v>
          </cell>
          <cell r="B586" t="str">
            <v>Reduction because NTC over thermal limit on border</v>
          </cell>
        </row>
        <row r="587">
          <cell r="A587" t="str">
            <v>AT</v>
          </cell>
          <cell r="B587" t="str">
            <v>Reduction because NTC over thermal limit on border</v>
          </cell>
        </row>
        <row r="588">
          <cell r="A588" t="str">
            <v>AT</v>
          </cell>
          <cell r="B588" t="str">
            <v>Reduction because NTC over thermal limit on border</v>
          </cell>
        </row>
        <row r="589">
          <cell r="A589" t="str">
            <v>AT</v>
          </cell>
          <cell r="B589" t="str">
            <v>Reduction because NTC over thermal limit on border</v>
          </cell>
        </row>
        <row r="590">
          <cell r="A590" t="str">
            <v>AT</v>
          </cell>
          <cell r="B590" t="str">
            <v>Reduction because NTC over thermal limit on border</v>
          </cell>
        </row>
        <row r="591">
          <cell r="A591" t="str">
            <v>AT</v>
          </cell>
          <cell r="B591" t="str">
            <v>Reduction because NTC over thermal limit on border</v>
          </cell>
        </row>
        <row r="592">
          <cell r="A592" t="str">
            <v>AT</v>
          </cell>
          <cell r="B592" t="str">
            <v>Reduction because NTC over thermal limit on border</v>
          </cell>
        </row>
        <row r="593">
          <cell r="A593" t="str">
            <v>AT</v>
          </cell>
          <cell r="B593" t="str">
            <v>Reduction because NTC over thermal limit on border</v>
          </cell>
        </row>
        <row r="594">
          <cell r="A594" t="str">
            <v>AT</v>
          </cell>
          <cell r="B594" t="str">
            <v>Reduction because NTC over thermal limit on border</v>
          </cell>
        </row>
        <row r="595">
          <cell r="A595" t="str">
            <v>AT</v>
          </cell>
          <cell r="B595" t="str">
            <v>Reduction because NTC over thermal limit on border</v>
          </cell>
        </row>
        <row r="596">
          <cell r="A596" t="str">
            <v>AT</v>
          </cell>
          <cell r="B596" t="str">
            <v>Reduction because NTC over thermal limit on border</v>
          </cell>
        </row>
        <row r="597">
          <cell r="A597" t="str">
            <v>AT</v>
          </cell>
          <cell r="B597" t="str">
            <v>Reduction because NTC over thermal limit on border</v>
          </cell>
        </row>
        <row r="598">
          <cell r="A598" t="str">
            <v>AT</v>
          </cell>
          <cell r="B598" t="str">
            <v>Reduction because NTC over thermal limit on border</v>
          </cell>
        </row>
        <row r="599">
          <cell r="A599" t="str">
            <v>AT</v>
          </cell>
          <cell r="B599" t="str">
            <v>Reduction because NTC over thermal limit on border</v>
          </cell>
        </row>
        <row r="600">
          <cell r="A600" t="str">
            <v>AT</v>
          </cell>
          <cell r="B600" t="str">
            <v>Reduction because NTC over thermal limit on border</v>
          </cell>
        </row>
        <row r="601">
          <cell r="A601" t="str">
            <v>AT</v>
          </cell>
          <cell r="B601" t="str">
            <v>Reduction because NTC over thermal limit on border</v>
          </cell>
        </row>
        <row r="602">
          <cell r="A602" t="str">
            <v>AT</v>
          </cell>
          <cell r="B602" t="str">
            <v>Reduction because NTC over thermal limit on border</v>
          </cell>
        </row>
        <row r="603">
          <cell r="A603" t="str">
            <v>AT</v>
          </cell>
          <cell r="B603" t="str">
            <v>Reduction because NTC over thermal limit on border</v>
          </cell>
        </row>
        <row r="604">
          <cell r="A604" t="str">
            <v>AT</v>
          </cell>
          <cell r="B604" t="str">
            <v>Reduction because NTC over thermal limit on border</v>
          </cell>
        </row>
        <row r="605">
          <cell r="A605" t="str">
            <v>AT</v>
          </cell>
          <cell r="B605" t="str">
            <v>Reduction because NTC over thermal limit on border</v>
          </cell>
        </row>
        <row r="606">
          <cell r="A606" t="str">
            <v>AT</v>
          </cell>
          <cell r="B606" t="str">
            <v>Reduction because NTC over thermal limit on border</v>
          </cell>
        </row>
        <row r="607">
          <cell r="A607" t="str">
            <v>AT</v>
          </cell>
          <cell r="B607" t="str">
            <v>Reduction because NTC over thermal limit on border</v>
          </cell>
        </row>
        <row r="608">
          <cell r="A608" t="str">
            <v>AT</v>
          </cell>
        </row>
        <row r="609">
          <cell r="A609" t="str">
            <v>AT</v>
          </cell>
        </row>
        <row r="610">
          <cell r="A610" t="str">
            <v>AT</v>
          </cell>
        </row>
        <row r="611">
          <cell r="A611" t="str">
            <v>AT</v>
          </cell>
        </row>
        <row r="612">
          <cell r="A612" t="str">
            <v>AT</v>
          </cell>
        </row>
        <row r="613">
          <cell r="A613" t="str">
            <v>AT</v>
          </cell>
        </row>
        <row r="614">
          <cell r="A614" t="str">
            <v>AT</v>
          </cell>
        </row>
        <row r="615">
          <cell r="A615" t="str">
            <v>AT</v>
          </cell>
        </row>
        <row r="616">
          <cell r="A616" t="str">
            <v>AT</v>
          </cell>
          <cell r="B616" t="str">
            <v>Reduction because NTC over thermal limit on border</v>
          </cell>
        </row>
        <row r="617">
          <cell r="A617" t="str">
            <v>AT</v>
          </cell>
          <cell r="B617" t="str">
            <v>Reduction because NTC over thermal limit on border</v>
          </cell>
        </row>
        <row r="618">
          <cell r="A618" t="str">
            <v>AT</v>
          </cell>
          <cell r="B618" t="str">
            <v>Reduction because NTC over thermal limit on border</v>
          </cell>
        </row>
        <row r="619">
          <cell r="A619" t="str">
            <v>AT</v>
          </cell>
          <cell r="B619" t="str">
            <v>Reduction because NTC over thermal limit on border</v>
          </cell>
        </row>
        <row r="620">
          <cell r="A620" t="str">
            <v>AT</v>
          </cell>
          <cell r="B620" t="str">
            <v>Reduction because NTC over thermal limit on border</v>
          </cell>
        </row>
        <row r="621">
          <cell r="A621" t="str">
            <v>AT</v>
          </cell>
          <cell r="B621" t="str">
            <v>Reduction because NTC over thermal limit on border</v>
          </cell>
        </row>
        <row r="622">
          <cell r="A622" t="str">
            <v>AT</v>
          </cell>
          <cell r="B622" t="str">
            <v>Reduction because NTC over thermal limit on border</v>
          </cell>
        </row>
        <row r="623">
          <cell r="A623" t="str">
            <v>AT</v>
          </cell>
          <cell r="B623" t="str">
            <v>Reduction because NTC over thermal limit on border</v>
          </cell>
        </row>
        <row r="624">
          <cell r="A624" t="str">
            <v>AT</v>
          </cell>
          <cell r="B624" t="str">
            <v>Reduction because NTC over thermal limit on border</v>
          </cell>
        </row>
        <row r="625">
          <cell r="A625" t="str">
            <v>AT</v>
          </cell>
          <cell r="B625" t="str">
            <v>Reduction because NTC over thermal limit on border</v>
          </cell>
        </row>
        <row r="626">
          <cell r="A626" t="str">
            <v>AT</v>
          </cell>
          <cell r="B626" t="str">
            <v>Reduction because NTC over thermal limit on border</v>
          </cell>
        </row>
        <row r="627">
          <cell r="A627" t="str">
            <v>AT</v>
          </cell>
          <cell r="B627" t="str">
            <v>Reduction because NTC over thermal limit on border</v>
          </cell>
        </row>
        <row r="628">
          <cell r="A628" t="str">
            <v>AT</v>
          </cell>
          <cell r="B628" t="str">
            <v>Reduction because NTC over thermal limit on border</v>
          </cell>
        </row>
        <row r="629">
          <cell r="A629" t="str">
            <v>AT</v>
          </cell>
          <cell r="B629" t="str">
            <v>Reduction because NTC over thermal limit on border</v>
          </cell>
        </row>
        <row r="630">
          <cell r="A630" t="str">
            <v>AT</v>
          </cell>
          <cell r="B630" t="str">
            <v>Reduction because NTC over thermal limit on border</v>
          </cell>
        </row>
        <row r="631">
          <cell r="A631" t="str">
            <v>AT</v>
          </cell>
          <cell r="B631" t="str">
            <v>Reduction because NTC over thermal limit on border</v>
          </cell>
        </row>
        <row r="632">
          <cell r="A632" t="str">
            <v>AT</v>
          </cell>
          <cell r="B632" t="str">
            <v>Reduction because NTC over thermal limit on border</v>
          </cell>
        </row>
        <row r="633">
          <cell r="A633" t="str">
            <v>AT</v>
          </cell>
          <cell r="B633" t="str">
            <v>Reduction because NTC over thermal limit on border</v>
          </cell>
        </row>
        <row r="634">
          <cell r="A634" t="str">
            <v>AT</v>
          </cell>
          <cell r="B634" t="str">
            <v>Reduction because NTC over thermal limit on border</v>
          </cell>
        </row>
        <row r="635">
          <cell r="A635" t="str">
            <v>AT</v>
          </cell>
          <cell r="B635" t="str">
            <v>Reduction because NTC over thermal limit on border</v>
          </cell>
        </row>
        <row r="636">
          <cell r="A636" t="str">
            <v>AT</v>
          </cell>
          <cell r="B636" t="str">
            <v>Reduction because NTC over thermal limit on border</v>
          </cell>
        </row>
        <row r="637">
          <cell r="A637" t="str">
            <v>AT</v>
          </cell>
          <cell r="B637" t="str">
            <v>Reduction because NTC over thermal limit on border</v>
          </cell>
        </row>
        <row r="638">
          <cell r="A638" t="str">
            <v>AT</v>
          </cell>
          <cell r="B638" t="str">
            <v>Reduction because NTC over thermal limit on border</v>
          </cell>
        </row>
        <row r="639">
          <cell r="A639" t="str">
            <v>AT</v>
          </cell>
          <cell r="B639" t="str">
            <v>Reduction because NTC over thermal limit on border</v>
          </cell>
        </row>
        <row r="640">
          <cell r="A640" t="str">
            <v>AT</v>
          </cell>
          <cell r="B640" t="str">
            <v>Reduction because NTC over thermal limit on border</v>
          </cell>
        </row>
        <row r="641">
          <cell r="A641" t="str">
            <v>AT</v>
          </cell>
          <cell r="B641" t="str">
            <v>Reduction because NTC over thermal limit on border</v>
          </cell>
        </row>
        <row r="642">
          <cell r="A642" t="str">
            <v>AT</v>
          </cell>
          <cell r="B642" t="str">
            <v>Reduction because NTC over thermal limit on border</v>
          </cell>
        </row>
        <row r="643">
          <cell r="A643" t="str">
            <v>AT</v>
          </cell>
          <cell r="B643" t="str">
            <v>Reduction because NTC over thermal limit on border</v>
          </cell>
        </row>
        <row r="644">
          <cell r="A644" t="str">
            <v>AT</v>
          </cell>
          <cell r="B644" t="str">
            <v>Reduction because NTC over thermal limit on border</v>
          </cell>
        </row>
        <row r="645">
          <cell r="A645" t="str">
            <v>AT</v>
          </cell>
          <cell r="B645" t="str">
            <v>Reduction because NTC over thermal limit on border</v>
          </cell>
        </row>
        <row r="646">
          <cell r="A646" t="str">
            <v>AT</v>
          </cell>
          <cell r="B646" t="str">
            <v>Reduction because NTC over thermal limit on border</v>
          </cell>
        </row>
        <row r="647">
          <cell r="A647" t="str">
            <v>AT</v>
          </cell>
          <cell r="B647" t="str">
            <v>Reduction because NTC over thermal limit on border</v>
          </cell>
        </row>
        <row r="648">
          <cell r="A648" t="str">
            <v>AT</v>
          </cell>
          <cell r="B648" t="str">
            <v>Reduction because NTC over thermal limit on border</v>
          </cell>
        </row>
        <row r="649">
          <cell r="A649" t="str">
            <v>AT</v>
          </cell>
          <cell r="B649" t="str">
            <v>Reduction because NTC over thermal limit on border</v>
          </cell>
        </row>
        <row r="650">
          <cell r="A650" t="str">
            <v>CH</v>
          </cell>
          <cell r="B650" t="str">
            <v>Expected overloading on the following CNEC: CNE: 380kV Sils - Soazza [DIR], C: N-2 Pradella-Robbia + Filisur-Robbia</v>
          </cell>
        </row>
        <row r="651">
          <cell r="A651" t="str">
            <v>CH</v>
          </cell>
          <cell r="B651" t="str">
            <v>Expected overloading on the following CNEC: CNE: 380kV Sils - Soazza [DIR], C: N-2 Pradella-Robbia + Filisur-Robbia</v>
          </cell>
        </row>
        <row r="652">
          <cell r="A652" t="str">
            <v>CH</v>
          </cell>
          <cell r="B652" t="str">
            <v>Expected overloading on the following CNEC: CNE: 380kV Sils - Soazza [DIR], C: N-2 Pradella-Robbia + Filisur-Robbia</v>
          </cell>
        </row>
        <row r="653">
          <cell r="A653" t="str">
            <v>CH</v>
          </cell>
          <cell r="B653" t="str">
            <v>Expected overloading on the following CNEC: CNE: 380kV Sils - Soazza [DIR], C: N-2 Pradella-Robbia + Filisur-Robbia</v>
          </cell>
        </row>
        <row r="654">
          <cell r="A654" t="str">
            <v>AT</v>
          </cell>
        </row>
        <row r="655">
          <cell r="A655" t="str">
            <v>AT</v>
          </cell>
        </row>
        <row r="656">
          <cell r="A656" t="str">
            <v>AT</v>
          </cell>
        </row>
        <row r="657">
          <cell r="A657" t="str">
            <v>AT</v>
          </cell>
        </row>
        <row r="658">
          <cell r="A658" t="str">
            <v>AT</v>
          </cell>
        </row>
        <row r="659">
          <cell r="A659" t="str">
            <v>AT</v>
          </cell>
        </row>
        <row r="660">
          <cell r="A660" t="str">
            <v>AT</v>
          </cell>
        </row>
        <row r="661">
          <cell r="A661" t="str">
            <v>AT</v>
          </cell>
        </row>
        <row r="662">
          <cell r="A662" t="str">
            <v>AT</v>
          </cell>
        </row>
        <row r="663">
          <cell r="A663" t="str">
            <v>AT</v>
          </cell>
        </row>
        <row r="664">
          <cell r="A664" t="str">
            <v>AT</v>
          </cell>
        </row>
        <row r="665">
          <cell r="A665" t="str">
            <v>AT</v>
          </cell>
        </row>
        <row r="666">
          <cell r="A666" t="str">
            <v>AT</v>
          </cell>
        </row>
        <row r="667">
          <cell r="A667" t="str">
            <v>AT</v>
          </cell>
        </row>
        <row r="668">
          <cell r="A668" t="str">
            <v>AT</v>
          </cell>
          <cell r="B668" t="str">
            <v>Reduction because NTC over thermal limit on border</v>
          </cell>
        </row>
        <row r="669">
          <cell r="A669" t="str">
            <v>AT</v>
          </cell>
          <cell r="B669" t="str">
            <v>Reduction because NTC over thermal limit on border</v>
          </cell>
        </row>
        <row r="670">
          <cell r="A670" t="str">
            <v>AT</v>
          </cell>
          <cell r="B670" t="str">
            <v>Reduction because NTC over thermal limit on border</v>
          </cell>
        </row>
        <row r="671">
          <cell r="A671" t="str">
            <v>AT</v>
          </cell>
          <cell r="B671" t="str">
            <v>Reduction because NTC over thermal limit on border</v>
          </cell>
        </row>
        <row r="672">
          <cell r="A672" t="str">
            <v>AT</v>
          </cell>
          <cell r="B672" t="str">
            <v>Reduction because NTC over thermal limit on border</v>
          </cell>
        </row>
        <row r="673">
          <cell r="A673" t="str">
            <v>AT</v>
          </cell>
          <cell r="B673" t="str">
            <v>Reduction because NTC over thermal limit on border</v>
          </cell>
        </row>
        <row r="674">
          <cell r="A674" t="str">
            <v>AT</v>
          </cell>
          <cell r="B674" t="str">
            <v>Reduction because NTC over thermal limit on border</v>
          </cell>
        </row>
        <row r="675">
          <cell r="A675" t="str">
            <v>AT</v>
          </cell>
          <cell r="B675" t="str">
            <v>Reduction because NTC over thermal limit on border</v>
          </cell>
        </row>
        <row r="676">
          <cell r="A676" t="str">
            <v>AT</v>
          </cell>
          <cell r="B676" t="str">
            <v>Reduction because NTC over thermal limit on border</v>
          </cell>
        </row>
        <row r="677">
          <cell r="A677" t="str">
            <v>AT</v>
          </cell>
          <cell r="B677" t="str">
            <v>Reduction because NTC over thermal limit on border</v>
          </cell>
        </row>
        <row r="678">
          <cell r="A678" t="str">
            <v>AT</v>
          </cell>
          <cell r="B678" t="str">
            <v>Reduction because NTC over thermal limit on border</v>
          </cell>
        </row>
        <row r="679">
          <cell r="A679" t="str">
            <v>AT</v>
          </cell>
          <cell r="B679" t="str">
            <v>Reduction because NTC over thermal limit on border</v>
          </cell>
        </row>
        <row r="680">
          <cell r="A680" t="str">
            <v>AT</v>
          </cell>
          <cell r="B680" t="str">
            <v>Reduction because NTC over thermal limit on border</v>
          </cell>
        </row>
        <row r="681">
          <cell r="A681" t="str">
            <v>AT</v>
          </cell>
          <cell r="B681" t="str">
            <v>Reduction because NTC over thermal limit on border</v>
          </cell>
        </row>
        <row r="682">
          <cell r="A682" t="str">
            <v>AT</v>
          </cell>
          <cell r="B682" t="str">
            <v>Reduction because NTC over thermal limit on border</v>
          </cell>
        </row>
        <row r="683">
          <cell r="A683" t="str">
            <v>AT</v>
          </cell>
          <cell r="B683" t="str">
            <v>Reduction because NTC over thermal limit on border</v>
          </cell>
        </row>
        <row r="684">
          <cell r="A684" t="str">
            <v>AT</v>
          </cell>
          <cell r="B684" t="str">
            <v>Reduction because NTC over thermal limit on border</v>
          </cell>
        </row>
        <row r="685">
          <cell r="A685" t="str">
            <v>AT</v>
          </cell>
          <cell r="B685" t="str">
            <v>Reduction because NTC over thermal limit on border</v>
          </cell>
        </row>
        <row r="686">
          <cell r="A686" t="str">
            <v>AT</v>
          </cell>
          <cell r="B686" t="str">
            <v>Reduction because NTC over thermal limit on border</v>
          </cell>
        </row>
        <row r="687">
          <cell r="A687" t="str">
            <v>AT</v>
          </cell>
          <cell r="B687" t="str">
            <v>Reduction because NTC over thermal limit on border</v>
          </cell>
        </row>
        <row r="688">
          <cell r="A688" t="str">
            <v>AT</v>
          </cell>
          <cell r="B688" t="str">
            <v>Reduction because NTC over thermal limit on border</v>
          </cell>
        </row>
        <row r="689">
          <cell r="A689" t="str">
            <v>AT</v>
          </cell>
          <cell r="B689" t="str">
            <v>Reduction because NTC over thermal limit on border</v>
          </cell>
        </row>
        <row r="690">
          <cell r="A690" t="str">
            <v>AT</v>
          </cell>
          <cell r="B690" t="str">
            <v>Reduction because NTC over thermal limit on border</v>
          </cell>
        </row>
        <row r="691">
          <cell r="A691" t="str">
            <v>AT</v>
          </cell>
          <cell r="B691" t="str">
            <v>Reduction because NTC over thermal limit on border</v>
          </cell>
        </row>
        <row r="692">
          <cell r="A692" t="str">
            <v>AT</v>
          </cell>
          <cell r="B692" t="str">
            <v>Reduction because NTC over thermal limit on border</v>
          </cell>
        </row>
        <row r="693">
          <cell r="A693" t="str">
            <v>AT</v>
          </cell>
          <cell r="B693" t="str">
            <v>Reduction because NTC over thermal limit on border</v>
          </cell>
        </row>
        <row r="694">
          <cell r="A694" t="str">
            <v>AT</v>
          </cell>
          <cell r="B694" t="str">
            <v>Reduction because NTC over thermal limit on border</v>
          </cell>
        </row>
        <row r="695">
          <cell r="A695" t="str">
            <v>AT</v>
          </cell>
          <cell r="B695" t="str">
            <v>Reduction because NTC over thermal limit on border</v>
          </cell>
        </row>
        <row r="696">
          <cell r="A696" t="str">
            <v>AT</v>
          </cell>
          <cell r="B696" t="str">
            <v>Reduction because NTC over thermal limit on border</v>
          </cell>
        </row>
        <row r="697">
          <cell r="A697" t="str">
            <v>AT</v>
          </cell>
          <cell r="B697" t="str">
            <v>Reduction because NTC over thermal limit on border</v>
          </cell>
        </row>
        <row r="698">
          <cell r="A698" t="str">
            <v>AT</v>
          </cell>
          <cell r="B698" t="str">
            <v>Reduction because NTC over thermal limit on border</v>
          </cell>
        </row>
        <row r="699">
          <cell r="A699" t="str">
            <v>AT</v>
          </cell>
          <cell r="B699" t="str">
            <v>Reduction because NTC over thermal limit on border</v>
          </cell>
        </row>
        <row r="700">
          <cell r="A700" t="str">
            <v>AT</v>
          </cell>
        </row>
        <row r="701">
          <cell r="A701" t="str">
            <v>AT</v>
          </cell>
        </row>
        <row r="702">
          <cell r="A702" t="str">
            <v>AT</v>
          </cell>
        </row>
        <row r="703">
          <cell r="A703" t="str">
            <v>AT</v>
          </cell>
        </row>
        <row r="704">
          <cell r="A704" t="str">
            <v>AT</v>
          </cell>
        </row>
        <row r="705">
          <cell r="A705" t="str">
            <v>AT</v>
          </cell>
        </row>
        <row r="706">
          <cell r="A706" t="str">
            <v>AT</v>
          </cell>
        </row>
        <row r="707">
          <cell r="A707" t="str">
            <v>AT</v>
          </cell>
        </row>
        <row r="708">
          <cell r="A708" t="str">
            <v>AT</v>
          </cell>
        </row>
        <row r="709">
          <cell r="A709" t="str">
            <v>AT</v>
          </cell>
        </row>
        <row r="710">
          <cell r="A710" t="str">
            <v>AT</v>
          </cell>
          <cell r="B710" t="str">
            <v>Reduction because NTC over thermal limit on border</v>
          </cell>
        </row>
        <row r="711">
          <cell r="A711" t="str">
            <v>AT</v>
          </cell>
          <cell r="B711" t="str">
            <v>Reduction because NTC over thermal limit on border</v>
          </cell>
        </row>
        <row r="712">
          <cell r="A712" t="str">
            <v>AT</v>
          </cell>
          <cell r="B712" t="str">
            <v>Reduction because NTC over thermal limit on border</v>
          </cell>
        </row>
        <row r="713">
          <cell r="A713" t="str">
            <v>AT</v>
          </cell>
          <cell r="B713" t="str">
            <v>Reduction because NTC over thermal limit on border</v>
          </cell>
        </row>
        <row r="714">
          <cell r="A714" t="str">
            <v>AT</v>
          </cell>
          <cell r="B714" t="str">
            <v>Reduction because NTC over thermal limit on border</v>
          </cell>
        </row>
        <row r="715">
          <cell r="A715" t="str">
            <v>AT</v>
          </cell>
          <cell r="B715" t="str">
            <v>Reduction because NTC over thermal limit on border</v>
          </cell>
        </row>
        <row r="716">
          <cell r="A716" t="str">
            <v>AT</v>
          </cell>
          <cell r="B716" t="str">
            <v>Reduction because NTC over thermal limit on border</v>
          </cell>
        </row>
        <row r="717">
          <cell r="A717" t="str">
            <v>AT</v>
          </cell>
          <cell r="B717" t="str">
            <v>Reduction because NTC over thermal limit on border</v>
          </cell>
        </row>
        <row r="718">
          <cell r="A718" t="str">
            <v>AT</v>
          </cell>
          <cell r="B718" t="str">
            <v>Reduction because NTC over thermal limit on border</v>
          </cell>
        </row>
        <row r="719">
          <cell r="A719" t="str">
            <v>AT</v>
          </cell>
          <cell r="B719" t="str">
            <v>Reduction because NTC over thermal limit on border</v>
          </cell>
        </row>
        <row r="720">
          <cell r="A720" t="str">
            <v>AT</v>
          </cell>
          <cell r="B720" t="str">
            <v>Reduction because NTC over thermal limit on border</v>
          </cell>
        </row>
        <row r="721">
          <cell r="A721" t="str">
            <v>AT</v>
          </cell>
          <cell r="B721" t="str">
            <v>Reduction because NTC over thermal limit on border</v>
          </cell>
        </row>
        <row r="722">
          <cell r="A722" t="str">
            <v>AT</v>
          </cell>
          <cell r="B722" t="str">
            <v>Reduction because NTC over thermal limit on border</v>
          </cell>
        </row>
        <row r="723">
          <cell r="A723" t="str">
            <v>AT</v>
          </cell>
          <cell r="B723" t="str">
            <v>Reduction because NTC over thermal limit on border</v>
          </cell>
        </row>
        <row r="724">
          <cell r="A724" t="str">
            <v>AT</v>
          </cell>
          <cell r="B724" t="str">
            <v>Reduction because NTC over thermal limit on border</v>
          </cell>
        </row>
        <row r="725">
          <cell r="A725" t="str">
            <v>AT</v>
          </cell>
          <cell r="B725" t="str">
            <v>Reduction because NTC over thermal limit on border</v>
          </cell>
        </row>
        <row r="726">
          <cell r="A726" t="str">
            <v>AT</v>
          </cell>
          <cell r="B726" t="str">
            <v>Reduction because NTC over thermal limit on border</v>
          </cell>
        </row>
        <row r="727">
          <cell r="A727" t="str">
            <v>AT</v>
          </cell>
          <cell r="B727" t="str">
            <v>Reduction because NTC over thermal limit on border</v>
          </cell>
        </row>
        <row r="728">
          <cell r="A728" t="str">
            <v>AT</v>
          </cell>
          <cell r="B728" t="str">
            <v>Reduction because NTC over thermal limit on border</v>
          </cell>
        </row>
        <row r="729">
          <cell r="A729" t="str">
            <v>AT</v>
          </cell>
          <cell r="B729" t="str">
            <v>Reduction because NTC over thermal limit on border</v>
          </cell>
        </row>
        <row r="730">
          <cell r="A730" t="str">
            <v>AT</v>
          </cell>
          <cell r="B730" t="str">
            <v>Reduction because NTC over thermal limit on border</v>
          </cell>
        </row>
        <row r="731">
          <cell r="A731" t="str">
            <v>AT</v>
          </cell>
          <cell r="B731" t="str">
            <v>Reduction because NTC over thermal limit on border</v>
          </cell>
        </row>
        <row r="732">
          <cell r="A732" t="str">
            <v>AT</v>
          </cell>
          <cell r="B732" t="str">
            <v>Reduction because NTC over thermal limit on border</v>
          </cell>
        </row>
        <row r="733">
          <cell r="A733" t="str">
            <v>AT</v>
          </cell>
          <cell r="B733" t="str">
            <v>Reduction because NTC over thermal limit on border</v>
          </cell>
        </row>
        <row r="734">
          <cell r="A734" t="str">
            <v>AT</v>
          </cell>
          <cell r="B734" t="str">
            <v>Reduction because NTC over thermal limit on border</v>
          </cell>
        </row>
        <row r="735">
          <cell r="A735" t="str">
            <v>AT</v>
          </cell>
          <cell r="B735" t="str">
            <v>Reduction because NTC over thermal limit on border</v>
          </cell>
        </row>
        <row r="736">
          <cell r="A736" t="str">
            <v>AT</v>
          </cell>
          <cell r="B736" t="str">
            <v>Reduction because NTC over thermal limit on border</v>
          </cell>
        </row>
        <row r="737">
          <cell r="A737" t="str">
            <v>AT</v>
          </cell>
          <cell r="B737" t="str">
            <v>Reduction because NTC over thermal limit on border</v>
          </cell>
        </row>
        <row r="738">
          <cell r="A738" t="str">
            <v>AT</v>
          </cell>
          <cell r="B738" t="str">
            <v>Reduction because NTC over thermal limit on border</v>
          </cell>
        </row>
        <row r="739">
          <cell r="A739" t="str">
            <v>AT</v>
          </cell>
          <cell r="B739" t="str">
            <v>Reduction because NTC over thermal limit on border</v>
          </cell>
        </row>
        <row r="740">
          <cell r="A740" t="str">
            <v>AT</v>
          </cell>
          <cell r="B740" t="str">
            <v>Reduction because NTC over thermal limit on border</v>
          </cell>
        </row>
        <row r="741">
          <cell r="A741" t="str">
            <v>AT</v>
          </cell>
          <cell r="B741" t="str">
            <v>Reduction because NTC over thermal limit on border</v>
          </cell>
        </row>
        <row r="742">
          <cell r="A742" t="str">
            <v>AT</v>
          </cell>
          <cell r="B742" t="str">
            <v>Reduction because NTC over thermal limit on border</v>
          </cell>
        </row>
        <row r="743">
          <cell r="A743" t="str">
            <v>AT</v>
          </cell>
          <cell r="B743" t="str">
            <v>Reduction because NTC over thermal limit on border</v>
          </cell>
        </row>
        <row r="744">
          <cell r="A744" t="str">
            <v>AT</v>
          </cell>
          <cell r="B744" t="str">
            <v>Reduction because NTC over thermal limit on border</v>
          </cell>
        </row>
        <row r="745">
          <cell r="A745" t="str">
            <v>AT</v>
          </cell>
          <cell r="B745" t="str">
            <v>Reduction because NTC over thermal limit on border</v>
          </cell>
        </row>
        <row r="746">
          <cell r="A746" t="str">
            <v>AT</v>
          </cell>
          <cell r="B746" t="str">
            <v>Reduction because NTC over thermal limit on border</v>
          </cell>
        </row>
        <row r="747">
          <cell r="A747" t="str">
            <v>AT</v>
          </cell>
          <cell r="B747" t="str">
            <v>Reduction because NTC over thermal limit on border</v>
          </cell>
        </row>
        <row r="748">
          <cell r="A748" t="str">
            <v>AT</v>
          </cell>
          <cell r="B748" t="str">
            <v>Reduction because NTC over thermal limit on border</v>
          </cell>
        </row>
        <row r="749">
          <cell r="A749" t="str">
            <v>AT</v>
          </cell>
          <cell r="B749" t="str">
            <v>Reduction because NTC over thermal limit on border</v>
          </cell>
        </row>
        <row r="750">
          <cell r="A750" t="str">
            <v>AT</v>
          </cell>
        </row>
        <row r="751">
          <cell r="A751" t="str">
            <v>AT</v>
          </cell>
        </row>
        <row r="752">
          <cell r="A752" t="str">
            <v>AT</v>
          </cell>
        </row>
        <row r="753">
          <cell r="A753" t="str">
            <v>AT</v>
          </cell>
        </row>
        <row r="754">
          <cell r="A754" t="str">
            <v>AT</v>
          </cell>
        </row>
        <row r="755">
          <cell r="A755" t="str">
            <v>AT</v>
          </cell>
        </row>
        <row r="756">
          <cell r="A756" t="str">
            <v>AT</v>
          </cell>
        </row>
        <row r="757">
          <cell r="A757" t="str">
            <v>AT</v>
          </cell>
        </row>
        <row r="758">
          <cell r="A758" t="str">
            <v>AT</v>
          </cell>
        </row>
        <row r="759">
          <cell r="A759" t="str">
            <v>AT</v>
          </cell>
        </row>
        <row r="760">
          <cell r="A760" t="str">
            <v>AT</v>
          </cell>
        </row>
        <row r="761">
          <cell r="A761" t="str">
            <v>AT</v>
          </cell>
        </row>
        <row r="762">
          <cell r="A762" t="str">
            <v>AT</v>
          </cell>
        </row>
        <row r="763">
          <cell r="A763" t="str">
            <v>AT</v>
          </cell>
        </row>
        <row r="764">
          <cell r="A764" t="str">
            <v>AT</v>
          </cell>
          <cell r="B764" t="str">
            <v>Reduction because NTC over thermal limit on border</v>
          </cell>
        </row>
        <row r="765">
          <cell r="A765" t="str">
            <v>AT</v>
          </cell>
          <cell r="B765" t="str">
            <v>Reduction because NTC over thermal limit on border</v>
          </cell>
        </row>
        <row r="766">
          <cell r="A766" t="str">
            <v>AT</v>
          </cell>
          <cell r="B766" t="str">
            <v>Reduction because NTC over thermal limit on border</v>
          </cell>
        </row>
        <row r="767">
          <cell r="A767" t="str">
            <v>AT</v>
          </cell>
          <cell r="B767" t="str">
            <v>Reduction because NTC over thermal limit on border</v>
          </cell>
        </row>
        <row r="768">
          <cell r="A768" t="str">
            <v>AT</v>
          </cell>
          <cell r="B768" t="str">
            <v>Reduction because NTC over thermal limit on border</v>
          </cell>
        </row>
        <row r="769">
          <cell r="A769" t="str">
            <v>AT</v>
          </cell>
          <cell r="B769" t="str">
            <v>Reduction because NTC over thermal limit on border</v>
          </cell>
        </row>
        <row r="770">
          <cell r="A770" t="str">
            <v>AT</v>
          </cell>
          <cell r="B770" t="str">
            <v>Reduction because NTC over thermal limit on border</v>
          </cell>
        </row>
        <row r="771">
          <cell r="A771" t="str">
            <v>AT</v>
          </cell>
          <cell r="B771" t="str">
            <v>Reduction because NTC over thermal limit on border</v>
          </cell>
        </row>
        <row r="772">
          <cell r="A772" t="str">
            <v>AT</v>
          </cell>
          <cell r="B772" t="str">
            <v>Reduction because NTC over thermal limit on border</v>
          </cell>
        </row>
        <row r="773">
          <cell r="A773" t="str">
            <v>AT</v>
          </cell>
          <cell r="B773" t="str">
            <v>Reduction because NTC over thermal limit on border</v>
          </cell>
        </row>
        <row r="774">
          <cell r="A774" t="str">
            <v>AT</v>
          </cell>
          <cell r="B774" t="str">
            <v>Reduction because NTC over thermal limit on border</v>
          </cell>
        </row>
        <row r="775">
          <cell r="A775" t="str">
            <v>AT</v>
          </cell>
          <cell r="B775" t="str">
            <v>Reduction because NTC over thermal limit on border</v>
          </cell>
        </row>
        <row r="776">
          <cell r="A776" t="str">
            <v>AT</v>
          </cell>
          <cell r="B776" t="str">
            <v>Reduction because NTC over thermal limit on border</v>
          </cell>
        </row>
        <row r="777">
          <cell r="A777" t="str">
            <v>AT</v>
          </cell>
          <cell r="B777" t="str">
            <v>Reduction because NTC over thermal limit on border</v>
          </cell>
        </row>
        <row r="778">
          <cell r="A778" t="str">
            <v>AT</v>
          </cell>
          <cell r="B778" t="str">
            <v>Reduction because NTC over thermal limit on border</v>
          </cell>
        </row>
        <row r="779">
          <cell r="A779" t="str">
            <v>AT</v>
          </cell>
          <cell r="B779" t="str">
            <v>Reduction because NTC over thermal limit on border</v>
          </cell>
        </row>
        <row r="780">
          <cell r="A780" t="str">
            <v>AT</v>
          </cell>
          <cell r="B780" t="str">
            <v>Reduction because NTC over thermal limit on border</v>
          </cell>
        </row>
        <row r="781">
          <cell r="A781" t="str">
            <v>AT</v>
          </cell>
          <cell r="B781" t="str">
            <v>Reduction because NTC over thermal limit on border</v>
          </cell>
        </row>
        <row r="782">
          <cell r="A782" t="str">
            <v>AT</v>
          </cell>
          <cell r="B782" t="str">
            <v>Reduction because NTC over thermal limit on border</v>
          </cell>
        </row>
        <row r="783">
          <cell r="A783" t="str">
            <v>AT</v>
          </cell>
          <cell r="B783" t="str">
            <v>Reduction because NTC over thermal limit on border</v>
          </cell>
        </row>
        <row r="784">
          <cell r="A784" t="str">
            <v>AT</v>
          </cell>
          <cell r="B784" t="str">
            <v>Reduction because NTC over thermal limit on border</v>
          </cell>
        </row>
        <row r="785">
          <cell r="A785" t="str">
            <v>AT</v>
          </cell>
          <cell r="B785" t="str">
            <v>Reduction because NTC over thermal limit on border</v>
          </cell>
        </row>
        <row r="786">
          <cell r="A786" t="str">
            <v>AT</v>
          </cell>
          <cell r="B786" t="str">
            <v>Reduction because NTC over thermal limit on border</v>
          </cell>
        </row>
        <row r="787">
          <cell r="A787" t="str">
            <v>AT</v>
          </cell>
          <cell r="B787" t="str">
            <v>Reduction because NTC over thermal limit on border</v>
          </cell>
        </row>
        <row r="788">
          <cell r="A788" t="str">
            <v>AT</v>
          </cell>
          <cell r="B788" t="str">
            <v>Reduction because NTC over thermal limit on border</v>
          </cell>
        </row>
        <row r="789">
          <cell r="A789" t="str">
            <v>AT</v>
          </cell>
          <cell r="B789" t="str">
            <v>Reduction because NTC over thermal limit on border</v>
          </cell>
        </row>
        <row r="790">
          <cell r="A790" t="str">
            <v>AT</v>
          </cell>
          <cell r="B790" t="str">
            <v>Reduction because NTC over thermal limit on border</v>
          </cell>
        </row>
        <row r="791">
          <cell r="A791" t="str">
            <v>AT</v>
          </cell>
          <cell r="B791" t="str">
            <v>Reduction because NTC over thermal limit on border</v>
          </cell>
        </row>
        <row r="792">
          <cell r="A792" t="str">
            <v>AT</v>
          </cell>
          <cell r="B792" t="str">
            <v>Reduction because NTC over thermal limit on border</v>
          </cell>
        </row>
        <row r="793">
          <cell r="A793" t="str">
            <v>AT</v>
          </cell>
          <cell r="B793" t="str">
            <v>Reduction because NTC over thermal limit on border</v>
          </cell>
        </row>
        <row r="794">
          <cell r="A794" t="str">
            <v>AT</v>
          </cell>
          <cell r="B794" t="str">
            <v>Reduction because NTC over thermal limit on border</v>
          </cell>
        </row>
        <row r="795">
          <cell r="A795" t="str">
            <v>AT</v>
          </cell>
          <cell r="B795" t="str">
            <v>Reduction because NTC over thermal limit on border</v>
          </cell>
        </row>
        <row r="796">
          <cell r="A796" t="str">
            <v>AT</v>
          </cell>
        </row>
        <row r="797">
          <cell r="A797" t="str">
            <v>AT</v>
          </cell>
        </row>
        <row r="798">
          <cell r="A798" t="str">
            <v>AT</v>
          </cell>
          <cell r="B798" t="str">
            <v>Reduction because NTC over thermal limit on border</v>
          </cell>
        </row>
        <row r="799">
          <cell r="A799" t="str">
            <v>AT</v>
          </cell>
          <cell r="B799" t="str">
            <v>Reduction because NTC over thermal limit on border</v>
          </cell>
        </row>
        <row r="800">
          <cell r="A800" t="str">
            <v>AT</v>
          </cell>
          <cell r="B800" t="str">
            <v>Reduction because NTC over thermal limit on border</v>
          </cell>
        </row>
        <row r="801">
          <cell r="A801" t="str">
            <v>AT</v>
          </cell>
          <cell r="B801" t="str">
            <v>Reduction because NTC over thermal limit on border</v>
          </cell>
        </row>
        <row r="802">
          <cell r="A802" t="str">
            <v>AT</v>
          </cell>
          <cell r="B802" t="str">
            <v>Reduction because NTC over thermal limit on border</v>
          </cell>
        </row>
        <row r="803">
          <cell r="A803" t="str">
            <v>AT</v>
          </cell>
          <cell r="B803" t="str">
            <v>Reduction because NTC over thermal limit on border</v>
          </cell>
        </row>
        <row r="804">
          <cell r="A804" t="str">
            <v>AT</v>
          </cell>
        </row>
        <row r="805">
          <cell r="A805" t="str">
            <v>AT</v>
          </cell>
        </row>
        <row r="806">
          <cell r="A806" t="str">
            <v>AT</v>
          </cell>
        </row>
        <row r="807">
          <cell r="A807" t="str">
            <v>AT</v>
          </cell>
        </row>
        <row r="808">
          <cell r="A808" t="str">
            <v>AT</v>
          </cell>
        </row>
        <row r="809">
          <cell r="A809" t="str">
            <v>AT</v>
          </cell>
        </row>
        <row r="810">
          <cell r="A810" t="str">
            <v>AT</v>
          </cell>
        </row>
        <row r="811">
          <cell r="A811" t="str">
            <v>AT</v>
          </cell>
        </row>
        <row r="812">
          <cell r="A812" t="str">
            <v>AT</v>
          </cell>
        </row>
        <row r="813">
          <cell r="A813" t="str">
            <v>AT</v>
          </cell>
        </row>
        <row r="814">
          <cell r="A814" t="str">
            <v>AT</v>
          </cell>
        </row>
        <row r="815">
          <cell r="A815" t="str">
            <v>AT</v>
          </cell>
        </row>
        <row r="816">
          <cell r="A816" t="str">
            <v>AT</v>
          </cell>
        </row>
        <row r="817">
          <cell r="A817" t="str">
            <v>AT</v>
          </cell>
        </row>
        <row r="818">
          <cell r="A818" t="str">
            <v>AT</v>
          </cell>
        </row>
        <row r="819">
          <cell r="A819" t="str">
            <v>AT</v>
          </cell>
        </row>
        <row r="820">
          <cell r="A820" t="str">
            <v>AT</v>
          </cell>
        </row>
        <row r="821">
          <cell r="A821" t="str">
            <v>AT</v>
          </cell>
        </row>
        <row r="822">
          <cell r="A822" t="str">
            <v>AT</v>
          </cell>
        </row>
        <row r="823">
          <cell r="A823" t="str">
            <v>AT</v>
          </cell>
        </row>
        <row r="824">
          <cell r="A824" t="str">
            <v>AT</v>
          </cell>
        </row>
        <row r="825">
          <cell r="A825" t="str">
            <v>AT</v>
          </cell>
        </row>
        <row r="826">
          <cell r="A826" t="str">
            <v>AT</v>
          </cell>
        </row>
        <row r="827">
          <cell r="A827" t="str">
            <v>AT</v>
          </cell>
        </row>
        <row r="828">
          <cell r="A828" t="str">
            <v>AT</v>
          </cell>
        </row>
        <row r="829">
          <cell r="A829" t="str">
            <v>AT</v>
          </cell>
        </row>
        <row r="830">
          <cell r="A830" t="str">
            <v>AT</v>
          </cell>
        </row>
        <row r="831">
          <cell r="A831" t="str">
            <v>AT</v>
          </cell>
        </row>
        <row r="832">
          <cell r="A832" t="str">
            <v>AT</v>
          </cell>
        </row>
        <row r="833">
          <cell r="A833" t="str">
            <v>AT</v>
          </cell>
        </row>
        <row r="834">
          <cell r="A834" t="str">
            <v>AT</v>
          </cell>
        </row>
        <row r="835">
          <cell r="A835" t="str">
            <v>AT</v>
          </cell>
        </row>
        <row r="836">
          <cell r="A836" t="str">
            <v>AT</v>
          </cell>
        </row>
        <row r="837">
          <cell r="A837" t="str">
            <v>AT</v>
          </cell>
        </row>
        <row r="838">
          <cell r="A838" t="str">
            <v>AT</v>
          </cell>
        </row>
        <row r="839">
          <cell r="A839" t="str">
            <v>AT</v>
          </cell>
        </row>
        <row r="840">
          <cell r="A840" t="str">
            <v>AT</v>
          </cell>
        </row>
        <row r="841">
          <cell r="A841" t="str">
            <v>AT</v>
          </cell>
        </row>
        <row r="842">
          <cell r="A842" t="str">
            <v>AT</v>
          </cell>
        </row>
        <row r="843">
          <cell r="A843" t="str">
            <v>AT</v>
          </cell>
        </row>
        <row r="844">
          <cell r="A844" t="str">
            <v>AT</v>
          </cell>
        </row>
        <row r="845">
          <cell r="A845" t="str">
            <v>AT</v>
          </cell>
        </row>
        <row r="846">
          <cell r="A846" t="str">
            <v>AT</v>
          </cell>
        </row>
        <row r="847">
          <cell r="A847" t="str">
            <v>AT</v>
          </cell>
        </row>
        <row r="848">
          <cell r="A848" t="str">
            <v>AT</v>
          </cell>
        </row>
        <row r="849">
          <cell r="A849" t="str">
            <v>AT</v>
          </cell>
        </row>
        <row r="850">
          <cell r="A850" t="str">
            <v>AT</v>
          </cell>
        </row>
        <row r="851">
          <cell r="A851" t="str">
            <v>AT</v>
          </cell>
        </row>
        <row r="852">
          <cell r="A852" t="str">
            <v>AT</v>
          </cell>
        </row>
        <row r="853">
          <cell r="A853" t="str">
            <v>AT</v>
          </cell>
        </row>
        <row r="854">
          <cell r="A854" t="str">
            <v>AT</v>
          </cell>
        </row>
        <row r="855">
          <cell r="A855" t="str">
            <v>AT</v>
          </cell>
        </row>
        <row r="856">
          <cell r="A856" t="str">
            <v>AT</v>
          </cell>
        </row>
        <row r="857">
          <cell r="A857" t="str">
            <v>AT</v>
          </cell>
        </row>
        <row r="858">
          <cell r="A858" t="str">
            <v>AT</v>
          </cell>
        </row>
        <row r="859">
          <cell r="A859" t="str">
            <v>AT</v>
          </cell>
        </row>
        <row r="860">
          <cell r="A860" t="str">
            <v>AT</v>
          </cell>
          <cell r="B860" t="str">
            <v>Reduction because NTC over thermal limit on border</v>
          </cell>
        </row>
        <row r="861">
          <cell r="A861" t="str">
            <v>AT</v>
          </cell>
          <cell r="B861" t="str">
            <v>Reduction because NTC over thermal limit on border</v>
          </cell>
        </row>
        <row r="862">
          <cell r="A862" t="str">
            <v>AT</v>
          </cell>
          <cell r="B862" t="str">
            <v>Reduction because NTC over thermal limit on border</v>
          </cell>
        </row>
        <row r="863">
          <cell r="A863" t="str">
            <v>AT</v>
          </cell>
          <cell r="B863" t="str">
            <v>Reduction because NTC over thermal limit on border</v>
          </cell>
        </row>
        <row r="864">
          <cell r="A864" t="str">
            <v>AT</v>
          </cell>
          <cell r="B864" t="str">
            <v>Reduction because NTC over thermal limit on border</v>
          </cell>
        </row>
        <row r="865">
          <cell r="A865" t="str">
            <v>AT</v>
          </cell>
          <cell r="B865" t="str">
            <v>Reduction because NTC over thermal limit on border</v>
          </cell>
        </row>
        <row r="866">
          <cell r="A866" t="str">
            <v>AT</v>
          </cell>
          <cell r="B866" t="str">
            <v>Reduction because NTC over thermal limit on border</v>
          </cell>
        </row>
        <row r="867">
          <cell r="A867" t="str">
            <v>AT</v>
          </cell>
          <cell r="B867" t="str">
            <v>Reduction because NTC over thermal limit on border</v>
          </cell>
        </row>
        <row r="868">
          <cell r="A868" t="str">
            <v>AT</v>
          </cell>
          <cell r="B868" t="str">
            <v>Reduction because NTC over thermal limit on border</v>
          </cell>
        </row>
        <row r="869">
          <cell r="A869" t="str">
            <v>AT</v>
          </cell>
          <cell r="B869" t="str">
            <v>Reduction because NTC over thermal limit on border</v>
          </cell>
        </row>
        <row r="870">
          <cell r="A870" t="str">
            <v>AT</v>
          </cell>
          <cell r="B870" t="str">
            <v>Reduction because NTC over thermal limit on border</v>
          </cell>
        </row>
        <row r="871">
          <cell r="A871" t="str">
            <v>AT</v>
          </cell>
          <cell r="B871" t="str">
            <v>Reduction because NTC over thermal limit on border</v>
          </cell>
        </row>
        <row r="872">
          <cell r="A872" t="str">
            <v>AT</v>
          </cell>
          <cell r="B872" t="str">
            <v>Reduction because NTC over thermal limit on border</v>
          </cell>
        </row>
        <row r="873">
          <cell r="A873" t="str">
            <v>AT</v>
          </cell>
          <cell r="B873" t="str">
            <v>Reduction because NTC over thermal limit on border</v>
          </cell>
        </row>
        <row r="874">
          <cell r="A874" t="str">
            <v>AT</v>
          </cell>
          <cell r="B874" t="str">
            <v>Reduction because NTC over thermal limit on border</v>
          </cell>
        </row>
        <row r="875">
          <cell r="A875" t="str">
            <v>AT</v>
          </cell>
          <cell r="B875" t="str">
            <v>Reduction because NTC over thermal limit on border</v>
          </cell>
        </row>
        <row r="876">
          <cell r="A876" t="str">
            <v>AT</v>
          </cell>
          <cell r="B876" t="str">
            <v>Reduction because NTC over thermal limit on border</v>
          </cell>
        </row>
        <row r="877">
          <cell r="A877" t="str">
            <v>AT</v>
          </cell>
          <cell r="B877" t="str">
            <v>Reduction because NTC over thermal limit on border</v>
          </cell>
        </row>
        <row r="878">
          <cell r="A878" t="str">
            <v>AT</v>
          </cell>
          <cell r="B878" t="str">
            <v>Reduction because NTC over thermal limit on border</v>
          </cell>
        </row>
        <row r="879">
          <cell r="A879" t="str">
            <v>AT</v>
          </cell>
          <cell r="B879" t="str">
            <v>Reduction because NTC over thermal limit on border</v>
          </cell>
        </row>
        <row r="880">
          <cell r="A880" t="str">
            <v>AT</v>
          </cell>
          <cell r="B880" t="str">
            <v>Reduction because NTC over thermal limit on border</v>
          </cell>
        </row>
        <row r="881">
          <cell r="A881" t="str">
            <v>AT</v>
          </cell>
          <cell r="B881" t="str">
            <v>Reduction because NTC over thermal limit on border</v>
          </cell>
        </row>
        <row r="882">
          <cell r="A882" t="str">
            <v>AT</v>
          </cell>
          <cell r="B882" t="str">
            <v>Reduction because NTC over thermal limit on border</v>
          </cell>
        </row>
        <row r="883">
          <cell r="A883" t="str">
            <v>AT</v>
          </cell>
          <cell r="B883" t="str">
            <v>Reduction because NTC over thermal limit on border</v>
          </cell>
        </row>
        <row r="884">
          <cell r="A884" t="str">
            <v>AT</v>
          </cell>
          <cell r="B884" t="str">
            <v>Reduction because NTC over thermal limit on border</v>
          </cell>
        </row>
        <row r="885">
          <cell r="A885" t="str">
            <v>AT</v>
          </cell>
          <cell r="B885" t="str">
            <v>Reduction because NTC over thermal limit on border</v>
          </cell>
        </row>
        <row r="886">
          <cell r="A886" t="str">
            <v>AT</v>
          </cell>
          <cell r="B886" t="str">
            <v>Reduction because NTC over thermal limit on border</v>
          </cell>
        </row>
        <row r="887">
          <cell r="A887" t="str">
            <v>AT</v>
          </cell>
          <cell r="B887" t="str">
            <v>Reduction because NTC over thermal limit on border</v>
          </cell>
        </row>
        <row r="888">
          <cell r="A888" t="str">
            <v>AT</v>
          </cell>
          <cell r="B888" t="str">
            <v>Reduction because NTC over thermal limit on border</v>
          </cell>
        </row>
        <row r="889">
          <cell r="A889" t="str">
            <v>AT</v>
          </cell>
          <cell r="B889" t="str">
            <v>Reduction because NTC over thermal limit on border</v>
          </cell>
        </row>
        <row r="890">
          <cell r="A890" t="str">
            <v>AT</v>
          </cell>
          <cell r="B890" t="str">
            <v>Reduction because NTC over thermal limit on border</v>
          </cell>
        </row>
        <row r="891">
          <cell r="A891" t="str">
            <v>AT</v>
          </cell>
          <cell r="B891" t="str">
            <v>Reduction because NTC over thermal limit on border</v>
          </cell>
        </row>
        <row r="892">
          <cell r="A892" t="str">
            <v>AT</v>
          </cell>
          <cell r="B892" t="str">
            <v>Reduction because NTC over thermal limit on border</v>
          </cell>
        </row>
        <row r="893">
          <cell r="A893" t="str">
            <v>AT</v>
          </cell>
          <cell r="B893" t="str">
            <v>Reduction because NTC over thermal limit on border</v>
          </cell>
        </row>
        <row r="894">
          <cell r="A894" t="str">
            <v>AT</v>
          </cell>
          <cell r="B894" t="str">
            <v>Reduction because NTC over thermal limit on border</v>
          </cell>
        </row>
        <row r="895">
          <cell r="A895" t="str">
            <v>AT</v>
          </cell>
          <cell r="B895" t="str">
            <v>Reduction because NTC over thermal limit on border</v>
          </cell>
        </row>
        <row r="896">
          <cell r="A896" t="str">
            <v>AT</v>
          </cell>
          <cell r="B896" t="str">
            <v>Reduction because NTC over thermal limit on border</v>
          </cell>
        </row>
        <row r="897">
          <cell r="A897" t="str">
            <v>AT</v>
          </cell>
          <cell r="B897" t="str">
            <v>Reduction because NTC over thermal limit on border</v>
          </cell>
        </row>
        <row r="898">
          <cell r="A898" t="str">
            <v>AT</v>
          </cell>
        </row>
        <row r="899">
          <cell r="A899" t="str">
            <v>AT</v>
          </cell>
        </row>
        <row r="900">
          <cell r="A900" t="str">
            <v>AT</v>
          </cell>
        </row>
        <row r="901">
          <cell r="A901" t="str">
            <v>AT</v>
          </cell>
        </row>
        <row r="902">
          <cell r="A902" t="str">
            <v>AT</v>
          </cell>
        </row>
        <row r="903">
          <cell r="A903" t="str">
            <v>AT</v>
          </cell>
        </row>
        <row r="904">
          <cell r="A904" t="str">
            <v>AT</v>
          </cell>
        </row>
        <row r="905">
          <cell r="A905" t="str">
            <v>AT</v>
          </cell>
        </row>
        <row r="906">
          <cell r="A906" t="str">
            <v>AT</v>
          </cell>
        </row>
        <row r="907">
          <cell r="A907" t="str">
            <v>AT</v>
          </cell>
        </row>
        <row r="908">
          <cell r="A908" t="str">
            <v>AT</v>
          </cell>
          <cell r="B908" t="str">
            <v>Reduction because NTC over thermal limit on border</v>
          </cell>
        </row>
        <row r="909">
          <cell r="A909" t="str">
            <v>AT</v>
          </cell>
          <cell r="B909" t="str">
            <v>Reduction because NTC over thermal limit on border</v>
          </cell>
        </row>
        <row r="910">
          <cell r="A910" t="str">
            <v>AT</v>
          </cell>
          <cell r="B910" t="str">
            <v>Reduction because NTC over thermal limit on border</v>
          </cell>
        </row>
        <row r="911">
          <cell r="A911" t="str">
            <v>AT</v>
          </cell>
          <cell r="B911" t="str">
            <v>Reduction because NTC over thermal limit on border</v>
          </cell>
        </row>
        <row r="912">
          <cell r="A912" t="str">
            <v>AT</v>
          </cell>
          <cell r="B912" t="str">
            <v>Reduction because NTC over thermal limit on border</v>
          </cell>
        </row>
        <row r="913">
          <cell r="A913" t="str">
            <v>AT</v>
          </cell>
          <cell r="B913" t="str">
            <v>Reduction because NTC over thermal limit on border</v>
          </cell>
        </row>
        <row r="914">
          <cell r="A914" t="str">
            <v>AT</v>
          </cell>
          <cell r="B914" t="str">
            <v>Reduction because NTC over thermal limit on border</v>
          </cell>
        </row>
        <row r="915">
          <cell r="A915" t="str">
            <v>AT</v>
          </cell>
          <cell r="B915" t="str">
            <v>Reduction because NTC over thermal limit on border</v>
          </cell>
        </row>
        <row r="916">
          <cell r="A916" t="str">
            <v>AT</v>
          </cell>
          <cell r="B916" t="str">
            <v>Reduction because NTC over thermal limit on border</v>
          </cell>
        </row>
        <row r="917">
          <cell r="A917" t="str">
            <v>AT</v>
          </cell>
          <cell r="B917" t="str">
            <v>Reduction because NTC over thermal limit on border</v>
          </cell>
        </row>
        <row r="918">
          <cell r="A918" t="str">
            <v>AT</v>
          </cell>
          <cell r="B918" t="str">
            <v>Reduction because NTC over thermal limit on border</v>
          </cell>
        </row>
        <row r="919">
          <cell r="A919" t="str">
            <v>AT</v>
          </cell>
          <cell r="B919" t="str">
            <v>Reduction because NTC over thermal limit on border</v>
          </cell>
        </row>
        <row r="920">
          <cell r="A920" t="str">
            <v>AT</v>
          </cell>
          <cell r="B920" t="str">
            <v>Reduction because NTC over thermal limit on border</v>
          </cell>
        </row>
        <row r="921">
          <cell r="A921" t="str">
            <v>AT</v>
          </cell>
          <cell r="B921" t="str">
            <v>Reduction because NTC over thermal limit on border</v>
          </cell>
        </row>
        <row r="922">
          <cell r="A922" t="str">
            <v>AT</v>
          </cell>
          <cell r="B922" t="str">
            <v>Reduction because NTC over thermal limit on border</v>
          </cell>
        </row>
        <row r="923">
          <cell r="A923" t="str">
            <v>AT</v>
          </cell>
          <cell r="B923" t="str">
            <v>Reduction because NTC over thermal limit on border</v>
          </cell>
        </row>
        <row r="924">
          <cell r="A924" t="str">
            <v>AT</v>
          </cell>
          <cell r="B924" t="str">
            <v>Reduction because NTC over thermal limit on border</v>
          </cell>
        </row>
        <row r="925">
          <cell r="A925" t="str">
            <v>AT</v>
          </cell>
          <cell r="B925" t="str">
            <v>Reduction because NTC over thermal limit on border</v>
          </cell>
        </row>
        <row r="926">
          <cell r="A926" t="str">
            <v>AT</v>
          </cell>
          <cell r="B926" t="str">
            <v>Reduction because NTC over thermal limit on border</v>
          </cell>
        </row>
        <row r="927">
          <cell r="A927" t="str">
            <v>AT</v>
          </cell>
          <cell r="B927" t="str">
            <v>Reduction because NTC over thermal limit on border</v>
          </cell>
        </row>
        <row r="928">
          <cell r="A928" t="str">
            <v>AT</v>
          </cell>
          <cell r="B928" t="str">
            <v>Reduction because NTC over thermal limit on border</v>
          </cell>
        </row>
        <row r="929">
          <cell r="A929" t="str">
            <v>AT</v>
          </cell>
          <cell r="B929" t="str">
            <v>Reduction because NTC over thermal limit on border</v>
          </cell>
        </row>
        <row r="930">
          <cell r="A930" t="str">
            <v>AT</v>
          </cell>
          <cell r="B930" t="str">
            <v>Reduction because NTC over thermal limit on border</v>
          </cell>
        </row>
        <row r="931">
          <cell r="A931" t="str">
            <v>AT</v>
          </cell>
          <cell r="B931" t="str">
            <v>Reduction because NTC over thermal limit on border</v>
          </cell>
        </row>
        <row r="932">
          <cell r="A932" t="str">
            <v>AT</v>
          </cell>
          <cell r="B932" t="str">
            <v>Reduction because NTC over thermal limit on border</v>
          </cell>
        </row>
        <row r="933">
          <cell r="A933" t="str">
            <v>AT</v>
          </cell>
          <cell r="B933" t="str">
            <v>Reduction because NTC over thermal limit on border</v>
          </cell>
        </row>
        <row r="934">
          <cell r="A934" t="str">
            <v>AT</v>
          </cell>
          <cell r="B934" t="str">
            <v>Reduction because NTC over thermal limit on border</v>
          </cell>
        </row>
        <row r="935">
          <cell r="A935" t="str">
            <v>AT</v>
          </cell>
          <cell r="B935" t="str">
            <v>Reduction because NTC over thermal limit on border</v>
          </cell>
        </row>
        <row r="936">
          <cell r="A936" t="str">
            <v>AT</v>
          </cell>
          <cell r="B936" t="str">
            <v>Reduction because NTC over thermal limit on border</v>
          </cell>
        </row>
        <row r="937">
          <cell r="A937" t="str">
            <v>AT</v>
          </cell>
          <cell r="B937" t="str">
            <v>Reduction because NTC over thermal limit on border</v>
          </cell>
        </row>
        <row r="938">
          <cell r="A938" t="str">
            <v>AT</v>
          </cell>
          <cell r="B938" t="str">
            <v>Reduction because NTC over thermal limit on border</v>
          </cell>
        </row>
        <row r="939">
          <cell r="A939" t="str">
            <v>AT</v>
          </cell>
          <cell r="B939" t="str">
            <v>Reduction because NTC over thermal limit on border</v>
          </cell>
        </row>
        <row r="940">
          <cell r="A940" t="str">
            <v>AT</v>
          </cell>
        </row>
        <row r="941">
          <cell r="A941" t="str">
            <v>AT</v>
          </cell>
        </row>
        <row r="942">
          <cell r="A942" t="str">
            <v>AT</v>
          </cell>
          <cell r="B942" t="str">
            <v>Reduction because NTC over thermal limit on border</v>
          </cell>
        </row>
        <row r="943">
          <cell r="A943" t="str">
            <v>AT</v>
          </cell>
          <cell r="B943" t="str">
            <v>Reduction because NTC over thermal limit on border</v>
          </cell>
        </row>
        <row r="944">
          <cell r="A944" t="str">
            <v>AT</v>
          </cell>
          <cell r="B944" t="str">
            <v>Reduction because NTC over thermal limit on border</v>
          </cell>
        </row>
        <row r="945">
          <cell r="A945" t="str">
            <v>AT</v>
          </cell>
          <cell r="B945" t="str">
            <v>Reduction because NTC over thermal limit on border</v>
          </cell>
        </row>
        <row r="946">
          <cell r="A946" t="str">
            <v>AT</v>
          </cell>
          <cell r="B946" t="str">
            <v>Reduction because NTC over thermal limit on border</v>
          </cell>
        </row>
        <row r="947">
          <cell r="A947" t="str">
            <v>AT</v>
          </cell>
          <cell r="B947" t="str">
            <v>Reduction because NTC over thermal limit on border</v>
          </cell>
        </row>
        <row r="948">
          <cell r="A948" t="str">
            <v>AT</v>
          </cell>
          <cell r="B948" t="str">
            <v>Reduction because NTC over thermal limit on border</v>
          </cell>
        </row>
        <row r="949">
          <cell r="A949" t="str">
            <v>AT</v>
          </cell>
          <cell r="B949" t="str">
            <v>Reduction because NTC over thermal limit on border</v>
          </cell>
        </row>
        <row r="950">
          <cell r="A950" t="str">
            <v>AT</v>
          </cell>
          <cell r="B950" t="str">
            <v>Reduction because NTC over thermal limit on border</v>
          </cell>
        </row>
        <row r="951">
          <cell r="A951" t="str">
            <v>AT</v>
          </cell>
          <cell r="B951" t="str">
            <v>Reduction because NTC over thermal limit on border</v>
          </cell>
        </row>
        <row r="952">
          <cell r="A952" t="str">
            <v>AT</v>
          </cell>
          <cell r="B952" t="str">
            <v>Reduction because NTC over thermal limit on border</v>
          </cell>
        </row>
        <row r="953">
          <cell r="A953" t="str">
            <v>AT</v>
          </cell>
          <cell r="B953" t="str">
            <v>Reduction because NTC over thermal limit on border</v>
          </cell>
        </row>
        <row r="954">
          <cell r="A954" t="str">
            <v>AT</v>
          </cell>
          <cell r="B954" t="str">
            <v>Reduction because NTC over thermal limit on border</v>
          </cell>
        </row>
        <row r="955">
          <cell r="A955" t="str">
            <v>AT</v>
          </cell>
          <cell r="B955" t="str">
            <v>Reduction because NTC over thermal limit on border</v>
          </cell>
        </row>
        <row r="956">
          <cell r="A956" t="str">
            <v>AT</v>
          </cell>
          <cell r="B956" t="str">
            <v>Reduction because NTC over thermal limit on border</v>
          </cell>
        </row>
        <row r="957">
          <cell r="A957" t="str">
            <v>AT</v>
          </cell>
          <cell r="B957" t="str">
            <v>Reduction because NTC over thermal limit on border</v>
          </cell>
        </row>
        <row r="958">
          <cell r="A958" t="str">
            <v>AT</v>
          </cell>
          <cell r="B958" t="str">
            <v>Reduction because NTC over thermal limit on border</v>
          </cell>
        </row>
        <row r="959">
          <cell r="A959" t="str">
            <v>AT</v>
          </cell>
          <cell r="B959" t="str">
            <v>Reduction because NTC over thermal limit on border</v>
          </cell>
        </row>
        <row r="960">
          <cell r="A960" t="str">
            <v>AT</v>
          </cell>
          <cell r="B960" t="str">
            <v>Reduction because NTC over thermal limit on border</v>
          </cell>
        </row>
        <row r="961">
          <cell r="A961" t="str">
            <v>AT</v>
          </cell>
          <cell r="B961" t="str">
            <v>Reduction because NTC over thermal limit on border</v>
          </cell>
        </row>
        <row r="962">
          <cell r="A962" t="str">
            <v>AT</v>
          </cell>
          <cell r="B962" t="str">
            <v>Reduction because NTC over thermal limit on border</v>
          </cell>
        </row>
        <row r="963">
          <cell r="A963" t="str">
            <v>AT</v>
          </cell>
          <cell r="B963" t="str">
            <v>Reduction because NTC over thermal limit on border</v>
          </cell>
        </row>
        <row r="964">
          <cell r="A964" t="str">
            <v>AT</v>
          </cell>
          <cell r="B964" t="str">
            <v>Reduction because NTC over thermal limit on border</v>
          </cell>
        </row>
        <row r="965">
          <cell r="A965" t="str">
            <v>AT</v>
          </cell>
          <cell r="B965" t="str">
            <v>Reduction because NTC over thermal limit on border</v>
          </cell>
        </row>
        <row r="966">
          <cell r="A966" t="str">
            <v>AT</v>
          </cell>
          <cell r="B966" t="str">
            <v>Reduction because NTC over thermal limit on border</v>
          </cell>
        </row>
        <row r="967">
          <cell r="A967" t="str">
            <v>AT</v>
          </cell>
          <cell r="B967" t="str">
            <v>Reduction because NTC over thermal limit on border</v>
          </cell>
        </row>
        <row r="968">
          <cell r="A968" t="str">
            <v>AT</v>
          </cell>
          <cell r="B968" t="str">
            <v>Reduction because NTC over thermal limit on border</v>
          </cell>
        </row>
        <row r="969">
          <cell r="A969" t="str">
            <v>AT</v>
          </cell>
          <cell r="B969" t="str">
            <v>Reduction because NTC over thermal limit on border</v>
          </cell>
        </row>
        <row r="970">
          <cell r="A970" t="str">
            <v>AT</v>
          </cell>
          <cell r="B970" t="str">
            <v>Reduction because NTC over thermal limit on border</v>
          </cell>
        </row>
        <row r="971">
          <cell r="A971" t="str">
            <v>AT</v>
          </cell>
          <cell r="B971" t="str">
            <v>Reduction because NTC over thermal limit on border</v>
          </cell>
        </row>
        <row r="972">
          <cell r="A972" t="str">
            <v>AT</v>
          </cell>
          <cell r="B972" t="str">
            <v>Reduction because NTC over thermal limit on border</v>
          </cell>
        </row>
        <row r="973">
          <cell r="A973" t="str">
            <v>AT</v>
          </cell>
          <cell r="B973" t="str">
            <v>Reduction because NTC over thermal limit on border</v>
          </cell>
        </row>
        <row r="974">
          <cell r="A974" t="str">
            <v>AT</v>
          </cell>
          <cell r="B974" t="str">
            <v>Reduction because NTC over thermal limit on border</v>
          </cell>
        </row>
        <row r="975">
          <cell r="A975" t="str">
            <v>AT</v>
          </cell>
          <cell r="B975" t="str">
            <v>Reduction because NTC over thermal limit on border</v>
          </cell>
        </row>
        <row r="976">
          <cell r="A976" t="str">
            <v>AT</v>
          </cell>
          <cell r="B976" t="str">
            <v>Reduction because NTC over thermal limit on border</v>
          </cell>
        </row>
        <row r="977">
          <cell r="A977" t="str">
            <v>AT</v>
          </cell>
          <cell r="B977" t="str">
            <v>Reduction because NTC over thermal limit on border</v>
          </cell>
        </row>
        <row r="978">
          <cell r="A978" t="str">
            <v>AT</v>
          </cell>
          <cell r="B978" t="str">
            <v>Reduction because NTC over thermal limit on border</v>
          </cell>
        </row>
        <row r="979">
          <cell r="A979" t="str">
            <v>AT</v>
          </cell>
          <cell r="B979" t="str">
            <v>Reduction because NTC over thermal limit on border</v>
          </cell>
        </row>
        <row r="980">
          <cell r="A980" t="str">
            <v>AT</v>
          </cell>
          <cell r="B980" t="str">
            <v>Reduction because NTC over thermal limit on border</v>
          </cell>
        </row>
        <row r="981">
          <cell r="A981" t="str">
            <v>AT</v>
          </cell>
          <cell r="B981" t="str">
            <v>Reduction because NTC over thermal limit on border</v>
          </cell>
        </row>
        <row r="982">
          <cell r="A982" t="str">
            <v>AT</v>
          </cell>
          <cell r="B982" t="str">
            <v>Reduction because NTC over thermal limit on border</v>
          </cell>
        </row>
        <row r="983">
          <cell r="A983" t="str">
            <v>AT</v>
          </cell>
          <cell r="B983" t="str">
            <v>Reduction because NTC over thermal limit on border</v>
          </cell>
        </row>
        <row r="984">
          <cell r="A984" t="str">
            <v>AT</v>
          </cell>
          <cell r="B984" t="str">
            <v>Reduction because NTC over thermal limit on border</v>
          </cell>
        </row>
        <row r="985">
          <cell r="A985" t="str">
            <v>AT</v>
          </cell>
          <cell r="B985" t="str">
            <v>Reduction because NTC over thermal limit on border</v>
          </cell>
        </row>
        <row r="986">
          <cell r="A986" t="str">
            <v>AT</v>
          </cell>
          <cell r="B986" t="str">
            <v>Reduction because NTC over thermal limit on border</v>
          </cell>
        </row>
        <row r="987">
          <cell r="A987" t="str">
            <v>AT</v>
          </cell>
          <cell r="B987" t="str">
            <v>Reduction because NTC over thermal limit on border</v>
          </cell>
        </row>
        <row r="988">
          <cell r="A988" t="str">
            <v>AT</v>
          </cell>
        </row>
        <row r="989">
          <cell r="A989" t="str">
            <v>AT</v>
          </cell>
        </row>
        <row r="990">
          <cell r="A990" t="str">
            <v>CH</v>
          </cell>
          <cell r="B990" t="str">
            <v>Expected overloading on the following CNEC: CNE: 220kV Riddes - Valpelline [DIR] [CH], C: N-1 AVISE-RIDDES</v>
          </cell>
        </row>
        <row r="991">
          <cell r="A991" t="str">
            <v>CH</v>
          </cell>
          <cell r="B991" t="str">
            <v>Expected overloading on the following CNEC: CNE: 220kV Riddes - Valpelline [DIR] [CH], C: N-1 AVISE-RIDDES</v>
          </cell>
        </row>
        <row r="992">
          <cell r="A992" t="str">
            <v>CH</v>
          </cell>
          <cell r="B992" t="str">
            <v>Expected overloading on the following CNEC: CNE: 220kV Riddes - Valpelline [DIR] [CH], C: N-1 AVISE-RIDDES</v>
          </cell>
        </row>
        <row r="993">
          <cell r="A993" t="str">
            <v>CH</v>
          </cell>
          <cell r="B993" t="str">
            <v>Expected overloading on the following CNEC: CNE: 380kV Lavorgo - Musignano [DIR] [CH], C: N-2 Pradella-Robbia + Filisur-Robbia</v>
          </cell>
        </row>
        <row r="994">
          <cell r="A994" t="str">
            <v>CH</v>
          </cell>
          <cell r="B994" t="str">
            <v>Expected overloading on the following CNEC: CNE: 380kV Lavorgo - Musignano [DIR] [CH], C: N-2 Pradella-Robbia + Filisur-Robbia</v>
          </cell>
        </row>
        <row r="995">
          <cell r="A995" t="str">
            <v>CH</v>
          </cell>
          <cell r="B995" t="str">
            <v>Expected overloading on the following CNEC: CNE: 380kV Lavorgo - Musignano [DIR] [CH], C: N-2 Pradella-Robbia + Filisur-Robbia</v>
          </cell>
        </row>
        <row r="996">
          <cell r="A996" t="str">
            <v>CH</v>
          </cell>
          <cell r="B996" t="str">
            <v>Expected overloading on the following CNEC: CNE: 380kV Lavorgo - Musignano [DIR] [CH], C: N-2 Pradella-Robbia + Filisur-Robbia</v>
          </cell>
        </row>
        <row r="997">
          <cell r="A997" t="str">
            <v>CH</v>
          </cell>
          <cell r="B997" t="str">
            <v>Expected overloading on the following CNEC: CNE: 380kV Sils - Soazza [DIR], C: N-2 Robbia-Gorlago + Robbia-S.Fiorano</v>
          </cell>
        </row>
        <row r="998">
          <cell r="A998" t="str">
            <v>CH</v>
          </cell>
          <cell r="B998" t="str">
            <v>Expected overloading on the following CNEC: CNE: 380kV Sils - Soazza [DIR], C: N-2 Robbia-Gorlago + Robbia-S.Fiorano</v>
          </cell>
        </row>
        <row r="999">
          <cell r="A999" t="str">
            <v>CH</v>
          </cell>
          <cell r="B999" t="str">
            <v>Expected overloading on the following CNEC: CNE: 380kV Sils - Soazza [DIR], C: N-2 Robbia-Gorlago + Robbia-S.Fiorano</v>
          </cell>
        </row>
        <row r="1000">
          <cell r="A1000" t="str">
            <v>AT</v>
          </cell>
          <cell r="B1000" t="str">
            <v>Reduction because NTC over thermal limit on border</v>
          </cell>
        </row>
        <row r="1001">
          <cell r="A1001" t="str">
            <v>AT</v>
          </cell>
          <cell r="B1001" t="str">
            <v>Reduction because NTC over thermal limit on border</v>
          </cell>
        </row>
        <row r="1002">
          <cell r="A1002" t="str">
            <v>AT</v>
          </cell>
          <cell r="B1002" t="str">
            <v>Reduction because NTC over thermal limit on border</v>
          </cell>
        </row>
        <row r="1003">
          <cell r="A1003" t="str">
            <v>AT</v>
          </cell>
          <cell r="B1003" t="str">
            <v>Reduction because NTC over thermal limit on border</v>
          </cell>
        </row>
        <row r="1004">
          <cell r="A1004" t="str">
            <v>AT</v>
          </cell>
          <cell r="B1004" t="str">
            <v>Reduction because NTC over thermal limit on border</v>
          </cell>
        </row>
        <row r="1005">
          <cell r="A1005" t="str">
            <v>AT</v>
          </cell>
          <cell r="B1005" t="str">
            <v>Reduction because NTC over thermal limit on border</v>
          </cell>
        </row>
        <row r="1006">
          <cell r="A1006" t="str">
            <v>AT</v>
          </cell>
          <cell r="B1006" t="str">
            <v>Reduction because NTC over thermal limit on border</v>
          </cell>
        </row>
        <row r="1007">
          <cell r="A1007" t="str">
            <v>AT</v>
          </cell>
          <cell r="B1007" t="str">
            <v>Reduction because NTC over thermal limit on border</v>
          </cell>
        </row>
        <row r="1008">
          <cell r="A1008" t="str">
            <v>AT</v>
          </cell>
          <cell r="B1008" t="str">
            <v>Reduction because NTC over thermal limit on border</v>
          </cell>
        </row>
        <row r="1009">
          <cell r="A1009" t="str">
            <v>AT</v>
          </cell>
          <cell r="B1009" t="str">
            <v>Reduction because NTC over thermal limit on border</v>
          </cell>
        </row>
        <row r="1010">
          <cell r="A1010" t="str">
            <v>AT</v>
          </cell>
          <cell r="B1010" t="str">
            <v>Reduction because NTC over thermal limit on border</v>
          </cell>
        </row>
        <row r="1011">
          <cell r="A1011" t="str">
            <v>AT</v>
          </cell>
          <cell r="B1011" t="str">
            <v>Reduction because NTC over thermal limit on border</v>
          </cell>
        </row>
        <row r="1012">
          <cell r="A1012" t="str">
            <v>AT</v>
          </cell>
          <cell r="B1012" t="str">
            <v>Reduction because NTC over thermal limit on border</v>
          </cell>
        </row>
        <row r="1013">
          <cell r="A1013" t="str">
            <v>AT</v>
          </cell>
          <cell r="B1013" t="str">
            <v>Reduction because NTC over thermal limit on border</v>
          </cell>
        </row>
        <row r="1014">
          <cell r="A1014" t="str">
            <v>AT</v>
          </cell>
          <cell r="B1014" t="str">
            <v>Reduction because NTC over thermal limit on border</v>
          </cell>
        </row>
        <row r="1015">
          <cell r="A1015" t="str">
            <v>AT</v>
          </cell>
          <cell r="B1015" t="str">
            <v>Reduction because NTC over thermal limit on border</v>
          </cell>
        </row>
        <row r="1016">
          <cell r="A1016" t="str">
            <v>AT</v>
          </cell>
          <cell r="B1016" t="str">
            <v>Reduction because NTC over thermal limit on border</v>
          </cell>
        </row>
        <row r="1017">
          <cell r="A1017" t="str">
            <v>AT</v>
          </cell>
          <cell r="B1017" t="str">
            <v>Reduction because NTC over thermal limit on border</v>
          </cell>
        </row>
        <row r="1018">
          <cell r="A1018" t="str">
            <v>AT</v>
          </cell>
          <cell r="B1018" t="str">
            <v>Reduction because NTC over thermal limit on border</v>
          </cell>
        </row>
        <row r="1019">
          <cell r="A1019" t="str">
            <v>AT</v>
          </cell>
          <cell r="B1019" t="str">
            <v>Reduction because NTC over thermal limit on border</v>
          </cell>
        </row>
        <row r="1020">
          <cell r="A1020" t="str">
            <v>AT</v>
          </cell>
          <cell r="B1020" t="str">
            <v>Reduction because NTC over thermal limit on border</v>
          </cell>
        </row>
        <row r="1021">
          <cell r="A1021" t="str">
            <v>AT</v>
          </cell>
          <cell r="B1021" t="str">
            <v>Reduction because NTC over thermal limit on border</v>
          </cell>
        </row>
        <row r="1022">
          <cell r="A1022" t="str">
            <v>AT</v>
          </cell>
          <cell r="B1022" t="str">
            <v>Reduction because NTC over thermal limit on border</v>
          </cell>
        </row>
        <row r="1023">
          <cell r="A1023" t="str">
            <v>AT</v>
          </cell>
          <cell r="B1023" t="str">
            <v>Reduction because NTC over thermal limit on border</v>
          </cell>
        </row>
        <row r="1024">
          <cell r="A1024" t="str">
            <v>AT</v>
          </cell>
          <cell r="B1024" t="str">
            <v>Reduction because NTC over thermal limit on border</v>
          </cell>
        </row>
        <row r="1025">
          <cell r="A1025" t="str">
            <v>AT</v>
          </cell>
          <cell r="B1025" t="str">
            <v>Reduction because NTC over thermal limit on border</v>
          </cell>
        </row>
        <row r="1026">
          <cell r="A1026" t="str">
            <v>AT</v>
          </cell>
          <cell r="B1026" t="str">
            <v>Reduction because NTC over thermal limit on border</v>
          </cell>
        </row>
        <row r="1027">
          <cell r="A1027" t="str">
            <v>AT</v>
          </cell>
          <cell r="B1027" t="str">
            <v>Reduction because NTC over thermal limit on border</v>
          </cell>
        </row>
        <row r="1028">
          <cell r="A1028" t="str">
            <v>AT</v>
          </cell>
          <cell r="B1028" t="str">
            <v>Reduction because NTC over thermal limit on border</v>
          </cell>
        </row>
        <row r="1029">
          <cell r="A1029" t="str">
            <v>AT</v>
          </cell>
          <cell r="B1029" t="str">
            <v>Reduction because NTC over thermal limit on border</v>
          </cell>
        </row>
        <row r="1030">
          <cell r="A1030" t="str">
            <v>AT</v>
          </cell>
          <cell r="B1030" t="str">
            <v>Reduction because NTC over thermal limit on border</v>
          </cell>
        </row>
        <row r="1031">
          <cell r="A1031" t="str">
            <v>AT</v>
          </cell>
          <cell r="B1031" t="str">
            <v>Reduction because NTC over thermal limit on border</v>
          </cell>
        </row>
        <row r="1032">
          <cell r="A1032" t="str">
            <v>AT</v>
          </cell>
          <cell r="B1032" t="str">
            <v>Reduction because NTC over thermal limit on border</v>
          </cell>
        </row>
        <row r="1033">
          <cell r="A1033" t="str">
            <v>AT</v>
          </cell>
          <cell r="B1033" t="str">
            <v>Reduction because NTC over thermal limit on border</v>
          </cell>
        </row>
        <row r="1034">
          <cell r="A1034" t="str">
            <v>AT</v>
          </cell>
          <cell r="B1034" t="str">
            <v>Reduction because NTC over thermal limit on border</v>
          </cell>
        </row>
        <row r="1035">
          <cell r="A1035" t="str">
            <v>AT</v>
          </cell>
          <cell r="B1035" t="str">
            <v>Reduction because NTC over thermal limit on border</v>
          </cell>
        </row>
        <row r="1036">
          <cell r="A1036" t="str">
            <v>AT</v>
          </cell>
          <cell r="B1036" t="str">
            <v>Reduction because NTC over thermal limit on border</v>
          </cell>
        </row>
        <row r="1037">
          <cell r="A1037" t="str">
            <v>AT</v>
          </cell>
          <cell r="B1037" t="str">
            <v>Reduction because NTC over thermal limit on border</v>
          </cell>
        </row>
        <row r="1038">
          <cell r="A1038" t="str">
            <v>AT</v>
          </cell>
          <cell r="B1038" t="str">
            <v>Reduction because NTC over thermal limit on border</v>
          </cell>
        </row>
        <row r="1039">
          <cell r="A1039" t="str">
            <v>AT</v>
          </cell>
          <cell r="B1039" t="str">
            <v>Reduction because NTC over thermal limit on border</v>
          </cell>
        </row>
        <row r="1040">
          <cell r="A1040" t="str">
            <v>AT</v>
          </cell>
          <cell r="B1040" t="str">
            <v>Reduction because NTC over thermal limit on border</v>
          </cell>
        </row>
        <row r="1041">
          <cell r="A1041" t="str">
            <v>AT</v>
          </cell>
          <cell r="B1041" t="str">
            <v>Reduction because NTC over thermal limit on border</v>
          </cell>
        </row>
        <row r="1042">
          <cell r="A1042" t="str">
            <v>AT</v>
          </cell>
          <cell r="B1042" t="str">
            <v>Reduction because NTC over thermal limit on border</v>
          </cell>
        </row>
        <row r="1043">
          <cell r="A1043" t="str">
            <v>AT</v>
          </cell>
          <cell r="B1043" t="str">
            <v>Reduction because NTC over thermal limit on border</v>
          </cell>
        </row>
        <row r="1044">
          <cell r="A1044" t="str">
            <v>AT</v>
          </cell>
          <cell r="B1044" t="str">
            <v>Reduction because NTC over thermal limit on border</v>
          </cell>
        </row>
        <row r="1045">
          <cell r="A1045" t="str">
            <v>AT</v>
          </cell>
          <cell r="B1045" t="str">
            <v>Reduction because NTC over thermal limit on border</v>
          </cell>
        </row>
        <row r="1046">
          <cell r="A1046" t="str">
            <v>AT</v>
          </cell>
        </row>
        <row r="1047">
          <cell r="A1047" t="str">
            <v>AT</v>
          </cell>
        </row>
        <row r="1048">
          <cell r="A1048" t="str">
            <v>AT</v>
          </cell>
          <cell r="B1048" t="str">
            <v>Reduction because NTC over thermal limit on border</v>
          </cell>
        </row>
        <row r="1049">
          <cell r="A1049" t="str">
            <v>AT</v>
          </cell>
          <cell r="B1049" t="str">
            <v>Reduction because NTC over thermal limit on border</v>
          </cell>
        </row>
        <row r="1050">
          <cell r="A1050" t="str">
            <v>AT</v>
          </cell>
          <cell r="B1050" t="str">
            <v>Reduction because NTC over thermal limit on border</v>
          </cell>
        </row>
        <row r="1051">
          <cell r="A1051" t="str">
            <v>AT</v>
          </cell>
          <cell r="B1051" t="str">
            <v>Reduction because NTC over thermal limit on border</v>
          </cell>
        </row>
        <row r="1052">
          <cell r="A1052" t="str">
            <v>AT</v>
          </cell>
          <cell r="B1052" t="str">
            <v>Reduction because NTC over thermal limit on border</v>
          </cell>
        </row>
        <row r="1053">
          <cell r="A1053" t="str">
            <v>AT</v>
          </cell>
          <cell r="B1053" t="str">
            <v>Reduction because NTC over thermal limit on border</v>
          </cell>
        </row>
        <row r="1054">
          <cell r="A1054" t="str">
            <v>AT</v>
          </cell>
          <cell r="B1054" t="str">
            <v>Reduction because NTC over thermal limit on border</v>
          </cell>
        </row>
        <row r="1055">
          <cell r="A1055" t="str">
            <v>AT</v>
          </cell>
          <cell r="B1055" t="str">
            <v>Reduction because NTC over thermal limit on border</v>
          </cell>
        </row>
        <row r="1056">
          <cell r="A1056" t="str">
            <v>AT</v>
          </cell>
          <cell r="B1056" t="str">
            <v>Reduction because NTC over thermal limit on border</v>
          </cell>
        </row>
        <row r="1057">
          <cell r="A1057" t="str">
            <v>AT</v>
          </cell>
          <cell r="B1057" t="str">
            <v>Reduction because NTC over thermal limit on border</v>
          </cell>
        </row>
        <row r="1058">
          <cell r="A1058" t="str">
            <v>AT</v>
          </cell>
          <cell r="B1058" t="str">
            <v>Reduction because NTC over thermal limit on border</v>
          </cell>
        </row>
        <row r="1059">
          <cell r="A1059" t="str">
            <v>AT</v>
          </cell>
          <cell r="B1059" t="str">
            <v>Reduction because NTC over thermal limit on border</v>
          </cell>
        </row>
        <row r="1060">
          <cell r="A1060" t="str">
            <v>AT</v>
          </cell>
          <cell r="B1060" t="str">
            <v>Reduction because NTC over thermal limit on border</v>
          </cell>
        </row>
        <row r="1061">
          <cell r="A1061" t="str">
            <v>AT</v>
          </cell>
          <cell r="B1061" t="str">
            <v>Reduction because NTC over thermal limit on border</v>
          </cell>
        </row>
        <row r="1062">
          <cell r="A1062" t="str">
            <v>AT</v>
          </cell>
        </row>
        <row r="1063">
          <cell r="A1063" t="str">
            <v>AT</v>
          </cell>
        </row>
        <row r="1064">
          <cell r="A1064" t="str">
            <v>AT</v>
          </cell>
        </row>
        <row r="1065">
          <cell r="A1065" t="str">
            <v>AT</v>
          </cell>
        </row>
        <row r="1066">
          <cell r="A1066" t="str">
            <v>AT</v>
          </cell>
        </row>
        <row r="1067">
          <cell r="A1067" t="str">
            <v>AT</v>
          </cell>
        </row>
        <row r="1068">
          <cell r="A1068" t="str">
            <v>AT</v>
          </cell>
        </row>
        <row r="1069">
          <cell r="A1069" t="str">
            <v>AT</v>
          </cell>
        </row>
        <row r="1070">
          <cell r="A1070" t="str">
            <v>AT</v>
          </cell>
        </row>
        <row r="1071">
          <cell r="A1071" t="str">
            <v>AT</v>
          </cell>
        </row>
        <row r="1072">
          <cell r="A1072" t="str">
            <v>AT</v>
          </cell>
        </row>
        <row r="1073">
          <cell r="A1073" t="str">
            <v>AT</v>
          </cell>
        </row>
        <row r="1074">
          <cell r="A1074" t="str">
            <v>AT</v>
          </cell>
        </row>
        <row r="1075">
          <cell r="A1075" t="str">
            <v>AT</v>
          </cell>
        </row>
        <row r="1076">
          <cell r="A1076" t="str">
            <v>AT</v>
          </cell>
        </row>
        <row r="1077">
          <cell r="A1077" t="str">
            <v>AT</v>
          </cell>
        </row>
        <row r="1078">
          <cell r="A1078" t="str">
            <v>AT</v>
          </cell>
          <cell r="B1078" t="str">
            <v>Reduction because NTC over thermal limit on border</v>
          </cell>
        </row>
        <row r="1079">
          <cell r="A1079" t="str">
            <v>AT</v>
          </cell>
          <cell r="B1079" t="str">
            <v>Reduction because NTC over thermal limit on border</v>
          </cell>
        </row>
        <row r="1080">
          <cell r="A1080" t="str">
            <v>AT</v>
          </cell>
          <cell r="B1080" t="str">
            <v>Reduction because NTC over thermal limit on border</v>
          </cell>
        </row>
        <row r="1081">
          <cell r="A1081" t="str">
            <v>AT</v>
          </cell>
          <cell r="B1081" t="str">
            <v>Reduction because NTC over thermal limit on border</v>
          </cell>
        </row>
        <row r="1082">
          <cell r="A1082" t="str">
            <v>AT</v>
          </cell>
          <cell r="B1082" t="str">
            <v>Reduction because NTC over thermal limit on border</v>
          </cell>
        </row>
        <row r="1083">
          <cell r="A1083" t="str">
            <v>AT</v>
          </cell>
          <cell r="B1083" t="str">
            <v>Reduction because NTC over thermal limit on border</v>
          </cell>
        </row>
        <row r="1084">
          <cell r="A1084" t="str">
            <v>AT</v>
          </cell>
        </row>
        <row r="1085">
          <cell r="A1085" t="str">
            <v>AT</v>
          </cell>
        </row>
        <row r="1086">
          <cell r="A1086" t="str">
            <v>AT</v>
          </cell>
        </row>
        <row r="1087">
          <cell r="A1087" t="str">
            <v>AT</v>
          </cell>
        </row>
        <row r="1088">
          <cell r="A1088" t="str">
            <v>AT</v>
          </cell>
        </row>
        <row r="1089">
          <cell r="A1089" t="str">
            <v>AT</v>
          </cell>
        </row>
        <row r="1090">
          <cell r="A1090" t="str">
            <v>AT</v>
          </cell>
        </row>
        <row r="1091">
          <cell r="A1091" t="str">
            <v>AT</v>
          </cell>
        </row>
        <row r="1092">
          <cell r="A1092" t="str">
            <v>AT</v>
          </cell>
        </row>
        <row r="1093">
          <cell r="A1093" t="str">
            <v>AT</v>
          </cell>
        </row>
        <row r="1094">
          <cell r="A1094" t="str">
            <v>AT</v>
          </cell>
        </row>
        <row r="1095">
          <cell r="A1095" t="str">
            <v>AT</v>
          </cell>
        </row>
        <row r="1096">
          <cell r="A1096" t="str">
            <v>IT</v>
          </cell>
          <cell r="B1096" t="str">
            <v>Scheduled NTC not valid for peak hours</v>
          </cell>
        </row>
        <row r="1097">
          <cell r="A1097" t="str">
            <v>IT</v>
          </cell>
          <cell r="B1097" t="str">
            <v>Scheduled NTC not valid for peak hours</v>
          </cell>
        </row>
        <row r="1098">
          <cell r="A1098" t="str">
            <v>IT</v>
          </cell>
          <cell r="B1098" t="str">
            <v>Scheduled NTC not valid for peak hours</v>
          </cell>
        </row>
        <row r="1099">
          <cell r="A1099" t="str">
            <v>IT</v>
          </cell>
          <cell r="B1099" t="str">
            <v>Scheduled NTC not valid for peak hours</v>
          </cell>
        </row>
        <row r="1100">
          <cell r="A1100" t="str">
            <v>IT</v>
          </cell>
          <cell r="B1100" t="str">
            <v>Scheduled NTC not valid for peak hours</v>
          </cell>
        </row>
        <row r="1101">
          <cell r="A1101" t="str">
            <v>IT</v>
          </cell>
          <cell r="B1101" t="str">
            <v>Scheduled NTC not valid for peak hours</v>
          </cell>
        </row>
        <row r="1102">
          <cell r="A1102" t="str">
            <v>IT</v>
          </cell>
          <cell r="B1102" t="str">
            <v>Scheduled NTC not valid for peak hours</v>
          </cell>
        </row>
        <row r="1103">
          <cell r="A1103" t="str">
            <v>IT</v>
          </cell>
          <cell r="B1103" t="str">
            <v>Scheduled NTC not valid for peak hours</v>
          </cell>
        </row>
        <row r="1104">
          <cell r="A1104" t="str">
            <v>IT</v>
          </cell>
          <cell r="B1104" t="str">
            <v>Scheduled NTC not valid for peak hours</v>
          </cell>
        </row>
        <row r="1105">
          <cell r="A1105" t="str">
            <v>IT</v>
          </cell>
          <cell r="B1105" t="str">
            <v>Scheduled NTC not valid for peak hours</v>
          </cell>
        </row>
        <row r="1106">
          <cell r="A1106" t="str">
            <v>IT</v>
          </cell>
          <cell r="B1106" t="str">
            <v>Scheduled NTC not valid for peak hours</v>
          </cell>
        </row>
        <row r="1107">
          <cell r="A1107" t="str">
            <v>IT</v>
          </cell>
          <cell r="B1107" t="str">
            <v>Scheduled NTC not valid for peak hours</v>
          </cell>
        </row>
        <row r="1108">
          <cell r="A1108" t="str">
            <v>IT</v>
          </cell>
          <cell r="B1108" t="str">
            <v>Scheduled NTC not valid for peak hours</v>
          </cell>
        </row>
        <row r="1109">
          <cell r="A1109" t="str">
            <v>IT</v>
          </cell>
          <cell r="B1109" t="str">
            <v>Scheduled NTC not valid for peak hours</v>
          </cell>
        </row>
        <row r="1110">
          <cell r="A1110" t="str">
            <v>IT</v>
          </cell>
          <cell r="B1110" t="str">
            <v>Scheduled NTC not valid for peak hours</v>
          </cell>
        </row>
        <row r="1111">
          <cell r="A1111" t="str">
            <v>IT</v>
          </cell>
          <cell r="B1111" t="str">
            <v>Scheduled NTC not valid for peak hours</v>
          </cell>
        </row>
        <row r="1112">
          <cell r="A1112" t="str">
            <v>IT</v>
          </cell>
          <cell r="B1112" t="str">
            <v>Scheduled NTC not valid for peak hours</v>
          </cell>
        </row>
        <row r="1113">
          <cell r="A1113" t="str">
            <v>IT</v>
          </cell>
          <cell r="B1113" t="str">
            <v>Scheduled NTC not valid for peak hours</v>
          </cell>
        </row>
        <row r="1114">
          <cell r="A1114" t="str">
            <v>IT</v>
          </cell>
          <cell r="B1114" t="str">
            <v>Scheduled NTC not valid for peak hours</v>
          </cell>
        </row>
        <row r="1115">
          <cell r="A1115" t="str">
            <v>IT</v>
          </cell>
          <cell r="B1115" t="str">
            <v>Scheduled NTC not valid for peak hours</v>
          </cell>
        </row>
        <row r="1116">
          <cell r="A1116" t="str">
            <v>IT</v>
          </cell>
          <cell r="B1116" t="str">
            <v>Scheduled NTC not valid for peak hours</v>
          </cell>
        </row>
        <row r="1117">
          <cell r="A1117" t="str">
            <v>IT</v>
          </cell>
          <cell r="B1117" t="str">
            <v>Scheduled NTC not valid for peak hours</v>
          </cell>
        </row>
        <row r="1118">
          <cell r="A1118" t="str">
            <v>IT</v>
          </cell>
          <cell r="B1118" t="str">
            <v>Scheduled NTC not valid for peak hours</v>
          </cell>
        </row>
        <row r="1119">
          <cell r="A1119" t="str">
            <v>IT</v>
          </cell>
          <cell r="B1119" t="str">
            <v>Scheduled NTC not valid for peak hours</v>
          </cell>
        </row>
        <row r="1120">
          <cell r="A1120" t="str">
            <v>IT</v>
          </cell>
          <cell r="B1120" t="str">
            <v>Scheduled NTC not valid for peak hours</v>
          </cell>
        </row>
        <row r="1121">
          <cell r="A1121" t="str">
            <v>IT</v>
          </cell>
          <cell r="B1121" t="str">
            <v>Scheduled NTC not valid for peak hours</v>
          </cell>
        </row>
        <row r="1122">
          <cell r="A1122" t="str">
            <v>IT</v>
          </cell>
          <cell r="B1122" t="str">
            <v>Scheduled NTC not valid for peak hours</v>
          </cell>
        </row>
        <row r="1123">
          <cell r="A1123" t="str">
            <v>IT</v>
          </cell>
          <cell r="B1123" t="str">
            <v>Scheduled NTC not valid for peak hours</v>
          </cell>
        </row>
        <row r="1124">
          <cell r="A1124" t="str">
            <v>IT</v>
          </cell>
          <cell r="B1124" t="str">
            <v>Scheduled NTC not valid for peak hours</v>
          </cell>
        </row>
        <row r="1125">
          <cell r="A1125" t="str">
            <v>IT</v>
          </cell>
          <cell r="B1125" t="str">
            <v>Scheduled NTC not valid for peak hours</v>
          </cell>
        </row>
        <row r="1126">
          <cell r="A1126" t="str">
            <v>IT</v>
          </cell>
          <cell r="B1126" t="str">
            <v>Scheduled NTC not valid for peak hours</v>
          </cell>
        </row>
        <row r="1127">
          <cell r="A1127" t="str">
            <v>IT</v>
          </cell>
          <cell r="B1127" t="str">
            <v>Scheduled NTC not valid for peak hours</v>
          </cell>
        </row>
        <row r="1128">
          <cell r="A1128" t="str">
            <v>IT</v>
          </cell>
          <cell r="B1128" t="str">
            <v>Scheduled NTC not valid for peak hours</v>
          </cell>
        </row>
        <row r="1129">
          <cell r="A1129" t="str">
            <v>IT</v>
          </cell>
          <cell r="B1129" t="str">
            <v>Scheduled NTC not valid for peak hours</v>
          </cell>
        </row>
        <row r="1130">
          <cell r="A1130" t="str">
            <v>IT</v>
          </cell>
          <cell r="B1130" t="str">
            <v>Scheduled NTC not valid for peak hours</v>
          </cell>
        </row>
        <row r="1131">
          <cell r="A1131" t="str">
            <v>IT</v>
          </cell>
          <cell r="B1131" t="str">
            <v>Scheduled NTC not valid for peak hours</v>
          </cell>
        </row>
        <row r="1132">
          <cell r="A1132" t="str">
            <v>IT</v>
          </cell>
          <cell r="B1132" t="str">
            <v>Scheduled NTC not valid for peak hours</v>
          </cell>
        </row>
        <row r="1133">
          <cell r="A1133" t="str">
            <v>IT</v>
          </cell>
          <cell r="B1133" t="str">
            <v>Scheduled NTC not valid for peak hours</v>
          </cell>
        </row>
        <row r="1134">
          <cell r="A1134" t="str">
            <v>IT</v>
          </cell>
          <cell r="B1134" t="str">
            <v>Scheduled NTC not valid for peak hours</v>
          </cell>
        </row>
        <row r="1135">
          <cell r="A1135" t="str">
            <v>IT</v>
          </cell>
          <cell r="B1135" t="str">
            <v>Scheduled NTC not valid for peak hours</v>
          </cell>
        </row>
        <row r="1136">
          <cell r="A1136" t="str">
            <v>IT</v>
          </cell>
          <cell r="B1136" t="str">
            <v>Scheduled NTC not valid for peak hours</v>
          </cell>
        </row>
        <row r="1137">
          <cell r="A1137" t="str">
            <v>IT</v>
          </cell>
          <cell r="B1137" t="str">
            <v>Scheduled NTC not valid for peak hours</v>
          </cell>
        </row>
        <row r="1138">
          <cell r="A1138" t="str">
            <v>IT</v>
          </cell>
          <cell r="B1138" t="str">
            <v>Scheduled NTC not valid for peak hours</v>
          </cell>
        </row>
        <row r="1139">
          <cell r="A1139" t="str">
            <v>IT</v>
          </cell>
          <cell r="B1139" t="str">
            <v>Scheduled NTC not valid for peak hours</v>
          </cell>
        </row>
        <row r="1140">
          <cell r="A1140" t="str">
            <v>IT</v>
          </cell>
          <cell r="B1140" t="str">
            <v>Scheduled NTC not valid for peak hours</v>
          </cell>
        </row>
        <row r="1141">
          <cell r="A1141" t="str">
            <v>IT</v>
          </cell>
          <cell r="B1141" t="str">
            <v>Scheduled NTC not valid for peak hours</v>
          </cell>
        </row>
        <row r="1142">
          <cell r="A1142" t="str">
            <v>IT</v>
          </cell>
          <cell r="B1142" t="str">
            <v>Scheduled NTC not valid for peak hours</v>
          </cell>
        </row>
        <row r="1143">
          <cell r="A1143" t="str">
            <v>IT</v>
          </cell>
          <cell r="B1143" t="str">
            <v>Scheduled NTC not valid for peak hours</v>
          </cell>
        </row>
        <row r="1144">
          <cell r="A1144" t="str">
            <v>IT</v>
          </cell>
          <cell r="B1144" t="str">
            <v>Scheduled NTC not valid for peak hours</v>
          </cell>
        </row>
        <row r="1145">
          <cell r="A1145" t="str">
            <v>IT</v>
          </cell>
          <cell r="B1145" t="str">
            <v>Scheduled NTC not valid for peak hours</v>
          </cell>
        </row>
        <row r="1146">
          <cell r="A1146" t="str">
            <v>IT</v>
          </cell>
          <cell r="B1146" t="str">
            <v>Scheduled NTC not valid for peak hours</v>
          </cell>
        </row>
        <row r="1147">
          <cell r="A1147" t="str">
            <v>IT</v>
          </cell>
          <cell r="B1147" t="str">
            <v>Scheduled NTC not valid for peak hours</v>
          </cell>
        </row>
        <row r="1148">
          <cell r="A1148" t="str">
            <v>IT</v>
          </cell>
          <cell r="B1148" t="str">
            <v>Scheduled NTC not valid for peak hours</v>
          </cell>
        </row>
        <row r="1149">
          <cell r="A1149" t="str">
            <v>IT</v>
          </cell>
          <cell r="B1149" t="str">
            <v>Scheduled NTC not valid for peak hours</v>
          </cell>
        </row>
        <row r="1150">
          <cell r="A1150" t="str">
            <v>IT</v>
          </cell>
          <cell r="B1150" t="str">
            <v>Scheduled NTC not valid for peak hours</v>
          </cell>
        </row>
        <row r="1151">
          <cell r="A1151" t="str">
            <v>IT</v>
          </cell>
          <cell r="B1151" t="str">
            <v>Scheduled NTC not valid for peak hours</v>
          </cell>
        </row>
        <row r="1152">
          <cell r="A1152" t="str">
            <v>IT</v>
          </cell>
          <cell r="B1152" t="str">
            <v>Scheduled NTC not valid for peak hours</v>
          </cell>
        </row>
        <row r="1153">
          <cell r="A1153" t="str">
            <v>IT</v>
          </cell>
          <cell r="B1153" t="str">
            <v>Scheduled NTC not valid for peak hours</v>
          </cell>
        </row>
        <row r="1154">
          <cell r="A1154" t="str">
            <v>IT</v>
          </cell>
          <cell r="B1154" t="str">
            <v>Scheduled NTC not valid for peak hours</v>
          </cell>
        </row>
        <row r="1155">
          <cell r="A1155" t="str">
            <v>IT</v>
          </cell>
          <cell r="B1155" t="str">
            <v>Scheduled NTC not valid for peak hours</v>
          </cell>
        </row>
        <row r="1156">
          <cell r="A1156" t="str">
            <v>IT</v>
          </cell>
          <cell r="B1156" t="str">
            <v>Scheduled NTC not valid for peak hours</v>
          </cell>
        </row>
        <row r="1157">
          <cell r="A1157" t="str">
            <v>IT</v>
          </cell>
          <cell r="B1157" t="str">
            <v>Scheduled NTC not valid for peak hours</v>
          </cell>
        </row>
        <row r="1158">
          <cell r="A1158" t="str">
            <v>IT</v>
          </cell>
          <cell r="B1158" t="str">
            <v>Scheduled NTC not valid for peak hours</v>
          </cell>
        </row>
        <row r="1159">
          <cell r="A1159" t="str">
            <v>IT</v>
          </cell>
          <cell r="B1159" t="str">
            <v>Scheduled NTC not valid for peak hours</v>
          </cell>
        </row>
        <row r="1160">
          <cell r="A1160" t="str">
            <v>IT</v>
          </cell>
          <cell r="B1160" t="str">
            <v>Scheduled NTC not valid for peak hours</v>
          </cell>
        </row>
        <row r="1161">
          <cell r="A1161" t="str">
            <v>IT</v>
          </cell>
          <cell r="B1161" t="str">
            <v>Scheduled NTC not valid for peak hours</v>
          </cell>
        </row>
        <row r="1162">
          <cell r="A1162" t="str">
            <v>IT</v>
          </cell>
          <cell r="B1162" t="str">
            <v>Scheduled NTC not valid for peak hours</v>
          </cell>
        </row>
        <row r="1163">
          <cell r="A1163" t="str">
            <v>IT</v>
          </cell>
          <cell r="B1163" t="str">
            <v>Scheduled NTC not valid for peak hours</v>
          </cell>
        </row>
        <row r="1164">
          <cell r="A1164" t="str">
            <v>IT</v>
          </cell>
          <cell r="B1164" t="str">
            <v>Scheduled NTC not valid for peak hours</v>
          </cell>
        </row>
        <row r="1165">
          <cell r="A1165" t="str">
            <v>IT</v>
          </cell>
          <cell r="B1165" t="str">
            <v>Scheduled NTC not valid for peak hours</v>
          </cell>
        </row>
        <row r="1166">
          <cell r="A1166" t="str">
            <v>IT</v>
          </cell>
          <cell r="B1166" t="str">
            <v>Scheduled NTC not valid for peak hours</v>
          </cell>
        </row>
        <row r="1167">
          <cell r="A1167" t="str">
            <v>IT</v>
          </cell>
          <cell r="B1167" t="str">
            <v>Scheduled NTC not valid for peak hours</v>
          </cell>
        </row>
        <row r="1168">
          <cell r="A1168" t="str">
            <v>IT</v>
          </cell>
          <cell r="B1168" t="str">
            <v>Scheduled NTC not valid for peak hours</v>
          </cell>
        </row>
        <row r="1169">
          <cell r="A1169" t="str">
            <v>IT</v>
          </cell>
          <cell r="B1169" t="str">
            <v>Scheduled NTC not valid for peak hours</v>
          </cell>
        </row>
        <row r="1170">
          <cell r="A1170" t="str">
            <v>IT</v>
          </cell>
          <cell r="B1170" t="str">
            <v>Scheduled NTC not valid for peak hours</v>
          </cell>
        </row>
        <row r="1171">
          <cell r="A1171" t="str">
            <v>IT</v>
          </cell>
          <cell r="B1171" t="str">
            <v>Scheduled NTC not valid for peak hours</v>
          </cell>
        </row>
        <row r="1172">
          <cell r="A1172" t="str">
            <v>IT</v>
          </cell>
          <cell r="B1172" t="str">
            <v>Scheduled NTC not valid for peak hours</v>
          </cell>
        </row>
        <row r="1173">
          <cell r="A1173" t="str">
            <v>IT</v>
          </cell>
          <cell r="B1173" t="str">
            <v>Scheduled NTC not valid for peak hours</v>
          </cell>
        </row>
        <row r="1174">
          <cell r="A1174" t="str">
            <v>IT</v>
          </cell>
          <cell r="B1174" t="str">
            <v>Scheduled NTC not valid for peak hours</v>
          </cell>
        </row>
        <row r="1175">
          <cell r="A1175" t="str">
            <v>IT</v>
          </cell>
          <cell r="B1175" t="str">
            <v>Scheduled NTC not valid for peak hours</v>
          </cell>
        </row>
        <row r="1176">
          <cell r="A1176" t="str">
            <v>CH</v>
          </cell>
          <cell r="B1176" t="str">
            <v>Expected overloading on the following CNEC: CNE: 380kV Lavorgo - Musignano [DIR] [CH], C: N-2 Robbia-Gorlago + Robbia-S.Fiorano</v>
          </cell>
        </row>
        <row r="1177">
          <cell r="A1177" t="str">
            <v>CH</v>
          </cell>
          <cell r="B1177" t="str">
            <v>Expected overloading on the following CNEC: CNE: 380kV Lavorgo - Musignano [DIR] [CH], C: N-2 Robbia-Gorlago + Robbia-S.Fiorano</v>
          </cell>
        </row>
        <row r="1178">
          <cell r="A1178" t="str">
            <v>CH</v>
          </cell>
          <cell r="B1178" t="str">
            <v>Expected overloading on the following CNEC: CNE: 380kV Lavorgo - Musignano [DIR] [CH], C: N-2 Robbia-Gorlago + Robbia-S.Fiorano</v>
          </cell>
        </row>
        <row r="1179">
          <cell r="A1179" t="str">
            <v>CH</v>
          </cell>
          <cell r="B1179" t="str">
            <v>Expected overloading on the following CNEC: CNE: 380kV Lavorgo - Musignano [DIR] [CH], C: N-2 Robbia-Gorlago + Robbia-S.Fiorano</v>
          </cell>
        </row>
        <row r="1180">
          <cell r="A1180" t="str">
            <v>CH</v>
          </cell>
          <cell r="B1180" t="str">
            <v>Expected overloading on the following CNEC: CNE: 380kV Lavorgo - Musignano [DIR] [CH], C: N-2 Robbia-Gorlago + Robbia-S.Fiorano</v>
          </cell>
        </row>
        <row r="1181">
          <cell r="A1181" t="str">
            <v>CH</v>
          </cell>
          <cell r="B1181" t="str">
            <v>Expected overloading on the following CNEC: CNE: 380kV Lavorgo - Musignano [DIR] [CH], C: N-2 Robbia-Gorlago + Robbia-S.Fiorano</v>
          </cell>
        </row>
        <row r="1182">
          <cell r="A1182" t="str">
            <v>CH</v>
          </cell>
          <cell r="B1182" t="str">
            <v>Expected overloading on the following CNEC: CNE: 380kV Lavorgo - Musignano [DIR] [CH], C: N-2 Robbia-Gorlago + Robbia-S.Fiorano</v>
          </cell>
        </row>
        <row r="1183">
          <cell r="A1183" t="str">
            <v>CH</v>
          </cell>
          <cell r="B1183" t="str">
            <v>Expected overloading on the following CNEC: CNE: 380kV Lavorgo - Musignano [DIR] [CH], C: N-2 Robbia-Gorlago + Robbia-S.Fiorano</v>
          </cell>
        </row>
        <row r="1184">
          <cell r="A1184" t="str">
            <v>CH</v>
          </cell>
          <cell r="B1184" t="str">
            <v>Expected overloading on the following CNEC: CNE: 380kV Lavorgo - Musignano [DIR] [CH], C: N-2 Pradella-Robbia + Filisur-Robbia</v>
          </cell>
        </row>
        <row r="1185">
          <cell r="A1185" t="str">
            <v>CH</v>
          </cell>
          <cell r="B1185" t="str">
            <v>Expected overloading on the following CNEC: CNE: 380kV Lavorgo - Musignano [DIR] [CH], C: N-2 Pradella-Robbia + Filisur-Robbia</v>
          </cell>
        </row>
        <row r="1186">
          <cell r="A1186" t="str">
            <v>CH</v>
          </cell>
          <cell r="B1186" t="str">
            <v>Expected overloading on the following CNEC: CNE: 380kV Lavorgo - Musignano [DIR] [CH], C: N-2 Pradella-Robbia + Filisur-Robbia</v>
          </cell>
        </row>
        <row r="1187">
          <cell r="A1187" t="str">
            <v>FR</v>
          </cell>
          <cell r="B1187" t="str">
            <v>Outage ALBERTVILLE-RONDISSONE 2</v>
          </cell>
        </row>
        <row r="1188">
          <cell r="A1188" t="str">
            <v>FR</v>
          </cell>
          <cell r="B1188" t="str">
            <v>Outage ALBERTVILLE-RONDISSONE 2</v>
          </cell>
        </row>
        <row r="1189">
          <cell r="A1189" t="str">
            <v>FR</v>
          </cell>
          <cell r="B1189" t="str">
            <v>Outage ALBERTVILLE-RONDISSONE 2</v>
          </cell>
        </row>
        <row r="1190">
          <cell r="A1190" t="str">
            <v>FR</v>
          </cell>
          <cell r="B1190" t="str">
            <v>Outage ALBERTVILLE-RONDISSONE 2</v>
          </cell>
        </row>
        <row r="1191">
          <cell r="A1191" t="str">
            <v>FR</v>
          </cell>
          <cell r="B1191" t="str">
            <v>Outage ALBERTVILLE-RONDISSONE 2</v>
          </cell>
        </row>
        <row r="1192">
          <cell r="A1192" t="str">
            <v>FR</v>
          </cell>
          <cell r="B1192" t="str">
            <v>Outage ALBERTVILLE-RONDISSONE 2</v>
          </cell>
        </row>
        <row r="1193">
          <cell r="A1193" t="str">
            <v>FR</v>
          </cell>
          <cell r="B1193" t="str">
            <v>Outage ALBERTVILLE-RONDISSONE 2</v>
          </cell>
        </row>
        <row r="1194">
          <cell r="A1194" t="str">
            <v>FR</v>
          </cell>
          <cell r="B1194" t="str">
            <v>Outage ALBERTVILLE-RONDISSONE 2</v>
          </cell>
        </row>
        <row r="1195">
          <cell r="A1195" t="str">
            <v>FR</v>
          </cell>
          <cell r="B1195" t="str">
            <v>Outage ALBERTVILLE-RONDISSONE 2</v>
          </cell>
        </row>
        <row r="1196">
          <cell r="A1196" t="str">
            <v>FR</v>
          </cell>
          <cell r="B1196" t="str">
            <v>Outage ALBERTVILLE-RONDISSONE 2</v>
          </cell>
        </row>
        <row r="1197">
          <cell r="A1197" t="str">
            <v>FR</v>
          </cell>
          <cell r="B1197" t="str">
            <v>Outage ALBERTVILLE-RONDISSONE 2</v>
          </cell>
        </row>
        <row r="1198">
          <cell r="A1198" t="str">
            <v>FR</v>
          </cell>
          <cell r="B1198" t="str">
            <v>Outage ALBERTVILLE-RONDISSONE 2</v>
          </cell>
        </row>
        <row r="1199">
          <cell r="A1199" t="str">
            <v>FR</v>
          </cell>
          <cell r="B1199" t="str">
            <v>Outage ALBERTVILLE-RONDISSONE 2</v>
          </cell>
        </row>
        <row r="1200">
          <cell r="A1200" t="str">
            <v>FR</v>
          </cell>
          <cell r="B1200" t="str">
            <v>Outage ALBERTVILLE-RONDISSONE 2</v>
          </cell>
        </row>
        <row r="1201">
          <cell r="A1201" t="str">
            <v>FR</v>
          </cell>
          <cell r="B1201" t="str">
            <v>Outage ALBERTVILLE-RONDISSONE 2</v>
          </cell>
        </row>
        <row r="1202">
          <cell r="A1202" t="str">
            <v>FR</v>
          </cell>
          <cell r="B1202" t="str">
            <v>Outage ALBERTVILLE-RONDISSONE 2</v>
          </cell>
        </row>
        <row r="1203">
          <cell r="A1203" t="str">
            <v>FR</v>
          </cell>
          <cell r="B1203" t="str">
            <v>Outage ALBERTVILLE-RONDISSONE 2</v>
          </cell>
        </row>
        <row r="1204">
          <cell r="A1204" t="str">
            <v>FR</v>
          </cell>
          <cell r="B1204" t="str">
            <v>Outage ALBERTVILLE-RONDISSONE 2</v>
          </cell>
        </row>
        <row r="1205">
          <cell r="A1205" t="str">
            <v>FR</v>
          </cell>
          <cell r="B1205" t="str">
            <v>Outage ALBERTVILLE-RONDISSONE 2</v>
          </cell>
        </row>
        <row r="1206">
          <cell r="A1206" t="str">
            <v>AT</v>
          </cell>
          <cell r="B1206" t="str">
            <v>Reduction because NTC over thermal limit on border</v>
          </cell>
        </row>
        <row r="1207">
          <cell r="A1207" t="str">
            <v>AT</v>
          </cell>
          <cell r="B1207" t="str">
            <v>Reduction because NTC over thermal limit on border</v>
          </cell>
        </row>
        <row r="1208">
          <cell r="A1208" t="str">
            <v>AT</v>
          </cell>
          <cell r="B1208" t="str">
            <v>Reduction because NTC over thermal limit on border</v>
          </cell>
        </row>
        <row r="1209">
          <cell r="A1209" t="str">
            <v>AT</v>
          </cell>
          <cell r="B1209" t="str">
            <v>Reduction because NTC over thermal limit on border</v>
          </cell>
        </row>
        <row r="1210">
          <cell r="A1210" t="str">
            <v>AT</v>
          </cell>
          <cell r="B1210" t="str">
            <v>Reduction because NTC over thermal limit on border</v>
          </cell>
        </row>
        <row r="1211">
          <cell r="A1211" t="str">
            <v>AT</v>
          </cell>
          <cell r="B1211" t="str">
            <v>Reduction because NTC over thermal limit on border</v>
          </cell>
        </row>
        <row r="1212">
          <cell r="A1212" t="str">
            <v>AT</v>
          </cell>
          <cell r="B1212" t="str">
            <v>Reduction because NTC over thermal limit on border</v>
          </cell>
        </row>
        <row r="1213">
          <cell r="A1213" t="str">
            <v>AT</v>
          </cell>
          <cell r="B1213" t="str">
            <v>Reduction because NTC over thermal limit on border</v>
          </cell>
        </row>
        <row r="1214">
          <cell r="A1214" t="str">
            <v>AT</v>
          </cell>
          <cell r="B1214" t="str">
            <v>Reduction because NTC over thermal limit on border</v>
          </cell>
        </row>
        <row r="1215">
          <cell r="A1215" t="str">
            <v>AT</v>
          </cell>
          <cell r="B1215" t="str">
            <v>Reduction because NTC over thermal limit on border</v>
          </cell>
        </row>
        <row r="1216">
          <cell r="A1216" t="str">
            <v>AT</v>
          </cell>
          <cell r="B1216" t="str">
            <v>Reduction because NTC over thermal limit on border</v>
          </cell>
        </row>
        <row r="1217">
          <cell r="A1217" t="str">
            <v>AT</v>
          </cell>
          <cell r="B1217" t="str">
            <v>Reduction because NTC over thermal limit on border</v>
          </cell>
        </row>
        <row r="1218">
          <cell r="A1218" t="str">
            <v>AT</v>
          </cell>
          <cell r="B1218" t="str">
            <v>Reduction because NTC over thermal limit on border</v>
          </cell>
        </row>
        <row r="1219">
          <cell r="A1219" t="str">
            <v>AT</v>
          </cell>
          <cell r="B1219" t="str">
            <v>Reduction because NTC over thermal limit on border</v>
          </cell>
        </row>
        <row r="1220">
          <cell r="A1220" t="str">
            <v>AT</v>
          </cell>
        </row>
        <row r="1221">
          <cell r="A1221" t="str">
            <v>AT</v>
          </cell>
        </row>
        <row r="1222">
          <cell r="A1222" t="str">
            <v>AT</v>
          </cell>
        </row>
        <row r="1223">
          <cell r="A1223" t="str">
            <v>AT</v>
          </cell>
        </row>
        <row r="1224">
          <cell r="A1224" t="str">
            <v>AT</v>
          </cell>
        </row>
        <row r="1225">
          <cell r="A1225" t="str">
            <v>AT</v>
          </cell>
        </row>
        <row r="1226">
          <cell r="A1226" t="str">
            <v>AT</v>
          </cell>
        </row>
        <row r="1227">
          <cell r="A1227" t="str">
            <v>AT</v>
          </cell>
        </row>
        <row r="1228">
          <cell r="A1228" t="str">
            <v>AT</v>
          </cell>
        </row>
        <row r="1229">
          <cell r="A1229" t="str">
            <v>AT</v>
          </cell>
        </row>
        <row r="1230">
          <cell r="A1230" t="str">
            <v>AT</v>
          </cell>
        </row>
        <row r="1231">
          <cell r="A1231" t="str">
            <v>AT</v>
          </cell>
        </row>
        <row r="1232">
          <cell r="A1232" t="str">
            <v>AT</v>
          </cell>
        </row>
        <row r="1233">
          <cell r="A1233" t="str">
            <v>AT</v>
          </cell>
        </row>
        <row r="1234">
          <cell r="A1234" t="str">
            <v>AT</v>
          </cell>
        </row>
        <row r="1235">
          <cell r="A1235" t="str">
            <v>AT</v>
          </cell>
        </row>
        <row r="1236">
          <cell r="A1236" t="str">
            <v>AT</v>
          </cell>
        </row>
        <row r="1237">
          <cell r="A1237" t="str">
            <v>AT</v>
          </cell>
        </row>
        <row r="1238">
          <cell r="A1238" t="str">
            <v>AT</v>
          </cell>
        </row>
        <row r="1239">
          <cell r="A1239" t="str">
            <v>AT</v>
          </cell>
        </row>
        <row r="1240">
          <cell r="A1240" t="str">
            <v>AT</v>
          </cell>
        </row>
        <row r="1241">
          <cell r="A1241" t="str">
            <v>AT</v>
          </cell>
        </row>
        <row r="1242">
          <cell r="A1242" t="str">
            <v>AT</v>
          </cell>
        </row>
        <row r="1243">
          <cell r="A1243" t="str">
            <v>AT</v>
          </cell>
        </row>
        <row r="1244">
          <cell r="A1244" t="str">
            <v>AT</v>
          </cell>
        </row>
        <row r="1245">
          <cell r="A1245" t="str">
            <v>AT</v>
          </cell>
        </row>
        <row r="1246">
          <cell r="A1246" t="str">
            <v>AT</v>
          </cell>
        </row>
        <row r="1247">
          <cell r="A1247" t="str">
            <v>AT</v>
          </cell>
        </row>
        <row r="1248">
          <cell r="A1248" t="str">
            <v>AT</v>
          </cell>
        </row>
        <row r="1249">
          <cell r="A1249" t="str">
            <v>AT</v>
          </cell>
        </row>
        <row r="1250">
          <cell r="A1250" t="str">
            <v>AT</v>
          </cell>
        </row>
        <row r="1251">
          <cell r="A1251" t="str">
            <v>AT</v>
          </cell>
        </row>
        <row r="1252">
          <cell r="A1252" t="str">
            <v>AT</v>
          </cell>
        </row>
        <row r="1253">
          <cell r="A1253" t="str">
            <v>AT</v>
          </cell>
        </row>
        <row r="1254">
          <cell r="A1254" t="str">
            <v>CH</v>
          </cell>
          <cell r="B1254" t="str">
            <v>Expected overloading on the following CNEC: CNE: 380kV Lavorgo - Musignano [DIR] [CH], C: N-2 Pradella-Robbia + Filisur-Robbia</v>
          </cell>
        </row>
        <row r="1255">
          <cell r="A1255" t="str">
            <v>CH</v>
          </cell>
          <cell r="B1255" t="str">
            <v>Expected overloading on the following CNEC: CNE: 380kV Lavorgo - Musignano [DIR] [CH], C: N-2 Pradella-Robbia + Filisur-Robbia</v>
          </cell>
        </row>
        <row r="1256">
          <cell r="A1256" t="str">
            <v>CH</v>
          </cell>
          <cell r="B1256" t="str">
            <v>Expected overloading on the following CNEC: CNE: 380kV Lavorgo - Musignano [DIR] [CH], C: N-2 Pradella-Robbia + Filisur-Robbia</v>
          </cell>
        </row>
        <row r="1257">
          <cell r="A1257" t="str">
            <v>CH</v>
          </cell>
          <cell r="B1257" t="str">
            <v>Expected overloading on the following CNEC: CNE: 380kV Lavorgo - Musignano [DIR] [CH], C: N-2 Pradella-Robbia + Filisur-Robbia</v>
          </cell>
        </row>
        <row r="1258">
          <cell r="A1258" t="str">
            <v>CH</v>
          </cell>
          <cell r="B1258" t="str">
            <v>Reduction due to missing redispatch potential</v>
          </cell>
        </row>
        <row r="1259">
          <cell r="A1259" t="str">
            <v>CH</v>
          </cell>
          <cell r="B1259" t="str">
            <v>Reduction due to missing redispatch potential</v>
          </cell>
        </row>
        <row r="1260">
          <cell r="A1260" t="str">
            <v>CH</v>
          </cell>
          <cell r="B1260" t="str">
            <v>Reduction due to missing redispatch potential</v>
          </cell>
        </row>
        <row r="1261">
          <cell r="A1261" t="str">
            <v>CH</v>
          </cell>
          <cell r="B1261" t="str">
            <v>Reduction due to missing redispatch potential</v>
          </cell>
        </row>
        <row r="1262">
          <cell r="A1262" t="str">
            <v>CH</v>
          </cell>
          <cell r="B1262" t="str">
            <v>Reduction due to missing redispatch potential</v>
          </cell>
        </row>
        <row r="1263">
          <cell r="A1263" t="str">
            <v>CH</v>
          </cell>
          <cell r="B1263" t="str">
            <v>Reduction due to missing redispatch potential</v>
          </cell>
        </row>
        <row r="1264">
          <cell r="A1264" t="str">
            <v>AT</v>
          </cell>
          <cell r="B1264" t="str">
            <v>Reduction because NTC over thermal limit on border</v>
          </cell>
        </row>
        <row r="1265">
          <cell r="A1265" t="str">
            <v>AT</v>
          </cell>
          <cell r="B1265" t="str">
            <v>Reduction because NTC over thermal limit on border</v>
          </cell>
        </row>
        <row r="1266">
          <cell r="A1266" t="str">
            <v>AT</v>
          </cell>
          <cell r="B1266" t="str">
            <v>Reduction because NTC over thermal limit on border</v>
          </cell>
        </row>
        <row r="1267">
          <cell r="A1267" t="str">
            <v>AT</v>
          </cell>
          <cell r="B1267" t="str">
            <v>Reduction because NTC over thermal limit on border</v>
          </cell>
        </row>
        <row r="1268">
          <cell r="A1268" t="str">
            <v>AT</v>
          </cell>
        </row>
        <row r="1269">
          <cell r="A1269" t="str">
            <v>AT</v>
          </cell>
        </row>
        <row r="1270">
          <cell r="A1270" t="str">
            <v>AT</v>
          </cell>
        </row>
        <row r="1271">
          <cell r="A1271" t="str">
            <v>AT</v>
          </cell>
        </row>
        <row r="1272">
          <cell r="A1272" t="str">
            <v>AT</v>
          </cell>
        </row>
        <row r="1273">
          <cell r="A1273" t="str">
            <v>AT</v>
          </cell>
        </row>
        <row r="1274">
          <cell r="A1274" t="str">
            <v>AT</v>
          </cell>
        </row>
        <row r="1275">
          <cell r="A1275" t="str">
            <v>AT</v>
          </cell>
        </row>
        <row r="1276">
          <cell r="A1276" t="str">
            <v>AT</v>
          </cell>
        </row>
        <row r="1277">
          <cell r="A1277" t="str">
            <v>AT</v>
          </cell>
        </row>
        <row r="1278">
          <cell r="A1278" t="str">
            <v>AT</v>
          </cell>
        </row>
        <row r="1279">
          <cell r="A1279" t="str">
            <v>AT</v>
          </cell>
        </row>
        <row r="1280">
          <cell r="A1280" t="str">
            <v>AT</v>
          </cell>
        </row>
        <row r="1281">
          <cell r="A1281" t="str">
            <v>AT</v>
          </cell>
        </row>
        <row r="1282">
          <cell r="A1282" t="str">
            <v>AT</v>
          </cell>
        </row>
        <row r="1283">
          <cell r="A1283" t="str">
            <v>AT</v>
          </cell>
        </row>
        <row r="1284">
          <cell r="A1284" t="str">
            <v>AT</v>
          </cell>
        </row>
        <row r="1285">
          <cell r="A1285" t="str">
            <v>AT</v>
          </cell>
        </row>
        <row r="1286">
          <cell r="A1286" t="str">
            <v>AT</v>
          </cell>
        </row>
        <row r="1287">
          <cell r="A1287" t="str">
            <v>AT</v>
          </cell>
        </row>
        <row r="1288">
          <cell r="A1288" t="str">
            <v>AT</v>
          </cell>
        </row>
        <row r="1289">
          <cell r="A1289" t="str">
            <v>AT</v>
          </cell>
        </row>
        <row r="1290">
          <cell r="A1290" t="str">
            <v>AT</v>
          </cell>
        </row>
        <row r="1291">
          <cell r="A1291" t="str">
            <v>AT</v>
          </cell>
        </row>
        <row r="1292">
          <cell r="A1292" t="str">
            <v>AT</v>
          </cell>
        </row>
        <row r="1293">
          <cell r="A1293" t="str">
            <v>AT</v>
          </cell>
        </row>
        <row r="1294">
          <cell r="A1294" t="str">
            <v>AT</v>
          </cell>
        </row>
        <row r="1295">
          <cell r="A1295" t="str">
            <v>AT</v>
          </cell>
        </row>
        <row r="1296">
          <cell r="A1296" t="str">
            <v>AT</v>
          </cell>
        </row>
        <row r="1297">
          <cell r="A1297" t="str">
            <v>AT</v>
          </cell>
        </row>
        <row r="1298">
          <cell r="A1298" t="str">
            <v>AT</v>
          </cell>
        </row>
        <row r="1299">
          <cell r="A1299" t="str">
            <v>AT</v>
          </cell>
        </row>
        <row r="1300">
          <cell r="A1300" t="str">
            <v>AT</v>
          </cell>
        </row>
        <row r="1301">
          <cell r="A1301" t="str">
            <v>AT</v>
          </cell>
        </row>
        <row r="1302">
          <cell r="A1302" t="str">
            <v>AT</v>
          </cell>
        </row>
        <row r="1303">
          <cell r="A1303" t="str">
            <v>AT</v>
          </cell>
        </row>
        <row r="1304">
          <cell r="A1304" t="str">
            <v>AT</v>
          </cell>
        </row>
        <row r="1305">
          <cell r="A1305" t="str">
            <v>AT</v>
          </cell>
        </row>
        <row r="1306">
          <cell r="A1306" t="str">
            <v>AT</v>
          </cell>
        </row>
        <row r="1307">
          <cell r="A1307" t="str">
            <v>AT</v>
          </cell>
        </row>
        <row r="1308">
          <cell r="A1308" t="str">
            <v>AT</v>
          </cell>
        </row>
        <row r="1309">
          <cell r="A1309" t="str">
            <v>AT</v>
          </cell>
        </row>
        <row r="1310">
          <cell r="A1310" t="str">
            <v>AT</v>
          </cell>
        </row>
        <row r="1311">
          <cell r="A1311" t="str">
            <v>AT</v>
          </cell>
        </row>
        <row r="1312">
          <cell r="A1312" t="str">
            <v>AT</v>
          </cell>
          <cell r="B1312" t="str">
            <v>Reduction because NTC over thermal limit on border</v>
          </cell>
        </row>
        <row r="1313">
          <cell r="A1313" t="str">
            <v>AT</v>
          </cell>
          <cell r="B1313" t="str">
            <v>Reduction because NTC over thermal limit on border</v>
          </cell>
        </row>
        <row r="1314">
          <cell r="A1314" t="str">
            <v>AT</v>
          </cell>
          <cell r="B1314" t="str">
            <v>Reduction because NTC over thermal limit on border</v>
          </cell>
        </row>
        <row r="1315">
          <cell r="A1315" t="str">
            <v>AT</v>
          </cell>
          <cell r="B1315" t="str">
            <v>Reduction because NTC over thermal limit on border</v>
          </cell>
        </row>
        <row r="1316">
          <cell r="A1316" t="str">
            <v>AT</v>
          </cell>
          <cell r="B1316" t="str">
            <v>Reduction because NTC over thermal limit on border</v>
          </cell>
        </row>
        <row r="1317">
          <cell r="A1317" t="str">
            <v>AT</v>
          </cell>
          <cell r="B1317" t="str">
            <v>Reduction because NTC over thermal limit on border</v>
          </cell>
        </row>
        <row r="1318">
          <cell r="A1318" t="str">
            <v>AT</v>
          </cell>
          <cell r="B1318" t="str">
            <v>Reduction because NTC over thermal limit on border</v>
          </cell>
        </row>
        <row r="1319">
          <cell r="A1319" t="str">
            <v>AT</v>
          </cell>
          <cell r="B1319" t="str">
            <v>Reduction because NTC over thermal limit on border</v>
          </cell>
        </row>
        <row r="1320">
          <cell r="A1320" t="str">
            <v>AT</v>
          </cell>
          <cell r="B1320" t="str">
            <v>Reduction because NTC over thermal limit on border</v>
          </cell>
        </row>
        <row r="1321">
          <cell r="A1321" t="str">
            <v>AT</v>
          </cell>
          <cell r="B1321" t="str">
            <v>Reduction because NTC over thermal limit on border</v>
          </cell>
        </row>
        <row r="1322">
          <cell r="A1322" t="str">
            <v>AT</v>
          </cell>
          <cell r="B1322" t="str">
            <v>Reduction because NTC over thermal limit on border</v>
          </cell>
        </row>
        <row r="1323">
          <cell r="A1323" t="str">
            <v>AT</v>
          </cell>
          <cell r="B1323" t="str">
            <v>Reduction because NTC over thermal limit on border</v>
          </cell>
        </row>
        <row r="1324">
          <cell r="A1324" t="str">
            <v>AT</v>
          </cell>
          <cell r="B1324" t="str">
            <v>Reduction because NTC over thermal limit on border</v>
          </cell>
        </row>
        <row r="1325">
          <cell r="A1325" t="str">
            <v>AT</v>
          </cell>
          <cell r="B1325" t="str">
            <v>Reduction because NTC over thermal limit on border</v>
          </cell>
        </row>
        <row r="1326">
          <cell r="A1326" t="str">
            <v>AT</v>
          </cell>
        </row>
        <row r="1327">
          <cell r="A1327" t="str">
            <v>AT</v>
          </cell>
        </row>
        <row r="1328">
          <cell r="A1328" t="str">
            <v>AT</v>
          </cell>
        </row>
        <row r="1329">
          <cell r="A1329" t="str">
            <v>AT</v>
          </cell>
        </row>
        <row r="1330">
          <cell r="A1330" t="str">
            <v>AT</v>
          </cell>
        </row>
        <row r="1331">
          <cell r="A1331" t="str">
            <v>AT</v>
          </cell>
        </row>
        <row r="1332">
          <cell r="A1332" t="str">
            <v>AT</v>
          </cell>
        </row>
        <row r="1333">
          <cell r="A1333" t="str">
            <v>AT</v>
          </cell>
        </row>
        <row r="1334">
          <cell r="A1334" t="str">
            <v>AT</v>
          </cell>
        </row>
        <row r="1335">
          <cell r="A1335" t="str">
            <v>AT</v>
          </cell>
        </row>
        <row r="1336">
          <cell r="A1336" t="str">
            <v>AT</v>
          </cell>
        </row>
        <row r="1337">
          <cell r="A1337" t="str">
            <v>AT</v>
          </cell>
        </row>
        <row r="1338">
          <cell r="A1338" t="str">
            <v>AT</v>
          </cell>
        </row>
        <row r="1339">
          <cell r="A1339" t="str">
            <v>AT</v>
          </cell>
        </row>
        <row r="1340">
          <cell r="A1340" t="str">
            <v>AT</v>
          </cell>
        </row>
        <row r="1341">
          <cell r="A1341" t="str">
            <v>AT</v>
          </cell>
        </row>
        <row r="1342">
          <cell r="A1342" t="str">
            <v>AT</v>
          </cell>
        </row>
        <row r="1343">
          <cell r="A1343" t="str">
            <v>AT</v>
          </cell>
        </row>
        <row r="1344">
          <cell r="A1344" t="str">
            <v>AT</v>
          </cell>
        </row>
        <row r="1345">
          <cell r="A1345" t="str">
            <v>AT</v>
          </cell>
        </row>
        <row r="1346">
          <cell r="A1346" t="str">
            <v>AT</v>
          </cell>
        </row>
        <row r="1347">
          <cell r="A1347" t="str">
            <v>AT</v>
          </cell>
        </row>
        <row r="1348">
          <cell r="A1348" t="str">
            <v>AT</v>
          </cell>
        </row>
        <row r="1349">
          <cell r="A1349" t="str">
            <v>AT</v>
          </cell>
        </row>
        <row r="1350">
          <cell r="A1350" t="str">
            <v>AT</v>
          </cell>
        </row>
        <row r="1351">
          <cell r="A1351" t="str">
            <v>AT</v>
          </cell>
        </row>
        <row r="1352">
          <cell r="A1352" t="str">
            <v>AT</v>
          </cell>
        </row>
        <row r="1353">
          <cell r="A1353" t="str">
            <v>AT</v>
          </cell>
        </row>
        <row r="1354">
          <cell r="A1354" t="str">
            <v>AT</v>
          </cell>
        </row>
        <row r="1355">
          <cell r="A1355" t="str">
            <v>AT</v>
          </cell>
        </row>
        <row r="1356">
          <cell r="A1356" t="str">
            <v>AT</v>
          </cell>
          <cell r="B1356" t="str">
            <v>Reduction because NTC over thermal limit on border</v>
          </cell>
        </row>
        <row r="1357">
          <cell r="A1357" t="str">
            <v>AT</v>
          </cell>
          <cell r="B1357" t="str">
            <v>Reduction because NTC over thermal limit on border</v>
          </cell>
        </row>
        <row r="1358">
          <cell r="A1358" t="str">
            <v>AT</v>
          </cell>
          <cell r="B1358" t="str">
            <v>Reduction because NTC over thermal limit on border</v>
          </cell>
        </row>
        <row r="1359">
          <cell r="A1359" t="str">
            <v>AT</v>
          </cell>
          <cell r="B1359" t="str">
            <v>Reduction because NTC over thermal limit on border</v>
          </cell>
        </row>
        <row r="1360">
          <cell r="A1360" t="str">
            <v>AT</v>
          </cell>
          <cell r="B1360" t="str">
            <v>Reduction because NTC over thermal limit on border</v>
          </cell>
        </row>
        <row r="1361">
          <cell r="A1361" t="str">
            <v>AT</v>
          </cell>
          <cell r="B1361" t="str">
            <v>Reduction because NTC over thermal limit on border</v>
          </cell>
        </row>
        <row r="1362">
          <cell r="A1362" t="str">
            <v>AT</v>
          </cell>
          <cell r="B1362" t="str">
            <v>Reduction because NTC over thermal limit on border</v>
          </cell>
        </row>
        <row r="1363">
          <cell r="A1363" t="str">
            <v>AT</v>
          </cell>
          <cell r="B1363" t="str">
            <v>Reduction because NTC over thermal limit on border</v>
          </cell>
        </row>
        <row r="1364">
          <cell r="A1364" t="str">
            <v>AT</v>
          </cell>
          <cell r="B1364" t="str">
            <v>Reduction because NTC over thermal limit on border</v>
          </cell>
        </row>
        <row r="1365">
          <cell r="A1365" t="str">
            <v>AT</v>
          </cell>
          <cell r="B1365" t="str">
            <v>Reduction because NTC over thermal limit on border</v>
          </cell>
        </row>
        <row r="1366">
          <cell r="A1366" t="str">
            <v>AT</v>
          </cell>
          <cell r="B1366" t="str">
            <v>Reduction because NTC over thermal limit on border</v>
          </cell>
        </row>
        <row r="1367">
          <cell r="A1367" t="str">
            <v>AT</v>
          </cell>
          <cell r="B1367" t="str">
            <v>Reduction because NTC over thermal limit on border</v>
          </cell>
        </row>
        <row r="1368">
          <cell r="A1368" t="str">
            <v>AT</v>
          </cell>
          <cell r="B1368" t="str">
            <v>Reduction because NTC over thermal limit on border</v>
          </cell>
        </row>
        <row r="1369">
          <cell r="A1369" t="str">
            <v>AT</v>
          </cell>
          <cell r="B1369" t="str">
            <v>Reduction because NTC over thermal limit on border</v>
          </cell>
        </row>
        <row r="1370">
          <cell r="A1370" t="str">
            <v>AT</v>
          </cell>
          <cell r="B1370" t="str">
            <v>Reduction because NTC over thermal limit on border</v>
          </cell>
        </row>
        <row r="1371">
          <cell r="A1371" t="str">
            <v>AT</v>
          </cell>
          <cell r="B1371" t="str">
            <v>Reduction because NTC over thermal limit on border</v>
          </cell>
        </row>
        <row r="1372">
          <cell r="A1372" t="str">
            <v>AT</v>
          </cell>
          <cell r="B1372" t="str">
            <v>Reduction because NTC over thermal limit on border</v>
          </cell>
        </row>
        <row r="1373">
          <cell r="A1373" t="str">
            <v>AT</v>
          </cell>
          <cell r="B1373" t="str">
            <v>Reduction because NTC over thermal limit on border</v>
          </cell>
        </row>
        <row r="1374">
          <cell r="A1374" t="str">
            <v>AT</v>
          </cell>
          <cell r="B1374" t="str">
            <v>Reduction because NTC over thermal limit on border</v>
          </cell>
        </row>
        <row r="1375">
          <cell r="A1375" t="str">
            <v>AT</v>
          </cell>
          <cell r="B1375" t="str">
            <v>Reduction because NTC over thermal limit on border</v>
          </cell>
        </row>
        <row r="1376">
          <cell r="A1376" t="str">
            <v>AT</v>
          </cell>
        </row>
        <row r="1377">
          <cell r="A1377" t="str">
            <v>AT</v>
          </cell>
        </row>
        <row r="1378">
          <cell r="A1378" t="str">
            <v>AT</v>
          </cell>
        </row>
        <row r="1379">
          <cell r="A1379" t="str">
            <v>AT</v>
          </cell>
        </row>
        <row r="1380">
          <cell r="A1380" t="str">
            <v>AT</v>
          </cell>
        </row>
        <row r="1381">
          <cell r="A1381" t="str">
            <v>AT</v>
          </cell>
        </row>
        <row r="1382">
          <cell r="A1382" t="str">
            <v>AT</v>
          </cell>
        </row>
        <row r="1383">
          <cell r="A1383" t="str">
            <v>AT</v>
          </cell>
        </row>
        <row r="1384">
          <cell r="A1384" t="str">
            <v>AT</v>
          </cell>
        </row>
        <row r="1385">
          <cell r="A1385" t="str">
            <v>AT</v>
          </cell>
        </row>
        <row r="1386">
          <cell r="A1386" t="str">
            <v>AT</v>
          </cell>
        </row>
        <row r="1387">
          <cell r="A1387" t="str">
            <v>AT</v>
          </cell>
        </row>
        <row r="1388">
          <cell r="A1388" t="str">
            <v>AT</v>
          </cell>
        </row>
        <row r="1389">
          <cell r="A1389" t="str">
            <v>AT</v>
          </cell>
        </row>
        <row r="1390">
          <cell r="A1390" t="str">
            <v>AT</v>
          </cell>
        </row>
        <row r="1391">
          <cell r="A1391" t="str">
            <v>AT</v>
          </cell>
        </row>
        <row r="1392">
          <cell r="A1392" t="str">
            <v>AT</v>
          </cell>
        </row>
        <row r="1393">
          <cell r="A1393" t="str">
            <v>AT</v>
          </cell>
        </row>
        <row r="1394">
          <cell r="A1394" t="str">
            <v>AT</v>
          </cell>
        </row>
        <row r="1395">
          <cell r="A1395" t="str">
            <v>AT</v>
          </cell>
        </row>
        <row r="1396">
          <cell r="A1396" t="str">
            <v>AT</v>
          </cell>
        </row>
        <row r="1397">
          <cell r="A1397" t="str">
            <v>AT</v>
          </cell>
        </row>
        <row r="1398">
          <cell r="A1398" t="str">
            <v>AT</v>
          </cell>
        </row>
        <row r="1399">
          <cell r="A1399" t="str">
            <v>AT</v>
          </cell>
        </row>
        <row r="1400">
          <cell r="A1400" t="str">
            <v>AT</v>
          </cell>
        </row>
        <row r="1401">
          <cell r="A1401" t="str">
            <v>AT</v>
          </cell>
        </row>
        <row r="1402">
          <cell r="A1402" t="str">
            <v>AT</v>
          </cell>
          <cell r="B1402" t="str">
            <v>Reduction because NTC over thermal limit on border</v>
          </cell>
        </row>
        <row r="1403">
          <cell r="A1403" t="str">
            <v>AT</v>
          </cell>
          <cell r="B1403" t="str">
            <v>Reduction because NTC over thermal limit on border</v>
          </cell>
        </row>
        <row r="1404">
          <cell r="A1404" t="str">
            <v>AT</v>
          </cell>
          <cell r="B1404" t="str">
            <v>Reduction because NTC over thermal limit on border</v>
          </cell>
        </row>
        <row r="1405">
          <cell r="A1405" t="str">
            <v>AT</v>
          </cell>
          <cell r="B1405" t="str">
            <v>Reduction because NTC over thermal limit on border</v>
          </cell>
        </row>
        <row r="1406">
          <cell r="A1406" t="str">
            <v>AT</v>
          </cell>
          <cell r="B1406" t="str">
            <v>Reduction because NTC over thermal limit on border</v>
          </cell>
        </row>
        <row r="1407">
          <cell r="A1407" t="str">
            <v>AT</v>
          </cell>
          <cell r="B1407" t="str">
            <v>Reduction because NTC over thermal limit on border</v>
          </cell>
        </row>
        <row r="1408">
          <cell r="A1408" t="str">
            <v>CH</v>
          </cell>
          <cell r="B1408" t="str">
            <v>IT issues in internal Validation Tool. BackUp-NTC-values are applied.</v>
          </cell>
        </row>
        <row r="1409">
          <cell r="A1409" t="str">
            <v>CH</v>
          </cell>
          <cell r="B1409" t="str">
            <v>IT issues in internal Validation Tool. BackUp-NTC-values are applied.</v>
          </cell>
        </row>
        <row r="1410">
          <cell r="A1410" t="str">
            <v>CH</v>
          </cell>
          <cell r="B1410" t="str">
            <v>IT issues in internal Validation Tool. BackUp-NTC-values are applied.</v>
          </cell>
        </row>
        <row r="1411">
          <cell r="A1411" t="str">
            <v>CH</v>
          </cell>
          <cell r="B1411" t="str">
            <v>IT issues in internal Validation Tool. BackUp-NTC-values are applied.</v>
          </cell>
        </row>
        <row r="1412">
          <cell r="A1412" t="str">
            <v>CH</v>
          </cell>
          <cell r="B1412" t="str">
            <v>IT issues in internal Validation Tool. BackUp-NTC-values are applied.</v>
          </cell>
        </row>
        <row r="1413">
          <cell r="A1413" t="str">
            <v>CH</v>
          </cell>
          <cell r="B1413" t="str">
            <v>IT issues in internal Validation Tool. BackUp-NTC-values are applied.</v>
          </cell>
        </row>
        <row r="1414">
          <cell r="A1414" t="str">
            <v>CH</v>
          </cell>
          <cell r="B1414" t="str">
            <v>IT issues in internal Validation Tool. BackUp-NTC-values are applied.</v>
          </cell>
        </row>
        <row r="1415">
          <cell r="A1415" t="str">
            <v>CH</v>
          </cell>
          <cell r="B1415" t="str">
            <v>IT issues in internal Validation Tool. BackUp-NTC-values are applied.</v>
          </cell>
        </row>
        <row r="1416">
          <cell r="A1416" t="str">
            <v>CH</v>
          </cell>
          <cell r="B1416" t="str">
            <v>IT issues in internal Validation Tool. BackUp-NTC-values are applied.</v>
          </cell>
        </row>
        <row r="1417">
          <cell r="A1417" t="str">
            <v>CH</v>
          </cell>
          <cell r="B1417" t="str">
            <v>IT issues in internal Validation Tool. BackUp-NTC-values are applied.</v>
          </cell>
        </row>
        <row r="1418">
          <cell r="A1418" t="str">
            <v>CH</v>
          </cell>
          <cell r="B1418" t="str">
            <v>IT issues in internal Validation Tool. BackUp-NTC-values are applied.</v>
          </cell>
        </row>
        <row r="1419">
          <cell r="A1419" t="str">
            <v>CH</v>
          </cell>
          <cell r="B1419" t="str">
            <v>IT issues in internal Validation Tool. BackUp-NTC-values are applied.</v>
          </cell>
        </row>
        <row r="1420">
          <cell r="A1420" t="str">
            <v>CH</v>
          </cell>
          <cell r="B1420" t="str">
            <v>IT issues in internal Validation Tool. BackUp-NTC-values are applied.</v>
          </cell>
        </row>
        <row r="1421">
          <cell r="A1421" t="str">
            <v>CH</v>
          </cell>
          <cell r="B1421" t="str">
            <v>IT issues in internal Validation Tool. BackUp-NTC-values are applied.</v>
          </cell>
        </row>
        <row r="1422">
          <cell r="A1422" t="str">
            <v>CH</v>
          </cell>
          <cell r="B1422" t="str">
            <v>IT issues in internal Validation Tool. BackUp-NTC-values are applied.</v>
          </cell>
        </row>
        <row r="1423">
          <cell r="A1423" t="str">
            <v>CH</v>
          </cell>
          <cell r="B1423" t="str">
            <v>IT issues in internal Validation Tool. BackUp-NTC-values are applied.</v>
          </cell>
        </row>
        <row r="1424">
          <cell r="A1424" t="str">
            <v>CH</v>
          </cell>
          <cell r="B1424" t="str">
            <v>IT issues in internal Validation Tool. BackUp-NTC-values are applied.</v>
          </cell>
        </row>
        <row r="1425">
          <cell r="A1425" t="str">
            <v>CH</v>
          </cell>
          <cell r="B1425" t="str">
            <v>IT issues in internal Validation Tool. BackUp-NTC-values are applied.</v>
          </cell>
        </row>
        <row r="1426">
          <cell r="A1426" t="str">
            <v>CH</v>
          </cell>
          <cell r="B1426" t="str">
            <v>IT issues in internal Validation Tool. BackUp-NTC-values are applied.</v>
          </cell>
        </row>
        <row r="1427">
          <cell r="A1427" t="str">
            <v>CH</v>
          </cell>
          <cell r="B1427" t="str">
            <v>IT issues in internal Validation Tool. BackUp-NTC-values are applied.</v>
          </cell>
        </row>
        <row r="1428">
          <cell r="A1428" t="str">
            <v>CH</v>
          </cell>
          <cell r="B1428" t="str">
            <v>IT issues in internal Validation Tool. BackUp-NTC-values are applied.</v>
          </cell>
        </row>
        <row r="1429">
          <cell r="A1429" t="str">
            <v>CH</v>
          </cell>
          <cell r="B1429" t="str">
            <v>IT issues in internal Validation Tool. BackUp-NTC-values are applied.</v>
          </cell>
        </row>
        <row r="1430">
          <cell r="A1430" t="str">
            <v>CH</v>
          </cell>
          <cell r="B1430" t="str">
            <v>IT issues in internal Validation Tool. BackUp-NTC-values are applied.</v>
          </cell>
        </row>
        <row r="1431">
          <cell r="A1431" t="str">
            <v>CH</v>
          </cell>
          <cell r="B1431" t="str">
            <v>IT issues in internal Validation Tool. BackUp-NTC-values are applied.</v>
          </cell>
        </row>
        <row r="1432">
          <cell r="A1432" t="str">
            <v>AT</v>
          </cell>
          <cell r="B1432" t="str">
            <v>Reduction because NTC over thermal limit on border</v>
          </cell>
        </row>
        <row r="1433">
          <cell r="A1433" t="str">
            <v>AT</v>
          </cell>
          <cell r="B1433" t="str">
            <v>Reduction because NTC over thermal limit on border</v>
          </cell>
        </row>
        <row r="1434">
          <cell r="A1434" t="str">
            <v>AT</v>
          </cell>
          <cell r="B1434" t="str">
            <v>Reduction because NTC over thermal limit on border</v>
          </cell>
        </row>
        <row r="1435">
          <cell r="A1435" t="str">
            <v>AT</v>
          </cell>
          <cell r="B1435" t="str">
            <v>Reduction because NTC over thermal limit on border</v>
          </cell>
        </row>
        <row r="1436">
          <cell r="A1436" t="str">
            <v>AT</v>
          </cell>
          <cell r="B1436" t="str">
            <v>Reduction because NTC over thermal limit on border</v>
          </cell>
        </row>
        <row r="1437">
          <cell r="A1437" t="str">
            <v>AT</v>
          </cell>
          <cell r="B1437" t="str">
            <v>Reduction because NTC over thermal limit on border</v>
          </cell>
        </row>
        <row r="1438">
          <cell r="A1438" t="str">
            <v>AT</v>
          </cell>
          <cell r="B1438" t="str">
            <v>Reduction because NTC over thermal limit on border</v>
          </cell>
        </row>
        <row r="1439">
          <cell r="A1439" t="str">
            <v>AT</v>
          </cell>
          <cell r="B1439" t="str">
            <v>Reduction because NTC over thermal limit on border</v>
          </cell>
        </row>
        <row r="1440">
          <cell r="A1440" t="str">
            <v>AT</v>
          </cell>
          <cell r="B1440" t="str">
            <v>Reduction because NTC over thermal limit on border</v>
          </cell>
        </row>
        <row r="1441">
          <cell r="A1441" t="str">
            <v>AT</v>
          </cell>
          <cell r="B1441" t="str">
            <v>Reduction because NTC over thermal limit on border</v>
          </cell>
        </row>
        <row r="1442">
          <cell r="A1442" t="str">
            <v>AT</v>
          </cell>
          <cell r="B1442" t="str">
            <v>Reduction because NTC over thermal limit on border</v>
          </cell>
        </row>
        <row r="1443">
          <cell r="A1443" t="str">
            <v>AT</v>
          </cell>
          <cell r="B1443" t="str">
            <v>Reduction because NTC over thermal limit on border</v>
          </cell>
        </row>
        <row r="1444">
          <cell r="A1444" t="str">
            <v>AT</v>
          </cell>
          <cell r="B1444" t="str">
            <v>Reduction because NTC over thermal limit on border</v>
          </cell>
        </row>
        <row r="1445">
          <cell r="A1445" t="str">
            <v>AT</v>
          </cell>
          <cell r="B1445" t="str">
            <v>Reduction because NTC over thermal limit on border</v>
          </cell>
        </row>
        <row r="1446">
          <cell r="A1446" t="str">
            <v>AT</v>
          </cell>
        </row>
        <row r="1447">
          <cell r="A1447" t="str">
            <v>AT</v>
          </cell>
        </row>
        <row r="1448">
          <cell r="A1448" t="str">
            <v>AT</v>
          </cell>
        </row>
        <row r="1449">
          <cell r="A1449" t="str">
            <v>AT</v>
          </cell>
        </row>
        <row r="1450">
          <cell r="A1450" t="str">
            <v>AT</v>
          </cell>
        </row>
        <row r="1451">
          <cell r="A1451" t="str">
            <v>AT</v>
          </cell>
        </row>
        <row r="1452">
          <cell r="A1452" t="str">
            <v>AT</v>
          </cell>
        </row>
        <row r="1453">
          <cell r="A1453" t="str">
            <v>AT</v>
          </cell>
        </row>
        <row r="1454">
          <cell r="A1454" t="str">
            <v>AT</v>
          </cell>
        </row>
        <row r="1455">
          <cell r="A1455" t="str">
            <v>AT</v>
          </cell>
        </row>
        <row r="1456">
          <cell r="A1456" t="str">
            <v>AT</v>
          </cell>
        </row>
        <row r="1457">
          <cell r="A1457" t="str">
            <v>AT</v>
          </cell>
        </row>
        <row r="1458">
          <cell r="A1458" t="str">
            <v>AT</v>
          </cell>
        </row>
        <row r="1459">
          <cell r="A1459" t="str">
            <v>AT</v>
          </cell>
        </row>
        <row r="1460">
          <cell r="A1460" t="str">
            <v>AT</v>
          </cell>
        </row>
        <row r="1461">
          <cell r="A1461" t="str">
            <v>AT</v>
          </cell>
        </row>
        <row r="1462">
          <cell r="A1462" t="str">
            <v>AT</v>
          </cell>
        </row>
        <row r="1463">
          <cell r="A1463" t="str">
            <v>AT</v>
          </cell>
        </row>
        <row r="1464">
          <cell r="A1464" t="str">
            <v>AT</v>
          </cell>
        </row>
        <row r="1465">
          <cell r="A1465" t="str">
            <v>AT</v>
          </cell>
        </row>
        <row r="1466">
          <cell r="A1466" t="str">
            <v>AT</v>
          </cell>
        </row>
        <row r="1467">
          <cell r="A1467" t="str">
            <v>AT</v>
          </cell>
        </row>
        <row r="1468">
          <cell r="A1468" t="str">
            <v>AT</v>
          </cell>
        </row>
        <row r="1469">
          <cell r="A1469" t="str">
            <v>AT</v>
          </cell>
        </row>
        <row r="1470">
          <cell r="A1470" t="str">
            <v>AT</v>
          </cell>
        </row>
        <row r="1471">
          <cell r="A1471" t="str">
            <v>AT</v>
          </cell>
        </row>
        <row r="1472">
          <cell r="A1472" t="str">
            <v>AT</v>
          </cell>
        </row>
        <row r="1473">
          <cell r="A1473" t="str">
            <v>AT</v>
          </cell>
        </row>
        <row r="1474">
          <cell r="A1474" t="str">
            <v>AT</v>
          </cell>
        </row>
        <row r="1475">
          <cell r="A1475" t="str">
            <v>AT</v>
          </cell>
        </row>
        <row r="1476">
          <cell r="A1476" t="str">
            <v>AT</v>
          </cell>
        </row>
        <row r="1477">
          <cell r="A1477" t="str">
            <v>AT</v>
          </cell>
        </row>
        <row r="1478">
          <cell r="A1478" t="str">
            <v>AT</v>
          </cell>
        </row>
        <row r="1479">
          <cell r="A1479" t="str">
            <v>AT</v>
          </cell>
        </row>
        <row r="1480">
          <cell r="A1480" t="str">
            <v>AT</v>
          </cell>
        </row>
        <row r="1481">
          <cell r="A1481" t="str">
            <v>AT</v>
          </cell>
        </row>
        <row r="1482">
          <cell r="A1482" t="str">
            <v>AT</v>
          </cell>
        </row>
        <row r="1483">
          <cell r="A1483" t="str">
            <v>AT</v>
          </cell>
        </row>
        <row r="1484">
          <cell r="A1484" t="str">
            <v>AT</v>
          </cell>
        </row>
        <row r="1485">
          <cell r="A1485" t="str">
            <v>AT</v>
          </cell>
        </row>
        <row r="1486">
          <cell r="A1486" t="str">
            <v>AT</v>
          </cell>
          <cell r="B1486" t="str">
            <v>Reduction because NTC over thermal limit on border</v>
          </cell>
        </row>
        <row r="1487">
          <cell r="A1487" t="str">
            <v>AT</v>
          </cell>
          <cell r="B1487" t="str">
            <v>Reduction because NTC over thermal limit on border</v>
          </cell>
        </row>
        <row r="1488">
          <cell r="A1488" t="str">
            <v>AT</v>
          </cell>
          <cell r="B1488" t="str">
            <v>Reduction because NTC over thermal limit on border</v>
          </cell>
        </row>
        <row r="1489">
          <cell r="A1489" t="str">
            <v>AT</v>
          </cell>
          <cell r="B1489" t="str">
            <v>Reduction because NTC over thermal limit on border</v>
          </cell>
        </row>
        <row r="1490">
          <cell r="A1490" t="str">
            <v>AT</v>
          </cell>
          <cell r="B1490" t="str">
            <v>Reduction because NTC over thermal limit on border</v>
          </cell>
        </row>
        <row r="1491">
          <cell r="A1491" t="str">
            <v>AT</v>
          </cell>
          <cell r="B1491" t="str">
            <v>Reduction because NTC over thermal limit on border</v>
          </cell>
        </row>
        <row r="1492">
          <cell r="A1492" t="str">
            <v>AT</v>
          </cell>
          <cell r="B1492" t="str">
            <v>Reduction because NTC over thermal limit on border</v>
          </cell>
        </row>
        <row r="1493">
          <cell r="A1493" t="str">
            <v>AT</v>
          </cell>
          <cell r="B1493" t="str">
            <v>Reduction because NTC over thermal limit on border</v>
          </cell>
        </row>
        <row r="1494">
          <cell r="A1494" t="str">
            <v>AT</v>
          </cell>
        </row>
        <row r="1495">
          <cell r="A1495" t="str">
            <v>AT</v>
          </cell>
        </row>
        <row r="1496">
          <cell r="A1496" t="str">
            <v>AT</v>
          </cell>
        </row>
        <row r="1497">
          <cell r="A1497" t="str">
            <v>AT</v>
          </cell>
        </row>
        <row r="1498">
          <cell r="A1498" t="str">
            <v>AT</v>
          </cell>
        </row>
        <row r="1499">
          <cell r="A1499" t="str">
            <v>AT</v>
          </cell>
        </row>
        <row r="1500">
          <cell r="A1500" t="str">
            <v>AT</v>
          </cell>
        </row>
        <row r="1501">
          <cell r="A1501" t="str">
            <v>AT</v>
          </cell>
        </row>
        <row r="1502">
          <cell r="A1502" t="str">
            <v>AT</v>
          </cell>
        </row>
        <row r="1503">
          <cell r="A1503" t="str">
            <v>AT</v>
          </cell>
        </row>
        <row r="1504">
          <cell r="A1504" t="str">
            <v>AT</v>
          </cell>
        </row>
        <row r="1505">
          <cell r="A1505" t="str">
            <v>AT</v>
          </cell>
        </row>
        <row r="1506">
          <cell r="A1506" t="str">
            <v>AT</v>
          </cell>
        </row>
        <row r="1507">
          <cell r="A1507" t="str">
            <v>AT</v>
          </cell>
        </row>
        <row r="1508">
          <cell r="A1508" t="str">
            <v>AT</v>
          </cell>
        </row>
        <row r="1509">
          <cell r="A1509" t="str">
            <v>AT</v>
          </cell>
        </row>
        <row r="1510">
          <cell r="A1510" t="str">
            <v>AT</v>
          </cell>
        </row>
        <row r="1511">
          <cell r="A1511" t="str">
            <v>AT</v>
          </cell>
        </row>
        <row r="1512">
          <cell r="A1512" t="str">
            <v>AT</v>
          </cell>
        </row>
        <row r="1513">
          <cell r="A1513" t="str">
            <v>AT</v>
          </cell>
        </row>
        <row r="1514">
          <cell r="A1514" t="str">
            <v>AT</v>
          </cell>
        </row>
        <row r="1515">
          <cell r="A1515" t="str">
            <v>AT</v>
          </cell>
        </row>
        <row r="1516">
          <cell r="A1516" t="str">
            <v>AT</v>
          </cell>
        </row>
        <row r="1517">
          <cell r="A1517" t="str">
            <v>AT</v>
          </cell>
        </row>
        <row r="1518">
          <cell r="A1518" t="str">
            <v>AT</v>
          </cell>
        </row>
        <row r="1519">
          <cell r="A1519" t="str">
            <v>AT</v>
          </cell>
        </row>
        <row r="1520">
          <cell r="A1520" t="str">
            <v>AT</v>
          </cell>
        </row>
        <row r="1521">
          <cell r="A1521" t="str">
            <v>AT</v>
          </cell>
        </row>
        <row r="1522">
          <cell r="A1522" t="str">
            <v>AT</v>
          </cell>
        </row>
        <row r="1523">
          <cell r="A1523" t="str">
            <v>AT</v>
          </cell>
        </row>
        <row r="1524">
          <cell r="A1524" t="str">
            <v>AT</v>
          </cell>
        </row>
        <row r="1525">
          <cell r="A1525" t="str">
            <v>AT</v>
          </cell>
        </row>
        <row r="1526">
          <cell r="A1526" t="str">
            <v>AT</v>
          </cell>
        </row>
        <row r="1527">
          <cell r="A1527" t="str">
            <v>AT</v>
          </cell>
        </row>
        <row r="1528">
          <cell r="A1528" t="str">
            <v>AT</v>
          </cell>
        </row>
        <row r="1529">
          <cell r="A1529" t="str">
            <v>AT</v>
          </cell>
        </row>
        <row r="1530">
          <cell r="A1530" t="str">
            <v>AT</v>
          </cell>
        </row>
        <row r="1531">
          <cell r="A1531" t="str">
            <v>AT</v>
          </cell>
        </row>
        <row r="1532">
          <cell r="A1532" t="str">
            <v>AT</v>
          </cell>
        </row>
        <row r="1533">
          <cell r="A1533" t="str">
            <v>AT</v>
          </cell>
        </row>
        <row r="1534">
          <cell r="A1534" t="str">
            <v>AT</v>
          </cell>
        </row>
        <row r="1535">
          <cell r="A1535" t="str">
            <v>AT</v>
          </cell>
        </row>
        <row r="1536">
          <cell r="A1536" t="str">
            <v>AT</v>
          </cell>
        </row>
        <row r="1537">
          <cell r="A1537" t="str">
            <v>AT</v>
          </cell>
        </row>
        <row r="1538">
          <cell r="A1538" t="str">
            <v>AT</v>
          </cell>
        </row>
        <row r="1539">
          <cell r="A1539" t="str">
            <v>AT</v>
          </cell>
        </row>
        <row r="1540">
          <cell r="A1540" t="str">
            <v>AT</v>
          </cell>
        </row>
        <row r="1541">
          <cell r="A1541" t="str">
            <v>AT</v>
          </cell>
        </row>
        <row r="1542">
          <cell r="A1542" t="str">
            <v>AT</v>
          </cell>
        </row>
        <row r="1543">
          <cell r="A1543" t="str">
            <v>AT</v>
          </cell>
        </row>
        <row r="1544">
          <cell r="A1544" t="str">
            <v>AT</v>
          </cell>
        </row>
        <row r="1545">
          <cell r="A1545" t="str">
            <v>AT</v>
          </cell>
        </row>
        <row r="1546">
          <cell r="A1546" t="str">
            <v>AT</v>
          </cell>
        </row>
        <row r="1547">
          <cell r="A1547" t="str">
            <v>AT</v>
          </cell>
        </row>
        <row r="1548">
          <cell r="A1548" t="str">
            <v>AT</v>
          </cell>
        </row>
        <row r="1549">
          <cell r="A1549" t="str">
            <v>AT</v>
          </cell>
        </row>
        <row r="1550">
          <cell r="A1550" t="str">
            <v>AT</v>
          </cell>
        </row>
        <row r="1551">
          <cell r="A1551" t="str">
            <v>AT</v>
          </cell>
        </row>
        <row r="1552">
          <cell r="A1552" t="str">
            <v>AT</v>
          </cell>
        </row>
        <row r="1553">
          <cell r="A1553" t="str">
            <v>AT</v>
          </cell>
        </row>
        <row r="1554">
          <cell r="A1554" t="str">
            <v>AT</v>
          </cell>
        </row>
        <row r="1555">
          <cell r="A1555" t="str">
            <v>AT</v>
          </cell>
        </row>
        <row r="1556">
          <cell r="A1556" t="str">
            <v>AT</v>
          </cell>
        </row>
        <row r="1557">
          <cell r="A1557" t="str">
            <v>AT</v>
          </cell>
        </row>
        <row r="1558">
          <cell r="A1558" t="str">
            <v>AT</v>
          </cell>
          <cell r="B1558" t="str">
            <v>Reduction because NTC over thermal limit on border</v>
          </cell>
        </row>
        <row r="1559">
          <cell r="A1559" t="str">
            <v>AT</v>
          </cell>
          <cell r="B1559" t="str">
            <v>Reduction because NTC over thermal limit on border</v>
          </cell>
        </row>
        <row r="1560">
          <cell r="A1560" t="str">
            <v>AT</v>
          </cell>
          <cell r="B1560" t="str">
            <v>Reduction because NTC over thermal limit on border</v>
          </cell>
        </row>
        <row r="1561">
          <cell r="A1561" t="str">
            <v>AT</v>
          </cell>
          <cell r="B1561" t="str">
            <v>Reduction because NTC over thermal limit on border</v>
          </cell>
        </row>
        <row r="1562">
          <cell r="A1562" t="str">
            <v>AT</v>
          </cell>
          <cell r="B1562" t="str">
            <v>Reduction because NTC over thermal limit on border</v>
          </cell>
        </row>
        <row r="1563">
          <cell r="A1563" t="str">
            <v>AT</v>
          </cell>
          <cell r="B1563" t="str">
            <v>Reduction because NTC over thermal limit on border</v>
          </cell>
        </row>
        <row r="1564">
          <cell r="A1564" t="str">
            <v>AT</v>
          </cell>
        </row>
        <row r="1565">
          <cell r="A1565" t="str">
            <v>AT</v>
          </cell>
        </row>
        <row r="1566">
          <cell r="A1566" t="str">
            <v>AT</v>
          </cell>
        </row>
        <row r="1567">
          <cell r="A1567" t="str">
            <v>AT</v>
          </cell>
        </row>
        <row r="1568">
          <cell r="A1568" t="str">
            <v>AT</v>
          </cell>
        </row>
        <row r="1569">
          <cell r="A1569" t="str">
            <v>AT</v>
          </cell>
        </row>
        <row r="1570">
          <cell r="A1570" t="str">
            <v>AT</v>
          </cell>
        </row>
        <row r="1571">
          <cell r="A1571" t="str">
            <v>AT</v>
          </cell>
        </row>
        <row r="1572">
          <cell r="A1572" t="str">
            <v>AT</v>
          </cell>
        </row>
        <row r="1573">
          <cell r="A1573" t="str">
            <v>AT</v>
          </cell>
        </row>
        <row r="1574">
          <cell r="A1574" t="str">
            <v>AT</v>
          </cell>
        </row>
        <row r="1575">
          <cell r="A1575" t="str">
            <v>AT</v>
          </cell>
        </row>
        <row r="1576">
          <cell r="A1576" t="str">
            <v>CH</v>
          </cell>
          <cell r="B1576" t="str">
            <v>Expected overloading on the following CNEC: CNE: 380kV Bulciago - Soazza [DIR] [CH], C: N-2 Pradella-Robbia + Filisur-Robbia</v>
          </cell>
        </row>
        <row r="1577">
          <cell r="A1577" t="str">
            <v>CH</v>
          </cell>
          <cell r="B1577" t="str">
            <v>Expected overloading on the following CNEC: CNE: 380kV Bulciago - Soazza [DIR] [CH], C: N-2 Pradella-Robbia + Filisur-Robbia</v>
          </cell>
        </row>
        <row r="1578">
          <cell r="A1578" t="str">
            <v>CH</v>
          </cell>
          <cell r="B1578" t="str">
            <v>Expected overloading on the following CNEC: CNE: 380kV Lavorgo - Musignano [DIR] [CH], C: N-2 Pradella-Robbia + Filisur-Robbia</v>
          </cell>
        </row>
        <row r="1579">
          <cell r="A1579" t="str">
            <v>CH</v>
          </cell>
          <cell r="B1579" t="str">
            <v>Expected overloading on the following CNEC: CNE: 380kV Lavorgo - Musignano [DIR] [CH], C: N-2 Pradella-Robbia + Filisur-Robbia</v>
          </cell>
        </row>
        <row r="1580">
          <cell r="A1580" t="str">
            <v>CH</v>
          </cell>
          <cell r="B1580" t="str">
            <v>Expected overloading on the following CNEC: CNE: 380kV Lavorgo - Musignano [DIR] [CH], C: N-2 Pradella-Robbia + Filisur-Robbia</v>
          </cell>
        </row>
        <row r="1581">
          <cell r="A1581" t="str">
            <v>CH</v>
          </cell>
          <cell r="B1581" t="str">
            <v>Missing CNEC in CC: CNE: 380kV Lavorgo - Musignano [DIR] [CH], C: N-2 PRAD-ROBB + FILISUR-ROBBIA + CRA_PRADELLA_SILS</v>
          </cell>
        </row>
        <row r="1582">
          <cell r="A1582" t="str">
            <v>CH</v>
          </cell>
          <cell r="B1582" t="str">
            <v>Missing CNEC in CC: CNE: 380kV Lavorgo - Musignano [DIR] [CH], C: N-2 PRAD-ROBB + FILISUR-ROBBIA + CRA_PRADELLA_SILS</v>
          </cell>
        </row>
        <row r="1583">
          <cell r="A1583" t="str">
            <v>CH</v>
          </cell>
          <cell r="B1583" t="str">
            <v>Missing CNEC in CC: CNE: 380kV Lavorgo - Musignano [DIR] [CH], C: N-2 PRAD-ROBB + FILISUR-ROBBIA + CRA_PRADELLA_SILS</v>
          </cell>
        </row>
        <row r="1584">
          <cell r="A1584" t="str">
            <v>AT</v>
          </cell>
        </row>
        <row r="1585">
          <cell r="A1585" t="str">
            <v>AT</v>
          </cell>
        </row>
        <row r="1586">
          <cell r="A1586" t="str">
            <v>AT</v>
          </cell>
        </row>
        <row r="1587">
          <cell r="A1587" t="str">
            <v>AT</v>
          </cell>
        </row>
        <row r="1588">
          <cell r="A1588" t="str">
            <v>AT</v>
          </cell>
        </row>
        <row r="1589">
          <cell r="A1589" t="str">
            <v>AT</v>
          </cell>
        </row>
        <row r="1590">
          <cell r="A1590" t="str">
            <v>AT</v>
          </cell>
        </row>
        <row r="1591">
          <cell r="A1591" t="str">
            <v>AT</v>
          </cell>
        </row>
        <row r="1592">
          <cell r="A1592" t="str">
            <v>AT</v>
          </cell>
        </row>
        <row r="1593">
          <cell r="A1593" t="str">
            <v>AT</v>
          </cell>
        </row>
        <row r="1594">
          <cell r="A1594" t="str">
            <v>AT</v>
          </cell>
        </row>
        <row r="1595">
          <cell r="A1595" t="str">
            <v>AT</v>
          </cell>
        </row>
        <row r="1596">
          <cell r="A1596" t="str">
            <v>AT</v>
          </cell>
        </row>
        <row r="1597">
          <cell r="A1597" t="str">
            <v>AT</v>
          </cell>
        </row>
        <row r="1598">
          <cell r="A1598" t="str">
            <v>AT</v>
          </cell>
        </row>
        <row r="1599">
          <cell r="A1599" t="str">
            <v>AT</v>
          </cell>
        </row>
        <row r="1600">
          <cell r="A1600" t="str">
            <v>AT</v>
          </cell>
        </row>
        <row r="1601">
          <cell r="A1601" t="str">
            <v>AT</v>
          </cell>
        </row>
        <row r="1602">
          <cell r="A1602" t="str">
            <v>AT</v>
          </cell>
        </row>
        <row r="1603">
          <cell r="A1603" t="str">
            <v>AT</v>
          </cell>
        </row>
        <row r="1604">
          <cell r="A1604" t="str">
            <v>AT</v>
          </cell>
        </row>
        <row r="1605">
          <cell r="A1605" t="str">
            <v>AT</v>
          </cell>
        </row>
        <row r="1606">
          <cell r="A1606" t="str">
            <v>AT</v>
          </cell>
        </row>
        <row r="1607">
          <cell r="A1607" t="str">
            <v>AT</v>
          </cell>
        </row>
        <row r="1608">
          <cell r="A1608" t="str">
            <v>AT</v>
          </cell>
        </row>
        <row r="1609">
          <cell r="A1609" t="str">
            <v>AT</v>
          </cell>
        </row>
        <row r="1610">
          <cell r="A1610" t="str">
            <v>AT</v>
          </cell>
        </row>
        <row r="1611">
          <cell r="A1611" t="str">
            <v>AT</v>
          </cell>
        </row>
        <row r="1612">
          <cell r="A1612" t="str">
            <v>AT</v>
          </cell>
        </row>
        <row r="1613">
          <cell r="A1613" t="str">
            <v>AT</v>
          </cell>
        </row>
        <row r="1614">
          <cell r="A1614" t="str">
            <v>AT</v>
          </cell>
        </row>
        <row r="1615">
          <cell r="A1615" t="str">
            <v>AT</v>
          </cell>
        </row>
        <row r="1616">
          <cell r="A1616" t="str">
            <v>AT</v>
          </cell>
          <cell r="B1616" t="str">
            <v>Reduction because NTC over thermal limit on border</v>
          </cell>
        </row>
        <row r="1617">
          <cell r="A1617" t="str">
            <v>AT</v>
          </cell>
          <cell r="B1617" t="str">
            <v>Reduction because NTC over thermal limit on border</v>
          </cell>
        </row>
        <row r="1618">
          <cell r="A1618" t="str">
            <v>AT</v>
          </cell>
          <cell r="B1618" t="str">
            <v>Reduction because NTC over thermal limit on border</v>
          </cell>
        </row>
        <row r="1619">
          <cell r="A1619" t="str">
            <v>AT</v>
          </cell>
          <cell r="B1619" t="str">
            <v>Reduction because NTC over thermal limit on border</v>
          </cell>
        </row>
        <row r="1620">
          <cell r="A1620" t="str">
            <v>AT</v>
          </cell>
        </row>
        <row r="1621">
          <cell r="A1621" t="str">
            <v>AT</v>
          </cell>
        </row>
        <row r="1622">
          <cell r="A1622" t="str">
            <v>AT</v>
          </cell>
        </row>
        <row r="1623">
          <cell r="A1623" t="str">
            <v>AT</v>
          </cell>
        </row>
        <row r="1624">
          <cell r="A1624" t="str">
            <v>AT</v>
          </cell>
        </row>
        <row r="1625">
          <cell r="A1625" t="str">
            <v>AT</v>
          </cell>
        </row>
        <row r="1626">
          <cell r="A1626" t="str">
            <v>AT</v>
          </cell>
        </row>
        <row r="1627">
          <cell r="A1627" t="str">
            <v>AT</v>
          </cell>
        </row>
        <row r="1628">
          <cell r="A1628" t="str">
            <v>AT</v>
          </cell>
        </row>
        <row r="1629">
          <cell r="A1629" t="str">
            <v>AT</v>
          </cell>
        </row>
        <row r="1630">
          <cell r="A1630" t="str">
            <v>AT</v>
          </cell>
        </row>
        <row r="1631">
          <cell r="A1631" t="str">
            <v>AT</v>
          </cell>
        </row>
        <row r="1632">
          <cell r="A1632" t="str">
            <v>AT</v>
          </cell>
        </row>
        <row r="1633">
          <cell r="A1633" t="str">
            <v>AT</v>
          </cell>
        </row>
        <row r="1634">
          <cell r="A1634" t="str">
            <v>AT</v>
          </cell>
        </row>
        <row r="1635">
          <cell r="A1635" t="str">
            <v>AT</v>
          </cell>
        </row>
        <row r="1636">
          <cell r="A1636" t="str">
            <v>AT</v>
          </cell>
        </row>
        <row r="1637">
          <cell r="A1637" t="str">
            <v>AT</v>
          </cell>
        </row>
        <row r="1638">
          <cell r="A1638" t="str">
            <v>AT</v>
          </cell>
        </row>
        <row r="1639">
          <cell r="A1639" t="str">
            <v>AT</v>
          </cell>
        </row>
        <row r="1640">
          <cell r="A1640" t="str">
            <v>AT</v>
          </cell>
        </row>
        <row r="1641">
          <cell r="A1641" t="str">
            <v>AT</v>
          </cell>
        </row>
        <row r="1642">
          <cell r="A1642" t="str">
            <v>AT</v>
          </cell>
        </row>
        <row r="1643">
          <cell r="A1643" t="str">
            <v>AT</v>
          </cell>
        </row>
        <row r="1644">
          <cell r="A1644" t="str">
            <v>AT</v>
          </cell>
        </row>
        <row r="1645">
          <cell r="A1645" t="str">
            <v>AT</v>
          </cell>
        </row>
        <row r="1646">
          <cell r="A1646" t="str">
            <v>AT</v>
          </cell>
        </row>
        <row r="1647">
          <cell r="A1647" t="str">
            <v>AT</v>
          </cell>
        </row>
        <row r="1648">
          <cell r="A1648" t="str">
            <v>AT</v>
          </cell>
        </row>
        <row r="1649">
          <cell r="A1649" t="str">
            <v>AT</v>
          </cell>
        </row>
        <row r="1650">
          <cell r="A1650" t="str">
            <v>AT</v>
          </cell>
        </row>
        <row r="1651">
          <cell r="A1651" t="str">
            <v>AT</v>
          </cell>
        </row>
        <row r="1652">
          <cell r="A1652" t="str">
            <v>AT</v>
          </cell>
        </row>
        <row r="1653">
          <cell r="A1653" t="str">
            <v>AT</v>
          </cell>
        </row>
        <row r="1654">
          <cell r="A1654" t="str">
            <v>AT</v>
          </cell>
        </row>
        <row r="1655">
          <cell r="A1655" t="str">
            <v>AT</v>
          </cell>
        </row>
        <row r="1656">
          <cell r="A1656" t="str">
            <v>AT</v>
          </cell>
        </row>
        <row r="1657">
          <cell r="A1657" t="str">
            <v>AT</v>
          </cell>
        </row>
        <row r="1658">
          <cell r="A1658" t="str">
            <v>AT</v>
          </cell>
        </row>
        <row r="1659">
          <cell r="A1659" t="str">
            <v>AT</v>
          </cell>
        </row>
        <row r="1660">
          <cell r="A1660" t="str">
            <v>AT</v>
          </cell>
        </row>
        <row r="1661">
          <cell r="A1661" t="str">
            <v>AT</v>
          </cell>
        </row>
        <row r="1662">
          <cell r="A1662" t="str">
            <v>AT</v>
          </cell>
        </row>
        <row r="1663">
          <cell r="A1663" t="str">
            <v>AT</v>
          </cell>
        </row>
        <row r="1664">
          <cell r="A1664" t="str">
            <v>AT</v>
          </cell>
        </row>
        <row r="1665">
          <cell r="A1665" t="str">
            <v>AT</v>
          </cell>
        </row>
        <row r="1666">
          <cell r="A1666" t="str">
            <v>AT</v>
          </cell>
        </row>
        <row r="1667">
          <cell r="A1667" t="str">
            <v>AT</v>
          </cell>
        </row>
        <row r="1668">
          <cell r="A1668" t="str">
            <v>AT</v>
          </cell>
          <cell r="B1668" t="str">
            <v>Reduction because NTC over thermal limit on border</v>
          </cell>
        </row>
        <row r="1669">
          <cell r="A1669" t="str">
            <v>AT</v>
          </cell>
          <cell r="B1669" t="str">
            <v>Reduction because NTC over thermal limit on border</v>
          </cell>
        </row>
        <row r="1670">
          <cell r="A1670" t="str">
            <v>AT</v>
          </cell>
          <cell r="B1670" t="str">
            <v>Reduction because NTC over thermal limit on border</v>
          </cell>
        </row>
        <row r="1671">
          <cell r="A1671" t="str">
            <v>AT</v>
          </cell>
          <cell r="B1671" t="str">
            <v>Reduction because NTC over thermal limit on border</v>
          </cell>
        </row>
        <row r="1672">
          <cell r="A1672" t="str">
            <v>AT</v>
          </cell>
          <cell r="B1672" t="str">
            <v>Reduction because NTC over thermal limit on border</v>
          </cell>
        </row>
        <row r="1673">
          <cell r="A1673" t="str">
            <v>AT</v>
          </cell>
          <cell r="B1673" t="str">
            <v>Reduction because NTC over thermal limit on border</v>
          </cell>
        </row>
        <row r="1674">
          <cell r="A1674" t="str">
            <v>AT</v>
          </cell>
        </row>
        <row r="1675">
          <cell r="A1675" t="str">
            <v>AT</v>
          </cell>
        </row>
        <row r="1676">
          <cell r="A1676" t="str">
            <v>AT</v>
          </cell>
        </row>
        <row r="1677">
          <cell r="A1677" t="str">
            <v>AT</v>
          </cell>
        </row>
        <row r="1678">
          <cell r="A1678" t="str">
            <v>AT</v>
          </cell>
        </row>
        <row r="1679">
          <cell r="A1679" t="str">
            <v>AT</v>
          </cell>
        </row>
        <row r="1680">
          <cell r="A1680" t="str">
            <v>AT</v>
          </cell>
        </row>
        <row r="1681">
          <cell r="A1681" t="str">
            <v>AT</v>
          </cell>
        </row>
        <row r="1682">
          <cell r="A1682" t="str">
            <v>AT</v>
          </cell>
        </row>
        <row r="1683">
          <cell r="A1683" t="str">
            <v>AT</v>
          </cell>
        </row>
        <row r="1684">
          <cell r="A1684" t="str">
            <v>AT</v>
          </cell>
        </row>
        <row r="1685">
          <cell r="A1685" t="str">
            <v>AT</v>
          </cell>
        </row>
        <row r="1686">
          <cell r="A1686" t="str">
            <v>AT</v>
          </cell>
          <cell r="B1686" t="str">
            <v>Reduction because NTC over thermal limit on border</v>
          </cell>
        </row>
        <row r="1687">
          <cell r="A1687" t="str">
            <v>AT</v>
          </cell>
          <cell r="B1687" t="str">
            <v>Reduction because NTC over thermal limit on border</v>
          </cell>
        </row>
        <row r="1688">
          <cell r="A1688" t="str">
            <v>AT</v>
          </cell>
          <cell r="B1688" t="str">
            <v>Reduction because NTC over thermal limit on border</v>
          </cell>
        </row>
        <row r="1689">
          <cell r="A1689" t="str">
            <v>AT</v>
          </cell>
          <cell r="B1689" t="str">
            <v>Reduction because NTC over thermal limit on border</v>
          </cell>
        </row>
        <row r="1690">
          <cell r="A1690" t="str">
            <v>AT</v>
          </cell>
          <cell r="B1690" t="str">
            <v>Reduction because NTC over thermal limit on border</v>
          </cell>
        </row>
        <row r="1691">
          <cell r="A1691" t="str">
            <v>AT</v>
          </cell>
          <cell r="B1691" t="str">
            <v>Reduction because NTC over thermal limit on border</v>
          </cell>
        </row>
        <row r="1692">
          <cell r="A1692" t="str">
            <v>AT</v>
          </cell>
          <cell r="B1692" t="str">
            <v>Reduction because NTC over thermal limit on border</v>
          </cell>
        </row>
        <row r="1693">
          <cell r="A1693" t="str">
            <v>AT</v>
          </cell>
          <cell r="B1693" t="str">
            <v>Reduction because NTC over thermal limit on border</v>
          </cell>
        </row>
        <row r="1694">
          <cell r="A1694" t="str">
            <v>AT</v>
          </cell>
        </row>
        <row r="1695">
          <cell r="A1695" t="str">
            <v>AT</v>
          </cell>
        </row>
        <row r="1696">
          <cell r="A1696" t="str">
            <v>AT</v>
          </cell>
        </row>
        <row r="1697">
          <cell r="A1697" t="str">
            <v>AT</v>
          </cell>
        </row>
        <row r="1698">
          <cell r="A1698" t="str">
            <v>AT</v>
          </cell>
        </row>
        <row r="1699">
          <cell r="A1699" t="str">
            <v>AT</v>
          </cell>
        </row>
        <row r="1700">
          <cell r="A1700" t="str">
            <v>AT</v>
          </cell>
        </row>
        <row r="1701">
          <cell r="A1701" t="str">
            <v>AT</v>
          </cell>
        </row>
        <row r="1702">
          <cell r="A1702" t="str">
            <v>AT</v>
          </cell>
        </row>
        <row r="1703">
          <cell r="A1703" t="str">
            <v>AT</v>
          </cell>
        </row>
        <row r="1704">
          <cell r="A1704" t="str">
            <v>AT</v>
          </cell>
        </row>
        <row r="1705">
          <cell r="A1705" t="str">
            <v>AT</v>
          </cell>
        </row>
        <row r="1706">
          <cell r="A1706" t="str">
            <v>AT</v>
          </cell>
        </row>
        <row r="1707">
          <cell r="A1707" t="str">
            <v>AT</v>
          </cell>
        </row>
        <row r="1708">
          <cell r="A1708" t="str">
            <v>AT</v>
          </cell>
        </row>
        <row r="1709">
          <cell r="A1709" t="str">
            <v>AT</v>
          </cell>
        </row>
        <row r="1710">
          <cell r="A1710" t="str">
            <v>AT</v>
          </cell>
        </row>
        <row r="1711">
          <cell r="A1711" t="str">
            <v>AT</v>
          </cell>
        </row>
        <row r="1712">
          <cell r="A1712" t="str">
            <v>AT</v>
          </cell>
          <cell r="B1712" t="str">
            <v>Reduction because NTC over thermal limit on border</v>
          </cell>
        </row>
        <row r="1713">
          <cell r="A1713" t="str">
            <v>AT</v>
          </cell>
          <cell r="B1713" t="str">
            <v>Reduction because NTC over thermal limit on border</v>
          </cell>
        </row>
        <row r="1714">
          <cell r="A1714" t="str">
            <v>AT</v>
          </cell>
          <cell r="B1714" t="str">
            <v>Reduction because NTC over thermal limit on border</v>
          </cell>
        </row>
        <row r="1715">
          <cell r="A1715" t="str">
            <v>AT</v>
          </cell>
          <cell r="B1715" t="str">
            <v>Reduction because NTC over thermal limit on border</v>
          </cell>
        </row>
        <row r="1716">
          <cell r="A1716" t="str">
            <v>AT</v>
          </cell>
        </row>
        <row r="1717">
          <cell r="A1717" t="str">
            <v>AT</v>
          </cell>
        </row>
        <row r="1718">
          <cell r="A1718" t="str">
            <v>AT</v>
          </cell>
        </row>
        <row r="1719">
          <cell r="A1719" t="str">
            <v>AT</v>
          </cell>
        </row>
        <row r="1720">
          <cell r="A1720" t="str">
            <v>AT</v>
          </cell>
        </row>
        <row r="1721">
          <cell r="A1721" t="str">
            <v>AT</v>
          </cell>
        </row>
        <row r="1722">
          <cell r="A1722" t="str">
            <v>AT</v>
          </cell>
        </row>
        <row r="1723">
          <cell r="A1723" t="str">
            <v>AT</v>
          </cell>
        </row>
        <row r="1724">
          <cell r="A1724" t="str">
            <v>AT</v>
          </cell>
        </row>
        <row r="1725">
          <cell r="A1725" t="str">
            <v>AT</v>
          </cell>
        </row>
        <row r="1726">
          <cell r="A1726" t="str">
            <v>AT</v>
          </cell>
        </row>
        <row r="1727">
          <cell r="A1727" t="str">
            <v>AT</v>
          </cell>
        </row>
        <row r="1728">
          <cell r="A1728" t="str">
            <v>CH</v>
          </cell>
          <cell r="B1728" t="str">
            <v>Reduction due to missing redispatch potential</v>
          </cell>
        </row>
        <row r="1729">
          <cell r="A1729" t="str">
            <v>CH</v>
          </cell>
          <cell r="B1729" t="str">
            <v>Reduction due to missing redispatch potential</v>
          </cell>
        </row>
        <row r="1730">
          <cell r="A1730" t="str">
            <v>CH</v>
          </cell>
          <cell r="B1730" t="str">
            <v>Reduction due to missing redispatch potential</v>
          </cell>
        </row>
        <row r="1731">
          <cell r="A1731" t="str">
            <v>CH</v>
          </cell>
          <cell r="B1731" t="str">
            <v>Reduction due to missing redispatch potential</v>
          </cell>
        </row>
        <row r="1732">
          <cell r="A1732" t="str">
            <v>CH</v>
          </cell>
          <cell r="B1732" t="str">
            <v>Reduction due to missing redispatch potential</v>
          </cell>
        </row>
        <row r="1733">
          <cell r="A1733" t="str">
            <v>CH</v>
          </cell>
          <cell r="B1733" t="str">
            <v>Reduction due to missing redispatch potential</v>
          </cell>
        </row>
        <row r="1734">
          <cell r="A1734" t="str">
            <v>CH</v>
          </cell>
          <cell r="B1734" t="str">
            <v>Reduction due to missing redispatch potential</v>
          </cell>
        </row>
        <row r="1735">
          <cell r="A1735" t="str">
            <v>CH</v>
          </cell>
          <cell r="B1735" t="str">
            <v>Reduction due to missing redispatch potential</v>
          </cell>
        </row>
        <row r="1736">
          <cell r="A1736" t="str">
            <v>CH</v>
          </cell>
          <cell r="B1736" t="str">
            <v>Reduction due to missing redispatch potential</v>
          </cell>
        </row>
        <row r="1737">
          <cell r="A1737" t="str">
            <v>AT</v>
          </cell>
        </row>
        <row r="1738">
          <cell r="A1738" t="str">
            <v>AT</v>
          </cell>
        </row>
        <row r="1739">
          <cell r="A1739" t="str">
            <v>AT</v>
          </cell>
        </row>
        <row r="1740">
          <cell r="A1740" t="str">
            <v>AT</v>
          </cell>
        </row>
        <row r="1741">
          <cell r="A1741" t="str">
            <v>AT</v>
          </cell>
        </row>
        <row r="1742">
          <cell r="A1742" t="str">
            <v>AT</v>
          </cell>
        </row>
        <row r="1743">
          <cell r="A1743" t="str">
            <v>AT</v>
          </cell>
        </row>
        <row r="1744">
          <cell r="A1744" t="str">
            <v>AT</v>
          </cell>
        </row>
        <row r="1745">
          <cell r="A1745" t="str">
            <v>AT</v>
          </cell>
        </row>
        <row r="1746">
          <cell r="A1746" t="str">
            <v>AT</v>
          </cell>
        </row>
        <row r="1747">
          <cell r="A1747" t="str">
            <v>AT</v>
          </cell>
        </row>
        <row r="1748">
          <cell r="A1748" t="str">
            <v>AT</v>
          </cell>
        </row>
        <row r="1749">
          <cell r="A1749" t="str">
            <v>AT</v>
          </cell>
        </row>
        <row r="1750">
          <cell r="A1750" t="str">
            <v>AT</v>
          </cell>
        </row>
        <row r="1751">
          <cell r="A1751" t="str">
            <v>AT</v>
          </cell>
        </row>
        <row r="1752">
          <cell r="A1752" t="str">
            <v>AT</v>
          </cell>
        </row>
        <row r="1753">
          <cell r="A1753" t="str">
            <v>AT</v>
          </cell>
        </row>
        <row r="1754">
          <cell r="A1754" t="str">
            <v>AT</v>
          </cell>
        </row>
        <row r="1755">
          <cell r="A1755" t="str">
            <v>AT</v>
          </cell>
        </row>
        <row r="1756">
          <cell r="A1756" t="str">
            <v>AT</v>
          </cell>
        </row>
        <row r="1757">
          <cell r="A1757" t="str">
            <v>AT</v>
          </cell>
        </row>
        <row r="1758">
          <cell r="A1758" t="str">
            <v>AT</v>
          </cell>
        </row>
        <row r="1759">
          <cell r="A1759" t="str">
            <v>AT</v>
          </cell>
        </row>
        <row r="1760">
          <cell r="A1760" t="str">
            <v>AT</v>
          </cell>
        </row>
        <row r="1761">
          <cell r="A1761" t="str">
            <v>AT</v>
          </cell>
        </row>
        <row r="1762">
          <cell r="A1762" t="str">
            <v>AT</v>
          </cell>
        </row>
        <row r="1763">
          <cell r="A1763" t="str">
            <v>AT</v>
          </cell>
        </row>
        <row r="1764">
          <cell r="A1764" t="str">
            <v>AT</v>
          </cell>
        </row>
        <row r="1765">
          <cell r="A1765" t="str">
            <v>AT</v>
          </cell>
        </row>
        <row r="1766">
          <cell r="A1766" t="str">
            <v>AT</v>
          </cell>
        </row>
        <row r="1767">
          <cell r="A1767" t="str">
            <v>AT</v>
          </cell>
        </row>
        <row r="1768">
          <cell r="A1768" t="str">
            <v>AT</v>
          </cell>
        </row>
        <row r="1769">
          <cell r="A1769" t="str">
            <v>AT</v>
          </cell>
        </row>
        <row r="1770">
          <cell r="A1770" t="str">
            <v>AT</v>
          </cell>
        </row>
        <row r="1771">
          <cell r="A1771" t="str">
            <v>AT</v>
          </cell>
        </row>
        <row r="1772">
          <cell r="A1772" t="str">
            <v>AT</v>
          </cell>
        </row>
        <row r="1773">
          <cell r="A1773" t="str">
            <v>AT</v>
          </cell>
        </row>
        <row r="1774">
          <cell r="A1774" t="str">
            <v>AT</v>
          </cell>
        </row>
        <row r="1775">
          <cell r="A1775" t="str">
            <v>AT</v>
          </cell>
          <cell r="B1775" t="str">
            <v>Reduction because NTC over thermal limit on border</v>
          </cell>
        </row>
        <row r="1776">
          <cell r="A1776" t="str">
            <v>AT</v>
          </cell>
          <cell r="B1776" t="str">
            <v>Reduction because NTC over thermal limit on border</v>
          </cell>
        </row>
        <row r="1777">
          <cell r="A1777" t="str">
            <v>AT</v>
          </cell>
          <cell r="B1777" t="str">
            <v>Reduction because NTC over thermal limit on border</v>
          </cell>
        </row>
        <row r="1778">
          <cell r="A1778" t="str">
            <v>AT</v>
          </cell>
          <cell r="B1778" t="str">
            <v>Reduction because NTC over thermal limit on border</v>
          </cell>
        </row>
        <row r="1779">
          <cell r="A1779" t="str">
            <v>AT</v>
          </cell>
        </row>
        <row r="1780">
          <cell r="A1780" t="str">
            <v>AT</v>
          </cell>
        </row>
        <row r="1781">
          <cell r="A1781" t="str">
            <v>AT</v>
          </cell>
        </row>
        <row r="1782">
          <cell r="A1782" t="str">
            <v>AT</v>
          </cell>
        </row>
        <row r="1783">
          <cell r="A1783" t="str">
            <v>AT</v>
          </cell>
        </row>
        <row r="1784">
          <cell r="A1784" t="str">
            <v>AT</v>
          </cell>
        </row>
        <row r="1785">
          <cell r="A1785" t="str">
            <v>CH</v>
          </cell>
          <cell r="B1785" t="str">
            <v>Reduction due to missing redispatch potential</v>
          </cell>
        </row>
        <row r="1786">
          <cell r="A1786" t="str">
            <v>CH</v>
          </cell>
          <cell r="B1786" t="str">
            <v>Reduction due to missing redispatch potential</v>
          </cell>
        </row>
        <row r="1787">
          <cell r="A1787" t="str">
            <v>CH</v>
          </cell>
          <cell r="B1787" t="str">
            <v>Reduction due to missing redispatch potential</v>
          </cell>
        </row>
        <row r="1788">
          <cell r="A1788" t="str">
            <v>CH</v>
          </cell>
          <cell r="B1788" t="str">
            <v>Reduction due to missing redispatch potential</v>
          </cell>
        </row>
        <row r="1789">
          <cell r="A1789" t="str">
            <v>CH</v>
          </cell>
          <cell r="B1789" t="str">
            <v>Expected overloading on the following CNEC: CNE: 220kV Pressy-Vallorcine [OPP] [CH], C: N-1 BOIS TOLLOT-ROMANEL</v>
          </cell>
        </row>
        <row r="1790">
          <cell r="A1790" t="str">
            <v>CH</v>
          </cell>
          <cell r="B1790" t="str">
            <v>Expected overloading on the following CNEC: CNE: 220kV Pressy-Vallorcine [OPP] [CH], C: N-1 BOIS TOLLOT-ROMANEL</v>
          </cell>
        </row>
        <row r="1791">
          <cell r="A1791" t="str">
            <v>CH</v>
          </cell>
          <cell r="B1791" t="str">
            <v>Expected overloading on the following CNEC: CNE: 220kV Pressy-Vallorcine [OPP] [CH], C: N-1 BOIS TOLLOT-ROMANEL</v>
          </cell>
        </row>
        <row r="1792">
          <cell r="A1792" t="str">
            <v>CH</v>
          </cell>
          <cell r="B1792" t="str">
            <v>Expected overloading on the following CNEC: CNE: 220kV Pressy-Vallorcine [OPP] [CH], C: N-1 BOIS TOLLOT-ROMANEL</v>
          </cell>
        </row>
        <row r="1793">
          <cell r="A1793" t="str">
            <v>CH</v>
          </cell>
          <cell r="B1793" t="str">
            <v>Reduction due to missing redispatch potential</v>
          </cell>
        </row>
        <row r="1794">
          <cell r="A1794" t="str">
            <v>CH</v>
          </cell>
          <cell r="B1794" t="str">
            <v>Reduction due to missing redispatch potential</v>
          </cell>
        </row>
        <row r="1795">
          <cell r="A1795" t="str">
            <v>CH</v>
          </cell>
          <cell r="B1795" t="str">
            <v>Reduction due to missing redispatch potential</v>
          </cell>
        </row>
        <row r="1796">
          <cell r="A1796" t="str">
            <v>CH</v>
          </cell>
          <cell r="B1796" t="str">
            <v>Expected overloading on the following CNEC: CNE: 220kV Pressy-Vallorcine [OPP] [CH], C: N-1 BOIS TOLLOT-ROMANEL</v>
          </cell>
        </row>
        <row r="1797">
          <cell r="A1797" t="str">
            <v>CH</v>
          </cell>
          <cell r="B1797" t="str">
            <v>Expected overloading on the following CNEC: CNE: 220kV Pressy-Vallorcine [OPP] [CH], C: N-1 BOIS TOLLOT-ROMANEL</v>
          </cell>
        </row>
        <row r="1798">
          <cell r="A1798" t="str">
            <v>CH</v>
          </cell>
          <cell r="B1798" t="str">
            <v>Expected overloading on the following CNEC: CNE: 220kV Pressy-Vallorcine [OPP] [CH], C: N-1 BOIS TOLLOT-ROMANEL</v>
          </cell>
        </row>
        <row r="1799">
          <cell r="A1799" t="str">
            <v>CH</v>
          </cell>
          <cell r="B1799" t="str">
            <v>Expected overloading on the following CNEC: CNE: 220kV Pressy-Vallorcine [OPP] [CH], C: N-1 BOIS TOLLOT-ROMANEL</v>
          </cell>
        </row>
        <row r="1800">
          <cell r="A1800" t="str">
            <v>CH</v>
          </cell>
          <cell r="B1800" t="str">
            <v>Expected overloading on the following CNEC: CNE: 220kV Pressy-Vallorcine [OPP] [CH], C: N-1 BOIS TOLLOT-ROMANEL</v>
          </cell>
        </row>
        <row r="1801">
          <cell r="A1801" t="str">
            <v>CH</v>
          </cell>
          <cell r="B1801" t="str">
            <v>Expected overloading on the following CNEC: CNE: 220kV Pressy-Vallorcine [OPP] [CH], C: N-1 BOIS TOLLOT-ROMANEL</v>
          </cell>
        </row>
        <row r="1802">
          <cell r="A1802" t="str">
            <v>CH</v>
          </cell>
          <cell r="B1802" t="str">
            <v>Reduction due to missing redispatch potential</v>
          </cell>
        </row>
        <row r="1803">
          <cell r="A1803" t="str">
            <v>CH</v>
          </cell>
          <cell r="B1803" t="str">
            <v>Reduction due to missing redispatch potential</v>
          </cell>
        </row>
        <row r="1804">
          <cell r="A1804" t="str">
            <v>CH</v>
          </cell>
          <cell r="B1804" t="str">
            <v>Reduction due to missing redispatch potential</v>
          </cell>
        </row>
        <row r="1805">
          <cell r="A1805" t="str">
            <v>CH</v>
          </cell>
          <cell r="B1805" t="str">
            <v>Reduction due to missing redispatch potential</v>
          </cell>
        </row>
        <row r="1806">
          <cell r="A1806" t="str">
            <v>CH</v>
          </cell>
          <cell r="B1806" t="str">
            <v>Reduction due to missing redispatch potential</v>
          </cell>
        </row>
        <row r="1807">
          <cell r="A1807" t="str">
            <v>CH</v>
          </cell>
          <cell r="B1807" t="str">
            <v>Reduction due to missing redispatch potential</v>
          </cell>
        </row>
        <row r="1808">
          <cell r="A1808" t="str">
            <v>CH</v>
          </cell>
          <cell r="B1808" t="str">
            <v>Expected overloading on the following CNEC: CNE: 220kV Riddes - Valpelline [DIR] [CH], C: N-2 ALBERTVILLE-RONDISSONE</v>
          </cell>
        </row>
        <row r="1809">
          <cell r="A1809" t="str">
            <v>CH</v>
          </cell>
          <cell r="B1809" t="str">
            <v>Expected overloading on the following CNEC: CNE: 220kV Riddes - Valpelline [DIR] [CH], C: N-2 ALBERTVILLE-RONDISSONE</v>
          </cell>
        </row>
        <row r="1810">
          <cell r="A1810" t="str">
            <v>CH</v>
          </cell>
          <cell r="B1810" t="str">
            <v>Expected overloading on the following CNEC: CNE: 220kV Riddes - Valpelline [DIR] [CH], C: N-2 ALBERTVILLE-RONDISSONE</v>
          </cell>
        </row>
        <row r="1811">
          <cell r="A1811" t="str">
            <v>AT</v>
          </cell>
          <cell r="B1811" t="str">
            <v>Reduction because NTC over thermal limit on border</v>
          </cell>
        </row>
        <row r="1812">
          <cell r="A1812" t="str">
            <v>AT</v>
          </cell>
          <cell r="B1812" t="str">
            <v>Reduction because NTC over thermal limit on border</v>
          </cell>
        </row>
        <row r="1813">
          <cell r="A1813" t="str">
            <v>AT</v>
          </cell>
          <cell r="B1813" t="str">
            <v>Reduction because NTC over thermal limit on border</v>
          </cell>
        </row>
        <row r="1814">
          <cell r="A1814" t="str">
            <v>AT</v>
          </cell>
          <cell r="B1814" t="str">
            <v>Reduction because NTC over thermal limit on border</v>
          </cell>
        </row>
        <row r="1815">
          <cell r="A1815" t="str">
            <v>AT</v>
          </cell>
          <cell r="B1815" t="str">
            <v>Reduction because NTC over thermal limit on border</v>
          </cell>
        </row>
        <row r="1816">
          <cell r="A1816" t="str">
            <v>AT</v>
          </cell>
          <cell r="B1816" t="str">
            <v>Reduction because NTC over thermal limit on border</v>
          </cell>
        </row>
        <row r="1817">
          <cell r="A1817" t="str">
            <v>AT</v>
          </cell>
        </row>
        <row r="1818">
          <cell r="A1818" t="str">
            <v>AT</v>
          </cell>
        </row>
        <row r="1819">
          <cell r="A1819" t="str">
            <v>AT</v>
          </cell>
        </row>
        <row r="1820">
          <cell r="A1820" t="str">
            <v>AT</v>
          </cell>
        </row>
        <row r="1821">
          <cell r="A1821" t="str">
            <v>AT</v>
          </cell>
        </row>
        <row r="1822">
          <cell r="A1822" t="str">
            <v>AT</v>
          </cell>
        </row>
        <row r="1823">
          <cell r="A1823" t="str">
            <v>AT</v>
          </cell>
        </row>
        <row r="1824">
          <cell r="A1824" t="str">
            <v>AT</v>
          </cell>
        </row>
        <row r="1825">
          <cell r="A1825" t="str">
            <v>AT</v>
          </cell>
        </row>
        <row r="1826">
          <cell r="A1826" t="str">
            <v>AT</v>
          </cell>
        </row>
        <row r="1827">
          <cell r="A1827" t="str">
            <v>AT</v>
          </cell>
        </row>
        <row r="1828">
          <cell r="A1828" t="str">
            <v>AT</v>
          </cell>
        </row>
        <row r="1829">
          <cell r="A1829" t="str">
            <v>AT</v>
          </cell>
        </row>
        <row r="1830">
          <cell r="A1830" t="str">
            <v>AT</v>
          </cell>
        </row>
        <row r="1831">
          <cell r="A1831" t="str">
            <v>AT</v>
          </cell>
        </row>
        <row r="1832">
          <cell r="A1832" t="str">
            <v>AT</v>
          </cell>
        </row>
        <row r="1833">
          <cell r="A1833" t="str">
            <v>AT</v>
          </cell>
        </row>
        <row r="1834">
          <cell r="A1834" t="str">
            <v>AT</v>
          </cell>
        </row>
        <row r="1835">
          <cell r="A1835" t="str">
            <v>AT</v>
          </cell>
        </row>
        <row r="1836">
          <cell r="A1836" t="str">
            <v>AT</v>
          </cell>
        </row>
        <row r="1837">
          <cell r="A1837" t="str">
            <v>AT</v>
          </cell>
        </row>
        <row r="1838">
          <cell r="A1838" t="str">
            <v>AT</v>
          </cell>
        </row>
        <row r="1839">
          <cell r="A1839" t="str">
            <v>AT</v>
          </cell>
        </row>
        <row r="1840">
          <cell r="A1840" t="str">
            <v>AT</v>
          </cell>
        </row>
        <row r="1841">
          <cell r="A1841" t="str">
            <v>AT</v>
          </cell>
        </row>
        <row r="1842">
          <cell r="A1842" t="str">
            <v>AT</v>
          </cell>
        </row>
        <row r="1843">
          <cell r="A1843" t="str">
            <v>AT</v>
          </cell>
        </row>
        <row r="1844">
          <cell r="A1844" t="str">
            <v>AT</v>
          </cell>
        </row>
        <row r="1845">
          <cell r="A1845" t="str">
            <v>AT</v>
          </cell>
        </row>
        <row r="1846">
          <cell r="A1846" t="str">
            <v>AT</v>
          </cell>
        </row>
        <row r="1847">
          <cell r="A1847" t="str">
            <v>AT</v>
          </cell>
        </row>
        <row r="1848">
          <cell r="A1848" t="str">
            <v>AT</v>
          </cell>
        </row>
        <row r="1849">
          <cell r="A1849" t="str">
            <v>AT</v>
          </cell>
        </row>
        <row r="1850">
          <cell r="A1850" t="str">
            <v>AT</v>
          </cell>
        </row>
        <row r="1851">
          <cell r="A1851" t="str">
            <v>AT</v>
          </cell>
        </row>
        <row r="1852">
          <cell r="A1852" t="str">
            <v>AT</v>
          </cell>
        </row>
        <row r="1853">
          <cell r="A1853" t="str">
            <v>AT</v>
          </cell>
        </row>
        <row r="1854">
          <cell r="A1854" t="str">
            <v>AT</v>
          </cell>
        </row>
        <row r="1855">
          <cell r="A1855" t="str">
            <v>AT</v>
          </cell>
        </row>
        <row r="1856">
          <cell r="A1856" t="str">
            <v>AT</v>
          </cell>
        </row>
        <row r="1857">
          <cell r="A1857" t="str">
            <v>AT</v>
          </cell>
        </row>
        <row r="1858">
          <cell r="A1858" t="str">
            <v>AT</v>
          </cell>
        </row>
        <row r="1859">
          <cell r="A1859" t="str">
            <v>AT</v>
          </cell>
        </row>
        <row r="1860">
          <cell r="A1860" t="str">
            <v>AT</v>
          </cell>
        </row>
        <row r="1861">
          <cell r="A1861" t="str">
            <v>AT</v>
          </cell>
        </row>
        <row r="1862">
          <cell r="A1862" t="str">
            <v>AT</v>
          </cell>
        </row>
        <row r="1863">
          <cell r="A1863" t="str">
            <v>AT</v>
          </cell>
        </row>
        <row r="1864">
          <cell r="A1864" t="str">
            <v>AT</v>
          </cell>
        </row>
        <row r="1865">
          <cell r="A1865" t="str">
            <v>AT</v>
          </cell>
        </row>
        <row r="1866">
          <cell r="A1866" t="str">
            <v>AT</v>
          </cell>
        </row>
        <row r="1867">
          <cell r="A1867" t="str">
            <v>AT</v>
          </cell>
        </row>
        <row r="1868">
          <cell r="A1868" t="str">
            <v>AT</v>
          </cell>
        </row>
        <row r="1869">
          <cell r="A1869" t="str">
            <v>AT</v>
          </cell>
        </row>
        <row r="1870">
          <cell r="A1870" t="str">
            <v>AT</v>
          </cell>
        </row>
        <row r="1871">
          <cell r="A1871" t="str">
            <v>AT</v>
          </cell>
        </row>
        <row r="1872">
          <cell r="A1872" t="str">
            <v>AT</v>
          </cell>
        </row>
        <row r="1873">
          <cell r="A1873" t="str">
            <v>AT</v>
          </cell>
        </row>
        <row r="1874">
          <cell r="A1874" t="str">
            <v>AT</v>
          </cell>
        </row>
        <row r="1875">
          <cell r="A1875" t="str">
            <v>AT</v>
          </cell>
        </row>
        <row r="1876">
          <cell r="A1876" t="str">
            <v>AT</v>
          </cell>
        </row>
        <row r="1877">
          <cell r="A1877" t="str">
            <v>AT</v>
          </cell>
        </row>
        <row r="1878">
          <cell r="A1878" t="str">
            <v>AT</v>
          </cell>
        </row>
        <row r="1879">
          <cell r="A1879" t="str">
            <v>AT</v>
          </cell>
        </row>
        <row r="1880">
          <cell r="A1880" t="str">
            <v>AT</v>
          </cell>
        </row>
        <row r="1881">
          <cell r="A1881" t="str">
            <v>AT</v>
          </cell>
        </row>
        <row r="1882">
          <cell r="A1882" t="str">
            <v>AT</v>
          </cell>
        </row>
        <row r="1883">
          <cell r="A1883" t="str">
            <v>AT</v>
          </cell>
        </row>
        <row r="1884">
          <cell r="A1884" t="str">
            <v>AT</v>
          </cell>
        </row>
        <row r="1885">
          <cell r="A1885" t="str">
            <v>AT</v>
          </cell>
        </row>
        <row r="1886">
          <cell r="A1886" t="str">
            <v>AT</v>
          </cell>
        </row>
        <row r="1887">
          <cell r="A1887" t="str">
            <v>AT</v>
          </cell>
        </row>
        <row r="1888">
          <cell r="A1888" t="str">
            <v>AT</v>
          </cell>
        </row>
        <row r="1889">
          <cell r="A1889" t="str">
            <v>AT</v>
          </cell>
        </row>
        <row r="1890">
          <cell r="A1890" t="str">
            <v>AT</v>
          </cell>
        </row>
        <row r="1891">
          <cell r="A1891" t="str">
            <v>AT</v>
          </cell>
        </row>
        <row r="1892">
          <cell r="A1892" t="str">
            <v>AT</v>
          </cell>
        </row>
        <row r="1893">
          <cell r="A1893" t="str">
            <v>AT</v>
          </cell>
        </row>
        <row r="1894">
          <cell r="A1894" t="str">
            <v>AT</v>
          </cell>
        </row>
        <row r="1895">
          <cell r="A1895" t="str">
            <v>AT</v>
          </cell>
        </row>
        <row r="1896">
          <cell r="A1896" t="str">
            <v>AT</v>
          </cell>
        </row>
        <row r="1897">
          <cell r="A1897" t="str">
            <v>AT</v>
          </cell>
        </row>
        <row r="1898">
          <cell r="A1898" t="str">
            <v>AT</v>
          </cell>
        </row>
        <row r="1899">
          <cell r="A1899" t="str">
            <v>AT</v>
          </cell>
        </row>
        <row r="1900">
          <cell r="A1900" t="str">
            <v>AT</v>
          </cell>
        </row>
        <row r="1901">
          <cell r="A1901" t="str">
            <v>AT</v>
          </cell>
          <cell r="B1901" t="str">
            <v>Reduction because NTC over thermal limit on border</v>
          </cell>
        </row>
        <row r="1902">
          <cell r="A1902" t="str">
            <v>AT</v>
          </cell>
          <cell r="B1902" t="str">
            <v>Reduction because NTC over thermal limit on border</v>
          </cell>
        </row>
        <row r="1903">
          <cell r="A1903" t="str">
            <v>AT</v>
          </cell>
          <cell r="B1903" t="str">
            <v>Reduction because NTC over thermal limit on border</v>
          </cell>
        </row>
        <row r="1904">
          <cell r="A1904" t="str">
            <v>AT</v>
          </cell>
          <cell r="B1904" t="str">
            <v>Reduction because NTC over thermal limit on border</v>
          </cell>
        </row>
        <row r="1905">
          <cell r="A1905" t="str">
            <v>AT</v>
          </cell>
          <cell r="B1905" t="str">
            <v>Reduction because NTC over thermal limit on border</v>
          </cell>
        </row>
        <row r="1906">
          <cell r="A1906" t="str">
            <v>AT</v>
          </cell>
          <cell r="B1906" t="str">
            <v>Reduction because NTC over thermal limit on border</v>
          </cell>
        </row>
        <row r="1907">
          <cell r="A1907" t="str">
            <v>CH</v>
          </cell>
          <cell r="B1907" t="str">
            <v>Expected overloading on the following CNEC: CNE: 380kV Filisur - Sils [OPP], C: N-2 Divaca-Redipuglia + Divaca-Padriciano</v>
          </cell>
        </row>
        <row r="1908">
          <cell r="A1908" t="str">
            <v>CH</v>
          </cell>
          <cell r="B1908" t="str">
            <v>Expected overloading on the following CNEC: CNE: 380kV Filisur - Sils [OPP], C: N-2 Divaca-Redipuglia + Divaca-Padriciano</v>
          </cell>
        </row>
        <row r="1909">
          <cell r="A1909" t="str">
            <v>CH</v>
          </cell>
          <cell r="B1909" t="str">
            <v>Expected overloading on the following CNEC: CNE: 380kV Filisur - Sils [OPP], C: N-2 Divaca-Redipuglia + Divaca-Padriciano</v>
          </cell>
        </row>
        <row r="1910">
          <cell r="A1910" t="str">
            <v>CH</v>
          </cell>
          <cell r="B1910" t="str">
            <v>Missing CNEC in CC: CNE: 380kV Lavorgo - Musignano [DIR] [CH], C: N-2 PRAD-ROBB + FILISUR-ROBBIA + CRA_PRADELLA_SILS</v>
          </cell>
        </row>
        <row r="1911">
          <cell r="A1911" t="str">
            <v>CH</v>
          </cell>
          <cell r="B1911" t="str">
            <v>Missing CNEC in CC: CNE: 380kV Lavorgo - Musignano [DIR] [CH], C: N-2 PRAD-ROBB + FILISUR-ROBBIA + CRA_PRADELLA_SILS</v>
          </cell>
        </row>
        <row r="1912">
          <cell r="A1912" t="str">
            <v>CH</v>
          </cell>
          <cell r="B1912" t="str">
            <v>Missing CNEC in CC: CNE: 380kV Lavorgo - Musignano [DIR] [CH], C: N-2 PRAD-ROBB + FILISUR-ROBBIA + CRA_PRADELLA_SILS</v>
          </cell>
        </row>
        <row r="1913">
          <cell r="A1913" t="str">
            <v>AT</v>
          </cell>
        </row>
        <row r="1914">
          <cell r="A1914" t="str">
            <v>AT</v>
          </cell>
        </row>
        <row r="1915">
          <cell r="A1915" t="str">
            <v>AT</v>
          </cell>
        </row>
        <row r="1916">
          <cell r="A1916" t="str">
            <v>AT</v>
          </cell>
        </row>
        <row r="1917">
          <cell r="A1917" t="str">
            <v>AT</v>
          </cell>
        </row>
        <row r="1918">
          <cell r="A1918" t="str">
            <v>AT</v>
          </cell>
        </row>
        <row r="1919">
          <cell r="A1919" t="str">
            <v>AT</v>
          </cell>
        </row>
        <row r="1920">
          <cell r="A1920" t="str">
            <v>AT</v>
          </cell>
        </row>
        <row r="1921">
          <cell r="A1921" t="str">
            <v>AT</v>
          </cell>
        </row>
        <row r="1922">
          <cell r="A1922" t="str">
            <v>AT</v>
          </cell>
        </row>
        <row r="1923">
          <cell r="A1923" t="str">
            <v>AT</v>
          </cell>
        </row>
        <row r="1924">
          <cell r="A1924" t="str">
            <v>AT</v>
          </cell>
        </row>
        <row r="1925">
          <cell r="A1925" t="str">
            <v>AT</v>
          </cell>
        </row>
        <row r="1926">
          <cell r="A1926" t="str">
            <v>AT</v>
          </cell>
        </row>
        <row r="1927">
          <cell r="A1927" t="str">
            <v>AT</v>
          </cell>
        </row>
        <row r="1928">
          <cell r="A1928" t="str">
            <v>AT</v>
          </cell>
        </row>
        <row r="1929">
          <cell r="A1929" t="str">
            <v>AT</v>
          </cell>
        </row>
        <row r="1930">
          <cell r="A1930" t="str">
            <v>AT</v>
          </cell>
        </row>
        <row r="1931">
          <cell r="A1931" t="str">
            <v>AT</v>
          </cell>
        </row>
        <row r="1932">
          <cell r="A1932" t="str">
            <v>AT</v>
          </cell>
        </row>
        <row r="1933">
          <cell r="A1933" t="str">
            <v>AT</v>
          </cell>
        </row>
        <row r="1934">
          <cell r="A1934" t="str">
            <v>AT</v>
          </cell>
        </row>
        <row r="1935">
          <cell r="A1935" t="str">
            <v>AT</v>
          </cell>
        </row>
        <row r="1936">
          <cell r="A1936" t="str">
            <v>AT</v>
          </cell>
        </row>
        <row r="1937">
          <cell r="A1937" t="str">
            <v>AT</v>
          </cell>
        </row>
        <row r="1938">
          <cell r="A1938" t="str">
            <v>AT</v>
          </cell>
        </row>
        <row r="1939">
          <cell r="A1939" t="str">
            <v>AT</v>
          </cell>
        </row>
        <row r="1940">
          <cell r="A1940" t="str">
            <v>AT</v>
          </cell>
        </row>
        <row r="1941">
          <cell r="A1941" t="str">
            <v>AT</v>
          </cell>
        </row>
        <row r="1942">
          <cell r="A1942" t="str">
            <v>AT</v>
          </cell>
        </row>
        <row r="1943">
          <cell r="A1943" t="str">
            <v>AT</v>
          </cell>
        </row>
        <row r="1944">
          <cell r="A1944" t="str">
            <v>AT</v>
          </cell>
        </row>
        <row r="1945">
          <cell r="A1945" t="str">
            <v>AT</v>
          </cell>
        </row>
        <row r="1946">
          <cell r="A1946" t="str">
            <v>AT</v>
          </cell>
        </row>
        <row r="1947">
          <cell r="A1947" t="str">
            <v>AT</v>
          </cell>
        </row>
        <row r="1948">
          <cell r="A1948" t="str">
            <v>AT</v>
          </cell>
        </row>
        <row r="1949">
          <cell r="A1949" t="str">
            <v>AT</v>
          </cell>
        </row>
        <row r="1950">
          <cell r="A1950" t="str">
            <v>AT</v>
          </cell>
        </row>
        <row r="1951">
          <cell r="A1951" t="str">
            <v>AT</v>
          </cell>
        </row>
        <row r="1952">
          <cell r="A1952" t="str">
            <v>AT</v>
          </cell>
        </row>
        <row r="1953">
          <cell r="A1953" t="str">
            <v>AT</v>
          </cell>
        </row>
        <row r="1954">
          <cell r="A1954" t="str">
            <v>AT</v>
          </cell>
        </row>
        <row r="1955">
          <cell r="A1955" t="str">
            <v>AT</v>
          </cell>
          <cell r="B1955" t="str">
            <v>Reduction because NTC over thermal limit on border</v>
          </cell>
        </row>
        <row r="1956">
          <cell r="A1956" t="str">
            <v>AT</v>
          </cell>
          <cell r="B1956" t="str">
            <v>Reduction because NTC over thermal limit on border</v>
          </cell>
        </row>
        <row r="1957">
          <cell r="A1957" t="str">
            <v>AT</v>
          </cell>
          <cell r="B1957" t="str">
            <v>Reduction because NTC over thermal limit on border</v>
          </cell>
        </row>
        <row r="1958">
          <cell r="A1958" t="str">
            <v>AT</v>
          </cell>
          <cell r="B1958" t="str">
            <v>Reduction because NTC over thermal limit on border</v>
          </cell>
        </row>
        <row r="1959">
          <cell r="A1959" t="str">
            <v>AT</v>
          </cell>
          <cell r="B1959" t="str">
            <v>Reduction because NTC over thermal limit on border</v>
          </cell>
        </row>
        <row r="1960">
          <cell r="A1960" t="str">
            <v>AT</v>
          </cell>
          <cell r="B1960" t="str">
            <v>Reduction because NTC over thermal limit on border</v>
          </cell>
        </row>
        <row r="1961">
          <cell r="A1961" t="str">
            <v>CH</v>
          </cell>
          <cell r="B1961" t="str">
            <v>No calculation was done. New value as a savety meassurement.</v>
          </cell>
        </row>
        <row r="1962">
          <cell r="A1962" t="str">
            <v>CH</v>
          </cell>
          <cell r="B1962" t="str">
            <v>No calculation was done. New value as a savety meassurement.</v>
          </cell>
        </row>
        <row r="1963">
          <cell r="A1963" t="str">
            <v>CH</v>
          </cell>
          <cell r="B1963" t="str">
            <v>No calculation was done. New value as a savety meassurement.</v>
          </cell>
        </row>
        <row r="1964">
          <cell r="A1964" t="str">
            <v>AT</v>
          </cell>
          <cell r="B1964" t="str">
            <v>Reduction because NTC over thermal limit on border</v>
          </cell>
        </row>
        <row r="1965">
          <cell r="A1965" t="str">
            <v>AT</v>
          </cell>
          <cell r="B1965" t="str">
            <v>Reduction because NTC over thermal limit on border</v>
          </cell>
        </row>
        <row r="1966">
          <cell r="A1966" t="str">
            <v>AT</v>
          </cell>
          <cell r="B1966" t="str">
            <v>Reduction because NTC over thermal limit on border</v>
          </cell>
        </row>
        <row r="1967">
          <cell r="A1967" t="str">
            <v>AT</v>
          </cell>
          <cell r="B1967" t="str">
            <v>Reduction because NTC over thermal limit on border</v>
          </cell>
        </row>
        <row r="1968">
          <cell r="A1968" t="str">
            <v>AT</v>
          </cell>
        </row>
        <row r="1969">
          <cell r="A1969" t="str">
            <v>AT</v>
          </cell>
        </row>
        <row r="1970">
          <cell r="A1970" t="str">
            <v>AT</v>
          </cell>
        </row>
        <row r="1971">
          <cell r="A1971" t="str">
            <v>AT</v>
          </cell>
        </row>
        <row r="1972">
          <cell r="A1972" t="str">
            <v>AT</v>
          </cell>
        </row>
        <row r="1973">
          <cell r="A1973" t="str">
            <v>AT</v>
          </cell>
        </row>
        <row r="1974">
          <cell r="A1974" t="str">
            <v>AT</v>
          </cell>
        </row>
        <row r="1975">
          <cell r="A1975" t="str">
            <v>AT</v>
          </cell>
        </row>
        <row r="1976">
          <cell r="A1976" t="str">
            <v>AT</v>
          </cell>
        </row>
        <row r="1977">
          <cell r="A1977" t="str">
            <v>AT</v>
          </cell>
        </row>
        <row r="1978">
          <cell r="A1978" t="str">
            <v>AT</v>
          </cell>
        </row>
        <row r="1979">
          <cell r="A1979" t="str">
            <v>AT</v>
          </cell>
        </row>
        <row r="1980">
          <cell r="A1980" t="str">
            <v>AT</v>
          </cell>
        </row>
        <row r="1981">
          <cell r="A1981" t="str">
            <v>AT</v>
          </cell>
        </row>
        <row r="1982">
          <cell r="A1982" t="str">
            <v>AT</v>
          </cell>
        </row>
        <row r="1983">
          <cell r="A1983" t="str">
            <v>AT</v>
          </cell>
        </row>
        <row r="1984">
          <cell r="A1984" t="str">
            <v>AT</v>
          </cell>
        </row>
        <row r="1985">
          <cell r="A1985" t="str">
            <v>AT</v>
          </cell>
        </row>
        <row r="1986">
          <cell r="A1986" t="str">
            <v>AT</v>
          </cell>
        </row>
        <row r="1987">
          <cell r="A1987" t="str">
            <v>AT</v>
          </cell>
        </row>
        <row r="1988">
          <cell r="A1988" t="str">
            <v>AT</v>
          </cell>
        </row>
        <row r="1989">
          <cell r="A1989" t="str">
            <v>AT</v>
          </cell>
        </row>
        <row r="1990">
          <cell r="A1990" t="str">
            <v>AT</v>
          </cell>
        </row>
        <row r="1991">
          <cell r="A1991" t="str">
            <v>AT</v>
          </cell>
        </row>
        <row r="1992">
          <cell r="A1992" t="str">
            <v>AT</v>
          </cell>
        </row>
        <row r="1993">
          <cell r="A1993" t="str">
            <v>AT</v>
          </cell>
        </row>
        <row r="1994">
          <cell r="A1994" t="str">
            <v>AT</v>
          </cell>
        </row>
        <row r="1995">
          <cell r="A1995" t="str">
            <v>AT</v>
          </cell>
        </row>
        <row r="1996">
          <cell r="A1996" t="str">
            <v>AT</v>
          </cell>
        </row>
        <row r="1997">
          <cell r="A1997" t="str">
            <v>AT</v>
          </cell>
        </row>
        <row r="1998">
          <cell r="A1998" t="str">
            <v>AT</v>
          </cell>
        </row>
        <row r="1999">
          <cell r="A1999" t="str">
            <v>AT</v>
          </cell>
        </row>
        <row r="2000">
          <cell r="A2000" t="str">
            <v>AT</v>
          </cell>
        </row>
        <row r="2001">
          <cell r="A2001" t="str">
            <v>AT</v>
          </cell>
        </row>
        <row r="2002">
          <cell r="A2002" t="str">
            <v>AT</v>
          </cell>
        </row>
        <row r="2003">
          <cell r="A2003" t="str">
            <v>AT</v>
          </cell>
        </row>
        <row r="2004">
          <cell r="A2004" t="str">
            <v>AT</v>
          </cell>
        </row>
        <row r="2005">
          <cell r="A2005" t="str">
            <v>AT</v>
          </cell>
        </row>
        <row r="2006">
          <cell r="A2006" t="str">
            <v>AT</v>
          </cell>
        </row>
        <row r="2007">
          <cell r="A2007" t="str">
            <v>AT</v>
          </cell>
        </row>
        <row r="2008">
          <cell r="A2008" t="str">
            <v>AT</v>
          </cell>
        </row>
        <row r="2009">
          <cell r="A2009" t="str">
            <v>AT</v>
          </cell>
        </row>
        <row r="2010">
          <cell r="A2010" t="str">
            <v>AT</v>
          </cell>
        </row>
        <row r="2011">
          <cell r="A2011" t="str">
            <v>AT</v>
          </cell>
        </row>
        <row r="2012">
          <cell r="A2012" t="str">
            <v>AT</v>
          </cell>
        </row>
        <row r="2013">
          <cell r="A2013" t="str">
            <v>AT</v>
          </cell>
        </row>
        <row r="2014">
          <cell r="A2014" t="str">
            <v>AT</v>
          </cell>
        </row>
        <row r="2015">
          <cell r="A2015" t="str">
            <v>AT</v>
          </cell>
        </row>
        <row r="2016">
          <cell r="A2016" t="str">
            <v>AT</v>
          </cell>
        </row>
        <row r="2017">
          <cell r="A2017" t="str">
            <v>AT</v>
          </cell>
        </row>
        <row r="2018">
          <cell r="A2018" t="str">
            <v>AT</v>
          </cell>
        </row>
        <row r="2019">
          <cell r="A2019" t="str">
            <v>AT</v>
          </cell>
        </row>
        <row r="2020">
          <cell r="A2020" t="str">
            <v>AT</v>
          </cell>
        </row>
        <row r="2021">
          <cell r="A2021" t="str">
            <v>AT</v>
          </cell>
        </row>
        <row r="2022">
          <cell r="A2022" t="str">
            <v>AT</v>
          </cell>
        </row>
        <row r="2023">
          <cell r="A2023" t="str">
            <v>AT</v>
          </cell>
        </row>
        <row r="2024">
          <cell r="A2024" t="str">
            <v>AT</v>
          </cell>
        </row>
        <row r="2025">
          <cell r="A2025" t="str">
            <v>AT</v>
          </cell>
        </row>
        <row r="2026">
          <cell r="A2026" t="str">
            <v>AT</v>
          </cell>
        </row>
        <row r="2027">
          <cell r="A2027" t="str">
            <v>AT</v>
          </cell>
        </row>
        <row r="2028">
          <cell r="A2028" t="str">
            <v>AT</v>
          </cell>
        </row>
        <row r="2029">
          <cell r="A2029" t="str">
            <v>AT</v>
          </cell>
        </row>
        <row r="2030">
          <cell r="A2030" t="str">
            <v>AT</v>
          </cell>
        </row>
        <row r="2031">
          <cell r="A2031" t="str">
            <v>AT</v>
          </cell>
        </row>
        <row r="2032">
          <cell r="A2032" t="str">
            <v>AT</v>
          </cell>
        </row>
        <row r="2033">
          <cell r="A2033" t="str">
            <v>AT</v>
          </cell>
        </row>
        <row r="2034">
          <cell r="A2034" t="str">
            <v>AT</v>
          </cell>
        </row>
        <row r="2035">
          <cell r="A2035" t="str">
            <v>AT</v>
          </cell>
        </row>
        <row r="2036">
          <cell r="A2036" t="str">
            <v>AT</v>
          </cell>
        </row>
        <row r="2037">
          <cell r="A2037" t="str">
            <v>AT</v>
          </cell>
        </row>
        <row r="2038">
          <cell r="A2038" t="str">
            <v>AT</v>
          </cell>
        </row>
        <row r="2039">
          <cell r="A2039" t="str">
            <v>AT</v>
          </cell>
        </row>
        <row r="2040">
          <cell r="A2040" t="str">
            <v>AT</v>
          </cell>
        </row>
        <row r="2041">
          <cell r="A2041" t="str">
            <v>AT</v>
          </cell>
        </row>
        <row r="2042">
          <cell r="A2042" t="str">
            <v>AT</v>
          </cell>
        </row>
        <row r="2043">
          <cell r="A2043" t="str">
            <v>AT</v>
          </cell>
        </row>
        <row r="2044">
          <cell r="A2044" t="str">
            <v>AT</v>
          </cell>
        </row>
        <row r="2045">
          <cell r="A2045" t="str">
            <v>AT</v>
          </cell>
        </row>
        <row r="2046">
          <cell r="A2046" t="str">
            <v>AT</v>
          </cell>
        </row>
        <row r="2047">
          <cell r="A2047" t="str">
            <v>AT</v>
          </cell>
        </row>
        <row r="2048">
          <cell r="A2048" t="str">
            <v>AT</v>
          </cell>
        </row>
        <row r="2049">
          <cell r="A2049" t="str">
            <v>AT</v>
          </cell>
        </row>
        <row r="2050">
          <cell r="A2050" t="str">
            <v>AT</v>
          </cell>
        </row>
        <row r="2051">
          <cell r="A2051" t="str">
            <v>AT</v>
          </cell>
        </row>
        <row r="2052">
          <cell r="A2052" t="str">
            <v>AT</v>
          </cell>
        </row>
        <row r="2053">
          <cell r="A2053" t="str">
            <v>AT</v>
          </cell>
        </row>
        <row r="2054">
          <cell r="A2054" t="str">
            <v>AT</v>
          </cell>
          <cell r="B2054" t="str">
            <v>Reduction because NTC over thermal limit on border</v>
          </cell>
        </row>
        <row r="2055">
          <cell r="A2055" t="str">
            <v>AT</v>
          </cell>
          <cell r="B2055" t="str">
            <v>Reduction because NTC over thermal limit on border</v>
          </cell>
        </row>
        <row r="2056">
          <cell r="A2056" t="str">
            <v>AT</v>
          </cell>
          <cell r="B2056" t="str">
            <v>Reduction because NTC over thermal limit on border</v>
          </cell>
        </row>
        <row r="2057">
          <cell r="A2057" t="str">
            <v>AT</v>
          </cell>
          <cell r="B2057" t="str">
            <v>Reduction because NTC over thermal limit on border</v>
          </cell>
        </row>
        <row r="2058">
          <cell r="A2058" t="str">
            <v>AT</v>
          </cell>
          <cell r="B2058" t="str">
            <v>Reduction because NTC over thermal limit on border</v>
          </cell>
        </row>
        <row r="2059">
          <cell r="A2059" t="str">
            <v>AT</v>
          </cell>
          <cell r="B2059" t="str">
            <v>Reduction because NTC over thermal limit on border</v>
          </cell>
        </row>
        <row r="2060">
          <cell r="A2060" t="str">
            <v>AT</v>
          </cell>
        </row>
        <row r="2061">
          <cell r="A2061" t="str">
            <v>AT</v>
          </cell>
        </row>
        <row r="2062">
          <cell r="A2062" t="str">
            <v>AT</v>
          </cell>
        </row>
        <row r="2063">
          <cell r="A2063" t="str">
            <v>AT</v>
          </cell>
        </row>
        <row r="2064">
          <cell r="A2064" t="str">
            <v>AT</v>
          </cell>
        </row>
        <row r="2065">
          <cell r="A2065" t="str">
            <v>AT</v>
          </cell>
        </row>
        <row r="2066">
          <cell r="A2066" t="str">
            <v>AT</v>
          </cell>
        </row>
        <row r="2067">
          <cell r="A2067" t="str">
            <v>AT</v>
          </cell>
        </row>
        <row r="2068">
          <cell r="A2068" t="str">
            <v>AT</v>
          </cell>
        </row>
        <row r="2069">
          <cell r="A2069" t="str">
            <v>AT</v>
          </cell>
        </row>
        <row r="2070">
          <cell r="A2070" t="str">
            <v>AT</v>
          </cell>
        </row>
        <row r="2071">
          <cell r="A2071" t="str">
            <v>AT</v>
          </cell>
        </row>
        <row r="2072">
          <cell r="A2072" t="str">
            <v>AT</v>
          </cell>
        </row>
        <row r="2073">
          <cell r="A2073" t="str">
            <v>AT</v>
          </cell>
        </row>
        <row r="2074">
          <cell r="A2074" t="str">
            <v>AT</v>
          </cell>
        </row>
        <row r="2075">
          <cell r="A2075" t="str">
            <v>AT</v>
          </cell>
        </row>
        <row r="2076">
          <cell r="A2076" t="str">
            <v>AT</v>
          </cell>
          <cell r="B2076" t="str">
            <v>Reduction because NTC over thermal limit on border</v>
          </cell>
        </row>
        <row r="2077">
          <cell r="A2077" t="str">
            <v>AT</v>
          </cell>
          <cell r="B2077" t="str">
            <v>Reduction because NTC over thermal limit on border</v>
          </cell>
        </row>
        <row r="2078">
          <cell r="A2078" t="str">
            <v>AT</v>
          </cell>
          <cell r="B2078" t="str">
            <v>Reduction because NTC over thermal limit on border</v>
          </cell>
        </row>
        <row r="2079">
          <cell r="A2079" t="str">
            <v>AT</v>
          </cell>
          <cell r="B2079" t="str">
            <v>Reduction because NTC over thermal limit on border</v>
          </cell>
        </row>
        <row r="2080">
          <cell r="A2080" t="str">
            <v>AT</v>
          </cell>
          <cell r="B2080" t="str">
            <v>Reduction because NTC over thermal limit on border</v>
          </cell>
        </row>
        <row r="2081">
          <cell r="A2081" t="str">
            <v>AT</v>
          </cell>
          <cell r="B2081" t="str">
            <v>Reduction because NTC over thermal limit on border</v>
          </cell>
        </row>
        <row r="2082">
          <cell r="A2082" t="str">
            <v>AT</v>
          </cell>
          <cell r="B2082" t="str">
            <v>Reduction because NTC over thermal limit on border</v>
          </cell>
        </row>
        <row r="2083">
          <cell r="A2083" t="str">
            <v>AT</v>
          </cell>
          <cell r="B2083" t="str">
            <v>Reduction because NTC over thermal limit on border</v>
          </cell>
        </row>
        <row r="2084">
          <cell r="A2084" t="str">
            <v>AT</v>
          </cell>
        </row>
        <row r="2085">
          <cell r="A2085" t="str">
            <v>AT</v>
          </cell>
        </row>
        <row r="2086">
          <cell r="A2086" t="str">
            <v>AT</v>
          </cell>
        </row>
        <row r="2087">
          <cell r="A2087" t="str">
            <v>AT</v>
          </cell>
        </row>
        <row r="2088">
          <cell r="A2088" t="str">
            <v>AT</v>
          </cell>
        </row>
        <row r="2089">
          <cell r="A2089" t="str">
            <v>AT</v>
          </cell>
        </row>
        <row r="2090">
          <cell r="A2090" t="str">
            <v>AT</v>
          </cell>
        </row>
        <row r="2091">
          <cell r="A2091" t="str">
            <v>AT</v>
          </cell>
        </row>
        <row r="2092">
          <cell r="A2092" t="str">
            <v>AT</v>
          </cell>
        </row>
        <row r="2093">
          <cell r="A2093" t="str">
            <v>AT</v>
          </cell>
        </row>
        <row r="2094">
          <cell r="A2094" t="str">
            <v>AT</v>
          </cell>
        </row>
        <row r="2095">
          <cell r="A2095" t="str">
            <v>AT</v>
          </cell>
        </row>
        <row r="2096">
          <cell r="A2096" t="str">
            <v>AT</v>
          </cell>
        </row>
        <row r="2097">
          <cell r="A2097" t="str">
            <v>AT</v>
          </cell>
        </row>
        <row r="2098">
          <cell r="A2098" t="str">
            <v>AT</v>
          </cell>
        </row>
        <row r="2099">
          <cell r="A2099" t="str">
            <v>AT</v>
          </cell>
        </row>
        <row r="2100">
          <cell r="A2100" t="str">
            <v>AT</v>
          </cell>
        </row>
        <row r="2101">
          <cell r="A2101" t="str">
            <v>AT</v>
          </cell>
        </row>
        <row r="2102">
          <cell r="A2102" t="str">
            <v>AT</v>
          </cell>
          <cell r="B2102" t="str">
            <v>Reduction because NTC over thermal limit on border</v>
          </cell>
        </row>
        <row r="2103">
          <cell r="A2103" t="str">
            <v>AT</v>
          </cell>
          <cell r="B2103" t="str">
            <v>Reduction because NTC over thermal limit on border</v>
          </cell>
        </row>
        <row r="2104">
          <cell r="A2104" t="str">
            <v>AT</v>
          </cell>
          <cell r="B2104" t="str">
            <v>Reduction because NTC over thermal limit on border</v>
          </cell>
        </row>
        <row r="2105">
          <cell r="A2105" t="str">
            <v>AT</v>
          </cell>
          <cell r="B2105" t="str">
            <v>Reduction because NTC over thermal limit on border</v>
          </cell>
        </row>
        <row r="2106">
          <cell r="A2106" t="str">
            <v>AT</v>
          </cell>
          <cell r="B2106" t="str">
            <v>Reduction because NTC over thermal limit on border</v>
          </cell>
        </row>
        <row r="2107">
          <cell r="A2107" t="str">
            <v>AT</v>
          </cell>
          <cell r="B2107" t="str">
            <v>Reduction because NTC over thermal limit on border</v>
          </cell>
        </row>
        <row r="2108">
          <cell r="A2108" t="str">
            <v>AT</v>
          </cell>
          <cell r="B2108" t="str">
            <v>Reduction because NTC over thermal limit on border</v>
          </cell>
        </row>
        <row r="2109">
          <cell r="A2109" t="str">
            <v>AT</v>
          </cell>
          <cell r="B2109" t="str">
            <v>Reduction because NTC over thermal limit on border</v>
          </cell>
        </row>
        <row r="2110">
          <cell r="A2110" t="str">
            <v>AT</v>
          </cell>
          <cell r="B2110" t="str">
            <v>Reduction because NTC over thermal limit on border</v>
          </cell>
        </row>
        <row r="2111">
          <cell r="A2111" t="str">
            <v>AT</v>
          </cell>
          <cell r="B2111" t="str">
            <v>Reduction because NTC over thermal limit on border</v>
          </cell>
        </row>
        <row r="2112">
          <cell r="A2112" t="str">
            <v>AT</v>
          </cell>
          <cell r="B2112" t="str">
            <v>Reduction because NTC over thermal limit on border</v>
          </cell>
        </row>
        <row r="2113">
          <cell r="A2113" t="str">
            <v>AT</v>
          </cell>
          <cell r="B2113" t="str">
            <v>Reduction because NTC over thermal limit on border</v>
          </cell>
        </row>
        <row r="2114">
          <cell r="A2114" t="str">
            <v>AT</v>
          </cell>
          <cell r="B2114" t="str">
            <v>Reduction because NTC over thermal limit on border</v>
          </cell>
        </row>
        <row r="2115">
          <cell r="A2115" t="str">
            <v>AT</v>
          </cell>
          <cell r="B2115" t="str">
            <v>Reduction because NTC over thermal limit on border</v>
          </cell>
        </row>
        <row r="2116">
          <cell r="A2116" t="str">
            <v>AT</v>
          </cell>
          <cell r="B2116" t="str">
            <v>Reduction because NTC over thermal limit on border</v>
          </cell>
        </row>
        <row r="2117">
          <cell r="A2117" t="str">
            <v>AT</v>
          </cell>
          <cell r="B2117" t="str">
            <v>Reduction because NTC over thermal limit on border</v>
          </cell>
        </row>
        <row r="2118">
          <cell r="A2118" t="str">
            <v>AT</v>
          </cell>
          <cell r="B2118" t="str">
            <v>Reduction because NTC over thermal limit on border</v>
          </cell>
        </row>
        <row r="2119">
          <cell r="A2119" t="str">
            <v>AT</v>
          </cell>
          <cell r="B2119" t="str">
            <v>Reduction because NTC over thermal limit on border</v>
          </cell>
        </row>
        <row r="2120">
          <cell r="A2120" t="str">
            <v>AT</v>
          </cell>
          <cell r="B2120" t="str">
            <v>Reduction because NTC over thermal limit on border</v>
          </cell>
        </row>
        <row r="2121">
          <cell r="A2121" t="str">
            <v>AT</v>
          </cell>
          <cell r="B2121" t="str">
            <v>Reduction because NTC over thermal limit on border</v>
          </cell>
        </row>
        <row r="2122">
          <cell r="A2122" t="str">
            <v>AT</v>
          </cell>
        </row>
        <row r="2123">
          <cell r="A2123" t="str">
            <v>AT</v>
          </cell>
        </row>
        <row r="2124">
          <cell r="A2124" t="str">
            <v>AT</v>
          </cell>
        </row>
        <row r="2125">
          <cell r="A2125" t="str">
            <v>AT</v>
          </cell>
        </row>
        <row r="2126">
          <cell r="A2126" t="str">
            <v>AT</v>
          </cell>
        </row>
        <row r="2127">
          <cell r="A2127" t="str">
            <v>AT</v>
          </cell>
        </row>
        <row r="2128">
          <cell r="A2128" t="str">
            <v>AT</v>
          </cell>
        </row>
        <row r="2129">
          <cell r="A2129" t="str">
            <v>AT</v>
          </cell>
        </row>
        <row r="2130">
          <cell r="A2130" t="str">
            <v>AT</v>
          </cell>
        </row>
        <row r="2131">
          <cell r="A2131" t="str">
            <v>AT</v>
          </cell>
        </row>
        <row r="2132">
          <cell r="A2132" t="str">
            <v>AT</v>
          </cell>
        </row>
        <row r="2133">
          <cell r="A2133" t="str">
            <v>AT</v>
          </cell>
        </row>
        <row r="2134">
          <cell r="A2134" t="str">
            <v>AT</v>
          </cell>
        </row>
        <row r="2135">
          <cell r="A2135" t="str">
            <v>AT</v>
          </cell>
        </row>
        <row r="2136">
          <cell r="A2136" t="str">
            <v>AT</v>
          </cell>
        </row>
        <row r="2137">
          <cell r="A2137" t="str">
            <v>AT</v>
          </cell>
        </row>
        <row r="2138">
          <cell r="A2138" t="str">
            <v>AT</v>
          </cell>
        </row>
        <row r="2139">
          <cell r="A2139" t="str">
            <v>AT</v>
          </cell>
        </row>
        <row r="2140">
          <cell r="A2140" t="str">
            <v>AT</v>
          </cell>
        </row>
        <row r="2141">
          <cell r="A2141" t="str">
            <v>AT</v>
          </cell>
        </row>
        <row r="2142">
          <cell r="A2142" t="str">
            <v>AT</v>
          </cell>
        </row>
        <row r="2143">
          <cell r="A2143" t="str">
            <v>AT</v>
          </cell>
        </row>
        <row r="2144">
          <cell r="A2144" t="str">
            <v>AT</v>
          </cell>
        </row>
        <row r="2145">
          <cell r="A2145" t="str">
            <v>AT</v>
          </cell>
        </row>
        <row r="2146">
          <cell r="A2146" t="str">
            <v>AT</v>
          </cell>
        </row>
        <row r="2147">
          <cell r="A2147" t="str">
            <v>AT</v>
          </cell>
        </row>
        <row r="2148">
          <cell r="A2148" t="str">
            <v>AT</v>
          </cell>
        </row>
        <row r="2149">
          <cell r="A2149" t="str">
            <v>AT</v>
          </cell>
        </row>
        <row r="2150">
          <cell r="A2150" t="str">
            <v>AT</v>
          </cell>
          <cell r="B2150" t="str">
            <v>Reduction because NTC over thermal limit on border</v>
          </cell>
        </row>
        <row r="2151">
          <cell r="A2151" t="str">
            <v>AT</v>
          </cell>
          <cell r="B2151" t="str">
            <v>Reduction because NTC over thermal limit on border</v>
          </cell>
        </row>
        <row r="2152">
          <cell r="A2152" t="str">
            <v>AT</v>
          </cell>
          <cell r="B2152" t="str">
            <v>Reduction because NTC over thermal limit on border</v>
          </cell>
        </row>
        <row r="2153">
          <cell r="A2153" t="str">
            <v>AT</v>
          </cell>
          <cell r="B2153" t="str">
            <v>Reduction because NTC over thermal limit on border</v>
          </cell>
        </row>
        <row r="2154">
          <cell r="A2154" t="str">
            <v>AT</v>
          </cell>
          <cell r="B2154" t="str">
            <v>Reduction because NTC over thermal limit on border</v>
          </cell>
        </row>
        <row r="2155">
          <cell r="A2155" t="str">
            <v>AT</v>
          </cell>
          <cell r="B2155" t="str">
            <v>Reduction because NTC over thermal limit on border</v>
          </cell>
        </row>
        <row r="2156">
          <cell r="A2156" t="str">
            <v>AT</v>
          </cell>
        </row>
        <row r="2157">
          <cell r="A2157" t="str">
            <v>AT</v>
          </cell>
        </row>
        <row r="2158">
          <cell r="A2158" t="str">
            <v>AT</v>
          </cell>
        </row>
        <row r="2159">
          <cell r="A2159" t="str">
            <v>AT</v>
          </cell>
        </row>
        <row r="2160">
          <cell r="A2160" t="str">
            <v>AT</v>
          </cell>
        </row>
        <row r="2161">
          <cell r="A2161" t="str">
            <v>AT</v>
          </cell>
        </row>
        <row r="2162">
          <cell r="A2162" t="str">
            <v>AT</v>
          </cell>
          <cell r="B2162" t="str">
            <v>Reduction because NTC over thermal limit on border</v>
          </cell>
        </row>
        <row r="2163">
          <cell r="A2163" t="str">
            <v>AT</v>
          </cell>
          <cell r="B2163" t="str">
            <v>Reduction because NTC over thermal limit on border</v>
          </cell>
        </row>
        <row r="2164">
          <cell r="A2164" t="str">
            <v>AT</v>
          </cell>
          <cell r="B2164" t="str">
            <v>Reduction because NTC over thermal limit on border</v>
          </cell>
        </row>
        <row r="2165">
          <cell r="A2165" t="str">
            <v>AT</v>
          </cell>
          <cell r="B2165" t="str">
            <v>Reduction because NTC over thermal limit on border</v>
          </cell>
        </row>
        <row r="2166">
          <cell r="A2166" t="str">
            <v>AT</v>
          </cell>
          <cell r="B2166" t="str">
            <v>Reduction because NTC over thermal limit on border</v>
          </cell>
        </row>
        <row r="2167">
          <cell r="A2167" t="str">
            <v>AT</v>
          </cell>
          <cell r="B2167" t="str">
            <v>Reduction because NTC over thermal limit on border</v>
          </cell>
        </row>
        <row r="2168">
          <cell r="A2168" t="str">
            <v>AT</v>
          </cell>
          <cell r="B2168" t="str">
            <v>Reduction because NTC over thermal limit on border</v>
          </cell>
        </row>
        <row r="2169">
          <cell r="A2169" t="str">
            <v>AT</v>
          </cell>
          <cell r="B2169" t="str">
            <v>Reduction because NTC over thermal limit on border</v>
          </cell>
        </row>
        <row r="2170">
          <cell r="A2170" t="str">
            <v>AT</v>
          </cell>
        </row>
        <row r="2171">
          <cell r="A2171" t="str">
            <v>AT</v>
          </cell>
        </row>
        <row r="2172">
          <cell r="A2172" t="str">
            <v>AT</v>
          </cell>
        </row>
        <row r="2173">
          <cell r="A2173" t="str">
            <v>AT</v>
          </cell>
        </row>
        <row r="2174">
          <cell r="A2174" t="str">
            <v>AT</v>
          </cell>
        </row>
        <row r="2175">
          <cell r="A2175" t="str">
            <v>AT</v>
          </cell>
        </row>
        <row r="2176">
          <cell r="A2176" t="str">
            <v>AT</v>
          </cell>
        </row>
        <row r="2177">
          <cell r="A2177" t="str">
            <v>AT</v>
          </cell>
        </row>
        <row r="2178">
          <cell r="A2178" t="str">
            <v>AT</v>
          </cell>
        </row>
        <row r="2179">
          <cell r="A2179" t="str">
            <v>AT</v>
          </cell>
        </row>
        <row r="2180">
          <cell r="A2180" t="str">
            <v>AT</v>
          </cell>
        </row>
        <row r="2181">
          <cell r="A2181" t="str">
            <v>AT</v>
          </cell>
        </row>
        <row r="2182">
          <cell r="A2182" t="str">
            <v>AT</v>
          </cell>
        </row>
        <row r="2183">
          <cell r="A2183" t="str">
            <v>AT</v>
          </cell>
        </row>
        <row r="2184">
          <cell r="A2184" t="str">
            <v>AT</v>
          </cell>
        </row>
        <row r="2185">
          <cell r="A2185" t="str">
            <v>AT</v>
          </cell>
        </row>
        <row r="2186">
          <cell r="A2186" t="str">
            <v>AT</v>
          </cell>
        </row>
        <row r="2187">
          <cell r="A2187" t="str">
            <v>AT</v>
          </cell>
        </row>
        <row r="2188">
          <cell r="A2188" t="str">
            <v>AT</v>
          </cell>
        </row>
        <row r="2189">
          <cell r="A2189" t="str">
            <v>AT</v>
          </cell>
        </row>
        <row r="2190">
          <cell r="A2190" t="str">
            <v>AT</v>
          </cell>
        </row>
        <row r="2191">
          <cell r="A2191" t="str">
            <v>AT</v>
          </cell>
        </row>
        <row r="2192">
          <cell r="A2192" t="str">
            <v>AT</v>
          </cell>
        </row>
        <row r="2193">
          <cell r="A2193" t="str">
            <v>AT</v>
          </cell>
        </row>
        <row r="2194">
          <cell r="A2194" t="str">
            <v>AT</v>
          </cell>
        </row>
        <row r="2195">
          <cell r="A2195" t="str">
            <v>AT</v>
          </cell>
        </row>
        <row r="2196">
          <cell r="A2196" t="str">
            <v>AT</v>
          </cell>
        </row>
        <row r="2197">
          <cell r="A2197" t="str">
            <v>AT</v>
          </cell>
        </row>
        <row r="2198">
          <cell r="A2198" t="str">
            <v>AT</v>
          </cell>
        </row>
        <row r="2199">
          <cell r="A2199" t="str">
            <v>AT</v>
          </cell>
        </row>
        <row r="2200">
          <cell r="A2200" t="str">
            <v>AT</v>
          </cell>
        </row>
        <row r="2201">
          <cell r="A2201" t="str">
            <v>AT</v>
          </cell>
        </row>
        <row r="2202">
          <cell r="A2202" t="str">
            <v>AT</v>
          </cell>
        </row>
        <row r="2203">
          <cell r="A2203" t="str">
            <v>AT</v>
          </cell>
        </row>
        <row r="2204">
          <cell r="A2204" t="str">
            <v>CH</v>
          </cell>
          <cell r="B2204" t="str">
            <v>Reduction due to missing redispatch potential</v>
          </cell>
        </row>
        <row r="2205">
          <cell r="A2205" t="str">
            <v>CH</v>
          </cell>
          <cell r="B2205" t="str">
            <v>Reduction due to missing redispatch potential</v>
          </cell>
        </row>
        <row r="2206">
          <cell r="A2206" t="str">
            <v>CH</v>
          </cell>
          <cell r="B2206" t="str">
            <v>Reduction due to missing redispatch potential</v>
          </cell>
        </row>
        <row r="2207">
          <cell r="A2207" t="str">
            <v>CH</v>
          </cell>
          <cell r="B2207" t="str">
            <v>Reduction due to missing redispatch potential</v>
          </cell>
        </row>
        <row r="2208">
          <cell r="A2208" t="str">
            <v>CH</v>
          </cell>
          <cell r="B2208" t="str">
            <v>Reduction due to missing redispatch potential</v>
          </cell>
        </row>
        <row r="2209">
          <cell r="A2209" t="str">
            <v>CH</v>
          </cell>
          <cell r="B2209" t="str">
            <v>Reduction due to missing redispatch potential</v>
          </cell>
        </row>
        <row r="2210">
          <cell r="A2210" t="str">
            <v>CH</v>
          </cell>
          <cell r="B2210" t="str">
            <v>Reduction due to missing redispatch potential</v>
          </cell>
        </row>
        <row r="2211">
          <cell r="A2211" t="str">
            <v>CH</v>
          </cell>
          <cell r="B2211" t="str">
            <v>Reduction due to missing redispatch potential</v>
          </cell>
        </row>
        <row r="2212">
          <cell r="A2212" t="str">
            <v>CH</v>
          </cell>
          <cell r="B2212" t="str">
            <v>Reduction due to missing redispatch potential</v>
          </cell>
        </row>
        <row r="2213">
          <cell r="A2213" t="str">
            <v>CH</v>
          </cell>
          <cell r="B2213" t="str">
            <v>Reduction due to missing redispatch potential</v>
          </cell>
        </row>
        <row r="2214">
          <cell r="A2214" t="str">
            <v>CH</v>
          </cell>
          <cell r="B2214" t="str">
            <v>Reduction due to missing redispatch potential</v>
          </cell>
        </row>
        <row r="2215">
          <cell r="A2215" t="str">
            <v>CH</v>
          </cell>
          <cell r="B2215" t="str">
            <v>Reduction due to missing redispatch potential</v>
          </cell>
        </row>
        <row r="2216">
          <cell r="A2216" t="str">
            <v>CH</v>
          </cell>
          <cell r="B2216" t="str">
            <v>Reduction due to missing redispatch potential</v>
          </cell>
        </row>
        <row r="2217">
          <cell r="A2217" t="str">
            <v>CH</v>
          </cell>
          <cell r="B2217" t="str">
            <v>Reduction due to missing redispatch potential</v>
          </cell>
        </row>
        <row r="2218">
          <cell r="A2218" t="str">
            <v>CH</v>
          </cell>
          <cell r="B2218" t="str">
            <v>Reduction due to missing redispatch potential</v>
          </cell>
        </row>
        <row r="2219">
          <cell r="A2219" t="str">
            <v>CH</v>
          </cell>
          <cell r="B2219" t="str">
            <v>Reduction due to missing redispatch potential</v>
          </cell>
        </row>
        <row r="2220">
          <cell r="A2220" t="str">
            <v>FR</v>
          </cell>
          <cell r="B2220" t="str">
            <v>N-1 ALBERTVILLE-GRANDE ILE 1 or 2/ CREYS-ST VULBAS 1</v>
          </cell>
        </row>
        <row r="2221">
          <cell r="A2221" t="str">
            <v>FR</v>
          </cell>
          <cell r="B2221" t="str">
            <v>N-1 ALBERTVILLE-GRANDE ILE 1 or 2/ CREYS-ST VULBAS 1</v>
          </cell>
        </row>
        <row r="2222">
          <cell r="A2222" t="str">
            <v>FR</v>
          </cell>
          <cell r="B2222" t="str">
            <v>N-1 ALBERTVILLE-GRANDE ILE 1 or 2/ CREYS-ST VULBAS 1</v>
          </cell>
        </row>
        <row r="2223">
          <cell r="A2223" t="str">
            <v>FR</v>
          </cell>
          <cell r="B2223" t="str">
            <v>N-1 ALBERTVILLE-GRANDE ILE 1 or 2/ CREYS-ST VULBAS 1</v>
          </cell>
        </row>
        <row r="2224">
          <cell r="A2224" t="str">
            <v>FR</v>
          </cell>
          <cell r="B2224" t="str">
            <v>N-1 ALBERTVILLE-GRANDE ILE 1 or 2/ CREYS-ST VULBAS 1</v>
          </cell>
        </row>
        <row r="2225">
          <cell r="A2225" t="str">
            <v>FR</v>
          </cell>
          <cell r="B2225" t="str">
            <v>N-1 ALBERTVILLE-GRANDE ILE 1 or 2/ CREYS-ST VULBAS 1</v>
          </cell>
        </row>
        <row r="2226">
          <cell r="A2226" t="str">
            <v>FR</v>
          </cell>
          <cell r="B2226" t="str">
            <v>N-1 ALBERTVILLE-GRANDE ILE 1 or 2/ CREYS-ST VULBAS 1</v>
          </cell>
        </row>
        <row r="2227">
          <cell r="A2227" t="str">
            <v>FR</v>
          </cell>
          <cell r="B2227" t="str">
            <v>N-1 ALBERTVILLE-GRANDE ILE 1 or 2/ CREYS-ST VULBAS 1</v>
          </cell>
        </row>
        <row r="2228">
          <cell r="A2228" t="str">
            <v>FR</v>
          </cell>
          <cell r="B2228" t="str">
            <v>N-1 ALBERTVILLE-GRANDE ILE 1 or 2/ CREYS-ST VULBAS 1</v>
          </cell>
        </row>
        <row r="2229">
          <cell r="A2229" t="str">
            <v>FR</v>
          </cell>
          <cell r="B2229" t="str">
            <v>N-1 ALBERTVILLE-GRANDE ILE 1 or 2/ CREYS-ST VULBAS 1</v>
          </cell>
        </row>
        <row r="2230">
          <cell r="A2230" t="str">
            <v>FR</v>
          </cell>
          <cell r="B2230" t="str">
            <v>N-1 ALBERTVILLE-GRANDE ILE 1 or 2/ CREYS-ST VULBAS 1</v>
          </cell>
        </row>
        <row r="2231">
          <cell r="A2231" t="str">
            <v>FR</v>
          </cell>
          <cell r="B2231" t="str">
            <v>N-1 ALBERTVILLE-GRANDE ILE 1 or 2/ CREYS-ST VULBAS 1</v>
          </cell>
        </row>
        <row r="2232">
          <cell r="A2232" t="str">
            <v>FR</v>
          </cell>
          <cell r="B2232" t="str">
            <v>N-1 ALBERTVILLE-GRANDE ILE 1 or 2/ CREYS-ST VULBAS 1</v>
          </cell>
        </row>
        <row r="2233">
          <cell r="A2233" t="str">
            <v>FR</v>
          </cell>
          <cell r="B2233" t="str">
            <v>N-1 ALBERTVILLE-GRANDE ILE 1 or 2/ CREYS-ST VULBAS 1</v>
          </cell>
        </row>
        <row r="2234">
          <cell r="A2234" t="str">
            <v>FR</v>
          </cell>
          <cell r="B2234" t="str">
            <v>N-1 ALBERTVILLE-GRANDE ILE 1 or 2/ CREYS-ST VULBAS 1</v>
          </cell>
        </row>
        <row r="2235">
          <cell r="A2235" t="str">
            <v>FR</v>
          </cell>
          <cell r="B2235" t="str">
            <v>N-1 ALBERTVILLE-GRANDE ILE 1 or 2/ CREYS-ST VULBAS 1</v>
          </cell>
        </row>
        <row r="2236">
          <cell r="A2236" t="str">
            <v>FR</v>
          </cell>
          <cell r="B2236" t="str">
            <v>N-1 ALBERTVILLE-GRANDE ILE 1 or 2/ CREYS-ST VULBAS 1</v>
          </cell>
        </row>
        <row r="2237">
          <cell r="A2237" t="str">
            <v>FR</v>
          </cell>
          <cell r="B2237" t="str">
            <v>N-1 ALBERTVILLE-GRANDE ILE 1 or 2/ CREYS-ST VULBAS 1</v>
          </cell>
        </row>
        <row r="2238">
          <cell r="A2238" t="str">
            <v>FR</v>
          </cell>
          <cell r="B2238" t="str">
            <v>N-1 ALBERTVILLE-GRANDE ILE 1 or 2/ CREYS-ST VULBAS 1</v>
          </cell>
        </row>
        <row r="2239">
          <cell r="A2239" t="str">
            <v>FR</v>
          </cell>
          <cell r="B2239" t="str">
            <v>N-1 ALBERTVILLE-GRANDE ILE 1 or 2/ CREYS-ST VULBAS 1</v>
          </cell>
        </row>
        <row r="2240">
          <cell r="A2240" t="str">
            <v>FR</v>
          </cell>
          <cell r="B2240" t="str">
            <v>N-1 ALBERTVILLE-GRANDE ILE 1 or 2/ CREYS-ST VULBAS 1</v>
          </cell>
        </row>
        <row r="2241">
          <cell r="A2241" t="str">
            <v>FR</v>
          </cell>
          <cell r="B2241" t="str">
            <v>N-1 ALBERTVILLE-GRANDE ILE 1 or 2/ CREYS-ST VULBAS 1</v>
          </cell>
        </row>
        <row r="2242">
          <cell r="A2242" t="str">
            <v>FR</v>
          </cell>
          <cell r="B2242" t="str">
            <v>N-1 ALBERTVILLE-GRANDE ILE 1 or 2/ CREYS-ST VULBAS 1</v>
          </cell>
        </row>
        <row r="2243">
          <cell r="A2243" t="str">
            <v>FR</v>
          </cell>
          <cell r="B2243" t="str">
            <v>N-1 ALBERTVILLE-GRANDE ILE 1 or 2/ CREYS-ST VULBAS 1</v>
          </cell>
        </row>
        <row r="2244">
          <cell r="A2244" t="str">
            <v>CH</v>
          </cell>
          <cell r="B2244" t="str">
            <v>Reduction due to missing redispatch potential</v>
          </cell>
        </row>
        <row r="2245">
          <cell r="A2245" t="str">
            <v>CH</v>
          </cell>
          <cell r="B2245" t="str">
            <v>Reduction due to missing redispatch potential</v>
          </cell>
        </row>
        <row r="2246">
          <cell r="A2246" t="str">
            <v>CH</v>
          </cell>
          <cell r="B2246" t="str">
            <v>Reduction due to missing redispatch potential</v>
          </cell>
        </row>
        <row r="2247">
          <cell r="A2247" t="str">
            <v>CH</v>
          </cell>
          <cell r="B2247" t="str">
            <v>Reduction due to missing redispatch potential</v>
          </cell>
        </row>
        <row r="2248">
          <cell r="A2248" t="str">
            <v>CH</v>
          </cell>
          <cell r="B2248" t="str">
            <v>Reduction due to missing redispatch potential</v>
          </cell>
        </row>
        <row r="2249">
          <cell r="A2249" t="str">
            <v>SI</v>
          </cell>
          <cell r="B2249" t="str">
            <v>Overload: CNEC: CNE: 400 kV Divaca-Redipuglia, C: N-2 Robbia-Gorlago + Robbia-S.Fiorano, Global TTC reduction triggered</v>
          </cell>
        </row>
        <row r="2250">
          <cell r="A2250" t="str">
            <v>SI</v>
          </cell>
          <cell r="B2250" t="str">
            <v>Overload: CNEC: CNE: 400 kV Divaca-Redipuglia, C: N-2 Robbia-Gorlago + Robbia-S.Fiorano, Global TTC reduction triggered</v>
          </cell>
        </row>
        <row r="2251">
          <cell r="A2251" t="str">
            <v>SI</v>
          </cell>
          <cell r="B2251" t="str">
            <v>Overload: CNEC: CNE: 400 kV Divaca-Redipuglia, C: N-2 Robbia-Gorlago + Robbia-S.Fiorano, Global TTC reduction triggered</v>
          </cell>
        </row>
        <row r="2252">
          <cell r="A2252" t="str">
            <v>SI</v>
          </cell>
          <cell r="B2252" t="str">
            <v>Overload: CNEC: CNE: 400 kV Divaca-Redipuglia, C: N-2 Robbia-Gorlago + Robbia-S.Fiorano, Global TTC reduction triggered</v>
          </cell>
        </row>
        <row r="2253">
          <cell r="A2253" t="str">
            <v>SI</v>
          </cell>
          <cell r="B2253" t="str">
            <v>Overload: CNEC: CNE: 400 kV Divaca-Redipuglia, C: N-2 Robbia-Gorlago + Robbia-S.Fiorano, Global TTC reduction triggered</v>
          </cell>
        </row>
        <row r="2254">
          <cell r="A2254" t="str">
            <v>SI</v>
          </cell>
          <cell r="B2254" t="str">
            <v>Overload: CNEC: CNE: 400 kV Divaca-Redipuglia, C: N-2 Robbia-Gorlago + Robbia-S.Fiorano, Global TTC reduction triggered</v>
          </cell>
        </row>
        <row r="2255">
          <cell r="A2255" t="str">
            <v>SI</v>
          </cell>
          <cell r="B2255" t="str">
            <v>Overload: CNEC: CNE: 400 kV Divaca-Redipuglia, C: N-2 Robbia-Gorlago + Robbia-S.Fiorano, Global TTC reduction triggered</v>
          </cell>
        </row>
        <row r="2256">
          <cell r="A2256" t="str">
            <v>SI</v>
          </cell>
          <cell r="B2256" t="str">
            <v>Overload: CNEC: CNE: 400 kV Divaca-Redipuglia, C: N-2 Robbia-Gorlago + Robbia-S.Fiorano, Global TTC reduction triggered</v>
          </cell>
        </row>
        <row r="2257">
          <cell r="A2257" t="str">
            <v>SI</v>
          </cell>
          <cell r="B2257" t="str">
            <v>Overload: CNEC: CNE: 400 kV Divaca-Redipuglia, C: N-2 Robbia-Gorlago + Robbia-S.Fiorano, Global TTC reduction triggered</v>
          </cell>
        </row>
        <row r="2258">
          <cell r="A2258" t="str">
            <v>SI</v>
          </cell>
          <cell r="B2258" t="str">
            <v>Overload: CNEC: CNE: 400 kV Divaca-Redipuglia, C: N-2 Robbia-Gorlago + Robbia-S.Fiorano, Global TTC reduction triggered</v>
          </cell>
        </row>
        <row r="2259">
          <cell r="A2259" t="str">
            <v>SI</v>
          </cell>
          <cell r="B2259" t="str">
            <v>Overload: CNEC: CNE: 400 kV Divaca-Redipuglia, C: N-2 Robbia-Gorlago + Robbia-S.Fiorano, Global TTC reduction triggered</v>
          </cell>
        </row>
        <row r="2260">
          <cell r="A2260" t="str">
            <v>SI</v>
          </cell>
          <cell r="B2260" t="str">
            <v>Overload: CNEC: CNE: 400 kV Divaca-Redipuglia, C: N-2 Robbia-Gorlago + Robbia-S.Fiorano, Global TTC reduction triggered</v>
          </cell>
        </row>
        <row r="2261">
          <cell r="A2261" t="str">
            <v>SI</v>
          </cell>
          <cell r="B2261" t="str">
            <v>Overload: CNEC: CNE: 400 kV Divaca-Redipuglia, C: N-2 Robbia-Gorlago + Robbia-S.Fiorano, Global TTC reduction triggered</v>
          </cell>
        </row>
        <row r="2262">
          <cell r="A2262" t="str">
            <v>SI</v>
          </cell>
          <cell r="B2262" t="str">
            <v>Overload: CNEC: CNE: 400 kV Divaca-Redipuglia, C: N-2 Robbia-Gorlago + Robbia-S.Fiorano, Global TTC reduction triggered</v>
          </cell>
        </row>
        <row r="2263">
          <cell r="A2263" t="str">
            <v>SI</v>
          </cell>
          <cell r="B2263" t="str">
            <v>Overload: CNEC: CNE: 400 kV Divaca-Redipuglia, C: N-2 Robbia-Gorlago + Robbia-S.Fiorano, Global TTC reduction triggered</v>
          </cell>
        </row>
        <row r="2264">
          <cell r="A2264" t="str">
            <v>SI</v>
          </cell>
          <cell r="B2264" t="str">
            <v>Overload: CNEC: CNE: 400 kV Divaca-Redipuglia, C: N-2 Robbia-Gorlago + Robbia-S.Fiorano, Global TTC reduction triggered</v>
          </cell>
        </row>
        <row r="2265">
          <cell r="A2265" t="str">
            <v>SI</v>
          </cell>
          <cell r="B2265" t="str">
            <v>Overload: CNEC: CNE: 400 kV Divaca-Redipuglia, C: N-2 Robbia-Gorlago + Robbia-S.Fiorano, Global TTC reduction triggered</v>
          </cell>
        </row>
        <row r="2266">
          <cell r="A2266" t="str">
            <v>SI</v>
          </cell>
          <cell r="B2266" t="str">
            <v>Overload: CNEC: CNE: 400 kV Divaca-Redipuglia, C: N-2 Robbia-Gorlago + Robbia-S.Fiorano, Global TTC reduction triggered</v>
          </cell>
        </row>
        <row r="2267">
          <cell r="A2267" t="str">
            <v>SI</v>
          </cell>
          <cell r="B2267" t="str">
            <v>Overload: CNEC: CNE: 400 kV Divaca-Redipuglia, C: N-2 Robbia-Gorlago + Robbia-S.Fiorano, Global TTC reduction triggered</v>
          </cell>
        </row>
        <row r="2268">
          <cell r="A2268" t="str">
            <v>SI</v>
          </cell>
          <cell r="B2268" t="str">
            <v>Overload: CNEC: CNE: 400 kV Divaca-Redipuglia, C: N-2 Robbia-Gorlago + Robbia-S.Fiorano, Global TTC reduction triggered</v>
          </cell>
        </row>
        <row r="2269">
          <cell r="A2269" t="str">
            <v>SI</v>
          </cell>
          <cell r="B2269" t="str">
            <v>Overload: CNEC: CNE: 400 kV Divaca-Redipuglia, C: N-2 Robbia-Gorlago + Robbia-S.Fiorano, Global TTC reduction triggered</v>
          </cell>
        </row>
        <row r="2270">
          <cell r="A2270" t="str">
            <v>SI</v>
          </cell>
          <cell r="B2270" t="str">
            <v>Overload: CNEC: CNE: 400 kV Divaca-Redipuglia, C: N-2 Robbia-Gorlago + Robbia-S.Fiorano, Global TTC reduction triggered</v>
          </cell>
        </row>
        <row r="2271">
          <cell r="A2271" t="str">
            <v>SI</v>
          </cell>
          <cell r="B2271" t="str">
            <v>Overload: CNEC: CNE: 400 kV Divaca-Redipuglia, C: N-2 Robbia-Gorlago + Robbia-S.Fiorano, Global TTC reduction triggered</v>
          </cell>
        </row>
        <row r="2272">
          <cell r="A2272" t="str">
            <v>SI</v>
          </cell>
          <cell r="B2272" t="str">
            <v>Overload: CNEC: CNE: 400 kV Divaca-Redipuglia, C: N-2 Robbia-Gorlago + Robbia-S.Fiorano, Global TTC reduction triggered</v>
          </cell>
        </row>
        <row r="2273">
          <cell r="A2273" t="str">
            <v>SI</v>
          </cell>
          <cell r="B2273" t="str">
            <v>Overload: CNEC: CNE: 400 kV Divaca-Redipuglia, C: N-2 Robbia-Gorlago + Robbia-S.Fiorano, Global TTC reduction triggered</v>
          </cell>
        </row>
        <row r="2274">
          <cell r="A2274" t="str">
            <v>SI</v>
          </cell>
          <cell r="B2274" t="str">
            <v>Overload: CNEC: CNE: 400 kV Divaca-Redipuglia, C: N-2 Robbia-Gorlago + Robbia-S.Fiorano, Global TTC reduction triggered</v>
          </cell>
        </row>
        <row r="2275">
          <cell r="A2275" t="str">
            <v>SI</v>
          </cell>
          <cell r="B2275" t="str">
            <v>Overload: CNEC: CNE: 400 kV Divaca-Redipuglia, C: N-2 Robbia-Gorlago + Robbia-S.Fiorano, Global TTC reduction triggered</v>
          </cell>
        </row>
        <row r="2276">
          <cell r="A2276" t="str">
            <v>SI</v>
          </cell>
          <cell r="B2276" t="str">
            <v>Overload: CNEC: CNE: 400 kV Divaca-Redipuglia, C: N-2 Robbia-Gorlago + Robbia-S.Fiorano, Global TTC reduction triggered</v>
          </cell>
        </row>
        <row r="2277">
          <cell r="A2277" t="str">
            <v>SI</v>
          </cell>
          <cell r="B2277" t="str">
            <v>Overload: CNEC: CNE: 400 kV Divaca-Redipuglia, C: N-2 Robbia-Gorlago + Robbia-S.Fiorano, Global TTC reduction triggered</v>
          </cell>
        </row>
        <row r="2278">
          <cell r="A2278" t="str">
            <v>SI</v>
          </cell>
          <cell r="B2278" t="str">
            <v>Overload: CNEC: CNE: 400 kV Divaca-Redipuglia, C: N-2 Robbia-Gorlago + Robbia-S.Fiorano, Global TTC reduction triggered</v>
          </cell>
        </row>
        <row r="2279">
          <cell r="A2279" t="str">
            <v>SI</v>
          </cell>
          <cell r="B2279" t="str">
            <v>Overload: CNEC: CNE: 400 kV Divaca-Redipuglia, C: N-2 Robbia-Gorlago + Robbia-S.Fiorano, Global TTC reduction triggered</v>
          </cell>
        </row>
        <row r="2280">
          <cell r="A2280" t="str">
            <v>SI</v>
          </cell>
          <cell r="B2280" t="str">
            <v>Overload: CNEC: CNE: 400 kV Divaca-Redipuglia, C: N-2 Robbia-Gorlago + Robbia-S.Fiorano, Global TTC reduction triggered</v>
          </cell>
        </row>
        <row r="2281">
          <cell r="A2281" t="str">
            <v>SI</v>
          </cell>
          <cell r="B2281" t="str">
            <v>Overload: CNEC: CNE: 400 kV Divaca-Redipuglia, C: N-2 Robbia-Gorlago + Robbia-S.Fiorano, Global TTC reduction triggered</v>
          </cell>
        </row>
        <row r="2282">
          <cell r="A2282" t="str">
            <v>SI</v>
          </cell>
          <cell r="B2282" t="str">
            <v>Overload: CNEC: CNE: 400 kV Divaca-Redipuglia, C: N-2 Robbia-Gorlago + Robbia-S.Fiorano, Global TTC reduction triggered</v>
          </cell>
        </row>
        <row r="2283">
          <cell r="A2283" t="str">
            <v>SI</v>
          </cell>
          <cell r="B2283" t="str">
            <v>Overload: CNEC: CNE: 400 kV Divaca-Redipuglia, C: N-2 Robbia-Gorlago + Robbia-S.Fiorano, Global TTC reduction triggered</v>
          </cell>
        </row>
        <row r="2284">
          <cell r="A2284" t="str">
            <v>SI</v>
          </cell>
          <cell r="B2284" t="str">
            <v>Overload: CNEC: CNE: 400 kV Divaca-Redipuglia, C: N-2 Robbia-Gorlago + Robbia-S.Fiorano, Global TTC reduction triggered</v>
          </cell>
        </row>
        <row r="2285">
          <cell r="A2285" t="str">
            <v>SI</v>
          </cell>
          <cell r="B2285" t="str">
            <v>Overload: CNEC: CNE: 400 kV Divaca-Redipuglia, C: N-2 Robbia-Gorlago + Robbia-S.Fiorano, Global TTC reduction triggered</v>
          </cell>
        </row>
        <row r="2286">
          <cell r="A2286" t="str">
            <v>SI</v>
          </cell>
          <cell r="B2286" t="str">
            <v>Overload: CNEC: CNE: 400 kV Divaca-Redipuglia, C: N-2 Robbia-Gorlago + Robbia-S.Fiorano, Global TTC reduction triggered</v>
          </cell>
        </row>
        <row r="2287">
          <cell r="A2287" t="str">
            <v>AT</v>
          </cell>
        </row>
        <row r="2288">
          <cell r="A2288" t="str">
            <v>AT</v>
          </cell>
        </row>
        <row r="2289">
          <cell r="A2289" t="str">
            <v>AT</v>
          </cell>
        </row>
        <row r="2290">
          <cell r="A2290" t="str">
            <v>AT</v>
          </cell>
        </row>
        <row r="2291">
          <cell r="A2291" t="str">
            <v>AT</v>
          </cell>
        </row>
        <row r="2292">
          <cell r="A2292" t="str">
            <v>AT</v>
          </cell>
        </row>
        <row r="2293">
          <cell r="A2293" t="str">
            <v>AT</v>
          </cell>
        </row>
        <row r="2294">
          <cell r="A2294" t="str">
            <v>AT</v>
          </cell>
        </row>
        <row r="2295">
          <cell r="A2295" t="str">
            <v>AT</v>
          </cell>
        </row>
        <row r="2296">
          <cell r="A2296" t="str">
            <v>AT</v>
          </cell>
        </row>
        <row r="2297">
          <cell r="A2297" t="str">
            <v>AT</v>
          </cell>
        </row>
        <row r="2298">
          <cell r="A2298" t="str">
            <v>AT</v>
          </cell>
        </row>
        <row r="2299">
          <cell r="A2299" t="str">
            <v>AT</v>
          </cell>
        </row>
        <row r="2300">
          <cell r="A2300" t="str">
            <v>AT</v>
          </cell>
        </row>
        <row r="2301">
          <cell r="A2301" t="str">
            <v>AT</v>
          </cell>
        </row>
        <row r="2302">
          <cell r="A2302" t="str">
            <v>AT</v>
          </cell>
        </row>
        <row r="2303">
          <cell r="A2303" t="str">
            <v>AT</v>
          </cell>
        </row>
        <row r="2304">
          <cell r="A2304" t="str">
            <v>AT</v>
          </cell>
        </row>
        <row r="2305">
          <cell r="A2305" t="str">
            <v>AT</v>
          </cell>
        </row>
        <row r="2306">
          <cell r="A2306" t="str">
            <v>AT</v>
          </cell>
        </row>
        <row r="2307">
          <cell r="A2307" t="str">
            <v>AT</v>
          </cell>
        </row>
        <row r="2308">
          <cell r="A2308" t="str">
            <v>AT</v>
          </cell>
        </row>
        <row r="2309">
          <cell r="A2309" t="str">
            <v>AT</v>
          </cell>
        </row>
        <row r="2310">
          <cell r="A2310" t="str">
            <v>AT</v>
          </cell>
        </row>
        <row r="2311">
          <cell r="A2311" t="str">
            <v>AT</v>
          </cell>
        </row>
        <row r="2312">
          <cell r="A2312" t="str">
            <v>AT</v>
          </cell>
        </row>
        <row r="2313">
          <cell r="A2313" t="str">
            <v>AT</v>
          </cell>
        </row>
        <row r="2314">
          <cell r="A2314" t="str">
            <v>AT</v>
          </cell>
        </row>
        <row r="2315">
          <cell r="A2315" t="str">
            <v>AT</v>
          </cell>
        </row>
        <row r="2316">
          <cell r="A2316" t="str">
            <v>AT</v>
          </cell>
        </row>
        <row r="2317">
          <cell r="A2317" t="str">
            <v>AT</v>
          </cell>
        </row>
        <row r="2318">
          <cell r="A2318" t="str">
            <v>AT</v>
          </cell>
        </row>
        <row r="2319">
          <cell r="A2319" t="str">
            <v>AT</v>
          </cell>
        </row>
        <row r="2320">
          <cell r="A2320" t="str">
            <v>AT</v>
          </cell>
        </row>
        <row r="2321">
          <cell r="A2321" t="str">
            <v>AT</v>
          </cell>
        </row>
        <row r="2322">
          <cell r="A2322" t="str">
            <v>AT</v>
          </cell>
        </row>
        <row r="2323">
          <cell r="A2323" t="str">
            <v>AT</v>
          </cell>
          <cell r="B2323" t="str">
            <v>Reduction because NTC over thermal limit on border</v>
          </cell>
        </row>
        <row r="2324">
          <cell r="A2324" t="str">
            <v>AT</v>
          </cell>
          <cell r="B2324" t="str">
            <v>Reduction because NTC over thermal limit on border</v>
          </cell>
        </row>
        <row r="2325">
          <cell r="A2325" t="str">
            <v>AT</v>
          </cell>
          <cell r="B2325" t="str">
            <v>Reduction because NTC over thermal limit on border</v>
          </cell>
        </row>
        <row r="2326">
          <cell r="A2326" t="str">
            <v>AT</v>
          </cell>
          <cell r="B2326" t="str">
            <v>Reduction because NTC over thermal limit on border</v>
          </cell>
        </row>
        <row r="2327">
          <cell r="A2327" t="str">
            <v>AT</v>
          </cell>
          <cell r="B2327" t="str">
            <v>Reduction because NTC over thermal limit on border</v>
          </cell>
        </row>
        <row r="2328">
          <cell r="A2328" t="str">
            <v>AT</v>
          </cell>
          <cell r="B2328" t="str">
            <v>Reduction because NTC over thermal limit on border</v>
          </cell>
        </row>
        <row r="2329">
          <cell r="A2329" t="str">
            <v>AT</v>
          </cell>
        </row>
        <row r="2330">
          <cell r="A2330" t="str">
            <v>AT</v>
          </cell>
        </row>
        <row r="2331">
          <cell r="A2331" t="str">
            <v>AT</v>
          </cell>
        </row>
        <row r="2332">
          <cell r="A2332" t="str">
            <v>AT</v>
          </cell>
        </row>
        <row r="2333">
          <cell r="A2333" t="str">
            <v>AT</v>
          </cell>
        </row>
        <row r="2334">
          <cell r="A2334" t="str">
            <v>AT</v>
          </cell>
        </row>
        <row r="2335">
          <cell r="A2335" t="str">
            <v>AT</v>
          </cell>
        </row>
        <row r="2336">
          <cell r="A2336" t="str">
            <v>AT</v>
          </cell>
        </row>
        <row r="2337">
          <cell r="A2337" t="str">
            <v>AT</v>
          </cell>
        </row>
        <row r="2338">
          <cell r="A2338" t="str">
            <v>AT</v>
          </cell>
        </row>
        <row r="2339">
          <cell r="A2339" t="str">
            <v>AT</v>
          </cell>
        </row>
        <row r="2340">
          <cell r="A2340" t="str">
            <v>AT</v>
          </cell>
        </row>
        <row r="2341">
          <cell r="A2341" t="str">
            <v>AT</v>
          </cell>
        </row>
        <row r="2342">
          <cell r="A2342" t="str">
            <v>AT</v>
          </cell>
        </row>
        <row r="2343">
          <cell r="A2343" t="str">
            <v>AT</v>
          </cell>
        </row>
        <row r="2344">
          <cell r="A2344" t="str">
            <v>AT</v>
          </cell>
        </row>
        <row r="2345">
          <cell r="A2345" t="str">
            <v>AT</v>
          </cell>
        </row>
        <row r="2346">
          <cell r="A2346" t="str">
            <v>AT</v>
          </cell>
        </row>
        <row r="2347">
          <cell r="A2347" t="str">
            <v>AT</v>
          </cell>
        </row>
        <row r="2348">
          <cell r="A2348" t="str">
            <v>AT</v>
          </cell>
        </row>
        <row r="2349">
          <cell r="A2349" t="str">
            <v>AT</v>
          </cell>
        </row>
        <row r="2350">
          <cell r="A2350" t="str">
            <v>AT</v>
          </cell>
        </row>
        <row r="2351">
          <cell r="A2351" t="str">
            <v>AT</v>
          </cell>
        </row>
        <row r="2352">
          <cell r="A2352" t="str">
            <v>AT</v>
          </cell>
        </row>
        <row r="2353">
          <cell r="A2353" t="str">
            <v>AT</v>
          </cell>
        </row>
        <row r="2354">
          <cell r="A2354" t="str">
            <v>AT</v>
          </cell>
        </row>
        <row r="2355">
          <cell r="A2355" t="str">
            <v>AT</v>
          </cell>
        </row>
        <row r="2356">
          <cell r="A2356" t="str">
            <v>AT</v>
          </cell>
        </row>
        <row r="2357">
          <cell r="A2357" t="str">
            <v>AT</v>
          </cell>
        </row>
        <row r="2358">
          <cell r="A2358" t="str">
            <v>AT</v>
          </cell>
        </row>
        <row r="2359">
          <cell r="A2359" t="str">
            <v>AT</v>
          </cell>
        </row>
        <row r="2360">
          <cell r="A2360" t="str">
            <v>AT</v>
          </cell>
        </row>
        <row r="2361">
          <cell r="A2361" t="str">
            <v>AT</v>
          </cell>
        </row>
        <row r="2362">
          <cell r="A2362" t="str">
            <v>AT</v>
          </cell>
        </row>
        <row r="2363">
          <cell r="A2363" t="str">
            <v>AT</v>
          </cell>
        </row>
        <row r="2364">
          <cell r="A2364" t="str">
            <v>AT</v>
          </cell>
        </row>
        <row r="2365">
          <cell r="A2365" t="str">
            <v>AT</v>
          </cell>
        </row>
        <row r="2366">
          <cell r="A2366" t="str">
            <v>AT</v>
          </cell>
        </row>
        <row r="2367">
          <cell r="A2367" t="str">
            <v>AT</v>
          </cell>
        </row>
        <row r="2368">
          <cell r="A2368" t="str">
            <v>AT</v>
          </cell>
        </row>
        <row r="2369">
          <cell r="A2369" t="str">
            <v>AT</v>
          </cell>
        </row>
        <row r="2370">
          <cell r="A2370" t="str">
            <v>AT</v>
          </cell>
        </row>
        <row r="2371">
          <cell r="A2371" t="str">
            <v>AT</v>
          </cell>
          <cell r="B2371" t="str">
            <v>Reduction because NTC over thermal limit on border</v>
          </cell>
        </row>
        <row r="2372">
          <cell r="A2372" t="str">
            <v>AT</v>
          </cell>
          <cell r="B2372" t="str">
            <v>Reduction because NTC over thermal limit on border</v>
          </cell>
        </row>
        <row r="2373">
          <cell r="A2373" t="str">
            <v>AT</v>
          </cell>
          <cell r="B2373" t="str">
            <v>Reduction because NTC over thermal limit on border</v>
          </cell>
        </row>
        <row r="2374">
          <cell r="A2374" t="str">
            <v>AT</v>
          </cell>
          <cell r="B2374" t="str">
            <v>Reduction because NTC over thermal limit on border</v>
          </cell>
        </row>
        <row r="2375">
          <cell r="A2375" t="str">
            <v>AT</v>
          </cell>
          <cell r="B2375" t="str">
            <v>Reduction because NTC over thermal limit on border</v>
          </cell>
        </row>
        <row r="2376">
          <cell r="A2376" t="str">
            <v>AT</v>
          </cell>
          <cell r="B2376" t="str">
            <v>Reduction because NTC over thermal limit on border</v>
          </cell>
        </row>
        <row r="2377">
          <cell r="A2377" t="str">
            <v>AT</v>
          </cell>
        </row>
        <row r="2378">
          <cell r="A2378" t="str">
            <v>AT</v>
          </cell>
        </row>
        <row r="2379">
          <cell r="A2379" t="str">
            <v>AT</v>
          </cell>
        </row>
        <row r="2380">
          <cell r="A2380" t="str">
            <v>AT</v>
          </cell>
        </row>
        <row r="2381">
          <cell r="A2381" t="str">
            <v>AT</v>
          </cell>
        </row>
        <row r="2382">
          <cell r="A2382" t="str">
            <v>AT</v>
          </cell>
        </row>
        <row r="2383">
          <cell r="A2383" t="str">
            <v>AT</v>
          </cell>
        </row>
        <row r="2384">
          <cell r="A2384" t="str">
            <v>AT</v>
          </cell>
        </row>
        <row r="2385">
          <cell r="A2385" t="str">
            <v>AT</v>
          </cell>
        </row>
        <row r="2386">
          <cell r="A2386" t="str">
            <v>AT</v>
          </cell>
        </row>
        <row r="2387">
          <cell r="A2387" t="str">
            <v>AT</v>
          </cell>
        </row>
        <row r="2388">
          <cell r="A2388" t="str">
            <v>AT</v>
          </cell>
        </row>
        <row r="2389">
          <cell r="A2389" t="str">
            <v>AT</v>
          </cell>
        </row>
        <row r="2390">
          <cell r="A2390" t="str">
            <v>AT</v>
          </cell>
        </row>
        <row r="2391">
          <cell r="A2391" t="str">
            <v>AT</v>
          </cell>
        </row>
        <row r="2392">
          <cell r="A2392" t="str">
            <v>AT</v>
          </cell>
        </row>
        <row r="2393">
          <cell r="A2393" t="str">
            <v>AT</v>
          </cell>
        </row>
        <row r="2394">
          <cell r="A2394" t="str">
            <v>AT</v>
          </cell>
        </row>
        <row r="2395">
          <cell r="A2395" t="str">
            <v>AT</v>
          </cell>
        </row>
        <row r="2396">
          <cell r="A2396" t="str">
            <v>AT</v>
          </cell>
        </row>
        <row r="2397">
          <cell r="A2397" t="str">
            <v>AT</v>
          </cell>
          <cell r="B2397" t="str">
            <v>Reduction because NTC over thermal limit on border</v>
          </cell>
        </row>
        <row r="2398">
          <cell r="A2398" t="str">
            <v>AT</v>
          </cell>
          <cell r="B2398" t="str">
            <v>Reduction because NTC over thermal limit on border</v>
          </cell>
        </row>
        <row r="2399">
          <cell r="A2399" t="str">
            <v>AT</v>
          </cell>
          <cell r="B2399" t="str">
            <v>Reduction because NTC over thermal limit on border</v>
          </cell>
        </row>
        <row r="2400">
          <cell r="A2400" t="str">
            <v>AT</v>
          </cell>
          <cell r="B2400" t="str">
            <v>Reduction because NTC over thermal limit on border</v>
          </cell>
        </row>
        <row r="2401">
          <cell r="A2401" t="str">
            <v>AT</v>
          </cell>
        </row>
        <row r="2402">
          <cell r="A2402" t="str">
            <v>AT</v>
          </cell>
        </row>
        <row r="2403">
          <cell r="A2403" t="str">
            <v>AT</v>
          </cell>
        </row>
        <row r="2404">
          <cell r="A2404" t="str">
            <v>AT</v>
          </cell>
        </row>
        <row r="2405">
          <cell r="A2405" t="str">
            <v>AT</v>
          </cell>
        </row>
        <row r="2406">
          <cell r="A2406" t="str">
            <v>AT</v>
          </cell>
        </row>
        <row r="2407">
          <cell r="A2407" t="str">
            <v>AT</v>
          </cell>
        </row>
        <row r="2408">
          <cell r="A2408" t="str">
            <v>AT</v>
          </cell>
        </row>
        <row r="2409">
          <cell r="A2409" t="str">
            <v>AT</v>
          </cell>
        </row>
        <row r="2410">
          <cell r="A2410" t="str">
            <v>AT</v>
          </cell>
        </row>
        <row r="2411">
          <cell r="A2411" t="str">
            <v>AT</v>
          </cell>
        </row>
        <row r="2412">
          <cell r="A2412" t="str">
            <v>AT</v>
          </cell>
        </row>
        <row r="2413">
          <cell r="A2413" t="str">
            <v>AT</v>
          </cell>
        </row>
        <row r="2414">
          <cell r="A2414" t="str">
            <v>AT</v>
          </cell>
        </row>
        <row r="2415">
          <cell r="A2415" t="str">
            <v>AT</v>
          </cell>
        </row>
        <row r="2416">
          <cell r="A2416" t="str">
            <v>AT</v>
          </cell>
        </row>
        <row r="2417">
          <cell r="A2417" t="str">
            <v>AT</v>
          </cell>
        </row>
        <row r="2418">
          <cell r="A2418" t="str">
            <v>AT</v>
          </cell>
        </row>
        <row r="2419">
          <cell r="A2419" t="str">
            <v>AT</v>
          </cell>
        </row>
        <row r="2420">
          <cell r="A2420" t="str">
            <v>AT</v>
          </cell>
        </row>
        <row r="2421">
          <cell r="A2421" t="str">
            <v>AT</v>
          </cell>
        </row>
        <row r="2422">
          <cell r="A2422" t="str">
            <v>AT</v>
          </cell>
        </row>
        <row r="2423">
          <cell r="A2423" t="str">
            <v>AT</v>
          </cell>
        </row>
        <row r="2424">
          <cell r="A2424" t="str">
            <v>AT</v>
          </cell>
        </row>
        <row r="2425">
          <cell r="A2425" t="str">
            <v>AT</v>
          </cell>
        </row>
        <row r="2426">
          <cell r="A2426" t="str">
            <v>AT</v>
          </cell>
        </row>
        <row r="2427">
          <cell r="A2427" t="str">
            <v>AT</v>
          </cell>
        </row>
        <row r="2428">
          <cell r="A2428" t="str">
            <v>AT</v>
          </cell>
        </row>
        <row r="2429">
          <cell r="A2429" t="str">
            <v>AT</v>
          </cell>
        </row>
        <row r="2430">
          <cell r="A2430" t="str">
            <v>AT</v>
          </cell>
        </row>
        <row r="2431">
          <cell r="A2431" t="str">
            <v>AT</v>
          </cell>
        </row>
        <row r="2432">
          <cell r="A2432" t="str">
            <v>AT</v>
          </cell>
        </row>
        <row r="2433">
          <cell r="A2433" t="str">
            <v>AT</v>
          </cell>
        </row>
        <row r="2434">
          <cell r="A2434" t="str">
            <v>AT</v>
          </cell>
        </row>
        <row r="2435">
          <cell r="A2435" t="str">
            <v>AT</v>
          </cell>
        </row>
        <row r="2436">
          <cell r="A2436" t="str">
            <v>AT</v>
          </cell>
        </row>
        <row r="2437">
          <cell r="A2437" t="str">
            <v>AT</v>
          </cell>
        </row>
        <row r="2438">
          <cell r="A2438" t="str">
            <v>AT</v>
          </cell>
        </row>
        <row r="2439">
          <cell r="A2439" t="str">
            <v>AT</v>
          </cell>
        </row>
        <row r="2440">
          <cell r="A2440" t="str">
            <v>AT</v>
          </cell>
        </row>
        <row r="2441">
          <cell r="A2441" t="str">
            <v>AT</v>
          </cell>
        </row>
        <row r="2442">
          <cell r="A2442" t="str">
            <v>AT</v>
          </cell>
        </row>
        <row r="2443">
          <cell r="A2443" t="str">
            <v>AT</v>
          </cell>
        </row>
        <row r="2444">
          <cell r="A2444" t="str">
            <v>AT</v>
          </cell>
        </row>
        <row r="2445">
          <cell r="A2445" t="str">
            <v>AT</v>
          </cell>
        </row>
        <row r="2446">
          <cell r="A2446" t="str">
            <v>AT</v>
          </cell>
        </row>
        <row r="2447">
          <cell r="A2447" t="str">
            <v>AT</v>
          </cell>
        </row>
        <row r="2448">
          <cell r="A2448" t="str">
            <v>AT</v>
          </cell>
        </row>
        <row r="2449">
          <cell r="A2449" t="str">
            <v>AT</v>
          </cell>
        </row>
        <row r="2450">
          <cell r="A2450" t="str">
            <v>AT</v>
          </cell>
        </row>
        <row r="2451">
          <cell r="A2451" t="str">
            <v>AT</v>
          </cell>
        </row>
        <row r="2452">
          <cell r="A2452" t="str">
            <v>AT</v>
          </cell>
        </row>
        <row r="2453">
          <cell r="A2453" t="str">
            <v>AT</v>
          </cell>
        </row>
        <row r="2454">
          <cell r="A2454" t="str">
            <v>AT</v>
          </cell>
        </row>
        <row r="2455">
          <cell r="A2455" t="str">
            <v>AT</v>
          </cell>
          <cell r="B2455" t="str">
            <v>Reduction because NTC over thermal limit on border</v>
          </cell>
        </row>
        <row r="2456">
          <cell r="A2456" t="str">
            <v>AT</v>
          </cell>
          <cell r="B2456" t="str">
            <v>Reduction because NTC over thermal limit on border</v>
          </cell>
        </row>
        <row r="2457">
          <cell r="A2457" t="str">
            <v>AT</v>
          </cell>
          <cell r="B2457" t="str">
            <v>Reduction because NTC over thermal limit on border</v>
          </cell>
        </row>
        <row r="2458">
          <cell r="A2458" t="str">
            <v>AT</v>
          </cell>
          <cell r="B2458" t="str">
            <v>Reduction because NTC over thermal limit on border</v>
          </cell>
        </row>
        <row r="2459">
          <cell r="A2459" t="str">
            <v>AT</v>
          </cell>
        </row>
        <row r="2460">
          <cell r="A2460" t="str">
            <v>AT</v>
          </cell>
        </row>
        <row r="2461">
          <cell r="A2461" t="str">
            <v>AT</v>
          </cell>
        </row>
        <row r="2462">
          <cell r="A2462" t="str">
            <v>AT</v>
          </cell>
        </row>
        <row r="2463">
          <cell r="A2463" t="str">
            <v>AT</v>
          </cell>
        </row>
        <row r="2464">
          <cell r="A2464" t="str">
            <v>AT</v>
          </cell>
        </row>
        <row r="2465">
          <cell r="A2465" t="str">
            <v>AT</v>
          </cell>
        </row>
        <row r="2466">
          <cell r="A2466" t="str">
            <v>AT</v>
          </cell>
        </row>
        <row r="2467">
          <cell r="A2467" t="str">
            <v>AT</v>
          </cell>
        </row>
        <row r="2468">
          <cell r="A2468" t="str">
            <v>AT</v>
          </cell>
        </row>
        <row r="2469">
          <cell r="A2469" t="str">
            <v>AT</v>
          </cell>
        </row>
        <row r="2470">
          <cell r="A2470" t="str">
            <v>AT</v>
          </cell>
        </row>
        <row r="2471">
          <cell r="A2471" t="str">
            <v>AT</v>
          </cell>
        </row>
        <row r="2472">
          <cell r="A2472" t="str">
            <v>AT</v>
          </cell>
        </row>
        <row r="2473">
          <cell r="A2473" t="str">
            <v>AT</v>
          </cell>
        </row>
        <row r="2474">
          <cell r="A2474" t="str">
            <v>AT</v>
          </cell>
        </row>
        <row r="2475">
          <cell r="A2475" t="str">
            <v>AT</v>
          </cell>
        </row>
        <row r="2476">
          <cell r="A2476" t="str">
            <v>AT</v>
          </cell>
        </row>
        <row r="2477">
          <cell r="A2477" t="str">
            <v>AT</v>
          </cell>
        </row>
        <row r="2478">
          <cell r="A2478" t="str">
            <v>AT</v>
          </cell>
        </row>
        <row r="2479">
          <cell r="A2479" t="str">
            <v>AT</v>
          </cell>
        </row>
        <row r="2480">
          <cell r="A2480" t="str">
            <v>AT</v>
          </cell>
        </row>
        <row r="2481">
          <cell r="A2481" t="str">
            <v>AT</v>
          </cell>
        </row>
        <row r="2482">
          <cell r="A2482" t="str">
            <v>AT</v>
          </cell>
        </row>
        <row r="2483">
          <cell r="A2483" t="str">
            <v>AT</v>
          </cell>
        </row>
        <row r="2484">
          <cell r="A2484" t="str">
            <v>AT</v>
          </cell>
        </row>
        <row r="2485">
          <cell r="A2485" t="str">
            <v>AT</v>
          </cell>
        </row>
        <row r="2486">
          <cell r="A2486" t="str">
            <v>AT</v>
          </cell>
        </row>
        <row r="2487">
          <cell r="A2487" t="str">
            <v>AT</v>
          </cell>
        </row>
        <row r="2488">
          <cell r="A2488" t="str">
            <v>AT</v>
          </cell>
        </row>
        <row r="2489">
          <cell r="A2489" t="str">
            <v>AT</v>
          </cell>
        </row>
        <row r="2490">
          <cell r="A2490" t="str">
            <v>AT</v>
          </cell>
        </row>
        <row r="2491">
          <cell r="A2491" t="str">
            <v>AT</v>
          </cell>
        </row>
        <row r="2492">
          <cell r="A2492" t="str">
            <v>AT</v>
          </cell>
        </row>
        <row r="2493">
          <cell r="A2493" t="str">
            <v>AT</v>
          </cell>
        </row>
        <row r="2494">
          <cell r="A2494" t="str">
            <v>AT</v>
          </cell>
        </row>
        <row r="2495">
          <cell r="A2495" t="str">
            <v>AT</v>
          </cell>
        </row>
        <row r="2496">
          <cell r="A2496" t="str">
            <v>AT</v>
          </cell>
        </row>
        <row r="2497">
          <cell r="A2497" t="str">
            <v>AT</v>
          </cell>
        </row>
        <row r="2498">
          <cell r="A2498" t="str">
            <v>AT</v>
          </cell>
        </row>
        <row r="2499">
          <cell r="A2499" t="str">
            <v>AT</v>
          </cell>
        </row>
        <row r="2500">
          <cell r="A2500" t="str">
            <v>AT</v>
          </cell>
        </row>
        <row r="2501">
          <cell r="A2501" t="str">
            <v>AT</v>
          </cell>
        </row>
        <row r="2502">
          <cell r="A2502" t="str">
            <v>AT</v>
          </cell>
        </row>
        <row r="2503">
          <cell r="A2503" t="str">
            <v>AT</v>
          </cell>
        </row>
        <row r="2504">
          <cell r="A2504" t="str">
            <v>AT</v>
          </cell>
        </row>
        <row r="2505">
          <cell r="A2505" t="str">
            <v>AT</v>
          </cell>
        </row>
        <row r="2506">
          <cell r="A2506" t="str">
            <v>AT</v>
          </cell>
        </row>
        <row r="2507">
          <cell r="A2507" t="str">
            <v>AT</v>
          </cell>
        </row>
        <row r="2508">
          <cell r="A2508" t="str">
            <v>AT</v>
          </cell>
        </row>
        <row r="2509">
          <cell r="A2509" t="str">
            <v>AT</v>
          </cell>
        </row>
        <row r="2510">
          <cell r="A2510" t="str">
            <v>AT</v>
          </cell>
        </row>
        <row r="2511">
          <cell r="A2511" t="str">
            <v>AT</v>
          </cell>
        </row>
        <row r="2512">
          <cell r="A2512" t="str">
            <v>AT</v>
          </cell>
        </row>
        <row r="2513">
          <cell r="A2513" t="str">
            <v>AT</v>
          </cell>
        </row>
        <row r="2514">
          <cell r="A2514" t="str">
            <v>AT</v>
          </cell>
        </row>
        <row r="2515">
          <cell r="A2515" t="str">
            <v>AT</v>
          </cell>
        </row>
        <row r="2516">
          <cell r="A2516" t="str">
            <v>AT</v>
          </cell>
        </row>
        <row r="2517">
          <cell r="A2517" t="str">
            <v>AT</v>
          </cell>
          <cell r="B2517" t="str">
            <v>Reduction because NTC over thermal limit on border</v>
          </cell>
        </row>
        <row r="2518">
          <cell r="A2518" t="str">
            <v>AT</v>
          </cell>
          <cell r="B2518" t="str">
            <v>Reduction because NTC over thermal limit on border</v>
          </cell>
        </row>
        <row r="2519">
          <cell r="A2519" t="str">
            <v>AT</v>
          </cell>
          <cell r="B2519" t="str">
            <v>Reduction because NTC over thermal limit on border</v>
          </cell>
        </row>
        <row r="2520">
          <cell r="A2520" t="str">
            <v>AT</v>
          </cell>
          <cell r="B2520" t="str">
            <v>Reduction because NTC over thermal limit on border</v>
          </cell>
        </row>
        <row r="2521">
          <cell r="A2521" t="str">
            <v>AT</v>
          </cell>
          <cell r="B2521" t="str">
            <v>Reduction because NTC over thermal limit on border</v>
          </cell>
        </row>
        <row r="2522">
          <cell r="A2522" t="str">
            <v>AT</v>
          </cell>
          <cell r="B2522" t="str">
            <v>Reduction because NTC over thermal limit on border</v>
          </cell>
        </row>
        <row r="2523">
          <cell r="A2523" t="str">
            <v>AT</v>
          </cell>
          <cell r="B2523" t="str">
            <v>Reduction because NTC over thermal limit on border</v>
          </cell>
        </row>
        <row r="2524">
          <cell r="A2524" t="str">
            <v>AT</v>
          </cell>
          <cell r="B2524" t="str">
            <v>Reduction because NTC over thermal limit on border</v>
          </cell>
        </row>
        <row r="2525">
          <cell r="A2525" t="str">
            <v>AT</v>
          </cell>
          <cell r="B2525" t="str">
            <v>Reduction because NTC over thermal limit on border</v>
          </cell>
        </row>
        <row r="2526">
          <cell r="A2526" t="str">
            <v>AT</v>
          </cell>
          <cell r="B2526" t="str">
            <v>Reduction because NTC over thermal limit on border</v>
          </cell>
        </row>
        <row r="2527">
          <cell r="A2527" t="str">
            <v>FR</v>
          </cell>
          <cell r="B2527" t="str">
            <v>Planned outage of Creys-Saint-Vulbas 2</v>
          </cell>
        </row>
        <row r="2528">
          <cell r="A2528" t="str">
            <v>FR</v>
          </cell>
          <cell r="B2528" t="str">
            <v>Planned outage of Creys-Saint-Vulbas 2</v>
          </cell>
        </row>
        <row r="2529">
          <cell r="A2529" t="str">
            <v>FR</v>
          </cell>
          <cell r="B2529" t="str">
            <v>Planned outage of Creys-Saint-Vulbas 2</v>
          </cell>
        </row>
        <row r="2530">
          <cell r="A2530" t="str">
            <v>FR</v>
          </cell>
          <cell r="B2530" t="str">
            <v>Planned outage of Creys-Saint-Vulbas 2</v>
          </cell>
        </row>
        <row r="2531">
          <cell r="A2531" t="str">
            <v>FR</v>
          </cell>
          <cell r="B2531" t="str">
            <v>Planned outage of Creys-Saint-Vulbas 2</v>
          </cell>
        </row>
        <row r="2532">
          <cell r="A2532" t="str">
            <v>FR</v>
          </cell>
          <cell r="B2532" t="str">
            <v>Planned outage of Creys-Saint-Vulbas 2</v>
          </cell>
        </row>
        <row r="2533">
          <cell r="A2533" t="str">
            <v>FR</v>
          </cell>
          <cell r="B2533" t="str">
            <v>Planned outage of Creys-Saint-Vulbas 2</v>
          </cell>
        </row>
        <row r="2534">
          <cell r="A2534" t="str">
            <v>FR</v>
          </cell>
          <cell r="B2534" t="str">
            <v>Planned outage of Creys-Saint-Vulbas 2</v>
          </cell>
        </row>
        <row r="2535">
          <cell r="A2535" t="str">
            <v>FR</v>
          </cell>
          <cell r="B2535" t="str">
            <v>Planned outage of Creys-Saint-Vulbas 2</v>
          </cell>
        </row>
        <row r="2536">
          <cell r="A2536" t="str">
            <v>FR</v>
          </cell>
          <cell r="B2536" t="str">
            <v>Planned outage of Creys-Saint-Vulbas 2</v>
          </cell>
        </row>
        <row r="2537">
          <cell r="A2537" t="str">
            <v>FR</v>
          </cell>
          <cell r="B2537" t="str">
            <v>Planned outage of Creys-Saint-Vulbas 2</v>
          </cell>
        </row>
        <row r="2538">
          <cell r="A2538" t="str">
            <v>FR</v>
          </cell>
          <cell r="B2538" t="str">
            <v>Planned outage of Creys-Saint-Vulbas 2</v>
          </cell>
        </row>
        <row r="2539">
          <cell r="A2539" t="str">
            <v>FR</v>
          </cell>
          <cell r="B2539" t="str">
            <v>Planned outage of Creys-Saint-Vulbas 2</v>
          </cell>
        </row>
        <row r="2540">
          <cell r="A2540" t="str">
            <v>FR</v>
          </cell>
          <cell r="B2540" t="str">
            <v>Planned outage of Creys-Saint-Vulbas 2</v>
          </cell>
        </row>
        <row r="2541">
          <cell r="A2541" t="str">
            <v>FR</v>
          </cell>
          <cell r="B2541" t="str">
            <v>Planned outage of Creys-Saint-Vulbas 2</v>
          </cell>
        </row>
        <row r="2542">
          <cell r="A2542" t="str">
            <v>AT</v>
          </cell>
        </row>
        <row r="2543">
          <cell r="A2543" t="str">
            <v>AT</v>
          </cell>
        </row>
        <row r="2544">
          <cell r="A2544" t="str">
            <v>AT</v>
          </cell>
        </row>
        <row r="2545">
          <cell r="A2545" t="str">
            <v>AT</v>
          </cell>
        </row>
        <row r="2546">
          <cell r="A2546" t="str">
            <v>AT</v>
          </cell>
        </row>
        <row r="2547">
          <cell r="A2547" t="str">
            <v>AT</v>
          </cell>
        </row>
        <row r="2548">
          <cell r="A2548" t="str">
            <v>AT</v>
          </cell>
        </row>
        <row r="2549">
          <cell r="A2549" t="str">
            <v>AT</v>
          </cell>
        </row>
        <row r="2550">
          <cell r="A2550" t="str">
            <v>AT</v>
          </cell>
        </row>
        <row r="2551">
          <cell r="A2551" t="str">
            <v>AT</v>
          </cell>
        </row>
        <row r="2552">
          <cell r="A2552" t="str">
            <v>AT</v>
          </cell>
        </row>
        <row r="2553">
          <cell r="A2553" t="str">
            <v>AT</v>
          </cell>
        </row>
        <row r="2554">
          <cell r="A2554" t="str">
            <v>AT</v>
          </cell>
        </row>
        <row r="2555">
          <cell r="A2555" t="str">
            <v>AT</v>
          </cell>
        </row>
        <row r="2556">
          <cell r="A2556" t="str">
            <v>AT</v>
          </cell>
        </row>
        <row r="2557">
          <cell r="A2557" t="str">
            <v>AT</v>
          </cell>
        </row>
        <row r="2558">
          <cell r="A2558" t="str">
            <v>AT</v>
          </cell>
        </row>
        <row r="2559">
          <cell r="A2559" t="str">
            <v>AT</v>
          </cell>
        </row>
        <row r="2560">
          <cell r="A2560" t="str">
            <v>AT</v>
          </cell>
        </row>
        <row r="2561">
          <cell r="A2561" t="str">
            <v>AT</v>
          </cell>
        </row>
        <row r="2562">
          <cell r="A2562" t="str">
            <v>AT</v>
          </cell>
        </row>
        <row r="2563">
          <cell r="A2563" t="str">
            <v>AT</v>
          </cell>
        </row>
        <row r="2564">
          <cell r="A2564" t="str">
            <v>AT</v>
          </cell>
        </row>
        <row r="2565">
          <cell r="A2565" t="str">
            <v>AT</v>
          </cell>
        </row>
        <row r="2566">
          <cell r="A2566" t="str">
            <v>AT</v>
          </cell>
        </row>
        <row r="2567">
          <cell r="A2567" t="str">
            <v>AT</v>
          </cell>
        </row>
        <row r="2568">
          <cell r="A2568" t="str">
            <v>AT</v>
          </cell>
        </row>
        <row r="2569">
          <cell r="A2569" t="str">
            <v>AT</v>
          </cell>
        </row>
        <row r="2570">
          <cell r="A2570" t="str">
            <v>AT</v>
          </cell>
        </row>
        <row r="2571">
          <cell r="A2571" t="str">
            <v>AT</v>
          </cell>
        </row>
        <row r="2572">
          <cell r="A2572" t="str">
            <v>AT</v>
          </cell>
        </row>
        <row r="2573">
          <cell r="A2573" t="str">
            <v>AT</v>
          </cell>
        </row>
        <row r="2574">
          <cell r="A2574" t="str">
            <v>AT</v>
          </cell>
        </row>
        <row r="2575">
          <cell r="A2575" t="str">
            <v>AT</v>
          </cell>
        </row>
        <row r="2576">
          <cell r="A2576" t="str">
            <v>AT</v>
          </cell>
        </row>
        <row r="2577">
          <cell r="A2577" t="str">
            <v>AT</v>
          </cell>
        </row>
        <row r="2578">
          <cell r="A2578" t="str">
            <v>AT</v>
          </cell>
          <cell r="B2578" t="str">
            <v>Reduction because NTC over thermal limit on border</v>
          </cell>
        </row>
        <row r="2579">
          <cell r="A2579" t="str">
            <v>AT</v>
          </cell>
          <cell r="B2579" t="str">
            <v>Reduction because NTC over thermal limit on border</v>
          </cell>
        </row>
        <row r="2580">
          <cell r="A2580" t="str">
            <v>AT</v>
          </cell>
          <cell r="B2580" t="str">
            <v>Reduction because NTC over thermal limit on border</v>
          </cell>
        </row>
        <row r="2581">
          <cell r="A2581" t="str">
            <v>AT</v>
          </cell>
          <cell r="B2581" t="str">
            <v>Reduction because NTC over thermal limit on border</v>
          </cell>
        </row>
        <row r="2582">
          <cell r="A2582" t="str">
            <v>AT</v>
          </cell>
          <cell r="B2582" t="str">
            <v>Reduction because NTC over thermal limit on border</v>
          </cell>
        </row>
        <row r="2583">
          <cell r="A2583" t="str">
            <v>AT</v>
          </cell>
          <cell r="B2583" t="str">
            <v>Reduction because NTC over thermal limit on border</v>
          </cell>
        </row>
        <row r="2584">
          <cell r="A2584" t="str">
            <v>AT</v>
          </cell>
        </row>
        <row r="2585">
          <cell r="A2585" t="str">
            <v>AT</v>
          </cell>
        </row>
        <row r="2586">
          <cell r="A2586" t="str">
            <v>AT</v>
          </cell>
        </row>
        <row r="2587">
          <cell r="A2587" t="str">
            <v>AT</v>
          </cell>
        </row>
        <row r="2588">
          <cell r="A2588" t="str">
            <v>AT</v>
          </cell>
        </row>
        <row r="2589">
          <cell r="A2589" t="str">
            <v>AT</v>
          </cell>
        </row>
        <row r="2590">
          <cell r="A2590" t="str">
            <v>CH</v>
          </cell>
          <cell r="B2590" t="str">
            <v>Reduction due to missing redispatch potential</v>
          </cell>
        </row>
        <row r="2591">
          <cell r="A2591" t="str">
            <v>CH</v>
          </cell>
          <cell r="B2591" t="str">
            <v>Reduction due to missing redispatch potential</v>
          </cell>
        </row>
        <row r="2592">
          <cell r="A2592" t="str">
            <v>CH</v>
          </cell>
          <cell r="B2592" t="str">
            <v>Reduction due to missing redispatch potential</v>
          </cell>
        </row>
        <row r="2593">
          <cell r="A2593" t="str">
            <v>CH</v>
          </cell>
          <cell r="B2593" t="str">
            <v>Reduction due to missing redispatch potential</v>
          </cell>
        </row>
        <row r="2594">
          <cell r="A2594" t="str">
            <v>CH</v>
          </cell>
          <cell r="B2594" t="str">
            <v>Reduction due to missing redispatch potential</v>
          </cell>
        </row>
        <row r="2595">
          <cell r="A2595" t="str">
            <v>CH</v>
          </cell>
          <cell r="B2595" t="str">
            <v>Reduction due to missing redispatch potential</v>
          </cell>
        </row>
        <row r="2596">
          <cell r="A2596" t="str">
            <v>CH</v>
          </cell>
          <cell r="B2596" t="str">
            <v>Reduction due to missing redispatch potential</v>
          </cell>
        </row>
        <row r="2597">
          <cell r="A2597" t="str">
            <v>CH</v>
          </cell>
          <cell r="B2597" t="str">
            <v>Reduction due to missing redispatch potential</v>
          </cell>
        </row>
        <row r="2598">
          <cell r="A2598" t="str">
            <v>CH</v>
          </cell>
          <cell r="B2598" t="str">
            <v>Reduction due to missing redispatch potential</v>
          </cell>
        </row>
        <row r="2599">
          <cell r="A2599" t="str">
            <v>CH</v>
          </cell>
          <cell r="B2599" t="str">
            <v>Expected overloading on the following CNEC: CNE: 380kV Pradella-Nauders 2 [DIR] [CH], C: N-1 PRADELLA-NAUDERS 1</v>
          </cell>
        </row>
        <row r="2600">
          <cell r="A2600" t="str">
            <v>CH</v>
          </cell>
          <cell r="B2600" t="str">
            <v>Expected overloading on the following CNEC: CNE: 380kV Pradella-Nauders 2 [DIR] [CH], C: N-1 PRADELLA-NAUDERS 1</v>
          </cell>
        </row>
        <row r="2601">
          <cell r="A2601" t="str">
            <v>CH</v>
          </cell>
          <cell r="B2601" t="str">
            <v>Expected overloading on the following CNEC: CNE: 380kV Pradella-Nauders 2 [DIR] [CH], C: N-1 PRADELLA-NAUDERS 1</v>
          </cell>
        </row>
        <row r="2602">
          <cell r="A2602" t="str">
            <v>CH</v>
          </cell>
          <cell r="B2602" t="str">
            <v>Expected overloading on the following CNEC: CNE: 380kV Pradella-Nauders 2 [OPP] [CH], C: N-1 PRADELLA-NAUDERS 1</v>
          </cell>
        </row>
        <row r="2603">
          <cell r="A2603" t="str">
            <v>CH</v>
          </cell>
          <cell r="B2603" t="str">
            <v>Expected overloading on the following CNEC: CNE: 380kV Pradella-Nauders 2 [OPP] [CH], C: N-1 PRADELLA-NAUDERS 1</v>
          </cell>
        </row>
        <row r="2604">
          <cell r="A2604" t="str">
            <v>CH</v>
          </cell>
          <cell r="B2604" t="str">
            <v>Expected overloading on the following CNEC: CNE: 380kV Pradella-Nauders 2 [OPP] [CH], C: N-1 PRADELLA-NAUDERS 1</v>
          </cell>
        </row>
        <row r="2605">
          <cell r="A2605" t="str">
            <v>CH</v>
          </cell>
          <cell r="B2605" t="str">
            <v>Reduction due to missing redispatch potential</v>
          </cell>
        </row>
        <row r="2606">
          <cell r="A2606" t="str">
            <v>CH</v>
          </cell>
          <cell r="B2606" t="str">
            <v>Reduction due to missing redispatch potential</v>
          </cell>
        </row>
        <row r="2607">
          <cell r="A2607" t="str">
            <v>CH</v>
          </cell>
          <cell r="B2607" t="str">
            <v>Reduction due to missing redispatch potential</v>
          </cell>
        </row>
        <row r="2608">
          <cell r="A2608" t="str">
            <v>CH</v>
          </cell>
          <cell r="B2608" t="str">
            <v>Reduction due to missing redispatch potential</v>
          </cell>
        </row>
        <row r="2609">
          <cell r="A2609" t="str">
            <v>CH</v>
          </cell>
          <cell r="B2609" t="str">
            <v>Reduction due to missing redispatch potential</v>
          </cell>
        </row>
        <row r="2610">
          <cell r="A2610" t="str">
            <v>CH</v>
          </cell>
          <cell r="B2610" t="str">
            <v>Reduction due to missing redispatch potential</v>
          </cell>
        </row>
        <row r="2611">
          <cell r="A2611" t="str">
            <v>CH</v>
          </cell>
          <cell r="B2611" t="str">
            <v>IT issues in internal Validation Tool. BackUp-NTC-values are applied.</v>
          </cell>
        </row>
        <row r="2612">
          <cell r="A2612" t="str">
            <v>CH</v>
          </cell>
          <cell r="B2612" t="str">
            <v>IT issues in internal Validation Tool. BackUp-NTC-values are applied.</v>
          </cell>
        </row>
        <row r="2613">
          <cell r="A2613" t="str">
            <v>CH</v>
          </cell>
          <cell r="B2613" t="str">
            <v>IT issues in internal Validation Tool. BackUp-NTC-values are applied.</v>
          </cell>
        </row>
        <row r="2614">
          <cell r="A2614" t="str">
            <v>CH</v>
          </cell>
          <cell r="B2614" t="str">
            <v>IT issues in internal Validation Tool. BackUp-NTC-values are applied.</v>
          </cell>
        </row>
        <row r="2615">
          <cell r="A2615" t="str">
            <v>CH</v>
          </cell>
          <cell r="B2615" t="str">
            <v>IT issues in internal Validation Tool. BackUp-NTC-values are applied.</v>
          </cell>
        </row>
        <row r="2616">
          <cell r="A2616" t="str">
            <v>CH</v>
          </cell>
          <cell r="B2616" t="str">
            <v>IT issues in internal Validation Tool. BackUp-NTC-values are applied.</v>
          </cell>
        </row>
        <row r="2617">
          <cell r="A2617" t="str">
            <v>CH</v>
          </cell>
          <cell r="B2617" t="str">
            <v>IT issues in internal Validation Tool. BackUp-NTC-values are applied.</v>
          </cell>
        </row>
        <row r="2618">
          <cell r="A2618" t="str">
            <v>CH</v>
          </cell>
          <cell r="B2618" t="str">
            <v>IT issues in internal Validation Tool. BackUp-NTC-values are applied.</v>
          </cell>
        </row>
        <row r="2619">
          <cell r="A2619" t="str">
            <v>CH</v>
          </cell>
          <cell r="B2619" t="str">
            <v>IT issues in internal Validation Tool. BackUp-NTC-values are applied.</v>
          </cell>
        </row>
        <row r="2620">
          <cell r="A2620" t="str">
            <v>CH</v>
          </cell>
          <cell r="B2620" t="str">
            <v>IT issues in internal Validation Tool. BackUp-NTC-values are applied.</v>
          </cell>
        </row>
        <row r="2621">
          <cell r="A2621" t="str">
            <v>CH</v>
          </cell>
          <cell r="B2621" t="str">
            <v>IT issues in internal Validation Tool. BackUp-NTC-values are applied.</v>
          </cell>
        </row>
        <row r="2622">
          <cell r="A2622" t="str">
            <v>CH</v>
          </cell>
          <cell r="B2622" t="str">
            <v>IT issues in internal Validation Tool. BackUp-NTC-values are applied.</v>
          </cell>
        </row>
        <row r="2623">
          <cell r="A2623" t="str">
            <v>CH</v>
          </cell>
          <cell r="B2623" t="str">
            <v>IT issues in internal Validation Tool. BackUp-NTC-values are applied.</v>
          </cell>
        </row>
        <row r="2624">
          <cell r="A2624" t="str">
            <v>CH</v>
          </cell>
          <cell r="B2624" t="str">
            <v>IT issues in internal Validation Tool. BackUp-NTC-values are applied.</v>
          </cell>
        </row>
        <row r="2625">
          <cell r="A2625" t="str">
            <v>CH</v>
          </cell>
          <cell r="B2625" t="str">
            <v>IT issues in internal Validation Tool. BackUp-NTC-values are applied.</v>
          </cell>
        </row>
        <row r="2626">
          <cell r="A2626" t="str">
            <v>CH</v>
          </cell>
          <cell r="B2626" t="str">
            <v>IT issues in internal Validation Tool. BackUp-NTC-values are applied.</v>
          </cell>
        </row>
        <row r="2627">
          <cell r="A2627" t="str">
            <v>CH</v>
          </cell>
          <cell r="B2627" t="str">
            <v>IT issues in internal Validation Tool. BackUp-NTC-values are applied.</v>
          </cell>
        </row>
        <row r="2628">
          <cell r="A2628" t="str">
            <v>CH</v>
          </cell>
          <cell r="B2628" t="str">
            <v>IT issues in internal Validation Tool. BackUp-NTC-values are applied.</v>
          </cell>
        </row>
        <row r="2629">
          <cell r="A2629" t="str">
            <v>CH</v>
          </cell>
          <cell r="B2629" t="str">
            <v>IT issues in internal Validation Tool. BackUp-NTC-values are applied.</v>
          </cell>
        </row>
        <row r="2630">
          <cell r="A2630" t="str">
            <v>CH</v>
          </cell>
          <cell r="B2630" t="str">
            <v>IT issues in internal Validation Tool. BackUp-NTC-values are applied.</v>
          </cell>
        </row>
        <row r="2631">
          <cell r="A2631" t="str">
            <v>CH</v>
          </cell>
          <cell r="B2631" t="str">
            <v>IT issues in internal Validation Tool. BackUp-NTC-values are applied.</v>
          </cell>
        </row>
        <row r="2632">
          <cell r="A2632" t="str">
            <v>CH</v>
          </cell>
          <cell r="B2632" t="str">
            <v>IT issues in internal Validation Tool. BackUp-NTC-values are applied.</v>
          </cell>
        </row>
        <row r="2633">
          <cell r="A2633" t="str">
            <v>CH</v>
          </cell>
          <cell r="B2633" t="str">
            <v>IT issues in internal Validation Tool. BackUp-NTC-values are applied.</v>
          </cell>
        </row>
        <row r="2634">
          <cell r="A2634" t="str">
            <v>CH</v>
          </cell>
          <cell r="B2634" t="str">
            <v>IT issues in internal Validation Tool. BackUp-NTC-values are applied.</v>
          </cell>
        </row>
        <row r="2635">
          <cell r="A2635" t="str">
            <v>CH</v>
          </cell>
          <cell r="B2635" t="str">
            <v>Reduction due to missing redispatch potential</v>
          </cell>
        </row>
        <row r="2636">
          <cell r="A2636" t="str">
            <v>CH</v>
          </cell>
          <cell r="B2636" t="str">
            <v>Reduction due to missing redispatch potential</v>
          </cell>
        </row>
        <row r="2637">
          <cell r="A2637" t="str">
            <v>CH</v>
          </cell>
          <cell r="B2637" t="str">
            <v>Reduction due to missing redispatch potential</v>
          </cell>
        </row>
        <row r="2638">
          <cell r="A2638" t="str">
            <v>CH</v>
          </cell>
          <cell r="B2638" t="str">
            <v>Reduction due to missing redispatch potential</v>
          </cell>
        </row>
        <row r="2639">
          <cell r="A2639" t="str">
            <v>CH</v>
          </cell>
          <cell r="B2639" t="str">
            <v>Reduction due to missing redispatch potential</v>
          </cell>
        </row>
        <row r="2640">
          <cell r="A2640" t="str">
            <v>CH</v>
          </cell>
          <cell r="B2640" t="str">
            <v>Reduction due to missing redispatch potential</v>
          </cell>
        </row>
        <row r="2641">
          <cell r="A2641" t="str">
            <v>CH</v>
          </cell>
          <cell r="B2641" t="str">
            <v>Reduction due to missing redispatch potential</v>
          </cell>
        </row>
        <row r="2642">
          <cell r="A2642" t="str">
            <v>CH</v>
          </cell>
          <cell r="B2642" t="str">
            <v>Reduction due to missing redispatch potential</v>
          </cell>
        </row>
        <row r="2643">
          <cell r="A2643" t="str">
            <v>CH</v>
          </cell>
          <cell r="B2643" t="str">
            <v>Reduction due to missing redispatch potential</v>
          </cell>
        </row>
        <row r="2644">
          <cell r="A2644" t="str">
            <v>CH</v>
          </cell>
          <cell r="B2644" t="str">
            <v>Reduction due to missing redispatch potential</v>
          </cell>
        </row>
        <row r="2645">
          <cell r="A2645" t="str">
            <v>CH</v>
          </cell>
          <cell r="B2645" t="str">
            <v>Reduction due to missing redispatch potential</v>
          </cell>
        </row>
        <row r="2646">
          <cell r="A2646" t="str">
            <v>CH</v>
          </cell>
          <cell r="B2646" t="str">
            <v>Reduction due to missing redispatch potential</v>
          </cell>
        </row>
        <row r="2647">
          <cell r="A2647" t="str">
            <v>CH</v>
          </cell>
          <cell r="B2647" t="str">
            <v>Reduction due to missing redispatch potential</v>
          </cell>
        </row>
        <row r="2648">
          <cell r="A2648" t="str">
            <v>CH</v>
          </cell>
          <cell r="B2648" t="str">
            <v>Reduction due to missing redispatch potential</v>
          </cell>
        </row>
        <row r="2649">
          <cell r="A2649" t="str">
            <v>CH</v>
          </cell>
          <cell r="B2649" t="str">
            <v>Reduction due to missing redispatch potential</v>
          </cell>
        </row>
        <row r="2650">
          <cell r="A2650" t="str">
            <v>CH</v>
          </cell>
          <cell r="B2650" t="str">
            <v>Reduction due to missing redispatch potential</v>
          </cell>
        </row>
        <row r="2651">
          <cell r="A2651" t="str">
            <v>CH</v>
          </cell>
          <cell r="B2651" t="str">
            <v>Reduction due to missing redispatch potential</v>
          </cell>
        </row>
        <row r="2652">
          <cell r="A2652" t="str">
            <v>CH</v>
          </cell>
          <cell r="B2652" t="str">
            <v>Reduction due to missing redispatch potential</v>
          </cell>
        </row>
        <row r="2653">
          <cell r="A2653" t="str">
            <v>CH</v>
          </cell>
          <cell r="B2653" t="str">
            <v>Reduction due to missing redispatch potential</v>
          </cell>
        </row>
        <row r="2654">
          <cell r="A2654" t="str">
            <v>CH</v>
          </cell>
          <cell r="B2654" t="str">
            <v>Reduction due to missing redispatch potential</v>
          </cell>
        </row>
        <row r="2655">
          <cell r="A2655" t="str">
            <v>CH</v>
          </cell>
          <cell r="B2655" t="str">
            <v>Reduction due to missing redispatch potential</v>
          </cell>
        </row>
        <row r="2656">
          <cell r="A2656" t="str">
            <v>CH</v>
          </cell>
          <cell r="B2656" t="str">
            <v>Reduction due to missing redispatch potential</v>
          </cell>
        </row>
        <row r="2657">
          <cell r="A2657" t="str">
            <v>CH</v>
          </cell>
          <cell r="B2657" t="str">
            <v>Reduction due to missing redispatch potential</v>
          </cell>
        </row>
        <row r="2658">
          <cell r="A2658" t="str">
            <v>CH</v>
          </cell>
          <cell r="B2658" t="str">
            <v>Reduction due to missing redispatch potential</v>
          </cell>
        </row>
        <row r="2659">
          <cell r="A2659" t="str">
            <v>CH</v>
          </cell>
          <cell r="B2659" t="str">
            <v>Reduction due to missing redispatch potential</v>
          </cell>
        </row>
        <row r="2660">
          <cell r="A2660" t="str">
            <v>CH</v>
          </cell>
          <cell r="B2660" t="str">
            <v>Reduction due to missing redispatch potential</v>
          </cell>
        </row>
        <row r="2661">
          <cell r="A2661" t="str">
            <v>CH</v>
          </cell>
          <cell r="B2661" t="str">
            <v>Reduction due to missing redispatch potential</v>
          </cell>
        </row>
        <row r="2662">
          <cell r="A2662" t="str">
            <v>CH</v>
          </cell>
          <cell r="B2662" t="str">
            <v>Reduction due to missing redispatch potential</v>
          </cell>
        </row>
        <row r="2663">
          <cell r="A2663" t="str">
            <v>CH</v>
          </cell>
          <cell r="B2663" t="str">
            <v>Reduction due to missing redispatch potential</v>
          </cell>
        </row>
        <row r="2664">
          <cell r="A2664" t="str">
            <v>CH</v>
          </cell>
          <cell r="B2664" t="str">
            <v>Reduction due to missing redispatch potential</v>
          </cell>
        </row>
        <row r="2665">
          <cell r="A2665" t="str">
            <v>CH</v>
          </cell>
          <cell r="B2665" t="str">
            <v>Reduction due to missing redispatch potential</v>
          </cell>
        </row>
        <row r="2666">
          <cell r="A2666" t="str">
            <v>CH</v>
          </cell>
          <cell r="B2666" t="str">
            <v>Reduction due to missing redispatch potential</v>
          </cell>
        </row>
        <row r="2667">
          <cell r="A2667" t="str">
            <v>CH</v>
          </cell>
          <cell r="B2667" t="str">
            <v>Reduction due to missing redispatch potential</v>
          </cell>
        </row>
        <row r="2668">
          <cell r="A2668" t="str">
            <v>CH</v>
          </cell>
          <cell r="B2668" t="str">
            <v>Reduction due to missing redispatch potential</v>
          </cell>
        </row>
        <row r="2669">
          <cell r="A2669" t="str">
            <v>CH</v>
          </cell>
          <cell r="B2669" t="str">
            <v>Reduction due to missing redispatch potential</v>
          </cell>
        </row>
        <row r="2670">
          <cell r="A2670" t="str">
            <v>CH</v>
          </cell>
          <cell r="B2670" t="str">
            <v>Reduction due to missing redispatch potential</v>
          </cell>
        </row>
        <row r="2671">
          <cell r="A2671" t="str">
            <v>CH</v>
          </cell>
          <cell r="B2671" t="str">
            <v>Reduction due to missing redispatch potential</v>
          </cell>
        </row>
        <row r="2672">
          <cell r="A2672" t="str">
            <v>CH</v>
          </cell>
          <cell r="B2672" t="str">
            <v>Reduction due to missing redispatch potential</v>
          </cell>
        </row>
        <row r="2673">
          <cell r="A2673" t="str">
            <v>SI</v>
          </cell>
          <cell r="B2673" t="str">
            <v>Overload: CNEC: CNE: 400 kV Divaca-Redipuglia, C: N-2 Robbia-Gorlago + Robbia-S.Fiorano, Global TTC reduction triggered</v>
          </cell>
        </row>
        <row r="2674">
          <cell r="A2674" t="str">
            <v>SI</v>
          </cell>
          <cell r="B2674" t="str">
            <v>Overload: CNEC: CNE: 400 kV Divaca-Redipuglia, C: N-2 Robbia-Gorlago + Robbia-S.Fiorano, Global TTC reduction triggered</v>
          </cell>
        </row>
        <row r="2675">
          <cell r="A2675" t="str">
            <v>SI</v>
          </cell>
          <cell r="B2675" t="str">
            <v>Overload: CNEC: CNE: 400 kV Divaca-Redipuglia, C: N-2 Robbia-Gorlago + Robbia-S.Fiorano, Global TTC reduction triggered</v>
          </cell>
        </row>
        <row r="2676">
          <cell r="A2676" t="str">
            <v>SI</v>
          </cell>
          <cell r="B2676" t="str">
            <v>Overload: CNEC: CNE: 400 kV Divaca-Redipuglia, C: N-2 Robbia-Gorlago + Robbia-S.Fiorano, Global TTC reduction triggered</v>
          </cell>
        </row>
        <row r="2677">
          <cell r="A2677" t="str">
            <v>SI</v>
          </cell>
          <cell r="B2677" t="str">
            <v>Overload: CNEC: CNE: 400 kV Divaca-Redipuglia, C: N-2 Robbia-Gorlago + Robbia-S.Fiorano, Global TTC reduction triggered</v>
          </cell>
        </row>
        <row r="2678">
          <cell r="A2678" t="str">
            <v>SI</v>
          </cell>
          <cell r="B2678" t="str">
            <v>Overload: CNEC: CNE: 400 kV Divaca-Redipuglia, C: N-2 Robbia-Gorlago + Robbia-S.Fiorano, Global TTC reduction triggered</v>
          </cell>
        </row>
        <row r="2679">
          <cell r="A2679" t="str">
            <v>SI</v>
          </cell>
          <cell r="B2679" t="str">
            <v>Overload: CNEC: CNE: 400 kV Divaca-Redipuglia, C: N-2 Robbia-Gorlago + Robbia-S.Fiorano, Global TTC reduction triggered</v>
          </cell>
        </row>
        <row r="2680">
          <cell r="A2680" t="str">
            <v>SI</v>
          </cell>
          <cell r="B2680" t="str">
            <v>Overload: CNEC: CNE: 400 kV Divaca-Redipuglia, C: N-2 Robbia-Gorlago + Robbia-S.Fiorano, Global TTC reduction triggered</v>
          </cell>
        </row>
        <row r="2681">
          <cell r="A2681" t="str">
            <v>SI</v>
          </cell>
          <cell r="B2681" t="str">
            <v>Overload: CNEC: CNE: 400 kV Divaca-Redipuglia, C: N-2 Robbia-Gorlago + Robbia-S.Fiorano, Global TTC reduction triggered</v>
          </cell>
        </row>
        <row r="2682">
          <cell r="A2682" t="str">
            <v>SI</v>
          </cell>
          <cell r="B2682" t="str">
            <v>Overload: CNEC: CNE: 400 kV Divaca-Redipuglia, C: N-2 Robbia-Gorlago + Robbia-S.Fiorano, Global TTC reduction triggered</v>
          </cell>
        </row>
        <row r="2683">
          <cell r="A2683" t="str">
            <v>SI</v>
          </cell>
          <cell r="B2683" t="str">
            <v>Overload: CNEC: CNE: 400 kV Divaca-Redipuglia, C: N-2 Robbia-Gorlago + Robbia-S.Fiorano, Global TTC reduction triggered</v>
          </cell>
        </row>
        <row r="2684">
          <cell r="A2684" t="str">
            <v>SI</v>
          </cell>
          <cell r="B2684" t="str">
            <v>Overload: CNEC: CNE: 400 kV Divaca-Redipuglia, C: N-2 Robbia-Gorlago + Robbia-S.Fiorano, Global TTC reduction triggered</v>
          </cell>
        </row>
        <row r="2685">
          <cell r="A2685" t="str">
            <v>SI</v>
          </cell>
          <cell r="B2685" t="str">
            <v>Overload: CNEC: CNE: 400 kV Divaca-Redipuglia,_x000D_
C: N-2 Robbia-Gorlago + Robbia-S.Fiorano, Global TTC reduction tirggered</v>
          </cell>
        </row>
        <row r="2686">
          <cell r="A2686" t="str">
            <v>SI</v>
          </cell>
          <cell r="B2686" t="str">
            <v>Overload: CNEC: CNE: 400 kV Divaca-Redipuglia,_x000D_
C: N-2 Robbia-Gorlago + Robbia-S.Fiorano, Global TTC reduction tirggered</v>
          </cell>
        </row>
        <row r="2687">
          <cell r="A2687" t="str">
            <v>SI</v>
          </cell>
          <cell r="B2687" t="str">
            <v>Overload: CNEC: CNE: 400 kV Divaca-Redipuglia,_x000D_
C: N-2 Robbia-Gorlago + Robbia-S.Fiorano, Global TTC reduction tirggered</v>
          </cell>
        </row>
        <row r="2688">
          <cell r="A2688" t="str">
            <v>SI</v>
          </cell>
          <cell r="B2688" t="str">
            <v>Overload: CNEC: CNE: 400 kV Divaca-Redipuglia,_x000D_
C: N-2 Robbia-Gorlago + Robbia-S.Fiorano, Global TTC reduction tirggered</v>
          </cell>
        </row>
        <row r="2689">
          <cell r="A2689" t="str">
            <v>SI</v>
          </cell>
          <cell r="B2689" t="str">
            <v>Overload: CNEC: CNE: 400 kV Divaca-Redipuglia,_x000D_
C: N-2 Robbia-Gorlago + Robbia-S.Fiorano, Global TTC reduction tirggered</v>
          </cell>
        </row>
        <row r="2690">
          <cell r="A2690" t="str">
            <v>SI</v>
          </cell>
          <cell r="B2690" t="str">
            <v>Overload: CNEC: CNE: 400 kV Divaca-Redipuglia,_x000D_
C: N-2 Robbia-Gorlago + Robbia-S.Fiorano, Global TTC reduction tirggered</v>
          </cell>
        </row>
        <row r="2691">
          <cell r="A2691" t="str">
            <v>SI</v>
          </cell>
          <cell r="B2691" t="str">
            <v>Overload: CNEC: CNE: 400 kV Divaca-Redipuglia,_x000D_
C: N-2 Robbia-Gorlago + Robbia-S.Fiorano, Global TTC reduction tirggered</v>
          </cell>
        </row>
        <row r="2692">
          <cell r="A2692" t="str">
            <v>SI</v>
          </cell>
          <cell r="B2692" t="str">
            <v>Overload: CNEC: CNE: 400 kV Divaca-Redipuglia,_x000D_
C: N-2 Robbia-Gorlago + Robbia-S.Fiorano, Global TTC reduction tirggered</v>
          </cell>
        </row>
        <row r="2693">
          <cell r="A2693" t="str">
            <v>SI</v>
          </cell>
          <cell r="B2693" t="str">
            <v>Overload: CNEC: CNE: 400 kV Divaca-Redipuglia,_x000D_
C: N-2 Robbia-Gorlago + Robbia-S.Fiorano, Global TTC reduction tirggered</v>
          </cell>
        </row>
        <row r="2694">
          <cell r="A2694" t="str">
            <v>SI</v>
          </cell>
          <cell r="B2694" t="str">
            <v>Overload: CNEC: CNE: 400 kV Divaca-Redipuglia,_x000D_
C: N-2 Robbia-Gorlago + Robbia-S.Fiorano, Global TTC reduction tirggered</v>
          </cell>
        </row>
        <row r="2695">
          <cell r="A2695" t="str">
            <v>SI</v>
          </cell>
          <cell r="B2695" t="str">
            <v>Overload: CNEC: CNE: 400 kV Divaca-Redipuglia,_x000D_
C: N-2 Robbia-Gorlago + Robbia-S.Fiorano, Global TTC reduction tirggered</v>
          </cell>
        </row>
        <row r="2696">
          <cell r="A2696" t="str">
            <v>SI</v>
          </cell>
          <cell r="B2696" t="str">
            <v>Overload: CNEC: CNE: 400 kV Divaca-Redipuglia,_x000D_
C: N-2 Robbia-Gorlago + Robbia-S.Fiorano, Global TTC reduction tirggered</v>
          </cell>
        </row>
        <row r="2697">
          <cell r="A2697" t="str">
            <v>FR</v>
          </cell>
          <cell r="B2697" t="str">
            <v>Planned outage of Creys-Saint-Vulbas 2</v>
          </cell>
        </row>
        <row r="2698">
          <cell r="A2698" t="str">
            <v>FR</v>
          </cell>
          <cell r="B2698" t="str">
            <v>Planned outage of Creys-Saint-Vulbas 2</v>
          </cell>
        </row>
        <row r="2699">
          <cell r="A2699" t="str">
            <v>FR</v>
          </cell>
          <cell r="B2699" t="str">
            <v>Planned outage of Creys-Saint-Vulbas 2</v>
          </cell>
        </row>
        <row r="2700">
          <cell r="A2700" t="str">
            <v>FR</v>
          </cell>
          <cell r="B2700" t="str">
            <v>Planned outage of Creys-Saint-Vulbas 2</v>
          </cell>
        </row>
        <row r="2701">
          <cell r="A2701" t="str">
            <v>FR</v>
          </cell>
          <cell r="B2701" t="str">
            <v>Planned outage of Creys-Saint-Vulbas 2</v>
          </cell>
        </row>
        <row r="2702">
          <cell r="A2702" t="str">
            <v>FR</v>
          </cell>
          <cell r="B2702" t="str">
            <v>Planned outage of Creys-Saint-Vulbas 2</v>
          </cell>
        </row>
        <row r="2703">
          <cell r="A2703" t="str">
            <v>FR</v>
          </cell>
          <cell r="B2703" t="str">
            <v>Planned outage of Creys-Saint-Vulbas 2</v>
          </cell>
        </row>
        <row r="2704">
          <cell r="A2704" t="str">
            <v>FR</v>
          </cell>
          <cell r="B2704" t="str">
            <v>Planned outage of Creys-Saint-Vulbas 2</v>
          </cell>
        </row>
        <row r="2705">
          <cell r="A2705" t="str">
            <v>FR</v>
          </cell>
          <cell r="B2705" t="str">
            <v>Planned outage of Creys-Saint-Vulbas 2</v>
          </cell>
        </row>
        <row r="2706">
          <cell r="A2706" t="str">
            <v>FR</v>
          </cell>
          <cell r="B2706" t="str">
            <v>Planned outage of Creys-Saint-Vulbas 2</v>
          </cell>
        </row>
        <row r="2707">
          <cell r="A2707" t="str">
            <v>FR</v>
          </cell>
          <cell r="B2707" t="str">
            <v>Planned outage of Creys-Saint-Vulbas 2</v>
          </cell>
        </row>
        <row r="2708">
          <cell r="A2708" t="str">
            <v>FR</v>
          </cell>
          <cell r="B2708" t="str">
            <v>Planned outage of Creys-Saint-Vulbas 2</v>
          </cell>
        </row>
        <row r="2709">
          <cell r="A2709" t="str">
            <v>FR</v>
          </cell>
          <cell r="B2709" t="str">
            <v>Planned outage of Creys-Saint-Vulbas 2</v>
          </cell>
        </row>
        <row r="2710">
          <cell r="A2710" t="str">
            <v>FR</v>
          </cell>
          <cell r="B2710" t="str">
            <v>Planned outage of Creys-Saint-Vulbas 2</v>
          </cell>
        </row>
        <row r="2711">
          <cell r="A2711" t="str">
            <v>FR</v>
          </cell>
          <cell r="B2711" t="str">
            <v>Planned outage of Creys-Saint-Vulbas 2</v>
          </cell>
        </row>
        <row r="2712">
          <cell r="A2712" t="str">
            <v>FR</v>
          </cell>
          <cell r="B2712" t="str">
            <v>Planned outage of Creys-Saint-Vulbas 2</v>
          </cell>
        </row>
        <row r="2713">
          <cell r="A2713" t="str">
            <v>FR</v>
          </cell>
          <cell r="B2713" t="str">
            <v>Planned outage of Creys-Saint-Vulbas 2</v>
          </cell>
        </row>
        <row r="2714">
          <cell r="A2714" t="str">
            <v>FR</v>
          </cell>
          <cell r="B2714" t="str">
            <v>Planned outage of Creys-Saint-Vulbas 2</v>
          </cell>
        </row>
        <row r="2715">
          <cell r="A2715" t="str">
            <v>FR</v>
          </cell>
          <cell r="B2715" t="str">
            <v>Planned outage of Creys-Saint-Vulbas 2</v>
          </cell>
        </row>
        <row r="2716">
          <cell r="A2716" t="str">
            <v>FR</v>
          </cell>
          <cell r="B2716" t="str">
            <v>Planned outage of Creys-Saint-Vulbas 2</v>
          </cell>
        </row>
        <row r="2717">
          <cell r="A2717" t="str">
            <v>FR</v>
          </cell>
          <cell r="B2717" t="str">
            <v>Planned outage of Creys-Saint-Vulbas 2</v>
          </cell>
        </row>
        <row r="2718">
          <cell r="A2718" t="str">
            <v>FR</v>
          </cell>
          <cell r="B2718" t="str">
            <v>Planned outage of Creys-Saint-Vulbas 2</v>
          </cell>
        </row>
        <row r="2719">
          <cell r="A2719" t="str">
            <v>FR</v>
          </cell>
          <cell r="B2719" t="str">
            <v>Planned outage of Creys-Saint-Vulbas 2</v>
          </cell>
        </row>
        <row r="2720">
          <cell r="A2720" t="str">
            <v>FR</v>
          </cell>
          <cell r="B2720" t="str">
            <v>Planned outage of Creys-Saint-Vulbas 2</v>
          </cell>
        </row>
        <row r="2721">
          <cell r="A2721" t="str">
            <v>SI</v>
          </cell>
          <cell r="B2721" t="str">
            <v>Overload: CNEC: CNE: 400 kV Divaca-Redipuglia, C: N-2 Robbia-Gorlago + Robbia-S.Fiorano, Global TTC reduction triggered</v>
          </cell>
        </row>
        <row r="2722">
          <cell r="A2722" t="str">
            <v>SI</v>
          </cell>
          <cell r="B2722" t="str">
            <v>Overload: CNEC: CNE: 400 kV Divaca-Redipuglia, C: N-2 Robbia-Gorlago + Robbia-S.Fiorano, Global TTC reduction triggered</v>
          </cell>
        </row>
        <row r="2723">
          <cell r="A2723" t="str">
            <v>SI</v>
          </cell>
          <cell r="B2723" t="str">
            <v>Overload: CNEC: CNE: 400 kV Divaca-Redipuglia, C: N-2 Robbia-Gorlago + Robbia-S.Fiorano, Global TTC reduction triggered</v>
          </cell>
        </row>
        <row r="2724">
          <cell r="A2724" t="str">
            <v>SI</v>
          </cell>
          <cell r="B2724" t="str">
            <v>Overload: CNEC: CNE: 400 kV Divaca-Redipuglia, C: N-2 Robbia-Gorlago + Robbia-S.Fiorano, Global TTC reduction triggered</v>
          </cell>
        </row>
        <row r="2725">
          <cell r="A2725" t="str">
            <v>SI</v>
          </cell>
          <cell r="B2725" t="str">
            <v>Overload: CNEC: CNE: 400 kV Divaca-Redipuglia, C: N-2 Robbia-Gorlago + Robbia-S.Fiorano, Global TTC reduction triggered</v>
          </cell>
        </row>
        <row r="2726">
          <cell r="A2726" t="str">
            <v>SI</v>
          </cell>
          <cell r="B2726" t="str">
            <v>Overload: CNEC: CNE: 400 kV Divaca-Redipuglia, C: N-2 Robbia-Gorlago + Robbia-S.Fiorano, Global TTC reduction triggered</v>
          </cell>
        </row>
        <row r="2727">
          <cell r="A2727" t="str">
            <v>SI</v>
          </cell>
          <cell r="B2727" t="str">
            <v>Overload: CNEC: CNE: 400 kV Divaca-Redipuglia, C: N-2 Robbia-Gorlago + Robbia-S.Fiorano, Global TTC reduction triggered</v>
          </cell>
        </row>
        <row r="2728">
          <cell r="A2728" t="str">
            <v>SI</v>
          </cell>
          <cell r="B2728" t="str">
            <v>Overload: CNEC: CNE: 400 kV Divaca-Redipuglia, C: N-2 Robbia-Gorlago + Robbia-S.Fiorano, Global TTC reduction triggered</v>
          </cell>
        </row>
        <row r="2729">
          <cell r="A2729" t="str">
            <v>SI</v>
          </cell>
          <cell r="B2729" t="str">
            <v>Overload: CNEC: CNE: 400 kV Divaca-Redipuglia, C: N-2 Robbia-Gorlago + Robbia-S.Fiorano, Global TTC reduction triggered</v>
          </cell>
        </row>
        <row r="2730">
          <cell r="A2730" t="str">
            <v>SI</v>
          </cell>
          <cell r="B2730" t="str">
            <v>Overload: CNEC: CNE: 400 kV Divaca-Redipuglia, C: N-2 Robbia-Gorlago + Robbia-S.Fiorano, Global TTC reduction triggered</v>
          </cell>
        </row>
        <row r="2731">
          <cell r="A2731" t="str">
            <v>SI</v>
          </cell>
          <cell r="B2731" t="str">
            <v>Overload: CNEC: CNE: 400 kV Divaca-Redipuglia, C: N-2 Robbia-Gorlago + Robbia-S.Fiorano, Global TTC reduction triggered</v>
          </cell>
        </row>
        <row r="2732">
          <cell r="A2732" t="str">
            <v>SI</v>
          </cell>
          <cell r="B2732" t="str">
            <v>Overload: CNEC: CNE: 400 kV Divaca-Redipuglia, C: N-2 Robbia-Gorlago + Robbia-S.Fiorano, Global TTC reduction triggered</v>
          </cell>
        </row>
        <row r="2733">
          <cell r="A2733" t="str">
            <v>SI</v>
          </cell>
          <cell r="B2733" t="str">
            <v>Overload: CNEC: CNE: 400 kV Divaca-Redipuglia, C: N-2 Robbia-Gorlago + Robbia-S.Fiorano, Global TTC reduction triggered</v>
          </cell>
        </row>
        <row r="2734">
          <cell r="A2734" t="str">
            <v>SI</v>
          </cell>
          <cell r="B2734" t="str">
            <v>Overload: CNEC: CNE: 400 kV Divaca-Redipuglia, C: N-2 Robbia-Gorlago + Robbia-S.Fiorano, Global TTC reduction triggered</v>
          </cell>
        </row>
        <row r="2735">
          <cell r="A2735" t="str">
            <v>SI</v>
          </cell>
          <cell r="B2735" t="str">
            <v>Overload: CNEC: CNE: 400 kV Divaca-Redipuglia, C: N-2 Robbia-Gorlago + Robbia-S.Fiorano, Global TTC reduction triggered</v>
          </cell>
        </row>
        <row r="2736">
          <cell r="A2736" t="str">
            <v>SI</v>
          </cell>
          <cell r="B2736" t="str">
            <v>Overload: CNEC: CNE: 400 kV Divaca-Redipuglia, C: N-2 Robbia-Gorlago + Robbia-S.Fiorano, Global TTC reduction triggered</v>
          </cell>
        </row>
        <row r="2737">
          <cell r="A2737" t="str">
            <v>SI</v>
          </cell>
          <cell r="B2737" t="str">
            <v>Overload: CNEC: CNE: 400 kV Divaca-Redipuglia, C: N-2 Robbia-Gorlago + Robbia-S.Fiorano, Global TTC reduction triggered</v>
          </cell>
        </row>
        <row r="2738">
          <cell r="A2738" t="str">
            <v>SI</v>
          </cell>
          <cell r="B2738" t="str">
            <v>Overload: CNEC: CNE: 400 kV Divaca-Redipuglia, C: N-2 Robbia-Gorlago + Robbia-S.Fiorano, Global TTC reduction triggered</v>
          </cell>
        </row>
        <row r="2739">
          <cell r="A2739" t="str">
            <v>SI</v>
          </cell>
          <cell r="B2739" t="str">
            <v>Overload: CNEC: CNE: 400 kV Divaca-Redipuglia, C: N-2 Robbia-Gorlago + Robbia-S.Fiorano, Global TTC reduction triggered</v>
          </cell>
        </row>
        <row r="2740">
          <cell r="A2740" t="str">
            <v>SI</v>
          </cell>
          <cell r="B2740" t="str">
            <v>Overload: CNEC: CNE: 400 kV Divaca-Redipuglia, C: N-2 Robbia-Gorlago + Robbia-S.Fiorano, Global TTC reduction triggered</v>
          </cell>
        </row>
        <row r="2741">
          <cell r="A2741" t="str">
            <v>SI</v>
          </cell>
          <cell r="B2741" t="str">
            <v>Overload: CNEC: CNE: 400 kV Divaca-Redipuglia, C: N-2 Robbia-Gorlago + Robbia-S.Fiorano, Global TTC reduction triggered</v>
          </cell>
        </row>
        <row r="2742">
          <cell r="A2742" t="str">
            <v>SI</v>
          </cell>
          <cell r="B2742" t="str">
            <v>Overload: CNEC: CNE: 400 kV Divaca-Redipuglia, C: N-2 Robbia-Gorlago + Robbia-S.Fiorano, Global TTC reduction triggered</v>
          </cell>
        </row>
        <row r="2743">
          <cell r="A2743" t="str">
            <v>SI</v>
          </cell>
          <cell r="B2743" t="str">
            <v>Overload: CNEC: CNE: 400 kV Divaca-Redipuglia, C: N-2 Robbia-Gorlago + Robbia-S.Fiorano, Global TTC reduction triggered</v>
          </cell>
        </row>
        <row r="2744">
          <cell r="A2744" t="str">
            <v>SI</v>
          </cell>
          <cell r="B2744" t="str">
            <v>Overload: CNEC: CNE: 400 kV Divaca-Redipuglia, C: N-2 Robbia-Gorlago + Robbia-S.Fiorano, Global TTC reduction triggered</v>
          </cell>
        </row>
        <row r="2745">
          <cell r="A2745" t="str">
            <v>SI</v>
          </cell>
          <cell r="B2745" t="str">
            <v>Overload: CNEC: CNE: 400 kV Divaca-Redipuglia, C: N-2 Robbia-Gorlago + Robbia-S.Fiorano, Global TTC reduction triggered</v>
          </cell>
        </row>
        <row r="2746">
          <cell r="A2746" t="str">
            <v>SI</v>
          </cell>
          <cell r="B2746" t="str">
            <v>Overload: CNEC: CNE: 400 kV Divaca-Redipuglia, C: N-2 Robbia-Gorlago + Robbia-S.Fiorano, Global TTC reduction triggered</v>
          </cell>
        </row>
        <row r="2747">
          <cell r="A2747" t="str">
            <v>SI</v>
          </cell>
          <cell r="B2747" t="str">
            <v>Overload: CNEC: CNE: 400 kV Divaca-Redipuglia, C: N-2 Robbia-Gorlago + Robbia-S.Fiorano, Global TTC reduction triggered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C6E58-C065-410C-B268-4836525B7F98}">
  <sheetPr filterMode="1"/>
  <dimension ref="A1:BP2167"/>
  <sheetViews>
    <sheetView showGridLines="0" zoomScale="15" zoomScaleNormal="73" workbookViewId="0">
      <pane xSplit="4" ySplit="7" topLeftCell="L2088" activePane="bottomRight" state="frozen"/>
      <selection pane="bottomRight" activeCell="A2146" sqref="A2146:XFD2146"/>
      <selection pane="bottomLeft" activeCell="A8" sqref="A8"/>
      <selection pane="topRight" activeCell="E1" sqref="E1"/>
    </sheetView>
  </sheetViews>
  <sheetFormatPr defaultColWidth="8.85546875" defaultRowHeight="14.45"/>
  <cols>
    <col min="1" max="1" width="8.85546875" customWidth="1"/>
    <col min="2" max="2" width="19" bestFit="1" customWidth="1"/>
    <col min="3" max="3" width="12.85546875" bestFit="1" customWidth="1"/>
    <col min="4" max="4" width="17" bestFit="1" customWidth="1"/>
    <col min="5" max="5" width="22" bestFit="1" customWidth="1"/>
    <col min="6" max="7" width="16.5703125" bestFit="1" customWidth="1"/>
    <col min="8" max="8" width="22" bestFit="1" customWidth="1"/>
    <col min="9" max="10" width="16.5703125" bestFit="1" customWidth="1"/>
    <col min="11" max="11" width="16.28515625" bestFit="1" customWidth="1"/>
    <col min="12" max="12" width="19.5703125" bestFit="1" customWidth="1"/>
    <col min="13" max="13" width="18" bestFit="1" customWidth="1"/>
    <col min="14" max="15" width="37" bestFit="1" customWidth="1"/>
    <col min="16" max="16" width="14.5703125" customWidth="1"/>
    <col min="17" max="17" width="21.28515625" bestFit="1" customWidth="1"/>
    <col min="18" max="19" width="28.5703125" bestFit="1" customWidth="1"/>
    <col min="20" max="20" width="20.28515625" bestFit="1" customWidth="1"/>
    <col min="21" max="21" width="22.5703125" bestFit="1" customWidth="1"/>
    <col min="22" max="22" width="12.140625" bestFit="1" customWidth="1"/>
    <col min="23" max="23" width="15" bestFit="1" customWidth="1"/>
    <col min="24" max="24" width="20.28515625" bestFit="1" customWidth="1"/>
    <col min="25" max="25" width="11.28515625" bestFit="1" customWidth="1"/>
    <col min="26" max="26" width="17.28515625" customWidth="1"/>
    <col min="27" max="27" width="22" bestFit="1" customWidth="1"/>
    <col min="28" max="28" width="11.85546875" bestFit="1" customWidth="1"/>
    <col min="29" max="29" width="13.85546875" bestFit="1" customWidth="1"/>
    <col min="30" max="30" width="14.5703125" bestFit="1" customWidth="1"/>
    <col min="31" max="31" width="11.28515625" bestFit="1" customWidth="1"/>
    <col min="32" max="32" width="10.85546875" customWidth="1"/>
    <col min="33" max="33" width="22" bestFit="1" customWidth="1"/>
    <col min="34" max="34" width="11.85546875" bestFit="1" customWidth="1"/>
    <col min="35" max="35" width="13.85546875" bestFit="1" customWidth="1"/>
    <col min="36" max="36" width="14.5703125" bestFit="1" customWidth="1"/>
    <col min="37" max="37" width="11.28515625" bestFit="1" customWidth="1"/>
    <col min="38" max="38" width="55.5703125" bestFit="1" customWidth="1"/>
    <col min="39" max="39" width="5.28515625" bestFit="1" customWidth="1"/>
    <col min="40" max="40" width="22" bestFit="1" customWidth="1"/>
    <col min="41" max="41" width="11.85546875" bestFit="1" customWidth="1"/>
    <col min="42" max="42" width="13.85546875" bestFit="1" customWidth="1"/>
    <col min="43" max="43" width="14.5703125" bestFit="1" customWidth="1"/>
    <col min="44" max="44" width="11.28515625" bestFit="1" customWidth="1"/>
    <col min="45" max="45" width="61.140625" bestFit="1" customWidth="1"/>
    <col min="46" max="46" width="5.28515625" bestFit="1" customWidth="1"/>
    <col min="47" max="47" width="22" bestFit="1" customWidth="1"/>
    <col min="48" max="48" width="11.85546875" bestFit="1" customWidth="1"/>
    <col min="49" max="49" width="13.85546875" bestFit="1" customWidth="1"/>
    <col min="50" max="53" width="17.42578125" customWidth="1"/>
    <col min="54" max="54" width="11.28515625" bestFit="1" customWidth="1"/>
    <col min="55" max="55" width="30.140625" bestFit="1" customWidth="1"/>
    <col min="56" max="56" width="22" bestFit="1" customWidth="1"/>
    <col min="57" max="57" width="11.85546875" bestFit="1" customWidth="1"/>
    <col min="58" max="58" width="13.85546875" bestFit="1" customWidth="1"/>
    <col min="59" max="59" width="55.85546875" bestFit="1" customWidth="1"/>
    <col min="60" max="60" width="12.28515625" bestFit="1" customWidth="1"/>
    <col min="61" max="61" width="13.85546875" bestFit="1" customWidth="1"/>
    <col min="62" max="62" width="11.140625" bestFit="1" customWidth="1"/>
    <col min="63" max="63" width="12.28515625" bestFit="1" customWidth="1"/>
    <col min="64" max="64" width="13.85546875" bestFit="1" customWidth="1"/>
    <col min="65" max="65" width="15.85546875" bestFit="1" customWidth="1"/>
  </cols>
  <sheetData>
    <row r="1" spans="1:68" s="1" customFormat="1" ht="30">
      <c r="B1" s="2"/>
      <c r="C1" s="2"/>
      <c r="D1" s="219" t="s">
        <v>0</v>
      </c>
      <c r="E1" s="219"/>
      <c r="F1" s="219"/>
      <c r="G1" s="220"/>
      <c r="H1" s="219"/>
      <c r="I1" s="219"/>
      <c r="J1" s="219"/>
      <c r="K1" s="219"/>
      <c r="L1" s="219"/>
      <c r="M1" s="219"/>
      <c r="N1" s="219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AA1" s="4"/>
      <c r="AB1" s="4"/>
    </row>
    <row r="2" spans="1:68" s="1" customFormat="1" ht="30">
      <c r="A2" s="4"/>
      <c r="B2" s="2"/>
      <c r="C2" s="2"/>
      <c r="D2" s="219"/>
      <c r="E2" s="219"/>
      <c r="F2" s="219"/>
      <c r="G2" s="220"/>
      <c r="H2" s="219"/>
      <c r="I2" s="219"/>
      <c r="J2" s="219"/>
      <c r="K2" s="219"/>
      <c r="L2" s="219"/>
      <c r="M2" s="219"/>
      <c r="N2" s="219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AA2" s="4"/>
      <c r="AB2" s="4"/>
    </row>
    <row r="3" spans="1:68" s="1" customFormat="1" ht="30">
      <c r="A3" s="4"/>
      <c r="B3" s="2"/>
      <c r="C3" s="2"/>
      <c r="D3" s="219"/>
      <c r="E3" s="219"/>
      <c r="F3" s="219"/>
      <c r="G3" s="220"/>
      <c r="H3" s="219"/>
      <c r="I3" s="219"/>
      <c r="J3" s="219"/>
      <c r="K3" s="219"/>
      <c r="L3" s="219"/>
      <c r="M3" s="219"/>
      <c r="N3" s="219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AA3" s="4"/>
      <c r="AB3" s="4"/>
    </row>
    <row r="4" spans="1:68" s="1" customFormat="1" ht="30">
      <c r="A4" s="4"/>
      <c r="B4" s="2"/>
      <c r="C4" s="2"/>
      <c r="D4" s="219"/>
      <c r="E4" s="219"/>
      <c r="F4" s="219"/>
      <c r="G4" s="220"/>
      <c r="H4" s="219"/>
      <c r="I4" s="219"/>
      <c r="J4" s="219"/>
      <c r="K4" s="219"/>
      <c r="L4" s="219"/>
      <c r="M4" s="219"/>
      <c r="N4" s="219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AA4" s="4"/>
      <c r="AB4" s="4"/>
    </row>
    <row r="5" spans="1:68" ht="15" thickBot="1"/>
    <row r="6" spans="1:68" ht="15" thickBot="1">
      <c r="E6" s="221" t="s">
        <v>1</v>
      </c>
      <c r="F6" s="221"/>
      <c r="G6" s="222"/>
      <c r="H6" s="221" t="s">
        <v>2</v>
      </c>
      <c r="I6" s="221"/>
      <c r="J6" s="221"/>
      <c r="K6" s="223" t="s">
        <v>3</v>
      </c>
      <c r="L6" s="221"/>
      <c r="M6" s="222"/>
      <c r="N6" s="223" t="s">
        <v>4</v>
      </c>
      <c r="O6" s="222"/>
      <c r="W6" s="140" t="s">
        <v>5</v>
      </c>
      <c r="X6" s="140" t="s">
        <v>5</v>
      </c>
      <c r="Y6" s="140" t="s">
        <v>5</v>
      </c>
      <c r="Z6" s="140" t="s">
        <v>5</v>
      </c>
      <c r="AA6" s="140" t="s">
        <v>5</v>
      </c>
      <c r="AB6" s="140" t="s">
        <v>5</v>
      </c>
      <c r="AC6" s="140" t="s">
        <v>5</v>
      </c>
      <c r="AD6" s="140" t="s">
        <v>6</v>
      </c>
      <c r="AE6" s="140" t="s">
        <v>6</v>
      </c>
      <c r="AF6" s="140" t="s">
        <v>6</v>
      </c>
      <c r="AG6" s="140" t="s">
        <v>6</v>
      </c>
      <c r="AH6" s="140" t="s">
        <v>6</v>
      </c>
      <c r="AI6" s="140" t="s">
        <v>6</v>
      </c>
      <c r="AJ6" s="140" t="s">
        <v>7</v>
      </c>
      <c r="AK6" s="140" t="s">
        <v>7</v>
      </c>
      <c r="AL6" s="140" t="s">
        <v>7</v>
      </c>
      <c r="AM6" s="140"/>
      <c r="AN6" s="140" t="s">
        <v>7</v>
      </c>
      <c r="AO6" s="140" t="s">
        <v>7</v>
      </c>
      <c r="AP6" s="140" t="s">
        <v>7</v>
      </c>
      <c r="AQ6" s="140" t="s">
        <v>8</v>
      </c>
      <c r="AR6" s="140" t="s">
        <v>8</v>
      </c>
      <c r="AS6" s="140" t="s">
        <v>8</v>
      </c>
      <c r="AT6" s="140"/>
      <c r="AU6" s="140" t="s">
        <v>8</v>
      </c>
      <c r="AV6" s="140" t="s">
        <v>8</v>
      </c>
      <c r="AW6" s="140" t="s">
        <v>8</v>
      </c>
      <c r="AX6" s="140" t="s">
        <v>9</v>
      </c>
      <c r="AY6" s="140" t="s">
        <v>9</v>
      </c>
      <c r="AZ6" s="140"/>
      <c r="BA6" s="140"/>
      <c r="BB6" s="140" t="s">
        <v>9</v>
      </c>
      <c r="BC6" s="140" t="s">
        <v>9</v>
      </c>
      <c r="BD6" s="140" t="s">
        <v>9</v>
      </c>
      <c r="BE6" s="140" t="s">
        <v>9</v>
      </c>
      <c r="BF6" s="140" t="s">
        <v>9</v>
      </c>
      <c r="BG6" s="226" t="s">
        <v>10</v>
      </c>
      <c r="BH6" s="227"/>
      <c r="BI6" s="228"/>
      <c r="BJ6" s="226" t="s">
        <v>11</v>
      </c>
      <c r="BK6" s="227"/>
      <c r="BL6" s="227"/>
      <c r="BM6" s="228"/>
      <c r="BN6" s="229" t="s">
        <v>12</v>
      </c>
      <c r="BO6" s="230"/>
      <c r="BP6" s="230"/>
    </row>
    <row r="7" spans="1:68" ht="15" thickBot="1">
      <c r="B7" s="141" t="s">
        <v>13</v>
      </c>
      <c r="C7" s="142" t="s">
        <v>14</v>
      </c>
      <c r="D7" s="141" t="s">
        <v>15</v>
      </c>
      <c r="E7" s="143" t="s">
        <v>16</v>
      </c>
      <c r="F7" s="144" t="s">
        <v>17</v>
      </c>
      <c r="G7" s="144" t="s">
        <v>18</v>
      </c>
      <c r="H7" s="145" t="s">
        <v>16</v>
      </c>
      <c r="I7" s="144" t="s">
        <v>17</v>
      </c>
      <c r="J7" s="146" t="s">
        <v>18</v>
      </c>
      <c r="K7" s="145" t="s">
        <v>19</v>
      </c>
      <c r="L7" s="147" t="s">
        <v>20</v>
      </c>
      <c r="M7" s="144" t="s">
        <v>21</v>
      </c>
      <c r="N7" s="143" t="s">
        <v>22</v>
      </c>
      <c r="O7" s="144" t="s">
        <v>23</v>
      </c>
      <c r="P7" s="148" t="s">
        <v>24</v>
      </c>
      <c r="Q7" s="149" t="s">
        <v>25</v>
      </c>
      <c r="R7" s="147" t="s">
        <v>26</v>
      </c>
      <c r="S7" s="147" t="s">
        <v>27</v>
      </c>
      <c r="T7" s="147" t="s">
        <v>28</v>
      </c>
      <c r="U7" s="149" t="s">
        <v>29</v>
      </c>
      <c r="V7" s="143" t="s">
        <v>30</v>
      </c>
      <c r="W7" s="150" t="s">
        <v>31</v>
      </c>
      <c r="X7" s="150" t="s">
        <v>32</v>
      </c>
      <c r="Y7" s="150" t="s">
        <v>33</v>
      </c>
      <c r="Z7" s="144" t="s">
        <v>34</v>
      </c>
      <c r="AA7" s="146" t="s">
        <v>35</v>
      </c>
      <c r="AB7" s="146" t="s">
        <v>36</v>
      </c>
      <c r="AC7" s="144" t="s">
        <v>34</v>
      </c>
      <c r="AD7" s="150" t="s">
        <v>11</v>
      </c>
      <c r="AE7" s="150" t="s">
        <v>33</v>
      </c>
      <c r="AF7" s="144" t="s">
        <v>34</v>
      </c>
      <c r="AG7" s="146" t="s">
        <v>35</v>
      </c>
      <c r="AH7" s="146" t="s">
        <v>37</v>
      </c>
      <c r="AI7" s="144" t="s">
        <v>34</v>
      </c>
      <c r="AJ7" s="150" t="s">
        <v>11</v>
      </c>
      <c r="AK7" s="150" t="s">
        <v>33</v>
      </c>
      <c r="AL7" s="144" t="s">
        <v>34</v>
      </c>
      <c r="AM7" s="146"/>
      <c r="AN7" s="146" t="s">
        <v>35</v>
      </c>
      <c r="AO7" s="146" t="s">
        <v>37</v>
      </c>
      <c r="AP7" s="144" t="s">
        <v>34</v>
      </c>
      <c r="AQ7" s="151" t="s">
        <v>11</v>
      </c>
      <c r="AR7" s="150" t="s">
        <v>33</v>
      </c>
      <c r="AS7" s="143" t="s">
        <v>34</v>
      </c>
      <c r="AT7" s="146"/>
      <c r="AU7" s="152" t="s">
        <v>35</v>
      </c>
      <c r="AV7" s="146" t="s">
        <v>37</v>
      </c>
      <c r="AW7" s="143" t="s">
        <v>34</v>
      </c>
      <c r="AX7" s="146" t="s">
        <v>38</v>
      </c>
      <c r="AY7" s="146" t="s">
        <v>39</v>
      </c>
      <c r="AZ7" s="146" t="s">
        <v>40</v>
      </c>
      <c r="BA7" s="146" t="s">
        <v>41</v>
      </c>
      <c r="BB7" s="150" t="s">
        <v>33</v>
      </c>
      <c r="BC7" s="143" t="s">
        <v>34</v>
      </c>
      <c r="BD7" s="152" t="s">
        <v>35</v>
      </c>
      <c r="BE7" s="146" t="s">
        <v>37</v>
      </c>
      <c r="BF7" s="146" t="s">
        <v>34</v>
      </c>
      <c r="BG7" s="153" t="s">
        <v>42</v>
      </c>
      <c r="BH7" s="154" t="s">
        <v>43</v>
      </c>
      <c r="BI7" s="155" t="s">
        <v>34</v>
      </c>
      <c r="BJ7" s="153" t="s">
        <v>42</v>
      </c>
      <c r="BK7" s="154" t="s">
        <v>43</v>
      </c>
      <c r="BL7" s="155" t="s">
        <v>34</v>
      </c>
      <c r="BM7" s="154" t="s">
        <v>44</v>
      </c>
      <c r="BN7" s="153" t="s">
        <v>42</v>
      </c>
      <c r="BO7" s="154" t="s">
        <v>43</v>
      </c>
      <c r="BP7" s="155" t="s">
        <v>34</v>
      </c>
    </row>
    <row r="8" spans="1:68" hidden="1">
      <c r="A8" s="156"/>
      <c r="B8">
        <v>20250101</v>
      </c>
      <c r="C8" t="s">
        <v>45</v>
      </c>
      <c r="D8">
        <v>30</v>
      </c>
      <c r="E8">
        <v>7470</v>
      </c>
      <c r="H8">
        <v>7470</v>
      </c>
      <c r="K8">
        <v>0</v>
      </c>
      <c r="L8">
        <v>0</v>
      </c>
      <c r="M8">
        <v>0</v>
      </c>
      <c r="N8" t="s">
        <v>46</v>
      </c>
      <c r="O8" t="s">
        <v>47</v>
      </c>
      <c r="P8" s="157">
        <f>IFERROR(K8-L8,0)</f>
        <v>0</v>
      </c>
      <c r="Q8">
        <f>IF(AND(ISNUMBER(E8),ISNUMBER(H8),ISBLANK(F8)),E8-H8,"NA")</f>
        <v>0</v>
      </c>
      <c r="R8" s="157" t="str">
        <f>IF(AND(ISNUMBER(F8),ISNUMBER(I8),ISBLANK(E8)),F8-I8,"NA")</f>
        <v>NA</v>
      </c>
      <c r="S8" s="157" t="str">
        <f>IF(AND(ISNUMBER(G8),ISNUMBER(J8),ISBLANK(E8)),G8-J8,"NA")</f>
        <v>NA</v>
      </c>
      <c r="T8" t="str">
        <f>IF(AND(ISNUMBER(R8),ISNUMBER(S8),ISBLANK(E8)),S8+R8,"NA")</f>
        <v>NA</v>
      </c>
      <c r="U8">
        <f>IF(M8&lt;0,0,IF(M8=K8,M8,M8-(L8-M8)))</f>
        <v>0</v>
      </c>
      <c r="V8">
        <f>MIN(IF(SUM(W8,X8,Y8,AA8,AB8,AE8,AD8,AG8,AH8,AK8,AJ8,AN8,AO8,AQ8,AR8,AT8,AU8,AV8,A8,BB8,AX8,AY8,AZ8,BA8,BD8,BE8)=0,0,1)+IF(O8="Smoothing ramp",1,0)+IF(ISNUMBER(W8),1,0)+IF(ISNUMBER(X8),1,0)+IF(ISNUMBER(Y8),1,0)+IF(ISNUMBER(#REF!),1,0)+IF(ISNUMBER(AA8),1,0)+IF(ISNUMBER(AB8),1,0)+IF(ISNUMBER(#REF!),1,0)+IF(ISNUMBER(AE8),1,0)+IF(ISNUMBER(AD8),1,0)+IF(ISNUMBER(AG8),1,0)+IF(ISNUMBER(AH8),1,0)+IF(ISNUMBER(AJ8),1,0)+IF(ISNUMBER(AK8),1,0)+IF(ISNUMBER(AN8),1,0)+IF(ISNUMBER(AO8),1,0)+IF(ISNUMBER(AQ8),1,0)+IF(ISNUMBER(AR8),1,0)+IF(ISNUMBER(AT8),1,0)+IF(ISNUMBER(AU8),1,0)+IF(ISNUMBER(AV8),1,0)+IF(ISNUMBER(#REF!),1,0)+IF(ISNUMBER(AM8),1,0)+IF(ISNUMBER(BB8),1,0)+IF(ISNUMBER(AX8),1,0)+IF(ISNUMBER(AY8),1,0)+IF(ISNUMBER(AZ8),1,0)+IF(ISNUMBER(BA8),1,0)+IF(ISNUMBER(BD8),1,0)+IF(ISNUMBER(BE8),1,0),1)</f>
        <v>1</v>
      </c>
      <c r="W8">
        <v>289</v>
      </c>
      <c r="X8" t="s">
        <v>48</v>
      </c>
      <c r="Y8" t="s">
        <v>48</v>
      </c>
      <c r="Z8" t="s">
        <v>48</v>
      </c>
      <c r="AA8">
        <v>150</v>
      </c>
      <c r="AB8" t="s">
        <v>48</v>
      </c>
      <c r="AC8" t="s">
        <v>48</v>
      </c>
      <c r="AD8" t="s">
        <v>48</v>
      </c>
      <c r="AE8" t="s">
        <v>48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48</v>
      </c>
      <c r="AN8" t="s">
        <v>48</v>
      </c>
      <c r="AO8" t="s">
        <v>48</v>
      </c>
      <c r="AP8" t="s">
        <v>48</v>
      </c>
      <c r="AQ8" t="s">
        <v>48</v>
      </c>
      <c r="AR8" t="s">
        <v>48</v>
      </c>
      <c r="AS8" t="s">
        <v>48</v>
      </c>
      <c r="AT8" t="s">
        <v>48</v>
      </c>
      <c r="AU8" t="s">
        <v>48</v>
      </c>
      <c r="AV8" t="s">
        <v>48</v>
      </c>
      <c r="AW8" t="s">
        <v>48</v>
      </c>
      <c r="AX8" t="s">
        <v>48</v>
      </c>
      <c r="AY8" t="s">
        <v>48</v>
      </c>
      <c r="AZ8" t="s">
        <v>48</v>
      </c>
      <c r="BA8" t="s">
        <v>48</v>
      </c>
      <c r="BB8" t="s">
        <v>48</v>
      </c>
      <c r="BC8" t="s">
        <v>48</v>
      </c>
      <c r="BD8" t="s">
        <v>48</v>
      </c>
      <c r="BE8" t="s">
        <v>48</v>
      </c>
      <c r="BF8" t="s">
        <v>48</v>
      </c>
      <c r="BG8" s="15" t="e">
        <f ca="1">OFFSET($V$6,0,MATCH(BH8,$X8:$BF8,0))</f>
        <v>#N/A</v>
      </c>
      <c r="BH8" s="15">
        <f>MIN(IF(ISNUMBER(Y8),Y8,100000),IF(ISNUMBER(AB8),AB8,100000),IF(ISNUMBER(AE8),AE8,100000),IF(ISNUMBER(AH8),AH8,100000),IF(ISNUMBER(AK8),AK8,100000),IF(ISNUMBER(AO8),BE8,AO8),IF(ISNUMBER(AR8),AR8,100000),IF(ISNUMBER(BE8),AE8,100000),IF(ISNUMBER(AV8),AV8,100000),IF(ISNUMBER(BB8),BB8,100000))</f>
        <v>100000</v>
      </c>
      <c r="BI8" s="15" t="e">
        <f ca="1">OFFSET($V8,0,MATCH(BH8,$X8:$BF8,0)+2)</f>
        <v>#N/A</v>
      </c>
      <c r="BJ8" s="15" t="str">
        <f ca="1">OFFSET($V$6,0,MATCH(BK8,$X8:$BF8,0))</f>
        <v>AT</v>
      </c>
      <c r="BK8" s="15">
        <f>MIN(IF(ISNUMBER(W8),W8,100000),IF(ISNUMBER(X8),X8,100000),IF(ISNUMBER(AD8),AD8,100000),IF(ISNUMBER(AJ8),AJ8,100000),IF(ISNUMBER(AN8),AN8,100000),IF(ISNUMBER(AU8),AU8,100000),IF(ISNUMBER(BD8),BD8,100000),IF(ISNUMBER(AY8),AY8,100000),IF(ISNUMBER(AZ8),AZ8,100000),IF(ISNUMBER(AA8),AA8,100000),IF(ISNUMBER(AG8),AG8,100000),IF(ISNUMBER(AQ8),AQ8,100000),IF(ISNUMBER(AX8),AX8,100000),IF(ISNUMBER(AY8),AY8,100000),IF(ISNUMBER(AZ8),AZ8,100000),IF(ISNUMBER(BA8),BA8,100000))</f>
        <v>150</v>
      </c>
      <c r="BL8" s="15" t="str">
        <f ca="1">OFFSET($V8,0,MATCH(BK8,$X8:$BF8,0)+3)</f>
        <v>None</v>
      </c>
      <c r="BM8" s="15">
        <f>IF(ISNUMBER(X8),1,0)+IF(ISNUMBER(W8),1,0)+IF(ISNUMBER(AA8),1,0)+IF(ISNUMBER(AD8),1,0)+IF(ISNUMBER(AG8),1,0)+IF(ISNUMBER(AJ8),1,0)+IF(ISNUMBER(AN8),1,0)+IF(ISNUMBER(AQ8),1,0)+IF(ISNUMBER(AU8),1,0)+IF(ISNUMBER(AX8),1,0)+IF(ISNUMBER(AY8),1,0)+IF(ISNUMBER(AZ8),1,0)+IF(ISNUMBER(BA8),1,0)+IF(ISNUMBER(BD8),1,0)</f>
        <v>2</v>
      </c>
      <c r="BN8" t="str">
        <f>IF(V8,IF(O8="Smoothing ramp","Smoothing",IF(BH8=100000,IF(BK8=100000,"Smoothing",IF(BM8=1,BJ8,"CHECK")),IF(BK8&lt;&gt;100000,IF(AND(H8-BH8&gt;=250,H8-BH8&lt;=280),BG8,IF(BM8=1,BJ8,"CHECK")),BG8))),"")</f>
        <v>CHECK</v>
      </c>
      <c r="BO8" t="str">
        <f>IF(V8, IF(O8="Smoothing ramp","",IF(BH8=100000,IF(BK8=100000,"",IF(BM8=1,BJ8,"CHECK")),IF(BK8&lt;&gt;100000,IF(AND(H8-BH8&gt;=250,H8-BH8&lt;=280),BG8,IF(BM8=1,BJ8,"CHECK")),BH8))),"")</f>
        <v>CHECK</v>
      </c>
      <c r="BP8" t="str">
        <f>IF(V8, IF(O8="Smoothing ramp","",IF(BH8=100000,IF(BK8=100000,"",IF(BM8=1,BJ8,"CHECK")),IF(BK8&lt;&gt;100000,IF(AND(H8-BH8&gt;=250,H8-BH8&lt;=280),BG8,IF(BM8=1,BJ8,"CHECK")),BI8))),"")</f>
        <v>CHECK</v>
      </c>
    </row>
    <row r="9" spans="1:68" hidden="1">
      <c r="A9" s="156"/>
      <c r="B9">
        <v>20250101</v>
      </c>
      <c r="C9" t="s">
        <v>45</v>
      </c>
      <c r="D9">
        <v>130</v>
      </c>
      <c r="E9">
        <v>7470</v>
      </c>
      <c r="H9">
        <v>7470</v>
      </c>
      <c r="K9">
        <v>0</v>
      </c>
      <c r="L9">
        <v>0</v>
      </c>
      <c r="M9">
        <v>0</v>
      </c>
      <c r="N9" t="s">
        <v>46</v>
      </c>
      <c r="O9" t="s">
        <v>47</v>
      </c>
      <c r="P9" s="157">
        <f t="shared" ref="P9:P72" si="0">IFERROR(K9-L9,0)</f>
        <v>0</v>
      </c>
      <c r="Q9">
        <f t="shared" ref="Q9:Q72" si="1">IF(AND(ISNUMBER(E9),ISNUMBER(H9),ISBLANK(F9)),E9-H9,"NA")</f>
        <v>0</v>
      </c>
      <c r="R9" s="157" t="str">
        <f t="shared" ref="R9:R72" si="2">IF(AND(ISNUMBER(F9),ISNUMBER(I9),ISBLANK(E9)),F9-I9,"NA")</f>
        <v>NA</v>
      </c>
      <c r="S9" s="157" t="str">
        <f t="shared" ref="S9:S72" si="3">IF(AND(ISNUMBER(G9),ISNUMBER(J9),ISBLANK(E9)),G9-J9,"NA")</f>
        <v>NA</v>
      </c>
      <c r="T9" t="str">
        <f t="shared" ref="T9:T72" si="4">IF(AND(ISNUMBER(R9),ISNUMBER(S9),ISBLANK(E9)),S9+R9,"NA")</f>
        <v>NA</v>
      </c>
      <c r="U9">
        <f t="shared" ref="U9:U72" si="5">IF(M9&lt;0,0,IF(M9=K9,M9,M9-(L9-M9)))</f>
        <v>0</v>
      </c>
      <c r="V9">
        <f>MIN(IF(SUM(W9,X9,Y9,AA9,AB9,AE9,AD9,AG9,AH9,AK9,AJ9,AN9,AO9,AQ9,AR9,AT9,AU9,AV9,A9,BB9,AX9,AY9,AZ9,BA9,BD9,BE9)=0,0,1)+IF(O9="Smoothing ramp",1,0)+IF(ISNUMBER(W9),1,0)+IF(ISNUMBER(X9),1,0)+IF(ISNUMBER(Y9),1,0)+IF(ISNUMBER(#REF!),1,0)+IF(ISNUMBER(AA9),1,0)+IF(ISNUMBER(AB9),1,0)+IF(ISNUMBER(#REF!),1,0)+IF(ISNUMBER(AE9),1,0)+IF(ISNUMBER(AD9),1,0)+IF(ISNUMBER(AG9),1,0)+IF(ISNUMBER(AH9),1,0)+IF(ISNUMBER(AJ9),1,0)+IF(ISNUMBER(AK9),1,0)+IF(ISNUMBER(AN9),1,0)+IF(ISNUMBER(AO9),1,0)+IF(ISNUMBER(AQ9),1,0)+IF(ISNUMBER(AR9),1,0)+IF(ISNUMBER(AT9),1,0)+IF(ISNUMBER(AU9),1,0)+IF(ISNUMBER(AV9),1,0)+IF(ISNUMBER(#REF!),1,0)+IF(ISNUMBER(AM9),1,0)+IF(ISNUMBER(BB9),1,0)+IF(ISNUMBER(AX9),1,0)+IF(ISNUMBER(AY9),1,0)+IF(ISNUMBER(AZ9),1,0)+IF(ISNUMBER(BA9),1,0)+IF(ISNUMBER(BD9),1,0)+IF(ISNUMBER(BE9),1,0),1)</f>
        <v>1</v>
      </c>
      <c r="W9">
        <v>289</v>
      </c>
      <c r="X9" t="s">
        <v>48</v>
      </c>
      <c r="Y9" t="s">
        <v>48</v>
      </c>
      <c r="Z9" t="s">
        <v>48</v>
      </c>
      <c r="AA9">
        <v>150</v>
      </c>
      <c r="AB9" t="s">
        <v>48</v>
      </c>
      <c r="AC9" t="s">
        <v>48</v>
      </c>
      <c r="AD9" t="s">
        <v>48</v>
      </c>
      <c r="AE9" t="s">
        <v>48</v>
      </c>
      <c r="AF9" t="s">
        <v>48</v>
      </c>
      <c r="AG9" t="s">
        <v>48</v>
      </c>
      <c r="AH9" t="s">
        <v>48</v>
      </c>
      <c r="AI9" t="s">
        <v>48</v>
      </c>
      <c r="AJ9" t="s">
        <v>48</v>
      </c>
      <c r="AK9" t="s">
        <v>48</v>
      </c>
      <c r="AL9" t="s">
        <v>48</v>
      </c>
      <c r="AN9" t="s">
        <v>48</v>
      </c>
      <c r="AO9" t="s">
        <v>48</v>
      </c>
      <c r="AP9" t="s">
        <v>48</v>
      </c>
      <c r="AQ9" t="s">
        <v>48</v>
      </c>
      <c r="AR9" t="s">
        <v>48</v>
      </c>
      <c r="AS9" t="s">
        <v>48</v>
      </c>
      <c r="AT9" t="s">
        <v>48</v>
      </c>
      <c r="AU9" t="s">
        <v>48</v>
      </c>
      <c r="AV9" t="s">
        <v>48</v>
      </c>
      <c r="AW9" t="s">
        <v>48</v>
      </c>
      <c r="AX9" t="s">
        <v>48</v>
      </c>
      <c r="AY9" t="s">
        <v>48</v>
      </c>
      <c r="AZ9" t="s">
        <v>48</v>
      </c>
      <c r="BA9" t="s">
        <v>48</v>
      </c>
      <c r="BB9" t="s">
        <v>48</v>
      </c>
      <c r="BC9" t="s">
        <v>48</v>
      </c>
      <c r="BD9" t="s">
        <v>48</v>
      </c>
      <c r="BE9" t="s">
        <v>48</v>
      </c>
      <c r="BF9" t="s">
        <v>48</v>
      </c>
      <c r="BG9" s="15" t="e">
        <f ca="1">OFFSET($V$6,0,MATCH(BH9,$W9:$BF9,0))</f>
        <v>#N/A</v>
      </c>
      <c r="BH9" s="15">
        <f t="shared" ref="BH9:BH72" si="6">MIN(IF(ISNUMBER(Y9),Y9,100000),IF(ISNUMBER(AB9),AB9,100000),IF(ISNUMBER(AE9),AE9,100000),IF(ISNUMBER(AH9),AH9,100000),IF(ISNUMBER(AK9),AK9,100000),IF(ISNUMBER(AO9),BE9,AO9),IF(ISNUMBER(AR9),AR9,100000),IF(ISNUMBER(BE9),AE9,100000),IF(ISNUMBER(AV9),AV9,100000),IF(ISNUMBER(BB9),BB9,100000))</f>
        <v>100000</v>
      </c>
      <c r="BI9" s="15" t="e">
        <f t="shared" ref="BI9:BI72" ca="1" si="7">OFFSET($V9,0,MATCH(BH9,$X9:$BF9,0)+2)</f>
        <v>#N/A</v>
      </c>
      <c r="BJ9" s="15" t="str">
        <f t="shared" ref="BJ9:BJ72" ca="1" si="8">OFFSET($V$6,0,MATCH(BK9,$X9:$BF9,0))</f>
        <v>AT</v>
      </c>
      <c r="BK9" s="15">
        <f t="shared" ref="BK9:BK72" si="9">MIN(IF(ISNUMBER(W9),W9,100000),IF(ISNUMBER(X9),X9,100000),IF(ISNUMBER(AD9),AD9,100000),IF(ISNUMBER(AJ9),AJ9,100000),IF(ISNUMBER(AN9),AN9,100000),IF(ISNUMBER(AU9),AU9,100000),IF(ISNUMBER(BD9),BD9,100000),IF(ISNUMBER(AY9),AY9,100000),IF(ISNUMBER(AZ9),AZ9,100000),IF(ISNUMBER(AA9),AA9,100000),IF(ISNUMBER(AG9),AG9,100000),IF(ISNUMBER(AQ9),AQ9,100000),IF(ISNUMBER(AX9),AX9,100000),IF(ISNUMBER(AY9),AY9,100000),IF(ISNUMBER(AZ9),AZ9,100000),IF(ISNUMBER(BA9),BA9,100000))</f>
        <v>150</v>
      </c>
      <c r="BL9" s="15" t="str">
        <f t="shared" ref="BL9:BL72" ca="1" si="10">OFFSET($V9,0,MATCH(BK9,$X9:$BF9,0)+3)</f>
        <v>None</v>
      </c>
      <c r="BM9" s="15">
        <f t="shared" ref="BM9:BM72" si="11">IF(ISNUMBER(X9),1,0)+IF(ISNUMBER(W9),1,0)+IF(ISNUMBER(AA9),1,0)+IF(ISNUMBER(AD9),1,0)+IF(ISNUMBER(AG9),1,0)+IF(ISNUMBER(AJ9),1,0)+IF(ISNUMBER(AN9),1,0)+IF(ISNUMBER(AQ9),1,0)+IF(ISNUMBER(AU9),1,0)+IF(ISNUMBER(AX9),1,0)+IF(ISNUMBER(AY9),1,0)+IF(ISNUMBER(AZ9),1,0)+IF(ISNUMBER(BA9),1,0)+IF(ISNUMBER(BD9),1,0)</f>
        <v>2</v>
      </c>
      <c r="BN9" t="str">
        <f t="shared" ref="BN9:BN72" si="12">IF(V9,IF(O9="Smoothing ramp","Smoothing",IF(BH9=100000,IF(BK9=100000,"Smoothing",IF(BM9=1,BJ9,"CHECK")),IF(BK9&lt;&gt;100000,IF(AND(H9-BH9&gt;=250,H9-BH9&lt;=280),BG9,IF(BM9=1,BJ9,"CHECK")),BG9))),"")</f>
        <v>CHECK</v>
      </c>
      <c r="BO9" t="str">
        <f t="shared" ref="BO9:BO72" si="13">IF(V9, IF(O9="Smoothing ramp","",IF(BH9=100000,IF(BK9=100000,"",IF(BM9=1,BJ9,"CHECK")),IF(BK9&lt;&gt;100000,IF(AND(H9-BH9&gt;=250,H9-BH9&lt;=280),BG9,IF(BM9=1,BJ9,"CHECK")),BH9))),"")</f>
        <v>CHECK</v>
      </c>
      <c r="BP9" t="str">
        <f t="shared" ref="BP9:BP72" si="14">IF(V9, IF(O9="Smoothing ramp","",IF(BH9=100000,IF(BK9=100000,"",IF(BM9=1,BJ9,"CHECK")),IF(BK9&lt;&gt;100000,IF(AND(H9-BH9&gt;=250,H9-BH9&lt;=280),BG9,IF(BM9=1,BJ9,"CHECK")),BI9))),"")</f>
        <v>CHECK</v>
      </c>
    </row>
    <row r="10" spans="1:68" hidden="1">
      <c r="A10" s="156"/>
      <c r="B10">
        <v>20250101</v>
      </c>
      <c r="C10" t="s">
        <v>45</v>
      </c>
      <c r="D10">
        <v>230</v>
      </c>
      <c r="E10">
        <v>7470</v>
      </c>
      <c r="H10">
        <v>7470</v>
      </c>
      <c r="K10">
        <v>0</v>
      </c>
      <c r="L10">
        <v>0</v>
      </c>
      <c r="M10">
        <v>0</v>
      </c>
      <c r="N10" t="s">
        <v>46</v>
      </c>
      <c r="O10" t="s">
        <v>47</v>
      </c>
      <c r="P10" s="157">
        <f t="shared" si="0"/>
        <v>0</v>
      </c>
      <c r="Q10">
        <f t="shared" si="1"/>
        <v>0</v>
      </c>
      <c r="R10" s="157" t="str">
        <f t="shared" si="2"/>
        <v>NA</v>
      </c>
      <c r="S10" s="157" t="str">
        <f t="shared" si="3"/>
        <v>NA</v>
      </c>
      <c r="T10" t="str">
        <f t="shared" si="4"/>
        <v>NA</v>
      </c>
      <c r="U10">
        <f t="shared" si="5"/>
        <v>0</v>
      </c>
      <c r="V10">
        <f>MIN(IF(SUM(W10,X10,Y10,AA10,AB10,AE10,AD10,AG10,AH10,AK10,AJ10,AN10,AO10,AQ10,AR10,AT10,AU10,AV10,A10,BB10,AX10,AY10,AZ10,BA10,BD10,BE10)=0,0,1)+IF(O10="Smoothing ramp",1,0)+IF(ISNUMBER(W10),1,0)+IF(ISNUMBER(X10),1,0)+IF(ISNUMBER(Y10),1,0)+IF(ISNUMBER(#REF!),1,0)+IF(ISNUMBER(AA10),1,0)+IF(ISNUMBER(AB10),1,0)+IF(ISNUMBER(#REF!),1,0)+IF(ISNUMBER(AE10),1,0)+IF(ISNUMBER(AD10),1,0)+IF(ISNUMBER(AG10),1,0)+IF(ISNUMBER(AH10),1,0)+IF(ISNUMBER(AJ10),1,0)+IF(ISNUMBER(AK10),1,0)+IF(ISNUMBER(AN10),1,0)+IF(ISNUMBER(AO10),1,0)+IF(ISNUMBER(AQ10),1,0)+IF(ISNUMBER(AR10),1,0)+IF(ISNUMBER(AT10),1,0)+IF(ISNUMBER(AU10),1,0)+IF(ISNUMBER(AV10),1,0)+IF(ISNUMBER(#REF!),1,0)+IF(ISNUMBER(AM10),1,0)+IF(ISNUMBER(BB10),1,0)+IF(ISNUMBER(AX10),1,0)+IF(ISNUMBER(AY10),1,0)+IF(ISNUMBER(AZ10),1,0)+IF(ISNUMBER(BA10),1,0)+IF(ISNUMBER(BD10),1,0)+IF(ISNUMBER(BE10),1,0),1)</f>
        <v>1</v>
      </c>
      <c r="W10">
        <v>289</v>
      </c>
      <c r="X10" t="s">
        <v>48</v>
      </c>
      <c r="Y10" t="s">
        <v>48</v>
      </c>
      <c r="Z10" t="s">
        <v>48</v>
      </c>
      <c r="AA10">
        <v>150</v>
      </c>
      <c r="AB10" t="s">
        <v>48</v>
      </c>
      <c r="AC10" t="s">
        <v>48</v>
      </c>
      <c r="AD10" t="s">
        <v>48</v>
      </c>
      <c r="AE10" t="s">
        <v>48</v>
      </c>
      <c r="AF10" t="s">
        <v>48</v>
      </c>
      <c r="AG10" t="s">
        <v>48</v>
      </c>
      <c r="AH10" t="s">
        <v>48</v>
      </c>
      <c r="AI10" t="s">
        <v>48</v>
      </c>
      <c r="AJ10" t="s">
        <v>48</v>
      </c>
      <c r="AK10" t="s">
        <v>48</v>
      </c>
      <c r="AL10" t="s">
        <v>48</v>
      </c>
      <c r="AN10" t="s">
        <v>48</v>
      </c>
      <c r="AO10" t="s">
        <v>48</v>
      </c>
      <c r="AP10" t="s">
        <v>48</v>
      </c>
      <c r="AQ10" t="s">
        <v>48</v>
      </c>
      <c r="AR10" t="s">
        <v>48</v>
      </c>
      <c r="AS10" t="s">
        <v>48</v>
      </c>
      <c r="AT10" t="s">
        <v>48</v>
      </c>
      <c r="AU10" t="s">
        <v>48</v>
      </c>
      <c r="AV10" t="s">
        <v>48</v>
      </c>
      <c r="AW10" t="s">
        <v>48</v>
      </c>
      <c r="AX10" t="s">
        <v>48</v>
      </c>
      <c r="AY10" t="s">
        <v>48</v>
      </c>
      <c r="AZ10" t="s">
        <v>48</v>
      </c>
      <c r="BA10" t="s">
        <v>48</v>
      </c>
      <c r="BB10" t="s">
        <v>48</v>
      </c>
      <c r="BC10" t="s">
        <v>48</v>
      </c>
      <c r="BD10" t="s">
        <v>48</v>
      </c>
      <c r="BE10" t="s">
        <v>48</v>
      </c>
      <c r="BF10" t="s">
        <v>48</v>
      </c>
      <c r="BG10" s="15" t="e">
        <f ca="1">OFFSET($V$6,0,MATCH(BH10,$X10:$BF10,0))</f>
        <v>#N/A</v>
      </c>
      <c r="BH10" s="15">
        <f t="shared" si="6"/>
        <v>100000</v>
      </c>
      <c r="BI10" s="15" t="e">
        <f t="shared" ca="1" si="7"/>
        <v>#N/A</v>
      </c>
      <c r="BJ10" s="15" t="str">
        <f t="shared" ca="1" si="8"/>
        <v>AT</v>
      </c>
      <c r="BK10" s="15">
        <f t="shared" si="9"/>
        <v>150</v>
      </c>
      <c r="BL10" s="15" t="str">
        <f t="shared" ca="1" si="10"/>
        <v>None</v>
      </c>
      <c r="BM10" s="15">
        <f t="shared" si="11"/>
        <v>2</v>
      </c>
      <c r="BN10" t="str">
        <f t="shared" si="12"/>
        <v>CHECK</v>
      </c>
      <c r="BO10" t="str">
        <f t="shared" si="13"/>
        <v>CHECK</v>
      </c>
      <c r="BP10" t="str">
        <f t="shared" si="14"/>
        <v>CHECK</v>
      </c>
    </row>
    <row r="11" spans="1:68" hidden="1">
      <c r="A11" s="156"/>
      <c r="B11">
        <v>20250101</v>
      </c>
      <c r="C11" t="s">
        <v>45</v>
      </c>
      <c r="D11">
        <v>330</v>
      </c>
      <c r="E11">
        <v>9540</v>
      </c>
      <c r="H11">
        <v>8970</v>
      </c>
      <c r="K11">
        <v>0</v>
      </c>
      <c r="L11">
        <v>0</v>
      </c>
      <c r="M11">
        <v>0</v>
      </c>
      <c r="N11" t="s">
        <v>49</v>
      </c>
      <c r="O11" t="s">
        <v>47</v>
      </c>
      <c r="P11" s="157">
        <f t="shared" si="0"/>
        <v>0</v>
      </c>
      <c r="Q11">
        <f t="shared" si="1"/>
        <v>570</v>
      </c>
      <c r="R11" s="157" t="str">
        <f t="shared" si="2"/>
        <v>NA</v>
      </c>
      <c r="S11" s="157" t="str">
        <f t="shared" si="3"/>
        <v>NA</v>
      </c>
      <c r="T11" t="str">
        <f t="shared" si="4"/>
        <v>NA</v>
      </c>
      <c r="U11">
        <f t="shared" si="5"/>
        <v>0</v>
      </c>
      <c r="V11">
        <f>MIN(IF(SUM(W11,X11,Y11,AA11,AB11,AE11,AD11,AG11,AH11,AK11,AJ11,AN11,AO11,AQ11,AR11,AT11,AU11,AV11,A11,BB11,AX11,AY11,AZ11,BA11,BD11,BE11)=0,0,1)+IF(O11="Smoothing ramp",1,0)+IF(ISNUMBER(W11),1,0)+IF(ISNUMBER(X11),1,0)+IF(ISNUMBER(Y11),1,0)+IF(ISNUMBER(#REF!),1,0)+IF(ISNUMBER(AA11),1,0)+IF(ISNUMBER(AB11),1,0)+IF(ISNUMBER(#REF!),1,0)+IF(ISNUMBER(AE11),1,0)+IF(ISNUMBER(AD11),1,0)+IF(ISNUMBER(AG11),1,0)+IF(ISNUMBER(AH11),1,0)+IF(ISNUMBER(AJ11),1,0)+IF(ISNUMBER(AK11),1,0)+IF(ISNUMBER(AN11),1,0)+IF(ISNUMBER(AO11),1,0)+IF(ISNUMBER(AQ11),1,0)+IF(ISNUMBER(AR11),1,0)+IF(ISNUMBER(AT11),1,0)+IF(ISNUMBER(AU11),1,0)+IF(ISNUMBER(AV11),1,0)+IF(ISNUMBER(#REF!),1,0)+IF(ISNUMBER(AM11),1,0)+IF(ISNUMBER(BB11),1,0)+IF(ISNUMBER(AX11),1,0)+IF(ISNUMBER(AY11),1,0)+IF(ISNUMBER(AZ11),1,0)+IF(ISNUMBER(BA11),1,0)+IF(ISNUMBER(BD11),1,0)+IF(ISNUMBER(BE11),1,0),1)</f>
        <v>1</v>
      </c>
      <c r="W11">
        <v>351</v>
      </c>
      <c r="X11" t="s">
        <v>48</v>
      </c>
      <c r="Y11" t="s">
        <v>48</v>
      </c>
      <c r="Z11" t="s">
        <v>48</v>
      </c>
      <c r="AA11">
        <v>150</v>
      </c>
      <c r="AB11" t="s">
        <v>48</v>
      </c>
      <c r="AC11" t="s">
        <v>48</v>
      </c>
      <c r="AD11" t="s">
        <v>48</v>
      </c>
      <c r="AE11" t="s">
        <v>48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48</v>
      </c>
      <c r="AN11" t="s">
        <v>48</v>
      </c>
      <c r="AO11" t="s">
        <v>48</v>
      </c>
      <c r="AP11" t="s">
        <v>48</v>
      </c>
      <c r="AQ11" t="s">
        <v>48</v>
      </c>
      <c r="AR11" t="s">
        <v>48</v>
      </c>
      <c r="AS11" t="s">
        <v>48</v>
      </c>
      <c r="AT11" t="s">
        <v>48</v>
      </c>
      <c r="AU11" t="s">
        <v>48</v>
      </c>
      <c r="AV11" t="s">
        <v>48</v>
      </c>
      <c r="AW11" t="s">
        <v>48</v>
      </c>
      <c r="AX11" t="s">
        <v>48</v>
      </c>
      <c r="AY11" t="s">
        <v>48</v>
      </c>
      <c r="AZ11" t="s">
        <v>48</v>
      </c>
      <c r="BA11" t="s">
        <v>48</v>
      </c>
      <c r="BB11" t="s">
        <v>48</v>
      </c>
      <c r="BC11" t="s">
        <v>48</v>
      </c>
      <c r="BD11" t="s">
        <v>48</v>
      </c>
      <c r="BE11" t="s">
        <v>48</v>
      </c>
      <c r="BF11" t="s">
        <v>48</v>
      </c>
      <c r="BG11" s="15" t="e">
        <f ca="1">OFFSET($V$6,0,MATCH(BH11,$X11:$BF11,0))</f>
        <v>#N/A</v>
      </c>
      <c r="BH11" s="15">
        <f t="shared" si="6"/>
        <v>100000</v>
      </c>
      <c r="BI11" s="15" t="e">
        <f t="shared" ca="1" si="7"/>
        <v>#N/A</v>
      </c>
      <c r="BJ11" s="15" t="str">
        <f t="shared" ca="1" si="8"/>
        <v>AT</v>
      </c>
      <c r="BK11" s="15">
        <f t="shared" si="9"/>
        <v>150</v>
      </c>
      <c r="BL11" s="15" t="str">
        <f t="shared" ca="1" si="10"/>
        <v>None</v>
      </c>
      <c r="BM11" s="15">
        <f t="shared" si="11"/>
        <v>2</v>
      </c>
      <c r="BN11" t="str">
        <f t="shared" si="12"/>
        <v>CHECK</v>
      </c>
      <c r="BO11" t="str">
        <f t="shared" si="13"/>
        <v>CHECK</v>
      </c>
      <c r="BP11" t="str">
        <f t="shared" si="14"/>
        <v>CHECK</v>
      </c>
    </row>
    <row r="12" spans="1:68" hidden="1">
      <c r="A12" s="156"/>
      <c r="B12">
        <v>20250101</v>
      </c>
      <c r="C12" t="s">
        <v>45</v>
      </c>
      <c r="D12">
        <v>430</v>
      </c>
      <c r="E12">
        <v>9540</v>
      </c>
      <c r="H12">
        <v>9540</v>
      </c>
      <c r="K12">
        <v>0</v>
      </c>
      <c r="L12">
        <v>0</v>
      </c>
      <c r="M12">
        <v>0</v>
      </c>
      <c r="N12" t="s">
        <v>49</v>
      </c>
      <c r="O12" t="s">
        <v>47</v>
      </c>
      <c r="P12" s="157">
        <f t="shared" si="0"/>
        <v>0</v>
      </c>
      <c r="Q12">
        <f t="shared" si="1"/>
        <v>0</v>
      </c>
      <c r="R12" s="157" t="str">
        <f t="shared" si="2"/>
        <v>NA</v>
      </c>
      <c r="S12" s="157" t="str">
        <f t="shared" si="3"/>
        <v>NA</v>
      </c>
      <c r="T12" t="str">
        <f t="shared" si="4"/>
        <v>NA</v>
      </c>
      <c r="U12">
        <f t="shared" si="5"/>
        <v>0</v>
      </c>
      <c r="V12">
        <f>MIN(IF(SUM(W12,X12,Y12,AA12,AB12,AE12,AD12,AG12,AH12,AK12,AJ12,AN12,AO12,AQ12,AR12,AT12,AU12,AV12,A12,BB12,AX12,AY12,AZ12,BA12,BD12,BE12)=0,0,1)+IF(O12="Smoothing ramp",1,0)+IF(ISNUMBER(W12),1,0)+IF(ISNUMBER(X12),1,0)+IF(ISNUMBER(Y12),1,0)+IF(ISNUMBER(#REF!),1,0)+IF(ISNUMBER(AA12),1,0)+IF(ISNUMBER(AB12),1,0)+IF(ISNUMBER(#REF!),1,0)+IF(ISNUMBER(AE12),1,0)+IF(ISNUMBER(AD12),1,0)+IF(ISNUMBER(AG12),1,0)+IF(ISNUMBER(AH12),1,0)+IF(ISNUMBER(AJ12),1,0)+IF(ISNUMBER(AK12),1,0)+IF(ISNUMBER(AN12),1,0)+IF(ISNUMBER(AO12),1,0)+IF(ISNUMBER(AQ12),1,0)+IF(ISNUMBER(AR12),1,0)+IF(ISNUMBER(AT12),1,0)+IF(ISNUMBER(AU12),1,0)+IF(ISNUMBER(AV12),1,0)+IF(ISNUMBER(#REF!),1,0)+IF(ISNUMBER(AM12),1,0)+IF(ISNUMBER(BB12),1,0)+IF(ISNUMBER(AX12),1,0)+IF(ISNUMBER(AY12),1,0)+IF(ISNUMBER(AZ12),1,0)+IF(ISNUMBER(BA12),1,0)+IF(ISNUMBER(BD12),1,0)+IF(ISNUMBER(BE12),1,0),1)</f>
        <v>1</v>
      </c>
      <c r="W12">
        <v>375</v>
      </c>
      <c r="X12" t="s">
        <v>48</v>
      </c>
      <c r="Y12" t="s">
        <v>48</v>
      </c>
      <c r="Z12" t="s">
        <v>48</v>
      </c>
      <c r="AA12">
        <v>150</v>
      </c>
      <c r="AB12" t="s">
        <v>48</v>
      </c>
      <c r="AC12" t="s">
        <v>48</v>
      </c>
      <c r="AD12" t="s">
        <v>48</v>
      </c>
      <c r="AE12" t="s">
        <v>48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48</v>
      </c>
      <c r="AN12" t="s">
        <v>48</v>
      </c>
      <c r="AO12" t="s">
        <v>48</v>
      </c>
      <c r="AP12" t="s">
        <v>48</v>
      </c>
      <c r="AQ12" t="s">
        <v>48</v>
      </c>
      <c r="AR12" t="s">
        <v>48</v>
      </c>
      <c r="AS12" t="s">
        <v>48</v>
      </c>
      <c r="AT12" t="s">
        <v>48</v>
      </c>
      <c r="AU12" t="s">
        <v>48</v>
      </c>
      <c r="AV12" t="s">
        <v>48</v>
      </c>
      <c r="AW12" t="s">
        <v>48</v>
      </c>
      <c r="AX12" t="s">
        <v>48</v>
      </c>
      <c r="AY12" t="s">
        <v>48</v>
      </c>
      <c r="AZ12" t="s">
        <v>48</v>
      </c>
      <c r="BA12" t="s">
        <v>48</v>
      </c>
      <c r="BB12" t="s">
        <v>48</v>
      </c>
      <c r="BC12" t="s">
        <v>48</v>
      </c>
      <c r="BD12" t="s">
        <v>48</v>
      </c>
      <c r="BE12" t="s">
        <v>48</v>
      </c>
      <c r="BF12" t="s">
        <v>48</v>
      </c>
      <c r="BG12" s="15" t="e">
        <f ca="1">OFFSET($V$6,0,MATCH(BH12,$X12:$BF12,0))</f>
        <v>#N/A</v>
      </c>
      <c r="BH12" s="15">
        <f t="shared" si="6"/>
        <v>100000</v>
      </c>
      <c r="BI12" s="15" t="e">
        <f t="shared" ca="1" si="7"/>
        <v>#N/A</v>
      </c>
      <c r="BJ12" s="15" t="str">
        <f t="shared" ca="1" si="8"/>
        <v>AT</v>
      </c>
      <c r="BK12" s="15">
        <f t="shared" si="9"/>
        <v>150</v>
      </c>
      <c r="BL12" s="15" t="str">
        <f t="shared" ca="1" si="10"/>
        <v>None</v>
      </c>
      <c r="BM12" s="15">
        <f t="shared" si="11"/>
        <v>2</v>
      </c>
      <c r="BN12" t="str">
        <f t="shared" si="12"/>
        <v>CHECK</v>
      </c>
      <c r="BO12" t="str">
        <f t="shared" si="13"/>
        <v>CHECK</v>
      </c>
      <c r="BP12" t="str">
        <f t="shared" si="14"/>
        <v>CHECK</v>
      </c>
    </row>
    <row r="13" spans="1:68" hidden="1">
      <c r="A13" s="156"/>
      <c r="B13">
        <v>20250101</v>
      </c>
      <c r="C13" t="s">
        <v>45</v>
      </c>
      <c r="D13">
        <v>530</v>
      </c>
      <c r="E13">
        <v>9540</v>
      </c>
      <c r="H13">
        <v>9540</v>
      </c>
      <c r="K13">
        <v>0</v>
      </c>
      <c r="L13">
        <v>0</v>
      </c>
      <c r="M13">
        <v>0</v>
      </c>
      <c r="N13" t="s">
        <v>49</v>
      </c>
      <c r="O13" t="s">
        <v>47</v>
      </c>
      <c r="P13" s="157">
        <f t="shared" si="0"/>
        <v>0</v>
      </c>
      <c r="Q13">
        <f t="shared" si="1"/>
        <v>0</v>
      </c>
      <c r="R13" s="157" t="str">
        <f t="shared" si="2"/>
        <v>NA</v>
      </c>
      <c r="S13" s="157" t="str">
        <f t="shared" si="3"/>
        <v>NA</v>
      </c>
      <c r="T13" t="str">
        <f t="shared" si="4"/>
        <v>NA</v>
      </c>
      <c r="U13">
        <f t="shared" si="5"/>
        <v>0</v>
      </c>
      <c r="V13">
        <f>MIN(IF(SUM(W13,X13,Y13,AA13,AB13,AE13,AD13,AG13,AH13,AK13,AJ13,AN13,AO13,AQ13,AR13,AT13,AU13,AV13,A13,BB13,AX13,AY13,AZ13,BA13,BD13,BE13)=0,0,1)+IF(O13="Smoothing ramp",1,0)+IF(ISNUMBER(W13),1,0)+IF(ISNUMBER(X13),1,0)+IF(ISNUMBER(Y13),1,0)+IF(ISNUMBER(#REF!),1,0)+IF(ISNUMBER(AA13),1,0)+IF(ISNUMBER(AB13),1,0)+IF(ISNUMBER(#REF!),1,0)+IF(ISNUMBER(AE13),1,0)+IF(ISNUMBER(AD13),1,0)+IF(ISNUMBER(AG13),1,0)+IF(ISNUMBER(AH13),1,0)+IF(ISNUMBER(AJ13),1,0)+IF(ISNUMBER(AK13),1,0)+IF(ISNUMBER(AN13),1,0)+IF(ISNUMBER(AO13),1,0)+IF(ISNUMBER(AQ13),1,0)+IF(ISNUMBER(AR13),1,0)+IF(ISNUMBER(AT13),1,0)+IF(ISNUMBER(AU13),1,0)+IF(ISNUMBER(AV13),1,0)+IF(ISNUMBER(#REF!),1,0)+IF(ISNUMBER(AM13),1,0)+IF(ISNUMBER(BB13),1,0)+IF(ISNUMBER(AX13),1,0)+IF(ISNUMBER(AY13),1,0)+IF(ISNUMBER(AZ13),1,0)+IF(ISNUMBER(BA13),1,0)+IF(ISNUMBER(BD13),1,0)+IF(ISNUMBER(BE13),1,0),1)</f>
        <v>1</v>
      </c>
      <c r="W13">
        <v>375</v>
      </c>
      <c r="X13" t="s">
        <v>48</v>
      </c>
      <c r="Y13" t="s">
        <v>48</v>
      </c>
      <c r="Z13" t="s">
        <v>48</v>
      </c>
      <c r="AA13">
        <v>150</v>
      </c>
      <c r="AB13" t="s">
        <v>48</v>
      </c>
      <c r="AC13" t="s">
        <v>48</v>
      </c>
      <c r="AD13" t="s">
        <v>48</v>
      </c>
      <c r="AE13" t="s">
        <v>48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48</v>
      </c>
      <c r="AN13" t="s">
        <v>48</v>
      </c>
      <c r="AO13" t="s">
        <v>48</v>
      </c>
      <c r="AP13" t="s">
        <v>48</v>
      </c>
      <c r="AQ13" t="s">
        <v>48</v>
      </c>
      <c r="AR13" t="s">
        <v>48</v>
      </c>
      <c r="AS13" t="s">
        <v>48</v>
      </c>
      <c r="AT13" t="s">
        <v>48</v>
      </c>
      <c r="AU13" t="s">
        <v>48</v>
      </c>
      <c r="AV13" t="s">
        <v>48</v>
      </c>
      <c r="AW13" t="s">
        <v>48</v>
      </c>
      <c r="AX13" t="s">
        <v>48</v>
      </c>
      <c r="AY13" t="s">
        <v>48</v>
      </c>
      <c r="AZ13" t="s">
        <v>48</v>
      </c>
      <c r="BA13" t="s">
        <v>48</v>
      </c>
      <c r="BB13" t="s">
        <v>48</v>
      </c>
      <c r="BC13" t="s">
        <v>48</v>
      </c>
      <c r="BD13" t="s">
        <v>48</v>
      </c>
      <c r="BE13" t="s">
        <v>48</v>
      </c>
      <c r="BF13" t="s">
        <v>48</v>
      </c>
      <c r="BG13" s="15" t="e">
        <f ca="1">OFFSET($V$6,0,MATCH(BH13,$X13:$BF13,0))</f>
        <v>#N/A</v>
      </c>
      <c r="BH13" s="15">
        <f t="shared" si="6"/>
        <v>100000</v>
      </c>
      <c r="BI13" s="15" t="e">
        <f t="shared" ca="1" si="7"/>
        <v>#N/A</v>
      </c>
      <c r="BJ13" s="15" t="str">
        <f t="shared" ca="1" si="8"/>
        <v>AT</v>
      </c>
      <c r="BK13" s="15">
        <f t="shared" si="9"/>
        <v>150</v>
      </c>
      <c r="BL13" s="15" t="str">
        <f t="shared" ca="1" si="10"/>
        <v>None</v>
      </c>
      <c r="BM13" s="15">
        <f t="shared" si="11"/>
        <v>2</v>
      </c>
      <c r="BN13" t="str">
        <f t="shared" si="12"/>
        <v>CHECK</v>
      </c>
      <c r="BO13" t="str">
        <f t="shared" si="13"/>
        <v>CHECK</v>
      </c>
      <c r="BP13" t="str">
        <f t="shared" si="14"/>
        <v>CHECK</v>
      </c>
    </row>
    <row r="14" spans="1:68" hidden="1">
      <c r="A14" s="156"/>
      <c r="B14">
        <v>20250101</v>
      </c>
      <c r="C14" t="s">
        <v>45</v>
      </c>
      <c r="D14">
        <v>630</v>
      </c>
      <c r="E14">
        <v>9540</v>
      </c>
      <c r="H14">
        <v>9540</v>
      </c>
      <c r="K14">
        <v>0</v>
      </c>
      <c r="L14">
        <v>0</v>
      </c>
      <c r="M14">
        <v>0</v>
      </c>
      <c r="N14" t="s">
        <v>49</v>
      </c>
      <c r="O14" t="s">
        <v>47</v>
      </c>
      <c r="P14" s="157">
        <f t="shared" si="0"/>
        <v>0</v>
      </c>
      <c r="Q14">
        <f t="shared" si="1"/>
        <v>0</v>
      </c>
      <c r="R14" s="157" t="str">
        <f t="shared" si="2"/>
        <v>NA</v>
      </c>
      <c r="S14" s="157" t="str">
        <f t="shared" si="3"/>
        <v>NA</v>
      </c>
      <c r="T14" t="str">
        <f t="shared" si="4"/>
        <v>NA</v>
      </c>
      <c r="U14">
        <f t="shared" si="5"/>
        <v>0</v>
      </c>
      <c r="V14">
        <f>MIN(IF(SUM(W14,X14,Y14,AA14,AB14,AE14,AD14,AG14,AH14,AK14,AJ14,AN14,AO14,AQ14,AR14,AT14,AU14,AV14,A14,BB14,AX14,AY14,AZ14,BA14,BD14,BE14)=0,0,1)+IF(O14="Smoothing ramp",1,0)+IF(ISNUMBER(W14),1,0)+IF(ISNUMBER(X14),1,0)+IF(ISNUMBER(Y14),1,0)+IF(ISNUMBER(#REF!),1,0)+IF(ISNUMBER(AA14),1,0)+IF(ISNUMBER(AB14),1,0)+IF(ISNUMBER(#REF!),1,0)+IF(ISNUMBER(AE14),1,0)+IF(ISNUMBER(AD14),1,0)+IF(ISNUMBER(AG14),1,0)+IF(ISNUMBER(AH14),1,0)+IF(ISNUMBER(AJ14),1,0)+IF(ISNUMBER(AK14),1,0)+IF(ISNUMBER(AN14),1,0)+IF(ISNUMBER(AO14),1,0)+IF(ISNUMBER(AQ14),1,0)+IF(ISNUMBER(AR14),1,0)+IF(ISNUMBER(AT14),1,0)+IF(ISNUMBER(AU14),1,0)+IF(ISNUMBER(AV14),1,0)+IF(ISNUMBER(#REF!),1,0)+IF(ISNUMBER(AM14),1,0)+IF(ISNUMBER(BB14),1,0)+IF(ISNUMBER(AX14),1,0)+IF(ISNUMBER(AY14),1,0)+IF(ISNUMBER(AZ14),1,0)+IF(ISNUMBER(BA14),1,0)+IF(ISNUMBER(BD14),1,0)+IF(ISNUMBER(BE14),1,0),1)</f>
        <v>1</v>
      </c>
      <c r="W14">
        <v>375</v>
      </c>
      <c r="X14" t="s">
        <v>48</v>
      </c>
      <c r="Y14" t="s">
        <v>48</v>
      </c>
      <c r="Z14" t="s">
        <v>48</v>
      </c>
      <c r="AA14">
        <v>150</v>
      </c>
      <c r="AB14" t="s">
        <v>48</v>
      </c>
      <c r="AC14" t="s">
        <v>48</v>
      </c>
      <c r="AD14" t="s">
        <v>48</v>
      </c>
      <c r="AE14" t="s">
        <v>48</v>
      </c>
      <c r="AF14" t="s">
        <v>48</v>
      </c>
      <c r="AG14" t="s">
        <v>48</v>
      </c>
      <c r="AH14" t="s">
        <v>48</v>
      </c>
      <c r="AI14" t="s">
        <v>48</v>
      </c>
      <c r="AJ14" t="s">
        <v>48</v>
      </c>
      <c r="AK14" t="s">
        <v>48</v>
      </c>
      <c r="AL14" t="s">
        <v>48</v>
      </c>
      <c r="AN14" t="s">
        <v>48</v>
      </c>
      <c r="AO14" t="s">
        <v>48</v>
      </c>
      <c r="AP14" t="s">
        <v>48</v>
      </c>
      <c r="AQ14" t="s">
        <v>48</v>
      </c>
      <c r="AR14" t="s">
        <v>48</v>
      </c>
      <c r="AS14" t="s">
        <v>48</v>
      </c>
      <c r="AT14" t="s">
        <v>48</v>
      </c>
      <c r="AU14" t="s">
        <v>48</v>
      </c>
      <c r="AV14" t="s">
        <v>48</v>
      </c>
      <c r="AW14" t="s">
        <v>48</v>
      </c>
      <c r="AX14" t="s">
        <v>48</v>
      </c>
      <c r="AY14" t="s">
        <v>48</v>
      </c>
      <c r="AZ14" t="s">
        <v>48</v>
      </c>
      <c r="BA14" t="s">
        <v>48</v>
      </c>
      <c r="BB14" t="s">
        <v>48</v>
      </c>
      <c r="BC14" t="s">
        <v>48</v>
      </c>
      <c r="BD14" t="s">
        <v>48</v>
      </c>
      <c r="BE14" t="s">
        <v>48</v>
      </c>
      <c r="BF14" t="s">
        <v>48</v>
      </c>
      <c r="BG14" s="15" t="e">
        <f ca="1">OFFSET($V$6,0,MATCH(BH14,$X14:$BF14,0))</f>
        <v>#N/A</v>
      </c>
      <c r="BH14" s="15">
        <f t="shared" si="6"/>
        <v>100000</v>
      </c>
      <c r="BI14" s="15" t="e">
        <f t="shared" ca="1" si="7"/>
        <v>#N/A</v>
      </c>
      <c r="BJ14" s="15" t="str">
        <f t="shared" ca="1" si="8"/>
        <v>AT</v>
      </c>
      <c r="BK14" s="15">
        <f t="shared" si="9"/>
        <v>150</v>
      </c>
      <c r="BL14" s="15" t="str">
        <f t="shared" ca="1" si="10"/>
        <v>None</v>
      </c>
      <c r="BM14" s="15">
        <f t="shared" si="11"/>
        <v>2</v>
      </c>
      <c r="BN14" t="str">
        <f t="shared" si="12"/>
        <v>CHECK</v>
      </c>
      <c r="BO14" t="str">
        <f t="shared" si="13"/>
        <v>CHECK</v>
      </c>
      <c r="BP14" t="str">
        <f t="shared" si="14"/>
        <v>CHECK</v>
      </c>
    </row>
    <row r="15" spans="1:68" hidden="1">
      <c r="A15" s="156"/>
      <c r="B15">
        <v>20250101</v>
      </c>
      <c r="C15" t="s">
        <v>45</v>
      </c>
      <c r="D15">
        <v>730</v>
      </c>
      <c r="E15">
        <v>9603</v>
      </c>
      <c r="H15">
        <v>8899</v>
      </c>
      <c r="K15">
        <v>-182</v>
      </c>
      <c r="L15">
        <v>-182</v>
      </c>
      <c r="M15">
        <v>522</v>
      </c>
      <c r="N15" t="s">
        <v>50</v>
      </c>
      <c r="O15" t="s">
        <v>51</v>
      </c>
      <c r="P15" s="157">
        <f t="shared" si="0"/>
        <v>0</v>
      </c>
      <c r="Q15">
        <f>IF(AND(ISNUMBER(E15),ISNUMBER(H15),ISBLANK(F15)),E15-H15,"NA")</f>
        <v>704</v>
      </c>
      <c r="R15" s="157" t="str">
        <f t="shared" si="2"/>
        <v>NA</v>
      </c>
      <c r="S15" s="157" t="str">
        <f t="shared" si="3"/>
        <v>NA</v>
      </c>
      <c r="T15" t="str">
        <f t="shared" si="4"/>
        <v>NA</v>
      </c>
      <c r="U15">
        <f t="shared" si="5"/>
        <v>1226</v>
      </c>
      <c r="V15">
        <f>MIN(IF(SUM(W15,X15,Y15,AA15,AB15,AE15,AD15,AG15,AH15,AK15,AJ15,AN15,AO15,AQ15,AR15,AT15,AU15,AV15,A15,BB15,AX15,AY15,AZ15,BA15,BD15,BE15)=0,0,1)+IF(O15="Smoothing ramp",1,0)+IF(ISNUMBER(W15),1,0)+IF(ISNUMBER(X15),1,0)+IF(ISNUMBER(Y15),1,0)+IF(ISNUMBER(#REF!),1,0)+IF(ISNUMBER(AA15),1,0)+IF(ISNUMBER(AB15),1,0)+IF(ISNUMBER(#REF!),1,0)+IF(ISNUMBER(AE15),1,0)+IF(ISNUMBER(AD15),1,0)+IF(ISNUMBER(AG15),1,0)+IF(ISNUMBER(AH15),1,0)+IF(ISNUMBER(AJ15),1,0)+IF(ISNUMBER(AK15),1,0)+IF(ISNUMBER(AN15),1,0)+IF(ISNUMBER(AO15),1,0)+IF(ISNUMBER(AQ15),1,0)+IF(ISNUMBER(AR15),1,0)+IF(ISNUMBER(AT15),1,0)+IF(ISNUMBER(AU15),1,0)+IF(ISNUMBER(AV15),1,0)+IF(ISNUMBER(#REF!),1,0)+IF(ISNUMBER(AM15),1,0)+IF(ISNUMBER(BB15),1,0)+IF(ISNUMBER(AX15),1,0)+IF(ISNUMBER(AY15),1,0)+IF(ISNUMBER(AZ15),1,0)+IF(ISNUMBER(BA15),1,0)+IF(ISNUMBER(BD15),1,0)+IF(ISNUMBER(BE15),1,0),1)</f>
        <v>1</v>
      </c>
      <c r="W15">
        <v>377</v>
      </c>
      <c r="X15" t="s">
        <v>48</v>
      </c>
      <c r="Y15" t="s">
        <v>48</v>
      </c>
      <c r="Z15" t="s">
        <v>52</v>
      </c>
      <c r="AA15">
        <v>135</v>
      </c>
      <c r="AB15" t="s">
        <v>48</v>
      </c>
      <c r="AC15" t="s">
        <v>52</v>
      </c>
      <c r="AD15" t="s">
        <v>48</v>
      </c>
      <c r="AE15" t="s">
        <v>48</v>
      </c>
      <c r="AF15" t="s">
        <v>48</v>
      </c>
      <c r="AG15" t="s">
        <v>48</v>
      </c>
      <c r="AH15" t="s">
        <v>48</v>
      </c>
      <c r="AI15" t="s">
        <v>48</v>
      </c>
      <c r="AJ15" t="s">
        <v>48</v>
      </c>
      <c r="AK15" t="s">
        <v>48</v>
      </c>
      <c r="AL15" t="s">
        <v>48</v>
      </c>
      <c r="AN15" t="s">
        <v>48</v>
      </c>
      <c r="AO15" t="s">
        <v>48</v>
      </c>
      <c r="AP15" t="s">
        <v>48</v>
      </c>
      <c r="AQ15" t="s">
        <v>48</v>
      </c>
      <c r="AR15" t="s">
        <v>48</v>
      </c>
      <c r="AS15" t="s">
        <v>48</v>
      </c>
      <c r="AT15" t="s">
        <v>48</v>
      </c>
      <c r="AU15" t="s">
        <v>48</v>
      </c>
      <c r="AV15" t="s">
        <v>48</v>
      </c>
      <c r="AW15" t="s">
        <v>48</v>
      </c>
      <c r="AX15" t="s">
        <v>48</v>
      </c>
      <c r="AY15" t="s">
        <v>48</v>
      </c>
      <c r="AZ15" t="s">
        <v>48</v>
      </c>
      <c r="BA15" t="s">
        <v>48</v>
      </c>
      <c r="BB15" t="s">
        <v>48</v>
      </c>
      <c r="BC15" t="s">
        <v>48</v>
      </c>
      <c r="BD15" t="s">
        <v>48</v>
      </c>
      <c r="BE15" t="s">
        <v>48</v>
      </c>
      <c r="BF15" t="s">
        <v>48</v>
      </c>
      <c r="BG15" s="15" t="e">
        <f ca="1">OFFSET($V$6,0,MATCH(BH15,$X15:$BF15,0))</f>
        <v>#N/A</v>
      </c>
      <c r="BH15" s="15">
        <f t="shared" si="6"/>
        <v>100000</v>
      </c>
      <c r="BI15" s="15" t="e">
        <f t="shared" ca="1" si="7"/>
        <v>#N/A</v>
      </c>
      <c r="BJ15" s="15" t="str">
        <f t="shared" ca="1" si="8"/>
        <v>AT</v>
      </c>
      <c r="BK15" s="15">
        <f t="shared" si="9"/>
        <v>135</v>
      </c>
      <c r="BL15" s="15" t="str">
        <f t="shared" ca="1" si="10"/>
        <v>Reduction because NTC over thermal limit on border</v>
      </c>
      <c r="BM15" s="15">
        <f t="shared" si="11"/>
        <v>2</v>
      </c>
      <c r="BN15" t="str">
        <f t="shared" si="12"/>
        <v>CHECK</v>
      </c>
      <c r="BO15" t="str">
        <f t="shared" si="13"/>
        <v>CHECK</v>
      </c>
      <c r="BP15" t="str">
        <f t="shared" si="14"/>
        <v>CHECK</v>
      </c>
    </row>
    <row r="16" spans="1:68" hidden="1">
      <c r="A16" s="156"/>
      <c r="B16">
        <v>20250101</v>
      </c>
      <c r="C16" t="s">
        <v>45</v>
      </c>
      <c r="D16">
        <v>830</v>
      </c>
      <c r="E16">
        <v>9603</v>
      </c>
      <c r="H16">
        <v>8899</v>
      </c>
      <c r="K16">
        <v>-182</v>
      </c>
      <c r="L16">
        <v>-182</v>
      </c>
      <c r="M16">
        <v>522</v>
      </c>
      <c r="N16" t="s">
        <v>50</v>
      </c>
      <c r="O16" t="s">
        <v>51</v>
      </c>
      <c r="P16" s="157">
        <f t="shared" si="0"/>
        <v>0</v>
      </c>
      <c r="Q16">
        <f t="shared" si="1"/>
        <v>704</v>
      </c>
      <c r="R16" s="157" t="str">
        <f t="shared" si="2"/>
        <v>NA</v>
      </c>
      <c r="S16" s="157" t="str">
        <f t="shared" si="3"/>
        <v>NA</v>
      </c>
      <c r="T16" t="str">
        <f t="shared" si="4"/>
        <v>NA</v>
      </c>
      <c r="U16">
        <f t="shared" si="5"/>
        <v>1226</v>
      </c>
      <c r="V16">
        <f>MIN(IF(SUM(W16,X16,Y16,AA16,AB16,AE16,AD16,AG16,AH16,AK16,AJ16,AN16,AO16,AQ16,AR16,AT16,AU16,AV16,A16,BB16,AX16,AY16,AZ16,BA16,BD16,BE16)=0,0,1)+IF(O16="Smoothing ramp",1,0)+IF(ISNUMBER(W16),1,0)+IF(ISNUMBER(X16),1,0)+IF(ISNUMBER(Y16),1,0)+IF(ISNUMBER(#REF!),1,0)+IF(ISNUMBER(AA16),1,0)+IF(ISNUMBER(AB16),1,0)+IF(ISNUMBER(#REF!),1,0)+IF(ISNUMBER(AE16),1,0)+IF(ISNUMBER(AD16),1,0)+IF(ISNUMBER(AG16),1,0)+IF(ISNUMBER(AH16),1,0)+IF(ISNUMBER(AJ16),1,0)+IF(ISNUMBER(AK16),1,0)+IF(ISNUMBER(AN16),1,0)+IF(ISNUMBER(AO16),1,0)+IF(ISNUMBER(AQ16),1,0)+IF(ISNUMBER(AR16),1,0)+IF(ISNUMBER(AT16),1,0)+IF(ISNUMBER(AU16),1,0)+IF(ISNUMBER(AV16),1,0)+IF(ISNUMBER(#REF!),1,0)+IF(ISNUMBER(AM16),1,0)+IF(ISNUMBER(BB16),1,0)+IF(ISNUMBER(AX16),1,0)+IF(ISNUMBER(AY16),1,0)+IF(ISNUMBER(AZ16),1,0)+IF(ISNUMBER(BA16),1,0)+IF(ISNUMBER(BD16),1,0)+IF(ISNUMBER(BE16),1,0),1)</f>
        <v>1</v>
      </c>
      <c r="W16">
        <v>377</v>
      </c>
      <c r="X16" t="s">
        <v>48</v>
      </c>
      <c r="Y16" t="s">
        <v>48</v>
      </c>
      <c r="Z16" t="s">
        <v>52</v>
      </c>
      <c r="AA16">
        <v>135</v>
      </c>
      <c r="AB16" t="s">
        <v>48</v>
      </c>
      <c r="AC16" t="s">
        <v>52</v>
      </c>
      <c r="AD16" t="s">
        <v>48</v>
      </c>
      <c r="AE16" t="s">
        <v>48</v>
      </c>
      <c r="AF16" t="s">
        <v>48</v>
      </c>
      <c r="AG16" t="s">
        <v>48</v>
      </c>
      <c r="AH16" t="s">
        <v>48</v>
      </c>
      <c r="AI16" t="s">
        <v>48</v>
      </c>
      <c r="AJ16" t="s">
        <v>48</v>
      </c>
      <c r="AK16" t="s">
        <v>48</v>
      </c>
      <c r="AL16" t="s">
        <v>48</v>
      </c>
      <c r="AN16" t="s">
        <v>48</v>
      </c>
      <c r="AO16" t="s">
        <v>48</v>
      </c>
      <c r="AP16" t="s">
        <v>48</v>
      </c>
      <c r="AQ16" t="s">
        <v>48</v>
      </c>
      <c r="AR16" t="s">
        <v>48</v>
      </c>
      <c r="AS16" t="s">
        <v>48</v>
      </c>
      <c r="AT16" t="s">
        <v>48</v>
      </c>
      <c r="AU16" t="s">
        <v>48</v>
      </c>
      <c r="AV16" t="s">
        <v>48</v>
      </c>
      <c r="AW16" t="s">
        <v>48</v>
      </c>
      <c r="AX16" t="s">
        <v>48</v>
      </c>
      <c r="AY16" t="s">
        <v>48</v>
      </c>
      <c r="AZ16" t="s">
        <v>48</v>
      </c>
      <c r="BA16" t="s">
        <v>48</v>
      </c>
      <c r="BB16" t="s">
        <v>48</v>
      </c>
      <c r="BC16" t="s">
        <v>48</v>
      </c>
      <c r="BD16" t="s">
        <v>48</v>
      </c>
      <c r="BE16" t="s">
        <v>48</v>
      </c>
      <c r="BF16" t="s">
        <v>48</v>
      </c>
      <c r="BG16" s="15" t="e">
        <f ca="1">OFFSET($V$6,0,MATCH(BH16,$X16:$BF16,0))</f>
        <v>#N/A</v>
      </c>
      <c r="BH16" s="15">
        <f t="shared" si="6"/>
        <v>100000</v>
      </c>
      <c r="BI16" s="15" t="e">
        <f t="shared" ca="1" si="7"/>
        <v>#N/A</v>
      </c>
      <c r="BJ16" s="15" t="str">
        <f t="shared" ca="1" si="8"/>
        <v>AT</v>
      </c>
      <c r="BK16" s="15">
        <f t="shared" si="9"/>
        <v>135</v>
      </c>
      <c r="BL16" s="15" t="str">
        <f t="shared" ca="1" si="10"/>
        <v>Reduction because NTC over thermal limit on border</v>
      </c>
      <c r="BM16" s="15">
        <f t="shared" si="11"/>
        <v>2</v>
      </c>
      <c r="BN16" t="str">
        <f t="shared" si="12"/>
        <v>CHECK</v>
      </c>
      <c r="BO16" t="str">
        <f t="shared" si="13"/>
        <v>CHECK</v>
      </c>
      <c r="BP16" t="str">
        <f t="shared" si="14"/>
        <v>CHECK</v>
      </c>
    </row>
    <row r="17" spans="1:68" hidden="1">
      <c r="A17" s="156"/>
      <c r="B17">
        <v>20250101</v>
      </c>
      <c r="C17" t="s">
        <v>45</v>
      </c>
      <c r="D17">
        <v>930</v>
      </c>
      <c r="F17">
        <v>8121</v>
      </c>
      <c r="G17">
        <v>863</v>
      </c>
      <c r="I17">
        <v>7958</v>
      </c>
      <c r="J17">
        <v>863</v>
      </c>
      <c r="K17">
        <v>849</v>
      </c>
      <c r="L17">
        <v>331</v>
      </c>
      <c r="M17">
        <v>0</v>
      </c>
      <c r="N17" t="s">
        <v>53</v>
      </c>
      <c r="O17" t="s">
        <v>47</v>
      </c>
      <c r="P17" s="157">
        <f t="shared" si="0"/>
        <v>518</v>
      </c>
      <c r="Q17" t="str">
        <f t="shared" si="1"/>
        <v>NA</v>
      </c>
      <c r="R17" s="157">
        <f t="shared" si="2"/>
        <v>163</v>
      </c>
      <c r="S17" s="157">
        <f t="shared" si="3"/>
        <v>0</v>
      </c>
      <c r="T17">
        <f t="shared" si="4"/>
        <v>163</v>
      </c>
      <c r="U17">
        <f t="shared" si="5"/>
        <v>-331</v>
      </c>
      <c r="V17">
        <f>MIN(IF(SUM(W17,X17,Y17,AA17,AB17,AE17,AD17,AG17,AH17,AK17,AJ17,AN17,AO17,AQ17,AR17,AT17,AU17,AV17,A17,BB17,AX17,AY17,AZ17,BA17,BD17,BE17)=0,0,1)+IF(O17="Smoothing ramp",1,0)+IF(ISNUMBER(W17),1,0)+IF(ISNUMBER(X17),1,0)+IF(ISNUMBER(Y17),1,0)+IF(ISNUMBER(#REF!),1,0)+IF(ISNUMBER(AA17),1,0)+IF(ISNUMBER(AB17),1,0)+IF(ISNUMBER(#REF!),1,0)+IF(ISNUMBER(AE17),1,0)+IF(ISNUMBER(AD17),1,0)+IF(ISNUMBER(AG17),1,0)+IF(ISNUMBER(AH17),1,0)+IF(ISNUMBER(AJ17),1,0)+IF(ISNUMBER(AK17),1,0)+IF(ISNUMBER(AN17),1,0)+IF(ISNUMBER(AO17),1,0)+IF(ISNUMBER(AQ17),1,0)+IF(ISNUMBER(AR17),1,0)+IF(ISNUMBER(AT17),1,0)+IF(ISNUMBER(AU17),1,0)+IF(ISNUMBER(AV17),1,0)+IF(ISNUMBER(#REF!),1,0)+IF(ISNUMBER(AM17),1,0)+IF(ISNUMBER(BB17),1,0)+IF(ISNUMBER(AX17),1,0)+IF(ISNUMBER(AY17),1,0)+IF(ISNUMBER(AZ17),1,0)+IF(ISNUMBER(BA17),1,0)+IF(ISNUMBER(BD17),1,0)+IF(ISNUMBER(BE17),1,0),1)</f>
        <v>1</v>
      </c>
      <c r="W17">
        <v>375</v>
      </c>
      <c r="X17" t="s">
        <v>48</v>
      </c>
      <c r="Y17" t="s">
        <v>48</v>
      </c>
      <c r="Z17" t="s">
        <v>52</v>
      </c>
      <c r="AA17">
        <v>135</v>
      </c>
      <c r="AB17" t="s">
        <v>48</v>
      </c>
      <c r="AC17" t="s">
        <v>52</v>
      </c>
      <c r="AD17" t="s">
        <v>48</v>
      </c>
      <c r="AE17" t="s">
        <v>48</v>
      </c>
      <c r="AF17" t="s">
        <v>48</v>
      </c>
      <c r="AG17" t="s">
        <v>48</v>
      </c>
      <c r="AH17" t="s">
        <v>48</v>
      </c>
      <c r="AI17" t="s">
        <v>48</v>
      </c>
      <c r="AJ17" t="s">
        <v>48</v>
      </c>
      <c r="AK17" t="s">
        <v>48</v>
      </c>
      <c r="AL17" t="s">
        <v>48</v>
      </c>
      <c r="AN17" t="s">
        <v>48</v>
      </c>
      <c r="AO17" t="s">
        <v>48</v>
      </c>
      <c r="AP17" t="s">
        <v>48</v>
      </c>
      <c r="AQ17" t="s">
        <v>48</v>
      </c>
      <c r="AR17" t="s">
        <v>48</v>
      </c>
      <c r="AS17" t="s">
        <v>48</v>
      </c>
      <c r="AT17" t="s">
        <v>48</v>
      </c>
      <c r="AU17" t="s">
        <v>48</v>
      </c>
      <c r="AV17" t="s">
        <v>48</v>
      </c>
      <c r="AW17" t="s">
        <v>48</v>
      </c>
      <c r="AX17" t="s">
        <v>48</v>
      </c>
      <c r="AY17" t="s">
        <v>48</v>
      </c>
      <c r="AZ17" t="s">
        <v>48</v>
      </c>
      <c r="BA17" t="s">
        <v>48</v>
      </c>
      <c r="BB17" t="s">
        <v>48</v>
      </c>
      <c r="BC17" t="s">
        <v>48</v>
      </c>
      <c r="BD17" t="s">
        <v>48</v>
      </c>
      <c r="BE17" t="s">
        <v>48</v>
      </c>
      <c r="BF17" t="s">
        <v>48</v>
      </c>
      <c r="BG17" s="15" t="e">
        <f ca="1">OFFSET($V$6,0,MATCH(BH17,$X17:$BF17,0))</f>
        <v>#N/A</v>
      </c>
      <c r="BH17" s="15">
        <f t="shared" si="6"/>
        <v>100000</v>
      </c>
      <c r="BI17" s="15" t="e">
        <f t="shared" ca="1" si="7"/>
        <v>#N/A</v>
      </c>
      <c r="BJ17" s="15" t="str">
        <f t="shared" ca="1" si="8"/>
        <v>AT</v>
      </c>
      <c r="BK17" s="15">
        <f t="shared" si="9"/>
        <v>135</v>
      </c>
      <c r="BL17" s="15" t="str">
        <f t="shared" ca="1" si="10"/>
        <v>Reduction because NTC over thermal limit on border</v>
      </c>
      <c r="BM17" s="15">
        <f t="shared" si="11"/>
        <v>2</v>
      </c>
      <c r="BN17" t="str">
        <f t="shared" si="12"/>
        <v>CHECK</v>
      </c>
      <c r="BO17" t="str">
        <f t="shared" si="13"/>
        <v>CHECK</v>
      </c>
      <c r="BP17" t="str">
        <f t="shared" si="14"/>
        <v>CHECK</v>
      </c>
    </row>
    <row r="18" spans="1:68" hidden="1">
      <c r="A18" s="156"/>
      <c r="B18">
        <v>20250101</v>
      </c>
      <c r="C18" t="s">
        <v>45</v>
      </c>
      <c r="D18">
        <v>1030</v>
      </c>
      <c r="F18">
        <v>8312</v>
      </c>
      <c r="G18">
        <v>878</v>
      </c>
      <c r="I18">
        <v>8055</v>
      </c>
      <c r="J18">
        <v>878</v>
      </c>
      <c r="K18">
        <v>849</v>
      </c>
      <c r="L18">
        <v>522</v>
      </c>
      <c r="M18">
        <v>0</v>
      </c>
      <c r="N18" t="s">
        <v>53</v>
      </c>
      <c r="O18" t="s">
        <v>47</v>
      </c>
      <c r="P18" s="157">
        <f t="shared" si="0"/>
        <v>327</v>
      </c>
      <c r="Q18" t="str">
        <f t="shared" si="1"/>
        <v>NA</v>
      </c>
      <c r="R18" s="157">
        <f t="shared" si="2"/>
        <v>257</v>
      </c>
      <c r="S18" s="157">
        <f t="shared" si="3"/>
        <v>0</v>
      </c>
      <c r="T18">
        <f t="shared" si="4"/>
        <v>257</v>
      </c>
      <c r="U18">
        <f t="shared" si="5"/>
        <v>-522</v>
      </c>
      <c r="V18">
        <f>MIN(IF(SUM(W18,X18,Y18,AA18,AB18,AE18,AD18,AG18,AH18,AK18,AJ18,AN18,AO18,AQ18,AR18,AT18,AU18,AV18,A18,BB18,AX18,AY18,AZ18,BA18,BD18,BE18)=0,0,1)+IF(O18="Smoothing ramp",1,0)+IF(ISNUMBER(W18),1,0)+IF(ISNUMBER(X18),1,0)+IF(ISNUMBER(Y18),1,0)+IF(ISNUMBER(#REF!),1,0)+IF(ISNUMBER(AA18),1,0)+IF(ISNUMBER(AB18),1,0)+IF(ISNUMBER(#REF!),1,0)+IF(ISNUMBER(AE18),1,0)+IF(ISNUMBER(AD18),1,0)+IF(ISNUMBER(AG18),1,0)+IF(ISNUMBER(AH18),1,0)+IF(ISNUMBER(AJ18),1,0)+IF(ISNUMBER(AK18),1,0)+IF(ISNUMBER(AN18),1,0)+IF(ISNUMBER(AO18),1,0)+IF(ISNUMBER(AQ18),1,0)+IF(ISNUMBER(AR18),1,0)+IF(ISNUMBER(AT18),1,0)+IF(ISNUMBER(AU18),1,0)+IF(ISNUMBER(AV18),1,0)+IF(ISNUMBER(#REF!),1,0)+IF(ISNUMBER(AM18),1,0)+IF(ISNUMBER(BB18),1,0)+IF(ISNUMBER(AX18),1,0)+IF(ISNUMBER(AY18),1,0)+IF(ISNUMBER(AZ18),1,0)+IF(ISNUMBER(BA18),1,0)+IF(ISNUMBER(BD18),1,0)+IF(ISNUMBER(BE18),1,0),1)</f>
        <v>1</v>
      </c>
      <c r="W18">
        <v>375</v>
      </c>
      <c r="X18" t="s">
        <v>48</v>
      </c>
      <c r="Y18" t="s">
        <v>48</v>
      </c>
      <c r="Z18" t="s">
        <v>52</v>
      </c>
      <c r="AA18">
        <v>135</v>
      </c>
      <c r="AB18" t="s">
        <v>48</v>
      </c>
      <c r="AC18" t="s">
        <v>52</v>
      </c>
      <c r="AD18" t="s">
        <v>48</v>
      </c>
      <c r="AE18" t="s">
        <v>48</v>
      </c>
      <c r="AF18" t="s">
        <v>48</v>
      </c>
      <c r="AG18" t="s">
        <v>48</v>
      </c>
      <c r="AH18" t="s">
        <v>48</v>
      </c>
      <c r="AI18" t="s">
        <v>48</v>
      </c>
      <c r="AJ18" t="s">
        <v>48</v>
      </c>
      <c r="AK18" t="s">
        <v>48</v>
      </c>
      <c r="AL18" t="s">
        <v>48</v>
      </c>
      <c r="AN18" t="s">
        <v>48</v>
      </c>
      <c r="AO18" t="s">
        <v>48</v>
      </c>
      <c r="AP18" t="s">
        <v>48</v>
      </c>
      <c r="AQ18" t="s">
        <v>48</v>
      </c>
      <c r="AR18" t="s">
        <v>48</v>
      </c>
      <c r="AS18" t="s">
        <v>48</v>
      </c>
      <c r="AT18" t="s">
        <v>48</v>
      </c>
      <c r="AU18" t="s">
        <v>48</v>
      </c>
      <c r="AV18" t="s">
        <v>48</v>
      </c>
      <c r="AW18" t="s">
        <v>48</v>
      </c>
      <c r="AX18" t="s">
        <v>48</v>
      </c>
      <c r="AY18" t="s">
        <v>48</v>
      </c>
      <c r="AZ18" t="s">
        <v>48</v>
      </c>
      <c r="BA18" t="s">
        <v>48</v>
      </c>
      <c r="BB18" t="s">
        <v>48</v>
      </c>
      <c r="BC18" t="s">
        <v>48</v>
      </c>
      <c r="BD18" t="s">
        <v>48</v>
      </c>
      <c r="BE18" t="s">
        <v>48</v>
      </c>
      <c r="BF18" t="s">
        <v>48</v>
      </c>
      <c r="BG18" s="15" t="e">
        <f ca="1">OFFSET($V$6,0,MATCH(BH18,$X18:$BF18,0))</f>
        <v>#N/A</v>
      </c>
      <c r="BH18" s="15">
        <f t="shared" si="6"/>
        <v>100000</v>
      </c>
      <c r="BI18" s="15" t="e">
        <f t="shared" ca="1" si="7"/>
        <v>#N/A</v>
      </c>
      <c r="BJ18" s="15" t="str">
        <f t="shared" ca="1" si="8"/>
        <v>AT</v>
      </c>
      <c r="BK18" s="15">
        <f t="shared" si="9"/>
        <v>135</v>
      </c>
      <c r="BL18" s="15" t="str">
        <f t="shared" ca="1" si="10"/>
        <v>Reduction because NTC over thermal limit on border</v>
      </c>
      <c r="BM18" s="15">
        <f t="shared" si="11"/>
        <v>2</v>
      </c>
      <c r="BN18" t="str">
        <f t="shared" si="12"/>
        <v>CHECK</v>
      </c>
      <c r="BO18" t="str">
        <f t="shared" si="13"/>
        <v>CHECK</v>
      </c>
      <c r="BP18" t="str">
        <f t="shared" si="14"/>
        <v>CHECK</v>
      </c>
    </row>
    <row r="19" spans="1:68" hidden="1">
      <c r="A19" s="156"/>
      <c r="B19">
        <v>20250101</v>
      </c>
      <c r="C19" t="s">
        <v>45</v>
      </c>
      <c r="D19">
        <v>1130</v>
      </c>
      <c r="F19">
        <v>8378</v>
      </c>
      <c r="G19">
        <v>884</v>
      </c>
      <c r="I19">
        <v>8088</v>
      </c>
      <c r="J19">
        <v>884</v>
      </c>
      <c r="K19">
        <v>849</v>
      </c>
      <c r="L19">
        <v>588</v>
      </c>
      <c r="M19">
        <v>0</v>
      </c>
      <c r="N19" t="s">
        <v>53</v>
      </c>
      <c r="O19" t="s">
        <v>47</v>
      </c>
      <c r="P19" s="157">
        <f t="shared" si="0"/>
        <v>261</v>
      </c>
      <c r="Q19" t="str">
        <f t="shared" si="1"/>
        <v>NA</v>
      </c>
      <c r="R19" s="157">
        <f t="shared" si="2"/>
        <v>290</v>
      </c>
      <c r="S19" s="157">
        <f t="shared" si="3"/>
        <v>0</v>
      </c>
      <c r="T19">
        <f t="shared" si="4"/>
        <v>290</v>
      </c>
      <c r="U19">
        <f t="shared" si="5"/>
        <v>-588</v>
      </c>
      <c r="V19">
        <f>MIN(IF(SUM(W19,X19,Y19,AA19,AB19,AE19,AD19,AG19,AH19,AK19,AJ19,AN19,AO19,AQ19,AR19,AT19,AU19,AV19,A19,BB19,AX19,AY19,AZ19,BA19,BD19,BE19)=0,0,1)+IF(O19="Smoothing ramp",1,0)+IF(ISNUMBER(W19),1,0)+IF(ISNUMBER(X19),1,0)+IF(ISNUMBER(Y19),1,0)+IF(ISNUMBER(#REF!),1,0)+IF(ISNUMBER(AA19),1,0)+IF(ISNUMBER(AB19),1,0)+IF(ISNUMBER(#REF!),1,0)+IF(ISNUMBER(AE19),1,0)+IF(ISNUMBER(AD19),1,0)+IF(ISNUMBER(AG19),1,0)+IF(ISNUMBER(AH19),1,0)+IF(ISNUMBER(AJ19),1,0)+IF(ISNUMBER(AK19),1,0)+IF(ISNUMBER(AN19),1,0)+IF(ISNUMBER(AO19),1,0)+IF(ISNUMBER(AQ19),1,0)+IF(ISNUMBER(AR19),1,0)+IF(ISNUMBER(AT19),1,0)+IF(ISNUMBER(AU19),1,0)+IF(ISNUMBER(AV19),1,0)+IF(ISNUMBER(#REF!),1,0)+IF(ISNUMBER(AM19),1,0)+IF(ISNUMBER(BB19),1,0)+IF(ISNUMBER(AX19),1,0)+IF(ISNUMBER(AY19),1,0)+IF(ISNUMBER(AZ19),1,0)+IF(ISNUMBER(BA19),1,0)+IF(ISNUMBER(BD19),1,0)+IF(ISNUMBER(BE19),1,0),1)</f>
        <v>1</v>
      </c>
      <c r="W19">
        <v>375</v>
      </c>
      <c r="X19" t="s">
        <v>48</v>
      </c>
      <c r="Y19" t="s">
        <v>48</v>
      </c>
      <c r="Z19" t="s">
        <v>52</v>
      </c>
      <c r="AA19">
        <v>135</v>
      </c>
      <c r="AB19" t="s">
        <v>48</v>
      </c>
      <c r="AC19" t="s">
        <v>52</v>
      </c>
      <c r="AD19" t="s">
        <v>48</v>
      </c>
      <c r="AE19" t="s">
        <v>48</v>
      </c>
      <c r="AF19" t="s">
        <v>48</v>
      </c>
      <c r="AG19" t="s">
        <v>48</v>
      </c>
      <c r="AH19" t="s">
        <v>48</v>
      </c>
      <c r="AI19" t="s">
        <v>48</v>
      </c>
      <c r="AJ19" t="s">
        <v>48</v>
      </c>
      <c r="AK19" t="s">
        <v>48</v>
      </c>
      <c r="AL19" t="s">
        <v>48</v>
      </c>
      <c r="AN19" t="s">
        <v>48</v>
      </c>
      <c r="AO19" t="s">
        <v>48</v>
      </c>
      <c r="AP19" t="s">
        <v>48</v>
      </c>
      <c r="AQ19" t="s">
        <v>48</v>
      </c>
      <c r="AR19" t="s">
        <v>48</v>
      </c>
      <c r="AS19" t="s">
        <v>48</v>
      </c>
      <c r="AT19" t="s">
        <v>48</v>
      </c>
      <c r="AU19" t="s">
        <v>48</v>
      </c>
      <c r="AV19" t="s">
        <v>48</v>
      </c>
      <c r="AW19" t="s">
        <v>48</v>
      </c>
      <c r="AX19" t="s">
        <v>48</v>
      </c>
      <c r="AY19" t="s">
        <v>48</v>
      </c>
      <c r="AZ19" t="s">
        <v>48</v>
      </c>
      <c r="BA19" t="s">
        <v>48</v>
      </c>
      <c r="BB19" t="s">
        <v>48</v>
      </c>
      <c r="BC19" t="s">
        <v>48</v>
      </c>
      <c r="BD19" t="s">
        <v>48</v>
      </c>
      <c r="BE19" t="s">
        <v>48</v>
      </c>
      <c r="BF19" t="s">
        <v>48</v>
      </c>
      <c r="BG19" s="15" t="e">
        <f ca="1">OFFSET($V$6,0,MATCH(BH19,$X19:$BF19,0))</f>
        <v>#N/A</v>
      </c>
      <c r="BH19" s="15">
        <f t="shared" si="6"/>
        <v>100000</v>
      </c>
      <c r="BI19" s="15" t="e">
        <f t="shared" ca="1" si="7"/>
        <v>#N/A</v>
      </c>
      <c r="BJ19" s="15" t="str">
        <f t="shared" ca="1" si="8"/>
        <v>AT</v>
      </c>
      <c r="BK19" s="15">
        <f t="shared" si="9"/>
        <v>135</v>
      </c>
      <c r="BL19" s="15" t="str">
        <f t="shared" ca="1" si="10"/>
        <v>Reduction because NTC over thermal limit on border</v>
      </c>
      <c r="BM19" s="15">
        <f t="shared" si="11"/>
        <v>2</v>
      </c>
      <c r="BN19" t="str">
        <f t="shared" si="12"/>
        <v>CHECK</v>
      </c>
      <c r="BO19" t="str">
        <f t="shared" si="13"/>
        <v>CHECK</v>
      </c>
      <c r="BP19" t="str">
        <f t="shared" si="14"/>
        <v>CHECK</v>
      </c>
    </row>
    <row r="20" spans="1:68" hidden="1">
      <c r="A20" s="156"/>
      <c r="B20">
        <v>20250101</v>
      </c>
      <c r="C20" t="s">
        <v>45</v>
      </c>
      <c r="D20">
        <v>1230</v>
      </c>
      <c r="F20">
        <v>8947</v>
      </c>
      <c r="G20">
        <v>852</v>
      </c>
      <c r="I20">
        <v>8943</v>
      </c>
      <c r="J20">
        <v>852</v>
      </c>
      <c r="K20">
        <v>-322</v>
      </c>
      <c r="L20">
        <v>-322</v>
      </c>
      <c r="M20">
        <v>0</v>
      </c>
      <c r="N20" t="s">
        <v>50</v>
      </c>
      <c r="O20" t="s">
        <v>47</v>
      </c>
      <c r="P20" s="157">
        <f t="shared" si="0"/>
        <v>0</v>
      </c>
      <c r="Q20" t="str">
        <f t="shared" si="1"/>
        <v>NA</v>
      </c>
      <c r="R20" s="157">
        <f t="shared" si="2"/>
        <v>4</v>
      </c>
      <c r="S20" s="157">
        <f t="shared" si="3"/>
        <v>0</v>
      </c>
      <c r="T20">
        <f t="shared" si="4"/>
        <v>4</v>
      </c>
      <c r="U20">
        <f t="shared" si="5"/>
        <v>322</v>
      </c>
      <c r="V20">
        <f>MIN(IF(SUM(W20,X20,Y20,AA20,AB20,AE20,AD20,AG20,AH20,AK20,AJ20,AN20,AO20,AQ20,AR20,AT20,AU20,AV20,A20,BB20,AX20,AY20,AZ20,BA20,BD20,BE20)=0,0,1)+IF(O20="Smoothing ramp",1,0)+IF(ISNUMBER(W20),1,0)+IF(ISNUMBER(X20),1,0)+IF(ISNUMBER(Y20),1,0)+IF(ISNUMBER(#REF!),1,0)+IF(ISNUMBER(AA20),1,0)+IF(ISNUMBER(AB20),1,0)+IF(ISNUMBER(#REF!),1,0)+IF(ISNUMBER(AE20),1,0)+IF(ISNUMBER(AD20),1,0)+IF(ISNUMBER(AG20),1,0)+IF(ISNUMBER(AH20),1,0)+IF(ISNUMBER(AJ20),1,0)+IF(ISNUMBER(AK20),1,0)+IF(ISNUMBER(AN20),1,0)+IF(ISNUMBER(AO20),1,0)+IF(ISNUMBER(AQ20),1,0)+IF(ISNUMBER(AR20),1,0)+IF(ISNUMBER(AT20),1,0)+IF(ISNUMBER(AU20),1,0)+IF(ISNUMBER(AV20),1,0)+IF(ISNUMBER(#REF!),1,0)+IF(ISNUMBER(AM20),1,0)+IF(ISNUMBER(BB20),1,0)+IF(ISNUMBER(AX20),1,0)+IF(ISNUMBER(AY20),1,0)+IF(ISNUMBER(AZ20),1,0)+IF(ISNUMBER(BA20),1,0)+IF(ISNUMBER(BD20),1,0)+IF(ISNUMBER(BE20),1,0),1)</f>
        <v>1</v>
      </c>
      <c r="W20">
        <v>375</v>
      </c>
      <c r="X20" t="s">
        <v>48</v>
      </c>
      <c r="Y20" t="s">
        <v>48</v>
      </c>
      <c r="Z20" t="s">
        <v>52</v>
      </c>
      <c r="AA20">
        <v>135</v>
      </c>
      <c r="AB20" t="s">
        <v>48</v>
      </c>
      <c r="AC20" t="s">
        <v>52</v>
      </c>
      <c r="AD20" t="s">
        <v>48</v>
      </c>
      <c r="AE20" t="s">
        <v>48</v>
      </c>
      <c r="AF20" t="s">
        <v>48</v>
      </c>
      <c r="AG20" t="s">
        <v>48</v>
      </c>
      <c r="AH20" t="s">
        <v>48</v>
      </c>
      <c r="AI20" t="s">
        <v>48</v>
      </c>
      <c r="AJ20" t="s">
        <v>48</v>
      </c>
      <c r="AK20" t="s">
        <v>48</v>
      </c>
      <c r="AL20" t="s">
        <v>48</v>
      </c>
      <c r="AN20" t="s">
        <v>48</v>
      </c>
      <c r="AO20" t="s">
        <v>48</v>
      </c>
      <c r="AP20" t="s">
        <v>48</v>
      </c>
      <c r="AQ20" t="s">
        <v>48</v>
      </c>
      <c r="AR20" t="s">
        <v>48</v>
      </c>
      <c r="AS20" t="s">
        <v>48</v>
      </c>
      <c r="AT20" t="s">
        <v>48</v>
      </c>
      <c r="AU20" t="s">
        <v>48</v>
      </c>
      <c r="AV20" t="s">
        <v>48</v>
      </c>
      <c r="AW20" t="s">
        <v>48</v>
      </c>
      <c r="AX20" t="s">
        <v>48</v>
      </c>
      <c r="AY20" t="s">
        <v>48</v>
      </c>
      <c r="AZ20" t="s">
        <v>48</v>
      </c>
      <c r="BA20" t="s">
        <v>48</v>
      </c>
      <c r="BB20" t="s">
        <v>48</v>
      </c>
      <c r="BC20" t="s">
        <v>48</v>
      </c>
      <c r="BD20" t="s">
        <v>48</v>
      </c>
      <c r="BE20" t="s">
        <v>48</v>
      </c>
      <c r="BF20" t="s">
        <v>48</v>
      </c>
      <c r="BG20" s="15" t="e">
        <f ca="1">OFFSET($V$6,0,MATCH(BH20,$X20:$BF20,0))</f>
        <v>#N/A</v>
      </c>
      <c r="BH20" s="15">
        <f t="shared" si="6"/>
        <v>100000</v>
      </c>
      <c r="BI20" s="15" t="e">
        <f t="shared" ca="1" si="7"/>
        <v>#N/A</v>
      </c>
      <c r="BJ20" s="15" t="str">
        <f t="shared" ca="1" si="8"/>
        <v>AT</v>
      </c>
      <c r="BK20" s="15">
        <f t="shared" si="9"/>
        <v>135</v>
      </c>
      <c r="BL20" s="15" t="str">
        <f t="shared" ca="1" si="10"/>
        <v>Reduction because NTC over thermal limit on border</v>
      </c>
      <c r="BM20" s="15">
        <f t="shared" si="11"/>
        <v>2</v>
      </c>
      <c r="BN20" t="str">
        <f t="shared" si="12"/>
        <v>CHECK</v>
      </c>
      <c r="BO20" t="str">
        <f t="shared" si="13"/>
        <v>CHECK</v>
      </c>
      <c r="BP20" t="str">
        <f t="shared" si="14"/>
        <v>CHECK</v>
      </c>
    </row>
    <row r="21" spans="1:68" hidden="1">
      <c r="A21" s="156"/>
      <c r="B21">
        <v>20250101</v>
      </c>
      <c r="C21" t="s">
        <v>45</v>
      </c>
      <c r="D21">
        <v>1330</v>
      </c>
      <c r="F21">
        <v>8947</v>
      </c>
      <c r="G21">
        <v>852</v>
      </c>
      <c r="I21">
        <v>8943</v>
      </c>
      <c r="J21">
        <v>852</v>
      </c>
      <c r="K21">
        <v>-322</v>
      </c>
      <c r="L21">
        <v>-322</v>
      </c>
      <c r="M21">
        <v>0</v>
      </c>
      <c r="N21" t="s">
        <v>50</v>
      </c>
      <c r="O21" t="s">
        <v>47</v>
      </c>
      <c r="P21" s="157">
        <f t="shared" si="0"/>
        <v>0</v>
      </c>
      <c r="Q21" t="str">
        <f t="shared" si="1"/>
        <v>NA</v>
      </c>
      <c r="R21" s="157">
        <f t="shared" si="2"/>
        <v>4</v>
      </c>
      <c r="S21" s="157">
        <f t="shared" si="3"/>
        <v>0</v>
      </c>
      <c r="T21">
        <f t="shared" si="4"/>
        <v>4</v>
      </c>
      <c r="U21">
        <f t="shared" si="5"/>
        <v>322</v>
      </c>
      <c r="V21">
        <f>MIN(IF(SUM(W21,X21,Y21,AA21,AB21,AE21,AD21,AG21,AH21,AK21,AJ21,AN21,AO21,AQ21,AR21,AT21,AU21,AV21,A21,BB21,AX21,AY21,AZ21,BA21,BD21,BE21)=0,0,1)+IF(O21="Smoothing ramp",1,0)+IF(ISNUMBER(W21),1,0)+IF(ISNUMBER(X21),1,0)+IF(ISNUMBER(Y21),1,0)+IF(ISNUMBER(#REF!),1,0)+IF(ISNUMBER(AA21),1,0)+IF(ISNUMBER(AB21),1,0)+IF(ISNUMBER(#REF!),1,0)+IF(ISNUMBER(AE21),1,0)+IF(ISNUMBER(AD21),1,0)+IF(ISNUMBER(AG21),1,0)+IF(ISNUMBER(AH21),1,0)+IF(ISNUMBER(AJ21),1,0)+IF(ISNUMBER(AK21),1,0)+IF(ISNUMBER(AN21),1,0)+IF(ISNUMBER(AO21),1,0)+IF(ISNUMBER(AQ21),1,0)+IF(ISNUMBER(AR21),1,0)+IF(ISNUMBER(AT21),1,0)+IF(ISNUMBER(AU21),1,0)+IF(ISNUMBER(AV21),1,0)+IF(ISNUMBER(#REF!),1,0)+IF(ISNUMBER(AM21),1,0)+IF(ISNUMBER(BB21),1,0)+IF(ISNUMBER(AX21),1,0)+IF(ISNUMBER(AY21),1,0)+IF(ISNUMBER(AZ21),1,0)+IF(ISNUMBER(BA21),1,0)+IF(ISNUMBER(BD21),1,0)+IF(ISNUMBER(BE21),1,0),1)</f>
        <v>1</v>
      </c>
      <c r="W21">
        <v>375</v>
      </c>
      <c r="X21" t="s">
        <v>48</v>
      </c>
      <c r="Y21" t="s">
        <v>48</v>
      </c>
      <c r="Z21" t="s">
        <v>52</v>
      </c>
      <c r="AA21">
        <v>135</v>
      </c>
      <c r="AB21" t="s">
        <v>48</v>
      </c>
      <c r="AC21" t="s">
        <v>52</v>
      </c>
      <c r="AD21" t="s">
        <v>48</v>
      </c>
      <c r="AE21" t="s">
        <v>48</v>
      </c>
      <c r="AF21" t="s">
        <v>48</v>
      </c>
      <c r="AG21" t="s">
        <v>48</v>
      </c>
      <c r="AH21" t="s">
        <v>48</v>
      </c>
      <c r="AI21" t="s">
        <v>48</v>
      </c>
      <c r="AJ21" t="s">
        <v>48</v>
      </c>
      <c r="AK21" t="s">
        <v>48</v>
      </c>
      <c r="AL21" t="s">
        <v>48</v>
      </c>
      <c r="AN21" t="s">
        <v>48</v>
      </c>
      <c r="AO21" t="s">
        <v>48</v>
      </c>
      <c r="AP21" t="s">
        <v>48</v>
      </c>
      <c r="AQ21" t="s">
        <v>48</v>
      </c>
      <c r="AR21" t="s">
        <v>48</v>
      </c>
      <c r="AS21" t="s">
        <v>48</v>
      </c>
      <c r="AT21" t="s">
        <v>48</v>
      </c>
      <c r="AU21" t="s">
        <v>48</v>
      </c>
      <c r="AV21" t="s">
        <v>48</v>
      </c>
      <c r="AW21" t="s">
        <v>48</v>
      </c>
      <c r="AX21" t="s">
        <v>48</v>
      </c>
      <c r="AY21" t="s">
        <v>48</v>
      </c>
      <c r="AZ21" t="s">
        <v>48</v>
      </c>
      <c r="BA21" t="s">
        <v>48</v>
      </c>
      <c r="BB21" t="s">
        <v>48</v>
      </c>
      <c r="BC21" t="s">
        <v>48</v>
      </c>
      <c r="BD21" t="s">
        <v>48</v>
      </c>
      <c r="BE21" t="s">
        <v>48</v>
      </c>
      <c r="BF21" t="s">
        <v>48</v>
      </c>
      <c r="BG21" s="15" t="e">
        <f ca="1">OFFSET($V$6,0,MATCH(BH21,$X21:$BF21,0))</f>
        <v>#N/A</v>
      </c>
      <c r="BH21" s="15">
        <f t="shared" si="6"/>
        <v>100000</v>
      </c>
      <c r="BI21" s="15" t="e">
        <f t="shared" ca="1" si="7"/>
        <v>#N/A</v>
      </c>
      <c r="BJ21" s="15" t="str">
        <f t="shared" ca="1" si="8"/>
        <v>AT</v>
      </c>
      <c r="BK21" s="15">
        <f t="shared" si="9"/>
        <v>135</v>
      </c>
      <c r="BL21" s="15" t="str">
        <f t="shared" ca="1" si="10"/>
        <v>Reduction because NTC over thermal limit on border</v>
      </c>
      <c r="BM21" s="15">
        <f t="shared" si="11"/>
        <v>2</v>
      </c>
      <c r="BN21" t="str">
        <f t="shared" si="12"/>
        <v>CHECK</v>
      </c>
      <c r="BO21" t="str">
        <f t="shared" si="13"/>
        <v>CHECK</v>
      </c>
      <c r="BP21" t="str">
        <f t="shared" si="14"/>
        <v>CHECK</v>
      </c>
    </row>
    <row r="22" spans="1:68" hidden="1">
      <c r="A22" s="156"/>
      <c r="B22">
        <v>20250101</v>
      </c>
      <c r="C22" t="s">
        <v>45</v>
      </c>
      <c r="D22">
        <v>1430</v>
      </c>
      <c r="F22">
        <v>8947</v>
      </c>
      <c r="G22">
        <v>852</v>
      </c>
      <c r="I22">
        <v>8943</v>
      </c>
      <c r="J22">
        <v>852</v>
      </c>
      <c r="K22">
        <v>-322</v>
      </c>
      <c r="L22">
        <v>-322</v>
      </c>
      <c r="M22">
        <v>0</v>
      </c>
      <c r="N22" t="s">
        <v>50</v>
      </c>
      <c r="O22" t="s">
        <v>47</v>
      </c>
      <c r="P22" s="157">
        <f t="shared" si="0"/>
        <v>0</v>
      </c>
      <c r="Q22" t="str">
        <f t="shared" si="1"/>
        <v>NA</v>
      </c>
      <c r="R22" s="157">
        <f t="shared" si="2"/>
        <v>4</v>
      </c>
      <c r="S22" s="157">
        <f t="shared" si="3"/>
        <v>0</v>
      </c>
      <c r="T22">
        <f t="shared" si="4"/>
        <v>4</v>
      </c>
      <c r="U22">
        <f t="shared" si="5"/>
        <v>322</v>
      </c>
      <c r="V22">
        <f>MIN(IF(SUM(W22,X22,Y22,AA22,AB22,AE22,AD22,AG22,AH22,AK22,AJ22,AN22,AO22,AQ22,AR22,AT22,AU22,AV22,A22,BB22,AX22,AY22,AZ22,BA22,BD22,BE22)=0,0,1)+IF(O22="Smoothing ramp",1,0)+IF(ISNUMBER(W22),1,0)+IF(ISNUMBER(X22),1,0)+IF(ISNUMBER(Y22),1,0)+IF(ISNUMBER(#REF!),1,0)+IF(ISNUMBER(AA22),1,0)+IF(ISNUMBER(AB22),1,0)+IF(ISNUMBER(#REF!),1,0)+IF(ISNUMBER(AE22),1,0)+IF(ISNUMBER(AD22),1,0)+IF(ISNUMBER(AG22),1,0)+IF(ISNUMBER(AH22),1,0)+IF(ISNUMBER(AJ22),1,0)+IF(ISNUMBER(AK22),1,0)+IF(ISNUMBER(AN22),1,0)+IF(ISNUMBER(AO22),1,0)+IF(ISNUMBER(AQ22),1,0)+IF(ISNUMBER(AR22),1,0)+IF(ISNUMBER(AT22),1,0)+IF(ISNUMBER(AU22),1,0)+IF(ISNUMBER(AV22),1,0)+IF(ISNUMBER(#REF!),1,0)+IF(ISNUMBER(AM22),1,0)+IF(ISNUMBER(BB22),1,0)+IF(ISNUMBER(AX22),1,0)+IF(ISNUMBER(AY22),1,0)+IF(ISNUMBER(AZ22),1,0)+IF(ISNUMBER(BA22),1,0)+IF(ISNUMBER(BD22),1,0)+IF(ISNUMBER(BE22),1,0),1)</f>
        <v>1</v>
      </c>
      <c r="W22">
        <v>375</v>
      </c>
      <c r="X22" t="s">
        <v>48</v>
      </c>
      <c r="Y22" t="s">
        <v>48</v>
      </c>
      <c r="Z22" t="s">
        <v>52</v>
      </c>
      <c r="AA22">
        <v>135</v>
      </c>
      <c r="AB22" t="s">
        <v>48</v>
      </c>
      <c r="AC22" t="s">
        <v>52</v>
      </c>
      <c r="AD22" t="s">
        <v>48</v>
      </c>
      <c r="AE22" t="s">
        <v>48</v>
      </c>
      <c r="AF22" t="s">
        <v>48</v>
      </c>
      <c r="AG22" t="s">
        <v>48</v>
      </c>
      <c r="AH22" t="s">
        <v>48</v>
      </c>
      <c r="AI22" t="s">
        <v>48</v>
      </c>
      <c r="AJ22" t="s">
        <v>48</v>
      </c>
      <c r="AK22" t="s">
        <v>48</v>
      </c>
      <c r="AL22" t="s">
        <v>48</v>
      </c>
      <c r="AN22" t="s">
        <v>48</v>
      </c>
      <c r="AO22" t="s">
        <v>48</v>
      </c>
      <c r="AP22" t="s">
        <v>48</v>
      </c>
      <c r="AQ22" t="s">
        <v>48</v>
      </c>
      <c r="AR22" t="s">
        <v>48</v>
      </c>
      <c r="AS22" t="s">
        <v>48</v>
      </c>
      <c r="AT22" t="s">
        <v>48</v>
      </c>
      <c r="AU22" t="s">
        <v>48</v>
      </c>
      <c r="AV22" t="s">
        <v>48</v>
      </c>
      <c r="AW22" t="s">
        <v>48</v>
      </c>
      <c r="AX22" t="s">
        <v>48</v>
      </c>
      <c r="AY22" t="s">
        <v>48</v>
      </c>
      <c r="AZ22" t="s">
        <v>48</v>
      </c>
      <c r="BA22" t="s">
        <v>48</v>
      </c>
      <c r="BB22" t="s">
        <v>48</v>
      </c>
      <c r="BC22" t="s">
        <v>48</v>
      </c>
      <c r="BD22" t="s">
        <v>48</v>
      </c>
      <c r="BE22" t="s">
        <v>48</v>
      </c>
      <c r="BF22" t="s">
        <v>48</v>
      </c>
      <c r="BG22" s="15" t="e">
        <f ca="1">OFFSET($V$6,0,MATCH(BH22,$X22:$BF22,0))</f>
        <v>#N/A</v>
      </c>
      <c r="BH22" s="15">
        <f t="shared" si="6"/>
        <v>100000</v>
      </c>
      <c r="BI22" s="15" t="e">
        <f t="shared" ca="1" si="7"/>
        <v>#N/A</v>
      </c>
      <c r="BJ22" s="15" t="str">
        <f t="shared" ca="1" si="8"/>
        <v>AT</v>
      </c>
      <c r="BK22" s="15">
        <f t="shared" si="9"/>
        <v>135</v>
      </c>
      <c r="BL22" s="15" t="str">
        <f t="shared" ca="1" si="10"/>
        <v>Reduction because NTC over thermal limit on border</v>
      </c>
      <c r="BM22" s="15">
        <f t="shared" si="11"/>
        <v>2</v>
      </c>
      <c r="BN22" t="str">
        <f t="shared" si="12"/>
        <v>CHECK</v>
      </c>
      <c r="BO22" t="str">
        <f t="shared" si="13"/>
        <v>CHECK</v>
      </c>
      <c r="BP22" t="str">
        <f t="shared" si="14"/>
        <v>CHECK</v>
      </c>
    </row>
    <row r="23" spans="1:68" hidden="1">
      <c r="A23" s="156"/>
      <c r="B23">
        <v>20250101</v>
      </c>
      <c r="C23" t="s">
        <v>45</v>
      </c>
      <c r="D23">
        <v>1530</v>
      </c>
      <c r="F23">
        <v>9583</v>
      </c>
      <c r="G23">
        <v>912</v>
      </c>
      <c r="I23">
        <v>9551</v>
      </c>
      <c r="J23">
        <v>912</v>
      </c>
      <c r="K23">
        <v>-1107</v>
      </c>
      <c r="L23">
        <v>-1107</v>
      </c>
      <c r="M23">
        <v>0</v>
      </c>
      <c r="N23" t="s">
        <v>50</v>
      </c>
      <c r="O23" t="s">
        <v>47</v>
      </c>
      <c r="P23" s="157">
        <f t="shared" si="0"/>
        <v>0</v>
      </c>
      <c r="Q23" t="str">
        <f t="shared" si="1"/>
        <v>NA</v>
      </c>
      <c r="R23" s="157">
        <f t="shared" si="2"/>
        <v>32</v>
      </c>
      <c r="S23" s="157">
        <f t="shared" si="3"/>
        <v>0</v>
      </c>
      <c r="T23">
        <f t="shared" si="4"/>
        <v>32</v>
      </c>
      <c r="U23">
        <f t="shared" si="5"/>
        <v>1107</v>
      </c>
      <c r="V23">
        <f>MIN(IF(SUM(W23,X23,Y23,AA23,AB23,AE23,AD23,AG23,AH23,AK23,AJ23,AN23,AO23,AQ23,AR23,AT23,AU23,AV23,A23,BB23,AX23,AY23,AZ23,BA23,BD23,BE23)=0,0,1)+IF(O23="Smoothing ramp",1,0)+IF(ISNUMBER(W23),1,0)+IF(ISNUMBER(X23),1,0)+IF(ISNUMBER(Y23),1,0)+IF(ISNUMBER(#REF!),1,0)+IF(ISNUMBER(AA23),1,0)+IF(ISNUMBER(AB23),1,0)+IF(ISNUMBER(#REF!),1,0)+IF(ISNUMBER(AE23),1,0)+IF(ISNUMBER(AD23),1,0)+IF(ISNUMBER(AG23),1,0)+IF(ISNUMBER(AH23),1,0)+IF(ISNUMBER(AJ23),1,0)+IF(ISNUMBER(AK23),1,0)+IF(ISNUMBER(AN23),1,0)+IF(ISNUMBER(AO23),1,0)+IF(ISNUMBER(AQ23),1,0)+IF(ISNUMBER(AR23),1,0)+IF(ISNUMBER(AT23),1,0)+IF(ISNUMBER(AU23),1,0)+IF(ISNUMBER(AV23),1,0)+IF(ISNUMBER(#REF!),1,0)+IF(ISNUMBER(AM23),1,0)+IF(ISNUMBER(BB23),1,0)+IF(ISNUMBER(AX23),1,0)+IF(ISNUMBER(AY23),1,0)+IF(ISNUMBER(AZ23),1,0)+IF(ISNUMBER(BA23),1,0)+IF(ISNUMBER(BD23),1,0)+IF(ISNUMBER(BE23),1,0),1)</f>
        <v>1</v>
      </c>
      <c r="W23">
        <v>375</v>
      </c>
      <c r="X23" t="s">
        <v>48</v>
      </c>
      <c r="Y23" t="s">
        <v>48</v>
      </c>
      <c r="Z23" t="s">
        <v>52</v>
      </c>
      <c r="AA23">
        <v>135</v>
      </c>
      <c r="AB23" t="s">
        <v>48</v>
      </c>
      <c r="AC23" t="s">
        <v>52</v>
      </c>
      <c r="AD23" t="s">
        <v>48</v>
      </c>
      <c r="AE23" t="s">
        <v>48</v>
      </c>
      <c r="AF23" t="s">
        <v>48</v>
      </c>
      <c r="AG23" t="s">
        <v>48</v>
      </c>
      <c r="AH23" t="s">
        <v>48</v>
      </c>
      <c r="AI23" t="s">
        <v>48</v>
      </c>
      <c r="AJ23" t="s">
        <v>48</v>
      </c>
      <c r="AK23" t="s">
        <v>48</v>
      </c>
      <c r="AL23" t="s">
        <v>48</v>
      </c>
      <c r="AN23" t="s">
        <v>48</v>
      </c>
      <c r="AO23" t="s">
        <v>48</v>
      </c>
      <c r="AP23" t="s">
        <v>48</v>
      </c>
      <c r="AQ23" t="s">
        <v>48</v>
      </c>
      <c r="AR23" t="s">
        <v>48</v>
      </c>
      <c r="AS23" t="s">
        <v>48</v>
      </c>
      <c r="AT23" t="s">
        <v>48</v>
      </c>
      <c r="AU23" t="s">
        <v>48</v>
      </c>
      <c r="AV23" t="s">
        <v>48</v>
      </c>
      <c r="AW23" t="s">
        <v>48</v>
      </c>
      <c r="AX23" t="s">
        <v>48</v>
      </c>
      <c r="AY23" t="s">
        <v>48</v>
      </c>
      <c r="AZ23" t="s">
        <v>48</v>
      </c>
      <c r="BA23" t="s">
        <v>48</v>
      </c>
      <c r="BB23" t="s">
        <v>48</v>
      </c>
      <c r="BC23" t="s">
        <v>48</v>
      </c>
      <c r="BD23" t="s">
        <v>48</v>
      </c>
      <c r="BE23" t="s">
        <v>48</v>
      </c>
      <c r="BF23" t="s">
        <v>48</v>
      </c>
      <c r="BG23" s="15" t="e">
        <f ca="1">OFFSET($V$6,0,MATCH(BH23,$X23:$BF23,0))</f>
        <v>#N/A</v>
      </c>
      <c r="BH23" s="15">
        <f t="shared" si="6"/>
        <v>100000</v>
      </c>
      <c r="BI23" s="15" t="e">
        <f t="shared" ca="1" si="7"/>
        <v>#N/A</v>
      </c>
      <c r="BJ23" s="15" t="str">
        <f t="shared" ca="1" si="8"/>
        <v>AT</v>
      </c>
      <c r="BK23" s="15">
        <f t="shared" si="9"/>
        <v>135</v>
      </c>
      <c r="BL23" s="15" t="str">
        <f t="shared" ca="1" si="10"/>
        <v>Reduction because NTC over thermal limit on border</v>
      </c>
      <c r="BM23" s="15">
        <f t="shared" si="11"/>
        <v>2</v>
      </c>
      <c r="BN23" t="str">
        <f t="shared" si="12"/>
        <v>CHECK</v>
      </c>
      <c r="BO23" t="str">
        <f t="shared" si="13"/>
        <v>CHECK</v>
      </c>
      <c r="BP23" t="str">
        <f t="shared" si="14"/>
        <v>CHECK</v>
      </c>
    </row>
    <row r="24" spans="1:68" hidden="1">
      <c r="A24" s="156"/>
      <c r="B24">
        <v>20250101</v>
      </c>
      <c r="C24" t="s">
        <v>45</v>
      </c>
      <c r="D24">
        <v>1630</v>
      </c>
      <c r="F24">
        <v>9583</v>
      </c>
      <c r="G24">
        <v>912</v>
      </c>
      <c r="I24">
        <v>9551</v>
      </c>
      <c r="J24">
        <v>912</v>
      </c>
      <c r="K24">
        <v>-1107</v>
      </c>
      <c r="L24">
        <v>-1107</v>
      </c>
      <c r="M24">
        <v>0</v>
      </c>
      <c r="N24" t="s">
        <v>50</v>
      </c>
      <c r="O24" t="s">
        <v>47</v>
      </c>
      <c r="P24" s="157">
        <f t="shared" si="0"/>
        <v>0</v>
      </c>
      <c r="Q24" t="str">
        <f t="shared" si="1"/>
        <v>NA</v>
      </c>
      <c r="R24" s="157">
        <f t="shared" si="2"/>
        <v>32</v>
      </c>
      <c r="S24" s="157">
        <f t="shared" si="3"/>
        <v>0</v>
      </c>
      <c r="T24">
        <f t="shared" si="4"/>
        <v>32</v>
      </c>
      <c r="U24">
        <f t="shared" si="5"/>
        <v>1107</v>
      </c>
      <c r="V24">
        <f>MIN(IF(SUM(W24,X24,Y24,AA24,AB24,AE24,AD24,AG24,AH24,AK24,AJ24,AN24,AO24,AQ24,AR24,AT24,AU24,AV24,A24,BB24,AX24,AY24,AZ24,BA24,BD24,BE24)=0,0,1)+IF(O24="Smoothing ramp",1,0)+IF(ISNUMBER(W24),1,0)+IF(ISNUMBER(X24),1,0)+IF(ISNUMBER(Y24),1,0)+IF(ISNUMBER(#REF!),1,0)+IF(ISNUMBER(AA24),1,0)+IF(ISNUMBER(AB24),1,0)+IF(ISNUMBER(#REF!),1,0)+IF(ISNUMBER(AE24),1,0)+IF(ISNUMBER(AD24),1,0)+IF(ISNUMBER(AG24),1,0)+IF(ISNUMBER(AH24),1,0)+IF(ISNUMBER(AJ24),1,0)+IF(ISNUMBER(AK24),1,0)+IF(ISNUMBER(AN24),1,0)+IF(ISNUMBER(AO24),1,0)+IF(ISNUMBER(AQ24),1,0)+IF(ISNUMBER(AR24),1,0)+IF(ISNUMBER(AT24),1,0)+IF(ISNUMBER(AU24),1,0)+IF(ISNUMBER(AV24),1,0)+IF(ISNUMBER(#REF!),1,0)+IF(ISNUMBER(AM24),1,0)+IF(ISNUMBER(BB24),1,0)+IF(ISNUMBER(AX24),1,0)+IF(ISNUMBER(AY24),1,0)+IF(ISNUMBER(AZ24),1,0)+IF(ISNUMBER(BA24),1,0)+IF(ISNUMBER(BD24),1,0)+IF(ISNUMBER(BE24),1,0),1)</f>
        <v>1</v>
      </c>
      <c r="W24">
        <v>375</v>
      </c>
      <c r="X24" t="s">
        <v>48</v>
      </c>
      <c r="Y24" t="s">
        <v>48</v>
      </c>
      <c r="Z24" t="s">
        <v>52</v>
      </c>
      <c r="AA24">
        <v>135</v>
      </c>
      <c r="AB24" t="s">
        <v>48</v>
      </c>
      <c r="AC24" t="s">
        <v>52</v>
      </c>
      <c r="AD24" t="s">
        <v>48</v>
      </c>
      <c r="AE24" t="s">
        <v>48</v>
      </c>
      <c r="AF24" t="s">
        <v>48</v>
      </c>
      <c r="AG24" t="s">
        <v>48</v>
      </c>
      <c r="AH24" t="s">
        <v>48</v>
      </c>
      <c r="AI24" t="s">
        <v>48</v>
      </c>
      <c r="AJ24" t="s">
        <v>48</v>
      </c>
      <c r="AK24" t="s">
        <v>48</v>
      </c>
      <c r="AL24" t="s">
        <v>48</v>
      </c>
      <c r="AN24" t="s">
        <v>48</v>
      </c>
      <c r="AO24" t="s">
        <v>48</v>
      </c>
      <c r="AP24" t="s">
        <v>48</v>
      </c>
      <c r="AQ24" t="s">
        <v>48</v>
      </c>
      <c r="AR24" t="s">
        <v>48</v>
      </c>
      <c r="AS24" t="s">
        <v>48</v>
      </c>
      <c r="AT24" t="s">
        <v>48</v>
      </c>
      <c r="AU24" t="s">
        <v>48</v>
      </c>
      <c r="AV24" t="s">
        <v>48</v>
      </c>
      <c r="AW24" t="s">
        <v>48</v>
      </c>
      <c r="AX24" t="s">
        <v>48</v>
      </c>
      <c r="AY24" t="s">
        <v>48</v>
      </c>
      <c r="AZ24" t="s">
        <v>48</v>
      </c>
      <c r="BA24" t="s">
        <v>48</v>
      </c>
      <c r="BB24" t="s">
        <v>48</v>
      </c>
      <c r="BC24" t="s">
        <v>48</v>
      </c>
      <c r="BD24" t="s">
        <v>48</v>
      </c>
      <c r="BE24" t="s">
        <v>48</v>
      </c>
      <c r="BF24" t="s">
        <v>48</v>
      </c>
      <c r="BG24" s="15" t="e">
        <f ca="1">OFFSET($V$6,0,MATCH(BH24,$X24:$BF24,0))</f>
        <v>#N/A</v>
      </c>
      <c r="BH24" s="15">
        <f t="shared" si="6"/>
        <v>100000</v>
      </c>
      <c r="BI24" s="15" t="e">
        <f t="shared" ca="1" si="7"/>
        <v>#N/A</v>
      </c>
      <c r="BJ24" s="15" t="str">
        <f t="shared" ca="1" si="8"/>
        <v>AT</v>
      </c>
      <c r="BK24" s="15">
        <f t="shared" si="9"/>
        <v>135</v>
      </c>
      <c r="BL24" s="15" t="str">
        <f t="shared" ca="1" si="10"/>
        <v>Reduction because NTC over thermal limit on border</v>
      </c>
      <c r="BM24" s="15">
        <f t="shared" si="11"/>
        <v>2</v>
      </c>
      <c r="BN24" t="str">
        <f t="shared" si="12"/>
        <v>CHECK</v>
      </c>
      <c r="BO24" t="str">
        <f t="shared" si="13"/>
        <v>CHECK</v>
      </c>
      <c r="BP24" t="str">
        <f t="shared" si="14"/>
        <v>CHECK</v>
      </c>
    </row>
    <row r="25" spans="1:68" hidden="1">
      <c r="A25" s="156"/>
      <c r="B25">
        <v>20250101</v>
      </c>
      <c r="C25" t="s">
        <v>45</v>
      </c>
      <c r="D25">
        <v>1730</v>
      </c>
      <c r="F25">
        <v>9583</v>
      </c>
      <c r="G25">
        <v>912</v>
      </c>
      <c r="I25">
        <v>9551</v>
      </c>
      <c r="J25">
        <v>912</v>
      </c>
      <c r="K25">
        <v>-1107</v>
      </c>
      <c r="L25">
        <v>-1107</v>
      </c>
      <c r="M25">
        <v>0</v>
      </c>
      <c r="N25" t="s">
        <v>50</v>
      </c>
      <c r="O25" t="s">
        <v>47</v>
      </c>
      <c r="P25" s="157">
        <f t="shared" si="0"/>
        <v>0</v>
      </c>
      <c r="Q25" t="str">
        <f t="shared" si="1"/>
        <v>NA</v>
      </c>
      <c r="R25" s="157">
        <f t="shared" si="2"/>
        <v>32</v>
      </c>
      <c r="S25" s="157">
        <f t="shared" si="3"/>
        <v>0</v>
      </c>
      <c r="T25">
        <f t="shared" si="4"/>
        <v>32</v>
      </c>
      <c r="U25">
        <f t="shared" si="5"/>
        <v>1107</v>
      </c>
      <c r="V25">
        <f>MIN(IF(SUM(W25,X25,Y25,AA25,AB25,AE25,AD25,AG25,AH25,AK25,AJ25,AN25,AO25,AQ25,AR25,AT25,AU25,AV25,A25,BB25,AX25,AY25,AZ25,BA25,BD25,BE25)=0,0,1)+IF(O25="Smoothing ramp",1,0)+IF(ISNUMBER(W25),1,0)+IF(ISNUMBER(X25),1,0)+IF(ISNUMBER(Y25),1,0)+IF(ISNUMBER(#REF!),1,0)+IF(ISNUMBER(AA25),1,0)+IF(ISNUMBER(AB25),1,0)+IF(ISNUMBER(#REF!),1,0)+IF(ISNUMBER(AE25),1,0)+IF(ISNUMBER(AD25),1,0)+IF(ISNUMBER(AG25),1,0)+IF(ISNUMBER(AH25),1,0)+IF(ISNUMBER(AJ25),1,0)+IF(ISNUMBER(AK25),1,0)+IF(ISNUMBER(AN25),1,0)+IF(ISNUMBER(AO25),1,0)+IF(ISNUMBER(AQ25),1,0)+IF(ISNUMBER(AR25),1,0)+IF(ISNUMBER(AT25),1,0)+IF(ISNUMBER(AU25),1,0)+IF(ISNUMBER(AV25),1,0)+IF(ISNUMBER(#REF!),1,0)+IF(ISNUMBER(AM25),1,0)+IF(ISNUMBER(BB25),1,0)+IF(ISNUMBER(AX25),1,0)+IF(ISNUMBER(AY25),1,0)+IF(ISNUMBER(AZ25),1,0)+IF(ISNUMBER(BA25),1,0)+IF(ISNUMBER(BD25),1,0)+IF(ISNUMBER(BE25),1,0),1)</f>
        <v>1</v>
      </c>
      <c r="W25">
        <v>375</v>
      </c>
      <c r="X25" t="s">
        <v>48</v>
      </c>
      <c r="Y25" t="s">
        <v>48</v>
      </c>
      <c r="Z25" t="s">
        <v>52</v>
      </c>
      <c r="AA25">
        <v>135</v>
      </c>
      <c r="AB25" t="s">
        <v>48</v>
      </c>
      <c r="AC25" t="s">
        <v>52</v>
      </c>
      <c r="AD25" t="s">
        <v>48</v>
      </c>
      <c r="AE25" t="s">
        <v>48</v>
      </c>
      <c r="AF25" t="s">
        <v>48</v>
      </c>
      <c r="AG25" t="s">
        <v>48</v>
      </c>
      <c r="AH25" t="s">
        <v>48</v>
      </c>
      <c r="AI25" t="s">
        <v>48</v>
      </c>
      <c r="AJ25" t="s">
        <v>48</v>
      </c>
      <c r="AK25" t="s">
        <v>48</v>
      </c>
      <c r="AL25" t="s">
        <v>48</v>
      </c>
      <c r="AN25" t="s">
        <v>48</v>
      </c>
      <c r="AO25" t="s">
        <v>48</v>
      </c>
      <c r="AP25" t="s">
        <v>48</v>
      </c>
      <c r="AQ25" t="s">
        <v>48</v>
      </c>
      <c r="AR25" t="s">
        <v>48</v>
      </c>
      <c r="AS25" t="s">
        <v>48</v>
      </c>
      <c r="AT25" t="s">
        <v>48</v>
      </c>
      <c r="AU25" t="s">
        <v>48</v>
      </c>
      <c r="AV25" t="s">
        <v>48</v>
      </c>
      <c r="AW25" t="s">
        <v>48</v>
      </c>
      <c r="AX25" t="s">
        <v>48</v>
      </c>
      <c r="AY25" t="s">
        <v>48</v>
      </c>
      <c r="AZ25" t="s">
        <v>48</v>
      </c>
      <c r="BA25" t="s">
        <v>48</v>
      </c>
      <c r="BB25" t="s">
        <v>48</v>
      </c>
      <c r="BC25" t="s">
        <v>48</v>
      </c>
      <c r="BD25" t="s">
        <v>48</v>
      </c>
      <c r="BE25" t="s">
        <v>48</v>
      </c>
      <c r="BF25" t="s">
        <v>48</v>
      </c>
      <c r="BG25" s="15" t="e">
        <f ca="1">OFFSET($V$6,0,MATCH(BH25,$X25:$BF25,0))</f>
        <v>#N/A</v>
      </c>
      <c r="BH25" s="15">
        <f t="shared" si="6"/>
        <v>100000</v>
      </c>
      <c r="BI25" s="15" t="e">
        <f t="shared" ca="1" si="7"/>
        <v>#N/A</v>
      </c>
      <c r="BJ25" s="15" t="str">
        <f t="shared" ca="1" si="8"/>
        <v>AT</v>
      </c>
      <c r="BK25" s="15">
        <f t="shared" si="9"/>
        <v>135</v>
      </c>
      <c r="BL25" s="15" t="str">
        <f t="shared" ca="1" si="10"/>
        <v>Reduction because NTC over thermal limit on border</v>
      </c>
      <c r="BM25" s="15">
        <f t="shared" si="11"/>
        <v>2</v>
      </c>
      <c r="BN25" t="str">
        <f t="shared" si="12"/>
        <v>CHECK</v>
      </c>
      <c r="BO25" t="str">
        <f t="shared" si="13"/>
        <v>CHECK</v>
      </c>
      <c r="BP25" t="str">
        <f t="shared" si="14"/>
        <v>CHECK</v>
      </c>
    </row>
    <row r="26" spans="1:68" hidden="1">
      <c r="A26" s="156"/>
      <c r="B26">
        <v>20250101</v>
      </c>
      <c r="C26" t="s">
        <v>45</v>
      </c>
      <c r="D26">
        <v>1830</v>
      </c>
      <c r="F26">
        <v>9251</v>
      </c>
      <c r="G26">
        <v>897</v>
      </c>
      <c r="I26">
        <v>9233</v>
      </c>
      <c r="J26">
        <v>897</v>
      </c>
      <c r="K26">
        <v>-474</v>
      </c>
      <c r="L26">
        <v>-474</v>
      </c>
      <c r="M26">
        <v>0</v>
      </c>
      <c r="N26" t="s">
        <v>50</v>
      </c>
      <c r="O26" t="s">
        <v>47</v>
      </c>
      <c r="P26" s="157">
        <f t="shared" si="0"/>
        <v>0</v>
      </c>
      <c r="Q26" t="str">
        <f t="shared" si="1"/>
        <v>NA</v>
      </c>
      <c r="R26" s="157">
        <f t="shared" si="2"/>
        <v>18</v>
      </c>
      <c r="S26" s="157">
        <f t="shared" si="3"/>
        <v>0</v>
      </c>
      <c r="T26">
        <f t="shared" si="4"/>
        <v>18</v>
      </c>
      <c r="U26">
        <f t="shared" si="5"/>
        <v>474</v>
      </c>
      <c r="V26">
        <f>MIN(IF(SUM(W26,X26,Y26,AA26,AB26,AE26,AD26,AG26,AH26,AK26,AJ26,AN26,AO26,AQ26,AR26,AT26,AU26,AV26,A26,BB26,AX26,AY26,AZ26,BA26,BD26,BE26)=0,0,1)+IF(O26="Smoothing ramp",1,0)+IF(ISNUMBER(W26),1,0)+IF(ISNUMBER(X26),1,0)+IF(ISNUMBER(Y26),1,0)+IF(ISNUMBER(#REF!),1,0)+IF(ISNUMBER(AA26),1,0)+IF(ISNUMBER(AB26),1,0)+IF(ISNUMBER(#REF!),1,0)+IF(ISNUMBER(AE26),1,0)+IF(ISNUMBER(AD26),1,0)+IF(ISNUMBER(AG26),1,0)+IF(ISNUMBER(AH26),1,0)+IF(ISNUMBER(AJ26),1,0)+IF(ISNUMBER(AK26),1,0)+IF(ISNUMBER(AN26),1,0)+IF(ISNUMBER(AO26),1,0)+IF(ISNUMBER(AQ26),1,0)+IF(ISNUMBER(AR26),1,0)+IF(ISNUMBER(AT26),1,0)+IF(ISNUMBER(AU26),1,0)+IF(ISNUMBER(AV26),1,0)+IF(ISNUMBER(#REF!),1,0)+IF(ISNUMBER(AM26),1,0)+IF(ISNUMBER(BB26),1,0)+IF(ISNUMBER(AX26),1,0)+IF(ISNUMBER(AY26),1,0)+IF(ISNUMBER(AZ26),1,0)+IF(ISNUMBER(BA26),1,0)+IF(ISNUMBER(BD26),1,0)+IF(ISNUMBER(BE26),1,0),1)</f>
        <v>1</v>
      </c>
      <c r="W26">
        <v>375</v>
      </c>
      <c r="X26" t="s">
        <v>48</v>
      </c>
      <c r="Y26" t="s">
        <v>48</v>
      </c>
      <c r="Z26" t="s">
        <v>52</v>
      </c>
      <c r="AA26">
        <v>135</v>
      </c>
      <c r="AB26" t="s">
        <v>48</v>
      </c>
      <c r="AC26" t="s">
        <v>52</v>
      </c>
      <c r="AD26" t="s">
        <v>48</v>
      </c>
      <c r="AE26" t="s">
        <v>48</v>
      </c>
      <c r="AF26" t="s">
        <v>48</v>
      </c>
      <c r="AG26" t="s">
        <v>48</v>
      </c>
      <c r="AH26" t="s">
        <v>48</v>
      </c>
      <c r="AI26" t="s">
        <v>48</v>
      </c>
      <c r="AJ26" t="s">
        <v>48</v>
      </c>
      <c r="AK26" t="s">
        <v>48</v>
      </c>
      <c r="AL26" t="s">
        <v>48</v>
      </c>
      <c r="AN26" t="s">
        <v>48</v>
      </c>
      <c r="AO26" t="s">
        <v>48</v>
      </c>
      <c r="AP26" t="s">
        <v>48</v>
      </c>
      <c r="AQ26" t="s">
        <v>48</v>
      </c>
      <c r="AR26" t="s">
        <v>48</v>
      </c>
      <c r="AS26" t="s">
        <v>48</v>
      </c>
      <c r="AT26" t="s">
        <v>48</v>
      </c>
      <c r="AU26" t="s">
        <v>48</v>
      </c>
      <c r="AV26" t="s">
        <v>48</v>
      </c>
      <c r="AW26" t="s">
        <v>48</v>
      </c>
      <c r="AX26" t="s">
        <v>48</v>
      </c>
      <c r="AY26" t="s">
        <v>48</v>
      </c>
      <c r="AZ26" t="s">
        <v>48</v>
      </c>
      <c r="BA26" t="s">
        <v>48</v>
      </c>
      <c r="BB26" t="s">
        <v>48</v>
      </c>
      <c r="BC26" t="s">
        <v>48</v>
      </c>
      <c r="BD26" t="s">
        <v>48</v>
      </c>
      <c r="BE26" t="s">
        <v>48</v>
      </c>
      <c r="BF26" t="s">
        <v>48</v>
      </c>
      <c r="BG26" s="15" t="e">
        <f ca="1">OFFSET($V$6,0,MATCH(BH26,$X26:$BF26,0))</f>
        <v>#N/A</v>
      </c>
      <c r="BH26" s="15">
        <f t="shared" si="6"/>
        <v>100000</v>
      </c>
      <c r="BI26" s="15" t="e">
        <f t="shared" ca="1" si="7"/>
        <v>#N/A</v>
      </c>
      <c r="BJ26" s="15" t="str">
        <f t="shared" ca="1" si="8"/>
        <v>AT</v>
      </c>
      <c r="BK26" s="15">
        <f t="shared" si="9"/>
        <v>135</v>
      </c>
      <c r="BL26" s="15" t="str">
        <f t="shared" ca="1" si="10"/>
        <v>Reduction because NTC over thermal limit on border</v>
      </c>
      <c r="BM26" s="15">
        <f t="shared" si="11"/>
        <v>2</v>
      </c>
      <c r="BN26" t="str">
        <f t="shared" si="12"/>
        <v>CHECK</v>
      </c>
      <c r="BO26" t="str">
        <f t="shared" si="13"/>
        <v>CHECK</v>
      </c>
      <c r="BP26" t="str">
        <f t="shared" si="14"/>
        <v>CHECK</v>
      </c>
    </row>
    <row r="27" spans="1:68" hidden="1">
      <c r="A27" s="156"/>
      <c r="B27">
        <v>20250101</v>
      </c>
      <c r="C27" t="s">
        <v>45</v>
      </c>
      <c r="D27">
        <v>1930</v>
      </c>
      <c r="F27">
        <v>9251</v>
      </c>
      <c r="G27">
        <v>897</v>
      </c>
      <c r="I27">
        <v>9233</v>
      </c>
      <c r="J27">
        <v>897</v>
      </c>
      <c r="K27">
        <v>-474</v>
      </c>
      <c r="L27">
        <v>-474</v>
      </c>
      <c r="M27">
        <v>0</v>
      </c>
      <c r="N27" t="s">
        <v>50</v>
      </c>
      <c r="O27" t="s">
        <v>47</v>
      </c>
      <c r="P27" s="157">
        <f t="shared" si="0"/>
        <v>0</v>
      </c>
      <c r="Q27" t="str">
        <f t="shared" si="1"/>
        <v>NA</v>
      </c>
      <c r="R27" s="157">
        <f t="shared" si="2"/>
        <v>18</v>
      </c>
      <c r="S27" s="157">
        <f t="shared" si="3"/>
        <v>0</v>
      </c>
      <c r="T27">
        <f t="shared" si="4"/>
        <v>18</v>
      </c>
      <c r="U27">
        <f t="shared" si="5"/>
        <v>474</v>
      </c>
      <c r="V27">
        <f>MIN(IF(SUM(W27,X27,Y27,AA27,AB27,AE27,AD27,AG27,AH27,AK27,AJ27,AN27,AO27,AQ27,AR27,AT27,AU27,AV27,A27,BB27,AX27,AY27,AZ27,BA27,BD27,BE27)=0,0,1)+IF(O27="Smoothing ramp",1,0)+IF(ISNUMBER(W27),1,0)+IF(ISNUMBER(X27),1,0)+IF(ISNUMBER(Y27),1,0)+IF(ISNUMBER(#REF!),1,0)+IF(ISNUMBER(AA27),1,0)+IF(ISNUMBER(AB27),1,0)+IF(ISNUMBER(#REF!),1,0)+IF(ISNUMBER(AE27),1,0)+IF(ISNUMBER(AD27),1,0)+IF(ISNUMBER(AG27),1,0)+IF(ISNUMBER(AH27),1,0)+IF(ISNUMBER(AJ27),1,0)+IF(ISNUMBER(AK27),1,0)+IF(ISNUMBER(AN27),1,0)+IF(ISNUMBER(AO27),1,0)+IF(ISNUMBER(AQ27),1,0)+IF(ISNUMBER(AR27),1,0)+IF(ISNUMBER(AT27),1,0)+IF(ISNUMBER(AU27),1,0)+IF(ISNUMBER(AV27),1,0)+IF(ISNUMBER(#REF!),1,0)+IF(ISNUMBER(AM27),1,0)+IF(ISNUMBER(BB27),1,0)+IF(ISNUMBER(AX27),1,0)+IF(ISNUMBER(AY27),1,0)+IF(ISNUMBER(AZ27),1,0)+IF(ISNUMBER(BA27),1,0)+IF(ISNUMBER(BD27),1,0)+IF(ISNUMBER(BE27),1,0),1)</f>
        <v>1</v>
      </c>
      <c r="W27">
        <v>375</v>
      </c>
      <c r="X27" t="s">
        <v>48</v>
      </c>
      <c r="Y27" t="s">
        <v>48</v>
      </c>
      <c r="Z27" t="s">
        <v>52</v>
      </c>
      <c r="AA27">
        <v>135</v>
      </c>
      <c r="AB27" t="s">
        <v>48</v>
      </c>
      <c r="AC27" t="s">
        <v>52</v>
      </c>
      <c r="AD27" t="s">
        <v>48</v>
      </c>
      <c r="AE27" t="s">
        <v>48</v>
      </c>
      <c r="AF27" t="s">
        <v>48</v>
      </c>
      <c r="AG27" t="s">
        <v>48</v>
      </c>
      <c r="AH27" t="s">
        <v>48</v>
      </c>
      <c r="AI27" t="s">
        <v>48</v>
      </c>
      <c r="AJ27" t="s">
        <v>48</v>
      </c>
      <c r="AK27" t="s">
        <v>48</v>
      </c>
      <c r="AL27" t="s">
        <v>48</v>
      </c>
      <c r="AN27" t="s">
        <v>48</v>
      </c>
      <c r="AO27" t="s">
        <v>48</v>
      </c>
      <c r="AP27" t="s">
        <v>48</v>
      </c>
      <c r="AQ27" t="s">
        <v>48</v>
      </c>
      <c r="AR27" t="s">
        <v>48</v>
      </c>
      <c r="AS27" t="s">
        <v>48</v>
      </c>
      <c r="AT27" t="s">
        <v>48</v>
      </c>
      <c r="AU27" t="s">
        <v>48</v>
      </c>
      <c r="AV27" t="s">
        <v>48</v>
      </c>
      <c r="AW27" t="s">
        <v>48</v>
      </c>
      <c r="AX27" t="s">
        <v>48</v>
      </c>
      <c r="AY27" t="s">
        <v>48</v>
      </c>
      <c r="AZ27" t="s">
        <v>48</v>
      </c>
      <c r="BA27" t="s">
        <v>48</v>
      </c>
      <c r="BB27" t="s">
        <v>48</v>
      </c>
      <c r="BC27" t="s">
        <v>48</v>
      </c>
      <c r="BD27" t="s">
        <v>48</v>
      </c>
      <c r="BE27" t="s">
        <v>48</v>
      </c>
      <c r="BF27" t="s">
        <v>48</v>
      </c>
      <c r="BG27" s="15" t="e">
        <f ca="1">OFFSET($V$6,0,MATCH(BH27,$X27:$BF27,0))</f>
        <v>#N/A</v>
      </c>
      <c r="BH27" s="15">
        <f t="shared" si="6"/>
        <v>100000</v>
      </c>
      <c r="BI27" s="15" t="e">
        <f t="shared" ca="1" si="7"/>
        <v>#N/A</v>
      </c>
      <c r="BJ27" s="15" t="str">
        <f t="shared" ca="1" si="8"/>
        <v>AT</v>
      </c>
      <c r="BK27" s="15">
        <f t="shared" si="9"/>
        <v>135</v>
      </c>
      <c r="BL27" s="15" t="str">
        <f t="shared" ca="1" si="10"/>
        <v>Reduction because NTC over thermal limit on border</v>
      </c>
      <c r="BM27" s="15">
        <f t="shared" si="11"/>
        <v>2</v>
      </c>
      <c r="BN27" t="str">
        <f t="shared" si="12"/>
        <v>CHECK</v>
      </c>
      <c r="BO27" t="str">
        <f t="shared" si="13"/>
        <v>CHECK</v>
      </c>
      <c r="BP27" t="str">
        <f t="shared" si="14"/>
        <v>CHECK</v>
      </c>
    </row>
    <row r="28" spans="1:68" hidden="1">
      <c r="A28" s="156"/>
      <c r="B28">
        <v>20250101</v>
      </c>
      <c r="C28" t="s">
        <v>45</v>
      </c>
      <c r="D28">
        <v>2030</v>
      </c>
      <c r="F28">
        <v>9251</v>
      </c>
      <c r="G28">
        <v>897</v>
      </c>
      <c r="I28">
        <v>9233</v>
      </c>
      <c r="J28">
        <v>897</v>
      </c>
      <c r="K28">
        <v>-474</v>
      </c>
      <c r="L28">
        <v>-474</v>
      </c>
      <c r="M28">
        <v>0</v>
      </c>
      <c r="N28" t="s">
        <v>50</v>
      </c>
      <c r="O28" t="s">
        <v>47</v>
      </c>
      <c r="P28" s="157">
        <f t="shared" si="0"/>
        <v>0</v>
      </c>
      <c r="Q28" t="str">
        <f t="shared" si="1"/>
        <v>NA</v>
      </c>
      <c r="R28" s="157">
        <f t="shared" si="2"/>
        <v>18</v>
      </c>
      <c r="S28" s="157">
        <f t="shared" si="3"/>
        <v>0</v>
      </c>
      <c r="T28">
        <f t="shared" si="4"/>
        <v>18</v>
      </c>
      <c r="U28">
        <f t="shared" si="5"/>
        <v>474</v>
      </c>
      <c r="V28">
        <f>MIN(IF(SUM(W28,X28,Y28,AA28,AB28,AE28,AD28,AG28,AH28,AK28,AJ28,AN28,AO28,AQ28,AR28,AT28,AU28,AV28,A28,BB28,AX28,AY28,AZ28,BA28,BD28,BE28)=0,0,1)+IF(O28="Smoothing ramp",1,0)+IF(ISNUMBER(W28),1,0)+IF(ISNUMBER(X28),1,0)+IF(ISNUMBER(Y28),1,0)+IF(ISNUMBER(#REF!),1,0)+IF(ISNUMBER(AA28),1,0)+IF(ISNUMBER(AB28),1,0)+IF(ISNUMBER(#REF!),1,0)+IF(ISNUMBER(AE28),1,0)+IF(ISNUMBER(AD28),1,0)+IF(ISNUMBER(AG28),1,0)+IF(ISNUMBER(AH28),1,0)+IF(ISNUMBER(AJ28),1,0)+IF(ISNUMBER(AK28),1,0)+IF(ISNUMBER(AN28),1,0)+IF(ISNUMBER(AO28),1,0)+IF(ISNUMBER(AQ28),1,0)+IF(ISNUMBER(AR28),1,0)+IF(ISNUMBER(AT28),1,0)+IF(ISNUMBER(AU28),1,0)+IF(ISNUMBER(AV28),1,0)+IF(ISNUMBER(#REF!),1,0)+IF(ISNUMBER(AM28),1,0)+IF(ISNUMBER(BB28),1,0)+IF(ISNUMBER(AX28),1,0)+IF(ISNUMBER(AY28),1,0)+IF(ISNUMBER(AZ28),1,0)+IF(ISNUMBER(BA28),1,0)+IF(ISNUMBER(BD28),1,0)+IF(ISNUMBER(BE28),1,0),1)</f>
        <v>1</v>
      </c>
      <c r="W28">
        <v>375</v>
      </c>
      <c r="X28" t="s">
        <v>48</v>
      </c>
      <c r="Y28" t="s">
        <v>48</v>
      </c>
      <c r="Z28" t="s">
        <v>52</v>
      </c>
      <c r="AA28">
        <v>135</v>
      </c>
      <c r="AB28" t="s">
        <v>48</v>
      </c>
      <c r="AC28" t="s">
        <v>52</v>
      </c>
      <c r="AD28" t="s">
        <v>48</v>
      </c>
      <c r="AE28" t="s">
        <v>48</v>
      </c>
      <c r="AF28" t="s">
        <v>48</v>
      </c>
      <c r="AG28" t="s">
        <v>48</v>
      </c>
      <c r="AH28" t="s">
        <v>48</v>
      </c>
      <c r="AI28" t="s">
        <v>48</v>
      </c>
      <c r="AJ28" t="s">
        <v>48</v>
      </c>
      <c r="AK28" t="s">
        <v>48</v>
      </c>
      <c r="AL28" t="s">
        <v>48</v>
      </c>
      <c r="AN28" t="s">
        <v>48</v>
      </c>
      <c r="AO28" t="s">
        <v>48</v>
      </c>
      <c r="AP28" t="s">
        <v>48</v>
      </c>
      <c r="AQ28" t="s">
        <v>48</v>
      </c>
      <c r="AR28" t="s">
        <v>48</v>
      </c>
      <c r="AS28" t="s">
        <v>48</v>
      </c>
      <c r="AT28" t="s">
        <v>48</v>
      </c>
      <c r="AU28" t="s">
        <v>48</v>
      </c>
      <c r="AV28" t="s">
        <v>48</v>
      </c>
      <c r="AW28" t="s">
        <v>48</v>
      </c>
      <c r="AX28" t="s">
        <v>48</v>
      </c>
      <c r="AY28" t="s">
        <v>48</v>
      </c>
      <c r="AZ28" t="s">
        <v>48</v>
      </c>
      <c r="BA28" t="s">
        <v>48</v>
      </c>
      <c r="BB28" t="s">
        <v>48</v>
      </c>
      <c r="BC28" t="s">
        <v>48</v>
      </c>
      <c r="BD28" t="s">
        <v>48</v>
      </c>
      <c r="BE28" t="s">
        <v>48</v>
      </c>
      <c r="BF28" t="s">
        <v>48</v>
      </c>
      <c r="BG28" s="15" t="e">
        <f ca="1">OFFSET($V$6,0,MATCH(BH28,$X28:$BF28,0))</f>
        <v>#N/A</v>
      </c>
      <c r="BH28" s="15">
        <f t="shared" si="6"/>
        <v>100000</v>
      </c>
      <c r="BI28" s="15" t="e">
        <f t="shared" ca="1" si="7"/>
        <v>#N/A</v>
      </c>
      <c r="BJ28" s="15" t="str">
        <f t="shared" ca="1" si="8"/>
        <v>AT</v>
      </c>
      <c r="BK28" s="15">
        <f t="shared" si="9"/>
        <v>135</v>
      </c>
      <c r="BL28" s="15" t="str">
        <f t="shared" ca="1" si="10"/>
        <v>Reduction because NTC over thermal limit on border</v>
      </c>
      <c r="BM28" s="15">
        <f t="shared" si="11"/>
        <v>2</v>
      </c>
      <c r="BN28" t="str">
        <f t="shared" si="12"/>
        <v>CHECK</v>
      </c>
      <c r="BO28" t="str">
        <f t="shared" si="13"/>
        <v>CHECK</v>
      </c>
      <c r="BP28" t="str">
        <f t="shared" si="14"/>
        <v>CHECK</v>
      </c>
    </row>
    <row r="29" spans="1:68" hidden="1">
      <c r="A29" s="156"/>
      <c r="B29">
        <v>20250101</v>
      </c>
      <c r="C29" t="s">
        <v>45</v>
      </c>
      <c r="D29">
        <v>2130</v>
      </c>
      <c r="F29">
        <v>8979</v>
      </c>
      <c r="G29">
        <v>867</v>
      </c>
      <c r="I29">
        <v>8973</v>
      </c>
      <c r="J29">
        <v>867</v>
      </c>
      <c r="K29">
        <v>-373</v>
      </c>
      <c r="L29">
        <v>-373</v>
      </c>
      <c r="M29">
        <v>0</v>
      </c>
      <c r="N29" t="s">
        <v>50</v>
      </c>
      <c r="O29" t="s">
        <v>47</v>
      </c>
      <c r="P29" s="157">
        <f t="shared" si="0"/>
        <v>0</v>
      </c>
      <c r="Q29" t="str">
        <f t="shared" si="1"/>
        <v>NA</v>
      </c>
      <c r="R29" s="157">
        <f t="shared" si="2"/>
        <v>6</v>
      </c>
      <c r="S29" s="157">
        <f t="shared" si="3"/>
        <v>0</v>
      </c>
      <c r="T29">
        <f t="shared" si="4"/>
        <v>6</v>
      </c>
      <c r="U29">
        <f t="shared" si="5"/>
        <v>373</v>
      </c>
      <c r="V29">
        <f>MIN(IF(SUM(W29,X29,Y29,AA29,AB29,AE29,AD29,AG29,AH29,AK29,AJ29,AN29,AO29,AQ29,AR29,AT29,AU29,AV29,A29,BB29,AX29,AY29,AZ29,BA29,BD29,BE29)=0,0,1)+IF(O29="Smoothing ramp",1,0)+IF(ISNUMBER(W29),1,0)+IF(ISNUMBER(X29),1,0)+IF(ISNUMBER(Y29),1,0)+IF(ISNUMBER(#REF!),1,0)+IF(ISNUMBER(AA29),1,0)+IF(ISNUMBER(AB29),1,0)+IF(ISNUMBER(#REF!),1,0)+IF(ISNUMBER(AE29),1,0)+IF(ISNUMBER(AD29),1,0)+IF(ISNUMBER(AG29),1,0)+IF(ISNUMBER(AH29),1,0)+IF(ISNUMBER(AJ29),1,0)+IF(ISNUMBER(AK29),1,0)+IF(ISNUMBER(AN29),1,0)+IF(ISNUMBER(AO29),1,0)+IF(ISNUMBER(AQ29),1,0)+IF(ISNUMBER(AR29),1,0)+IF(ISNUMBER(AT29),1,0)+IF(ISNUMBER(AU29),1,0)+IF(ISNUMBER(AV29),1,0)+IF(ISNUMBER(#REF!),1,0)+IF(ISNUMBER(AM29),1,0)+IF(ISNUMBER(BB29),1,0)+IF(ISNUMBER(AX29),1,0)+IF(ISNUMBER(AY29),1,0)+IF(ISNUMBER(AZ29),1,0)+IF(ISNUMBER(BA29),1,0)+IF(ISNUMBER(BD29),1,0)+IF(ISNUMBER(BE29),1,0),1)</f>
        <v>1</v>
      </c>
      <c r="W29">
        <v>375</v>
      </c>
      <c r="X29" t="s">
        <v>48</v>
      </c>
      <c r="Y29" t="s">
        <v>48</v>
      </c>
      <c r="Z29" t="s">
        <v>52</v>
      </c>
      <c r="AA29">
        <v>135</v>
      </c>
      <c r="AB29" t="s">
        <v>48</v>
      </c>
      <c r="AC29" t="s">
        <v>52</v>
      </c>
      <c r="AD29" t="s">
        <v>48</v>
      </c>
      <c r="AE29" t="s">
        <v>48</v>
      </c>
      <c r="AF29" t="s">
        <v>48</v>
      </c>
      <c r="AG29" t="s">
        <v>48</v>
      </c>
      <c r="AH29" t="s">
        <v>48</v>
      </c>
      <c r="AI29" t="s">
        <v>48</v>
      </c>
      <c r="AJ29" t="s">
        <v>48</v>
      </c>
      <c r="AK29" t="s">
        <v>48</v>
      </c>
      <c r="AL29" t="s">
        <v>48</v>
      </c>
      <c r="AN29" t="s">
        <v>48</v>
      </c>
      <c r="AO29" t="s">
        <v>48</v>
      </c>
      <c r="AP29" t="s">
        <v>48</v>
      </c>
      <c r="AQ29" t="s">
        <v>48</v>
      </c>
      <c r="AR29" t="s">
        <v>48</v>
      </c>
      <c r="AS29" t="s">
        <v>48</v>
      </c>
      <c r="AT29" t="s">
        <v>48</v>
      </c>
      <c r="AU29" t="s">
        <v>48</v>
      </c>
      <c r="AV29" t="s">
        <v>48</v>
      </c>
      <c r="AW29" t="s">
        <v>48</v>
      </c>
      <c r="AX29" t="s">
        <v>48</v>
      </c>
      <c r="AY29" t="s">
        <v>48</v>
      </c>
      <c r="AZ29" t="s">
        <v>48</v>
      </c>
      <c r="BA29" t="s">
        <v>48</v>
      </c>
      <c r="BB29" t="s">
        <v>48</v>
      </c>
      <c r="BC29" t="s">
        <v>48</v>
      </c>
      <c r="BD29" t="s">
        <v>48</v>
      </c>
      <c r="BE29" t="s">
        <v>48</v>
      </c>
      <c r="BF29" t="s">
        <v>48</v>
      </c>
      <c r="BG29" s="15" t="e">
        <f ca="1">OFFSET($V$6,0,MATCH(BH29,$X29:$BF29,0))</f>
        <v>#N/A</v>
      </c>
      <c r="BH29" s="15">
        <f t="shared" si="6"/>
        <v>100000</v>
      </c>
      <c r="BI29" s="15" t="e">
        <f t="shared" ca="1" si="7"/>
        <v>#N/A</v>
      </c>
      <c r="BJ29" s="15" t="str">
        <f t="shared" ca="1" si="8"/>
        <v>AT</v>
      </c>
      <c r="BK29" s="15">
        <f t="shared" si="9"/>
        <v>135</v>
      </c>
      <c r="BL29" s="15" t="str">
        <f t="shared" ca="1" si="10"/>
        <v>Reduction because NTC over thermal limit on border</v>
      </c>
      <c r="BM29" s="15">
        <f t="shared" si="11"/>
        <v>2</v>
      </c>
      <c r="BN29" t="str">
        <f t="shared" si="12"/>
        <v>CHECK</v>
      </c>
      <c r="BO29" t="str">
        <f t="shared" si="13"/>
        <v>CHECK</v>
      </c>
      <c r="BP29" t="str">
        <f t="shared" si="14"/>
        <v>CHECK</v>
      </c>
    </row>
    <row r="30" spans="1:68" hidden="1">
      <c r="A30" s="156"/>
      <c r="B30">
        <v>20250101</v>
      </c>
      <c r="C30" t="s">
        <v>45</v>
      </c>
      <c r="D30">
        <v>2230</v>
      </c>
      <c r="F30">
        <v>8979</v>
      </c>
      <c r="G30">
        <v>867</v>
      </c>
      <c r="I30">
        <v>8973</v>
      </c>
      <c r="J30">
        <v>867</v>
      </c>
      <c r="K30">
        <v>-373</v>
      </c>
      <c r="L30">
        <v>-373</v>
      </c>
      <c r="M30">
        <v>0</v>
      </c>
      <c r="N30" t="s">
        <v>50</v>
      </c>
      <c r="O30" t="s">
        <v>47</v>
      </c>
      <c r="P30" s="157">
        <f t="shared" si="0"/>
        <v>0</v>
      </c>
      <c r="Q30" t="str">
        <f t="shared" si="1"/>
        <v>NA</v>
      </c>
      <c r="R30" s="157">
        <f t="shared" si="2"/>
        <v>6</v>
      </c>
      <c r="S30" s="157">
        <f t="shared" si="3"/>
        <v>0</v>
      </c>
      <c r="T30">
        <f t="shared" si="4"/>
        <v>6</v>
      </c>
      <c r="U30">
        <f t="shared" si="5"/>
        <v>373</v>
      </c>
      <c r="V30">
        <f>MIN(IF(SUM(W30,X30,Y30,AA30,AB30,AE30,AD30,AG30,AH30,AK30,AJ30,AN30,AO30,AQ30,AR30,AT30,AU30,AV30,A30,BB30,AX30,AY30,AZ30,BA30,BD30,BE30)=0,0,1)+IF(O30="Smoothing ramp",1,0)+IF(ISNUMBER(W30),1,0)+IF(ISNUMBER(X30),1,0)+IF(ISNUMBER(Y30),1,0)+IF(ISNUMBER(#REF!),1,0)+IF(ISNUMBER(AA30),1,0)+IF(ISNUMBER(AB30),1,0)+IF(ISNUMBER(#REF!),1,0)+IF(ISNUMBER(AE30),1,0)+IF(ISNUMBER(AD30),1,0)+IF(ISNUMBER(AG30),1,0)+IF(ISNUMBER(AH30),1,0)+IF(ISNUMBER(AJ30),1,0)+IF(ISNUMBER(AK30),1,0)+IF(ISNUMBER(AN30),1,0)+IF(ISNUMBER(AO30),1,0)+IF(ISNUMBER(AQ30),1,0)+IF(ISNUMBER(AR30),1,0)+IF(ISNUMBER(AT30),1,0)+IF(ISNUMBER(AU30),1,0)+IF(ISNUMBER(AV30),1,0)+IF(ISNUMBER(#REF!),1,0)+IF(ISNUMBER(AM30),1,0)+IF(ISNUMBER(BB30),1,0)+IF(ISNUMBER(AX30),1,0)+IF(ISNUMBER(AY30),1,0)+IF(ISNUMBER(AZ30),1,0)+IF(ISNUMBER(BA30),1,0)+IF(ISNUMBER(BD30),1,0)+IF(ISNUMBER(BE30),1,0),1)</f>
        <v>1</v>
      </c>
      <c r="W30">
        <v>375</v>
      </c>
      <c r="X30" t="s">
        <v>48</v>
      </c>
      <c r="Y30" t="s">
        <v>48</v>
      </c>
      <c r="Z30" t="s">
        <v>52</v>
      </c>
      <c r="AA30">
        <v>135</v>
      </c>
      <c r="AB30" t="s">
        <v>48</v>
      </c>
      <c r="AC30" t="s">
        <v>52</v>
      </c>
      <c r="AD30" t="s">
        <v>48</v>
      </c>
      <c r="AE30" t="s">
        <v>48</v>
      </c>
      <c r="AF30" t="s">
        <v>48</v>
      </c>
      <c r="AG30" t="s">
        <v>48</v>
      </c>
      <c r="AH30" t="s">
        <v>48</v>
      </c>
      <c r="AI30" t="s">
        <v>48</v>
      </c>
      <c r="AJ30" t="s">
        <v>48</v>
      </c>
      <c r="AK30" t="s">
        <v>48</v>
      </c>
      <c r="AL30" t="s">
        <v>48</v>
      </c>
      <c r="AN30" t="s">
        <v>48</v>
      </c>
      <c r="AO30" t="s">
        <v>48</v>
      </c>
      <c r="AP30" t="s">
        <v>48</v>
      </c>
      <c r="AQ30" t="s">
        <v>48</v>
      </c>
      <c r="AR30" t="s">
        <v>48</v>
      </c>
      <c r="AS30" t="s">
        <v>48</v>
      </c>
      <c r="AT30" t="s">
        <v>48</v>
      </c>
      <c r="AU30" t="s">
        <v>48</v>
      </c>
      <c r="AV30" t="s">
        <v>48</v>
      </c>
      <c r="AW30" t="s">
        <v>48</v>
      </c>
      <c r="AX30" t="s">
        <v>48</v>
      </c>
      <c r="AY30" t="s">
        <v>48</v>
      </c>
      <c r="AZ30" t="s">
        <v>48</v>
      </c>
      <c r="BA30" t="s">
        <v>48</v>
      </c>
      <c r="BB30" t="s">
        <v>48</v>
      </c>
      <c r="BC30" t="s">
        <v>48</v>
      </c>
      <c r="BD30" t="s">
        <v>48</v>
      </c>
      <c r="BE30" t="s">
        <v>48</v>
      </c>
      <c r="BF30" t="s">
        <v>48</v>
      </c>
      <c r="BG30" s="15" t="e">
        <f ca="1">OFFSET($V$6,0,MATCH(BH30,$X30:$BF30,0))</f>
        <v>#N/A</v>
      </c>
      <c r="BH30" s="15">
        <f t="shared" si="6"/>
        <v>100000</v>
      </c>
      <c r="BI30" s="15" t="e">
        <f t="shared" ca="1" si="7"/>
        <v>#N/A</v>
      </c>
      <c r="BJ30" s="15" t="str">
        <f t="shared" ca="1" si="8"/>
        <v>AT</v>
      </c>
      <c r="BK30" s="15">
        <f t="shared" si="9"/>
        <v>135</v>
      </c>
      <c r="BL30" s="15" t="str">
        <f t="shared" ca="1" si="10"/>
        <v>Reduction because NTC over thermal limit on border</v>
      </c>
      <c r="BM30" s="15">
        <f t="shared" si="11"/>
        <v>2</v>
      </c>
      <c r="BN30" t="str">
        <f t="shared" si="12"/>
        <v>CHECK</v>
      </c>
      <c r="BO30" t="str">
        <f t="shared" si="13"/>
        <v>CHECK</v>
      </c>
      <c r="BP30" t="str">
        <f t="shared" si="14"/>
        <v>CHECK</v>
      </c>
    </row>
    <row r="31" spans="1:68" hidden="1">
      <c r="A31" s="156"/>
      <c r="B31">
        <v>20250101</v>
      </c>
      <c r="C31" t="s">
        <v>45</v>
      </c>
      <c r="D31">
        <v>2330</v>
      </c>
      <c r="F31">
        <v>8979</v>
      </c>
      <c r="G31">
        <v>867</v>
      </c>
      <c r="I31">
        <v>8973</v>
      </c>
      <c r="J31">
        <v>867</v>
      </c>
      <c r="K31">
        <v>-373</v>
      </c>
      <c r="L31">
        <v>-373</v>
      </c>
      <c r="M31">
        <v>0</v>
      </c>
      <c r="N31" t="s">
        <v>50</v>
      </c>
      <c r="O31" t="s">
        <v>47</v>
      </c>
      <c r="P31" s="157">
        <f t="shared" si="0"/>
        <v>0</v>
      </c>
      <c r="Q31" t="str">
        <f t="shared" si="1"/>
        <v>NA</v>
      </c>
      <c r="R31" s="157">
        <f t="shared" si="2"/>
        <v>6</v>
      </c>
      <c r="S31" s="157">
        <f t="shared" si="3"/>
        <v>0</v>
      </c>
      <c r="T31">
        <f t="shared" si="4"/>
        <v>6</v>
      </c>
      <c r="U31">
        <f t="shared" si="5"/>
        <v>373</v>
      </c>
      <c r="V31">
        <f>MIN(IF(SUM(W31,X31,Y31,AA31,AB31,AE31,AD31,AG31,AH31,AK31,AJ31,AN31,AO31,AQ31,AR31,AT31,AU31,AV31,A31,BB31,AX31,AY31,AZ31,BA31,BD31,BE31)=0,0,1)+IF(O31="Smoothing ramp",1,0)+IF(ISNUMBER(W31),1,0)+IF(ISNUMBER(X31),1,0)+IF(ISNUMBER(Y31),1,0)+IF(ISNUMBER(#REF!),1,0)+IF(ISNUMBER(AA31),1,0)+IF(ISNUMBER(AB31),1,0)+IF(ISNUMBER(#REF!),1,0)+IF(ISNUMBER(AE31),1,0)+IF(ISNUMBER(AD31),1,0)+IF(ISNUMBER(AG31),1,0)+IF(ISNUMBER(AH31),1,0)+IF(ISNUMBER(AJ31),1,0)+IF(ISNUMBER(AK31),1,0)+IF(ISNUMBER(AN31),1,0)+IF(ISNUMBER(AO31),1,0)+IF(ISNUMBER(AQ31),1,0)+IF(ISNUMBER(AR31),1,0)+IF(ISNUMBER(AT31),1,0)+IF(ISNUMBER(AU31),1,0)+IF(ISNUMBER(AV31),1,0)+IF(ISNUMBER(#REF!),1,0)+IF(ISNUMBER(AM31),1,0)+IF(ISNUMBER(BB31),1,0)+IF(ISNUMBER(AX31),1,0)+IF(ISNUMBER(AY31),1,0)+IF(ISNUMBER(AZ31),1,0)+IF(ISNUMBER(BA31),1,0)+IF(ISNUMBER(BD31),1,0)+IF(ISNUMBER(BE31),1,0),1)</f>
        <v>1</v>
      </c>
      <c r="W31">
        <v>375</v>
      </c>
      <c r="X31" t="s">
        <v>48</v>
      </c>
      <c r="Y31" t="s">
        <v>48</v>
      </c>
      <c r="Z31" t="s">
        <v>48</v>
      </c>
      <c r="AA31">
        <v>150</v>
      </c>
      <c r="AB31" t="s">
        <v>48</v>
      </c>
      <c r="AC31" t="s">
        <v>48</v>
      </c>
      <c r="AD31" t="s">
        <v>48</v>
      </c>
      <c r="AE31" t="s">
        <v>48</v>
      </c>
      <c r="AF31" t="s">
        <v>48</v>
      </c>
      <c r="AG31" t="s">
        <v>48</v>
      </c>
      <c r="AH31" t="s">
        <v>48</v>
      </c>
      <c r="AI31" t="s">
        <v>48</v>
      </c>
      <c r="AJ31" t="s">
        <v>48</v>
      </c>
      <c r="AK31" t="s">
        <v>48</v>
      </c>
      <c r="AL31" t="s">
        <v>48</v>
      </c>
      <c r="AN31" t="s">
        <v>48</v>
      </c>
      <c r="AO31" t="s">
        <v>48</v>
      </c>
      <c r="AP31" t="s">
        <v>48</v>
      </c>
      <c r="AQ31" t="s">
        <v>48</v>
      </c>
      <c r="AR31" t="s">
        <v>48</v>
      </c>
      <c r="AS31" t="s">
        <v>48</v>
      </c>
      <c r="AT31" t="s">
        <v>48</v>
      </c>
      <c r="AU31" t="s">
        <v>48</v>
      </c>
      <c r="AV31" t="s">
        <v>48</v>
      </c>
      <c r="AW31" t="s">
        <v>48</v>
      </c>
      <c r="AX31" t="s">
        <v>48</v>
      </c>
      <c r="AY31" t="s">
        <v>48</v>
      </c>
      <c r="AZ31" t="s">
        <v>48</v>
      </c>
      <c r="BA31" t="s">
        <v>48</v>
      </c>
      <c r="BB31" t="s">
        <v>48</v>
      </c>
      <c r="BC31" t="s">
        <v>48</v>
      </c>
      <c r="BD31" t="s">
        <v>48</v>
      </c>
      <c r="BE31" t="s">
        <v>48</v>
      </c>
      <c r="BF31" t="s">
        <v>48</v>
      </c>
      <c r="BG31" s="15" t="e">
        <f ca="1">OFFSET($V$6,0,MATCH(BH31,$X31:$BF31,0))</f>
        <v>#N/A</v>
      </c>
      <c r="BH31" s="15">
        <f t="shared" si="6"/>
        <v>100000</v>
      </c>
      <c r="BI31" s="15" t="e">
        <f t="shared" ca="1" si="7"/>
        <v>#N/A</v>
      </c>
      <c r="BJ31" s="15" t="str">
        <f t="shared" ca="1" si="8"/>
        <v>AT</v>
      </c>
      <c r="BK31" s="15">
        <f t="shared" si="9"/>
        <v>150</v>
      </c>
      <c r="BL31" s="15" t="str">
        <f t="shared" ca="1" si="10"/>
        <v>None</v>
      </c>
      <c r="BM31" s="15">
        <f t="shared" si="11"/>
        <v>2</v>
      </c>
      <c r="BN31" t="str">
        <f t="shared" si="12"/>
        <v>CHECK</v>
      </c>
      <c r="BO31" t="str">
        <f t="shared" si="13"/>
        <v>CHECK</v>
      </c>
      <c r="BP31" t="str">
        <f t="shared" si="14"/>
        <v>CHECK</v>
      </c>
    </row>
    <row r="32" spans="1:68" hidden="1">
      <c r="A32" s="156"/>
      <c r="B32">
        <v>20250102</v>
      </c>
      <c r="C32" t="s">
        <v>45</v>
      </c>
      <c r="D32">
        <v>30</v>
      </c>
      <c r="F32">
        <v>7022</v>
      </c>
      <c r="G32">
        <v>1036</v>
      </c>
      <c r="I32">
        <v>7022</v>
      </c>
      <c r="J32">
        <v>1009</v>
      </c>
      <c r="K32">
        <v>-990</v>
      </c>
      <c r="L32">
        <v>-990</v>
      </c>
      <c r="M32">
        <v>0</v>
      </c>
      <c r="N32" t="s">
        <v>50</v>
      </c>
      <c r="O32" t="s">
        <v>47</v>
      </c>
      <c r="P32" s="157">
        <f t="shared" si="0"/>
        <v>0</v>
      </c>
      <c r="Q32" t="str">
        <f t="shared" si="1"/>
        <v>NA</v>
      </c>
      <c r="R32" s="157">
        <f t="shared" si="2"/>
        <v>0</v>
      </c>
      <c r="S32" s="157">
        <f t="shared" si="3"/>
        <v>27</v>
      </c>
      <c r="T32">
        <f t="shared" si="4"/>
        <v>27</v>
      </c>
      <c r="U32">
        <f t="shared" si="5"/>
        <v>990</v>
      </c>
      <c r="V32">
        <f>MIN(IF(SUM(W32,X32,Y32,AA32,AB32,AE32,AD32,AG32,AH32,AK32,AJ32,AN32,AO32,AQ32,AR32,AT32,AU32,AV32,A32,BB32,AX32,AY32,AZ32,BA32,BD32,BE32)=0,0,1)+IF(O32="Smoothing ramp",1,0)+IF(ISNUMBER(W32),1,0)+IF(ISNUMBER(X32),1,0)+IF(ISNUMBER(Y32),1,0)+IF(ISNUMBER(#REF!),1,0)+IF(ISNUMBER(AA32),1,0)+IF(ISNUMBER(AB32),1,0)+IF(ISNUMBER(#REF!),1,0)+IF(ISNUMBER(AE32),1,0)+IF(ISNUMBER(AD32),1,0)+IF(ISNUMBER(AG32),1,0)+IF(ISNUMBER(AH32),1,0)+IF(ISNUMBER(AJ32),1,0)+IF(ISNUMBER(AK32),1,0)+IF(ISNUMBER(AN32),1,0)+IF(ISNUMBER(AO32),1,0)+IF(ISNUMBER(AQ32),1,0)+IF(ISNUMBER(AR32),1,0)+IF(ISNUMBER(AT32),1,0)+IF(ISNUMBER(AU32),1,0)+IF(ISNUMBER(AV32),1,0)+IF(ISNUMBER(#REF!),1,0)+IF(ISNUMBER(AM32),1,0)+IF(ISNUMBER(BB32),1,0)+IF(ISNUMBER(AX32),1,0)+IF(ISNUMBER(AY32),1,0)+IF(ISNUMBER(AZ32),1,0)+IF(ISNUMBER(BA32),1,0)+IF(ISNUMBER(BD32),1,0)+IF(ISNUMBER(BE32),1,0),1)</f>
        <v>1</v>
      </c>
      <c r="W32">
        <v>375</v>
      </c>
      <c r="X32" t="s">
        <v>48</v>
      </c>
      <c r="Y32" t="s">
        <v>48</v>
      </c>
      <c r="Z32" t="s">
        <v>48</v>
      </c>
      <c r="AA32">
        <v>150</v>
      </c>
      <c r="AB32" t="s">
        <v>48</v>
      </c>
      <c r="AC32" t="s">
        <v>48</v>
      </c>
      <c r="AD32" t="s">
        <v>48</v>
      </c>
      <c r="AE32" t="s">
        <v>48</v>
      </c>
      <c r="AF32" t="s">
        <v>48</v>
      </c>
      <c r="AG32" t="s">
        <v>48</v>
      </c>
      <c r="AH32" t="s">
        <v>48</v>
      </c>
      <c r="AI32" t="s">
        <v>48</v>
      </c>
      <c r="AJ32" t="s">
        <v>48</v>
      </c>
      <c r="AK32" t="s">
        <v>48</v>
      </c>
      <c r="AL32" t="s">
        <v>48</v>
      </c>
      <c r="AN32" t="s">
        <v>48</v>
      </c>
      <c r="AO32" t="s">
        <v>48</v>
      </c>
      <c r="AP32" t="s">
        <v>48</v>
      </c>
      <c r="AQ32" t="s">
        <v>48</v>
      </c>
      <c r="AR32" t="s">
        <v>48</v>
      </c>
      <c r="AS32" t="s">
        <v>48</v>
      </c>
      <c r="AT32" t="s">
        <v>48</v>
      </c>
      <c r="AU32" t="s">
        <v>48</v>
      </c>
      <c r="AV32" t="s">
        <v>48</v>
      </c>
      <c r="AW32" t="s">
        <v>48</v>
      </c>
      <c r="AX32" t="s">
        <v>48</v>
      </c>
      <c r="AY32" t="s">
        <v>48</v>
      </c>
      <c r="AZ32" t="s">
        <v>48</v>
      </c>
      <c r="BA32" t="s">
        <v>48</v>
      </c>
      <c r="BB32" t="s">
        <v>48</v>
      </c>
      <c r="BC32" t="s">
        <v>48</v>
      </c>
      <c r="BD32" t="s">
        <v>48</v>
      </c>
      <c r="BE32" t="s">
        <v>48</v>
      </c>
      <c r="BF32" t="s">
        <v>48</v>
      </c>
      <c r="BG32" s="15" t="e">
        <f ca="1">OFFSET($V$6,0,MATCH(BH32,$X32:$BF32,0))</f>
        <v>#N/A</v>
      </c>
      <c r="BH32" s="15">
        <f t="shared" si="6"/>
        <v>100000</v>
      </c>
      <c r="BI32" s="15" t="e">
        <f t="shared" ca="1" si="7"/>
        <v>#N/A</v>
      </c>
      <c r="BJ32" s="15" t="str">
        <f t="shared" ca="1" si="8"/>
        <v>AT</v>
      </c>
      <c r="BK32" s="15">
        <f t="shared" si="9"/>
        <v>150</v>
      </c>
      <c r="BL32" s="15" t="str">
        <f t="shared" ca="1" si="10"/>
        <v>None</v>
      </c>
      <c r="BM32" s="15">
        <f t="shared" si="11"/>
        <v>2</v>
      </c>
      <c r="BN32" t="str">
        <f t="shared" si="12"/>
        <v>CHECK</v>
      </c>
      <c r="BO32" t="str">
        <f t="shared" si="13"/>
        <v>CHECK</v>
      </c>
      <c r="BP32" t="str">
        <f t="shared" si="14"/>
        <v>CHECK</v>
      </c>
    </row>
    <row r="33" spans="1:68" hidden="1">
      <c r="A33" s="156"/>
      <c r="B33">
        <v>20250102</v>
      </c>
      <c r="C33" t="s">
        <v>45</v>
      </c>
      <c r="D33">
        <v>130</v>
      </c>
      <c r="F33">
        <v>7022</v>
      </c>
      <c r="G33">
        <v>1036</v>
      </c>
      <c r="I33">
        <v>7022</v>
      </c>
      <c r="J33">
        <v>1009</v>
      </c>
      <c r="K33">
        <v>-990</v>
      </c>
      <c r="L33">
        <v>-990</v>
      </c>
      <c r="M33">
        <v>0</v>
      </c>
      <c r="N33" t="s">
        <v>50</v>
      </c>
      <c r="O33" t="s">
        <v>47</v>
      </c>
      <c r="P33" s="157">
        <f t="shared" si="0"/>
        <v>0</v>
      </c>
      <c r="Q33" t="str">
        <f t="shared" si="1"/>
        <v>NA</v>
      </c>
      <c r="R33" s="157">
        <f t="shared" si="2"/>
        <v>0</v>
      </c>
      <c r="S33" s="157">
        <f t="shared" si="3"/>
        <v>27</v>
      </c>
      <c r="T33">
        <f t="shared" si="4"/>
        <v>27</v>
      </c>
      <c r="U33">
        <f t="shared" si="5"/>
        <v>990</v>
      </c>
      <c r="V33">
        <f>MIN(IF(SUM(W33,X33,Y33,AA33,AB33,AE33,AD33,AG33,AH33,AK33,AJ33,AN33,AO33,AQ33,AR33,AT33,AU33,AV33,A33,BB33,AX33,AY33,AZ33,BA33,BD33,BE33)=0,0,1)+IF(O33="Smoothing ramp",1,0)+IF(ISNUMBER(W33),1,0)+IF(ISNUMBER(X33),1,0)+IF(ISNUMBER(Y33),1,0)+IF(ISNUMBER(#REF!),1,0)+IF(ISNUMBER(AA33),1,0)+IF(ISNUMBER(AB33),1,0)+IF(ISNUMBER(#REF!),1,0)+IF(ISNUMBER(AE33),1,0)+IF(ISNUMBER(AD33),1,0)+IF(ISNUMBER(AG33),1,0)+IF(ISNUMBER(AH33),1,0)+IF(ISNUMBER(AJ33),1,0)+IF(ISNUMBER(AK33),1,0)+IF(ISNUMBER(AN33),1,0)+IF(ISNUMBER(AO33),1,0)+IF(ISNUMBER(AQ33),1,0)+IF(ISNUMBER(AR33),1,0)+IF(ISNUMBER(AT33),1,0)+IF(ISNUMBER(AU33),1,0)+IF(ISNUMBER(AV33),1,0)+IF(ISNUMBER(#REF!),1,0)+IF(ISNUMBER(AM33),1,0)+IF(ISNUMBER(BB33),1,0)+IF(ISNUMBER(AX33),1,0)+IF(ISNUMBER(AY33),1,0)+IF(ISNUMBER(AZ33),1,0)+IF(ISNUMBER(BA33),1,0)+IF(ISNUMBER(BD33),1,0)+IF(ISNUMBER(BE33),1,0),1)</f>
        <v>1</v>
      </c>
      <c r="W33">
        <v>375</v>
      </c>
      <c r="X33" t="s">
        <v>48</v>
      </c>
      <c r="Y33" t="s">
        <v>48</v>
      </c>
      <c r="Z33" t="s">
        <v>48</v>
      </c>
      <c r="AA33">
        <v>150</v>
      </c>
      <c r="AB33" t="s">
        <v>48</v>
      </c>
      <c r="AC33" t="s">
        <v>48</v>
      </c>
      <c r="AD33" t="s">
        <v>48</v>
      </c>
      <c r="AE33" t="s">
        <v>48</v>
      </c>
      <c r="AF33" t="s">
        <v>48</v>
      </c>
      <c r="AG33" t="s">
        <v>48</v>
      </c>
      <c r="AH33" t="s">
        <v>48</v>
      </c>
      <c r="AI33" t="s">
        <v>48</v>
      </c>
      <c r="AJ33" t="s">
        <v>48</v>
      </c>
      <c r="AK33" t="s">
        <v>48</v>
      </c>
      <c r="AL33" t="s">
        <v>48</v>
      </c>
      <c r="AN33" t="s">
        <v>48</v>
      </c>
      <c r="AO33" t="s">
        <v>48</v>
      </c>
      <c r="AP33" t="s">
        <v>48</v>
      </c>
      <c r="AQ33" t="s">
        <v>48</v>
      </c>
      <c r="AR33" t="s">
        <v>48</v>
      </c>
      <c r="AS33" t="s">
        <v>48</v>
      </c>
      <c r="AT33" t="s">
        <v>48</v>
      </c>
      <c r="AU33" t="s">
        <v>48</v>
      </c>
      <c r="AV33" t="s">
        <v>48</v>
      </c>
      <c r="AW33" t="s">
        <v>48</v>
      </c>
      <c r="AX33" t="s">
        <v>48</v>
      </c>
      <c r="AY33" t="s">
        <v>48</v>
      </c>
      <c r="AZ33" t="s">
        <v>48</v>
      </c>
      <c r="BA33" t="s">
        <v>48</v>
      </c>
      <c r="BB33" t="s">
        <v>48</v>
      </c>
      <c r="BC33" t="s">
        <v>48</v>
      </c>
      <c r="BD33" t="s">
        <v>48</v>
      </c>
      <c r="BE33" t="s">
        <v>48</v>
      </c>
      <c r="BF33" t="s">
        <v>48</v>
      </c>
      <c r="BG33" s="15" t="e">
        <f ca="1">OFFSET($V$6,0,MATCH(BH33,$X33:$BF33,0))</f>
        <v>#N/A</v>
      </c>
      <c r="BH33" s="15">
        <f t="shared" si="6"/>
        <v>100000</v>
      </c>
      <c r="BI33" s="15" t="e">
        <f t="shared" ca="1" si="7"/>
        <v>#N/A</v>
      </c>
      <c r="BJ33" s="15" t="str">
        <f t="shared" ca="1" si="8"/>
        <v>AT</v>
      </c>
      <c r="BK33" s="15">
        <f t="shared" si="9"/>
        <v>150</v>
      </c>
      <c r="BL33" s="15" t="str">
        <f t="shared" ca="1" si="10"/>
        <v>None</v>
      </c>
      <c r="BM33" s="15">
        <f t="shared" si="11"/>
        <v>2</v>
      </c>
      <c r="BN33" t="str">
        <f t="shared" si="12"/>
        <v>CHECK</v>
      </c>
      <c r="BO33" t="str">
        <f t="shared" si="13"/>
        <v>CHECK</v>
      </c>
      <c r="BP33" t="str">
        <f t="shared" si="14"/>
        <v>CHECK</v>
      </c>
    </row>
    <row r="34" spans="1:68" hidden="1">
      <c r="A34" s="156"/>
      <c r="B34">
        <v>20250102</v>
      </c>
      <c r="C34" t="s">
        <v>45</v>
      </c>
      <c r="D34">
        <v>230</v>
      </c>
      <c r="F34">
        <v>7022</v>
      </c>
      <c r="G34">
        <v>1036</v>
      </c>
      <c r="I34">
        <v>7022</v>
      </c>
      <c r="J34">
        <v>1009</v>
      </c>
      <c r="K34">
        <v>-990</v>
      </c>
      <c r="L34">
        <v>-990</v>
      </c>
      <c r="M34">
        <v>0</v>
      </c>
      <c r="N34" t="s">
        <v>50</v>
      </c>
      <c r="O34" t="s">
        <v>47</v>
      </c>
      <c r="P34" s="157">
        <f t="shared" si="0"/>
        <v>0</v>
      </c>
      <c r="Q34" t="str">
        <f t="shared" si="1"/>
        <v>NA</v>
      </c>
      <c r="R34" s="157">
        <f t="shared" si="2"/>
        <v>0</v>
      </c>
      <c r="S34" s="157">
        <f t="shared" si="3"/>
        <v>27</v>
      </c>
      <c r="T34">
        <f t="shared" si="4"/>
        <v>27</v>
      </c>
      <c r="U34">
        <f t="shared" si="5"/>
        <v>990</v>
      </c>
      <c r="V34">
        <f>MIN(IF(SUM(W34,X34,Y34,AA34,AB34,AE34,AD34,AG34,AH34,AK34,AJ34,AN34,AO34,AQ34,AR34,AT34,AU34,AV34,A34,BB34,AX34,AY34,AZ34,BA34,BD34,BE34)=0,0,1)+IF(O34="Smoothing ramp",1,0)+IF(ISNUMBER(W34),1,0)+IF(ISNUMBER(X34),1,0)+IF(ISNUMBER(Y34),1,0)+IF(ISNUMBER(#REF!),1,0)+IF(ISNUMBER(AA34),1,0)+IF(ISNUMBER(AB34),1,0)+IF(ISNUMBER(#REF!),1,0)+IF(ISNUMBER(AE34),1,0)+IF(ISNUMBER(AD34),1,0)+IF(ISNUMBER(AG34),1,0)+IF(ISNUMBER(AH34),1,0)+IF(ISNUMBER(AJ34),1,0)+IF(ISNUMBER(AK34),1,0)+IF(ISNUMBER(AN34),1,0)+IF(ISNUMBER(AO34),1,0)+IF(ISNUMBER(AQ34),1,0)+IF(ISNUMBER(AR34),1,0)+IF(ISNUMBER(AT34),1,0)+IF(ISNUMBER(AU34),1,0)+IF(ISNUMBER(AV34),1,0)+IF(ISNUMBER(#REF!),1,0)+IF(ISNUMBER(AM34),1,0)+IF(ISNUMBER(BB34),1,0)+IF(ISNUMBER(AX34),1,0)+IF(ISNUMBER(AY34),1,0)+IF(ISNUMBER(AZ34),1,0)+IF(ISNUMBER(BA34),1,0)+IF(ISNUMBER(BD34),1,0)+IF(ISNUMBER(BE34),1,0),1)</f>
        <v>1</v>
      </c>
      <c r="W34">
        <v>375</v>
      </c>
      <c r="X34" t="s">
        <v>48</v>
      </c>
      <c r="Y34" t="s">
        <v>48</v>
      </c>
      <c r="Z34" t="s">
        <v>48</v>
      </c>
      <c r="AA34">
        <v>150</v>
      </c>
      <c r="AB34" t="s">
        <v>48</v>
      </c>
      <c r="AC34" t="s">
        <v>48</v>
      </c>
      <c r="AD34" t="s">
        <v>48</v>
      </c>
      <c r="AE34" t="s">
        <v>48</v>
      </c>
      <c r="AF34" t="s">
        <v>48</v>
      </c>
      <c r="AG34" t="s">
        <v>48</v>
      </c>
      <c r="AH34" t="s">
        <v>48</v>
      </c>
      <c r="AI34" t="s">
        <v>48</v>
      </c>
      <c r="AJ34" t="s">
        <v>48</v>
      </c>
      <c r="AK34" t="s">
        <v>48</v>
      </c>
      <c r="AL34" t="s">
        <v>48</v>
      </c>
      <c r="AN34" t="s">
        <v>48</v>
      </c>
      <c r="AO34" t="s">
        <v>48</v>
      </c>
      <c r="AP34" t="s">
        <v>48</v>
      </c>
      <c r="AQ34" t="s">
        <v>48</v>
      </c>
      <c r="AR34" t="s">
        <v>48</v>
      </c>
      <c r="AS34" t="s">
        <v>48</v>
      </c>
      <c r="AT34" t="s">
        <v>48</v>
      </c>
      <c r="AU34" t="s">
        <v>48</v>
      </c>
      <c r="AV34" t="s">
        <v>48</v>
      </c>
      <c r="AW34" t="s">
        <v>48</v>
      </c>
      <c r="AX34" t="s">
        <v>48</v>
      </c>
      <c r="AY34" t="s">
        <v>48</v>
      </c>
      <c r="AZ34" t="s">
        <v>48</v>
      </c>
      <c r="BA34" t="s">
        <v>48</v>
      </c>
      <c r="BB34" t="s">
        <v>48</v>
      </c>
      <c r="BC34" t="s">
        <v>48</v>
      </c>
      <c r="BD34" t="s">
        <v>48</v>
      </c>
      <c r="BE34" t="s">
        <v>48</v>
      </c>
      <c r="BF34" t="s">
        <v>48</v>
      </c>
      <c r="BG34" s="15" t="e">
        <f ca="1">OFFSET($V$6,0,MATCH(BH34,$X34:$BF34,0))</f>
        <v>#N/A</v>
      </c>
      <c r="BH34" s="15">
        <f t="shared" si="6"/>
        <v>100000</v>
      </c>
      <c r="BI34" s="15" t="e">
        <f t="shared" ca="1" si="7"/>
        <v>#N/A</v>
      </c>
      <c r="BJ34" s="15" t="str">
        <f t="shared" ca="1" si="8"/>
        <v>AT</v>
      </c>
      <c r="BK34" s="15">
        <f t="shared" si="9"/>
        <v>150</v>
      </c>
      <c r="BL34" s="15" t="str">
        <f t="shared" ca="1" si="10"/>
        <v>None</v>
      </c>
      <c r="BM34" s="15">
        <f t="shared" si="11"/>
        <v>2</v>
      </c>
      <c r="BN34" t="str">
        <f t="shared" si="12"/>
        <v>CHECK</v>
      </c>
      <c r="BO34" t="str">
        <f t="shared" si="13"/>
        <v>CHECK</v>
      </c>
      <c r="BP34" t="str">
        <f t="shared" si="14"/>
        <v>CHECK</v>
      </c>
    </row>
    <row r="35" spans="1:68" hidden="1">
      <c r="A35" s="156"/>
      <c r="B35">
        <v>20250102</v>
      </c>
      <c r="C35" t="s">
        <v>45</v>
      </c>
      <c r="D35">
        <v>330</v>
      </c>
      <c r="F35">
        <v>8468</v>
      </c>
      <c r="G35">
        <v>1133</v>
      </c>
      <c r="I35">
        <v>8438</v>
      </c>
      <c r="J35">
        <v>1088</v>
      </c>
      <c r="K35">
        <v>-260</v>
      </c>
      <c r="L35">
        <v>-260</v>
      </c>
      <c r="M35">
        <v>0</v>
      </c>
      <c r="N35" t="s">
        <v>50</v>
      </c>
      <c r="O35" t="s">
        <v>47</v>
      </c>
      <c r="P35" s="157">
        <f t="shared" si="0"/>
        <v>0</v>
      </c>
      <c r="Q35" t="str">
        <f t="shared" si="1"/>
        <v>NA</v>
      </c>
      <c r="R35" s="157">
        <f t="shared" si="2"/>
        <v>30</v>
      </c>
      <c r="S35" s="157">
        <f t="shared" si="3"/>
        <v>45</v>
      </c>
      <c r="T35">
        <f t="shared" si="4"/>
        <v>75</v>
      </c>
      <c r="U35">
        <f t="shared" si="5"/>
        <v>260</v>
      </c>
      <c r="V35">
        <f>MIN(IF(SUM(W35,X35,Y35,AA35,AB35,AE35,AD35,AG35,AH35,AK35,AJ35,AN35,AO35,AQ35,AR35,AT35,AU35,AV35,A35,BB35,AX35,AY35,AZ35,BA35,BD35,BE35)=0,0,1)+IF(O35="Smoothing ramp",1,0)+IF(ISNUMBER(W35),1,0)+IF(ISNUMBER(X35),1,0)+IF(ISNUMBER(Y35),1,0)+IF(ISNUMBER(#REF!),1,0)+IF(ISNUMBER(AA35),1,0)+IF(ISNUMBER(AB35),1,0)+IF(ISNUMBER(#REF!),1,0)+IF(ISNUMBER(AE35),1,0)+IF(ISNUMBER(AD35),1,0)+IF(ISNUMBER(AG35),1,0)+IF(ISNUMBER(AH35),1,0)+IF(ISNUMBER(AJ35),1,0)+IF(ISNUMBER(AK35),1,0)+IF(ISNUMBER(AN35),1,0)+IF(ISNUMBER(AO35),1,0)+IF(ISNUMBER(AQ35),1,0)+IF(ISNUMBER(AR35),1,0)+IF(ISNUMBER(AT35),1,0)+IF(ISNUMBER(AU35),1,0)+IF(ISNUMBER(AV35),1,0)+IF(ISNUMBER(#REF!),1,0)+IF(ISNUMBER(AM35),1,0)+IF(ISNUMBER(BB35),1,0)+IF(ISNUMBER(AX35),1,0)+IF(ISNUMBER(AY35),1,0)+IF(ISNUMBER(AZ35),1,0)+IF(ISNUMBER(BA35),1,0)+IF(ISNUMBER(BD35),1,0)+IF(ISNUMBER(BE35),1,0),1)</f>
        <v>1</v>
      </c>
      <c r="W35">
        <v>375</v>
      </c>
      <c r="X35" t="s">
        <v>48</v>
      </c>
      <c r="Y35" t="s">
        <v>48</v>
      </c>
      <c r="Z35" t="s">
        <v>48</v>
      </c>
      <c r="AA35">
        <v>150</v>
      </c>
      <c r="AB35" t="s">
        <v>48</v>
      </c>
      <c r="AC35" t="s">
        <v>48</v>
      </c>
      <c r="AD35" t="s">
        <v>48</v>
      </c>
      <c r="AE35" t="s">
        <v>48</v>
      </c>
      <c r="AF35" t="s">
        <v>48</v>
      </c>
      <c r="AG35" t="s">
        <v>48</v>
      </c>
      <c r="AH35" t="s">
        <v>48</v>
      </c>
      <c r="AI35" t="s">
        <v>48</v>
      </c>
      <c r="AJ35" t="s">
        <v>48</v>
      </c>
      <c r="AK35" t="s">
        <v>48</v>
      </c>
      <c r="AL35" t="s">
        <v>48</v>
      </c>
      <c r="AN35" t="s">
        <v>48</v>
      </c>
      <c r="AO35" t="s">
        <v>48</v>
      </c>
      <c r="AP35" t="s">
        <v>48</v>
      </c>
      <c r="AQ35" t="s">
        <v>48</v>
      </c>
      <c r="AR35" t="s">
        <v>48</v>
      </c>
      <c r="AS35" t="s">
        <v>48</v>
      </c>
      <c r="AT35" t="s">
        <v>48</v>
      </c>
      <c r="AU35" t="s">
        <v>48</v>
      </c>
      <c r="AV35" t="s">
        <v>48</v>
      </c>
      <c r="AW35" t="s">
        <v>48</v>
      </c>
      <c r="AX35" t="s">
        <v>48</v>
      </c>
      <c r="AY35" t="s">
        <v>48</v>
      </c>
      <c r="AZ35" t="s">
        <v>48</v>
      </c>
      <c r="BA35" t="s">
        <v>48</v>
      </c>
      <c r="BB35" t="s">
        <v>48</v>
      </c>
      <c r="BC35" t="s">
        <v>48</v>
      </c>
      <c r="BD35" t="s">
        <v>48</v>
      </c>
      <c r="BE35" t="s">
        <v>48</v>
      </c>
      <c r="BF35" t="s">
        <v>48</v>
      </c>
      <c r="BG35" s="15" t="e">
        <f ca="1">OFFSET($V$6,0,MATCH(BH35,$X35:$BF35,0))</f>
        <v>#N/A</v>
      </c>
      <c r="BH35" s="15">
        <f t="shared" si="6"/>
        <v>100000</v>
      </c>
      <c r="BI35" s="15" t="e">
        <f t="shared" ca="1" si="7"/>
        <v>#N/A</v>
      </c>
      <c r="BJ35" s="15" t="str">
        <f t="shared" ca="1" si="8"/>
        <v>AT</v>
      </c>
      <c r="BK35" s="15">
        <f t="shared" si="9"/>
        <v>150</v>
      </c>
      <c r="BL35" s="15" t="str">
        <f t="shared" ca="1" si="10"/>
        <v>None</v>
      </c>
      <c r="BM35" s="15">
        <f t="shared" si="11"/>
        <v>2</v>
      </c>
      <c r="BN35" t="str">
        <f t="shared" si="12"/>
        <v>CHECK</v>
      </c>
      <c r="BO35" t="str">
        <f t="shared" si="13"/>
        <v>CHECK</v>
      </c>
      <c r="BP35" t="str">
        <f t="shared" si="14"/>
        <v>CHECK</v>
      </c>
    </row>
    <row r="36" spans="1:68" hidden="1">
      <c r="A36" s="156"/>
      <c r="B36">
        <v>20250102</v>
      </c>
      <c r="C36" t="s">
        <v>45</v>
      </c>
      <c r="D36">
        <v>430</v>
      </c>
      <c r="F36">
        <v>8468</v>
      </c>
      <c r="G36">
        <v>1133</v>
      </c>
      <c r="I36">
        <v>8468</v>
      </c>
      <c r="J36">
        <v>1088</v>
      </c>
      <c r="K36">
        <v>-260</v>
      </c>
      <c r="L36">
        <v>-260</v>
      </c>
      <c r="M36">
        <v>0</v>
      </c>
      <c r="N36" t="s">
        <v>50</v>
      </c>
      <c r="O36" t="s">
        <v>47</v>
      </c>
      <c r="P36" s="157">
        <f t="shared" si="0"/>
        <v>0</v>
      </c>
      <c r="Q36" t="str">
        <f t="shared" si="1"/>
        <v>NA</v>
      </c>
      <c r="R36" s="157">
        <f t="shared" si="2"/>
        <v>0</v>
      </c>
      <c r="S36" s="157">
        <f t="shared" si="3"/>
        <v>45</v>
      </c>
      <c r="T36">
        <f t="shared" si="4"/>
        <v>45</v>
      </c>
      <c r="U36">
        <f t="shared" si="5"/>
        <v>260</v>
      </c>
      <c r="V36">
        <f>MIN(IF(SUM(W36,X36,Y36,AA36,AB36,AE36,AD36,AG36,AH36,AK36,AJ36,AN36,AO36,AQ36,AR36,AT36,AU36,AV36,A36,BB36,AX36,AY36,AZ36,BA36,BD36,BE36)=0,0,1)+IF(O36="Smoothing ramp",1,0)+IF(ISNUMBER(W36),1,0)+IF(ISNUMBER(X36),1,0)+IF(ISNUMBER(Y36),1,0)+IF(ISNUMBER(#REF!),1,0)+IF(ISNUMBER(AA36),1,0)+IF(ISNUMBER(AB36),1,0)+IF(ISNUMBER(#REF!),1,0)+IF(ISNUMBER(AE36),1,0)+IF(ISNUMBER(AD36),1,0)+IF(ISNUMBER(AG36),1,0)+IF(ISNUMBER(AH36),1,0)+IF(ISNUMBER(AJ36),1,0)+IF(ISNUMBER(AK36),1,0)+IF(ISNUMBER(AN36),1,0)+IF(ISNUMBER(AO36),1,0)+IF(ISNUMBER(AQ36),1,0)+IF(ISNUMBER(AR36),1,0)+IF(ISNUMBER(AT36),1,0)+IF(ISNUMBER(AU36),1,0)+IF(ISNUMBER(AV36),1,0)+IF(ISNUMBER(#REF!),1,0)+IF(ISNUMBER(AM36),1,0)+IF(ISNUMBER(BB36),1,0)+IF(ISNUMBER(AX36),1,0)+IF(ISNUMBER(AY36),1,0)+IF(ISNUMBER(AZ36),1,0)+IF(ISNUMBER(BA36),1,0)+IF(ISNUMBER(BD36),1,0)+IF(ISNUMBER(BE36),1,0),1)</f>
        <v>1</v>
      </c>
      <c r="W36">
        <v>375</v>
      </c>
      <c r="X36" t="s">
        <v>48</v>
      </c>
      <c r="Y36" t="s">
        <v>48</v>
      </c>
      <c r="Z36" t="s">
        <v>48</v>
      </c>
      <c r="AA36">
        <v>150</v>
      </c>
      <c r="AB36" t="s">
        <v>48</v>
      </c>
      <c r="AC36" t="s">
        <v>48</v>
      </c>
      <c r="AD36" t="s">
        <v>48</v>
      </c>
      <c r="AE36" t="s">
        <v>48</v>
      </c>
      <c r="AF36" t="s">
        <v>48</v>
      </c>
      <c r="AG36" t="s">
        <v>48</v>
      </c>
      <c r="AH36" t="s">
        <v>48</v>
      </c>
      <c r="AI36" t="s">
        <v>48</v>
      </c>
      <c r="AJ36" t="s">
        <v>48</v>
      </c>
      <c r="AK36" t="s">
        <v>48</v>
      </c>
      <c r="AL36" t="s">
        <v>48</v>
      </c>
      <c r="AN36" t="s">
        <v>48</v>
      </c>
      <c r="AO36" t="s">
        <v>48</v>
      </c>
      <c r="AP36" t="s">
        <v>48</v>
      </c>
      <c r="AQ36" t="s">
        <v>48</v>
      </c>
      <c r="AR36" t="s">
        <v>48</v>
      </c>
      <c r="AS36" t="s">
        <v>48</v>
      </c>
      <c r="AT36" t="s">
        <v>48</v>
      </c>
      <c r="AU36" t="s">
        <v>48</v>
      </c>
      <c r="AV36" t="s">
        <v>48</v>
      </c>
      <c r="AW36" t="s">
        <v>48</v>
      </c>
      <c r="AX36" t="s">
        <v>48</v>
      </c>
      <c r="AY36" t="s">
        <v>48</v>
      </c>
      <c r="AZ36" t="s">
        <v>48</v>
      </c>
      <c r="BA36" t="s">
        <v>48</v>
      </c>
      <c r="BB36" t="s">
        <v>48</v>
      </c>
      <c r="BC36" t="s">
        <v>48</v>
      </c>
      <c r="BD36" t="s">
        <v>48</v>
      </c>
      <c r="BE36" t="s">
        <v>48</v>
      </c>
      <c r="BF36" t="s">
        <v>48</v>
      </c>
      <c r="BG36" s="15" t="e">
        <f ca="1">OFFSET($V$6,0,MATCH(BH36,$X36:$BF36,0))</f>
        <v>#N/A</v>
      </c>
      <c r="BH36" s="15">
        <f t="shared" si="6"/>
        <v>100000</v>
      </c>
      <c r="BI36" s="15" t="e">
        <f t="shared" ca="1" si="7"/>
        <v>#N/A</v>
      </c>
      <c r="BJ36" s="15" t="str">
        <f t="shared" ca="1" si="8"/>
        <v>AT</v>
      </c>
      <c r="BK36" s="15">
        <f t="shared" si="9"/>
        <v>150</v>
      </c>
      <c r="BL36" s="15" t="str">
        <f t="shared" ca="1" si="10"/>
        <v>None</v>
      </c>
      <c r="BM36" s="15">
        <f t="shared" si="11"/>
        <v>2</v>
      </c>
      <c r="BN36" t="str">
        <f t="shared" si="12"/>
        <v>CHECK</v>
      </c>
      <c r="BO36" t="str">
        <f t="shared" si="13"/>
        <v>CHECK</v>
      </c>
      <c r="BP36" t="str">
        <f t="shared" si="14"/>
        <v>CHECK</v>
      </c>
    </row>
    <row r="37" spans="1:68" hidden="1">
      <c r="A37" s="156"/>
      <c r="B37">
        <v>20250102</v>
      </c>
      <c r="C37" t="s">
        <v>45</v>
      </c>
      <c r="D37">
        <v>530</v>
      </c>
      <c r="F37">
        <v>8468</v>
      </c>
      <c r="G37">
        <v>1133</v>
      </c>
      <c r="I37">
        <v>8468</v>
      </c>
      <c r="J37">
        <v>1088</v>
      </c>
      <c r="K37">
        <v>-260</v>
      </c>
      <c r="L37">
        <v>-260</v>
      </c>
      <c r="M37">
        <v>0</v>
      </c>
      <c r="N37" t="s">
        <v>50</v>
      </c>
      <c r="O37" t="s">
        <v>47</v>
      </c>
      <c r="P37" s="157">
        <f t="shared" si="0"/>
        <v>0</v>
      </c>
      <c r="Q37" t="str">
        <f t="shared" si="1"/>
        <v>NA</v>
      </c>
      <c r="R37" s="157">
        <f t="shared" si="2"/>
        <v>0</v>
      </c>
      <c r="S37" s="157">
        <f t="shared" si="3"/>
        <v>45</v>
      </c>
      <c r="T37">
        <f t="shared" si="4"/>
        <v>45</v>
      </c>
      <c r="U37">
        <f t="shared" si="5"/>
        <v>260</v>
      </c>
      <c r="V37">
        <f>MIN(IF(SUM(W37,X37,Y37,AA37,AB37,AE37,AD37,AG37,AH37,AK37,AJ37,AN37,AO37,AQ37,AR37,AT37,AU37,AV37,A37,BB37,AX37,AY37,AZ37,BA37,BD37,BE37)=0,0,1)+IF(O37="Smoothing ramp",1,0)+IF(ISNUMBER(W37),1,0)+IF(ISNUMBER(X37),1,0)+IF(ISNUMBER(Y37),1,0)+IF(ISNUMBER(#REF!),1,0)+IF(ISNUMBER(AA37),1,0)+IF(ISNUMBER(AB37),1,0)+IF(ISNUMBER(#REF!),1,0)+IF(ISNUMBER(AE37),1,0)+IF(ISNUMBER(AD37),1,0)+IF(ISNUMBER(AG37),1,0)+IF(ISNUMBER(AH37),1,0)+IF(ISNUMBER(AJ37),1,0)+IF(ISNUMBER(AK37),1,0)+IF(ISNUMBER(AN37),1,0)+IF(ISNUMBER(AO37),1,0)+IF(ISNUMBER(AQ37),1,0)+IF(ISNUMBER(AR37),1,0)+IF(ISNUMBER(AT37),1,0)+IF(ISNUMBER(AU37),1,0)+IF(ISNUMBER(AV37),1,0)+IF(ISNUMBER(#REF!),1,0)+IF(ISNUMBER(AM37),1,0)+IF(ISNUMBER(BB37),1,0)+IF(ISNUMBER(AX37),1,0)+IF(ISNUMBER(AY37),1,0)+IF(ISNUMBER(AZ37),1,0)+IF(ISNUMBER(BA37),1,0)+IF(ISNUMBER(BD37),1,0)+IF(ISNUMBER(BE37),1,0),1)</f>
        <v>1</v>
      </c>
      <c r="W37">
        <v>375</v>
      </c>
      <c r="X37" t="s">
        <v>48</v>
      </c>
      <c r="Y37" t="s">
        <v>48</v>
      </c>
      <c r="Z37" t="s">
        <v>48</v>
      </c>
      <c r="AA37">
        <v>150</v>
      </c>
      <c r="AB37" t="s">
        <v>48</v>
      </c>
      <c r="AC37" t="s">
        <v>48</v>
      </c>
      <c r="AD37" t="s">
        <v>48</v>
      </c>
      <c r="AE37" t="s">
        <v>48</v>
      </c>
      <c r="AF37" t="s">
        <v>48</v>
      </c>
      <c r="AG37" t="s">
        <v>48</v>
      </c>
      <c r="AH37" t="s">
        <v>48</v>
      </c>
      <c r="AI37" t="s">
        <v>48</v>
      </c>
      <c r="AJ37" t="s">
        <v>48</v>
      </c>
      <c r="AK37" t="s">
        <v>48</v>
      </c>
      <c r="AL37" t="s">
        <v>48</v>
      </c>
      <c r="AN37" t="s">
        <v>48</v>
      </c>
      <c r="AO37" t="s">
        <v>48</v>
      </c>
      <c r="AP37" t="s">
        <v>48</v>
      </c>
      <c r="AQ37" t="s">
        <v>48</v>
      </c>
      <c r="AR37" t="s">
        <v>48</v>
      </c>
      <c r="AS37" t="s">
        <v>48</v>
      </c>
      <c r="AT37" t="s">
        <v>48</v>
      </c>
      <c r="AU37" t="s">
        <v>48</v>
      </c>
      <c r="AV37" t="s">
        <v>48</v>
      </c>
      <c r="AW37" t="s">
        <v>48</v>
      </c>
      <c r="AX37" t="s">
        <v>48</v>
      </c>
      <c r="AY37" t="s">
        <v>48</v>
      </c>
      <c r="AZ37" t="s">
        <v>48</v>
      </c>
      <c r="BA37" t="s">
        <v>48</v>
      </c>
      <c r="BB37" t="s">
        <v>48</v>
      </c>
      <c r="BC37" t="s">
        <v>48</v>
      </c>
      <c r="BD37" t="s">
        <v>48</v>
      </c>
      <c r="BE37" t="s">
        <v>48</v>
      </c>
      <c r="BF37" t="s">
        <v>48</v>
      </c>
      <c r="BG37" s="15" t="e">
        <f ca="1">OFFSET($V$6,0,MATCH(BH37,$X37:$BF37,0))</f>
        <v>#N/A</v>
      </c>
      <c r="BH37" s="15">
        <f t="shared" si="6"/>
        <v>100000</v>
      </c>
      <c r="BI37" s="15" t="e">
        <f t="shared" ca="1" si="7"/>
        <v>#N/A</v>
      </c>
      <c r="BJ37" s="15" t="str">
        <f t="shared" ca="1" si="8"/>
        <v>AT</v>
      </c>
      <c r="BK37" s="15">
        <f t="shared" si="9"/>
        <v>150</v>
      </c>
      <c r="BL37" s="15" t="str">
        <f t="shared" ca="1" si="10"/>
        <v>None</v>
      </c>
      <c r="BM37" s="15">
        <f t="shared" si="11"/>
        <v>2</v>
      </c>
      <c r="BN37" t="str">
        <f t="shared" si="12"/>
        <v>CHECK</v>
      </c>
      <c r="BO37" t="str">
        <f t="shared" si="13"/>
        <v>CHECK</v>
      </c>
      <c r="BP37" t="str">
        <f t="shared" si="14"/>
        <v>CHECK</v>
      </c>
    </row>
    <row r="38" spans="1:68" hidden="1">
      <c r="A38" s="156"/>
      <c r="B38">
        <v>20250102</v>
      </c>
      <c r="C38" t="s">
        <v>45</v>
      </c>
      <c r="D38">
        <v>630</v>
      </c>
      <c r="F38">
        <v>8468</v>
      </c>
      <c r="G38">
        <v>1133</v>
      </c>
      <c r="I38">
        <v>8468</v>
      </c>
      <c r="J38">
        <v>1088</v>
      </c>
      <c r="K38">
        <v>-260</v>
      </c>
      <c r="L38">
        <v>-260</v>
      </c>
      <c r="M38">
        <v>0</v>
      </c>
      <c r="N38" t="s">
        <v>50</v>
      </c>
      <c r="O38" t="s">
        <v>47</v>
      </c>
      <c r="P38" s="157">
        <f t="shared" si="0"/>
        <v>0</v>
      </c>
      <c r="Q38" t="str">
        <f t="shared" si="1"/>
        <v>NA</v>
      </c>
      <c r="R38" s="157">
        <f t="shared" si="2"/>
        <v>0</v>
      </c>
      <c r="S38" s="157">
        <f t="shared" si="3"/>
        <v>45</v>
      </c>
      <c r="T38">
        <f t="shared" si="4"/>
        <v>45</v>
      </c>
      <c r="U38">
        <f t="shared" si="5"/>
        <v>260</v>
      </c>
      <c r="V38">
        <f>MIN(IF(SUM(W38,X38,Y38,AA38,AB38,AE38,AD38,AG38,AH38,AK38,AJ38,AN38,AO38,AQ38,AR38,AT38,AU38,AV38,A38,BB38,AX38,AY38,AZ38,BA38,BD38,BE38)=0,0,1)+IF(O38="Smoothing ramp",1,0)+IF(ISNUMBER(W38),1,0)+IF(ISNUMBER(X38),1,0)+IF(ISNUMBER(Y38),1,0)+IF(ISNUMBER(#REF!),1,0)+IF(ISNUMBER(AA38),1,0)+IF(ISNUMBER(AB38),1,0)+IF(ISNUMBER(#REF!),1,0)+IF(ISNUMBER(AE38),1,0)+IF(ISNUMBER(AD38),1,0)+IF(ISNUMBER(AG38),1,0)+IF(ISNUMBER(AH38),1,0)+IF(ISNUMBER(AJ38),1,0)+IF(ISNUMBER(AK38),1,0)+IF(ISNUMBER(AN38),1,0)+IF(ISNUMBER(AO38),1,0)+IF(ISNUMBER(AQ38),1,0)+IF(ISNUMBER(AR38),1,0)+IF(ISNUMBER(AT38),1,0)+IF(ISNUMBER(AU38),1,0)+IF(ISNUMBER(AV38),1,0)+IF(ISNUMBER(#REF!),1,0)+IF(ISNUMBER(AM38),1,0)+IF(ISNUMBER(BB38),1,0)+IF(ISNUMBER(AX38),1,0)+IF(ISNUMBER(AY38),1,0)+IF(ISNUMBER(AZ38),1,0)+IF(ISNUMBER(BA38),1,0)+IF(ISNUMBER(BD38),1,0)+IF(ISNUMBER(BE38),1,0),1)</f>
        <v>1</v>
      </c>
      <c r="W38">
        <v>375</v>
      </c>
      <c r="X38" t="s">
        <v>48</v>
      </c>
      <c r="Y38" t="s">
        <v>48</v>
      </c>
      <c r="Z38" t="s">
        <v>48</v>
      </c>
      <c r="AA38">
        <v>150</v>
      </c>
      <c r="AB38" t="s">
        <v>48</v>
      </c>
      <c r="AC38" t="s">
        <v>48</v>
      </c>
      <c r="AD38" t="s">
        <v>48</v>
      </c>
      <c r="AE38" t="s">
        <v>48</v>
      </c>
      <c r="AF38" t="s">
        <v>48</v>
      </c>
      <c r="AG38" t="s">
        <v>48</v>
      </c>
      <c r="AH38" t="s">
        <v>48</v>
      </c>
      <c r="AI38" t="s">
        <v>48</v>
      </c>
      <c r="AJ38" t="s">
        <v>48</v>
      </c>
      <c r="AK38" t="s">
        <v>48</v>
      </c>
      <c r="AL38" t="s">
        <v>48</v>
      </c>
      <c r="AN38" t="s">
        <v>48</v>
      </c>
      <c r="AO38" t="s">
        <v>48</v>
      </c>
      <c r="AP38" t="s">
        <v>48</v>
      </c>
      <c r="AQ38" t="s">
        <v>48</v>
      </c>
      <c r="AR38" t="s">
        <v>48</v>
      </c>
      <c r="AS38" t="s">
        <v>48</v>
      </c>
      <c r="AT38" t="s">
        <v>48</v>
      </c>
      <c r="AU38" t="s">
        <v>48</v>
      </c>
      <c r="AV38" t="s">
        <v>48</v>
      </c>
      <c r="AW38" t="s">
        <v>48</v>
      </c>
      <c r="AX38" t="s">
        <v>48</v>
      </c>
      <c r="AY38" t="s">
        <v>48</v>
      </c>
      <c r="AZ38" t="s">
        <v>48</v>
      </c>
      <c r="BA38" t="s">
        <v>48</v>
      </c>
      <c r="BB38" t="s">
        <v>48</v>
      </c>
      <c r="BC38" t="s">
        <v>48</v>
      </c>
      <c r="BD38" t="s">
        <v>48</v>
      </c>
      <c r="BE38" t="s">
        <v>48</v>
      </c>
      <c r="BF38" t="s">
        <v>48</v>
      </c>
      <c r="BG38" s="15" t="e">
        <f ca="1">OFFSET($V$6,0,MATCH(BH38,$X38:$BF38,0))</f>
        <v>#N/A</v>
      </c>
      <c r="BH38" s="15">
        <f t="shared" si="6"/>
        <v>100000</v>
      </c>
      <c r="BI38" s="15" t="e">
        <f t="shared" ca="1" si="7"/>
        <v>#N/A</v>
      </c>
      <c r="BJ38" s="15" t="str">
        <f t="shared" ca="1" si="8"/>
        <v>AT</v>
      </c>
      <c r="BK38" s="15">
        <f t="shared" si="9"/>
        <v>150</v>
      </c>
      <c r="BL38" s="15" t="str">
        <f t="shared" ca="1" si="10"/>
        <v>None</v>
      </c>
      <c r="BM38" s="15">
        <f t="shared" si="11"/>
        <v>2</v>
      </c>
      <c r="BN38" t="str">
        <f t="shared" si="12"/>
        <v>CHECK</v>
      </c>
      <c r="BO38" t="str">
        <f t="shared" si="13"/>
        <v>CHECK</v>
      </c>
      <c r="BP38" t="str">
        <f t="shared" si="14"/>
        <v>CHECK</v>
      </c>
    </row>
    <row r="39" spans="1:68" hidden="1">
      <c r="A39" s="156"/>
      <c r="B39">
        <v>20250102</v>
      </c>
      <c r="C39" t="s">
        <v>45</v>
      </c>
      <c r="D39">
        <v>730</v>
      </c>
      <c r="F39">
        <v>8688</v>
      </c>
      <c r="G39">
        <v>1198</v>
      </c>
      <c r="I39">
        <v>8688</v>
      </c>
      <c r="J39">
        <v>1127</v>
      </c>
      <c r="K39">
        <v>-675</v>
      </c>
      <c r="L39">
        <v>-675</v>
      </c>
      <c r="M39">
        <v>0</v>
      </c>
      <c r="N39" t="s">
        <v>50</v>
      </c>
      <c r="O39" t="s">
        <v>47</v>
      </c>
      <c r="P39" s="157">
        <f t="shared" si="0"/>
        <v>0</v>
      </c>
      <c r="Q39" t="str">
        <f t="shared" si="1"/>
        <v>NA</v>
      </c>
      <c r="R39" s="157">
        <f t="shared" si="2"/>
        <v>0</v>
      </c>
      <c r="S39" s="157">
        <f t="shared" si="3"/>
        <v>71</v>
      </c>
      <c r="T39">
        <f t="shared" si="4"/>
        <v>71</v>
      </c>
      <c r="U39">
        <f t="shared" si="5"/>
        <v>675</v>
      </c>
      <c r="V39">
        <f>MIN(IF(SUM(W39,X39,Y39,AA39,AB39,AE39,AD39,AG39,AH39,AK39,AJ39,AN39,AO39,AQ39,AR39,AT39,AU39,AV39,A39,BB39,AX39,AY39,AZ39,BA39,BD39,BE39)=0,0,1)+IF(O39="Smoothing ramp",1,0)+IF(ISNUMBER(W39),1,0)+IF(ISNUMBER(X39),1,0)+IF(ISNUMBER(Y39),1,0)+IF(ISNUMBER(#REF!),1,0)+IF(ISNUMBER(AA39),1,0)+IF(ISNUMBER(AB39),1,0)+IF(ISNUMBER(#REF!),1,0)+IF(ISNUMBER(AE39),1,0)+IF(ISNUMBER(AD39),1,0)+IF(ISNUMBER(AG39),1,0)+IF(ISNUMBER(AH39),1,0)+IF(ISNUMBER(AJ39),1,0)+IF(ISNUMBER(AK39),1,0)+IF(ISNUMBER(AN39),1,0)+IF(ISNUMBER(AO39),1,0)+IF(ISNUMBER(AQ39),1,0)+IF(ISNUMBER(AR39),1,0)+IF(ISNUMBER(AT39),1,0)+IF(ISNUMBER(AU39),1,0)+IF(ISNUMBER(AV39),1,0)+IF(ISNUMBER(#REF!),1,0)+IF(ISNUMBER(AM39),1,0)+IF(ISNUMBER(BB39),1,0)+IF(ISNUMBER(AX39),1,0)+IF(ISNUMBER(AY39),1,0)+IF(ISNUMBER(AZ39),1,0)+IF(ISNUMBER(BA39),1,0)+IF(ISNUMBER(BD39),1,0)+IF(ISNUMBER(BE39),1,0),1)</f>
        <v>1</v>
      </c>
      <c r="W39">
        <v>375</v>
      </c>
      <c r="X39" t="s">
        <v>48</v>
      </c>
      <c r="Y39" t="s">
        <v>48</v>
      </c>
      <c r="Z39" t="s">
        <v>52</v>
      </c>
      <c r="AA39">
        <v>135</v>
      </c>
      <c r="AB39" t="s">
        <v>48</v>
      </c>
      <c r="AC39" t="s">
        <v>52</v>
      </c>
      <c r="AD39" t="s">
        <v>48</v>
      </c>
      <c r="AE39" t="s">
        <v>48</v>
      </c>
      <c r="AF39" t="s">
        <v>48</v>
      </c>
      <c r="AG39" t="s">
        <v>48</v>
      </c>
      <c r="AH39" t="s">
        <v>48</v>
      </c>
      <c r="AI39" t="s">
        <v>48</v>
      </c>
      <c r="AJ39" t="s">
        <v>48</v>
      </c>
      <c r="AK39" t="s">
        <v>48</v>
      </c>
      <c r="AL39" t="s">
        <v>48</v>
      </c>
      <c r="AN39" t="s">
        <v>48</v>
      </c>
      <c r="AO39" t="s">
        <v>48</v>
      </c>
      <c r="AP39" t="s">
        <v>48</v>
      </c>
      <c r="AQ39" t="s">
        <v>48</v>
      </c>
      <c r="AR39" t="s">
        <v>48</v>
      </c>
      <c r="AS39" t="s">
        <v>48</v>
      </c>
      <c r="AT39" t="s">
        <v>48</v>
      </c>
      <c r="AU39" t="s">
        <v>48</v>
      </c>
      <c r="AV39" t="s">
        <v>48</v>
      </c>
      <c r="AW39" t="s">
        <v>48</v>
      </c>
      <c r="AX39" t="s">
        <v>48</v>
      </c>
      <c r="AY39" t="s">
        <v>48</v>
      </c>
      <c r="AZ39" t="s">
        <v>48</v>
      </c>
      <c r="BA39" t="s">
        <v>48</v>
      </c>
      <c r="BB39" t="s">
        <v>48</v>
      </c>
      <c r="BC39" t="s">
        <v>48</v>
      </c>
      <c r="BD39" t="s">
        <v>48</v>
      </c>
      <c r="BE39" t="s">
        <v>48</v>
      </c>
      <c r="BF39" t="s">
        <v>48</v>
      </c>
      <c r="BG39" s="15" t="e">
        <f ca="1">OFFSET($V$6,0,MATCH(BH39,$X39:$BF39,0))</f>
        <v>#N/A</v>
      </c>
      <c r="BH39" s="15">
        <f t="shared" si="6"/>
        <v>100000</v>
      </c>
      <c r="BI39" s="15" t="e">
        <f t="shared" ca="1" si="7"/>
        <v>#N/A</v>
      </c>
      <c r="BJ39" s="15" t="str">
        <f t="shared" ca="1" si="8"/>
        <v>AT</v>
      </c>
      <c r="BK39" s="15">
        <f t="shared" si="9"/>
        <v>135</v>
      </c>
      <c r="BL39" s="15" t="str">
        <f t="shared" ca="1" si="10"/>
        <v>Reduction because NTC over thermal limit on border</v>
      </c>
      <c r="BM39" s="15">
        <f t="shared" si="11"/>
        <v>2</v>
      </c>
      <c r="BN39" t="str">
        <f t="shared" si="12"/>
        <v>CHECK</v>
      </c>
      <c r="BO39" t="str">
        <f t="shared" si="13"/>
        <v>CHECK</v>
      </c>
      <c r="BP39" t="str">
        <f t="shared" si="14"/>
        <v>CHECK</v>
      </c>
    </row>
    <row r="40" spans="1:68" hidden="1">
      <c r="A40" s="156"/>
      <c r="B40">
        <v>20250102</v>
      </c>
      <c r="C40" t="s">
        <v>45</v>
      </c>
      <c r="D40">
        <v>830</v>
      </c>
      <c r="F40">
        <v>8688</v>
      </c>
      <c r="G40">
        <v>1198</v>
      </c>
      <c r="I40">
        <v>8363</v>
      </c>
      <c r="J40">
        <v>1127</v>
      </c>
      <c r="K40">
        <v>-675</v>
      </c>
      <c r="L40">
        <v>-675</v>
      </c>
      <c r="M40">
        <v>0</v>
      </c>
      <c r="N40" t="s">
        <v>50</v>
      </c>
      <c r="O40" t="s">
        <v>47</v>
      </c>
      <c r="P40" s="157">
        <f t="shared" si="0"/>
        <v>0</v>
      </c>
      <c r="Q40" t="str">
        <f t="shared" si="1"/>
        <v>NA</v>
      </c>
      <c r="R40" s="157">
        <f t="shared" si="2"/>
        <v>325</v>
      </c>
      <c r="S40" s="157">
        <f t="shared" si="3"/>
        <v>71</v>
      </c>
      <c r="T40">
        <f t="shared" si="4"/>
        <v>396</v>
      </c>
      <c r="U40">
        <f t="shared" si="5"/>
        <v>675</v>
      </c>
      <c r="V40">
        <f>MIN(IF(SUM(W40,X40,Y40,AA40,AB40,AE40,AD40,AG40,AH40,AK40,AJ40,AN40,AO40,AQ40,AR40,AT40,AU40,AV40,A40,BB40,AX40,AY40,AZ40,BA40,BD40,BE40)=0,0,1)+IF(O40="Smoothing ramp",1,0)+IF(ISNUMBER(W40),1,0)+IF(ISNUMBER(X40),1,0)+IF(ISNUMBER(Y40),1,0)+IF(ISNUMBER(#REF!),1,0)+IF(ISNUMBER(AA40),1,0)+IF(ISNUMBER(AB40),1,0)+IF(ISNUMBER(#REF!),1,0)+IF(ISNUMBER(AE40),1,0)+IF(ISNUMBER(AD40),1,0)+IF(ISNUMBER(AG40),1,0)+IF(ISNUMBER(AH40),1,0)+IF(ISNUMBER(AJ40),1,0)+IF(ISNUMBER(AK40),1,0)+IF(ISNUMBER(AN40),1,0)+IF(ISNUMBER(AO40),1,0)+IF(ISNUMBER(AQ40),1,0)+IF(ISNUMBER(AR40),1,0)+IF(ISNUMBER(AT40),1,0)+IF(ISNUMBER(AU40),1,0)+IF(ISNUMBER(AV40),1,0)+IF(ISNUMBER(#REF!),1,0)+IF(ISNUMBER(AM40),1,0)+IF(ISNUMBER(BB40),1,0)+IF(ISNUMBER(AX40),1,0)+IF(ISNUMBER(AY40),1,0)+IF(ISNUMBER(AZ40),1,0)+IF(ISNUMBER(BA40),1,0)+IF(ISNUMBER(BD40),1,0)+IF(ISNUMBER(BE40),1,0),1)</f>
        <v>1</v>
      </c>
      <c r="W40">
        <v>375</v>
      </c>
      <c r="X40" t="s">
        <v>48</v>
      </c>
      <c r="Y40" t="s">
        <v>48</v>
      </c>
      <c r="Z40" t="s">
        <v>52</v>
      </c>
      <c r="AA40">
        <v>135</v>
      </c>
      <c r="AB40" t="s">
        <v>48</v>
      </c>
      <c r="AC40" t="s">
        <v>52</v>
      </c>
      <c r="AD40" t="s">
        <v>48</v>
      </c>
      <c r="AE40" t="s">
        <v>48</v>
      </c>
      <c r="AF40" t="s">
        <v>48</v>
      </c>
      <c r="AG40" t="s">
        <v>48</v>
      </c>
      <c r="AH40" t="s">
        <v>48</v>
      </c>
      <c r="AI40" t="s">
        <v>48</v>
      </c>
      <c r="AJ40" t="s">
        <v>48</v>
      </c>
      <c r="AK40" t="s">
        <v>48</v>
      </c>
      <c r="AL40" t="s">
        <v>48</v>
      </c>
      <c r="AN40" t="s">
        <v>48</v>
      </c>
      <c r="AO40" t="s">
        <v>48</v>
      </c>
      <c r="AP40" t="s">
        <v>48</v>
      </c>
      <c r="AQ40" t="s">
        <v>48</v>
      </c>
      <c r="AR40" t="s">
        <v>48</v>
      </c>
      <c r="AS40" t="s">
        <v>48</v>
      </c>
      <c r="AT40" t="s">
        <v>48</v>
      </c>
      <c r="AU40" t="s">
        <v>48</v>
      </c>
      <c r="AV40" t="s">
        <v>48</v>
      </c>
      <c r="AW40" t="s">
        <v>48</v>
      </c>
      <c r="AX40" t="s">
        <v>48</v>
      </c>
      <c r="AY40" t="s">
        <v>48</v>
      </c>
      <c r="AZ40" t="s">
        <v>48</v>
      </c>
      <c r="BA40" t="s">
        <v>48</v>
      </c>
      <c r="BB40" t="s">
        <v>48</v>
      </c>
      <c r="BC40" t="s">
        <v>48</v>
      </c>
      <c r="BD40" t="s">
        <v>48</v>
      </c>
      <c r="BE40" t="s">
        <v>48</v>
      </c>
      <c r="BF40" t="s">
        <v>48</v>
      </c>
      <c r="BG40" s="15" t="e">
        <f ca="1">OFFSET($V$6,0,MATCH(BH40,$W40:$BF40,0))</f>
        <v>#N/A</v>
      </c>
      <c r="BH40" s="15">
        <f t="shared" si="6"/>
        <v>100000</v>
      </c>
      <c r="BI40" s="15" t="e">
        <f t="shared" ca="1" si="7"/>
        <v>#N/A</v>
      </c>
      <c r="BJ40" s="15" t="str">
        <f t="shared" ca="1" si="8"/>
        <v>AT</v>
      </c>
      <c r="BK40" s="15">
        <f t="shared" si="9"/>
        <v>135</v>
      </c>
      <c r="BL40" s="15" t="str">
        <f t="shared" ca="1" si="10"/>
        <v>Reduction because NTC over thermal limit on border</v>
      </c>
      <c r="BM40" s="15">
        <f t="shared" si="11"/>
        <v>2</v>
      </c>
      <c r="BN40" t="str">
        <f t="shared" si="12"/>
        <v>CHECK</v>
      </c>
      <c r="BO40" t="str">
        <f t="shared" si="13"/>
        <v>CHECK</v>
      </c>
      <c r="BP40" t="str">
        <f t="shared" si="14"/>
        <v>CHECK</v>
      </c>
    </row>
    <row r="41" spans="1:68" hidden="1">
      <c r="A41" s="156"/>
      <c r="B41">
        <v>20250102</v>
      </c>
      <c r="C41" t="s">
        <v>45</v>
      </c>
      <c r="D41">
        <v>930</v>
      </c>
      <c r="F41">
        <v>7111</v>
      </c>
      <c r="G41">
        <v>786</v>
      </c>
      <c r="I41">
        <v>7111</v>
      </c>
      <c r="J41">
        <v>786</v>
      </c>
      <c r="K41">
        <v>-3577</v>
      </c>
      <c r="L41">
        <v>-3577</v>
      </c>
      <c r="M41">
        <v>0</v>
      </c>
      <c r="N41" t="s">
        <v>50</v>
      </c>
      <c r="O41" t="s">
        <v>47</v>
      </c>
      <c r="P41" s="157">
        <f t="shared" si="0"/>
        <v>0</v>
      </c>
      <c r="Q41" t="str">
        <f t="shared" si="1"/>
        <v>NA</v>
      </c>
      <c r="R41" s="157">
        <f t="shared" si="2"/>
        <v>0</v>
      </c>
      <c r="S41" s="157">
        <f t="shared" si="3"/>
        <v>0</v>
      </c>
      <c r="T41">
        <f t="shared" si="4"/>
        <v>0</v>
      </c>
      <c r="U41">
        <f t="shared" si="5"/>
        <v>3577</v>
      </c>
      <c r="V41">
        <f>MIN(IF(SUM(W41,X41,Y41,AA41,AB41,AE41,AD41,AG41,AH41,AK41,AJ41,AN41,AO41,AQ41,AR41,AT41,AU41,AV41,A41,BB41,AX41,AY41,AZ41,BA41,BD41,BE41)=0,0,1)+IF(O41="Smoothing ramp",1,0)+IF(ISNUMBER(W41),1,0)+IF(ISNUMBER(X41),1,0)+IF(ISNUMBER(Y41),1,0)+IF(ISNUMBER(#REF!),1,0)+IF(ISNUMBER(AA41),1,0)+IF(ISNUMBER(AB41),1,0)+IF(ISNUMBER(#REF!),1,0)+IF(ISNUMBER(AE41),1,0)+IF(ISNUMBER(AD41),1,0)+IF(ISNUMBER(AG41),1,0)+IF(ISNUMBER(AH41),1,0)+IF(ISNUMBER(AJ41),1,0)+IF(ISNUMBER(AK41),1,0)+IF(ISNUMBER(AN41),1,0)+IF(ISNUMBER(AO41),1,0)+IF(ISNUMBER(AQ41),1,0)+IF(ISNUMBER(AR41),1,0)+IF(ISNUMBER(AT41),1,0)+IF(ISNUMBER(AU41),1,0)+IF(ISNUMBER(AV41),1,0)+IF(ISNUMBER(#REF!),1,0)+IF(ISNUMBER(AM41),1,0)+IF(ISNUMBER(BB41),1,0)+IF(ISNUMBER(AX41),1,0)+IF(ISNUMBER(AY41),1,0)+IF(ISNUMBER(AZ41),1,0)+IF(ISNUMBER(BA41),1,0)+IF(ISNUMBER(BD41),1,0)+IF(ISNUMBER(BE41),1,0),1)</f>
        <v>1</v>
      </c>
      <c r="W41">
        <v>375</v>
      </c>
      <c r="X41" t="s">
        <v>48</v>
      </c>
      <c r="Y41" t="s">
        <v>48</v>
      </c>
      <c r="Z41" t="s">
        <v>52</v>
      </c>
      <c r="AA41">
        <v>135</v>
      </c>
      <c r="AB41" t="s">
        <v>48</v>
      </c>
      <c r="AC41" t="s">
        <v>52</v>
      </c>
      <c r="AD41" t="s">
        <v>48</v>
      </c>
      <c r="AE41" t="s">
        <v>48</v>
      </c>
      <c r="AF41" t="s">
        <v>48</v>
      </c>
      <c r="AG41" t="s">
        <v>48</v>
      </c>
      <c r="AH41" t="s">
        <v>48</v>
      </c>
      <c r="AI41" t="s">
        <v>48</v>
      </c>
      <c r="AJ41" t="s">
        <v>48</v>
      </c>
      <c r="AK41" t="s">
        <v>48</v>
      </c>
      <c r="AL41" t="s">
        <v>48</v>
      </c>
      <c r="AN41" t="s">
        <v>48</v>
      </c>
      <c r="AO41" t="s">
        <v>48</v>
      </c>
      <c r="AP41" t="s">
        <v>48</v>
      </c>
      <c r="AQ41" t="s">
        <v>48</v>
      </c>
      <c r="AR41" t="s">
        <v>48</v>
      </c>
      <c r="AS41" t="s">
        <v>48</v>
      </c>
      <c r="AT41" t="s">
        <v>48</v>
      </c>
      <c r="AU41" t="s">
        <v>48</v>
      </c>
      <c r="AV41" t="s">
        <v>48</v>
      </c>
      <c r="AW41" t="s">
        <v>48</v>
      </c>
      <c r="AX41" t="s">
        <v>48</v>
      </c>
      <c r="AY41" t="s">
        <v>48</v>
      </c>
      <c r="AZ41" t="s">
        <v>48</v>
      </c>
      <c r="BA41" t="s">
        <v>48</v>
      </c>
      <c r="BB41" t="s">
        <v>48</v>
      </c>
      <c r="BC41" t="s">
        <v>48</v>
      </c>
      <c r="BD41" t="s">
        <v>48</v>
      </c>
      <c r="BE41" t="s">
        <v>48</v>
      </c>
      <c r="BF41" t="s">
        <v>48</v>
      </c>
      <c r="BG41" s="15" t="e">
        <f ca="1">OFFSET($V$6,0,MATCH(BH41,$X41:$BF41,0))</f>
        <v>#N/A</v>
      </c>
      <c r="BH41" s="15">
        <f t="shared" si="6"/>
        <v>100000</v>
      </c>
      <c r="BI41" s="15" t="e">
        <f t="shared" ca="1" si="7"/>
        <v>#N/A</v>
      </c>
      <c r="BJ41" s="15" t="str">
        <f t="shared" ca="1" si="8"/>
        <v>AT</v>
      </c>
      <c r="BK41" s="15">
        <f t="shared" si="9"/>
        <v>135</v>
      </c>
      <c r="BL41" s="15" t="str">
        <f t="shared" ca="1" si="10"/>
        <v>Reduction because NTC over thermal limit on border</v>
      </c>
      <c r="BM41" s="15">
        <f t="shared" si="11"/>
        <v>2</v>
      </c>
      <c r="BN41" t="str">
        <f t="shared" si="12"/>
        <v>CHECK</v>
      </c>
      <c r="BO41" t="str">
        <f t="shared" si="13"/>
        <v>CHECK</v>
      </c>
      <c r="BP41" t="str">
        <f t="shared" si="14"/>
        <v>CHECK</v>
      </c>
    </row>
    <row r="42" spans="1:68" hidden="1">
      <c r="A42" s="156"/>
      <c r="B42">
        <v>20250102</v>
      </c>
      <c r="C42" t="s">
        <v>45</v>
      </c>
      <c r="D42">
        <v>1030</v>
      </c>
      <c r="F42">
        <v>7111</v>
      </c>
      <c r="G42">
        <v>786</v>
      </c>
      <c r="I42">
        <v>7111</v>
      </c>
      <c r="J42">
        <v>786</v>
      </c>
      <c r="K42">
        <v>-3577</v>
      </c>
      <c r="L42">
        <v>-3577</v>
      </c>
      <c r="M42">
        <v>0</v>
      </c>
      <c r="N42" t="s">
        <v>50</v>
      </c>
      <c r="O42" t="s">
        <v>47</v>
      </c>
      <c r="P42" s="157">
        <f t="shared" si="0"/>
        <v>0</v>
      </c>
      <c r="Q42" t="str">
        <f t="shared" si="1"/>
        <v>NA</v>
      </c>
      <c r="R42" s="157">
        <f t="shared" si="2"/>
        <v>0</v>
      </c>
      <c r="S42" s="157">
        <f t="shared" si="3"/>
        <v>0</v>
      </c>
      <c r="T42">
        <f t="shared" si="4"/>
        <v>0</v>
      </c>
      <c r="U42">
        <f t="shared" si="5"/>
        <v>3577</v>
      </c>
      <c r="V42">
        <f>MIN(IF(SUM(W42,X42,Y42,AA42,AB42,AE42,AD42,AG42,AH42,AK42,AJ42,AN42,AO42,AQ42,AR42,AT42,AU42,AV42,A42,BB42,AX42,AY42,AZ42,BA42,BD42,BE42)=0,0,1)+IF(O42="Smoothing ramp",1,0)+IF(ISNUMBER(W42),1,0)+IF(ISNUMBER(X42),1,0)+IF(ISNUMBER(Y42),1,0)+IF(ISNUMBER(#REF!),1,0)+IF(ISNUMBER(AA42),1,0)+IF(ISNUMBER(AB42),1,0)+IF(ISNUMBER(#REF!),1,0)+IF(ISNUMBER(AE42),1,0)+IF(ISNUMBER(AD42),1,0)+IF(ISNUMBER(AG42),1,0)+IF(ISNUMBER(AH42),1,0)+IF(ISNUMBER(AJ42),1,0)+IF(ISNUMBER(AK42),1,0)+IF(ISNUMBER(AN42),1,0)+IF(ISNUMBER(AO42),1,0)+IF(ISNUMBER(AQ42),1,0)+IF(ISNUMBER(AR42),1,0)+IF(ISNUMBER(AT42),1,0)+IF(ISNUMBER(AU42),1,0)+IF(ISNUMBER(AV42),1,0)+IF(ISNUMBER(#REF!),1,0)+IF(ISNUMBER(AM42),1,0)+IF(ISNUMBER(BB42),1,0)+IF(ISNUMBER(AX42),1,0)+IF(ISNUMBER(AY42),1,0)+IF(ISNUMBER(AZ42),1,0)+IF(ISNUMBER(BA42),1,0)+IF(ISNUMBER(BD42),1,0)+IF(ISNUMBER(BE42),1,0),1)</f>
        <v>1</v>
      </c>
      <c r="W42">
        <v>375</v>
      </c>
      <c r="X42" t="s">
        <v>48</v>
      </c>
      <c r="Y42" t="s">
        <v>48</v>
      </c>
      <c r="Z42" t="s">
        <v>52</v>
      </c>
      <c r="AA42">
        <v>135</v>
      </c>
      <c r="AB42" t="s">
        <v>48</v>
      </c>
      <c r="AC42" t="s">
        <v>52</v>
      </c>
      <c r="AD42" t="s">
        <v>48</v>
      </c>
      <c r="AE42" t="s">
        <v>48</v>
      </c>
      <c r="AF42" t="s">
        <v>48</v>
      </c>
      <c r="AG42" t="s">
        <v>48</v>
      </c>
      <c r="AH42" t="s">
        <v>48</v>
      </c>
      <c r="AI42" t="s">
        <v>48</v>
      </c>
      <c r="AJ42" t="s">
        <v>48</v>
      </c>
      <c r="AK42" t="s">
        <v>48</v>
      </c>
      <c r="AL42" t="s">
        <v>48</v>
      </c>
      <c r="AN42" t="s">
        <v>48</v>
      </c>
      <c r="AO42" t="s">
        <v>48</v>
      </c>
      <c r="AP42" t="s">
        <v>48</v>
      </c>
      <c r="AQ42" t="s">
        <v>48</v>
      </c>
      <c r="AR42" t="s">
        <v>48</v>
      </c>
      <c r="AS42" t="s">
        <v>48</v>
      </c>
      <c r="AT42" t="s">
        <v>48</v>
      </c>
      <c r="AU42" t="s">
        <v>48</v>
      </c>
      <c r="AV42" t="s">
        <v>48</v>
      </c>
      <c r="AW42" t="s">
        <v>48</v>
      </c>
      <c r="AX42" t="s">
        <v>48</v>
      </c>
      <c r="AY42" t="s">
        <v>48</v>
      </c>
      <c r="AZ42" t="s">
        <v>48</v>
      </c>
      <c r="BA42" t="s">
        <v>48</v>
      </c>
      <c r="BB42" t="s">
        <v>48</v>
      </c>
      <c r="BC42" t="s">
        <v>48</v>
      </c>
      <c r="BD42" t="s">
        <v>48</v>
      </c>
      <c r="BE42" t="s">
        <v>48</v>
      </c>
      <c r="BF42" t="s">
        <v>48</v>
      </c>
      <c r="BG42" s="15" t="e">
        <f ca="1">OFFSET($V$6,0,MATCH(BH42,$X42:$BF42,0))</f>
        <v>#N/A</v>
      </c>
      <c r="BH42" s="15">
        <f t="shared" si="6"/>
        <v>100000</v>
      </c>
      <c r="BI42" s="15" t="e">
        <f t="shared" ca="1" si="7"/>
        <v>#N/A</v>
      </c>
      <c r="BJ42" s="15" t="str">
        <f t="shared" ca="1" si="8"/>
        <v>AT</v>
      </c>
      <c r="BK42" s="15">
        <f t="shared" si="9"/>
        <v>135</v>
      </c>
      <c r="BL42" s="15" t="str">
        <f t="shared" ca="1" si="10"/>
        <v>Reduction because NTC over thermal limit on border</v>
      </c>
      <c r="BM42" s="15">
        <f t="shared" si="11"/>
        <v>2</v>
      </c>
      <c r="BN42" t="str">
        <f t="shared" si="12"/>
        <v>CHECK</v>
      </c>
      <c r="BO42" t="str">
        <f t="shared" si="13"/>
        <v>CHECK</v>
      </c>
      <c r="BP42" t="str">
        <f t="shared" si="14"/>
        <v>CHECK</v>
      </c>
    </row>
    <row r="43" spans="1:68" hidden="1">
      <c r="A43" s="156"/>
      <c r="B43">
        <v>20250102</v>
      </c>
      <c r="C43" t="s">
        <v>45</v>
      </c>
      <c r="D43">
        <v>1130</v>
      </c>
      <c r="F43">
        <v>7111</v>
      </c>
      <c r="G43">
        <v>786</v>
      </c>
      <c r="I43">
        <v>7111</v>
      </c>
      <c r="J43">
        <v>786</v>
      </c>
      <c r="K43">
        <v>-3577</v>
      </c>
      <c r="L43">
        <v>-3577</v>
      </c>
      <c r="M43">
        <v>0</v>
      </c>
      <c r="N43" t="s">
        <v>50</v>
      </c>
      <c r="O43" t="s">
        <v>47</v>
      </c>
      <c r="P43" s="157">
        <f t="shared" si="0"/>
        <v>0</v>
      </c>
      <c r="Q43" t="str">
        <f t="shared" si="1"/>
        <v>NA</v>
      </c>
      <c r="R43" s="157">
        <f t="shared" si="2"/>
        <v>0</v>
      </c>
      <c r="S43" s="157">
        <f t="shared" si="3"/>
        <v>0</v>
      </c>
      <c r="T43">
        <f t="shared" si="4"/>
        <v>0</v>
      </c>
      <c r="U43">
        <f t="shared" si="5"/>
        <v>3577</v>
      </c>
      <c r="V43">
        <f>MIN(IF(SUM(W43,X43,Y43,AA43,AB43,AE43,AD43,AG43,AH43,AK43,AJ43,AN43,AO43,AQ43,AR43,AT43,AU43,AV43,A43,BB43,AX43,AY43,AZ43,BA43,BD43,BE43)=0,0,1)+IF(O43="Smoothing ramp",1,0)+IF(ISNUMBER(W43),1,0)+IF(ISNUMBER(X43),1,0)+IF(ISNUMBER(Y43),1,0)+IF(ISNUMBER(#REF!),1,0)+IF(ISNUMBER(AA43),1,0)+IF(ISNUMBER(AB43),1,0)+IF(ISNUMBER(#REF!),1,0)+IF(ISNUMBER(AE43),1,0)+IF(ISNUMBER(AD43),1,0)+IF(ISNUMBER(AG43),1,0)+IF(ISNUMBER(AH43),1,0)+IF(ISNUMBER(AJ43),1,0)+IF(ISNUMBER(AK43),1,0)+IF(ISNUMBER(AN43),1,0)+IF(ISNUMBER(AO43),1,0)+IF(ISNUMBER(AQ43),1,0)+IF(ISNUMBER(AR43),1,0)+IF(ISNUMBER(AT43),1,0)+IF(ISNUMBER(AU43),1,0)+IF(ISNUMBER(AV43),1,0)+IF(ISNUMBER(#REF!),1,0)+IF(ISNUMBER(AM43),1,0)+IF(ISNUMBER(BB43),1,0)+IF(ISNUMBER(AX43),1,0)+IF(ISNUMBER(AY43),1,0)+IF(ISNUMBER(AZ43),1,0)+IF(ISNUMBER(BA43),1,0)+IF(ISNUMBER(BD43),1,0)+IF(ISNUMBER(BE43),1,0),1)</f>
        <v>1</v>
      </c>
      <c r="W43">
        <v>375</v>
      </c>
      <c r="X43" t="s">
        <v>48</v>
      </c>
      <c r="Y43" t="s">
        <v>48</v>
      </c>
      <c r="Z43" t="s">
        <v>52</v>
      </c>
      <c r="AA43">
        <v>135</v>
      </c>
      <c r="AB43" t="s">
        <v>48</v>
      </c>
      <c r="AC43" t="s">
        <v>52</v>
      </c>
      <c r="AD43" t="s">
        <v>48</v>
      </c>
      <c r="AE43" t="s">
        <v>48</v>
      </c>
      <c r="AF43" t="s">
        <v>48</v>
      </c>
      <c r="AG43" t="s">
        <v>48</v>
      </c>
      <c r="AH43" t="s">
        <v>48</v>
      </c>
      <c r="AI43" t="s">
        <v>48</v>
      </c>
      <c r="AJ43" t="s">
        <v>48</v>
      </c>
      <c r="AK43" t="s">
        <v>48</v>
      </c>
      <c r="AL43" t="s">
        <v>48</v>
      </c>
      <c r="AN43" t="s">
        <v>48</v>
      </c>
      <c r="AO43" t="s">
        <v>48</v>
      </c>
      <c r="AP43" t="s">
        <v>48</v>
      </c>
      <c r="AQ43" t="s">
        <v>48</v>
      </c>
      <c r="AR43" t="s">
        <v>48</v>
      </c>
      <c r="AS43" t="s">
        <v>48</v>
      </c>
      <c r="AT43" t="s">
        <v>48</v>
      </c>
      <c r="AU43" t="s">
        <v>48</v>
      </c>
      <c r="AV43" t="s">
        <v>48</v>
      </c>
      <c r="AW43" t="s">
        <v>48</v>
      </c>
      <c r="AX43" t="s">
        <v>48</v>
      </c>
      <c r="AY43" t="s">
        <v>48</v>
      </c>
      <c r="AZ43" t="s">
        <v>48</v>
      </c>
      <c r="BA43" t="s">
        <v>48</v>
      </c>
      <c r="BB43" t="s">
        <v>48</v>
      </c>
      <c r="BC43" t="s">
        <v>48</v>
      </c>
      <c r="BD43" t="s">
        <v>48</v>
      </c>
      <c r="BE43" t="s">
        <v>48</v>
      </c>
      <c r="BF43" t="s">
        <v>48</v>
      </c>
      <c r="BG43" s="15" t="e">
        <f ca="1">OFFSET($V$6,0,MATCH(BH43,$X43:$BF43,0))</f>
        <v>#N/A</v>
      </c>
      <c r="BH43" s="15">
        <f t="shared" si="6"/>
        <v>100000</v>
      </c>
      <c r="BI43" s="15" t="e">
        <f t="shared" ca="1" si="7"/>
        <v>#N/A</v>
      </c>
      <c r="BJ43" s="15" t="str">
        <f t="shared" ca="1" si="8"/>
        <v>AT</v>
      </c>
      <c r="BK43" s="15">
        <f t="shared" si="9"/>
        <v>135</v>
      </c>
      <c r="BL43" s="15" t="str">
        <f t="shared" ca="1" si="10"/>
        <v>Reduction because NTC over thermal limit on border</v>
      </c>
      <c r="BM43" s="15">
        <f t="shared" si="11"/>
        <v>2</v>
      </c>
      <c r="BN43" t="str">
        <f t="shared" si="12"/>
        <v>CHECK</v>
      </c>
      <c r="BO43" t="str">
        <f t="shared" si="13"/>
        <v>CHECK</v>
      </c>
      <c r="BP43" t="str">
        <f t="shared" si="14"/>
        <v>CHECK</v>
      </c>
    </row>
    <row r="44" spans="1:68" hidden="1">
      <c r="A44" s="156"/>
      <c r="B44">
        <v>20250102</v>
      </c>
      <c r="C44" t="s">
        <v>45</v>
      </c>
      <c r="D44">
        <v>1230</v>
      </c>
      <c r="F44">
        <v>8102</v>
      </c>
      <c r="G44">
        <v>1233</v>
      </c>
      <c r="I44">
        <v>7861</v>
      </c>
      <c r="J44">
        <v>1155</v>
      </c>
      <c r="K44">
        <v>468</v>
      </c>
      <c r="L44">
        <v>468</v>
      </c>
      <c r="M44">
        <v>0</v>
      </c>
      <c r="N44" t="s">
        <v>54</v>
      </c>
      <c r="O44" t="s">
        <v>47</v>
      </c>
      <c r="P44" s="157">
        <f t="shared" si="0"/>
        <v>0</v>
      </c>
      <c r="Q44" t="str">
        <f t="shared" si="1"/>
        <v>NA</v>
      </c>
      <c r="R44" s="157">
        <f t="shared" si="2"/>
        <v>241</v>
      </c>
      <c r="S44" s="157">
        <f t="shared" si="3"/>
        <v>78</v>
      </c>
      <c r="T44">
        <f t="shared" si="4"/>
        <v>319</v>
      </c>
      <c r="U44">
        <f t="shared" si="5"/>
        <v>-468</v>
      </c>
      <c r="V44">
        <f>MIN(IF(SUM(W44,X44,Y44,AA44,AB44,AE44,AD44,AG44,AH44,AK44,AJ44,AN44,AO44,AQ44,AR44,AT44,AU44,AV44,A44,BB44,AX44,AY44,AZ44,BA44,BD44,BE44)=0,0,1)+IF(O44="Smoothing ramp",1,0)+IF(ISNUMBER(W44),1,0)+IF(ISNUMBER(X44),1,0)+IF(ISNUMBER(Y44),1,0)+IF(ISNUMBER(#REF!),1,0)+IF(ISNUMBER(AA44),1,0)+IF(ISNUMBER(AB44),1,0)+IF(ISNUMBER(#REF!),1,0)+IF(ISNUMBER(AE44),1,0)+IF(ISNUMBER(AD44),1,0)+IF(ISNUMBER(AG44),1,0)+IF(ISNUMBER(AH44),1,0)+IF(ISNUMBER(AJ44),1,0)+IF(ISNUMBER(AK44),1,0)+IF(ISNUMBER(AN44),1,0)+IF(ISNUMBER(AO44),1,0)+IF(ISNUMBER(AQ44),1,0)+IF(ISNUMBER(AR44),1,0)+IF(ISNUMBER(AT44),1,0)+IF(ISNUMBER(AU44),1,0)+IF(ISNUMBER(AV44),1,0)+IF(ISNUMBER(#REF!),1,0)+IF(ISNUMBER(AM44),1,0)+IF(ISNUMBER(BB44),1,0)+IF(ISNUMBER(AX44),1,0)+IF(ISNUMBER(AY44),1,0)+IF(ISNUMBER(AZ44),1,0)+IF(ISNUMBER(BA44),1,0)+IF(ISNUMBER(BD44),1,0)+IF(ISNUMBER(BE44),1,0),1)</f>
        <v>1</v>
      </c>
      <c r="W44">
        <v>375</v>
      </c>
      <c r="X44" t="s">
        <v>48</v>
      </c>
      <c r="Y44" t="s">
        <v>48</v>
      </c>
      <c r="Z44" t="s">
        <v>52</v>
      </c>
      <c r="AA44">
        <v>135</v>
      </c>
      <c r="AB44" t="s">
        <v>48</v>
      </c>
      <c r="AC44" t="s">
        <v>52</v>
      </c>
      <c r="AD44" t="s">
        <v>48</v>
      </c>
      <c r="AE44" t="s">
        <v>48</v>
      </c>
      <c r="AF44" t="s">
        <v>48</v>
      </c>
      <c r="AG44" t="s">
        <v>48</v>
      </c>
      <c r="AH44" t="s">
        <v>48</v>
      </c>
      <c r="AI44" t="s">
        <v>48</v>
      </c>
      <c r="AJ44" t="s">
        <v>48</v>
      </c>
      <c r="AK44" t="s">
        <v>48</v>
      </c>
      <c r="AL44" t="s">
        <v>48</v>
      </c>
      <c r="AN44" t="s">
        <v>48</v>
      </c>
      <c r="AO44" t="s">
        <v>48</v>
      </c>
      <c r="AP44" t="s">
        <v>48</v>
      </c>
      <c r="AQ44" t="s">
        <v>48</v>
      </c>
      <c r="AR44" t="s">
        <v>48</v>
      </c>
      <c r="AS44" t="s">
        <v>48</v>
      </c>
      <c r="AT44" t="s">
        <v>48</v>
      </c>
      <c r="AU44" t="s">
        <v>48</v>
      </c>
      <c r="AV44" t="s">
        <v>48</v>
      </c>
      <c r="AW44" t="s">
        <v>48</v>
      </c>
      <c r="AX44" t="s">
        <v>48</v>
      </c>
      <c r="AY44" t="s">
        <v>48</v>
      </c>
      <c r="AZ44" t="s">
        <v>48</v>
      </c>
      <c r="BA44" t="s">
        <v>48</v>
      </c>
      <c r="BB44" t="s">
        <v>48</v>
      </c>
      <c r="BC44" t="s">
        <v>48</v>
      </c>
      <c r="BD44" t="s">
        <v>48</v>
      </c>
      <c r="BE44" t="s">
        <v>48</v>
      </c>
      <c r="BF44" t="s">
        <v>48</v>
      </c>
      <c r="BG44" s="15" t="e">
        <f ca="1">OFFSET($V$6,0,MATCH(BH44,$X44:$BF44,0))</f>
        <v>#N/A</v>
      </c>
      <c r="BH44" s="15">
        <f t="shared" si="6"/>
        <v>100000</v>
      </c>
      <c r="BI44" s="15" t="e">
        <f t="shared" ca="1" si="7"/>
        <v>#N/A</v>
      </c>
      <c r="BJ44" s="15" t="str">
        <f t="shared" ca="1" si="8"/>
        <v>AT</v>
      </c>
      <c r="BK44" s="15">
        <f t="shared" si="9"/>
        <v>135</v>
      </c>
      <c r="BL44" s="15" t="str">
        <f t="shared" ca="1" si="10"/>
        <v>Reduction because NTC over thermal limit on border</v>
      </c>
      <c r="BM44" s="15">
        <f t="shared" si="11"/>
        <v>2</v>
      </c>
      <c r="BN44" t="str">
        <f t="shared" si="12"/>
        <v>CHECK</v>
      </c>
      <c r="BO44" t="str">
        <f t="shared" si="13"/>
        <v>CHECK</v>
      </c>
      <c r="BP44" t="str">
        <f t="shared" si="14"/>
        <v>CHECK</v>
      </c>
    </row>
    <row r="45" spans="1:68" hidden="1">
      <c r="A45" s="156"/>
      <c r="B45">
        <v>20250102</v>
      </c>
      <c r="C45" t="s">
        <v>45</v>
      </c>
      <c r="D45">
        <v>1330</v>
      </c>
      <c r="F45">
        <v>8021</v>
      </c>
      <c r="G45">
        <v>1225</v>
      </c>
      <c r="I45">
        <v>7821</v>
      </c>
      <c r="J45">
        <v>1149</v>
      </c>
      <c r="K45">
        <v>468</v>
      </c>
      <c r="L45">
        <v>386</v>
      </c>
      <c r="M45">
        <v>0</v>
      </c>
      <c r="N45" t="s">
        <v>53</v>
      </c>
      <c r="O45" t="s">
        <v>47</v>
      </c>
      <c r="P45" s="157">
        <f t="shared" si="0"/>
        <v>82</v>
      </c>
      <c r="Q45" t="str">
        <f t="shared" si="1"/>
        <v>NA</v>
      </c>
      <c r="R45" s="157">
        <f t="shared" si="2"/>
        <v>200</v>
      </c>
      <c r="S45" s="157">
        <f t="shared" si="3"/>
        <v>76</v>
      </c>
      <c r="T45">
        <f t="shared" si="4"/>
        <v>276</v>
      </c>
      <c r="U45">
        <f t="shared" si="5"/>
        <v>-386</v>
      </c>
      <c r="V45">
        <f>MIN(IF(SUM(W45,X45,Y45,AA45,AB45,AE45,AD45,AG45,AH45,AK45,AJ45,AN45,AO45,AQ45,AR45,AT45,AU45,AV45,A45,BB45,AX45,AY45,AZ45,BA45,BD45,BE45)=0,0,1)+IF(O45="Smoothing ramp",1,0)+IF(ISNUMBER(W45),1,0)+IF(ISNUMBER(X45),1,0)+IF(ISNUMBER(Y45),1,0)+IF(ISNUMBER(#REF!),1,0)+IF(ISNUMBER(AA45),1,0)+IF(ISNUMBER(AB45),1,0)+IF(ISNUMBER(#REF!),1,0)+IF(ISNUMBER(AE45),1,0)+IF(ISNUMBER(AD45),1,0)+IF(ISNUMBER(AG45),1,0)+IF(ISNUMBER(AH45),1,0)+IF(ISNUMBER(AJ45),1,0)+IF(ISNUMBER(AK45),1,0)+IF(ISNUMBER(AN45),1,0)+IF(ISNUMBER(AO45),1,0)+IF(ISNUMBER(AQ45),1,0)+IF(ISNUMBER(AR45),1,0)+IF(ISNUMBER(AT45),1,0)+IF(ISNUMBER(AU45),1,0)+IF(ISNUMBER(AV45),1,0)+IF(ISNUMBER(#REF!),1,0)+IF(ISNUMBER(AM45),1,0)+IF(ISNUMBER(BB45),1,0)+IF(ISNUMBER(AX45),1,0)+IF(ISNUMBER(AY45),1,0)+IF(ISNUMBER(AZ45),1,0)+IF(ISNUMBER(BA45),1,0)+IF(ISNUMBER(BD45),1,0)+IF(ISNUMBER(BE45),1,0),1)</f>
        <v>1</v>
      </c>
      <c r="W45">
        <v>375</v>
      </c>
      <c r="X45" t="s">
        <v>48</v>
      </c>
      <c r="Y45" t="s">
        <v>48</v>
      </c>
      <c r="Z45" t="s">
        <v>52</v>
      </c>
      <c r="AA45">
        <v>135</v>
      </c>
      <c r="AB45" t="s">
        <v>48</v>
      </c>
      <c r="AC45" t="s">
        <v>52</v>
      </c>
      <c r="AD45" t="s">
        <v>48</v>
      </c>
      <c r="AE45" t="s">
        <v>48</v>
      </c>
      <c r="AF45" t="s">
        <v>48</v>
      </c>
      <c r="AG45" t="s">
        <v>48</v>
      </c>
      <c r="AH45" t="s">
        <v>48</v>
      </c>
      <c r="AI45" t="s">
        <v>48</v>
      </c>
      <c r="AJ45" t="s">
        <v>48</v>
      </c>
      <c r="AK45" t="s">
        <v>48</v>
      </c>
      <c r="AL45" t="s">
        <v>48</v>
      </c>
      <c r="AN45" t="s">
        <v>48</v>
      </c>
      <c r="AO45" t="s">
        <v>48</v>
      </c>
      <c r="AP45" t="s">
        <v>48</v>
      </c>
      <c r="AQ45" t="s">
        <v>48</v>
      </c>
      <c r="AR45" t="s">
        <v>48</v>
      </c>
      <c r="AS45" t="s">
        <v>48</v>
      </c>
      <c r="AT45" t="s">
        <v>48</v>
      </c>
      <c r="AU45" t="s">
        <v>48</v>
      </c>
      <c r="AV45" t="s">
        <v>48</v>
      </c>
      <c r="AW45" t="s">
        <v>48</v>
      </c>
      <c r="AX45" t="s">
        <v>48</v>
      </c>
      <c r="AY45" t="s">
        <v>48</v>
      </c>
      <c r="AZ45" t="s">
        <v>48</v>
      </c>
      <c r="BA45" t="s">
        <v>48</v>
      </c>
      <c r="BB45" t="s">
        <v>48</v>
      </c>
      <c r="BC45" t="s">
        <v>48</v>
      </c>
      <c r="BD45" t="s">
        <v>48</v>
      </c>
      <c r="BE45" t="s">
        <v>48</v>
      </c>
      <c r="BF45" t="s">
        <v>48</v>
      </c>
      <c r="BG45" s="15" t="e">
        <f ca="1">OFFSET($V$6,0,MATCH(BH45,$X45:$BF45,0))</f>
        <v>#N/A</v>
      </c>
      <c r="BH45" s="15">
        <f t="shared" si="6"/>
        <v>100000</v>
      </c>
      <c r="BI45" s="15" t="e">
        <f t="shared" ca="1" si="7"/>
        <v>#N/A</v>
      </c>
      <c r="BJ45" s="15" t="str">
        <f t="shared" ca="1" si="8"/>
        <v>AT</v>
      </c>
      <c r="BK45" s="15">
        <f t="shared" si="9"/>
        <v>135</v>
      </c>
      <c r="BL45" s="15" t="str">
        <f t="shared" ca="1" si="10"/>
        <v>Reduction because NTC over thermal limit on border</v>
      </c>
      <c r="BM45" s="15">
        <f t="shared" si="11"/>
        <v>2</v>
      </c>
      <c r="BN45" t="str">
        <f t="shared" si="12"/>
        <v>CHECK</v>
      </c>
      <c r="BO45" t="str">
        <f t="shared" si="13"/>
        <v>CHECK</v>
      </c>
      <c r="BP45" t="str">
        <f t="shared" si="14"/>
        <v>CHECK</v>
      </c>
    </row>
    <row r="46" spans="1:68" hidden="1">
      <c r="A46" s="156"/>
      <c r="B46">
        <v>20250102</v>
      </c>
      <c r="C46" t="s">
        <v>45</v>
      </c>
      <c r="D46">
        <v>1430</v>
      </c>
      <c r="F46">
        <v>7863</v>
      </c>
      <c r="G46">
        <v>1209</v>
      </c>
      <c r="I46">
        <v>7745</v>
      </c>
      <c r="J46">
        <v>1136</v>
      </c>
      <c r="K46">
        <v>468</v>
      </c>
      <c r="L46">
        <v>229</v>
      </c>
      <c r="M46">
        <v>0</v>
      </c>
      <c r="N46" t="s">
        <v>53</v>
      </c>
      <c r="O46" t="s">
        <v>47</v>
      </c>
      <c r="P46" s="157">
        <f t="shared" si="0"/>
        <v>239</v>
      </c>
      <c r="Q46" t="str">
        <f t="shared" si="1"/>
        <v>NA</v>
      </c>
      <c r="R46" s="157">
        <f t="shared" si="2"/>
        <v>118</v>
      </c>
      <c r="S46" s="157">
        <f t="shared" si="3"/>
        <v>73</v>
      </c>
      <c r="T46">
        <f t="shared" si="4"/>
        <v>191</v>
      </c>
      <c r="U46">
        <f t="shared" si="5"/>
        <v>-229</v>
      </c>
      <c r="V46">
        <f>MIN(IF(SUM(W46,X46,Y46,AA46,AB46,AE46,AD46,AG46,AH46,AK46,AJ46,AN46,AO46,AQ46,AR46,AT46,AU46,AV46,A46,BB46,AX46,AY46,AZ46,BA46,BD46,BE46)=0,0,1)+IF(O46="Smoothing ramp",1,0)+IF(ISNUMBER(W46),1,0)+IF(ISNUMBER(X46),1,0)+IF(ISNUMBER(Y46),1,0)+IF(ISNUMBER(#REF!),1,0)+IF(ISNUMBER(AA46),1,0)+IF(ISNUMBER(AB46),1,0)+IF(ISNUMBER(#REF!),1,0)+IF(ISNUMBER(AE46),1,0)+IF(ISNUMBER(AD46),1,0)+IF(ISNUMBER(AG46),1,0)+IF(ISNUMBER(AH46),1,0)+IF(ISNUMBER(AJ46),1,0)+IF(ISNUMBER(AK46),1,0)+IF(ISNUMBER(AN46),1,0)+IF(ISNUMBER(AO46),1,0)+IF(ISNUMBER(AQ46),1,0)+IF(ISNUMBER(AR46),1,0)+IF(ISNUMBER(AT46),1,0)+IF(ISNUMBER(AU46),1,0)+IF(ISNUMBER(AV46),1,0)+IF(ISNUMBER(#REF!),1,0)+IF(ISNUMBER(AM46),1,0)+IF(ISNUMBER(BB46),1,0)+IF(ISNUMBER(AX46),1,0)+IF(ISNUMBER(AY46),1,0)+IF(ISNUMBER(AZ46),1,0)+IF(ISNUMBER(BA46),1,0)+IF(ISNUMBER(BD46),1,0)+IF(ISNUMBER(BE46),1,0),1)</f>
        <v>1</v>
      </c>
      <c r="W46">
        <v>375</v>
      </c>
      <c r="X46" t="s">
        <v>48</v>
      </c>
      <c r="Y46" t="s">
        <v>48</v>
      </c>
      <c r="Z46" t="s">
        <v>52</v>
      </c>
      <c r="AA46">
        <v>135</v>
      </c>
      <c r="AB46" t="s">
        <v>48</v>
      </c>
      <c r="AC46" t="s">
        <v>52</v>
      </c>
      <c r="AD46" t="s">
        <v>48</v>
      </c>
      <c r="AE46" t="s">
        <v>48</v>
      </c>
      <c r="AF46" t="s">
        <v>48</v>
      </c>
      <c r="AG46" t="s">
        <v>48</v>
      </c>
      <c r="AH46" t="s">
        <v>48</v>
      </c>
      <c r="AI46" t="s">
        <v>48</v>
      </c>
      <c r="AJ46" t="s">
        <v>48</v>
      </c>
      <c r="AK46" t="s">
        <v>48</v>
      </c>
      <c r="AL46" t="s">
        <v>48</v>
      </c>
      <c r="AN46" t="s">
        <v>48</v>
      </c>
      <c r="AO46" t="s">
        <v>48</v>
      </c>
      <c r="AP46" t="s">
        <v>48</v>
      </c>
      <c r="AQ46" t="s">
        <v>48</v>
      </c>
      <c r="AR46" t="s">
        <v>48</v>
      </c>
      <c r="AS46" t="s">
        <v>48</v>
      </c>
      <c r="AT46" t="s">
        <v>48</v>
      </c>
      <c r="AU46" t="s">
        <v>48</v>
      </c>
      <c r="AV46" t="s">
        <v>48</v>
      </c>
      <c r="AW46" t="s">
        <v>48</v>
      </c>
      <c r="AX46" t="s">
        <v>48</v>
      </c>
      <c r="AY46" t="s">
        <v>48</v>
      </c>
      <c r="AZ46" t="s">
        <v>48</v>
      </c>
      <c r="BA46" t="s">
        <v>48</v>
      </c>
      <c r="BB46" t="s">
        <v>48</v>
      </c>
      <c r="BC46" t="s">
        <v>48</v>
      </c>
      <c r="BD46" t="s">
        <v>48</v>
      </c>
      <c r="BE46" t="s">
        <v>48</v>
      </c>
      <c r="BF46" t="s">
        <v>48</v>
      </c>
      <c r="BG46" s="15" t="e">
        <f ca="1">OFFSET($V$6,0,MATCH(BH46,$X46:$BF46,0))</f>
        <v>#N/A</v>
      </c>
      <c r="BH46" s="15">
        <f t="shared" si="6"/>
        <v>100000</v>
      </c>
      <c r="BI46" s="15" t="e">
        <f t="shared" ca="1" si="7"/>
        <v>#N/A</v>
      </c>
      <c r="BJ46" s="15" t="str">
        <f t="shared" ca="1" si="8"/>
        <v>AT</v>
      </c>
      <c r="BK46" s="15">
        <f t="shared" si="9"/>
        <v>135</v>
      </c>
      <c r="BL46" s="15" t="str">
        <f t="shared" ca="1" si="10"/>
        <v>Reduction because NTC over thermal limit on border</v>
      </c>
      <c r="BM46" s="15">
        <f t="shared" si="11"/>
        <v>2</v>
      </c>
      <c r="BN46" t="str">
        <f t="shared" si="12"/>
        <v>CHECK</v>
      </c>
      <c r="BO46" t="str">
        <f t="shared" si="13"/>
        <v>CHECK</v>
      </c>
      <c r="BP46" t="str">
        <f t="shared" si="14"/>
        <v>CHECK</v>
      </c>
    </row>
    <row r="47" spans="1:68" hidden="1">
      <c r="A47" s="156"/>
      <c r="B47">
        <v>20250102</v>
      </c>
      <c r="C47" t="s">
        <v>45</v>
      </c>
      <c r="D47">
        <v>1530</v>
      </c>
      <c r="F47">
        <v>7336</v>
      </c>
      <c r="G47">
        <v>758</v>
      </c>
      <c r="I47">
        <v>7336</v>
      </c>
      <c r="J47">
        <v>758</v>
      </c>
      <c r="K47">
        <v>-4553</v>
      </c>
      <c r="L47">
        <v>-4553</v>
      </c>
      <c r="M47">
        <v>0</v>
      </c>
      <c r="N47" t="s">
        <v>50</v>
      </c>
      <c r="O47" t="s">
        <v>50</v>
      </c>
      <c r="P47" s="157">
        <f t="shared" si="0"/>
        <v>0</v>
      </c>
      <c r="Q47" t="str">
        <f t="shared" si="1"/>
        <v>NA</v>
      </c>
      <c r="R47" s="157">
        <f t="shared" si="2"/>
        <v>0</v>
      </c>
      <c r="S47" s="157">
        <f t="shared" si="3"/>
        <v>0</v>
      </c>
      <c r="T47">
        <f t="shared" si="4"/>
        <v>0</v>
      </c>
      <c r="U47">
        <f t="shared" si="5"/>
        <v>4553</v>
      </c>
      <c r="V47">
        <f>MIN(IF(SUM(W47,X47,Y47,AA47,AB47,AE47,AD47,AG47,AH47,AK47,AJ47,AN47,AO47,AQ47,AR47,AT47,AU47,AV47,A47,BB47,AX47,AY47,AZ47,BA47,BD47,BE47)=0,0,1)+IF(O47="Smoothing ramp",1,0)+IF(ISNUMBER(W47),1,0)+IF(ISNUMBER(X47),1,0)+IF(ISNUMBER(Y47),1,0)+IF(ISNUMBER(#REF!),1,0)+IF(ISNUMBER(AA47),1,0)+IF(ISNUMBER(AB47),1,0)+IF(ISNUMBER(#REF!),1,0)+IF(ISNUMBER(AE47),1,0)+IF(ISNUMBER(AD47),1,0)+IF(ISNUMBER(AG47),1,0)+IF(ISNUMBER(AH47),1,0)+IF(ISNUMBER(AJ47),1,0)+IF(ISNUMBER(AK47),1,0)+IF(ISNUMBER(AN47),1,0)+IF(ISNUMBER(AO47),1,0)+IF(ISNUMBER(AQ47),1,0)+IF(ISNUMBER(AR47),1,0)+IF(ISNUMBER(AT47),1,0)+IF(ISNUMBER(AU47),1,0)+IF(ISNUMBER(AV47),1,0)+IF(ISNUMBER(#REF!),1,0)+IF(ISNUMBER(AM47),1,0)+IF(ISNUMBER(BB47),1,0)+IF(ISNUMBER(AX47),1,0)+IF(ISNUMBER(AY47),1,0)+IF(ISNUMBER(AZ47),1,0)+IF(ISNUMBER(BA47),1,0)+IF(ISNUMBER(BD47),1,0)+IF(ISNUMBER(BE47),1,0),1)</f>
        <v>1</v>
      </c>
      <c r="W47">
        <v>375</v>
      </c>
      <c r="X47" t="s">
        <v>48</v>
      </c>
      <c r="Y47" t="s">
        <v>48</v>
      </c>
      <c r="Z47" t="s">
        <v>52</v>
      </c>
      <c r="AA47">
        <v>135</v>
      </c>
      <c r="AB47" t="s">
        <v>48</v>
      </c>
      <c r="AC47" t="s">
        <v>52</v>
      </c>
      <c r="AD47" t="s">
        <v>48</v>
      </c>
      <c r="AE47" t="s">
        <v>48</v>
      </c>
      <c r="AF47" t="s">
        <v>48</v>
      </c>
      <c r="AG47" t="s">
        <v>48</v>
      </c>
      <c r="AH47" t="s">
        <v>48</v>
      </c>
      <c r="AI47" t="s">
        <v>48</v>
      </c>
      <c r="AJ47" t="s">
        <v>48</v>
      </c>
      <c r="AK47" t="s">
        <v>48</v>
      </c>
      <c r="AL47" t="s">
        <v>48</v>
      </c>
      <c r="AN47" t="s">
        <v>48</v>
      </c>
      <c r="AO47" t="s">
        <v>48</v>
      </c>
      <c r="AP47" t="s">
        <v>48</v>
      </c>
      <c r="AQ47" t="s">
        <v>48</v>
      </c>
      <c r="AR47" t="s">
        <v>48</v>
      </c>
      <c r="AS47" t="s">
        <v>48</v>
      </c>
      <c r="AT47" t="s">
        <v>48</v>
      </c>
      <c r="AU47" t="s">
        <v>48</v>
      </c>
      <c r="AV47" t="s">
        <v>48</v>
      </c>
      <c r="AW47" t="s">
        <v>48</v>
      </c>
      <c r="AX47" t="s">
        <v>48</v>
      </c>
      <c r="AY47" t="s">
        <v>48</v>
      </c>
      <c r="AZ47" t="s">
        <v>48</v>
      </c>
      <c r="BA47" t="s">
        <v>48</v>
      </c>
      <c r="BB47" t="s">
        <v>48</v>
      </c>
      <c r="BC47" t="s">
        <v>48</v>
      </c>
      <c r="BD47" t="s">
        <v>48</v>
      </c>
      <c r="BE47" t="s">
        <v>48</v>
      </c>
      <c r="BF47" t="s">
        <v>48</v>
      </c>
      <c r="BG47" s="15" t="e">
        <f ca="1">OFFSET($V$6,0,MATCH(BH47,$X47:$BF47,0))</f>
        <v>#N/A</v>
      </c>
      <c r="BH47" s="15">
        <f t="shared" si="6"/>
        <v>100000</v>
      </c>
      <c r="BI47" s="15" t="e">
        <f t="shared" ca="1" si="7"/>
        <v>#N/A</v>
      </c>
      <c r="BJ47" s="15" t="str">
        <f t="shared" ca="1" si="8"/>
        <v>AT</v>
      </c>
      <c r="BK47" s="15">
        <f t="shared" si="9"/>
        <v>135</v>
      </c>
      <c r="BL47" s="15" t="str">
        <f t="shared" ca="1" si="10"/>
        <v>Reduction because NTC over thermal limit on border</v>
      </c>
      <c r="BM47" s="15">
        <f t="shared" si="11"/>
        <v>2</v>
      </c>
      <c r="BN47" t="str">
        <f t="shared" si="12"/>
        <v>CHECK</v>
      </c>
      <c r="BO47" t="str">
        <f t="shared" si="13"/>
        <v>CHECK</v>
      </c>
      <c r="BP47" t="str">
        <f t="shared" si="14"/>
        <v>CHECK</v>
      </c>
    </row>
    <row r="48" spans="1:68" hidden="1">
      <c r="A48" s="156"/>
      <c r="B48">
        <v>20250102</v>
      </c>
      <c r="C48" t="s">
        <v>45</v>
      </c>
      <c r="D48">
        <v>1630</v>
      </c>
      <c r="F48">
        <v>7336</v>
      </c>
      <c r="G48">
        <v>758</v>
      </c>
      <c r="I48">
        <v>7336</v>
      </c>
      <c r="J48">
        <v>758</v>
      </c>
      <c r="K48">
        <v>-4553</v>
      </c>
      <c r="L48">
        <v>-4553</v>
      </c>
      <c r="M48">
        <v>0</v>
      </c>
      <c r="N48" t="s">
        <v>50</v>
      </c>
      <c r="O48" t="s">
        <v>50</v>
      </c>
      <c r="P48" s="157">
        <f t="shared" si="0"/>
        <v>0</v>
      </c>
      <c r="Q48" t="str">
        <f t="shared" si="1"/>
        <v>NA</v>
      </c>
      <c r="R48" s="157">
        <f t="shared" si="2"/>
        <v>0</v>
      </c>
      <c r="S48" s="157">
        <f t="shared" si="3"/>
        <v>0</v>
      </c>
      <c r="T48">
        <f t="shared" si="4"/>
        <v>0</v>
      </c>
      <c r="U48">
        <f t="shared" si="5"/>
        <v>4553</v>
      </c>
      <c r="V48">
        <f>MIN(IF(SUM(W48,X48,Y48,AA48,AB48,AE48,AD48,AG48,AH48,AK48,AJ48,AN48,AO48,AQ48,AR48,AT48,AU48,AV48,A48,BB48,AX48,AY48,AZ48,BA48,BD48,BE48)=0,0,1)+IF(O48="Smoothing ramp",1,0)+IF(ISNUMBER(W48),1,0)+IF(ISNUMBER(X48),1,0)+IF(ISNUMBER(Y48),1,0)+IF(ISNUMBER(#REF!),1,0)+IF(ISNUMBER(AA48),1,0)+IF(ISNUMBER(AB48),1,0)+IF(ISNUMBER(#REF!),1,0)+IF(ISNUMBER(AE48),1,0)+IF(ISNUMBER(AD48),1,0)+IF(ISNUMBER(AG48),1,0)+IF(ISNUMBER(AH48),1,0)+IF(ISNUMBER(AJ48),1,0)+IF(ISNUMBER(AK48),1,0)+IF(ISNUMBER(AN48),1,0)+IF(ISNUMBER(AO48),1,0)+IF(ISNUMBER(AQ48),1,0)+IF(ISNUMBER(AR48),1,0)+IF(ISNUMBER(AT48),1,0)+IF(ISNUMBER(AU48),1,0)+IF(ISNUMBER(AV48),1,0)+IF(ISNUMBER(#REF!),1,0)+IF(ISNUMBER(AM48),1,0)+IF(ISNUMBER(BB48),1,0)+IF(ISNUMBER(AX48),1,0)+IF(ISNUMBER(AY48),1,0)+IF(ISNUMBER(AZ48),1,0)+IF(ISNUMBER(BA48),1,0)+IF(ISNUMBER(BD48),1,0)+IF(ISNUMBER(BE48),1,0),1)</f>
        <v>1</v>
      </c>
      <c r="W48">
        <v>375</v>
      </c>
      <c r="X48" t="s">
        <v>48</v>
      </c>
      <c r="Y48" t="s">
        <v>48</v>
      </c>
      <c r="Z48" t="s">
        <v>52</v>
      </c>
      <c r="AA48">
        <v>135</v>
      </c>
      <c r="AB48" t="s">
        <v>48</v>
      </c>
      <c r="AC48" t="s">
        <v>52</v>
      </c>
      <c r="AD48" t="s">
        <v>48</v>
      </c>
      <c r="AE48" t="s">
        <v>48</v>
      </c>
      <c r="AF48" t="s">
        <v>48</v>
      </c>
      <c r="AG48" t="s">
        <v>48</v>
      </c>
      <c r="AH48" t="s">
        <v>48</v>
      </c>
      <c r="AI48" t="s">
        <v>48</v>
      </c>
      <c r="AJ48" t="s">
        <v>48</v>
      </c>
      <c r="AK48" t="s">
        <v>48</v>
      </c>
      <c r="AL48" t="s">
        <v>48</v>
      </c>
      <c r="AN48" t="s">
        <v>48</v>
      </c>
      <c r="AO48" t="s">
        <v>48</v>
      </c>
      <c r="AP48" t="s">
        <v>48</v>
      </c>
      <c r="AQ48" t="s">
        <v>48</v>
      </c>
      <c r="AR48" t="s">
        <v>48</v>
      </c>
      <c r="AS48" t="s">
        <v>48</v>
      </c>
      <c r="AT48" t="s">
        <v>48</v>
      </c>
      <c r="AU48" t="s">
        <v>48</v>
      </c>
      <c r="AV48" t="s">
        <v>48</v>
      </c>
      <c r="AW48" t="s">
        <v>48</v>
      </c>
      <c r="AX48" t="s">
        <v>48</v>
      </c>
      <c r="AY48" t="s">
        <v>48</v>
      </c>
      <c r="AZ48" t="s">
        <v>48</v>
      </c>
      <c r="BA48" t="s">
        <v>48</v>
      </c>
      <c r="BB48" t="s">
        <v>48</v>
      </c>
      <c r="BC48" t="s">
        <v>48</v>
      </c>
      <c r="BD48" t="s">
        <v>48</v>
      </c>
      <c r="BE48" t="s">
        <v>48</v>
      </c>
      <c r="BF48" t="s">
        <v>48</v>
      </c>
      <c r="BG48" s="15" t="e">
        <f ca="1">OFFSET($V$6,0,MATCH(BH48,$X48:$BF48,0))</f>
        <v>#N/A</v>
      </c>
      <c r="BH48" s="15">
        <f t="shared" si="6"/>
        <v>100000</v>
      </c>
      <c r="BI48" s="15" t="e">
        <f t="shared" ca="1" si="7"/>
        <v>#N/A</v>
      </c>
      <c r="BJ48" s="15" t="str">
        <f t="shared" ca="1" si="8"/>
        <v>AT</v>
      </c>
      <c r="BK48" s="15">
        <f t="shared" si="9"/>
        <v>135</v>
      </c>
      <c r="BL48" s="15" t="str">
        <f t="shared" ca="1" si="10"/>
        <v>Reduction because NTC over thermal limit on border</v>
      </c>
      <c r="BM48" s="15">
        <f t="shared" si="11"/>
        <v>2</v>
      </c>
      <c r="BN48" t="str">
        <f t="shared" si="12"/>
        <v>CHECK</v>
      </c>
      <c r="BO48" t="str">
        <f t="shared" si="13"/>
        <v>CHECK</v>
      </c>
      <c r="BP48" t="str">
        <f t="shared" si="14"/>
        <v>CHECK</v>
      </c>
    </row>
    <row r="49" spans="1:68" hidden="1">
      <c r="A49" s="156"/>
      <c r="B49">
        <v>20250102</v>
      </c>
      <c r="C49" t="s">
        <v>45</v>
      </c>
      <c r="D49">
        <v>1730</v>
      </c>
      <c r="F49">
        <v>7336</v>
      </c>
      <c r="G49">
        <v>758</v>
      </c>
      <c r="I49">
        <v>7336</v>
      </c>
      <c r="J49">
        <v>758</v>
      </c>
      <c r="K49">
        <v>-4553</v>
      </c>
      <c r="L49">
        <v>-4553</v>
      </c>
      <c r="M49">
        <v>0</v>
      </c>
      <c r="N49" t="s">
        <v>50</v>
      </c>
      <c r="O49" t="s">
        <v>50</v>
      </c>
      <c r="P49" s="157">
        <f t="shared" si="0"/>
        <v>0</v>
      </c>
      <c r="Q49" t="str">
        <f t="shared" si="1"/>
        <v>NA</v>
      </c>
      <c r="R49" s="157">
        <f t="shared" si="2"/>
        <v>0</v>
      </c>
      <c r="S49" s="157">
        <f t="shared" si="3"/>
        <v>0</v>
      </c>
      <c r="T49">
        <f t="shared" si="4"/>
        <v>0</v>
      </c>
      <c r="U49">
        <f t="shared" si="5"/>
        <v>4553</v>
      </c>
      <c r="V49">
        <f>MIN(IF(SUM(W49,X49,Y49,AA49,AB49,AE49,AD49,AG49,AH49,AK49,AJ49,AN49,AO49,AQ49,AR49,AT49,AU49,AV49,A49,BB49,AX49,AY49,AZ49,BA49,BD49,BE49)=0,0,1)+IF(O49="Smoothing ramp",1,0)+IF(ISNUMBER(W49),1,0)+IF(ISNUMBER(X49),1,0)+IF(ISNUMBER(Y49),1,0)+IF(ISNUMBER(#REF!),1,0)+IF(ISNUMBER(AA49),1,0)+IF(ISNUMBER(AB49),1,0)+IF(ISNUMBER(#REF!),1,0)+IF(ISNUMBER(AE49),1,0)+IF(ISNUMBER(AD49),1,0)+IF(ISNUMBER(AG49),1,0)+IF(ISNUMBER(AH49),1,0)+IF(ISNUMBER(AJ49),1,0)+IF(ISNUMBER(AK49),1,0)+IF(ISNUMBER(AN49),1,0)+IF(ISNUMBER(AO49),1,0)+IF(ISNUMBER(AQ49),1,0)+IF(ISNUMBER(AR49),1,0)+IF(ISNUMBER(AT49),1,0)+IF(ISNUMBER(AU49),1,0)+IF(ISNUMBER(AV49),1,0)+IF(ISNUMBER(#REF!),1,0)+IF(ISNUMBER(AM49),1,0)+IF(ISNUMBER(BB49),1,0)+IF(ISNUMBER(AX49),1,0)+IF(ISNUMBER(AY49),1,0)+IF(ISNUMBER(AZ49),1,0)+IF(ISNUMBER(BA49),1,0)+IF(ISNUMBER(BD49),1,0)+IF(ISNUMBER(BE49),1,0),1)</f>
        <v>1</v>
      </c>
      <c r="W49">
        <v>375</v>
      </c>
      <c r="X49" t="s">
        <v>48</v>
      </c>
      <c r="Y49" t="s">
        <v>48</v>
      </c>
      <c r="Z49" t="s">
        <v>52</v>
      </c>
      <c r="AA49">
        <v>135</v>
      </c>
      <c r="AB49" t="s">
        <v>48</v>
      </c>
      <c r="AC49" t="s">
        <v>52</v>
      </c>
      <c r="AD49" t="s">
        <v>48</v>
      </c>
      <c r="AE49" t="s">
        <v>48</v>
      </c>
      <c r="AF49" t="s">
        <v>48</v>
      </c>
      <c r="AG49" t="s">
        <v>48</v>
      </c>
      <c r="AH49" t="s">
        <v>48</v>
      </c>
      <c r="AI49" t="s">
        <v>48</v>
      </c>
      <c r="AJ49" t="s">
        <v>48</v>
      </c>
      <c r="AK49" t="s">
        <v>48</v>
      </c>
      <c r="AL49" t="s">
        <v>48</v>
      </c>
      <c r="AN49" t="s">
        <v>48</v>
      </c>
      <c r="AO49" t="s">
        <v>48</v>
      </c>
      <c r="AP49" t="s">
        <v>48</v>
      </c>
      <c r="AQ49" t="s">
        <v>48</v>
      </c>
      <c r="AR49" t="s">
        <v>48</v>
      </c>
      <c r="AS49" t="s">
        <v>48</v>
      </c>
      <c r="AT49" t="s">
        <v>48</v>
      </c>
      <c r="AU49" t="s">
        <v>48</v>
      </c>
      <c r="AV49" t="s">
        <v>48</v>
      </c>
      <c r="AW49" t="s">
        <v>48</v>
      </c>
      <c r="AX49" t="s">
        <v>48</v>
      </c>
      <c r="AY49" t="s">
        <v>48</v>
      </c>
      <c r="AZ49" t="s">
        <v>48</v>
      </c>
      <c r="BA49" t="s">
        <v>48</v>
      </c>
      <c r="BB49" t="s">
        <v>48</v>
      </c>
      <c r="BC49" t="s">
        <v>48</v>
      </c>
      <c r="BD49" t="s">
        <v>48</v>
      </c>
      <c r="BE49" t="s">
        <v>48</v>
      </c>
      <c r="BF49" t="s">
        <v>48</v>
      </c>
      <c r="BG49" s="15" t="e">
        <f ca="1">OFFSET($V$6,0,MATCH(BH49,$X49:$BF49,0))</f>
        <v>#N/A</v>
      </c>
      <c r="BH49" s="15">
        <f t="shared" si="6"/>
        <v>100000</v>
      </c>
      <c r="BI49" s="15" t="e">
        <f t="shared" ca="1" si="7"/>
        <v>#N/A</v>
      </c>
      <c r="BJ49" s="15" t="str">
        <f t="shared" ca="1" si="8"/>
        <v>AT</v>
      </c>
      <c r="BK49" s="15">
        <f t="shared" si="9"/>
        <v>135</v>
      </c>
      <c r="BL49" s="15" t="str">
        <f t="shared" ca="1" si="10"/>
        <v>Reduction because NTC over thermal limit on border</v>
      </c>
      <c r="BM49" s="15">
        <f t="shared" si="11"/>
        <v>2</v>
      </c>
      <c r="BN49" t="str">
        <f t="shared" si="12"/>
        <v>CHECK</v>
      </c>
      <c r="BO49" t="str">
        <f t="shared" si="13"/>
        <v>CHECK</v>
      </c>
      <c r="BP49" t="str">
        <f t="shared" si="14"/>
        <v>CHECK</v>
      </c>
    </row>
    <row r="50" spans="1:68" hidden="1">
      <c r="A50" s="156"/>
      <c r="B50">
        <v>20250102</v>
      </c>
      <c r="C50" t="s">
        <v>45</v>
      </c>
      <c r="D50">
        <v>1830</v>
      </c>
      <c r="F50">
        <v>8857</v>
      </c>
      <c r="G50">
        <v>902</v>
      </c>
      <c r="I50">
        <v>8857</v>
      </c>
      <c r="J50">
        <v>902</v>
      </c>
      <c r="K50">
        <v>-1016</v>
      </c>
      <c r="L50">
        <v>-1016</v>
      </c>
      <c r="M50">
        <v>0</v>
      </c>
      <c r="N50" t="s">
        <v>50</v>
      </c>
      <c r="O50" t="s">
        <v>47</v>
      </c>
      <c r="P50" s="157">
        <f t="shared" si="0"/>
        <v>0</v>
      </c>
      <c r="Q50" t="str">
        <f t="shared" si="1"/>
        <v>NA</v>
      </c>
      <c r="R50" s="157">
        <f t="shared" si="2"/>
        <v>0</v>
      </c>
      <c r="S50" s="157">
        <f t="shared" si="3"/>
        <v>0</v>
      </c>
      <c r="T50">
        <f t="shared" si="4"/>
        <v>0</v>
      </c>
      <c r="U50">
        <f t="shared" si="5"/>
        <v>1016</v>
      </c>
      <c r="V50">
        <f>MIN(IF(SUM(W50,X50,Y50,AA50,AB50,AE50,AD50,AG50,AH50,AK50,AJ50,AN50,AO50,AQ50,AR50,AT50,AU50,AV50,A50,BB50,AX50,AY50,AZ50,BA50,BD50,BE50)=0,0,1)+IF(O50="Smoothing ramp",1,0)+IF(ISNUMBER(W50),1,0)+IF(ISNUMBER(X50),1,0)+IF(ISNUMBER(Y50),1,0)+IF(ISNUMBER(#REF!),1,0)+IF(ISNUMBER(AA50),1,0)+IF(ISNUMBER(AB50),1,0)+IF(ISNUMBER(#REF!),1,0)+IF(ISNUMBER(AE50),1,0)+IF(ISNUMBER(AD50),1,0)+IF(ISNUMBER(AG50),1,0)+IF(ISNUMBER(AH50),1,0)+IF(ISNUMBER(AJ50),1,0)+IF(ISNUMBER(AK50),1,0)+IF(ISNUMBER(AN50),1,0)+IF(ISNUMBER(AO50),1,0)+IF(ISNUMBER(AQ50),1,0)+IF(ISNUMBER(AR50),1,0)+IF(ISNUMBER(AT50),1,0)+IF(ISNUMBER(AU50),1,0)+IF(ISNUMBER(AV50),1,0)+IF(ISNUMBER(#REF!),1,0)+IF(ISNUMBER(AM50),1,0)+IF(ISNUMBER(BB50),1,0)+IF(ISNUMBER(AX50),1,0)+IF(ISNUMBER(AY50),1,0)+IF(ISNUMBER(AZ50),1,0)+IF(ISNUMBER(BA50),1,0)+IF(ISNUMBER(BD50),1,0)+IF(ISNUMBER(BE50),1,0),1)</f>
        <v>1</v>
      </c>
      <c r="W50">
        <v>375</v>
      </c>
      <c r="X50" t="s">
        <v>48</v>
      </c>
      <c r="Y50" t="s">
        <v>48</v>
      </c>
      <c r="Z50" t="s">
        <v>52</v>
      </c>
      <c r="AA50">
        <v>135</v>
      </c>
      <c r="AB50" t="s">
        <v>48</v>
      </c>
      <c r="AC50" t="s">
        <v>52</v>
      </c>
      <c r="AD50" t="s">
        <v>48</v>
      </c>
      <c r="AE50" t="s">
        <v>48</v>
      </c>
      <c r="AF50" t="s">
        <v>48</v>
      </c>
      <c r="AG50" t="s">
        <v>48</v>
      </c>
      <c r="AH50" t="s">
        <v>48</v>
      </c>
      <c r="AI50" t="s">
        <v>48</v>
      </c>
      <c r="AJ50" t="s">
        <v>48</v>
      </c>
      <c r="AK50" t="s">
        <v>48</v>
      </c>
      <c r="AL50" t="s">
        <v>48</v>
      </c>
      <c r="AN50" t="s">
        <v>48</v>
      </c>
      <c r="AO50" t="s">
        <v>48</v>
      </c>
      <c r="AP50" t="s">
        <v>48</v>
      </c>
      <c r="AQ50" t="s">
        <v>48</v>
      </c>
      <c r="AR50" t="s">
        <v>48</v>
      </c>
      <c r="AS50" t="s">
        <v>48</v>
      </c>
      <c r="AT50" t="s">
        <v>48</v>
      </c>
      <c r="AU50" t="s">
        <v>48</v>
      </c>
      <c r="AV50" t="s">
        <v>48</v>
      </c>
      <c r="AW50" t="s">
        <v>48</v>
      </c>
      <c r="AX50" t="s">
        <v>48</v>
      </c>
      <c r="AY50" t="s">
        <v>48</v>
      </c>
      <c r="AZ50" t="s">
        <v>48</v>
      </c>
      <c r="BA50" t="s">
        <v>48</v>
      </c>
      <c r="BB50" t="s">
        <v>48</v>
      </c>
      <c r="BC50" t="s">
        <v>48</v>
      </c>
      <c r="BD50" t="s">
        <v>48</v>
      </c>
      <c r="BE50" t="s">
        <v>48</v>
      </c>
      <c r="BF50" t="s">
        <v>48</v>
      </c>
      <c r="BG50" s="15" t="e">
        <f ca="1">OFFSET($V$6,0,MATCH(BH50,$X50:$BF50,0))</f>
        <v>#N/A</v>
      </c>
      <c r="BH50" s="15">
        <f t="shared" si="6"/>
        <v>100000</v>
      </c>
      <c r="BI50" s="15" t="e">
        <f t="shared" ca="1" si="7"/>
        <v>#N/A</v>
      </c>
      <c r="BJ50" s="15" t="str">
        <f t="shared" ca="1" si="8"/>
        <v>AT</v>
      </c>
      <c r="BK50" s="15">
        <f t="shared" si="9"/>
        <v>135</v>
      </c>
      <c r="BL50" s="15" t="str">
        <f t="shared" ca="1" si="10"/>
        <v>Reduction because NTC over thermal limit on border</v>
      </c>
      <c r="BM50" s="15">
        <f t="shared" si="11"/>
        <v>2</v>
      </c>
      <c r="BN50" t="str">
        <f t="shared" si="12"/>
        <v>CHECK</v>
      </c>
      <c r="BO50" t="str">
        <f t="shared" si="13"/>
        <v>CHECK</v>
      </c>
      <c r="BP50" t="str">
        <f t="shared" si="14"/>
        <v>CHECK</v>
      </c>
    </row>
    <row r="51" spans="1:68" hidden="1">
      <c r="A51" s="156"/>
      <c r="B51">
        <v>20250102</v>
      </c>
      <c r="C51" t="s">
        <v>45</v>
      </c>
      <c r="D51">
        <v>1930</v>
      </c>
      <c r="F51">
        <v>8857</v>
      </c>
      <c r="G51">
        <v>902</v>
      </c>
      <c r="I51">
        <v>8857</v>
      </c>
      <c r="J51">
        <v>902</v>
      </c>
      <c r="K51">
        <v>-1016</v>
      </c>
      <c r="L51">
        <v>-1016</v>
      </c>
      <c r="M51">
        <v>0</v>
      </c>
      <c r="N51" t="s">
        <v>50</v>
      </c>
      <c r="O51" t="s">
        <v>47</v>
      </c>
      <c r="P51" s="157">
        <f t="shared" si="0"/>
        <v>0</v>
      </c>
      <c r="Q51" t="str">
        <f t="shared" si="1"/>
        <v>NA</v>
      </c>
      <c r="R51" s="157">
        <f t="shared" si="2"/>
        <v>0</v>
      </c>
      <c r="S51" s="157">
        <f t="shared" si="3"/>
        <v>0</v>
      </c>
      <c r="T51">
        <f t="shared" si="4"/>
        <v>0</v>
      </c>
      <c r="U51">
        <f t="shared" si="5"/>
        <v>1016</v>
      </c>
      <c r="V51">
        <f>MIN(IF(SUM(W51,X51,Y51,AA51,AB51,AE51,AD51,AG51,AH51,AK51,AJ51,AN51,AO51,AQ51,AR51,AT51,AU51,AV51,A51,BB51,AX51,AY51,AZ51,BA51,BD51,BE51)=0,0,1)+IF(O51="Smoothing ramp",1,0)+IF(ISNUMBER(W51),1,0)+IF(ISNUMBER(X51),1,0)+IF(ISNUMBER(Y51),1,0)+IF(ISNUMBER(#REF!),1,0)+IF(ISNUMBER(AA51),1,0)+IF(ISNUMBER(AB51),1,0)+IF(ISNUMBER(#REF!),1,0)+IF(ISNUMBER(AE51),1,0)+IF(ISNUMBER(AD51),1,0)+IF(ISNUMBER(AG51),1,0)+IF(ISNUMBER(AH51),1,0)+IF(ISNUMBER(AJ51),1,0)+IF(ISNUMBER(AK51),1,0)+IF(ISNUMBER(AN51),1,0)+IF(ISNUMBER(AO51),1,0)+IF(ISNUMBER(AQ51),1,0)+IF(ISNUMBER(AR51),1,0)+IF(ISNUMBER(AT51),1,0)+IF(ISNUMBER(AU51),1,0)+IF(ISNUMBER(AV51),1,0)+IF(ISNUMBER(#REF!),1,0)+IF(ISNUMBER(AM51),1,0)+IF(ISNUMBER(BB51),1,0)+IF(ISNUMBER(AX51),1,0)+IF(ISNUMBER(AY51),1,0)+IF(ISNUMBER(AZ51),1,0)+IF(ISNUMBER(BA51),1,0)+IF(ISNUMBER(BD51),1,0)+IF(ISNUMBER(BE51),1,0),1)</f>
        <v>1</v>
      </c>
      <c r="W51">
        <v>375</v>
      </c>
      <c r="X51" t="s">
        <v>48</v>
      </c>
      <c r="Y51" t="s">
        <v>48</v>
      </c>
      <c r="Z51" t="s">
        <v>52</v>
      </c>
      <c r="AA51">
        <v>135</v>
      </c>
      <c r="AB51" t="s">
        <v>48</v>
      </c>
      <c r="AC51" t="s">
        <v>52</v>
      </c>
      <c r="AD51" t="s">
        <v>48</v>
      </c>
      <c r="AE51" t="s">
        <v>48</v>
      </c>
      <c r="AF51" t="s">
        <v>48</v>
      </c>
      <c r="AG51" t="s">
        <v>48</v>
      </c>
      <c r="AH51" t="s">
        <v>48</v>
      </c>
      <c r="AI51" t="s">
        <v>48</v>
      </c>
      <c r="AJ51" t="s">
        <v>48</v>
      </c>
      <c r="AK51" t="s">
        <v>48</v>
      </c>
      <c r="AL51" t="s">
        <v>48</v>
      </c>
      <c r="AN51" t="s">
        <v>48</v>
      </c>
      <c r="AO51" t="s">
        <v>48</v>
      </c>
      <c r="AP51" t="s">
        <v>48</v>
      </c>
      <c r="AQ51" t="s">
        <v>48</v>
      </c>
      <c r="AR51" t="s">
        <v>48</v>
      </c>
      <c r="AS51" t="s">
        <v>48</v>
      </c>
      <c r="AT51" t="s">
        <v>48</v>
      </c>
      <c r="AU51" t="s">
        <v>48</v>
      </c>
      <c r="AV51" t="s">
        <v>48</v>
      </c>
      <c r="AW51" t="s">
        <v>48</v>
      </c>
      <c r="AX51" t="s">
        <v>48</v>
      </c>
      <c r="AY51" t="s">
        <v>48</v>
      </c>
      <c r="AZ51" t="s">
        <v>48</v>
      </c>
      <c r="BA51" t="s">
        <v>48</v>
      </c>
      <c r="BB51" t="s">
        <v>48</v>
      </c>
      <c r="BC51" t="s">
        <v>48</v>
      </c>
      <c r="BD51" t="s">
        <v>48</v>
      </c>
      <c r="BE51" t="s">
        <v>48</v>
      </c>
      <c r="BF51" t="s">
        <v>48</v>
      </c>
      <c r="BG51" s="15" t="e">
        <f ca="1">OFFSET($V$6,0,MATCH(BH51,$X51:$BF51,0))</f>
        <v>#N/A</v>
      </c>
      <c r="BH51" s="15">
        <f t="shared" si="6"/>
        <v>100000</v>
      </c>
      <c r="BI51" s="15" t="e">
        <f t="shared" ca="1" si="7"/>
        <v>#N/A</v>
      </c>
      <c r="BJ51" s="15" t="str">
        <f t="shared" ca="1" si="8"/>
        <v>AT</v>
      </c>
      <c r="BK51" s="15">
        <f t="shared" si="9"/>
        <v>135</v>
      </c>
      <c r="BL51" s="15" t="str">
        <f t="shared" ca="1" si="10"/>
        <v>Reduction because NTC over thermal limit on border</v>
      </c>
      <c r="BM51" s="15">
        <f t="shared" si="11"/>
        <v>2</v>
      </c>
      <c r="BN51" t="str">
        <f t="shared" si="12"/>
        <v>CHECK</v>
      </c>
      <c r="BO51" t="str">
        <f t="shared" si="13"/>
        <v>CHECK</v>
      </c>
      <c r="BP51" t="str">
        <f t="shared" si="14"/>
        <v>CHECK</v>
      </c>
    </row>
    <row r="52" spans="1:68" hidden="1">
      <c r="A52" s="156"/>
      <c r="B52">
        <v>20250102</v>
      </c>
      <c r="C52" t="s">
        <v>45</v>
      </c>
      <c r="D52">
        <v>2030</v>
      </c>
      <c r="F52">
        <v>8857</v>
      </c>
      <c r="G52">
        <v>902</v>
      </c>
      <c r="I52">
        <v>8857</v>
      </c>
      <c r="J52">
        <v>902</v>
      </c>
      <c r="K52">
        <v>-1016</v>
      </c>
      <c r="L52">
        <v>-1016</v>
      </c>
      <c r="M52">
        <v>0</v>
      </c>
      <c r="N52" t="s">
        <v>50</v>
      </c>
      <c r="O52" t="s">
        <v>47</v>
      </c>
      <c r="P52" s="157">
        <f t="shared" si="0"/>
        <v>0</v>
      </c>
      <c r="Q52" t="str">
        <f t="shared" si="1"/>
        <v>NA</v>
      </c>
      <c r="R52" s="157">
        <f t="shared" si="2"/>
        <v>0</v>
      </c>
      <c r="S52" s="157">
        <f t="shared" si="3"/>
        <v>0</v>
      </c>
      <c r="T52">
        <f t="shared" si="4"/>
        <v>0</v>
      </c>
      <c r="U52">
        <f t="shared" si="5"/>
        <v>1016</v>
      </c>
      <c r="V52">
        <f>MIN(IF(SUM(W52,X52,Y52,AA52,AB52,AE52,AD52,AG52,AH52,AK52,AJ52,AN52,AO52,AQ52,AR52,AT52,AU52,AV52,A52,BB52,AX52,AY52,AZ52,BA52,BD52,BE52)=0,0,1)+IF(O52="Smoothing ramp",1,0)+IF(ISNUMBER(W52),1,0)+IF(ISNUMBER(X52),1,0)+IF(ISNUMBER(Y52),1,0)+IF(ISNUMBER(#REF!),1,0)+IF(ISNUMBER(AA52),1,0)+IF(ISNUMBER(AB52),1,0)+IF(ISNUMBER(#REF!),1,0)+IF(ISNUMBER(AE52),1,0)+IF(ISNUMBER(AD52),1,0)+IF(ISNUMBER(AG52),1,0)+IF(ISNUMBER(AH52),1,0)+IF(ISNUMBER(AJ52),1,0)+IF(ISNUMBER(AK52),1,0)+IF(ISNUMBER(AN52),1,0)+IF(ISNUMBER(AO52),1,0)+IF(ISNUMBER(AQ52),1,0)+IF(ISNUMBER(AR52),1,0)+IF(ISNUMBER(AT52),1,0)+IF(ISNUMBER(AU52),1,0)+IF(ISNUMBER(AV52),1,0)+IF(ISNUMBER(#REF!),1,0)+IF(ISNUMBER(AM52),1,0)+IF(ISNUMBER(BB52),1,0)+IF(ISNUMBER(AX52),1,0)+IF(ISNUMBER(AY52),1,0)+IF(ISNUMBER(AZ52),1,0)+IF(ISNUMBER(BA52),1,0)+IF(ISNUMBER(BD52),1,0)+IF(ISNUMBER(BE52),1,0),1)</f>
        <v>1</v>
      </c>
      <c r="W52">
        <v>375</v>
      </c>
      <c r="X52" t="s">
        <v>48</v>
      </c>
      <c r="Y52" t="s">
        <v>48</v>
      </c>
      <c r="Z52" t="s">
        <v>52</v>
      </c>
      <c r="AA52">
        <v>135</v>
      </c>
      <c r="AB52" t="s">
        <v>48</v>
      </c>
      <c r="AC52" t="s">
        <v>52</v>
      </c>
      <c r="AD52" t="s">
        <v>48</v>
      </c>
      <c r="AE52" t="s">
        <v>48</v>
      </c>
      <c r="AF52" t="s">
        <v>48</v>
      </c>
      <c r="AG52" t="s">
        <v>48</v>
      </c>
      <c r="AH52" t="s">
        <v>48</v>
      </c>
      <c r="AI52" t="s">
        <v>48</v>
      </c>
      <c r="AJ52" t="s">
        <v>48</v>
      </c>
      <c r="AK52" t="s">
        <v>48</v>
      </c>
      <c r="AL52" t="s">
        <v>48</v>
      </c>
      <c r="AN52" t="s">
        <v>48</v>
      </c>
      <c r="AO52" t="s">
        <v>48</v>
      </c>
      <c r="AP52" t="s">
        <v>48</v>
      </c>
      <c r="AQ52" t="s">
        <v>48</v>
      </c>
      <c r="AR52" t="s">
        <v>48</v>
      </c>
      <c r="AS52" t="s">
        <v>48</v>
      </c>
      <c r="AT52" t="s">
        <v>48</v>
      </c>
      <c r="AU52" t="s">
        <v>48</v>
      </c>
      <c r="AV52" t="s">
        <v>48</v>
      </c>
      <c r="AW52" t="s">
        <v>48</v>
      </c>
      <c r="AX52" t="s">
        <v>48</v>
      </c>
      <c r="AY52" t="s">
        <v>48</v>
      </c>
      <c r="AZ52" t="s">
        <v>48</v>
      </c>
      <c r="BA52" t="s">
        <v>48</v>
      </c>
      <c r="BB52" t="s">
        <v>48</v>
      </c>
      <c r="BC52" t="s">
        <v>48</v>
      </c>
      <c r="BD52" t="s">
        <v>48</v>
      </c>
      <c r="BE52" t="s">
        <v>48</v>
      </c>
      <c r="BF52" t="s">
        <v>48</v>
      </c>
      <c r="BG52" s="15" t="e">
        <f ca="1">OFFSET($V$6,0,MATCH(BH52,$X52:$BF52,0))</f>
        <v>#N/A</v>
      </c>
      <c r="BH52" s="15">
        <f t="shared" si="6"/>
        <v>100000</v>
      </c>
      <c r="BI52" s="15" t="e">
        <f t="shared" ca="1" si="7"/>
        <v>#N/A</v>
      </c>
      <c r="BJ52" s="15" t="str">
        <f t="shared" ca="1" si="8"/>
        <v>AT</v>
      </c>
      <c r="BK52" s="15">
        <f t="shared" si="9"/>
        <v>135</v>
      </c>
      <c r="BL52" s="15" t="str">
        <f t="shared" ca="1" si="10"/>
        <v>Reduction because NTC over thermal limit on border</v>
      </c>
      <c r="BM52" s="15">
        <f t="shared" si="11"/>
        <v>2</v>
      </c>
      <c r="BN52" t="str">
        <f t="shared" si="12"/>
        <v>CHECK</v>
      </c>
      <c r="BO52" t="str">
        <f t="shared" si="13"/>
        <v>CHECK</v>
      </c>
      <c r="BP52" t="str">
        <f t="shared" si="14"/>
        <v>CHECK</v>
      </c>
    </row>
    <row r="53" spans="1:68" hidden="1">
      <c r="A53" s="156"/>
      <c r="B53">
        <v>20250102</v>
      </c>
      <c r="C53" t="s">
        <v>45</v>
      </c>
      <c r="D53">
        <v>2130</v>
      </c>
      <c r="F53">
        <v>8495</v>
      </c>
      <c r="G53">
        <v>877</v>
      </c>
      <c r="I53">
        <v>8495</v>
      </c>
      <c r="J53">
        <v>877</v>
      </c>
      <c r="K53">
        <v>-457</v>
      </c>
      <c r="L53">
        <v>-457</v>
      </c>
      <c r="M53">
        <v>0</v>
      </c>
      <c r="N53" t="s">
        <v>50</v>
      </c>
      <c r="O53" t="s">
        <v>47</v>
      </c>
      <c r="P53" s="157">
        <f t="shared" si="0"/>
        <v>0</v>
      </c>
      <c r="Q53" t="str">
        <f t="shared" si="1"/>
        <v>NA</v>
      </c>
      <c r="R53" s="157">
        <f t="shared" si="2"/>
        <v>0</v>
      </c>
      <c r="S53" s="157">
        <f t="shared" si="3"/>
        <v>0</v>
      </c>
      <c r="T53">
        <f t="shared" si="4"/>
        <v>0</v>
      </c>
      <c r="U53">
        <f t="shared" si="5"/>
        <v>457</v>
      </c>
      <c r="V53">
        <f>MIN(IF(SUM(W53,X53,Y53,AA53,AB53,AE53,AD53,AG53,AH53,AK53,AJ53,AN53,AO53,AQ53,AR53,AT53,AU53,AV53,A53,BB53,AX53,AY53,AZ53,BA53,BD53,BE53)=0,0,1)+IF(O53="Smoothing ramp",1,0)+IF(ISNUMBER(W53),1,0)+IF(ISNUMBER(X53),1,0)+IF(ISNUMBER(Y53),1,0)+IF(ISNUMBER(#REF!),1,0)+IF(ISNUMBER(AA53),1,0)+IF(ISNUMBER(AB53),1,0)+IF(ISNUMBER(#REF!),1,0)+IF(ISNUMBER(AE53),1,0)+IF(ISNUMBER(AD53),1,0)+IF(ISNUMBER(AG53),1,0)+IF(ISNUMBER(AH53),1,0)+IF(ISNUMBER(AJ53),1,0)+IF(ISNUMBER(AK53),1,0)+IF(ISNUMBER(AN53),1,0)+IF(ISNUMBER(AO53),1,0)+IF(ISNUMBER(AQ53),1,0)+IF(ISNUMBER(AR53),1,0)+IF(ISNUMBER(AT53),1,0)+IF(ISNUMBER(AU53),1,0)+IF(ISNUMBER(AV53),1,0)+IF(ISNUMBER(#REF!),1,0)+IF(ISNUMBER(AM53),1,0)+IF(ISNUMBER(BB53),1,0)+IF(ISNUMBER(AX53),1,0)+IF(ISNUMBER(AY53),1,0)+IF(ISNUMBER(AZ53),1,0)+IF(ISNUMBER(BA53),1,0)+IF(ISNUMBER(BD53),1,0)+IF(ISNUMBER(BE53),1,0),1)</f>
        <v>1</v>
      </c>
      <c r="W53">
        <v>375</v>
      </c>
      <c r="X53" t="s">
        <v>48</v>
      </c>
      <c r="Y53" t="s">
        <v>48</v>
      </c>
      <c r="Z53" t="s">
        <v>52</v>
      </c>
      <c r="AA53">
        <v>135</v>
      </c>
      <c r="AB53" t="s">
        <v>48</v>
      </c>
      <c r="AC53" t="s">
        <v>52</v>
      </c>
      <c r="AD53" t="s">
        <v>48</v>
      </c>
      <c r="AE53" t="s">
        <v>48</v>
      </c>
      <c r="AF53" t="s">
        <v>48</v>
      </c>
      <c r="AG53" t="s">
        <v>48</v>
      </c>
      <c r="AH53" t="s">
        <v>48</v>
      </c>
      <c r="AI53" t="s">
        <v>48</v>
      </c>
      <c r="AJ53" t="s">
        <v>48</v>
      </c>
      <c r="AK53" t="s">
        <v>48</v>
      </c>
      <c r="AL53" t="s">
        <v>48</v>
      </c>
      <c r="AN53" t="s">
        <v>48</v>
      </c>
      <c r="AO53" t="s">
        <v>48</v>
      </c>
      <c r="AP53" t="s">
        <v>48</v>
      </c>
      <c r="AQ53" t="s">
        <v>48</v>
      </c>
      <c r="AR53" t="s">
        <v>48</v>
      </c>
      <c r="AS53" t="s">
        <v>48</v>
      </c>
      <c r="AT53" t="s">
        <v>48</v>
      </c>
      <c r="AU53" t="s">
        <v>48</v>
      </c>
      <c r="AV53" t="s">
        <v>48</v>
      </c>
      <c r="AW53" t="s">
        <v>48</v>
      </c>
      <c r="AX53" t="s">
        <v>48</v>
      </c>
      <c r="AY53" t="s">
        <v>48</v>
      </c>
      <c r="AZ53" t="s">
        <v>48</v>
      </c>
      <c r="BA53" t="s">
        <v>48</v>
      </c>
      <c r="BB53" t="s">
        <v>48</v>
      </c>
      <c r="BC53" t="s">
        <v>48</v>
      </c>
      <c r="BD53" t="s">
        <v>48</v>
      </c>
      <c r="BE53" t="s">
        <v>48</v>
      </c>
      <c r="BF53" t="s">
        <v>48</v>
      </c>
      <c r="BG53" s="15" t="e">
        <f ca="1">OFFSET($V$6,0,MATCH(BH53,$X53:$BF53,0))</f>
        <v>#N/A</v>
      </c>
      <c r="BH53" s="15">
        <f t="shared" si="6"/>
        <v>100000</v>
      </c>
      <c r="BI53" s="15" t="e">
        <f t="shared" ca="1" si="7"/>
        <v>#N/A</v>
      </c>
      <c r="BJ53" s="15" t="str">
        <f t="shared" ca="1" si="8"/>
        <v>AT</v>
      </c>
      <c r="BK53" s="15">
        <f t="shared" si="9"/>
        <v>135</v>
      </c>
      <c r="BL53" s="15" t="str">
        <f t="shared" ca="1" si="10"/>
        <v>Reduction because NTC over thermal limit on border</v>
      </c>
      <c r="BM53" s="15">
        <f t="shared" si="11"/>
        <v>2</v>
      </c>
      <c r="BN53" t="str">
        <f t="shared" si="12"/>
        <v>CHECK</v>
      </c>
      <c r="BO53" t="str">
        <f t="shared" si="13"/>
        <v>CHECK</v>
      </c>
      <c r="BP53" t="str">
        <f t="shared" si="14"/>
        <v>CHECK</v>
      </c>
    </row>
    <row r="54" spans="1:68" hidden="1">
      <c r="A54" s="156"/>
      <c r="B54">
        <v>20250102</v>
      </c>
      <c r="C54" t="s">
        <v>45</v>
      </c>
      <c r="D54">
        <v>2230</v>
      </c>
      <c r="F54">
        <v>8495</v>
      </c>
      <c r="G54">
        <v>877</v>
      </c>
      <c r="I54">
        <v>8495</v>
      </c>
      <c r="J54">
        <v>877</v>
      </c>
      <c r="K54">
        <v>-457</v>
      </c>
      <c r="L54">
        <v>-457</v>
      </c>
      <c r="M54">
        <v>0</v>
      </c>
      <c r="N54" t="s">
        <v>50</v>
      </c>
      <c r="O54" t="s">
        <v>47</v>
      </c>
      <c r="P54" s="157">
        <f t="shared" si="0"/>
        <v>0</v>
      </c>
      <c r="Q54" t="str">
        <f t="shared" si="1"/>
        <v>NA</v>
      </c>
      <c r="R54" s="157">
        <f t="shared" si="2"/>
        <v>0</v>
      </c>
      <c r="S54" s="157">
        <f t="shared" si="3"/>
        <v>0</v>
      </c>
      <c r="T54">
        <f t="shared" si="4"/>
        <v>0</v>
      </c>
      <c r="U54">
        <f t="shared" si="5"/>
        <v>457</v>
      </c>
      <c r="V54">
        <f>MIN(IF(SUM(W54,X54,Y54,AA54,AB54,AE54,AD54,AG54,AH54,AK54,AJ54,AN54,AO54,AQ54,AR54,AT54,AU54,AV54,A54,BB54,AX54,AY54,AZ54,BA54,BD54,BE54)=0,0,1)+IF(O54="Smoothing ramp",1,0)+IF(ISNUMBER(W54),1,0)+IF(ISNUMBER(X54),1,0)+IF(ISNUMBER(Y54),1,0)+IF(ISNUMBER(#REF!),1,0)+IF(ISNUMBER(AA54),1,0)+IF(ISNUMBER(AB54),1,0)+IF(ISNUMBER(#REF!),1,0)+IF(ISNUMBER(AE54),1,0)+IF(ISNUMBER(AD54),1,0)+IF(ISNUMBER(AG54),1,0)+IF(ISNUMBER(AH54),1,0)+IF(ISNUMBER(AJ54),1,0)+IF(ISNUMBER(AK54),1,0)+IF(ISNUMBER(AN54),1,0)+IF(ISNUMBER(AO54),1,0)+IF(ISNUMBER(AQ54),1,0)+IF(ISNUMBER(AR54),1,0)+IF(ISNUMBER(AT54),1,0)+IF(ISNUMBER(AU54),1,0)+IF(ISNUMBER(AV54),1,0)+IF(ISNUMBER(#REF!),1,0)+IF(ISNUMBER(AM54),1,0)+IF(ISNUMBER(BB54),1,0)+IF(ISNUMBER(AX54),1,0)+IF(ISNUMBER(AY54),1,0)+IF(ISNUMBER(AZ54),1,0)+IF(ISNUMBER(BA54),1,0)+IF(ISNUMBER(BD54),1,0)+IF(ISNUMBER(BE54),1,0),1)</f>
        <v>1</v>
      </c>
      <c r="W54">
        <v>375</v>
      </c>
      <c r="X54" t="s">
        <v>48</v>
      </c>
      <c r="Y54" t="s">
        <v>48</v>
      </c>
      <c r="Z54" t="s">
        <v>52</v>
      </c>
      <c r="AA54">
        <v>135</v>
      </c>
      <c r="AB54" t="s">
        <v>48</v>
      </c>
      <c r="AC54" t="s">
        <v>52</v>
      </c>
      <c r="AD54" t="s">
        <v>48</v>
      </c>
      <c r="AE54" t="s">
        <v>48</v>
      </c>
      <c r="AF54" t="s">
        <v>48</v>
      </c>
      <c r="AG54" t="s">
        <v>48</v>
      </c>
      <c r="AH54" t="s">
        <v>48</v>
      </c>
      <c r="AI54" t="s">
        <v>48</v>
      </c>
      <c r="AJ54" t="s">
        <v>48</v>
      </c>
      <c r="AK54" t="s">
        <v>48</v>
      </c>
      <c r="AL54" t="s">
        <v>48</v>
      </c>
      <c r="AN54" t="s">
        <v>48</v>
      </c>
      <c r="AO54" t="s">
        <v>48</v>
      </c>
      <c r="AP54" t="s">
        <v>48</v>
      </c>
      <c r="AQ54" t="s">
        <v>48</v>
      </c>
      <c r="AR54" t="s">
        <v>48</v>
      </c>
      <c r="AS54" t="s">
        <v>48</v>
      </c>
      <c r="AT54" t="s">
        <v>48</v>
      </c>
      <c r="AU54" t="s">
        <v>48</v>
      </c>
      <c r="AV54" t="s">
        <v>48</v>
      </c>
      <c r="AW54" t="s">
        <v>48</v>
      </c>
      <c r="AX54" t="s">
        <v>48</v>
      </c>
      <c r="AY54" t="s">
        <v>48</v>
      </c>
      <c r="AZ54" t="s">
        <v>48</v>
      </c>
      <c r="BA54" t="s">
        <v>48</v>
      </c>
      <c r="BB54" t="s">
        <v>48</v>
      </c>
      <c r="BC54" t="s">
        <v>48</v>
      </c>
      <c r="BD54" t="s">
        <v>48</v>
      </c>
      <c r="BE54" t="s">
        <v>48</v>
      </c>
      <c r="BF54" t="s">
        <v>48</v>
      </c>
      <c r="BG54" s="15" t="e">
        <f ca="1">OFFSET($V$6,0,MATCH(BH54,$X54:$BF54,0))</f>
        <v>#N/A</v>
      </c>
      <c r="BH54" s="15">
        <f t="shared" si="6"/>
        <v>100000</v>
      </c>
      <c r="BI54" s="15" t="e">
        <f t="shared" ca="1" si="7"/>
        <v>#N/A</v>
      </c>
      <c r="BJ54" s="15" t="str">
        <f t="shared" ca="1" si="8"/>
        <v>AT</v>
      </c>
      <c r="BK54" s="15">
        <f t="shared" si="9"/>
        <v>135</v>
      </c>
      <c r="BL54" s="15" t="str">
        <f t="shared" ca="1" si="10"/>
        <v>Reduction because NTC over thermal limit on border</v>
      </c>
      <c r="BM54" s="15">
        <f t="shared" si="11"/>
        <v>2</v>
      </c>
      <c r="BN54" t="str">
        <f t="shared" si="12"/>
        <v>CHECK</v>
      </c>
      <c r="BO54" t="str">
        <f t="shared" si="13"/>
        <v>CHECK</v>
      </c>
      <c r="BP54" t="str">
        <f t="shared" si="14"/>
        <v>CHECK</v>
      </c>
    </row>
    <row r="55" spans="1:68" hidden="1">
      <c r="A55" s="156"/>
      <c r="B55">
        <v>20250102</v>
      </c>
      <c r="C55" t="s">
        <v>45</v>
      </c>
      <c r="D55">
        <v>2330</v>
      </c>
      <c r="F55">
        <v>8495</v>
      </c>
      <c r="G55">
        <v>877</v>
      </c>
      <c r="I55">
        <v>8495</v>
      </c>
      <c r="J55">
        <v>877</v>
      </c>
      <c r="K55">
        <v>-457</v>
      </c>
      <c r="L55">
        <v>-457</v>
      </c>
      <c r="M55">
        <v>0</v>
      </c>
      <c r="N55" t="s">
        <v>50</v>
      </c>
      <c r="O55" t="s">
        <v>50</v>
      </c>
      <c r="P55" s="157">
        <f t="shared" si="0"/>
        <v>0</v>
      </c>
      <c r="Q55" t="str">
        <f t="shared" si="1"/>
        <v>NA</v>
      </c>
      <c r="R55" s="157">
        <f t="shared" si="2"/>
        <v>0</v>
      </c>
      <c r="S55" s="157">
        <f t="shared" si="3"/>
        <v>0</v>
      </c>
      <c r="T55">
        <f t="shared" si="4"/>
        <v>0</v>
      </c>
      <c r="U55">
        <f t="shared" si="5"/>
        <v>457</v>
      </c>
      <c r="V55">
        <f>MIN(IF(SUM(W55,X55,Y55,AA55,AB55,AE55,AD55,AG55,AH55,AK55,AJ55,AN55,AO55,AQ55,AR55,AT55,AU55,AV55,A55,BB55,AX55,AY55,AZ55,BA55,BD55,BE55)=0,0,1)+IF(O55="Smoothing ramp",1,0)+IF(ISNUMBER(W55),1,0)+IF(ISNUMBER(X55),1,0)+IF(ISNUMBER(Y55),1,0)+IF(ISNUMBER(#REF!),1,0)+IF(ISNUMBER(AA55),1,0)+IF(ISNUMBER(AB55),1,0)+IF(ISNUMBER(#REF!),1,0)+IF(ISNUMBER(AE55),1,0)+IF(ISNUMBER(AD55),1,0)+IF(ISNUMBER(AG55),1,0)+IF(ISNUMBER(AH55),1,0)+IF(ISNUMBER(AJ55),1,0)+IF(ISNUMBER(AK55),1,0)+IF(ISNUMBER(AN55),1,0)+IF(ISNUMBER(AO55),1,0)+IF(ISNUMBER(AQ55),1,0)+IF(ISNUMBER(AR55),1,0)+IF(ISNUMBER(AT55),1,0)+IF(ISNUMBER(AU55),1,0)+IF(ISNUMBER(AV55),1,0)+IF(ISNUMBER(#REF!),1,0)+IF(ISNUMBER(AM55),1,0)+IF(ISNUMBER(BB55),1,0)+IF(ISNUMBER(AX55),1,0)+IF(ISNUMBER(AY55),1,0)+IF(ISNUMBER(AZ55),1,0)+IF(ISNUMBER(BA55),1,0)+IF(ISNUMBER(BD55),1,0)+IF(ISNUMBER(BE55),1,0),1)</f>
        <v>1</v>
      </c>
      <c r="W55">
        <v>375</v>
      </c>
      <c r="X55" t="s">
        <v>48</v>
      </c>
      <c r="Y55" t="s">
        <v>48</v>
      </c>
      <c r="Z55" t="s">
        <v>48</v>
      </c>
      <c r="AA55">
        <v>150</v>
      </c>
      <c r="AB55" t="s">
        <v>48</v>
      </c>
      <c r="AC55" t="s">
        <v>48</v>
      </c>
      <c r="AD55" t="s">
        <v>48</v>
      </c>
      <c r="AE55" t="s">
        <v>48</v>
      </c>
      <c r="AF55" t="s">
        <v>48</v>
      </c>
      <c r="AG55" t="s">
        <v>48</v>
      </c>
      <c r="AH55" t="s">
        <v>48</v>
      </c>
      <c r="AI55" t="s">
        <v>48</v>
      </c>
      <c r="AJ55" t="s">
        <v>48</v>
      </c>
      <c r="AK55" t="s">
        <v>48</v>
      </c>
      <c r="AL55" t="s">
        <v>48</v>
      </c>
      <c r="AN55" t="s">
        <v>48</v>
      </c>
      <c r="AO55" t="s">
        <v>48</v>
      </c>
      <c r="AP55" t="s">
        <v>48</v>
      </c>
      <c r="AQ55" t="s">
        <v>48</v>
      </c>
      <c r="AR55" t="s">
        <v>48</v>
      </c>
      <c r="AS55" t="s">
        <v>48</v>
      </c>
      <c r="AT55" t="s">
        <v>48</v>
      </c>
      <c r="AU55" t="s">
        <v>48</v>
      </c>
      <c r="AV55" t="s">
        <v>48</v>
      </c>
      <c r="AW55" t="s">
        <v>48</v>
      </c>
      <c r="AX55" t="s">
        <v>48</v>
      </c>
      <c r="AY55" t="s">
        <v>48</v>
      </c>
      <c r="AZ55" t="s">
        <v>48</v>
      </c>
      <c r="BA55" t="s">
        <v>48</v>
      </c>
      <c r="BB55" t="s">
        <v>48</v>
      </c>
      <c r="BC55" t="s">
        <v>48</v>
      </c>
      <c r="BD55" t="s">
        <v>48</v>
      </c>
      <c r="BE55" t="s">
        <v>48</v>
      </c>
      <c r="BF55" t="s">
        <v>48</v>
      </c>
      <c r="BG55" s="15" t="e">
        <f ca="1">OFFSET($V$6,0,MATCH(BH55,$X55:$BF55,0))</f>
        <v>#N/A</v>
      </c>
      <c r="BH55" s="15">
        <f t="shared" si="6"/>
        <v>100000</v>
      </c>
      <c r="BI55" s="15" t="e">
        <f t="shared" ca="1" si="7"/>
        <v>#N/A</v>
      </c>
      <c r="BJ55" s="15" t="str">
        <f t="shared" ca="1" si="8"/>
        <v>AT</v>
      </c>
      <c r="BK55" s="15">
        <f t="shared" si="9"/>
        <v>150</v>
      </c>
      <c r="BL55" s="15" t="str">
        <f t="shared" ca="1" si="10"/>
        <v>None</v>
      </c>
      <c r="BM55" s="15">
        <f t="shared" si="11"/>
        <v>2</v>
      </c>
      <c r="BN55" t="str">
        <f t="shared" si="12"/>
        <v>CHECK</v>
      </c>
      <c r="BO55" t="str">
        <f t="shared" si="13"/>
        <v>CHECK</v>
      </c>
      <c r="BP55" t="str">
        <f t="shared" si="14"/>
        <v>CHECK</v>
      </c>
    </row>
    <row r="56" spans="1:68" hidden="1">
      <c r="A56" s="156"/>
      <c r="B56">
        <v>20250103</v>
      </c>
      <c r="C56" t="s">
        <v>45</v>
      </c>
      <c r="D56">
        <v>30</v>
      </c>
      <c r="F56">
        <v>8373</v>
      </c>
      <c r="G56">
        <v>781</v>
      </c>
      <c r="I56">
        <v>8372</v>
      </c>
      <c r="J56">
        <v>781</v>
      </c>
      <c r="K56">
        <v>-3365</v>
      </c>
      <c r="L56">
        <v>-3365</v>
      </c>
      <c r="M56">
        <v>0</v>
      </c>
      <c r="N56" t="s">
        <v>50</v>
      </c>
      <c r="O56" t="s">
        <v>47</v>
      </c>
      <c r="P56" s="157">
        <f t="shared" si="0"/>
        <v>0</v>
      </c>
      <c r="Q56" t="str">
        <f t="shared" si="1"/>
        <v>NA</v>
      </c>
      <c r="R56" s="157">
        <f t="shared" si="2"/>
        <v>1</v>
      </c>
      <c r="S56" s="157">
        <f t="shared" si="3"/>
        <v>0</v>
      </c>
      <c r="T56">
        <f t="shared" si="4"/>
        <v>1</v>
      </c>
      <c r="U56">
        <f t="shared" si="5"/>
        <v>3365</v>
      </c>
      <c r="V56">
        <f>MIN(IF(SUM(W56,X56,Y56,AA56,AB56,AE56,AD56,AG56,AH56,AK56,AJ56,AN56,AO56,AQ56,AR56,AT56,AU56,AV56,A56,BB56,AX56,AY56,AZ56,BA56,BD56,BE56)=0,0,1)+IF(O56="Smoothing ramp",1,0)+IF(ISNUMBER(W56),1,0)+IF(ISNUMBER(X56),1,0)+IF(ISNUMBER(Y56),1,0)+IF(ISNUMBER(#REF!),1,0)+IF(ISNUMBER(AA56),1,0)+IF(ISNUMBER(AB56),1,0)+IF(ISNUMBER(#REF!),1,0)+IF(ISNUMBER(AE56),1,0)+IF(ISNUMBER(AD56),1,0)+IF(ISNUMBER(AG56),1,0)+IF(ISNUMBER(AH56),1,0)+IF(ISNUMBER(AJ56),1,0)+IF(ISNUMBER(AK56),1,0)+IF(ISNUMBER(AN56),1,0)+IF(ISNUMBER(AO56),1,0)+IF(ISNUMBER(AQ56),1,0)+IF(ISNUMBER(AR56),1,0)+IF(ISNUMBER(AT56),1,0)+IF(ISNUMBER(AU56),1,0)+IF(ISNUMBER(AV56),1,0)+IF(ISNUMBER(#REF!),1,0)+IF(ISNUMBER(AM56),1,0)+IF(ISNUMBER(BB56),1,0)+IF(ISNUMBER(AX56),1,0)+IF(ISNUMBER(AY56),1,0)+IF(ISNUMBER(AZ56),1,0)+IF(ISNUMBER(BA56),1,0)+IF(ISNUMBER(BD56),1,0)+IF(ISNUMBER(BE56),1,0),1)</f>
        <v>1</v>
      </c>
      <c r="W56">
        <v>375</v>
      </c>
      <c r="X56" t="s">
        <v>48</v>
      </c>
      <c r="Y56" t="s">
        <v>48</v>
      </c>
      <c r="Z56" t="s">
        <v>48</v>
      </c>
      <c r="AA56">
        <v>150</v>
      </c>
      <c r="AB56" t="s">
        <v>48</v>
      </c>
      <c r="AC56" t="s">
        <v>48</v>
      </c>
      <c r="AD56" t="s">
        <v>48</v>
      </c>
      <c r="AE56" t="s">
        <v>48</v>
      </c>
      <c r="AF56" t="s">
        <v>48</v>
      </c>
      <c r="AG56" t="s">
        <v>48</v>
      </c>
      <c r="AH56" t="s">
        <v>48</v>
      </c>
      <c r="AI56" t="s">
        <v>48</v>
      </c>
      <c r="AJ56" t="s">
        <v>48</v>
      </c>
      <c r="AK56" t="s">
        <v>48</v>
      </c>
      <c r="AL56" t="s">
        <v>48</v>
      </c>
      <c r="AN56" t="s">
        <v>48</v>
      </c>
      <c r="AO56" t="s">
        <v>48</v>
      </c>
      <c r="AP56" t="s">
        <v>48</v>
      </c>
      <c r="AQ56" t="s">
        <v>48</v>
      </c>
      <c r="AR56" t="s">
        <v>48</v>
      </c>
      <c r="AS56" t="s">
        <v>48</v>
      </c>
      <c r="AT56" t="s">
        <v>48</v>
      </c>
      <c r="AU56" t="s">
        <v>48</v>
      </c>
      <c r="AV56" t="s">
        <v>48</v>
      </c>
      <c r="AW56" t="s">
        <v>48</v>
      </c>
      <c r="AX56" t="s">
        <v>48</v>
      </c>
      <c r="AY56" t="s">
        <v>48</v>
      </c>
      <c r="AZ56" t="s">
        <v>48</v>
      </c>
      <c r="BA56" t="s">
        <v>48</v>
      </c>
      <c r="BB56" t="s">
        <v>48</v>
      </c>
      <c r="BC56" t="s">
        <v>48</v>
      </c>
      <c r="BD56" t="s">
        <v>48</v>
      </c>
      <c r="BE56" t="s">
        <v>48</v>
      </c>
      <c r="BF56" t="s">
        <v>48</v>
      </c>
      <c r="BG56" s="15" t="e">
        <f ca="1">OFFSET($V$6,0,MATCH(BH56,$X56:$BF56,0))</f>
        <v>#N/A</v>
      </c>
      <c r="BH56" s="15">
        <f t="shared" si="6"/>
        <v>100000</v>
      </c>
      <c r="BI56" s="15" t="e">
        <f t="shared" ca="1" si="7"/>
        <v>#N/A</v>
      </c>
      <c r="BJ56" s="15" t="str">
        <f t="shared" ca="1" si="8"/>
        <v>AT</v>
      </c>
      <c r="BK56" s="15">
        <f t="shared" si="9"/>
        <v>150</v>
      </c>
      <c r="BL56" s="15" t="str">
        <f t="shared" ca="1" si="10"/>
        <v>None</v>
      </c>
      <c r="BM56" s="15">
        <f t="shared" si="11"/>
        <v>2</v>
      </c>
      <c r="BN56" t="str">
        <f t="shared" si="12"/>
        <v>CHECK</v>
      </c>
      <c r="BO56" t="str">
        <f t="shared" si="13"/>
        <v>CHECK</v>
      </c>
      <c r="BP56" t="str">
        <f t="shared" si="14"/>
        <v>CHECK</v>
      </c>
    </row>
    <row r="57" spans="1:68" hidden="1">
      <c r="A57" s="156"/>
      <c r="B57">
        <v>20250103</v>
      </c>
      <c r="C57" t="s">
        <v>45</v>
      </c>
      <c r="D57">
        <v>130</v>
      </c>
      <c r="F57">
        <v>8373</v>
      </c>
      <c r="G57">
        <v>781</v>
      </c>
      <c r="I57">
        <v>8372</v>
      </c>
      <c r="J57">
        <v>781</v>
      </c>
      <c r="K57">
        <v>-3365</v>
      </c>
      <c r="L57">
        <v>-3365</v>
      </c>
      <c r="M57">
        <v>0</v>
      </c>
      <c r="N57" t="s">
        <v>50</v>
      </c>
      <c r="O57" t="s">
        <v>47</v>
      </c>
      <c r="P57" s="157">
        <f t="shared" si="0"/>
        <v>0</v>
      </c>
      <c r="Q57" t="str">
        <f t="shared" si="1"/>
        <v>NA</v>
      </c>
      <c r="R57" s="157">
        <f t="shared" si="2"/>
        <v>1</v>
      </c>
      <c r="S57" s="157">
        <f t="shared" si="3"/>
        <v>0</v>
      </c>
      <c r="T57">
        <f t="shared" si="4"/>
        <v>1</v>
      </c>
      <c r="U57">
        <f t="shared" si="5"/>
        <v>3365</v>
      </c>
      <c r="V57">
        <f>MIN(IF(SUM(W57,X57,Y57,AA57,AB57,AE57,AD57,AG57,AH57,AK57,AJ57,AN57,AO57,AQ57,AR57,AT57,AU57,AV57,A57,BB57,AX57,AY57,AZ57,BA57,BD57,BE57)=0,0,1)+IF(O57="Smoothing ramp",1,0)+IF(ISNUMBER(W57),1,0)+IF(ISNUMBER(X57),1,0)+IF(ISNUMBER(Y57),1,0)+IF(ISNUMBER(#REF!),1,0)+IF(ISNUMBER(AA57),1,0)+IF(ISNUMBER(AB57),1,0)+IF(ISNUMBER(#REF!),1,0)+IF(ISNUMBER(AE57),1,0)+IF(ISNUMBER(AD57),1,0)+IF(ISNUMBER(AG57),1,0)+IF(ISNUMBER(AH57),1,0)+IF(ISNUMBER(AJ57),1,0)+IF(ISNUMBER(AK57),1,0)+IF(ISNUMBER(AN57),1,0)+IF(ISNUMBER(AO57),1,0)+IF(ISNUMBER(AQ57),1,0)+IF(ISNUMBER(AR57),1,0)+IF(ISNUMBER(AT57),1,0)+IF(ISNUMBER(AU57),1,0)+IF(ISNUMBER(AV57),1,0)+IF(ISNUMBER(#REF!),1,0)+IF(ISNUMBER(AM57),1,0)+IF(ISNUMBER(BB57),1,0)+IF(ISNUMBER(AX57),1,0)+IF(ISNUMBER(AY57),1,0)+IF(ISNUMBER(AZ57),1,0)+IF(ISNUMBER(BA57),1,0)+IF(ISNUMBER(BD57),1,0)+IF(ISNUMBER(BE57),1,0),1)</f>
        <v>1</v>
      </c>
      <c r="W57">
        <v>375</v>
      </c>
      <c r="X57" t="s">
        <v>48</v>
      </c>
      <c r="Y57" t="s">
        <v>48</v>
      </c>
      <c r="Z57" t="s">
        <v>48</v>
      </c>
      <c r="AA57">
        <v>150</v>
      </c>
      <c r="AB57" t="s">
        <v>48</v>
      </c>
      <c r="AC57" t="s">
        <v>48</v>
      </c>
      <c r="AD57" t="s">
        <v>48</v>
      </c>
      <c r="AE57" t="s">
        <v>48</v>
      </c>
      <c r="AF57" t="s">
        <v>48</v>
      </c>
      <c r="AG57" t="s">
        <v>48</v>
      </c>
      <c r="AH57" t="s">
        <v>48</v>
      </c>
      <c r="AI57" t="s">
        <v>48</v>
      </c>
      <c r="AJ57" t="s">
        <v>48</v>
      </c>
      <c r="AK57" t="s">
        <v>48</v>
      </c>
      <c r="AL57" t="s">
        <v>48</v>
      </c>
      <c r="AN57" t="s">
        <v>48</v>
      </c>
      <c r="AO57" t="s">
        <v>48</v>
      </c>
      <c r="AP57" t="s">
        <v>48</v>
      </c>
      <c r="AQ57" t="s">
        <v>48</v>
      </c>
      <c r="AR57" t="s">
        <v>48</v>
      </c>
      <c r="AS57" t="s">
        <v>48</v>
      </c>
      <c r="AT57" t="s">
        <v>48</v>
      </c>
      <c r="AU57" t="s">
        <v>48</v>
      </c>
      <c r="AV57" t="s">
        <v>48</v>
      </c>
      <c r="AW57" t="s">
        <v>48</v>
      </c>
      <c r="AX57" t="s">
        <v>48</v>
      </c>
      <c r="AY57" t="s">
        <v>48</v>
      </c>
      <c r="AZ57" t="s">
        <v>48</v>
      </c>
      <c r="BA57" t="s">
        <v>48</v>
      </c>
      <c r="BB57" t="s">
        <v>48</v>
      </c>
      <c r="BC57" t="s">
        <v>48</v>
      </c>
      <c r="BD57" t="s">
        <v>48</v>
      </c>
      <c r="BE57" t="s">
        <v>48</v>
      </c>
      <c r="BF57" t="s">
        <v>48</v>
      </c>
      <c r="BG57" s="15" t="e">
        <f ca="1">OFFSET($V$6,0,MATCH(BH57,$X57:$BF57,0))</f>
        <v>#N/A</v>
      </c>
      <c r="BH57" s="15">
        <f t="shared" si="6"/>
        <v>100000</v>
      </c>
      <c r="BI57" s="15" t="e">
        <f t="shared" ca="1" si="7"/>
        <v>#N/A</v>
      </c>
      <c r="BJ57" s="15" t="str">
        <f t="shared" ca="1" si="8"/>
        <v>AT</v>
      </c>
      <c r="BK57" s="15">
        <f t="shared" si="9"/>
        <v>150</v>
      </c>
      <c r="BL57" s="15" t="str">
        <f t="shared" ca="1" si="10"/>
        <v>None</v>
      </c>
      <c r="BM57" s="15">
        <f t="shared" si="11"/>
        <v>2</v>
      </c>
      <c r="BN57" t="str">
        <f t="shared" si="12"/>
        <v>CHECK</v>
      </c>
      <c r="BO57" t="str">
        <f t="shared" si="13"/>
        <v>CHECK</v>
      </c>
      <c r="BP57" t="str">
        <f t="shared" si="14"/>
        <v>CHECK</v>
      </c>
    </row>
    <row r="58" spans="1:68" hidden="1">
      <c r="A58" s="156"/>
      <c r="B58">
        <v>20250103</v>
      </c>
      <c r="C58" t="s">
        <v>45</v>
      </c>
      <c r="D58">
        <v>230</v>
      </c>
      <c r="F58">
        <v>8373</v>
      </c>
      <c r="G58">
        <v>781</v>
      </c>
      <c r="I58">
        <v>8372</v>
      </c>
      <c r="J58">
        <v>781</v>
      </c>
      <c r="K58">
        <v>-3365</v>
      </c>
      <c r="L58">
        <v>-3365</v>
      </c>
      <c r="M58">
        <v>0</v>
      </c>
      <c r="N58" t="s">
        <v>50</v>
      </c>
      <c r="O58" t="s">
        <v>47</v>
      </c>
      <c r="P58" s="157">
        <f t="shared" si="0"/>
        <v>0</v>
      </c>
      <c r="Q58" t="str">
        <f t="shared" si="1"/>
        <v>NA</v>
      </c>
      <c r="R58" s="157">
        <f t="shared" si="2"/>
        <v>1</v>
      </c>
      <c r="S58" s="157">
        <f t="shared" si="3"/>
        <v>0</v>
      </c>
      <c r="T58">
        <f t="shared" si="4"/>
        <v>1</v>
      </c>
      <c r="U58">
        <f t="shared" si="5"/>
        <v>3365</v>
      </c>
      <c r="V58">
        <f>MIN(IF(SUM(W58,X58,Y58,AA58,AB58,AE58,AD58,AG58,AH58,AK58,AJ58,AN58,AO58,AQ58,AR58,AT58,AU58,AV58,A58,BB58,AX58,AY58,AZ58,BA58,BD58,BE58)=0,0,1)+IF(O58="Smoothing ramp",1,0)+IF(ISNUMBER(W58),1,0)+IF(ISNUMBER(X58),1,0)+IF(ISNUMBER(Y58),1,0)+IF(ISNUMBER(#REF!),1,0)+IF(ISNUMBER(AA58),1,0)+IF(ISNUMBER(AB58),1,0)+IF(ISNUMBER(#REF!),1,0)+IF(ISNUMBER(AE58),1,0)+IF(ISNUMBER(AD58),1,0)+IF(ISNUMBER(AG58),1,0)+IF(ISNUMBER(AH58),1,0)+IF(ISNUMBER(AJ58),1,0)+IF(ISNUMBER(AK58),1,0)+IF(ISNUMBER(AN58),1,0)+IF(ISNUMBER(AO58),1,0)+IF(ISNUMBER(AQ58),1,0)+IF(ISNUMBER(AR58),1,0)+IF(ISNUMBER(AT58),1,0)+IF(ISNUMBER(AU58),1,0)+IF(ISNUMBER(AV58),1,0)+IF(ISNUMBER(#REF!),1,0)+IF(ISNUMBER(AM58),1,0)+IF(ISNUMBER(BB58),1,0)+IF(ISNUMBER(AX58),1,0)+IF(ISNUMBER(AY58),1,0)+IF(ISNUMBER(AZ58),1,0)+IF(ISNUMBER(BA58),1,0)+IF(ISNUMBER(BD58),1,0)+IF(ISNUMBER(BE58),1,0),1)</f>
        <v>1</v>
      </c>
      <c r="W58">
        <v>375</v>
      </c>
      <c r="X58" t="s">
        <v>48</v>
      </c>
      <c r="Y58" t="s">
        <v>48</v>
      </c>
      <c r="Z58" t="s">
        <v>48</v>
      </c>
      <c r="AA58">
        <v>150</v>
      </c>
      <c r="AB58" t="s">
        <v>48</v>
      </c>
      <c r="AC58" t="s">
        <v>48</v>
      </c>
      <c r="AD58" t="s">
        <v>48</v>
      </c>
      <c r="AE58" t="s">
        <v>48</v>
      </c>
      <c r="AF58" t="s">
        <v>48</v>
      </c>
      <c r="AG58" t="s">
        <v>48</v>
      </c>
      <c r="AH58" t="s">
        <v>48</v>
      </c>
      <c r="AI58" t="s">
        <v>48</v>
      </c>
      <c r="AJ58" t="s">
        <v>48</v>
      </c>
      <c r="AK58" t="s">
        <v>48</v>
      </c>
      <c r="AL58" t="s">
        <v>48</v>
      </c>
      <c r="AN58" t="s">
        <v>48</v>
      </c>
      <c r="AO58" t="s">
        <v>48</v>
      </c>
      <c r="AP58" t="s">
        <v>48</v>
      </c>
      <c r="AQ58" t="s">
        <v>48</v>
      </c>
      <c r="AR58" t="s">
        <v>48</v>
      </c>
      <c r="AS58" t="s">
        <v>48</v>
      </c>
      <c r="AT58" t="s">
        <v>48</v>
      </c>
      <c r="AU58" t="s">
        <v>48</v>
      </c>
      <c r="AV58" t="s">
        <v>48</v>
      </c>
      <c r="AW58" t="s">
        <v>48</v>
      </c>
      <c r="AX58" t="s">
        <v>48</v>
      </c>
      <c r="AY58" t="s">
        <v>48</v>
      </c>
      <c r="AZ58" t="s">
        <v>48</v>
      </c>
      <c r="BA58" t="s">
        <v>48</v>
      </c>
      <c r="BB58" t="s">
        <v>48</v>
      </c>
      <c r="BC58" t="s">
        <v>48</v>
      </c>
      <c r="BD58" t="s">
        <v>48</v>
      </c>
      <c r="BE58" t="s">
        <v>48</v>
      </c>
      <c r="BF58" t="s">
        <v>48</v>
      </c>
      <c r="BG58" s="15" t="e">
        <f ca="1">OFFSET($V$6,0,MATCH(BH58,$X58:$BF58,0))</f>
        <v>#N/A</v>
      </c>
      <c r="BH58" s="15">
        <f t="shared" si="6"/>
        <v>100000</v>
      </c>
      <c r="BI58" s="15" t="e">
        <f t="shared" ca="1" si="7"/>
        <v>#N/A</v>
      </c>
      <c r="BJ58" s="15" t="str">
        <f t="shared" ca="1" si="8"/>
        <v>AT</v>
      </c>
      <c r="BK58" s="15">
        <f t="shared" si="9"/>
        <v>150</v>
      </c>
      <c r="BL58" s="15" t="str">
        <f t="shared" ca="1" si="10"/>
        <v>None</v>
      </c>
      <c r="BM58" s="15">
        <f t="shared" si="11"/>
        <v>2</v>
      </c>
      <c r="BN58" t="str">
        <f t="shared" si="12"/>
        <v>CHECK</v>
      </c>
      <c r="BO58" t="str">
        <f t="shared" si="13"/>
        <v>CHECK</v>
      </c>
      <c r="BP58" t="str">
        <f t="shared" si="14"/>
        <v>CHECK</v>
      </c>
    </row>
    <row r="59" spans="1:68" hidden="1">
      <c r="A59" s="156"/>
      <c r="B59">
        <v>20250103</v>
      </c>
      <c r="C59" t="s">
        <v>45</v>
      </c>
      <c r="D59">
        <v>330</v>
      </c>
      <c r="F59">
        <v>8692</v>
      </c>
      <c r="G59">
        <v>893</v>
      </c>
      <c r="I59">
        <v>8691</v>
      </c>
      <c r="J59">
        <v>893</v>
      </c>
      <c r="K59">
        <v>446</v>
      </c>
      <c r="L59">
        <v>446</v>
      </c>
      <c r="M59">
        <v>0</v>
      </c>
      <c r="N59" t="s">
        <v>54</v>
      </c>
      <c r="O59" t="s">
        <v>47</v>
      </c>
      <c r="P59" s="157">
        <f t="shared" si="0"/>
        <v>0</v>
      </c>
      <c r="Q59" t="str">
        <f t="shared" si="1"/>
        <v>NA</v>
      </c>
      <c r="R59" s="157">
        <f t="shared" si="2"/>
        <v>1</v>
      </c>
      <c r="S59" s="157">
        <f t="shared" si="3"/>
        <v>0</v>
      </c>
      <c r="T59">
        <f t="shared" si="4"/>
        <v>1</v>
      </c>
      <c r="U59">
        <f t="shared" si="5"/>
        <v>-446</v>
      </c>
      <c r="V59">
        <f>MIN(IF(SUM(W59,X59,Y59,AA59,AB59,AE59,AD59,AG59,AH59,AK59,AJ59,AN59,AO59,AQ59,AR59,AT59,AU59,AV59,A59,BB59,AX59,AY59,AZ59,BA59,BD59,BE59)=0,0,1)+IF(O59="Smoothing ramp",1,0)+IF(ISNUMBER(W59),1,0)+IF(ISNUMBER(X59),1,0)+IF(ISNUMBER(Y59),1,0)+IF(ISNUMBER(#REF!),1,0)+IF(ISNUMBER(AA59),1,0)+IF(ISNUMBER(AB59),1,0)+IF(ISNUMBER(#REF!),1,0)+IF(ISNUMBER(AE59),1,0)+IF(ISNUMBER(AD59),1,0)+IF(ISNUMBER(AG59),1,0)+IF(ISNUMBER(AH59),1,0)+IF(ISNUMBER(AJ59),1,0)+IF(ISNUMBER(AK59),1,0)+IF(ISNUMBER(AN59),1,0)+IF(ISNUMBER(AO59),1,0)+IF(ISNUMBER(AQ59),1,0)+IF(ISNUMBER(AR59),1,0)+IF(ISNUMBER(AT59),1,0)+IF(ISNUMBER(AU59),1,0)+IF(ISNUMBER(AV59),1,0)+IF(ISNUMBER(#REF!),1,0)+IF(ISNUMBER(AM59),1,0)+IF(ISNUMBER(BB59),1,0)+IF(ISNUMBER(AX59),1,0)+IF(ISNUMBER(AY59),1,0)+IF(ISNUMBER(AZ59),1,0)+IF(ISNUMBER(BA59),1,0)+IF(ISNUMBER(BD59),1,0)+IF(ISNUMBER(BE59),1,0),1)</f>
        <v>1</v>
      </c>
      <c r="W59">
        <v>375</v>
      </c>
      <c r="X59" t="s">
        <v>48</v>
      </c>
      <c r="Y59" t="s">
        <v>48</v>
      </c>
      <c r="Z59" t="s">
        <v>48</v>
      </c>
      <c r="AA59">
        <v>150</v>
      </c>
      <c r="AB59" t="s">
        <v>48</v>
      </c>
      <c r="AC59" t="s">
        <v>48</v>
      </c>
      <c r="AD59" t="s">
        <v>48</v>
      </c>
      <c r="AE59" t="s">
        <v>48</v>
      </c>
      <c r="AF59" t="s">
        <v>48</v>
      </c>
      <c r="AG59" t="s">
        <v>48</v>
      </c>
      <c r="AH59" t="s">
        <v>48</v>
      </c>
      <c r="AI59" t="s">
        <v>48</v>
      </c>
      <c r="AJ59" t="s">
        <v>48</v>
      </c>
      <c r="AK59" t="s">
        <v>48</v>
      </c>
      <c r="AL59" t="s">
        <v>48</v>
      </c>
      <c r="AN59" t="s">
        <v>48</v>
      </c>
      <c r="AO59" t="s">
        <v>48</v>
      </c>
      <c r="AP59" t="s">
        <v>48</v>
      </c>
      <c r="AQ59" t="s">
        <v>48</v>
      </c>
      <c r="AR59" t="s">
        <v>48</v>
      </c>
      <c r="AS59" t="s">
        <v>48</v>
      </c>
      <c r="AT59" t="s">
        <v>48</v>
      </c>
      <c r="AU59" t="s">
        <v>48</v>
      </c>
      <c r="AV59" t="s">
        <v>48</v>
      </c>
      <c r="AW59" t="s">
        <v>48</v>
      </c>
      <c r="AX59" t="s">
        <v>48</v>
      </c>
      <c r="AY59" t="s">
        <v>48</v>
      </c>
      <c r="AZ59" t="s">
        <v>48</v>
      </c>
      <c r="BA59" t="s">
        <v>48</v>
      </c>
      <c r="BB59" t="s">
        <v>48</v>
      </c>
      <c r="BC59" t="s">
        <v>48</v>
      </c>
      <c r="BD59" t="s">
        <v>48</v>
      </c>
      <c r="BE59" t="s">
        <v>48</v>
      </c>
      <c r="BF59" t="s">
        <v>48</v>
      </c>
      <c r="BG59" s="15" t="e">
        <f ca="1">OFFSET($V$6,0,MATCH(BH59,$X59:$BF59,0))</f>
        <v>#N/A</v>
      </c>
      <c r="BH59" s="15">
        <f t="shared" si="6"/>
        <v>100000</v>
      </c>
      <c r="BI59" s="15" t="e">
        <f t="shared" ca="1" si="7"/>
        <v>#N/A</v>
      </c>
      <c r="BJ59" s="15" t="str">
        <f t="shared" ca="1" si="8"/>
        <v>AT</v>
      </c>
      <c r="BK59" s="15">
        <f t="shared" si="9"/>
        <v>150</v>
      </c>
      <c r="BL59" s="15" t="str">
        <f t="shared" ca="1" si="10"/>
        <v>None</v>
      </c>
      <c r="BM59" s="15">
        <f t="shared" si="11"/>
        <v>2</v>
      </c>
      <c r="BN59" t="str">
        <f t="shared" si="12"/>
        <v>CHECK</v>
      </c>
      <c r="BO59" t="str">
        <f t="shared" si="13"/>
        <v>CHECK</v>
      </c>
      <c r="BP59" t="str">
        <f t="shared" si="14"/>
        <v>CHECK</v>
      </c>
    </row>
    <row r="60" spans="1:68" hidden="1">
      <c r="A60" s="156"/>
      <c r="B60">
        <v>20250103</v>
      </c>
      <c r="C60" t="s">
        <v>45</v>
      </c>
      <c r="D60">
        <v>430</v>
      </c>
      <c r="F60">
        <v>8692</v>
      </c>
      <c r="G60">
        <v>893</v>
      </c>
      <c r="I60">
        <v>8691</v>
      </c>
      <c r="J60">
        <v>893</v>
      </c>
      <c r="K60">
        <v>446</v>
      </c>
      <c r="L60">
        <v>446</v>
      </c>
      <c r="M60">
        <v>0</v>
      </c>
      <c r="N60" t="s">
        <v>54</v>
      </c>
      <c r="O60" t="s">
        <v>47</v>
      </c>
      <c r="P60" s="157">
        <f t="shared" si="0"/>
        <v>0</v>
      </c>
      <c r="Q60" t="str">
        <f t="shared" si="1"/>
        <v>NA</v>
      </c>
      <c r="R60" s="157">
        <f t="shared" si="2"/>
        <v>1</v>
      </c>
      <c r="S60" s="157">
        <f t="shared" si="3"/>
        <v>0</v>
      </c>
      <c r="T60">
        <f t="shared" si="4"/>
        <v>1</v>
      </c>
      <c r="U60">
        <f t="shared" si="5"/>
        <v>-446</v>
      </c>
      <c r="V60">
        <f>MIN(IF(SUM(W60,X60,Y60,AA60,AB60,AE60,AD60,AG60,AH60,AK60,AJ60,AN60,AO60,AQ60,AR60,AT60,AU60,AV60,A60,BB60,AX60,AY60,AZ60,BA60,BD60,BE60)=0,0,1)+IF(O60="Smoothing ramp",1,0)+IF(ISNUMBER(W60),1,0)+IF(ISNUMBER(X60),1,0)+IF(ISNUMBER(Y60),1,0)+IF(ISNUMBER(#REF!),1,0)+IF(ISNUMBER(AA60),1,0)+IF(ISNUMBER(AB60),1,0)+IF(ISNUMBER(#REF!),1,0)+IF(ISNUMBER(AE60),1,0)+IF(ISNUMBER(AD60),1,0)+IF(ISNUMBER(AG60),1,0)+IF(ISNUMBER(AH60),1,0)+IF(ISNUMBER(AJ60),1,0)+IF(ISNUMBER(AK60),1,0)+IF(ISNUMBER(AN60),1,0)+IF(ISNUMBER(AO60),1,0)+IF(ISNUMBER(AQ60),1,0)+IF(ISNUMBER(AR60),1,0)+IF(ISNUMBER(AT60),1,0)+IF(ISNUMBER(AU60),1,0)+IF(ISNUMBER(AV60),1,0)+IF(ISNUMBER(#REF!),1,0)+IF(ISNUMBER(AM60),1,0)+IF(ISNUMBER(BB60),1,0)+IF(ISNUMBER(AX60),1,0)+IF(ISNUMBER(AY60),1,0)+IF(ISNUMBER(AZ60),1,0)+IF(ISNUMBER(BA60),1,0)+IF(ISNUMBER(BD60),1,0)+IF(ISNUMBER(BE60),1,0),1)</f>
        <v>1</v>
      </c>
      <c r="W60">
        <v>375</v>
      </c>
      <c r="X60" t="s">
        <v>48</v>
      </c>
      <c r="Y60" t="s">
        <v>48</v>
      </c>
      <c r="Z60" t="s">
        <v>48</v>
      </c>
      <c r="AA60">
        <v>150</v>
      </c>
      <c r="AB60" t="s">
        <v>48</v>
      </c>
      <c r="AC60" t="s">
        <v>48</v>
      </c>
      <c r="AD60" t="s">
        <v>48</v>
      </c>
      <c r="AE60" t="s">
        <v>48</v>
      </c>
      <c r="AF60" t="s">
        <v>48</v>
      </c>
      <c r="AG60" t="s">
        <v>48</v>
      </c>
      <c r="AH60" t="s">
        <v>48</v>
      </c>
      <c r="AI60" t="s">
        <v>48</v>
      </c>
      <c r="AJ60" t="s">
        <v>48</v>
      </c>
      <c r="AK60" t="s">
        <v>48</v>
      </c>
      <c r="AL60" t="s">
        <v>48</v>
      </c>
      <c r="AN60" t="s">
        <v>48</v>
      </c>
      <c r="AO60" t="s">
        <v>48</v>
      </c>
      <c r="AP60" t="s">
        <v>48</v>
      </c>
      <c r="AQ60" t="s">
        <v>48</v>
      </c>
      <c r="AR60" t="s">
        <v>48</v>
      </c>
      <c r="AS60" t="s">
        <v>48</v>
      </c>
      <c r="AT60" t="s">
        <v>48</v>
      </c>
      <c r="AU60" t="s">
        <v>48</v>
      </c>
      <c r="AV60" t="s">
        <v>48</v>
      </c>
      <c r="AW60" t="s">
        <v>48</v>
      </c>
      <c r="AX60" t="s">
        <v>48</v>
      </c>
      <c r="AY60" t="s">
        <v>48</v>
      </c>
      <c r="AZ60" t="s">
        <v>48</v>
      </c>
      <c r="BA60" t="s">
        <v>48</v>
      </c>
      <c r="BB60" t="s">
        <v>48</v>
      </c>
      <c r="BC60" t="s">
        <v>48</v>
      </c>
      <c r="BD60" t="s">
        <v>48</v>
      </c>
      <c r="BE60" t="s">
        <v>48</v>
      </c>
      <c r="BF60" t="s">
        <v>48</v>
      </c>
      <c r="BG60" s="15" t="e">
        <f ca="1">OFFSET($V$6,0,MATCH(BH60,$X60:$BF60,0))</f>
        <v>#N/A</v>
      </c>
      <c r="BH60" s="15">
        <f t="shared" si="6"/>
        <v>100000</v>
      </c>
      <c r="BI60" s="15" t="e">
        <f t="shared" ca="1" si="7"/>
        <v>#N/A</v>
      </c>
      <c r="BJ60" s="15" t="str">
        <f t="shared" ca="1" si="8"/>
        <v>AT</v>
      </c>
      <c r="BK60" s="15">
        <f t="shared" si="9"/>
        <v>150</v>
      </c>
      <c r="BL60" s="15" t="str">
        <f t="shared" ca="1" si="10"/>
        <v>None</v>
      </c>
      <c r="BM60" s="15">
        <f t="shared" si="11"/>
        <v>2</v>
      </c>
      <c r="BN60" t="str">
        <f t="shared" si="12"/>
        <v>CHECK</v>
      </c>
      <c r="BO60" t="str">
        <f t="shared" si="13"/>
        <v>CHECK</v>
      </c>
      <c r="BP60" t="str">
        <f t="shared" si="14"/>
        <v>CHECK</v>
      </c>
    </row>
    <row r="61" spans="1:68" hidden="1">
      <c r="A61" s="156"/>
      <c r="B61">
        <v>20250103</v>
      </c>
      <c r="C61" t="s">
        <v>45</v>
      </c>
      <c r="D61">
        <v>530</v>
      </c>
      <c r="F61">
        <v>8692</v>
      </c>
      <c r="G61">
        <v>893</v>
      </c>
      <c r="I61">
        <v>8691</v>
      </c>
      <c r="J61">
        <v>893</v>
      </c>
      <c r="K61">
        <v>446</v>
      </c>
      <c r="L61">
        <v>446</v>
      </c>
      <c r="M61">
        <v>0</v>
      </c>
      <c r="N61" t="s">
        <v>54</v>
      </c>
      <c r="O61" t="s">
        <v>47</v>
      </c>
      <c r="P61" s="157">
        <f t="shared" si="0"/>
        <v>0</v>
      </c>
      <c r="Q61" t="str">
        <f t="shared" si="1"/>
        <v>NA</v>
      </c>
      <c r="R61" s="157">
        <f t="shared" si="2"/>
        <v>1</v>
      </c>
      <c r="S61" s="157">
        <f t="shared" si="3"/>
        <v>0</v>
      </c>
      <c r="T61">
        <f t="shared" si="4"/>
        <v>1</v>
      </c>
      <c r="U61">
        <f t="shared" si="5"/>
        <v>-446</v>
      </c>
      <c r="V61">
        <f>MIN(IF(SUM(W61,X61,Y61,AA61,AB61,AE61,AD61,AG61,AH61,AK61,AJ61,AN61,AO61,AQ61,AR61,AT61,AU61,AV61,A61,BB61,AX61,AY61,AZ61,BA61,BD61,BE61)=0,0,1)+IF(O61="Smoothing ramp",1,0)+IF(ISNUMBER(W61),1,0)+IF(ISNUMBER(X61),1,0)+IF(ISNUMBER(Y61),1,0)+IF(ISNUMBER(#REF!),1,0)+IF(ISNUMBER(AA61),1,0)+IF(ISNUMBER(AB61),1,0)+IF(ISNUMBER(#REF!),1,0)+IF(ISNUMBER(AE61),1,0)+IF(ISNUMBER(AD61),1,0)+IF(ISNUMBER(AG61),1,0)+IF(ISNUMBER(AH61),1,0)+IF(ISNUMBER(AJ61),1,0)+IF(ISNUMBER(AK61),1,0)+IF(ISNUMBER(AN61),1,0)+IF(ISNUMBER(AO61),1,0)+IF(ISNUMBER(AQ61),1,0)+IF(ISNUMBER(AR61),1,0)+IF(ISNUMBER(AT61),1,0)+IF(ISNUMBER(AU61),1,0)+IF(ISNUMBER(AV61),1,0)+IF(ISNUMBER(#REF!),1,0)+IF(ISNUMBER(AM61),1,0)+IF(ISNUMBER(BB61),1,0)+IF(ISNUMBER(AX61),1,0)+IF(ISNUMBER(AY61),1,0)+IF(ISNUMBER(AZ61),1,0)+IF(ISNUMBER(BA61),1,0)+IF(ISNUMBER(BD61),1,0)+IF(ISNUMBER(BE61),1,0),1)</f>
        <v>1</v>
      </c>
      <c r="W61">
        <v>375</v>
      </c>
      <c r="X61" t="s">
        <v>48</v>
      </c>
      <c r="Y61" t="s">
        <v>48</v>
      </c>
      <c r="Z61" t="s">
        <v>48</v>
      </c>
      <c r="AA61">
        <v>150</v>
      </c>
      <c r="AB61" t="s">
        <v>48</v>
      </c>
      <c r="AC61" t="s">
        <v>48</v>
      </c>
      <c r="AD61" t="s">
        <v>48</v>
      </c>
      <c r="AE61" t="s">
        <v>48</v>
      </c>
      <c r="AF61" t="s">
        <v>48</v>
      </c>
      <c r="AG61" t="s">
        <v>48</v>
      </c>
      <c r="AH61" t="s">
        <v>48</v>
      </c>
      <c r="AI61" t="s">
        <v>48</v>
      </c>
      <c r="AJ61" t="s">
        <v>48</v>
      </c>
      <c r="AK61" t="s">
        <v>48</v>
      </c>
      <c r="AL61" t="s">
        <v>48</v>
      </c>
      <c r="AN61" t="s">
        <v>48</v>
      </c>
      <c r="AO61" t="s">
        <v>48</v>
      </c>
      <c r="AP61" t="s">
        <v>48</v>
      </c>
      <c r="AQ61" t="s">
        <v>48</v>
      </c>
      <c r="AR61" t="s">
        <v>48</v>
      </c>
      <c r="AS61" t="s">
        <v>48</v>
      </c>
      <c r="AT61" t="s">
        <v>48</v>
      </c>
      <c r="AU61" t="s">
        <v>48</v>
      </c>
      <c r="AV61" t="s">
        <v>48</v>
      </c>
      <c r="AW61" t="s">
        <v>48</v>
      </c>
      <c r="AX61" t="s">
        <v>48</v>
      </c>
      <c r="AY61" t="s">
        <v>48</v>
      </c>
      <c r="AZ61" t="s">
        <v>48</v>
      </c>
      <c r="BA61" t="s">
        <v>48</v>
      </c>
      <c r="BB61" t="s">
        <v>48</v>
      </c>
      <c r="BC61" t="s">
        <v>48</v>
      </c>
      <c r="BD61" t="s">
        <v>48</v>
      </c>
      <c r="BE61" t="s">
        <v>48</v>
      </c>
      <c r="BF61" t="s">
        <v>48</v>
      </c>
      <c r="BG61" s="15" t="e">
        <f ca="1">OFFSET($V$6,0,MATCH(BH61,$X61:$BF61,0))</f>
        <v>#N/A</v>
      </c>
      <c r="BH61" s="15">
        <f t="shared" si="6"/>
        <v>100000</v>
      </c>
      <c r="BI61" s="15" t="e">
        <f t="shared" ca="1" si="7"/>
        <v>#N/A</v>
      </c>
      <c r="BJ61" s="15" t="str">
        <f t="shared" ca="1" si="8"/>
        <v>AT</v>
      </c>
      <c r="BK61" s="15">
        <f t="shared" si="9"/>
        <v>150</v>
      </c>
      <c r="BL61" s="15" t="str">
        <f t="shared" ca="1" si="10"/>
        <v>None</v>
      </c>
      <c r="BM61" s="15">
        <f t="shared" si="11"/>
        <v>2</v>
      </c>
      <c r="BN61" t="str">
        <f t="shared" si="12"/>
        <v>CHECK</v>
      </c>
      <c r="BO61" t="str">
        <f t="shared" si="13"/>
        <v>CHECK</v>
      </c>
      <c r="BP61" t="str">
        <f t="shared" si="14"/>
        <v>CHECK</v>
      </c>
    </row>
    <row r="62" spans="1:68" hidden="1">
      <c r="A62" s="156"/>
      <c r="B62">
        <v>20250103</v>
      </c>
      <c r="C62" t="s">
        <v>45</v>
      </c>
      <c r="D62">
        <v>630</v>
      </c>
      <c r="F62">
        <v>8692</v>
      </c>
      <c r="G62">
        <v>893</v>
      </c>
      <c r="I62">
        <v>8691</v>
      </c>
      <c r="J62">
        <v>893</v>
      </c>
      <c r="K62">
        <v>446</v>
      </c>
      <c r="L62">
        <v>446</v>
      </c>
      <c r="M62">
        <v>0</v>
      </c>
      <c r="N62" t="s">
        <v>54</v>
      </c>
      <c r="O62" t="s">
        <v>47</v>
      </c>
      <c r="P62" s="157">
        <f t="shared" si="0"/>
        <v>0</v>
      </c>
      <c r="Q62" t="str">
        <f t="shared" si="1"/>
        <v>NA</v>
      </c>
      <c r="R62" s="157">
        <f t="shared" si="2"/>
        <v>1</v>
      </c>
      <c r="S62" s="157">
        <f t="shared" si="3"/>
        <v>0</v>
      </c>
      <c r="T62">
        <f t="shared" si="4"/>
        <v>1</v>
      </c>
      <c r="U62">
        <f t="shared" si="5"/>
        <v>-446</v>
      </c>
      <c r="V62">
        <f>MIN(IF(SUM(W62,X62,Y62,AA62,AB62,AE62,AD62,AG62,AH62,AK62,AJ62,AN62,AO62,AQ62,AR62,AT62,AU62,AV62,A62,BB62,AX62,AY62,AZ62,BA62,BD62,BE62)=0,0,1)+IF(O62="Smoothing ramp",1,0)+IF(ISNUMBER(W62),1,0)+IF(ISNUMBER(X62),1,0)+IF(ISNUMBER(Y62),1,0)+IF(ISNUMBER(#REF!),1,0)+IF(ISNUMBER(AA62),1,0)+IF(ISNUMBER(AB62),1,0)+IF(ISNUMBER(#REF!),1,0)+IF(ISNUMBER(AE62),1,0)+IF(ISNUMBER(AD62),1,0)+IF(ISNUMBER(AG62),1,0)+IF(ISNUMBER(AH62),1,0)+IF(ISNUMBER(AJ62),1,0)+IF(ISNUMBER(AK62),1,0)+IF(ISNUMBER(AN62),1,0)+IF(ISNUMBER(AO62),1,0)+IF(ISNUMBER(AQ62),1,0)+IF(ISNUMBER(AR62),1,0)+IF(ISNUMBER(AT62),1,0)+IF(ISNUMBER(AU62),1,0)+IF(ISNUMBER(AV62),1,0)+IF(ISNUMBER(#REF!),1,0)+IF(ISNUMBER(AM62),1,0)+IF(ISNUMBER(BB62),1,0)+IF(ISNUMBER(AX62),1,0)+IF(ISNUMBER(AY62),1,0)+IF(ISNUMBER(AZ62),1,0)+IF(ISNUMBER(BA62),1,0)+IF(ISNUMBER(BD62),1,0)+IF(ISNUMBER(BE62),1,0),1)</f>
        <v>1</v>
      </c>
      <c r="W62">
        <v>375</v>
      </c>
      <c r="X62" t="s">
        <v>48</v>
      </c>
      <c r="Y62" t="s">
        <v>48</v>
      </c>
      <c r="Z62" t="s">
        <v>48</v>
      </c>
      <c r="AA62">
        <v>150</v>
      </c>
      <c r="AB62" t="s">
        <v>48</v>
      </c>
      <c r="AC62" t="s">
        <v>48</v>
      </c>
      <c r="AD62" t="s">
        <v>48</v>
      </c>
      <c r="AE62" t="s">
        <v>48</v>
      </c>
      <c r="AF62" t="s">
        <v>48</v>
      </c>
      <c r="AG62" t="s">
        <v>48</v>
      </c>
      <c r="AH62" t="s">
        <v>48</v>
      </c>
      <c r="AI62" t="s">
        <v>48</v>
      </c>
      <c r="AJ62" t="s">
        <v>48</v>
      </c>
      <c r="AK62" t="s">
        <v>48</v>
      </c>
      <c r="AL62" t="s">
        <v>48</v>
      </c>
      <c r="AN62" t="s">
        <v>48</v>
      </c>
      <c r="AO62" t="s">
        <v>48</v>
      </c>
      <c r="AP62" t="s">
        <v>48</v>
      </c>
      <c r="AQ62" t="s">
        <v>48</v>
      </c>
      <c r="AR62" t="s">
        <v>48</v>
      </c>
      <c r="AS62" t="s">
        <v>48</v>
      </c>
      <c r="AT62" t="s">
        <v>48</v>
      </c>
      <c r="AU62" t="s">
        <v>48</v>
      </c>
      <c r="AV62" t="s">
        <v>48</v>
      </c>
      <c r="AW62" t="s">
        <v>48</v>
      </c>
      <c r="AX62" t="s">
        <v>48</v>
      </c>
      <c r="AY62" t="s">
        <v>48</v>
      </c>
      <c r="AZ62" t="s">
        <v>48</v>
      </c>
      <c r="BA62" t="s">
        <v>48</v>
      </c>
      <c r="BB62" t="s">
        <v>48</v>
      </c>
      <c r="BC62" t="s">
        <v>48</v>
      </c>
      <c r="BD62" t="s">
        <v>48</v>
      </c>
      <c r="BE62" t="s">
        <v>48</v>
      </c>
      <c r="BF62" t="s">
        <v>48</v>
      </c>
      <c r="BG62" s="15" t="e">
        <f ca="1">OFFSET($V$6,0,MATCH(BH62,$X62:$BF62,0))</f>
        <v>#N/A</v>
      </c>
      <c r="BH62" s="15">
        <f t="shared" si="6"/>
        <v>100000</v>
      </c>
      <c r="BI62" s="15" t="e">
        <f t="shared" ca="1" si="7"/>
        <v>#N/A</v>
      </c>
      <c r="BJ62" s="15" t="str">
        <f t="shared" ca="1" si="8"/>
        <v>AT</v>
      </c>
      <c r="BK62" s="15">
        <f t="shared" si="9"/>
        <v>150</v>
      </c>
      <c r="BL62" s="15" t="str">
        <f t="shared" ca="1" si="10"/>
        <v>None</v>
      </c>
      <c r="BM62" s="15">
        <f t="shared" si="11"/>
        <v>2</v>
      </c>
      <c r="BN62" t="str">
        <f t="shared" si="12"/>
        <v>CHECK</v>
      </c>
      <c r="BO62" t="str">
        <f t="shared" si="13"/>
        <v>CHECK</v>
      </c>
      <c r="BP62" t="str">
        <f t="shared" si="14"/>
        <v>CHECK</v>
      </c>
    </row>
    <row r="63" spans="1:68" hidden="1">
      <c r="A63" s="156"/>
      <c r="B63">
        <v>20250103</v>
      </c>
      <c r="C63" t="s">
        <v>45</v>
      </c>
      <c r="D63">
        <v>730</v>
      </c>
      <c r="F63">
        <v>8677</v>
      </c>
      <c r="G63">
        <v>915</v>
      </c>
      <c r="I63">
        <v>8677</v>
      </c>
      <c r="J63">
        <v>915</v>
      </c>
      <c r="K63">
        <v>633</v>
      </c>
      <c r="L63">
        <v>287</v>
      </c>
      <c r="M63">
        <v>0</v>
      </c>
      <c r="N63" t="s">
        <v>53</v>
      </c>
      <c r="O63" t="s">
        <v>47</v>
      </c>
      <c r="P63" s="157">
        <f t="shared" si="0"/>
        <v>346</v>
      </c>
      <c r="Q63" t="str">
        <f t="shared" si="1"/>
        <v>NA</v>
      </c>
      <c r="R63" s="157">
        <f t="shared" si="2"/>
        <v>0</v>
      </c>
      <c r="S63" s="157">
        <f t="shared" si="3"/>
        <v>0</v>
      </c>
      <c r="T63">
        <f t="shared" si="4"/>
        <v>0</v>
      </c>
      <c r="U63">
        <f t="shared" si="5"/>
        <v>-287</v>
      </c>
      <c r="V63">
        <f>MIN(IF(SUM(W63,X63,Y63,AA63,AB63,AE63,AD63,AG63,AH63,AK63,AJ63,AN63,AO63,AQ63,AR63,AT63,AU63,AV63,A63,BB63,AX63,AY63,AZ63,BA63,BD63,BE63)=0,0,1)+IF(O63="Smoothing ramp",1,0)+IF(ISNUMBER(W63),1,0)+IF(ISNUMBER(X63),1,0)+IF(ISNUMBER(Y63),1,0)+IF(ISNUMBER(#REF!),1,0)+IF(ISNUMBER(AA63),1,0)+IF(ISNUMBER(AB63),1,0)+IF(ISNUMBER(#REF!),1,0)+IF(ISNUMBER(AE63),1,0)+IF(ISNUMBER(AD63),1,0)+IF(ISNUMBER(AG63),1,0)+IF(ISNUMBER(AH63),1,0)+IF(ISNUMBER(AJ63),1,0)+IF(ISNUMBER(AK63),1,0)+IF(ISNUMBER(AN63),1,0)+IF(ISNUMBER(AO63),1,0)+IF(ISNUMBER(AQ63),1,0)+IF(ISNUMBER(AR63),1,0)+IF(ISNUMBER(AT63),1,0)+IF(ISNUMBER(AU63),1,0)+IF(ISNUMBER(AV63),1,0)+IF(ISNUMBER(#REF!),1,0)+IF(ISNUMBER(AM63),1,0)+IF(ISNUMBER(BB63),1,0)+IF(ISNUMBER(AX63),1,0)+IF(ISNUMBER(AY63),1,0)+IF(ISNUMBER(AZ63),1,0)+IF(ISNUMBER(BA63),1,0)+IF(ISNUMBER(BD63),1,0)+IF(ISNUMBER(BE63),1,0),1)</f>
        <v>1</v>
      </c>
      <c r="W63">
        <v>375</v>
      </c>
      <c r="X63" t="s">
        <v>48</v>
      </c>
      <c r="Y63" t="s">
        <v>48</v>
      </c>
      <c r="Z63" t="s">
        <v>52</v>
      </c>
      <c r="AA63">
        <v>135</v>
      </c>
      <c r="AB63" t="s">
        <v>48</v>
      </c>
      <c r="AC63" t="s">
        <v>52</v>
      </c>
      <c r="AD63" t="s">
        <v>48</v>
      </c>
      <c r="AE63" t="s">
        <v>48</v>
      </c>
      <c r="AF63" t="s">
        <v>48</v>
      </c>
      <c r="AG63" t="s">
        <v>48</v>
      </c>
      <c r="AH63" t="s">
        <v>48</v>
      </c>
      <c r="AI63" t="s">
        <v>48</v>
      </c>
      <c r="AJ63" t="s">
        <v>48</v>
      </c>
      <c r="AK63" t="s">
        <v>48</v>
      </c>
      <c r="AL63" t="s">
        <v>48</v>
      </c>
      <c r="AN63" t="s">
        <v>48</v>
      </c>
      <c r="AO63" t="s">
        <v>48</v>
      </c>
      <c r="AP63" t="s">
        <v>48</v>
      </c>
      <c r="AQ63" t="s">
        <v>48</v>
      </c>
      <c r="AR63" t="s">
        <v>48</v>
      </c>
      <c r="AS63" t="s">
        <v>48</v>
      </c>
      <c r="AT63" t="s">
        <v>48</v>
      </c>
      <c r="AU63" t="s">
        <v>48</v>
      </c>
      <c r="AV63" t="s">
        <v>48</v>
      </c>
      <c r="AW63" t="s">
        <v>48</v>
      </c>
      <c r="AX63" t="s">
        <v>48</v>
      </c>
      <c r="AY63" t="s">
        <v>48</v>
      </c>
      <c r="AZ63" t="s">
        <v>48</v>
      </c>
      <c r="BA63" t="s">
        <v>48</v>
      </c>
      <c r="BB63" t="s">
        <v>48</v>
      </c>
      <c r="BC63" t="s">
        <v>48</v>
      </c>
      <c r="BD63" t="s">
        <v>48</v>
      </c>
      <c r="BE63" t="s">
        <v>48</v>
      </c>
      <c r="BF63" t="s">
        <v>48</v>
      </c>
      <c r="BG63" s="15" t="e">
        <f ca="1">OFFSET($V$6,0,MATCH(BH63,$X63:$BF63,0))</f>
        <v>#N/A</v>
      </c>
      <c r="BH63" s="15">
        <f t="shared" si="6"/>
        <v>100000</v>
      </c>
      <c r="BI63" s="15" t="e">
        <f t="shared" ca="1" si="7"/>
        <v>#N/A</v>
      </c>
      <c r="BJ63" s="15" t="str">
        <f t="shared" ca="1" si="8"/>
        <v>AT</v>
      </c>
      <c r="BK63" s="15">
        <f t="shared" si="9"/>
        <v>135</v>
      </c>
      <c r="BL63" s="15" t="str">
        <f t="shared" ca="1" si="10"/>
        <v>Reduction because NTC over thermal limit on border</v>
      </c>
      <c r="BM63" s="15">
        <f t="shared" si="11"/>
        <v>2</v>
      </c>
      <c r="BN63" t="str">
        <f t="shared" si="12"/>
        <v>CHECK</v>
      </c>
      <c r="BO63" t="str">
        <f t="shared" si="13"/>
        <v>CHECK</v>
      </c>
      <c r="BP63" t="str">
        <f t="shared" si="14"/>
        <v>CHECK</v>
      </c>
    </row>
    <row r="64" spans="1:68" hidden="1">
      <c r="A64" s="156"/>
      <c r="B64">
        <v>20250103</v>
      </c>
      <c r="C64" t="s">
        <v>45</v>
      </c>
      <c r="D64">
        <v>830</v>
      </c>
      <c r="F64">
        <v>8524</v>
      </c>
      <c r="G64">
        <v>903</v>
      </c>
      <c r="I64">
        <v>8457</v>
      </c>
      <c r="J64">
        <v>903</v>
      </c>
      <c r="K64">
        <v>633</v>
      </c>
      <c r="L64">
        <v>134</v>
      </c>
      <c r="M64">
        <v>0</v>
      </c>
      <c r="N64" t="s">
        <v>53</v>
      </c>
      <c r="O64" t="s">
        <v>47</v>
      </c>
      <c r="P64" s="157">
        <f t="shared" si="0"/>
        <v>499</v>
      </c>
      <c r="Q64" t="str">
        <f t="shared" si="1"/>
        <v>NA</v>
      </c>
      <c r="R64" s="157">
        <f t="shared" si="2"/>
        <v>67</v>
      </c>
      <c r="S64" s="157">
        <f t="shared" si="3"/>
        <v>0</v>
      </c>
      <c r="T64">
        <f t="shared" si="4"/>
        <v>67</v>
      </c>
      <c r="U64">
        <f t="shared" si="5"/>
        <v>-134</v>
      </c>
      <c r="V64">
        <f>MIN(IF(SUM(W64,X64,Y64,AA64,AB64,AE64,AD64,AG64,AH64,AK64,AJ64,AN64,AO64,AQ64,AR64,AT64,AU64,AV64,A64,BB64,AX64,AY64,AZ64,BA64,BD64,BE64)=0,0,1)+IF(O64="Smoothing ramp",1,0)+IF(ISNUMBER(W64),1,0)+IF(ISNUMBER(X64),1,0)+IF(ISNUMBER(Y64),1,0)+IF(ISNUMBER(#REF!),1,0)+IF(ISNUMBER(AA64),1,0)+IF(ISNUMBER(AB64),1,0)+IF(ISNUMBER(#REF!),1,0)+IF(ISNUMBER(AE64),1,0)+IF(ISNUMBER(AD64),1,0)+IF(ISNUMBER(AG64),1,0)+IF(ISNUMBER(AH64),1,0)+IF(ISNUMBER(AJ64),1,0)+IF(ISNUMBER(AK64),1,0)+IF(ISNUMBER(AN64),1,0)+IF(ISNUMBER(AO64),1,0)+IF(ISNUMBER(AQ64),1,0)+IF(ISNUMBER(AR64),1,0)+IF(ISNUMBER(AT64),1,0)+IF(ISNUMBER(AU64),1,0)+IF(ISNUMBER(AV64),1,0)+IF(ISNUMBER(#REF!),1,0)+IF(ISNUMBER(AM64),1,0)+IF(ISNUMBER(BB64),1,0)+IF(ISNUMBER(AX64),1,0)+IF(ISNUMBER(AY64),1,0)+IF(ISNUMBER(AZ64),1,0)+IF(ISNUMBER(BA64),1,0)+IF(ISNUMBER(BD64),1,0)+IF(ISNUMBER(BE64),1,0),1)</f>
        <v>1</v>
      </c>
      <c r="W64">
        <v>375</v>
      </c>
      <c r="X64" t="s">
        <v>48</v>
      </c>
      <c r="Y64" t="s">
        <v>48</v>
      </c>
      <c r="Z64" t="s">
        <v>52</v>
      </c>
      <c r="AA64">
        <v>135</v>
      </c>
      <c r="AB64" t="s">
        <v>48</v>
      </c>
      <c r="AC64" t="s">
        <v>52</v>
      </c>
      <c r="AD64" t="s">
        <v>48</v>
      </c>
      <c r="AE64" t="s">
        <v>48</v>
      </c>
      <c r="AF64" t="s">
        <v>48</v>
      </c>
      <c r="AG64" t="s">
        <v>48</v>
      </c>
      <c r="AH64" t="s">
        <v>48</v>
      </c>
      <c r="AI64" t="s">
        <v>48</v>
      </c>
      <c r="AJ64" t="s">
        <v>48</v>
      </c>
      <c r="AK64" t="s">
        <v>48</v>
      </c>
      <c r="AL64" t="s">
        <v>48</v>
      </c>
      <c r="AN64" t="s">
        <v>48</v>
      </c>
      <c r="AO64" t="s">
        <v>48</v>
      </c>
      <c r="AP64" t="s">
        <v>48</v>
      </c>
      <c r="AQ64" t="s">
        <v>48</v>
      </c>
      <c r="AR64" t="s">
        <v>48</v>
      </c>
      <c r="AS64" t="s">
        <v>48</v>
      </c>
      <c r="AT64" t="s">
        <v>48</v>
      </c>
      <c r="AU64" t="s">
        <v>48</v>
      </c>
      <c r="AV64" t="s">
        <v>48</v>
      </c>
      <c r="AW64" t="s">
        <v>48</v>
      </c>
      <c r="AX64" t="s">
        <v>48</v>
      </c>
      <c r="AY64" t="s">
        <v>48</v>
      </c>
      <c r="AZ64" t="s">
        <v>48</v>
      </c>
      <c r="BA64" t="s">
        <v>48</v>
      </c>
      <c r="BB64" t="s">
        <v>48</v>
      </c>
      <c r="BC64" t="s">
        <v>48</v>
      </c>
      <c r="BD64" t="s">
        <v>48</v>
      </c>
      <c r="BE64" t="s">
        <v>48</v>
      </c>
      <c r="BF64" t="s">
        <v>48</v>
      </c>
      <c r="BG64" s="15" t="e">
        <f ca="1">OFFSET($V$6,0,MATCH(BH64,$X64:$BF64,0))</f>
        <v>#N/A</v>
      </c>
      <c r="BH64" s="15">
        <f t="shared" si="6"/>
        <v>100000</v>
      </c>
      <c r="BI64" s="15" t="e">
        <f t="shared" ca="1" si="7"/>
        <v>#N/A</v>
      </c>
      <c r="BJ64" s="15" t="str">
        <f t="shared" ca="1" si="8"/>
        <v>AT</v>
      </c>
      <c r="BK64" s="15">
        <f t="shared" si="9"/>
        <v>135</v>
      </c>
      <c r="BL64" s="15" t="str">
        <f t="shared" ca="1" si="10"/>
        <v>Reduction because NTC over thermal limit on border</v>
      </c>
      <c r="BM64" s="15">
        <f t="shared" si="11"/>
        <v>2</v>
      </c>
      <c r="BN64" t="str">
        <f t="shared" si="12"/>
        <v>CHECK</v>
      </c>
      <c r="BO64" t="str">
        <f t="shared" si="13"/>
        <v>CHECK</v>
      </c>
      <c r="BP64" t="str">
        <f t="shared" si="14"/>
        <v>CHECK</v>
      </c>
    </row>
    <row r="65" spans="1:68" hidden="1">
      <c r="A65" s="156"/>
      <c r="B65">
        <v>20250103</v>
      </c>
      <c r="C65" t="s">
        <v>45</v>
      </c>
      <c r="D65">
        <v>930</v>
      </c>
      <c r="F65">
        <v>7812</v>
      </c>
      <c r="G65">
        <v>857</v>
      </c>
      <c r="I65">
        <v>7812</v>
      </c>
      <c r="J65">
        <v>857</v>
      </c>
      <c r="K65">
        <v>-1593</v>
      </c>
      <c r="L65">
        <v>-1593</v>
      </c>
      <c r="M65">
        <v>0</v>
      </c>
      <c r="N65" t="s">
        <v>50</v>
      </c>
      <c r="O65" t="s">
        <v>47</v>
      </c>
      <c r="P65" s="157">
        <f t="shared" si="0"/>
        <v>0</v>
      </c>
      <c r="Q65" t="str">
        <f t="shared" si="1"/>
        <v>NA</v>
      </c>
      <c r="R65" s="157">
        <f t="shared" si="2"/>
        <v>0</v>
      </c>
      <c r="S65" s="157">
        <f t="shared" si="3"/>
        <v>0</v>
      </c>
      <c r="T65">
        <f t="shared" si="4"/>
        <v>0</v>
      </c>
      <c r="U65">
        <f t="shared" si="5"/>
        <v>1593</v>
      </c>
      <c r="V65">
        <f>MIN(IF(SUM(W65,X65,Y65,AA65,AB65,AE65,AD65,AG65,AH65,AK65,AJ65,AN65,AO65,AQ65,AR65,AT65,AU65,AV65,A65,BB65,AX65,AY65,AZ65,BA65,BD65,BE65)=0,0,1)+IF(O65="Smoothing ramp",1,0)+IF(ISNUMBER(W65),1,0)+IF(ISNUMBER(X65),1,0)+IF(ISNUMBER(Y65),1,0)+IF(ISNUMBER(#REF!),1,0)+IF(ISNUMBER(AA65),1,0)+IF(ISNUMBER(AB65),1,0)+IF(ISNUMBER(#REF!),1,0)+IF(ISNUMBER(AE65),1,0)+IF(ISNUMBER(AD65),1,0)+IF(ISNUMBER(AG65),1,0)+IF(ISNUMBER(AH65),1,0)+IF(ISNUMBER(AJ65),1,0)+IF(ISNUMBER(AK65),1,0)+IF(ISNUMBER(AN65),1,0)+IF(ISNUMBER(AO65),1,0)+IF(ISNUMBER(AQ65),1,0)+IF(ISNUMBER(AR65),1,0)+IF(ISNUMBER(AT65),1,0)+IF(ISNUMBER(AU65),1,0)+IF(ISNUMBER(AV65),1,0)+IF(ISNUMBER(#REF!),1,0)+IF(ISNUMBER(AM65),1,0)+IF(ISNUMBER(BB65),1,0)+IF(ISNUMBER(AX65),1,0)+IF(ISNUMBER(AY65),1,0)+IF(ISNUMBER(AZ65),1,0)+IF(ISNUMBER(BA65),1,0)+IF(ISNUMBER(BD65),1,0)+IF(ISNUMBER(BE65),1,0),1)</f>
        <v>1</v>
      </c>
      <c r="W65">
        <v>375</v>
      </c>
      <c r="X65" t="s">
        <v>48</v>
      </c>
      <c r="Y65" t="s">
        <v>48</v>
      </c>
      <c r="Z65" t="s">
        <v>52</v>
      </c>
      <c r="AA65">
        <v>135</v>
      </c>
      <c r="AB65" t="s">
        <v>48</v>
      </c>
      <c r="AC65" t="s">
        <v>52</v>
      </c>
      <c r="AD65" t="s">
        <v>48</v>
      </c>
      <c r="AE65" t="s">
        <v>48</v>
      </c>
      <c r="AF65" t="s">
        <v>48</v>
      </c>
      <c r="AG65" t="s">
        <v>48</v>
      </c>
      <c r="AH65" t="s">
        <v>48</v>
      </c>
      <c r="AI65" t="s">
        <v>48</v>
      </c>
      <c r="AJ65" t="s">
        <v>48</v>
      </c>
      <c r="AK65" t="s">
        <v>48</v>
      </c>
      <c r="AL65" t="s">
        <v>48</v>
      </c>
      <c r="AN65" t="s">
        <v>48</v>
      </c>
      <c r="AO65" t="s">
        <v>48</v>
      </c>
      <c r="AP65" t="s">
        <v>48</v>
      </c>
      <c r="AQ65" t="s">
        <v>48</v>
      </c>
      <c r="AR65" t="s">
        <v>48</v>
      </c>
      <c r="AS65" t="s">
        <v>48</v>
      </c>
      <c r="AT65" t="s">
        <v>48</v>
      </c>
      <c r="AU65" t="s">
        <v>48</v>
      </c>
      <c r="AV65" t="s">
        <v>48</v>
      </c>
      <c r="AW65" t="s">
        <v>48</v>
      </c>
      <c r="AX65" t="s">
        <v>48</v>
      </c>
      <c r="AY65" t="s">
        <v>48</v>
      </c>
      <c r="AZ65" t="s">
        <v>48</v>
      </c>
      <c r="BA65" t="s">
        <v>48</v>
      </c>
      <c r="BB65" t="s">
        <v>48</v>
      </c>
      <c r="BC65" t="s">
        <v>48</v>
      </c>
      <c r="BD65" t="s">
        <v>48</v>
      </c>
      <c r="BE65" t="s">
        <v>48</v>
      </c>
      <c r="BF65" t="s">
        <v>48</v>
      </c>
      <c r="BG65" s="15" t="e">
        <f ca="1">OFFSET($V$6,0,MATCH(BH65,$X65:$BF65,0))</f>
        <v>#N/A</v>
      </c>
      <c r="BH65" s="15">
        <f t="shared" si="6"/>
        <v>100000</v>
      </c>
      <c r="BI65" s="15" t="e">
        <f t="shared" ca="1" si="7"/>
        <v>#N/A</v>
      </c>
      <c r="BJ65" s="15" t="str">
        <f t="shared" ca="1" si="8"/>
        <v>AT</v>
      </c>
      <c r="BK65" s="15">
        <f t="shared" si="9"/>
        <v>135</v>
      </c>
      <c r="BL65" s="15" t="str">
        <f t="shared" ca="1" si="10"/>
        <v>Reduction because NTC over thermal limit on border</v>
      </c>
      <c r="BM65" s="15">
        <f t="shared" si="11"/>
        <v>2</v>
      </c>
      <c r="BN65" t="str">
        <f t="shared" si="12"/>
        <v>CHECK</v>
      </c>
      <c r="BO65" t="str">
        <f t="shared" si="13"/>
        <v>CHECK</v>
      </c>
      <c r="BP65" t="str">
        <f t="shared" si="14"/>
        <v>CHECK</v>
      </c>
    </row>
    <row r="66" spans="1:68" hidden="1">
      <c r="A66" s="156"/>
      <c r="B66">
        <v>20250103</v>
      </c>
      <c r="C66" t="s">
        <v>45</v>
      </c>
      <c r="D66">
        <v>1030</v>
      </c>
      <c r="F66">
        <v>7812</v>
      </c>
      <c r="G66">
        <v>857</v>
      </c>
      <c r="I66">
        <v>7812</v>
      </c>
      <c r="J66">
        <v>857</v>
      </c>
      <c r="K66">
        <v>-1593</v>
      </c>
      <c r="L66">
        <v>-1593</v>
      </c>
      <c r="M66">
        <v>0</v>
      </c>
      <c r="N66" t="s">
        <v>50</v>
      </c>
      <c r="O66" t="s">
        <v>47</v>
      </c>
      <c r="P66" s="157">
        <f t="shared" si="0"/>
        <v>0</v>
      </c>
      <c r="Q66" t="str">
        <f t="shared" si="1"/>
        <v>NA</v>
      </c>
      <c r="R66" s="157">
        <f t="shared" si="2"/>
        <v>0</v>
      </c>
      <c r="S66" s="157">
        <f t="shared" si="3"/>
        <v>0</v>
      </c>
      <c r="T66">
        <f t="shared" si="4"/>
        <v>0</v>
      </c>
      <c r="U66">
        <f t="shared" si="5"/>
        <v>1593</v>
      </c>
      <c r="V66">
        <f>MIN(IF(SUM(W66,X66,Y66,AA66,AB66,AE66,AD66,AG66,AH66,AK66,AJ66,AN66,AO66,AQ66,AR66,AT66,AU66,AV66,A66,BB66,AX66,AY66,AZ66,BA66,BD66,BE66)=0,0,1)+IF(O66="Smoothing ramp",1,0)+IF(ISNUMBER(W66),1,0)+IF(ISNUMBER(X66),1,0)+IF(ISNUMBER(Y66),1,0)+IF(ISNUMBER(#REF!),1,0)+IF(ISNUMBER(AA66),1,0)+IF(ISNUMBER(AB66),1,0)+IF(ISNUMBER(#REF!),1,0)+IF(ISNUMBER(AE66),1,0)+IF(ISNUMBER(AD66),1,0)+IF(ISNUMBER(AG66),1,0)+IF(ISNUMBER(AH66),1,0)+IF(ISNUMBER(AJ66),1,0)+IF(ISNUMBER(AK66),1,0)+IF(ISNUMBER(AN66),1,0)+IF(ISNUMBER(AO66),1,0)+IF(ISNUMBER(AQ66),1,0)+IF(ISNUMBER(AR66),1,0)+IF(ISNUMBER(AT66),1,0)+IF(ISNUMBER(AU66),1,0)+IF(ISNUMBER(AV66),1,0)+IF(ISNUMBER(#REF!),1,0)+IF(ISNUMBER(AM66),1,0)+IF(ISNUMBER(BB66),1,0)+IF(ISNUMBER(AX66),1,0)+IF(ISNUMBER(AY66),1,0)+IF(ISNUMBER(AZ66),1,0)+IF(ISNUMBER(BA66),1,0)+IF(ISNUMBER(BD66),1,0)+IF(ISNUMBER(BE66),1,0),1)</f>
        <v>1</v>
      </c>
      <c r="W66">
        <v>375</v>
      </c>
      <c r="X66" t="s">
        <v>48</v>
      </c>
      <c r="Y66" t="s">
        <v>48</v>
      </c>
      <c r="Z66" t="s">
        <v>52</v>
      </c>
      <c r="AA66">
        <v>135</v>
      </c>
      <c r="AB66" t="s">
        <v>48</v>
      </c>
      <c r="AC66" t="s">
        <v>52</v>
      </c>
      <c r="AD66" t="s">
        <v>48</v>
      </c>
      <c r="AE66" t="s">
        <v>48</v>
      </c>
      <c r="AF66" t="s">
        <v>48</v>
      </c>
      <c r="AG66" t="s">
        <v>48</v>
      </c>
      <c r="AH66" t="s">
        <v>48</v>
      </c>
      <c r="AI66" t="s">
        <v>48</v>
      </c>
      <c r="AJ66" t="s">
        <v>48</v>
      </c>
      <c r="AK66" t="s">
        <v>48</v>
      </c>
      <c r="AL66" t="s">
        <v>48</v>
      </c>
      <c r="AN66" t="s">
        <v>48</v>
      </c>
      <c r="AO66" t="s">
        <v>48</v>
      </c>
      <c r="AP66" t="s">
        <v>48</v>
      </c>
      <c r="AQ66" t="s">
        <v>48</v>
      </c>
      <c r="AR66" t="s">
        <v>48</v>
      </c>
      <c r="AS66" t="s">
        <v>48</v>
      </c>
      <c r="AT66" t="s">
        <v>48</v>
      </c>
      <c r="AU66" t="s">
        <v>48</v>
      </c>
      <c r="AV66" t="s">
        <v>48</v>
      </c>
      <c r="AW66" t="s">
        <v>48</v>
      </c>
      <c r="AX66" t="s">
        <v>48</v>
      </c>
      <c r="AY66" t="s">
        <v>48</v>
      </c>
      <c r="AZ66" t="s">
        <v>48</v>
      </c>
      <c r="BA66" t="s">
        <v>48</v>
      </c>
      <c r="BB66" t="s">
        <v>48</v>
      </c>
      <c r="BC66" t="s">
        <v>48</v>
      </c>
      <c r="BD66" t="s">
        <v>48</v>
      </c>
      <c r="BE66" t="s">
        <v>48</v>
      </c>
      <c r="BF66" t="s">
        <v>48</v>
      </c>
      <c r="BG66" s="15" t="e">
        <f ca="1">OFFSET($V$6,0,MATCH(BH66,$X66:$BF66,0))</f>
        <v>#N/A</v>
      </c>
      <c r="BH66" s="15">
        <f t="shared" si="6"/>
        <v>100000</v>
      </c>
      <c r="BI66" s="15" t="e">
        <f t="shared" ca="1" si="7"/>
        <v>#N/A</v>
      </c>
      <c r="BJ66" s="15" t="str">
        <f t="shared" ca="1" si="8"/>
        <v>AT</v>
      </c>
      <c r="BK66" s="15">
        <f t="shared" si="9"/>
        <v>135</v>
      </c>
      <c r="BL66" s="15" t="str">
        <f t="shared" ca="1" si="10"/>
        <v>Reduction because NTC over thermal limit on border</v>
      </c>
      <c r="BM66" s="15">
        <f t="shared" si="11"/>
        <v>2</v>
      </c>
      <c r="BN66" t="str">
        <f t="shared" si="12"/>
        <v>CHECK</v>
      </c>
      <c r="BO66" t="str">
        <f t="shared" si="13"/>
        <v>CHECK</v>
      </c>
      <c r="BP66" t="str">
        <f t="shared" si="14"/>
        <v>CHECK</v>
      </c>
    </row>
    <row r="67" spans="1:68" hidden="1">
      <c r="A67" s="156"/>
      <c r="B67">
        <v>20250103</v>
      </c>
      <c r="C67" t="s">
        <v>45</v>
      </c>
      <c r="D67">
        <v>1130</v>
      </c>
      <c r="F67">
        <v>7812</v>
      </c>
      <c r="G67">
        <v>857</v>
      </c>
      <c r="I67">
        <v>7812</v>
      </c>
      <c r="J67">
        <v>857</v>
      </c>
      <c r="K67">
        <v>-1593</v>
      </c>
      <c r="L67">
        <v>-1593</v>
      </c>
      <c r="M67">
        <v>0</v>
      </c>
      <c r="N67" t="s">
        <v>50</v>
      </c>
      <c r="O67" t="s">
        <v>47</v>
      </c>
      <c r="P67" s="157">
        <f t="shared" si="0"/>
        <v>0</v>
      </c>
      <c r="Q67" t="str">
        <f t="shared" si="1"/>
        <v>NA</v>
      </c>
      <c r="R67" s="157">
        <f t="shared" si="2"/>
        <v>0</v>
      </c>
      <c r="S67" s="157">
        <f t="shared" si="3"/>
        <v>0</v>
      </c>
      <c r="T67">
        <f t="shared" si="4"/>
        <v>0</v>
      </c>
      <c r="U67">
        <f t="shared" si="5"/>
        <v>1593</v>
      </c>
      <c r="V67">
        <f>MIN(IF(SUM(W67,X67,Y67,AA67,AB67,AE67,AD67,AG67,AH67,AK67,AJ67,AN67,AO67,AQ67,AR67,AT67,AU67,AV67,A67,BB67,AX67,AY67,AZ67,BA67,BD67,BE67)=0,0,1)+IF(O67="Smoothing ramp",1,0)+IF(ISNUMBER(W67),1,0)+IF(ISNUMBER(X67),1,0)+IF(ISNUMBER(Y67),1,0)+IF(ISNUMBER(#REF!),1,0)+IF(ISNUMBER(AA67),1,0)+IF(ISNUMBER(AB67),1,0)+IF(ISNUMBER(#REF!),1,0)+IF(ISNUMBER(AE67),1,0)+IF(ISNUMBER(AD67),1,0)+IF(ISNUMBER(AG67),1,0)+IF(ISNUMBER(AH67),1,0)+IF(ISNUMBER(AJ67),1,0)+IF(ISNUMBER(AK67),1,0)+IF(ISNUMBER(AN67),1,0)+IF(ISNUMBER(AO67),1,0)+IF(ISNUMBER(AQ67),1,0)+IF(ISNUMBER(AR67),1,0)+IF(ISNUMBER(AT67),1,0)+IF(ISNUMBER(AU67),1,0)+IF(ISNUMBER(AV67),1,0)+IF(ISNUMBER(#REF!),1,0)+IF(ISNUMBER(AM67),1,0)+IF(ISNUMBER(BB67),1,0)+IF(ISNUMBER(AX67),1,0)+IF(ISNUMBER(AY67),1,0)+IF(ISNUMBER(AZ67),1,0)+IF(ISNUMBER(BA67),1,0)+IF(ISNUMBER(BD67),1,0)+IF(ISNUMBER(BE67),1,0),1)</f>
        <v>1</v>
      </c>
      <c r="W67">
        <v>375</v>
      </c>
      <c r="X67" t="s">
        <v>48</v>
      </c>
      <c r="Y67" t="s">
        <v>48</v>
      </c>
      <c r="Z67" t="s">
        <v>52</v>
      </c>
      <c r="AA67">
        <v>135</v>
      </c>
      <c r="AB67" t="s">
        <v>48</v>
      </c>
      <c r="AC67" t="s">
        <v>52</v>
      </c>
      <c r="AD67" t="s">
        <v>48</v>
      </c>
      <c r="AE67" t="s">
        <v>48</v>
      </c>
      <c r="AF67" t="s">
        <v>48</v>
      </c>
      <c r="AG67" t="s">
        <v>48</v>
      </c>
      <c r="AH67" t="s">
        <v>48</v>
      </c>
      <c r="AI67" t="s">
        <v>48</v>
      </c>
      <c r="AJ67" t="s">
        <v>48</v>
      </c>
      <c r="AK67" t="s">
        <v>48</v>
      </c>
      <c r="AL67" t="s">
        <v>48</v>
      </c>
      <c r="AN67" t="s">
        <v>48</v>
      </c>
      <c r="AO67" t="s">
        <v>48</v>
      </c>
      <c r="AP67" t="s">
        <v>48</v>
      </c>
      <c r="AQ67" t="s">
        <v>48</v>
      </c>
      <c r="AR67" t="s">
        <v>48</v>
      </c>
      <c r="AS67" t="s">
        <v>48</v>
      </c>
      <c r="AT67" t="s">
        <v>48</v>
      </c>
      <c r="AU67" t="s">
        <v>48</v>
      </c>
      <c r="AV67" t="s">
        <v>48</v>
      </c>
      <c r="AW67" t="s">
        <v>48</v>
      </c>
      <c r="AX67" t="s">
        <v>48</v>
      </c>
      <c r="AY67" t="s">
        <v>48</v>
      </c>
      <c r="AZ67" t="s">
        <v>48</v>
      </c>
      <c r="BA67" t="s">
        <v>48</v>
      </c>
      <c r="BB67" t="s">
        <v>48</v>
      </c>
      <c r="BC67" t="s">
        <v>48</v>
      </c>
      <c r="BD67" t="s">
        <v>48</v>
      </c>
      <c r="BE67" t="s">
        <v>48</v>
      </c>
      <c r="BF67" t="s">
        <v>48</v>
      </c>
      <c r="BG67" s="15" t="e">
        <f ca="1">OFFSET($V$6,0,MATCH(BH67,$X67:$BF67,0))</f>
        <v>#N/A</v>
      </c>
      <c r="BH67" s="15">
        <f t="shared" si="6"/>
        <v>100000</v>
      </c>
      <c r="BI67" s="15" t="e">
        <f t="shared" ca="1" si="7"/>
        <v>#N/A</v>
      </c>
      <c r="BJ67" s="15" t="str">
        <f t="shared" ca="1" si="8"/>
        <v>AT</v>
      </c>
      <c r="BK67" s="15">
        <f t="shared" si="9"/>
        <v>135</v>
      </c>
      <c r="BL67" s="15" t="str">
        <f t="shared" ca="1" si="10"/>
        <v>Reduction because NTC over thermal limit on border</v>
      </c>
      <c r="BM67" s="15">
        <f t="shared" si="11"/>
        <v>2</v>
      </c>
      <c r="BN67" t="str">
        <f t="shared" si="12"/>
        <v>CHECK</v>
      </c>
      <c r="BO67" t="str">
        <f t="shared" si="13"/>
        <v>CHECK</v>
      </c>
      <c r="BP67" t="str">
        <f t="shared" si="14"/>
        <v>CHECK</v>
      </c>
    </row>
    <row r="68" spans="1:68" hidden="1">
      <c r="A68" s="156"/>
      <c r="B68">
        <v>20250103</v>
      </c>
      <c r="C68" t="s">
        <v>45</v>
      </c>
      <c r="D68">
        <v>1230</v>
      </c>
      <c r="E68">
        <v>9804</v>
      </c>
      <c r="H68">
        <v>9618</v>
      </c>
      <c r="K68">
        <v>-1682</v>
      </c>
      <c r="L68">
        <v>-1682</v>
      </c>
      <c r="M68">
        <v>-1502</v>
      </c>
      <c r="N68" t="s">
        <v>50</v>
      </c>
      <c r="O68" t="s">
        <v>47</v>
      </c>
      <c r="P68" s="157">
        <f t="shared" si="0"/>
        <v>0</v>
      </c>
      <c r="Q68">
        <f t="shared" si="1"/>
        <v>186</v>
      </c>
      <c r="R68" s="157" t="str">
        <f t="shared" si="2"/>
        <v>NA</v>
      </c>
      <c r="S68" s="157" t="str">
        <f t="shared" si="3"/>
        <v>NA</v>
      </c>
      <c r="T68" t="str">
        <f t="shared" si="4"/>
        <v>NA</v>
      </c>
      <c r="U68">
        <f t="shared" si="5"/>
        <v>0</v>
      </c>
      <c r="V68">
        <f>MIN(IF(SUM(W68,X68,Y68,AA68,AB68,AE68,AD68,AG68,AH68,AK68,AJ68,AN68,AO68,AQ68,AR68,AT68,AU68,AV68,A68,BB68,AX68,AY68,AZ68,BA68,BD68,BE68)=0,0,1)+IF(O68="Smoothing ramp",1,0)+IF(ISNUMBER(W68),1,0)+IF(ISNUMBER(X68),1,0)+IF(ISNUMBER(Y68),1,0)+IF(ISNUMBER(#REF!),1,0)+IF(ISNUMBER(AA68),1,0)+IF(ISNUMBER(AB68),1,0)+IF(ISNUMBER(#REF!),1,0)+IF(ISNUMBER(AE68),1,0)+IF(ISNUMBER(AD68),1,0)+IF(ISNUMBER(AG68),1,0)+IF(ISNUMBER(AH68),1,0)+IF(ISNUMBER(AJ68),1,0)+IF(ISNUMBER(AK68),1,0)+IF(ISNUMBER(AN68),1,0)+IF(ISNUMBER(AO68),1,0)+IF(ISNUMBER(AQ68),1,0)+IF(ISNUMBER(AR68),1,0)+IF(ISNUMBER(AT68),1,0)+IF(ISNUMBER(AU68),1,0)+IF(ISNUMBER(AV68),1,0)+IF(ISNUMBER(#REF!),1,0)+IF(ISNUMBER(AM68),1,0)+IF(ISNUMBER(BB68),1,0)+IF(ISNUMBER(AX68),1,0)+IF(ISNUMBER(AY68),1,0)+IF(ISNUMBER(AZ68),1,0)+IF(ISNUMBER(BA68),1,0)+IF(ISNUMBER(BD68),1,0)+IF(ISNUMBER(BE68),1,0),1)</f>
        <v>1</v>
      </c>
      <c r="W68">
        <v>378</v>
      </c>
      <c r="X68" t="s">
        <v>48</v>
      </c>
      <c r="Y68" t="s">
        <v>48</v>
      </c>
      <c r="Z68" t="s">
        <v>52</v>
      </c>
      <c r="AA68">
        <v>135</v>
      </c>
      <c r="AB68" t="s">
        <v>48</v>
      </c>
      <c r="AC68" t="s">
        <v>52</v>
      </c>
      <c r="AD68" t="s">
        <v>48</v>
      </c>
      <c r="AE68" t="s">
        <v>48</v>
      </c>
      <c r="AF68" t="s">
        <v>48</v>
      </c>
      <c r="AG68" t="s">
        <v>48</v>
      </c>
      <c r="AH68" t="s">
        <v>48</v>
      </c>
      <c r="AI68" t="s">
        <v>48</v>
      </c>
      <c r="AJ68" t="s">
        <v>48</v>
      </c>
      <c r="AK68" t="s">
        <v>48</v>
      </c>
      <c r="AL68" t="s">
        <v>48</v>
      </c>
      <c r="AN68" t="s">
        <v>48</v>
      </c>
      <c r="AO68" t="s">
        <v>48</v>
      </c>
      <c r="AP68" t="s">
        <v>48</v>
      </c>
      <c r="AQ68" t="s">
        <v>48</v>
      </c>
      <c r="AR68" t="s">
        <v>48</v>
      </c>
      <c r="AS68" t="s">
        <v>48</v>
      </c>
      <c r="AT68" t="s">
        <v>48</v>
      </c>
      <c r="AU68" t="s">
        <v>48</v>
      </c>
      <c r="AV68" t="s">
        <v>48</v>
      </c>
      <c r="AW68" t="s">
        <v>48</v>
      </c>
      <c r="AX68" t="s">
        <v>48</v>
      </c>
      <c r="AY68" t="s">
        <v>48</v>
      </c>
      <c r="AZ68" t="s">
        <v>48</v>
      </c>
      <c r="BA68" t="s">
        <v>48</v>
      </c>
      <c r="BB68" t="s">
        <v>48</v>
      </c>
      <c r="BC68" t="s">
        <v>48</v>
      </c>
      <c r="BD68" t="s">
        <v>48</v>
      </c>
      <c r="BE68" t="s">
        <v>48</v>
      </c>
      <c r="BF68" t="s">
        <v>48</v>
      </c>
      <c r="BG68" s="15" t="e">
        <f ca="1">OFFSET($V$6,0,MATCH(BH68,$X68:$BF68,0))</f>
        <v>#N/A</v>
      </c>
      <c r="BH68" s="15">
        <f t="shared" si="6"/>
        <v>100000</v>
      </c>
      <c r="BI68" s="15" t="e">
        <f t="shared" ca="1" si="7"/>
        <v>#N/A</v>
      </c>
      <c r="BJ68" s="15" t="str">
        <f t="shared" ca="1" si="8"/>
        <v>AT</v>
      </c>
      <c r="BK68" s="15">
        <f t="shared" si="9"/>
        <v>135</v>
      </c>
      <c r="BL68" s="15" t="str">
        <f t="shared" ca="1" si="10"/>
        <v>Reduction because NTC over thermal limit on border</v>
      </c>
      <c r="BM68" s="15">
        <f t="shared" si="11"/>
        <v>2</v>
      </c>
      <c r="BN68" t="str">
        <f t="shared" si="12"/>
        <v>CHECK</v>
      </c>
      <c r="BO68" t="str">
        <f t="shared" si="13"/>
        <v>CHECK</v>
      </c>
      <c r="BP68" t="str">
        <f t="shared" si="14"/>
        <v>CHECK</v>
      </c>
    </row>
    <row r="69" spans="1:68" hidden="1">
      <c r="A69" s="156"/>
      <c r="B69">
        <v>20250103</v>
      </c>
      <c r="C69" t="s">
        <v>45</v>
      </c>
      <c r="D69">
        <v>1330</v>
      </c>
      <c r="E69">
        <v>9804</v>
      </c>
      <c r="H69">
        <v>9715</v>
      </c>
      <c r="K69">
        <v>-1682</v>
      </c>
      <c r="L69">
        <v>-1682</v>
      </c>
      <c r="M69">
        <v>-1600</v>
      </c>
      <c r="N69" t="s">
        <v>50</v>
      </c>
      <c r="O69" t="s">
        <v>47</v>
      </c>
      <c r="P69" s="157">
        <f t="shared" si="0"/>
        <v>0</v>
      </c>
      <c r="Q69">
        <f t="shared" si="1"/>
        <v>89</v>
      </c>
      <c r="R69" s="157" t="str">
        <f t="shared" si="2"/>
        <v>NA</v>
      </c>
      <c r="S69" s="157" t="str">
        <f t="shared" si="3"/>
        <v>NA</v>
      </c>
      <c r="T69" t="str">
        <f t="shared" si="4"/>
        <v>NA</v>
      </c>
      <c r="U69">
        <f t="shared" si="5"/>
        <v>0</v>
      </c>
      <c r="V69">
        <f>MIN(IF(SUM(W69,X69,Y69,AA69,AB69,AE69,AD69,AG69,AH69,AK69,AJ69,AN69,AO69,AQ69,AR69,AT69,AU69,AV69,A69,BB69,AX69,AY69,AZ69,BA69,BD69,BE69)=0,0,1)+IF(O69="Smoothing ramp",1,0)+IF(ISNUMBER(W69),1,0)+IF(ISNUMBER(X69),1,0)+IF(ISNUMBER(Y69),1,0)+IF(ISNUMBER(#REF!),1,0)+IF(ISNUMBER(AA69),1,0)+IF(ISNUMBER(AB69),1,0)+IF(ISNUMBER(#REF!),1,0)+IF(ISNUMBER(AE69),1,0)+IF(ISNUMBER(AD69),1,0)+IF(ISNUMBER(AG69),1,0)+IF(ISNUMBER(AH69),1,0)+IF(ISNUMBER(AJ69),1,0)+IF(ISNUMBER(AK69),1,0)+IF(ISNUMBER(AN69),1,0)+IF(ISNUMBER(AO69),1,0)+IF(ISNUMBER(AQ69),1,0)+IF(ISNUMBER(AR69),1,0)+IF(ISNUMBER(AT69),1,0)+IF(ISNUMBER(AU69),1,0)+IF(ISNUMBER(AV69),1,0)+IF(ISNUMBER(#REF!),1,0)+IF(ISNUMBER(AM69),1,0)+IF(ISNUMBER(BB69),1,0)+IF(ISNUMBER(AX69),1,0)+IF(ISNUMBER(AY69),1,0)+IF(ISNUMBER(AZ69),1,0)+IF(ISNUMBER(BA69),1,0)+IF(ISNUMBER(BD69),1,0)+IF(ISNUMBER(BE69),1,0),1)</f>
        <v>1</v>
      </c>
      <c r="W69">
        <v>385</v>
      </c>
      <c r="X69" t="s">
        <v>48</v>
      </c>
      <c r="Y69" t="s">
        <v>48</v>
      </c>
      <c r="Z69" t="s">
        <v>52</v>
      </c>
      <c r="AA69">
        <v>135</v>
      </c>
      <c r="AB69" t="s">
        <v>48</v>
      </c>
      <c r="AC69" t="s">
        <v>52</v>
      </c>
      <c r="AD69" t="s">
        <v>48</v>
      </c>
      <c r="AE69" t="s">
        <v>48</v>
      </c>
      <c r="AF69" t="s">
        <v>48</v>
      </c>
      <c r="AG69" t="s">
        <v>48</v>
      </c>
      <c r="AH69" t="s">
        <v>48</v>
      </c>
      <c r="AI69" t="s">
        <v>48</v>
      </c>
      <c r="AJ69" t="s">
        <v>48</v>
      </c>
      <c r="AK69" t="s">
        <v>48</v>
      </c>
      <c r="AL69" t="s">
        <v>48</v>
      </c>
      <c r="AN69" t="s">
        <v>48</v>
      </c>
      <c r="AO69" t="s">
        <v>48</v>
      </c>
      <c r="AP69" t="s">
        <v>48</v>
      </c>
      <c r="AQ69" t="s">
        <v>48</v>
      </c>
      <c r="AR69" t="s">
        <v>48</v>
      </c>
      <c r="AS69" t="s">
        <v>48</v>
      </c>
      <c r="AT69" t="s">
        <v>48</v>
      </c>
      <c r="AU69" t="s">
        <v>48</v>
      </c>
      <c r="AV69" t="s">
        <v>48</v>
      </c>
      <c r="AW69" t="s">
        <v>48</v>
      </c>
      <c r="AX69" t="s">
        <v>48</v>
      </c>
      <c r="AY69" t="s">
        <v>48</v>
      </c>
      <c r="AZ69" t="s">
        <v>48</v>
      </c>
      <c r="BA69" t="s">
        <v>48</v>
      </c>
      <c r="BB69" t="s">
        <v>48</v>
      </c>
      <c r="BC69" t="s">
        <v>48</v>
      </c>
      <c r="BD69" t="s">
        <v>48</v>
      </c>
      <c r="BE69" t="s">
        <v>48</v>
      </c>
      <c r="BF69" t="s">
        <v>48</v>
      </c>
      <c r="BG69" s="15" t="e">
        <f ca="1">OFFSET($V$6,0,MATCH(BH69,$X69:$BF69,0))</f>
        <v>#N/A</v>
      </c>
      <c r="BH69" s="15">
        <f t="shared" si="6"/>
        <v>100000</v>
      </c>
      <c r="BI69" s="15" t="e">
        <f t="shared" ca="1" si="7"/>
        <v>#N/A</v>
      </c>
      <c r="BJ69" s="15" t="str">
        <f t="shared" ca="1" si="8"/>
        <v>AT</v>
      </c>
      <c r="BK69" s="15">
        <f t="shared" si="9"/>
        <v>135</v>
      </c>
      <c r="BL69" s="15" t="str">
        <f t="shared" ca="1" si="10"/>
        <v>Reduction because NTC over thermal limit on border</v>
      </c>
      <c r="BM69" s="15">
        <f t="shared" si="11"/>
        <v>2</v>
      </c>
      <c r="BN69" t="str">
        <f t="shared" si="12"/>
        <v>CHECK</v>
      </c>
      <c r="BO69" t="str">
        <f t="shared" si="13"/>
        <v>CHECK</v>
      </c>
      <c r="BP69" t="str">
        <f t="shared" si="14"/>
        <v>CHECK</v>
      </c>
    </row>
    <row r="70" spans="1:68" hidden="1">
      <c r="A70" s="156"/>
      <c r="B70">
        <v>20250103</v>
      </c>
      <c r="C70" t="s">
        <v>45</v>
      </c>
      <c r="D70">
        <v>1430</v>
      </c>
      <c r="E70">
        <v>9804</v>
      </c>
      <c r="H70">
        <v>9715</v>
      </c>
      <c r="K70">
        <v>-1682</v>
      </c>
      <c r="L70">
        <v>-1682</v>
      </c>
      <c r="M70">
        <v>-1600</v>
      </c>
      <c r="N70" t="s">
        <v>50</v>
      </c>
      <c r="O70" t="s">
        <v>47</v>
      </c>
      <c r="P70" s="157">
        <f t="shared" si="0"/>
        <v>0</v>
      </c>
      <c r="Q70">
        <f t="shared" si="1"/>
        <v>89</v>
      </c>
      <c r="R70" s="157" t="str">
        <f t="shared" si="2"/>
        <v>NA</v>
      </c>
      <c r="S70" s="157" t="str">
        <f t="shared" si="3"/>
        <v>NA</v>
      </c>
      <c r="T70" t="str">
        <f t="shared" si="4"/>
        <v>NA</v>
      </c>
      <c r="U70">
        <f t="shared" si="5"/>
        <v>0</v>
      </c>
      <c r="V70">
        <f>MIN(IF(SUM(W70,X70,Y70,AA70,AB70,AE70,AD70,AG70,AH70,AK70,AJ70,AN70,AO70,AQ70,AR70,AT70,AU70,AV70,A70,BB70,AX70,AY70,AZ70,BA70,BD70,BE70)=0,0,1)+IF(O70="Smoothing ramp",1,0)+IF(ISNUMBER(W70),1,0)+IF(ISNUMBER(X70),1,0)+IF(ISNUMBER(Y70),1,0)+IF(ISNUMBER(#REF!),1,0)+IF(ISNUMBER(AA70),1,0)+IF(ISNUMBER(AB70),1,0)+IF(ISNUMBER(#REF!),1,0)+IF(ISNUMBER(AE70),1,0)+IF(ISNUMBER(AD70),1,0)+IF(ISNUMBER(AG70),1,0)+IF(ISNUMBER(AH70),1,0)+IF(ISNUMBER(AJ70),1,0)+IF(ISNUMBER(AK70),1,0)+IF(ISNUMBER(AN70),1,0)+IF(ISNUMBER(AO70),1,0)+IF(ISNUMBER(AQ70),1,0)+IF(ISNUMBER(AR70),1,0)+IF(ISNUMBER(AT70),1,0)+IF(ISNUMBER(AU70),1,0)+IF(ISNUMBER(AV70),1,0)+IF(ISNUMBER(#REF!),1,0)+IF(ISNUMBER(AM70),1,0)+IF(ISNUMBER(BB70),1,0)+IF(ISNUMBER(AX70),1,0)+IF(ISNUMBER(AY70),1,0)+IF(ISNUMBER(AZ70),1,0)+IF(ISNUMBER(BA70),1,0)+IF(ISNUMBER(BD70),1,0)+IF(ISNUMBER(BE70),1,0),1)</f>
        <v>1</v>
      </c>
      <c r="W70">
        <v>385</v>
      </c>
      <c r="X70" t="s">
        <v>48</v>
      </c>
      <c r="Y70" t="s">
        <v>48</v>
      </c>
      <c r="Z70" t="s">
        <v>52</v>
      </c>
      <c r="AA70">
        <v>135</v>
      </c>
      <c r="AB70" t="s">
        <v>48</v>
      </c>
      <c r="AC70" t="s">
        <v>52</v>
      </c>
      <c r="AD70" t="s">
        <v>48</v>
      </c>
      <c r="AE70" t="s">
        <v>48</v>
      </c>
      <c r="AF70" t="s">
        <v>48</v>
      </c>
      <c r="AG70" t="s">
        <v>48</v>
      </c>
      <c r="AH70" t="s">
        <v>48</v>
      </c>
      <c r="AI70" t="s">
        <v>48</v>
      </c>
      <c r="AJ70" t="s">
        <v>48</v>
      </c>
      <c r="AK70" t="s">
        <v>48</v>
      </c>
      <c r="AL70" t="s">
        <v>48</v>
      </c>
      <c r="AN70" t="s">
        <v>48</v>
      </c>
      <c r="AO70" t="s">
        <v>48</v>
      </c>
      <c r="AP70" t="s">
        <v>48</v>
      </c>
      <c r="AQ70" t="s">
        <v>48</v>
      </c>
      <c r="AR70" t="s">
        <v>48</v>
      </c>
      <c r="AS70" t="s">
        <v>48</v>
      </c>
      <c r="AT70" t="s">
        <v>48</v>
      </c>
      <c r="AU70" t="s">
        <v>48</v>
      </c>
      <c r="AV70" t="s">
        <v>48</v>
      </c>
      <c r="AW70" t="s">
        <v>48</v>
      </c>
      <c r="AX70" t="s">
        <v>48</v>
      </c>
      <c r="AY70" t="s">
        <v>48</v>
      </c>
      <c r="AZ70" t="s">
        <v>48</v>
      </c>
      <c r="BA70" t="s">
        <v>48</v>
      </c>
      <c r="BB70" t="s">
        <v>48</v>
      </c>
      <c r="BC70" t="s">
        <v>48</v>
      </c>
      <c r="BD70" t="s">
        <v>48</v>
      </c>
      <c r="BE70" t="s">
        <v>48</v>
      </c>
      <c r="BF70" t="s">
        <v>48</v>
      </c>
      <c r="BG70" s="15" t="e">
        <f ca="1">OFFSET($V$6,0,MATCH(BH70,$X70:$BF70,0))</f>
        <v>#N/A</v>
      </c>
      <c r="BH70" s="15">
        <f t="shared" si="6"/>
        <v>100000</v>
      </c>
      <c r="BI70" s="15" t="e">
        <f t="shared" ca="1" si="7"/>
        <v>#N/A</v>
      </c>
      <c r="BJ70" s="15" t="str">
        <f t="shared" ca="1" si="8"/>
        <v>AT</v>
      </c>
      <c r="BK70" s="15">
        <f t="shared" si="9"/>
        <v>135</v>
      </c>
      <c r="BL70" s="15" t="str">
        <f t="shared" ca="1" si="10"/>
        <v>Reduction because NTC over thermal limit on border</v>
      </c>
      <c r="BM70" s="15">
        <f t="shared" si="11"/>
        <v>2</v>
      </c>
      <c r="BN70" t="str">
        <f t="shared" si="12"/>
        <v>CHECK</v>
      </c>
      <c r="BO70" t="str">
        <f t="shared" si="13"/>
        <v>CHECK</v>
      </c>
      <c r="BP70" t="str">
        <f t="shared" si="14"/>
        <v>CHECK</v>
      </c>
    </row>
    <row r="71" spans="1:68" hidden="1">
      <c r="A71" s="156"/>
      <c r="B71">
        <v>20250103</v>
      </c>
      <c r="C71" t="s">
        <v>45</v>
      </c>
      <c r="D71">
        <v>1530</v>
      </c>
      <c r="F71">
        <v>9723</v>
      </c>
      <c r="G71">
        <v>978</v>
      </c>
      <c r="I71">
        <v>9685</v>
      </c>
      <c r="J71">
        <v>978</v>
      </c>
      <c r="K71">
        <v>-4121</v>
      </c>
      <c r="L71">
        <v>-4121</v>
      </c>
      <c r="M71">
        <v>0</v>
      </c>
      <c r="N71" t="s">
        <v>50</v>
      </c>
      <c r="O71" t="s">
        <v>47</v>
      </c>
      <c r="P71" s="157">
        <f t="shared" si="0"/>
        <v>0</v>
      </c>
      <c r="Q71" t="str">
        <f t="shared" si="1"/>
        <v>NA</v>
      </c>
      <c r="R71" s="157">
        <f t="shared" si="2"/>
        <v>38</v>
      </c>
      <c r="S71" s="157">
        <f t="shared" si="3"/>
        <v>0</v>
      </c>
      <c r="T71">
        <f t="shared" si="4"/>
        <v>38</v>
      </c>
      <c r="U71">
        <f t="shared" si="5"/>
        <v>4121</v>
      </c>
      <c r="V71">
        <f>MIN(IF(SUM(W71,X71,Y71,AA71,AB71,AE71,AD71,AG71,AH71,AK71,AJ71,AN71,AO71,AQ71,AR71,AT71,AU71,AV71,A71,BB71,AX71,AY71,AZ71,BA71,BD71,BE71)=0,0,1)+IF(O71="Smoothing ramp",1,0)+IF(ISNUMBER(W71),1,0)+IF(ISNUMBER(X71),1,0)+IF(ISNUMBER(Y71),1,0)+IF(ISNUMBER(#REF!),1,0)+IF(ISNUMBER(AA71),1,0)+IF(ISNUMBER(AB71),1,0)+IF(ISNUMBER(#REF!),1,0)+IF(ISNUMBER(AE71),1,0)+IF(ISNUMBER(AD71),1,0)+IF(ISNUMBER(AG71),1,0)+IF(ISNUMBER(AH71),1,0)+IF(ISNUMBER(AJ71),1,0)+IF(ISNUMBER(AK71),1,0)+IF(ISNUMBER(AN71),1,0)+IF(ISNUMBER(AO71),1,0)+IF(ISNUMBER(AQ71),1,0)+IF(ISNUMBER(AR71),1,0)+IF(ISNUMBER(AT71),1,0)+IF(ISNUMBER(AU71),1,0)+IF(ISNUMBER(AV71),1,0)+IF(ISNUMBER(#REF!),1,0)+IF(ISNUMBER(AM71),1,0)+IF(ISNUMBER(BB71),1,0)+IF(ISNUMBER(AX71),1,0)+IF(ISNUMBER(AY71),1,0)+IF(ISNUMBER(AZ71),1,0)+IF(ISNUMBER(BA71),1,0)+IF(ISNUMBER(BD71),1,0)+IF(ISNUMBER(BE71),1,0),1)</f>
        <v>1</v>
      </c>
      <c r="W71">
        <v>375</v>
      </c>
      <c r="X71" t="s">
        <v>48</v>
      </c>
      <c r="Y71" t="s">
        <v>48</v>
      </c>
      <c r="Z71" t="s">
        <v>52</v>
      </c>
      <c r="AA71">
        <v>135</v>
      </c>
      <c r="AB71" t="s">
        <v>48</v>
      </c>
      <c r="AC71" t="s">
        <v>52</v>
      </c>
      <c r="AD71" t="s">
        <v>48</v>
      </c>
      <c r="AE71" t="s">
        <v>48</v>
      </c>
      <c r="AF71" t="s">
        <v>48</v>
      </c>
      <c r="AG71" t="s">
        <v>48</v>
      </c>
      <c r="AH71" t="s">
        <v>48</v>
      </c>
      <c r="AI71" t="s">
        <v>48</v>
      </c>
      <c r="AJ71" t="s">
        <v>48</v>
      </c>
      <c r="AK71" t="s">
        <v>48</v>
      </c>
      <c r="AL71" t="s">
        <v>48</v>
      </c>
      <c r="AN71" t="s">
        <v>48</v>
      </c>
      <c r="AO71" t="s">
        <v>48</v>
      </c>
      <c r="AP71" t="s">
        <v>48</v>
      </c>
      <c r="AQ71" t="s">
        <v>48</v>
      </c>
      <c r="AR71" t="s">
        <v>48</v>
      </c>
      <c r="AS71" t="s">
        <v>48</v>
      </c>
      <c r="AT71" t="s">
        <v>48</v>
      </c>
      <c r="AU71" t="s">
        <v>48</v>
      </c>
      <c r="AV71" t="s">
        <v>48</v>
      </c>
      <c r="AW71" t="s">
        <v>48</v>
      </c>
      <c r="AX71" t="s">
        <v>48</v>
      </c>
      <c r="AY71" t="s">
        <v>48</v>
      </c>
      <c r="AZ71" t="s">
        <v>48</v>
      </c>
      <c r="BA71" t="s">
        <v>48</v>
      </c>
      <c r="BB71" t="s">
        <v>48</v>
      </c>
      <c r="BC71" t="s">
        <v>48</v>
      </c>
      <c r="BD71" t="s">
        <v>48</v>
      </c>
      <c r="BE71" t="s">
        <v>48</v>
      </c>
      <c r="BF71" t="s">
        <v>48</v>
      </c>
      <c r="BG71" s="15" t="e">
        <f ca="1">OFFSET($V$6,0,MATCH(BH71,$X71:$BF71,0))</f>
        <v>#N/A</v>
      </c>
      <c r="BH71" s="15">
        <f t="shared" si="6"/>
        <v>100000</v>
      </c>
      <c r="BI71" s="15" t="e">
        <f t="shared" ca="1" si="7"/>
        <v>#N/A</v>
      </c>
      <c r="BJ71" s="15" t="str">
        <f t="shared" ca="1" si="8"/>
        <v>AT</v>
      </c>
      <c r="BK71" s="15">
        <f t="shared" si="9"/>
        <v>135</v>
      </c>
      <c r="BL71" s="15" t="str">
        <f t="shared" ca="1" si="10"/>
        <v>Reduction because NTC over thermal limit on border</v>
      </c>
      <c r="BM71" s="15">
        <f t="shared" si="11"/>
        <v>2</v>
      </c>
      <c r="BN71" t="str">
        <f t="shared" si="12"/>
        <v>CHECK</v>
      </c>
      <c r="BO71" t="str">
        <f t="shared" si="13"/>
        <v>CHECK</v>
      </c>
      <c r="BP71" t="str">
        <f t="shared" si="14"/>
        <v>CHECK</v>
      </c>
    </row>
    <row r="72" spans="1:68" hidden="1">
      <c r="A72" s="156"/>
      <c r="B72">
        <v>20250103</v>
      </c>
      <c r="C72" t="s">
        <v>45</v>
      </c>
      <c r="D72">
        <v>1630</v>
      </c>
      <c r="F72">
        <v>9723</v>
      </c>
      <c r="G72">
        <v>978</v>
      </c>
      <c r="I72">
        <v>9685</v>
      </c>
      <c r="J72">
        <v>978</v>
      </c>
      <c r="K72">
        <v>-4121</v>
      </c>
      <c r="L72">
        <v>-4121</v>
      </c>
      <c r="M72">
        <v>0</v>
      </c>
      <c r="N72" t="s">
        <v>50</v>
      </c>
      <c r="O72" t="s">
        <v>47</v>
      </c>
      <c r="P72" s="157">
        <f t="shared" si="0"/>
        <v>0</v>
      </c>
      <c r="Q72" t="str">
        <f t="shared" si="1"/>
        <v>NA</v>
      </c>
      <c r="R72" s="157">
        <f t="shared" si="2"/>
        <v>38</v>
      </c>
      <c r="S72" s="157">
        <f t="shared" si="3"/>
        <v>0</v>
      </c>
      <c r="T72">
        <f t="shared" si="4"/>
        <v>38</v>
      </c>
      <c r="U72">
        <f t="shared" si="5"/>
        <v>4121</v>
      </c>
      <c r="V72">
        <f>MIN(IF(SUM(W72,X72,Y72,AA72,AB72,AE72,AD72,AG72,AH72,AK72,AJ72,AN72,AO72,AQ72,AR72,AT72,AU72,AV72,A72,BB72,AX72,AY72,AZ72,BA72,BD72,BE72)=0,0,1)+IF(O72="Smoothing ramp",1,0)+IF(ISNUMBER(W72),1,0)+IF(ISNUMBER(X72),1,0)+IF(ISNUMBER(Y72),1,0)+IF(ISNUMBER(#REF!),1,0)+IF(ISNUMBER(AA72),1,0)+IF(ISNUMBER(AB72),1,0)+IF(ISNUMBER(#REF!),1,0)+IF(ISNUMBER(AE72),1,0)+IF(ISNUMBER(AD72),1,0)+IF(ISNUMBER(AG72),1,0)+IF(ISNUMBER(AH72),1,0)+IF(ISNUMBER(AJ72),1,0)+IF(ISNUMBER(AK72),1,0)+IF(ISNUMBER(AN72),1,0)+IF(ISNUMBER(AO72),1,0)+IF(ISNUMBER(AQ72),1,0)+IF(ISNUMBER(AR72),1,0)+IF(ISNUMBER(AT72),1,0)+IF(ISNUMBER(AU72),1,0)+IF(ISNUMBER(AV72),1,0)+IF(ISNUMBER(#REF!),1,0)+IF(ISNUMBER(AM72),1,0)+IF(ISNUMBER(BB72),1,0)+IF(ISNUMBER(AX72),1,0)+IF(ISNUMBER(AY72),1,0)+IF(ISNUMBER(AZ72),1,0)+IF(ISNUMBER(BA72),1,0)+IF(ISNUMBER(BD72),1,0)+IF(ISNUMBER(BE72),1,0),1)</f>
        <v>1</v>
      </c>
      <c r="W72">
        <v>375</v>
      </c>
      <c r="X72" t="s">
        <v>48</v>
      </c>
      <c r="Y72" t="s">
        <v>48</v>
      </c>
      <c r="Z72" t="s">
        <v>52</v>
      </c>
      <c r="AA72">
        <v>135</v>
      </c>
      <c r="AB72" t="s">
        <v>48</v>
      </c>
      <c r="AC72" t="s">
        <v>52</v>
      </c>
      <c r="AD72" t="s">
        <v>48</v>
      </c>
      <c r="AE72" t="s">
        <v>48</v>
      </c>
      <c r="AF72" t="s">
        <v>48</v>
      </c>
      <c r="AG72" t="s">
        <v>48</v>
      </c>
      <c r="AH72" t="s">
        <v>48</v>
      </c>
      <c r="AI72" t="s">
        <v>48</v>
      </c>
      <c r="AJ72" t="s">
        <v>48</v>
      </c>
      <c r="AK72" t="s">
        <v>48</v>
      </c>
      <c r="AL72" t="s">
        <v>48</v>
      </c>
      <c r="AN72" t="s">
        <v>48</v>
      </c>
      <c r="AO72" t="s">
        <v>48</v>
      </c>
      <c r="AP72" t="s">
        <v>48</v>
      </c>
      <c r="AQ72" t="s">
        <v>48</v>
      </c>
      <c r="AR72" t="s">
        <v>48</v>
      </c>
      <c r="AS72" t="s">
        <v>48</v>
      </c>
      <c r="AT72" t="s">
        <v>48</v>
      </c>
      <c r="AU72" t="s">
        <v>48</v>
      </c>
      <c r="AV72" t="s">
        <v>48</v>
      </c>
      <c r="AW72" t="s">
        <v>48</v>
      </c>
      <c r="AX72" t="s">
        <v>48</v>
      </c>
      <c r="AY72" t="s">
        <v>48</v>
      </c>
      <c r="AZ72" t="s">
        <v>48</v>
      </c>
      <c r="BA72" t="s">
        <v>48</v>
      </c>
      <c r="BB72" t="s">
        <v>48</v>
      </c>
      <c r="BC72" t="s">
        <v>48</v>
      </c>
      <c r="BD72" t="s">
        <v>48</v>
      </c>
      <c r="BE72" t="s">
        <v>48</v>
      </c>
      <c r="BF72" t="s">
        <v>48</v>
      </c>
      <c r="BG72" s="15" t="e">
        <f ca="1">OFFSET($V$6,0,MATCH(BH72,$X72:$BF72,0))</f>
        <v>#N/A</v>
      </c>
      <c r="BH72" s="15">
        <f t="shared" si="6"/>
        <v>100000</v>
      </c>
      <c r="BI72" s="15" t="e">
        <f t="shared" ca="1" si="7"/>
        <v>#N/A</v>
      </c>
      <c r="BJ72" s="15" t="str">
        <f t="shared" ca="1" si="8"/>
        <v>AT</v>
      </c>
      <c r="BK72" s="15">
        <f t="shared" si="9"/>
        <v>135</v>
      </c>
      <c r="BL72" s="15" t="str">
        <f t="shared" ca="1" si="10"/>
        <v>Reduction because NTC over thermal limit on border</v>
      </c>
      <c r="BM72" s="15">
        <f t="shared" si="11"/>
        <v>2</v>
      </c>
      <c r="BN72" t="str">
        <f t="shared" si="12"/>
        <v>CHECK</v>
      </c>
      <c r="BO72" t="str">
        <f t="shared" si="13"/>
        <v>CHECK</v>
      </c>
      <c r="BP72" t="str">
        <f t="shared" si="14"/>
        <v>CHECK</v>
      </c>
    </row>
    <row r="73" spans="1:68" hidden="1">
      <c r="A73" s="156"/>
      <c r="B73">
        <v>20250103</v>
      </c>
      <c r="C73" t="s">
        <v>45</v>
      </c>
      <c r="D73">
        <v>1730</v>
      </c>
      <c r="F73">
        <v>9723</v>
      </c>
      <c r="G73">
        <v>978</v>
      </c>
      <c r="I73">
        <v>9685</v>
      </c>
      <c r="J73">
        <v>978</v>
      </c>
      <c r="K73">
        <v>-4121</v>
      </c>
      <c r="L73">
        <v>-4121</v>
      </c>
      <c r="M73">
        <v>0</v>
      </c>
      <c r="N73" t="s">
        <v>50</v>
      </c>
      <c r="O73" t="s">
        <v>47</v>
      </c>
      <c r="P73" s="157">
        <f t="shared" ref="P73:P136" si="15">IFERROR(K73-L73,0)</f>
        <v>0</v>
      </c>
      <c r="Q73" t="str">
        <f t="shared" ref="Q73:Q136" si="16">IF(AND(ISNUMBER(E73),ISNUMBER(H73),ISBLANK(F73)),E73-H73,"NA")</f>
        <v>NA</v>
      </c>
      <c r="R73" s="157">
        <f t="shared" ref="R73:R136" si="17">IF(AND(ISNUMBER(F73),ISNUMBER(I73),ISBLANK(E73)),F73-I73,"NA")</f>
        <v>38</v>
      </c>
      <c r="S73" s="157">
        <f t="shared" ref="S73:S136" si="18">IF(AND(ISNUMBER(G73),ISNUMBER(J73),ISBLANK(E73)),G73-J73,"NA")</f>
        <v>0</v>
      </c>
      <c r="T73">
        <f t="shared" ref="T73:T136" si="19">IF(AND(ISNUMBER(R73),ISNUMBER(S73),ISBLANK(E73)),S73+R73,"NA")</f>
        <v>38</v>
      </c>
      <c r="U73">
        <f t="shared" ref="U73:U136" si="20">IF(M73&lt;0,0,IF(M73=K73,M73,M73-(L73-M73)))</f>
        <v>4121</v>
      </c>
      <c r="V73">
        <f>MIN(IF(SUM(W73,X73,Y73,AA73,AB73,AE73,AD73,AG73,AH73,AK73,AJ73,AN73,AO73,AQ73,AR73,AT73,AU73,AV73,A73,BB73,AX73,AY73,AZ73,BA73,BD73,BE73)=0,0,1)+IF(O73="Smoothing ramp",1,0)+IF(ISNUMBER(W73),1,0)+IF(ISNUMBER(X73),1,0)+IF(ISNUMBER(Y73),1,0)+IF(ISNUMBER(#REF!),1,0)+IF(ISNUMBER(AA73),1,0)+IF(ISNUMBER(AB73),1,0)+IF(ISNUMBER(#REF!),1,0)+IF(ISNUMBER(AE73),1,0)+IF(ISNUMBER(AD73),1,0)+IF(ISNUMBER(AG73),1,0)+IF(ISNUMBER(AH73),1,0)+IF(ISNUMBER(AJ73),1,0)+IF(ISNUMBER(AK73),1,0)+IF(ISNUMBER(AN73),1,0)+IF(ISNUMBER(AO73),1,0)+IF(ISNUMBER(AQ73),1,0)+IF(ISNUMBER(AR73),1,0)+IF(ISNUMBER(AT73),1,0)+IF(ISNUMBER(AU73),1,0)+IF(ISNUMBER(AV73),1,0)+IF(ISNUMBER(#REF!),1,0)+IF(ISNUMBER(AM73),1,0)+IF(ISNUMBER(BB73),1,0)+IF(ISNUMBER(AX73),1,0)+IF(ISNUMBER(AY73),1,0)+IF(ISNUMBER(AZ73),1,0)+IF(ISNUMBER(BA73),1,0)+IF(ISNUMBER(BD73),1,0)+IF(ISNUMBER(BE73),1,0),1)</f>
        <v>1</v>
      </c>
      <c r="W73">
        <v>375</v>
      </c>
      <c r="X73" t="s">
        <v>48</v>
      </c>
      <c r="Y73" t="s">
        <v>48</v>
      </c>
      <c r="Z73" t="s">
        <v>52</v>
      </c>
      <c r="AA73">
        <v>135</v>
      </c>
      <c r="AB73" t="s">
        <v>48</v>
      </c>
      <c r="AC73" t="s">
        <v>52</v>
      </c>
      <c r="AD73" t="s">
        <v>48</v>
      </c>
      <c r="AE73" t="s">
        <v>48</v>
      </c>
      <c r="AF73" t="s">
        <v>48</v>
      </c>
      <c r="AG73" t="s">
        <v>48</v>
      </c>
      <c r="AH73" t="s">
        <v>48</v>
      </c>
      <c r="AI73" t="s">
        <v>48</v>
      </c>
      <c r="AJ73" t="s">
        <v>48</v>
      </c>
      <c r="AK73" t="s">
        <v>48</v>
      </c>
      <c r="AL73" t="s">
        <v>48</v>
      </c>
      <c r="AN73" t="s">
        <v>48</v>
      </c>
      <c r="AO73" t="s">
        <v>48</v>
      </c>
      <c r="AP73" t="s">
        <v>48</v>
      </c>
      <c r="AQ73" t="s">
        <v>48</v>
      </c>
      <c r="AR73" t="s">
        <v>48</v>
      </c>
      <c r="AS73" t="s">
        <v>48</v>
      </c>
      <c r="AT73" t="s">
        <v>48</v>
      </c>
      <c r="AU73" t="s">
        <v>48</v>
      </c>
      <c r="AV73" t="s">
        <v>48</v>
      </c>
      <c r="AW73" t="s">
        <v>48</v>
      </c>
      <c r="AX73" t="s">
        <v>48</v>
      </c>
      <c r="AY73" t="s">
        <v>48</v>
      </c>
      <c r="AZ73" t="s">
        <v>48</v>
      </c>
      <c r="BA73" t="s">
        <v>48</v>
      </c>
      <c r="BB73" t="s">
        <v>48</v>
      </c>
      <c r="BC73" t="s">
        <v>48</v>
      </c>
      <c r="BD73" t="s">
        <v>48</v>
      </c>
      <c r="BE73" t="s">
        <v>48</v>
      </c>
      <c r="BF73" t="s">
        <v>48</v>
      </c>
      <c r="BG73" s="15" t="e">
        <f ca="1">OFFSET($V$6,0,MATCH(BH73,$X73:$BF73,0))</f>
        <v>#N/A</v>
      </c>
      <c r="BH73" s="15">
        <f t="shared" ref="BH73:BH136" si="21">MIN(IF(ISNUMBER(Y73),Y73,100000),IF(ISNUMBER(AB73),AB73,100000),IF(ISNUMBER(AE73),AE73,100000),IF(ISNUMBER(AH73),AH73,100000),IF(ISNUMBER(AK73),AK73,100000),IF(ISNUMBER(AO73),BE73,AO73),IF(ISNUMBER(AR73),AR73,100000),IF(ISNUMBER(BE73),AE73,100000),IF(ISNUMBER(AV73),AV73,100000),IF(ISNUMBER(BB73),BB73,100000))</f>
        <v>100000</v>
      </c>
      <c r="BI73" s="15" t="e">
        <f t="shared" ref="BI73:BI136" ca="1" si="22">OFFSET($V73,0,MATCH(BH73,$X73:$BF73,0)+2)</f>
        <v>#N/A</v>
      </c>
      <c r="BJ73" s="15" t="str">
        <f t="shared" ref="BJ73:BJ136" ca="1" si="23">OFFSET($V$6,0,MATCH(BK73,$X73:$BF73,0))</f>
        <v>AT</v>
      </c>
      <c r="BK73" s="15">
        <f t="shared" ref="BK73:BK136" si="24">MIN(IF(ISNUMBER(W73),W73,100000),IF(ISNUMBER(X73),X73,100000),IF(ISNUMBER(AD73),AD73,100000),IF(ISNUMBER(AJ73),AJ73,100000),IF(ISNUMBER(AN73),AN73,100000),IF(ISNUMBER(AU73),AU73,100000),IF(ISNUMBER(BD73),BD73,100000),IF(ISNUMBER(AY73),AY73,100000),IF(ISNUMBER(AZ73),AZ73,100000),IF(ISNUMBER(AA73),AA73,100000),IF(ISNUMBER(AG73),AG73,100000),IF(ISNUMBER(AQ73),AQ73,100000),IF(ISNUMBER(AX73),AX73,100000),IF(ISNUMBER(AY73),AY73,100000),IF(ISNUMBER(AZ73),AZ73,100000),IF(ISNUMBER(BA73),BA73,100000))</f>
        <v>135</v>
      </c>
      <c r="BL73" s="15" t="str">
        <f t="shared" ref="BL73:BL136" ca="1" si="25">OFFSET($V73,0,MATCH(BK73,$X73:$BF73,0)+3)</f>
        <v>Reduction because NTC over thermal limit on border</v>
      </c>
      <c r="BM73" s="15">
        <f t="shared" ref="BM73:BM136" si="26">IF(ISNUMBER(X73),1,0)+IF(ISNUMBER(W73),1,0)+IF(ISNUMBER(AA73),1,0)+IF(ISNUMBER(AD73),1,0)+IF(ISNUMBER(AG73),1,0)+IF(ISNUMBER(AJ73),1,0)+IF(ISNUMBER(AN73),1,0)+IF(ISNUMBER(AQ73),1,0)+IF(ISNUMBER(AU73),1,0)+IF(ISNUMBER(AX73),1,0)+IF(ISNUMBER(AY73),1,0)+IF(ISNUMBER(AZ73),1,0)+IF(ISNUMBER(BA73),1,0)+IF(ISNUMBER(BD73),1,0)</f>
        <v>2</v>
      </c>
      <c r="BN73" t="str">
        <f t="shared" ref="BN73:BN136" si="27">IF(V73,IF(O73="Smoothing ramp","Smoothing",IF(BH73=100000,IF(BK73=100000,"Smoothing",IF(BM73=1,BJ73,"CHECK")),IF(BK73&lt;&gt;100000,IF(AND(H73-BH73&gt;=250,H73-BH73&lt;=280),BG73,IF(BM73=1,BJ73,"CHECK")),BG73))),"")</f>
        <v>CHECK</v>
      </c>
      <c r="BO73" t="str">
        <f t="shared" ref="BO73:BO136" si="28">IF(V73, IF(O73="Smoothing ramp","",IF(BH73=100000,IF(BK73=100000,"",IF(BM73=1,BJ73,"CHECK")),IF(BK73&lt;&gt;100000,IF(AND(H73-BH73&gt;=250,H73-BH73&lt;=280),BG73,IF(BM73=1,BJ73,"CHECK")),BH73))),"")</f>
        <v>CHECK</v>
      </c>
      <c r="BP73" t="str">
        <f t="shared" ref="BP73:BP136" si="29">IF(V73, IF(O73="Smoothing ramp","",IF(BH73=100000,IF(BK73=100000,"",IF(BM73=1,BJ73,"CHECK")),IF(BK73&lt;&gt;100000,IF(AND(H73-BH73&gt;=250,H73-BH73&lt;=280),BG73,IF(BM73=1,BJ73,"CHECK")),BI73))),"")</f>
        <v>CHECK</v>
      </c>
    </row>
    <row r="74" spans="1:68" hidden="1">
      <c r="A74" s="156"/>
      <c r="B74">
        <v>20250103</v>
      </c>
      <c r="C74" t="s">
        <v>45</v>
      </c>
      <c r="D74">
        <v>1830</v>
      </c>
      <c r="F74">
        <v>8755</v>
      </c>
      <c r="G74">
        <v>912</v>
      </c>
      <c r="I74">
        <v>8755</v>
      </c>
      <c r="J74">
        <v>912</v>
      </c>
      <c r="K74">
        <v>-940</v>
      </c>
      <c r="L74">
        <v>-940</v>
      </c>
      <c r="M74">
        <v>0</v>
      </c>
      <c r="N74" t="s">
        <v>50</v>
      </c>
      <c r="O74" t="s">
        <v>47</v>
      </c>
      <c r="P74" s="157">
        <f t="shared" si="15"/>
        <v>0</v>
      </c>
      <c r="Q74" t="str">
        <f t="shared" si="16"/>
        <v>NA</v>
      </c>
      <c r="R74" s="157">
        <f t="shared" si="17"/>
        <v>0</v>
      </c>
      <c r="S74" s="157">
        <f t="shared" si="18"/>
        <v>0</v>
      </c>
      <c r="T74">
        <f t="shared" si="19"/>
        <v>0</v>
      </c>
      <c r="U74">
        <f t="shared" si="20"/>
        <v>940</v>
      </c>
      <c r="V74">
        <f>MIN(IF(SUM(W74,X74,Y74,AA74,AB74,AE74,AD74,AG74,AH74,AK74,AJ74,AN74,AO74,AQ74,AR74,AT74,AU74,AV74,A74,BB74,AX74,AY74,AZ74,BA74,BD74,BE74)=0,0,1)+IF(O74="Smoothing ramp",1,0)+IF(ISNUMBER(W74),1,0)+IF(ISNUMBER(X74),1,0)+IF(ISNUMBER(Y74),1,0)+IF(ISNUMBER(#REF!),1,0)+IF(ISNUMBER(AA74),1,0)+IF(ISNUMBER(AB74),1,0)+IF(ISNUMBER(#REF!),1,0)+IF(ISNUMBER(AE74),1,0)+IF(ISNUMBER(AD74),1,0)+IF(ISNUMBER(AG74),1,0)+IF(ISNUMBER(AH74),1,0)+IF(ISNUMBER(AJ74),1,0)+IF(ISNUMBER(AK74),1,0)+IF(ISNUMBER(AN74),1,0)+IF(ISNUMBER(AO74),1,0)+IF(ISNUMBER(AQ74),1,0)+IF(ISNUMBER(AR74),1,0)+IF(ISNUMBER(AT74),1,0)+IF(ISNUMBER(AU74),1,0)+IF(ISNUMBER(AV74),1,0)+IF(ISNUMBER(#REF!),1,0)+IF(ISNUMBER(AM74),1,0)+IF(ISNUMBER(BB74),1,0)+IF(ISNUMBER(AX74),1,0)+IF(ISNUMBER(AY74),1,0)+IF(ISNUMBER(AZ74),1,0)+IF(ISNUMBER(BA74),1,0)+IF(ISNUMBER(BD74),1,0)+IF(ISNUMBER(BE74),1,0),1)</f>
        <v>1</v>
      </c>
      <c r="W74">
        <v>375</v>
      </c>
      <c r="X74" t="s">
        <v>48</v>
      </c>
      <c r="Y74" t="s">
        <v>48</v>
      </c>
      <c r="Z74" t="s">
        <v>52</v>
      </c>
      <c r="AA74">
        <v>135</v>
      </c>
      <c r="AB74" t="s">
        <v>48</v>
      </c>
      <c r="AC74" t="s">
        <v>52</v>
      </c>
      <c r="AD74" t="s">
        <v>48</v>
      </c>
      <c r="AE74" t="s">
        <v>48</v>
      </c>
      <c r="AF74" t="s">
        <v>48</v>
      </c>
      <c r="AG74" t="s">
        <v>48</v>
      </c>
      <c r="AH74" t="s">
        <v>48</v>
      </c>
      <c r="AI74" t="s">
        <v>48</v>
      </c>
      <c r="AJ74" t="s">
        <v>48</v>
      </c>
      <c r="AK74" t="s">
        <v>48</v>
      </c>
      <c r="AL74" t="s">
        <v>48</v>
      </c>
      <c r="AN74" t="s">
        <v>48</v>
      </c>
      <c r="AO74" t="s">
        <v>48</v>
      </c>
      <c r="AP74" t="s">
        <v>48</v>
      </c>
      <c r="AQ74" t="s">
        <v>48</v>
      </c>
      <c r="AR74" t="s">
        <v>48</v>
      </c>
      <c r="AS74" t="s">
        <v>48</v>
      </c>
      <c r="AT74" t="s">
        <v>48</v>
      </c>
      <c r="AU74" t="s">
        <v>48</v>
      </c>
      <c r="AV74" t="s">
        <v>48</v>
      </c>
      <c r="AW74" t="s">
        <v>48</v>
      </c>
      <c r="AX74" t="s">
        <v>48</v>
      </c>
      <c r="AY74" t="s">
        <v>48</v>
      </c>
      <c r="AZ74" t="s">
        <v>48</v>
      </c>
      <c r="BA74" t="s">
        <v>48</v>
      </c>
      <c r="BB74" t="s">
        <v>48</v>
      </c>
      <c r="BC74" t="s">
        <v>48</v>
      </c>
      <c r="BD74" t="s">
        <v>48</v>
      </c>
      <c r="BE74" t="s">
        <v>48</v>
      </c>
      <c r="BF74" t="s">
        <v>48</v>
      </c>
      <c r="BG74" s="15" t="e">
        <f ca="1">OFFSET($V$6,0,MATCH(BH74,$X74:$BF74,0))</f>
        <v>#N/A</v>
      </c>
      <c r="BH74" s="15">
        <f t="shared" si="21"/>
        <v>100000</v>
      </c>
      <c r="BI74" s="15" t="e">
        <f t="shared" ca="1" si="22"/>
        <v>#N/A</v>
      </c>
      <c r="BJ74" s="15" t="str">
        <f t="shared" ca="1" si="23"/>
        <v>AT</v>
      </c>
      <c r="BK74" s="15">
        <f t="shared" si="24"/>
        <v>135</v>
      </c>
      <c r="BL74" s="15" t="str">
        <f t="shared" ca="1" si="25"/>
        <v>Reduction because NTC over thermal limit on border</v>
      </c>
      <c r="BM74" s="15">
        <f t="shared" si="26"/>
        <v>2</v>
      </c>
      <c r="BN74" t="str">
        <f t="shared" si="27"/>
        <v>CHECK</v>
      </c>
      <c r="BO74" t="str">
        <f t="shared" si="28"/>
        <v>CHECK</v>
      </c>
      <c r="BP74" t="str">
        <f t="shared" si="29"/>
        <v>CHECK</v>
      </c>
    </row>
    <row r="75" spans="1:68" hidden="1">
      <c r="A75" s="156"/>
      <c r="B75">
        <v>20250103</v>
      </c>
      <c r="C75" t="s">
        <v>45</v>
      </c>
      <c r="D75">
        <v>1930</v>
      </c>
      <c r="F75">
        <v>8755</v>
      </c>
      <c r="G75">
        <v>912</v>
      </c>
      <c r="I75">
        <v>8755</v>
      </c>
      <c r="J75">
        <v>912</v>
      </c>
      <c r="K75">
        <v>-940</v>
      </c>
      <c r="L75">
        <v>-940</v>
      </c>
      <c r="M75">
        <v>0</v>
      </c>
      <c r="N75" t="s">
        <v>50</v>
      </c>
      <c r="O75" t="s">
        <v>47</v>
      </c>
      <c r="P75" s="157">
        <f t="shared" si="15"/>
        <v>0</v>
      </c>
      <c r="Q75" t="str">
        <f t="shared" si="16"/>
        <v>NA</v>
      </c>
      <c r="R75" s="157">
        <f t="shared" si="17"/>
        <v>0</v>
      </c>
      <c r="S75" s="157">
        <f t="shared" si="18"/>
        <v>0</v>
      </c>
      <c r="T75">
        <f t="shared" si="19"/>
        <v>0</v>
      </c>
      <c r="U75">
        <f t="shared" si="20"/>
        <v>940</v>
      </c>
      <c r="V75">
        <f>MIN(IF(SUM(W75,X75,Y75,AA75,AB75,AE75,AD75,AG75,AH75,AK75,AJ75,AN75,AO75,AQ75,AR75,AT75,AU75,AV75,A75,BB75,AX75,AY75,AZ75,BA75,BD75,BE75)=0,0,1)+IF(O75="Smoothing ramp",1,0)+IF(ISNUMBER(W75),1,0)+IF(ISNUMBER(X75),1,0)+IF(ISNUMBER(Y75),1,0)+IF(ISNUMBER(#REF!),1,0)+IF(ISNUMBER(AA75),1,0)+IF(ISNUMBER(AB75),1,0)+IF(ISNUMBER(#REF!),1,0)+IF(ISNUMBER(AE75),1,0)+IF(ISNUMBER(AD75),1,0)+IF(ISNUMBER(AG75),1,0)+IF(ISNUMBER(AH75),1,0)+IF(ISNUMBER(AJ75),1,0)+IF(ISNUMBER(AK75),1,0)+IF(ISNUMBER(AN75),1,0)+IF(ISNUMBER(AO75),1,0)+IF(ISNUMBER(AQ75),1,0)+IF(ISNUMBER(AR75),1,0)+IF(ISNUMBER(AT75),1,0)+IF(ISNUMBER(AU75),1,0)+IF(ISNUMBER(AV75),1,0)+IF(ISNUMBER(#REF!),1,0)+IF(ISNUMBER(AM75),1,0)+IF(ISNUMBER(BB75),1,0)+IF(ISNUMBER(AX75),1,0)+IF(ISNUMBER(AY75),1,0)+IF(ISNUMBER(AZ75),1,0)+IF(ISNUMBER(BA75),1,0)+IF(ISNUMBER(BD75),1,0)+IF(ISNUMBER(BE75),1,0),1)</f>
        <v>1</v>
      </c>
      <c r="W75">
        <v>375</v>
      </c>
      <c r="X75" t="s">
        <v>48</v>
      </c>
      <c r="Y75" t="s">
        <v>48</v>
      </c>
      <c r="Z75" t="s">
        <v>52</v>
      </c>
      <c r="AA75">
        <v>135</v>
      </c>
      <c r="AB75" t="s">
        <v>48</v>
      </c>
      <c r="AC75" t="s">
        <v>52</v>
      </c>
      <c r="AD75" t="s">
        <v>48</v>
      </c>
      <c r="AE75" t="s">
        <v>48</v>
      </c>
      <c r="AF75" t="s">
        <v>48</v>
      </c>
      <c r="AG75" t="s">
        <v>48</v>
      </c>
      <c r="AH75" t="s">
        <v>48</v>
      </c>
      <c r="AI75" t="s">
        <v>48</v>
      </c>
      <c r="AJ75" t="s">
        <v>48</v>
      </c>
      <c r="AK75" t="s">
        <v>48</v>
      </c>
      <c r="AL75" t="s">
        <v>48</v>
      </c>
      <c r="AN75" t="s">
        <v>48</v>
      </c>
      <c r="AO75" t="s">
        <v>48</v>
      </c>
      <c r="AP75" t="s">
        <v>48</v>
      </c>
      <c r="AQ75" t="s">
        <v>48</v>
      </c>
      <c r="AR75" t="s">
        <v>48</v>
      </c>
      <c r="AS75" t="s">
        <v>48</v>
      </c>
      <c r="AT75" t="s">
        <v>48</v>
      </c>
      <c r="AU75" t="s">
        <v>48</v>
      </c>
      <c r="AV75" t="s">
        <v>48</v>
      </c>
      <c r="AW75" t="s">
        <v>48</v>
      </c>
      <c r="AX75" t="s">
        <v>48</v>
      </c>
      <c r="AY75" t="s">
        <v>48</v>
      </c>
      <c r="AZ75" t="s">
        <v>48</v>
      </c>
      <c r="BA75" t="s">
        <v>48</v>
      </c>
      <c r="BB75" t="s">
        <v>48</v>
      </c>
      <c r="BC75" t="s">
        <v>48</v>
      </c>
      <c r="BD75" t="s">
        <v>48</v>
      </c>
      <c r="BE75" t="s">
        <v>48</v>
      </c>
      <c r="BF75" t="s">
        <v>48</v>
      </c>
      <c r="BG75" s="15" t="e">
        <f ca="1">OFFSET($V$6,0,MATCH(BH75,$X75:$BF75,0))</f>
        <v>#N/A</v>
      </c>
      <c r="BH75" s="15">
        <f t="shared" si="21"/>
        <v>100000</v>
      </c>
      <c r="BI75" s="15" t="e">
        <f t="shared" ca="1" si="22"/>
        <v>#N/A</v>
      </c>
      <c r="BJ75" s="15" t="str">
        <f t="shared" ca="1" si="23"/>
        <v>AT</v>
      </c>
      <c r="BK75" s="15">
        <f t="shared" si="24"/>
        <v>135</v>
      </c>
      <c r="BL75" s="15" t="str">
        <f t="shared" ca="1" si="25"/>
        <v>Reduction because NTC over thermal limit on border</v>
      </c>
      <c r="BM75" s="15">
        <f t="shared" si="26"/>
        <v>2</v>
      </c>
      <c r="BN75" t="str">
        <f t="shared" si="27"/>
        <v>CHECK</v>
      </c>
      <c r="BO75" t="str">
        <f t="shared" si="28"/>
        <v>CHECK</v>
      </c>
      <c r="BP75" t="str">
        <f t="shared" si="29"/>
        <v>CHECK</v>
      </c>
    </row>
    <row r="76" spans="1:68" hidden="1">
      <c r="A76" s="156"/>
      <c r="B76">
        <v>20250103</v>
      </c>
      <c r="C76" t="s">
        <v>45</v>
      </c>
      <c r="D76">
        <v>2030</v>
      </c>
      <c r="F76">
        <v>8755</v>
      </c>
      <c r="G76">
        <v>912</v>
      </c>
      <c r="I76">
        <v>8755</v>
      </c>
      <c r="J76">
        <v>912</v>
      </c>
      <c r="K76">
        <v>-940</v>
      </c>
      <c r="L76">
        <v>-940</v>
      </c>
      <c r="M76">
        <v>0</v>
      </c>
      <c r="N76" t="s">
        <v>50</v>
      </c>
      <c r="O76" t="s">
        <v>47</v>
      </c>
      <c r="P76" s="157">
        <f t="shared" si="15"/>
        <v>0</v>
      </c>
      <c r="Q76" t="str">
        <f t="shared" si="16"/>
        <v>NA</v>
      </c>
      <c r="R76" s="157">
        <f t="shared" si="17"/>
        <v>0</v>
      </c>
      <c r="S76" s="157">
        <f t="shared" si="18"/>
        <v>0</v>
      </c>
      <c r="T76">
        <f t="shared" si="19"/>
        <v>0</v>
      </c>
      <c r="U76">
        <f t="shared" si="20"/>
        <v>940</v>
      </c>
      <c r="V76">
        <f>MIN(IF(SUM(W76,X76,Y76,AA76,AB76,AE76,AD76,AG76,AH76,AK76,AJ76,AN76,AO76,AQ76,AR76,AT76,AU76,AV76,A76,BB76,AX76,AY76,AZ76,BA76,BD76,BE76)=0,0,1)+IF(O76="Smoothing ramp",1,0)+IF(ISNUMBER(W76),1,0)+IF(ISNUMBER(X76),1,0)+IF(ISNUMBER(Y76),1,0)+IF(ISNUMBER(#REF!),1,0)+IF(ISNUMBER(AA76),1,0)+IF(ISNUMBER(AB76),1,0)+IF(ISNUMBER(#REF!),1,0)+IF(ISNUMBER(AE76),1,0)+IF(ISNUMBER(AD76),1,0)+IF(ISNUMBER(AG76),1,0)+IF(ISNUMBER(AH76),1,0)+IF(ISNUMBER(AJ76),1,0)+IF(ISNUMBER(AK76),1,0)+IF(ISNUMBER(AN76),1,0)+IF(ISNUMBER(AO76),1,0)+IF(ISNUMBER(AQ76),1,0)+IF(ISNUMBER(AR76),1,0)+IF(ISNUMBER(AT76),1,0)+IF(ISNUMBER(AU76),1,0)+IF(ISNUMBER(AV76),1,0)+IF(ISNUMBER(#REF!),1,0)+IF(ISNUMBER(AM76),1,0)+IF(ISNUMBER(BB76),1,0)+IF(ISNUMBER(AX76),1,0)+IF(ISNUMBER(AY76),1,0)+IF(ISNUMBER(AZ76),1,0)+IF(ISNUMBER(BA76),1,0)+IF(ISNUMBER(BD76),1,0)+IF(ISNUMBER(BE76),1,0),1)</f>
        <v>1</v>
      </c>
      <c r="W76">
        <v>375</v>
      </c>
      <c r="X76" t="s">
        <v>48</v>
      </c>
      <c r="Y76" t="s">
        <v>48</v>
      </c>
      <c r="Z76" t="s">
        <v>52</v>
      </c>
      <c r="AA76">
        <v>135</v>
      </c>
      <c r="AB76" t="s">
        <v>48</v>
      </c>
      <c r="AC76" t="s">
        <v>52</v>
      </c>
      <c r="AD76" t="s">
        <v>48</v>
      </c>
      <c r="AE76" t="s">
        <v>48</v>
      </c>
      <c r="AF76" t="s">
        <v>48</v>
      </c>
      <c r="AG76" t="s">
        <v>48</v>
      </c>
      <c r="AH76" t="s">
        <v>48</v>
      </c>
      <c r="AI76" t="s">
        <v>48</v>
      </c>
      <c r="AJ76" t="s">
        <v>48</v>
      </c>
      <c r="AK76" t="s">
        <v>48</v>
      </c>
      <c r="AL76" t="s">
        <v>48</v>
      </c>
      <c r="AN76" t="s">
        <v>48</v>
      </c>
      <c r="AO76" t="s">
        <v>48</v>
      </c>
      <c r="AP76" t="s">
        <v>48</v>
      </c>
      <c r="AQ76" t="s">
        <v>48</v>
      </c>
      <c r="AR76" t="s">
        <v>48</v>
      </c>
      <c r="AS76" t="s">
        <v>48</v>
      </c>
      <c r="AT76" t="s">
        <v>48</v>
      </c>
      <c r="AU76" t="s">
        <v>48</v>
      </c>
      <c r="AV76" t="s">
        <v>48</v>
      </c>
      <c r="AW76" t="s">
        <v>48</v>
      </c>
      <c r="AX76" t="s">
        <v>48</v>
      </c>
      <c r="AY76" t="s">
        <v>48</v>
      </c>
      <c r="AZ76" t="s">
        <v>48</v>
      </c>
      <c r="BA76" t="s">
        <v>48</v>
      </c>
      <c r="BB76" t="s">
        <v>48</v>
      </c>
      <c r="BC76" t="s">
        <v>48</v>
      </c>
      <c r="BD76" t="s">
        <v>48</v>
      </c>
      <c r="BE76" t="s">
        <v>48</v>
      </c>
      <c r="BF76" t="s">
        <v>48</v>
      </c>
      <c r="BG76" s="15" t="e">
        <f ca="1">OFFSET($V$6,0,MATCH(BH76,$X76:$BF76,0))</f>
        <v>#N/A</v>
      </c>
      <c r="BH76" s="15">
        <f t="shared" si="21"/>
        <v>100000</v>
      </c>
      <c r="BI76" s="15" t="e">
        <f t="shared" ca="1" si="22"/>
        <v>#N/A</v>
      </c>
      <c r="BJ76" s="15" t="str">
        <f t="shared" ca="1" si="23"/>
        <v>AT</v>
      </c>
      <c r="BK76" s="15">
        <f t="shared" si="24"/>
        <v>135</v>
      </c>
      <c r="BL76" s="15" t="str">
        <f t="shared" ca="1" si="25"/>
        <v>Reduction because NTC over thermal limit on border</v>
      </c>
      <c r="BM76" s="15">
        <f t="shared" si="26"/>
        <v>2</v>
      </c>
      <c r="BN76" t="str">
        <f t="shared" si="27"/>
        <v>CHECK</v>
      </c>
      <c r="BO76" t="str">
        <f t="shared" si="28"/>
        <v>CHECK</v>
      </c>
      <c r="BP76" t="str">
        <f t="shared" si="29"/>
        <v>CHECK</v>
      </c>
    </row>
    <row r="77" spans="1:68" hidden="1">
      <c r="A77" s="156"/>
      <c r="B77">
        <v>20250103</v>
      </c>
      <c r="C77" t="s">
        <v>45</v>
      </c>
      <c r="D77">
        <v>2130</v>
      </c>
      <c r="F77">
        <v>8489</v>
      </c>
      <c r="G77">
        <v>892</v>
      </c>
      <c r="I77">
        <v>8487</v>
      </c>
      <c r="J77">
        <v>892</v>
      </c>
      <c r="K77">
        <v>-1</v>
      </c>
      <c r="L77">
        <v>-1</v>
      </c>
      <c r="M77">
        <v>0</v>
      </c>
      <c r="N77" t="s">
        <v>50</v>
      </c>
      <c r="O77" t="s">
        <v>47</v>
      </c>
      <c r="P77" s="157">
        <f t="shared" si="15"/>
        <v>0</v>
      </c>
      <c r="Q77" t="str">
        <f t="shared" si="16"/>
        <v>NA</v>
      </c>
      <c r="R77" s="157">
        <f t="shared" si="17"/>
        <v>2</v>
      </c>
      <c r="S77" s="157">
        <f t="shared" si="18"/>
        <v>0</v>
      </c>
      <c r="T77">
        <f t="shared" si="19"/>
        <v>2</v>
      </c>
      <c r="U77">
        <f t="shared" si="20"/>
        <v>1</v>
      </c>
      <c r="V77">
        <f>MIN(IF(SUM(W77,X77,Y77,AA77,AB77,AE77,AD77,AG77,AH77,AK77,AJ77,AN77,AO77,AQ77,AR77,AT77,AU77,AV77,A77,BB77,AX77,AY77,AZ77,BA77,BD77,BE77)=0,0,1)+IF(O77="Smoothing ramp",1,0)+IF(ISNUMBER(W77),1,0)+IF(ISNUMBER(X77),1,0)+IF(ISNUMBER(Y77),1,0)+IF(ISNUMBER(#REF!),1,0)+IF(ISNUMBER(AA77),1,0)+IF(ISNUMBER(AB77),1,0)+IF(ISNUMBER(#REF!),1,0)+IF(ISNUMBER(AE77),1,0)+IF(ISNUMBER(AD77),1,0)+IF(ISNUMBER(AG77),1,0)+IF(ISNUMBER(AH77),1,0)+IF(ISNUMBER(AJ77),1,0)+IF(ISNUMBER(AK77),1,0)+IF(ISNUMBER(AN77),1,0)+IF(ISNUMBER(AO77),1,0)+IF(ISNUMBER(AQ77),1,0)+IF(ISNUMBER(AR77),1,0)+IF(ISNUMBER(AT77),1,0)+IF(ISNUMBER(AU77),1,0)+IF(ISNUMBER(AV77),1,0)+IF(ISNUMBER(#REF!),1,0)+IF(ISNUMBER(AM77),1,0)+IF(ISNUMBER(BB77),1,0)+IF(ISNUMBER(AX77),1,0)+IF(ISNUMBER(AY77),1,0)+IF(ISNUMBER(AZ77),1,0)+IF(ISNUMBER(BA77),1,0)+IF(ISNUMBER(BD77),1,0)+IF(ISNUMBER(BE77),1,0),1)</f>
        <v>1</v>
      </c>
      <c r="W77">
        <v>375</v>
      </c>
      <c r="X77" t="s">
        <v>48</v>
      </c>
      <c r="Y77" t="s">
        <v>48</v>
      </c>
      <c r="Z77" t="s">
        <v>52</v>
      </c>
      <c r="AA77">
        <v>135</v>
      </c>
      <c r="AB77" t="s">
        <v>48</v>
      </c>
      <c r="AC77" t="s">
        <v>52</v>
      </c>
      <c r="AD77" t="s">
        <v>48</v>
      </c>
      <c r="AE77" t="s">
        <v>48</v>
      </c>
      <c r="AF77" t="s">
        <v>48</v>
      </c>
      <c r="AG77" t="s">
        <v>48</v>
      </c>
      <c r="AH77" t="s">
        <v>48</v>
      </c>
      <c r="AI77" t="s">
        <v>48</v>
      </c>
      <c r="AJ77" t="s">
        <v>48</v>
      </c>
      <c r="AK77" t="s">
        <v>48</v>
      </c>
      <c r="AL77" t="s">
        <v>48</v>
      </c>
      <c r="AN77" t="s">
        <v>48</v>
      </c>
      <c r="AO77" t="s">
        <v>48</v>
      </c>
      <c r="AP77" t="s">
        <v>48</v>
      </c>
      <c r="AQ77" t="s">
        <v>48</v>
      </c>
      <c r="AR77" t="s">
        <v>48</v>
      </c>
      <c r="AS77" t="s">
        <v>48</v>
      </c>
      <c r="AT77" t="s">
        <v>48</v>
      </c>
      <c r="AU77" t="s">
        <v>48</v>
      </c>
      <c r="AV77" t="s">
        <v>48</v>
      </c>
      <c r="AW77" t="s">
        <v>48</v>
      </c>
      <c r="AX77" t="s">
        <v>48</v>
      </c>
      <c r="AY77" t="s">
        <v>48</v>
      </c>
      <c r="AZ77" t="s">
        <v>48</v>
      </c>
      <c r="BA77" t="s">
        <v>48</v>
      </c>
      <c r="BB77" t="s">
        <v>48</v>
      </c>
      <c r="BC77" t="s">
        <v>48</v>
      </c>
      <c r="BD77" t="s">
        <v>48</v>
      </c>
      <c r="BE77" t="s">
        <v>48</v>
      </c>
      <c r="BF77" t="s">
        <v>48</v>
      </c>
      <c r="BG77" s="15" t="e">
        <f ca="1">OFFSET($V$6,0,MATCH(BH77,$X77:$BF77,0))</f>
        <v>#N/A</v>
      </c>
      <c r="BH77" s="15">
        <f t="shared" si="21"/>
        <v>100000</v>
      </c>
      <c r="BI77" s="15" t="e">
        <f t="shared" ca="1" si="22"/>
        <v>#N/A</v>
      </c>
      <c r="BJ77" s="15" t="str">
        <f t="shared" ca="1" si="23"/>
        <v>AT</v>
      </c>
      <c r="BK77" s="15">
        <f t="shared" si="24"/>
        <v>135</v>
      </c>
      <c r="BL77" s="15" t="str">
        <f t="shared" ca="1" si="25"/>
        <v>Reduction because NTC over thermal limit on border</v>
      </c>
      <c r="BM77" s="15">
        <f t="shared" si="26"/>
        <v>2</v>
      </c>
      <c r="BN77" t="str">
        <f t="shared" si="27"/>
        <v>CHECK</v>
      </c>
      <c r="BO77" t="str">
        <f t="shared" si="28"/>
        <v>CHECK</v>
      </c>
      <c r="BP77" t="str">
        <f t="shared" si="29"/>
        <v>CHECK</v>
      </c>
    </row>
    <row r="78" spans="1:68" hidden="1">
      <c r="A78" s="156"/>
      <c r="B78">
        <v>20250103</v>
      </c>
      <c r="C78" t="s">
        <v>45</v>
      </c>
      <c r="D78">
        <v>2230</v>
      </c>
      <c r="F78">
        <v>8489</v>
      </c>
      <c r="G78">
        <v>892</v>
      </c>
      <c r="I78">
        <v>8487</v>
      </c>
      <c r="J78">
        <v>892</v>
      </c>
      <c r="K78">
        <v>-1</v>
      </c>
      <c r="L78">
        <v>-1</v>
      </c>
      <c r="M78">
        <v>0</v>
      </c>
      <c r="N78" t="s">
        <v>50</v>
      </c>
      <c r="O78" t="s">
        <v>47</v>
      </c>
      <c r="P78" s="157">
        <f t="shared" si="15"/>
        <v>0</v>
      </c>
      <c r="Q78" t="str">
        <f t="shared" si="16"/>
        <v>NA</v>
      </c>
      <c r="R78" s="157">
        <f t="shared" si="17"/>
        <v>2</v>
      </c>
      <c r="S78" s="157">
        <f t="shared" si="18"/>
        <v>0</v>
      </c>
      <c r="T78">
        <f t="shared" si="19"/>
        <v>2</v>
      </c>
      <c r="U78">
        <f t="shared" si="20"/>
        <v>1</v>
      </c>
      <c r="V78">
        <f>MIN(IF(SUM(W78,X78,Y78,AA78,AB78,AE78,AD78,AG78,AH78,AK78,AJ78,AN78,AO78,AQ78,AR78,AT78,AU78,AV78,A78,BB78,AX78,AY78,AZ78,BA78,BD78,BE78)=0,0,1)+IF(O78="Smoothing ramp",1,0)+IF(ISNUMBER(W78),1,0)+IF(ISNUMBER(X78),1,0)+IF(ISNUMBER(Y78),1,0)+IF(ISNUMBER(#REF!),1,0)+IF(ISNUMBER(AA78),1,0)+IF(ISNUMBER(AB78),1,0)+IF(ISNUMBER(#REF!),1,0)+IF(ISNUMBER(AE78),1,0)+IF(ISNUMBER(AD78),1,0)+IF(ISNUMBER(AG78),1,0)+IF(ISNUMBER(AH78),1,0)+IF(ISNUMBER(AJ78),1,0)+IF(ISNUMBER(AK78),1,0)+IF(ISNUMBER(AN78),1,0)+IF(ISNUMBER(AO78),1,0)+IF(ISNUMBER(AQ78),1,0)+IF(ISNUMBER(AR78),1,0)+IF(ISNUMBER(AT78),1,0)+IF(ISNUMBER(AU78),1,0)+IF(ISNUMBER(AV78),1,0)+IF(ISNUMBER(#REF!),1,0)+IF(ISNUMBER(AM78),1,0)+IF(ISNUMBER(BB78),1,0)+IF(ISNUMBER(AX78),1,0)+IF(ISNUMBER(AY78),1,0)+IF(ISNUMBER(AZ78),1,0)+IF(ISNUMBER(BA78),1,0)+IF(ISNUMBER(BD78),1,0)+IF(ISNUMBER(BE78),1,0),1)</f>
        <v>1</v>
      </c>
      <c r="W78">
        <v>375</v>
      </c>
      <c r="X78" t="s">
        <v>48</v>
      </c>
      <c r="Y78" t="s">
        <v>48</v>
      </c>
      <c r="Z78" t="s">
        <v>52</v>
      </c>
      <c r="AA78">
        <v>135</v>
      </c>
      <c r="AB78" t="s">
        <v>48</v>
      </c>
      <c r="AC78" t="s">
        <v>52</v>
      </c>
      <c r="AD78" t="s">
        <v>48</v>
      </c>
      <c r="AE78" t="s">
        <v>48</v>
      </c>
      <c r="AF78" t="s">
        <v>48</v>
      </c>
      <c r="AG78" t="s">
        <v>48</v>
      </c>
      <c r="AH78" t="s">
        <v>48</v>
      </c>
      <c r="AI78" t="s">
        <v>48</v>
      </c>
      <c r="AJ78" t="s">
        <v>48</v>
      </c>
      <c r="AK78" t="s">
        <v>48</v>
      </c>
      <c r="AL78" t="s">
        <v>48</v>
      </c>
      <c r="AN78" t="s">
        <v>48</v>
      </c>
      <c r="AO78" t="s">
        <v>48</v>
      </c>
      <c r="AP78" t="s">
        <v>48</v>
      </c>
      <c r="AQ78" t="s">
        <v>48</v>
      </c>
      <c r="AR78" t="s">
        <v>48</v>
      </c>
      <c r="AS78" t="s">
        <v>48</v>
      </c>
      <c r="AT78" t="s">
        <v>48</v>
      </c>
      <c r="AU78" t="s">
        <v>48</v>
      </c>
      <c r="AV78" t="s">
        <v>48</v>
      </c>
      <c r="AW78" t="s">
        <v>48</v>
      </c>
      <c r="AX78" t="s">
        <v>48</v>
      </c>
      <c r="AY78" t="s">
        <v>48</v>
      </c>
      <c r="AZ78" t="s">
        <v>48</v>
      </c>
      <c r="BA78" t="s">
        <v>48</v>
      </c>
      <c r="BB78" t="s">
        <v>48</v>
      </c>
      <c r="BC78" t="s">
        <v>48</v>
      </c>
      <c r="BD78" t="s">
        <v>48</v>
      </c>
      <c r="BE78" t="s">
        <v>48</v>
      </c>
      <c r="BF78" t="s">
        <v>48</v>
      </c>
      <c r="BG78" s="15" t="e">
        <f ca="1">OFFSET($V$6,0,MATCH(BH78,$X78:$BF78,0))</f>
        <v>#N/A</v>
      </c>
      <c r="BH78" s="15">
        <f t="shared" si="21"/>
        <v>100000</v>
      </c>
      <c r="BI78" s="15" t="e">
        <f t="shared" ca="1" si="22"/>
        <v>#N/A</v>
      </c>
      <c r="BJ78" s="15" t="str">
        <f t="shared" ca="1" si="23"/>
        <v>AT</v>
      </c>
      <c r="BK78" s="15">
        <f t="shared" si="24"/>
        <v>135</v>
      </c>
      <c r="BL78" s="15" t="str">
        <f t="shared" ca="1" si="25"/>
        <v>Reduction because NTC over thermal limit on border</v>
      </c>
      <c r="BM78" s="15">
        <f t="shared" si="26"/>
        <v>2</v>
      </c>
      <c r="BN78" t="str">
        <f t="shared" si="27"/>
        <v>CHECK</v>
      </c>
      <c r="BO78" t="str">
        <f t="shared" si="28"/>
        <v>CHECK</v>
      </c>
      <c r="BP78" t="str">
        <f t="shared" si="29"/>
        <v>CHECK</v>
      </c>
    </row>
    <row r="79" spans="1:68" hidden="1">
      <c r="A79" s="156"/>
      <c r="B79">
        <v>20250103</v>
      </c>
      <c r="C79" t="s">
        <v>45</v>
      </c>
      <c r="D79">
        <v>2330</v>
      </c>
      <c r="F79">
        <v>8489</v>
      </c>
      <c r="G79">
        <v>892</v>
      </c>
      <c r="I79">
        <v>8487</v>
      </c>
      <c r="J79">
        <v>892</v>
      </c>
      <c r="K79">
        <v>-1</v>
      </c>
      <c r="L79">
        <v>-1</v>
      </c>
      <c r="M79">
        <v>0</v>
      </c>
      <c r="N79" t="s">
        <v>50</v>
      </c>
      <c r="O79" t="s">
        <v>47</v>
      </c>
      <c r="P79" s="157">
        <f t="shared" si="15"/>
        <v>0</v>
      </c>
      <c r="Q79" t="str">
        <f t="shared" si="16"/>
        <v>NA</v>
      </c>
      <c r="R79" s="157">
        <f t="shared" si="17"/>
        <v>2</v>
      </c>
      <c r="S79" s="157">
        <f t="shared" si="18"/>
        <v>0</v>
      </c>
      <c r="T79">
        <f t="shared" si="19"/>
        <v>2</v>
      </c>
      <c r="U79">
        <f t="shared" si="20"/>
        <v>1</v>
      </c>
      <c r="V79">
        <f>MIN(IF(SUM(W79,X79,Y79,AA79,AB79,AE79,AD79,AG79,AH79,AK79,AJ79,AN79,AO79,AQ79,AR79,AT79,AU79,AV79,A79,BB79,AX79,AY79,AZ79,BA79,BD79,BE79)=0,0,1)+IF(O79="Smoothing ramp",1,0)+IF(ISNUMBER(W79),1,0)+IF(ISNUMBER(X79),1,0)+IF(ISNUMBER(Y79),1,0)+IF(ISNUMBER(#REF!),1,0)+IF(ISNUMBER(AA79),1,0)+IF(ISNUMBER(AB79),1,0)+IF(ISNUMBER(#REF!),1,0)+IF(ISNUMBER(AE79),1,0)+IF(ISNUMBER(AD79),1,0)+IF(ISNUMBER(AG79),1,0)+IF(ISNUMBER(AH79),1,0)+IF(ISNUMBER(AJ79),1,0)+IF(ISNUMBER(AK79),1,0)+IF(ISNUMBER(AN79),1,0)+IF(ISNUMBER(AO79),1,0)+IF(ISNUMBER(AQ79),1,0)+IF(ISNUMBER(AR79),1,0)+IF(ISNUMBER(AT79),1,0)+IF(ISNUMBER(AU79),1,0)+IF(ISNUMBER(AV79),1,0)+IF(ISNUMBER(#REF!),1,0)+IF(ISNUMBER(AM79),1,0)+IF(ISNUMBER(BB79),1,0)+IF(ISNUMBER(AX79),1,0)+IF(ISNUMBER(AY79),1,0)+IF(ISNUMBER(AZ79),1,0)+IF(ISNUMBER(BA79),1,0)+IF(ISNUMBER(BD79),1,0)+IF(ISNUMBER(BE79),1,0),1)</f>
        <v>1</v>
      </c>
      <c r="W79">
        <v>375</v>
      </c>
      <c r="X79" t="s">
        <v>48</v>
      </c>
      <c r="Y79" t="s">
        <v>48</v>
      </c>
      <c r="Z79" t="s">
        <v>48</v>
      </c>
      <c r="AA79">
        <v>150</v>
      </c>
      <c r="AB79" t="s">
        <v>48</v>
      </c>
      <c r="AC79" t="s">
        <v>48</v>
      </c>
      <c r="AD79" t="s">
        <v>48</v>
      </c>
      <c r="AE79" t="s">
        <v>48</v>
      </c>
      <c r="AF79" t="s">
        <v>48</v>
      </c>
      <c r="AG79" t="s">
        <v>48</v>
      </c>
      <c r="AH79" t="s">
        <v>48</v>
      </c>
      <c r="AI79" t="s">
        <v>48</v>
      </c>
      <c r="AJ79" t="s">
        <v>48</v>
      </c>
      <c r="AK79" t="s">
        <v>48</v>
      </c>
      <c r="AL79" t="s">
        <v>48</v>
      </c>
      <c r="AN79" t="s">
        <v>48</v>
      </c>
      <c r="AO79" t="s">
        <v>48</v>
      </c>
      <c r="AP79" t="s">
        <v>48</v>
      </c>
      <c r="AQ79" t="s">
        <v>48</v>
      </c>
      <c r="AR79" t="s">
        <v>48</v>
      </c>
      <c r="AS79" t="s">
        <v>48</v>
      </c>
      <c r="AT79" t="s">
        <v>48</v>
      </c>
      <c r="AU79" t="s">
        <v>48</v>
      </c>
      <c r="AV79" t="s">
        <v>48</v>
      </c>
      <c r="AW79" t="s">
        <v>48</v>
      </c>
      <c r="AX79" t="s">
        <v>48</v>
      </c>
      <c r="AY79" t="s">
        <v>48</v>
      </c>
      <c r="AZ79" t="s">
        <v>48</v>
      </c>
      <c r="BA79" t="s">
        <v>48</v>
      </c>
      <c r="BB79" t="s">
        <v>48</v>
      </c>
      <c r="BC79" t="s">
        <v>48</v>
      </c>
      <c r="BD79" t="s">
        <v>48</v>
      </c>
      <c r="BE79" t="s">
        <v>48</v>
      </c>
      <c r="BF79" t="s">
        <v>48</v>
      </c>
      <c r="BG79" s="15" t="e">
        <f ca="1">OFFSET($V$6,0,MATCH(BH79,$X79:$BF79,0))</f>
        <v>#N/A</v>
      </c>
      <c r="BH79" s="15">
        <f t="shared" si="21"/>
        <v>100000</v>
      </c>
      <c r="BI79" s="15" t="e">
        <f t="shared" ca="1" si="22"/>
        <v>#N/A</v>
      </c>
      <c r="BJ79" s="15" t="str">
        <f t="shared" ca="1" si="23"/>
        <v>AT</v>
      </c>
      <c r="BK79" s="15">
        <f t="shared" si="24"/>
        <v>150</v>
      </c>
      <c r="BL79" s="15" t="str">
        <f t="shared" ca="1" si="25"/>
        <v>None</v>
      </c>
      <c r="BM79" s="15">
        <f t="shared" si="26"/>
        <v>2</v>
      </c>
      <c r="BN79" t="str">
        <f t="shared" si="27"/>
        <v>CHECK</v>
      </c>
      <c r="BO79" t="str">
        <f t="shared" si="28"/>
        <v>CHECK</v>
      </c>
      <c r="BP79" t="str">
        <f t="shared" si="29"/>
        <v>CHECK</v>
      </c>
    </row>
    <row r="80" spans="1:68" hidden="1">
      <c r="A80" s="156"/>
      <c r="B80">
        <v>20250104</v>
      </c>
      <c r="C80" t="s">
        <v>45</v>
      </c>
      <c r="D80">
        <v>30</v>
      </c>
      <c r="F80">
        <v>7305</v>
      </c>
      <c r="G80">
        <v>128</v>
      </c>
      <c r="I80">
        <v>7305</v>
      </c>
      <c r="J80">
        <v>128</v>
      </c>
      <c r="K80">
        <v>-3534</v>
      </c>
      <c r="L80">
        <v>-3534</v>
      </c>
      <c r="M80">
        <v>0</v>
      </c>
      <c r="N80" t="s">
        <v>50</v>
      </c>
      <c r="O80" t="s">
        <v>55</v>
      </c>
      <c r="P80" s="157">
        <f t="shared" si="15"/>
        <v>0</v>
      </c>
      <c r="Q80" t="str">
        <f t="shared" si="16"/>
        <v>NA</v>
      </c>
      <c r="R80" s="157">
        <f t="shared" si="17"/>
        <v>0</v>
      </c>
      <c r="S80" s="157">
        <f t="shared" si="18"/>
        <v>0</v>
      </c>
      <c r="T80">
        <f t="shared" si="19"/>
        <v>0</v>
      </c>
      <c r="U80">
        <f t="shared" si="20"/>
        <v>3534</v>
      </c>
      <c r="V80">
        <f>MIN(IF(SUM(W80,X80,Y80,AA80,AB80,AE80,AD80,AG80,AH80,AK80,AJ80,AN80,AO80,AQ80,AR80,AT80,AU80,AV80,A80,BB80,AX80,AY80,AZ80,BA80,BD80,BE80)=0,0,1)+IF(O80="Smoothing ramp",1,0)+IF(ISNUMBER(W80),1,0)+IF(ISNUMBER(X80),1,0)+IF(ISNUMBER(Y80),1,0)+IF(ISNUMBER(#REF!),1,0)+IF(ISNUMBER(AA80),1,0)+IF(ISNUMBER(AB80),1,0)+IF(ISNUMBER(#REF!),1,0)+IF(ISNUMBER(AE80),1,0)+IF(ISNUMBER(AD80),1,0)+IF(ISNUMBER(AG80),1,0)+IF(ISNUMBER(AH80),1,0)+IF(ISNUMBER(AJ80),1,0)+IF(ISNUMBER(AK80),1,0)+IF(ISNUMBER(AN80),1,0)+IF(ISNUMBER(AO80),1,0)+IF(ISNUMBER(AQ80),1,0)+IF(ISNUMBER(AR80),1,0)+IF(ISNUMBER(AT80),1,0)+IF(ISNUMBER(AU80),1,0)+IF(ISNUMBER(AV80),1,0)+IF(ISNUMBER(#REF!),1,0)+IF(ISNUMBER(AM80),1,0)+IF(ISNUMBER(BB80),1,0)+IF(ISNUMBER(AX80),1,0)+IF(ISNUMBER(AY80),1,0)+IF(ISNUMBER(AZ80),1,0)+IF(ISNUMBER(BA80),1,0)+IF(ISNUMBER(BD80),1,0)+IF(ISNUMBER(BE80),1,0),1)</f>
        <v>1</v>
      </c>
      <c r="W80">
        <v>375</v>
      </c>
      <c r="X80" t="s">
        <v>48</v>
      </c>
      <c r="Y80" t="s">
        <v>48</v>
      </c>
      <c r="Z80" t="s">
        <v>48</v>
      </c>
      <c r="AA80">
        <v>150</v>
      </c>
      <c r="AB80" t="s">
        <v>48</v>
      </c>
      <c r="AC80" t="s">
        <v>48</v>
      </c>
      <c r="AD80" t="s">
        <v>48</v>
      </c>
      <c r="AE80" t="s">
        <v>48</v>
      </c>
      <c r="AF80" t="s">
        <v>48</v>
      </c>
      <c r="AG80" t="s">
        <v>48</v>
      </c>
      <c r="AH80" t="s">
        <v>48</v>
      </c>
      <c r="AI80" t="s">
        <v>48</v>
      </c>
      <c r="AJ80" t="s">
        <v>48</v>
      </c>
      <c r="AK80" t="s">
        <v>48</v>
      </c>
      <c r="AL80" t="s">
        <v>48</v>
      </c>
      <c r="AN80" t="s">
        <v>48</v>
      </c>
      <c r="AO80" t="s">
        <v>48</v>
      </c>
      <c r="AP80" t="s">
        <v>48</v>
      </c>
      <c r="AQ80" t="s">
        <v>48</v>
      </c>
      <c r="AR80" t="s">
        <v>48</v>
      </c>
      <c r="AS80" t="s">
        <v>48</v>
      </c>
      <c r="AT80" t="s">
        <v>48</v>
      </c>
      <c r="AU80" t="s">
        <v>48</v>
      </c>
      <c r="AV80" t="s">
        <v>48</v>
      </c>
      <c r="AW80" t="s">
        <v>48</v>
      </c>
      <c r="AX80" t="s">
        <v>48</v>
      </c>
      <c r="AY80" t="s">
        <v>48</v>
      </c>
      <c r="AZ80" t="s">
        <v>48</v>
      </c>
      <c r="BA80" t="s">
        <v>48</v>
      </c>
      <c r="BB80" t="s">
        <v>48</v>
      </c>
      <c r="BC80" t="s">
        <v>48</v>
      </c>
      <c r="BD80" t="s">
        <v>48</v>
      </c>
      <c r="BE80" t="s">
        <v>48</v>
      </c>
      <c r="BF80" t="s">
        <v>48</v>
      </c>
      <c r="BG80" s="15" t="e">
        <f ca="1">OFFSET($V$6,0,MATCH(BH80,$X80:$BF80,0))</f>
        <v>#N/A</v>
      </c>
      <c r="BH80" s="15">
        <f t="shared" si="21"/>
        <v>100000</v>
      </c>
      <c r="BI80" s="15" t="e">
        <f t="shared" ca="1" si="22"/>
        <v>#N/A</v>
      </c>
      <c r="BJ80" s="15" t="str">
        <f t="shared" ca="1" si="23"/>
        <v>AT</v>
      </c>
      <c r="BK80" s="15">
        <f t="shared" si="24"/>
        <v>150</v>
      </c>
      <c r="BL80" s="15" t="str">
        <f t="shared" ca="1" si="25"/>
        <v>None</v>
      </c>
      <c r="BM80" s="15">
        <f t="shared" si="26"/>
        <v>2</v>
      </c>
      <c r="BN80" t="str">
        <f t="shared" si="27"/>
        <v>CHECK</v>
      </c>
      <c r="BO80" t="str">
        <f t="shared" si="28"/>
        <v>CHECK</v>
      </c>
      <c r="BP80" t="str">
        <f t="shared" si="29"/>
        <v>CHECK</v>
      </c>
    </row>
    <row r="81" spans="1:68" hidden="1">
      <c r="A81" s="156"/>
      <c r="B81">
        <v>20250104</v>
      </c>
      <c r="C81" t="s">
        <v>45</v>
      </c>
      <c r="D81">
        <v>130</v>
      </c>
      <c r="F81">
        <v>7305</v>
      </c>
      <c r="G81">
        <v>128</v>
      </c>
      <c r="I81">
        <v>7305</v>
      </c>
      <c r="J81">
        <v>128</v>
      </c>
      <c r="K81">
        <v>-3534</v>
      </c>
      <c r="L81">
        <v>-3534</v>
      </c>
      <c r="M81">
        <v>0</v>
      </c>
      <c r="N81" t="s">
        <v>50</v>
      </c>
      <c r="O81" t="s">
        <v>55</v>
      </c>
      <c r="P81" s="157">
        <f t="shared" si="15"/>
        <v>0</v>
      </c>
      <c r="Q81" t="str">
        <f t="shared" si="16"/>
        <v>NA</v>
      </c>
      <c r="R81" s="157">
        <f t="shared" si="17"/>
        <v>0</v>
      </c>
      <c r="S81" s="157">
        <f t="shared" si="18"/>
        <v>0</v>
      </c>
      <c r="T81">
        <f t="shared" si="19"/>
        <v>0</v>
      </c>
      <c r="U81">
        <f t="shared" si="20"/>
        <v>3534</v>
      </c>
      <c r="V81">
        <f>MIN(IF(SUM(W81,X81,Y81,AA81,AB81,AE81,AD81,AG81,AH81,AK81,AJ81,AN81,AO81,AQ81,AR81,AT81,AU81,AV81,A81,BB81,AX81,AY81,AZ81,BA81,BD81,BE81)=0,0,1)+IF(O81="Smoothing ramp",1,0)+IF(ISNUMBER(W81),1,0)+IF(ISNUMBER(X81),1,0)+IF(ISNUMBER(Y81),1,0)+IF(ISNUMBER(#REF!),1,0)+IF(ISNUMBER(AA81),1,0)+IF(ISNUMBER(AB81),1,0)+IF(ISNUMBER(#REF!),1,0)+IF(ISNUMBER(AE81),1,0)+IF(ISNUMBER(AD81),1,0)+IF(ISNUMBER(AG81),1,0)+IF(ISNUMBER(AH81),1,0)+IF(ISNUMBER(AJ81),1,0)+IF(ISNUMBER(AK81),1,0)+IF(ISNUMBER(AN81),1,0)+IF(ISNUMBER(AO81),1,0)+IF(ISNUMBER(AQ81),1,0)+IF(ISNUMBER(AR81),1,0)+IF(ISNUMBER(AT81),1,0)+IF(ISNUMBER(AU81),1,0)+IF(ISNUMBER(AV81),1,0)+IF(ISNUMBER(#REF!),1,0)+IF(ISNUMBER(AM81),1,0)+IF(ISNUMBER(BB81),1,0)+IF(ISNUMBER(AX81),1,0)+IF(ISNUMBER(AY81),1,0)+IF(ISNUMBER(AZ81),1,0)+IF(ISNUMBER(BA81),1,0)+IF(ISNUMBER(BD81),1,0)+IF(ISNUMBER(BE81),1,0),1)</f>
        <v>1</v>
      </c>
      <c r="W81">
        <v>375</v>
      </c>
      <c r="X81" t="s">
        <v>48</v>
      </c>
      <c r="Y81" t="s">
        <v>48</v>
      </c>
      <c r="Z81" t="s">
        <v>48</v>
      </c>
      <c r="AA81">
        <v>150</v>
      </c>
      <c r="AB81" t="s">
        <v>48</v>
      </c>
      <c r="AC81" t="s">
        <v>48</v>
      </c>
      <c r="AD81" t="s">
        <v>48</v>
      </c>
      <c r="AE81" t="s">
        <v>48</v>
      </c>
      <c r="AF81" t="s">
        <v>48</v>
      </c>
      <c r="AG81" t="s">
        <v>48</v>
      </c>
      <c r="AH81" t="s">
        <v>48</v>
      </c>
      <c r="AI81" t="s">
        <v>48</v>
      </c>
      <c r="AJ81" t="s">
        <v>48</v>
      </c>
      <c r="AK81" t="s">
        <v>48</v>
      </c>
      <c r="AL81" t="s">
        <v>48</v>
      </c>
      <c r="AN81" t="s">
        <v>48</v>
      </c>
      <c r="AO81" t="s">
        <v>48</v>
      </c>
      <c r="AP81" t="s">
        <v>48</v>
      </c>
      <c r="AQ81" t="s">
        <v>48</v>
      </c>
      <c r="AR81" t="s">
        <v>48</v>
      </c>
      <c r="AS81" t="s">
        <v>48</v>
      </c>
      <c r="AT81" t="s">
        <v>48</v>
      </c>
      <c r="AU81" t="s">
        <v>48</v>
      </c>
      <c r="AV81" t="s">
        <v>48</v>
      </c>
      <c r="AW81" t="s">
        <v>48</v>
      </c>
      <c r="AX81" t="s">
        <v>48</v>
      </c>
      <c r="AY81" t="s">
        <v>48</v>
      </c>
      <c r="AZ81" t="s">
        <v>48</v>
      </c>
      <c r="BA81" t="s">
        <v>48</v>
      </c>
      <c r="BB81" t="s">
        <v>48</v>
      </c>
      <c r="BC81" t="s">
        <v>48</v>
      </c>
      <c r="BD81" t="s">
        <v>48</v>
      </c>
      <c r="BE81" t="s">
        <v>48</v>
      </c>
      <c r="BF81" t="s">
        <v>48</v>
      </c>
      <c r="BG81" s="15" t="e">
        <f ca="1">OFFSET($V$6,0,MATCH(BH81,$X81:$BF81,0))</f>
        <v>#N/A</v>
      </c>
      <c r="BH81" s="15">
        <f t="shared" si="21"/>
        <v>100000</v>
      </c>
      <c r="BI81" s="15" t="e">
        <f t="shared" ca="1" si="22"/>
        <v>#N/A</v>
      </c>
      <c r="BJ81" s="15" t="str">
        <f t="shared" ca="1" si="23"/>
        <v>AT</v>
      </c>
      <c r="BK81" s="15">
        <f t="shared" si="24"/>
        <v>150</v>
      </c>
      <c r="BL81" s="15" t="str">
        <f t="shared" ca="1" si="25"/>
        <v>None</v>
      </c>
      <c r="BM81" s="15">
        <f t="shared" si="26"/>
        <v>2</v>
      </c>
      <c r="BN81" t="str">
        <f t="shared" si="27"/>
        <v>CHECK</v>
      </c>
      <c r="BO81" t="str">
        <f t="shared" si="28"/>
        <v>CHECK</v>
      </c>
      <c r="BP81" t="str">
        <f t="shared" si="29"/>
        <v>CHECK</v>
      </c>
    </row>
    <row r="82" spans="1:68" hidden="1">
      <c r="A82" s="156"/>
      <c r="B82">
        <v>20250104</v>
      </c>
      <c r="C82" t="s">
        <v>45</v>
      </c>
      <c r="D82">
        <v>230</v>
      </c>
      <c r="F82">
        <v>7305</v>
      </c>
      <c r="G82">
        <v>128</v>
      </c>
      <c r="I82">
        <v>7305</v>
      </c>
      <c r="J82">
        <v>128</v>
      </c>
      <c r="K82">
        <v>-3534</v>
      </c>
      <c r="L82">
        <v>-3534</v>
      </c>
      <c r="M82">
        <v>0</v>
      </c>
      <c r="N82" t="s">
        <v>50</v>
      </c>
      <c r="O82" t="s">
        <v>55</v>
      </c>
      <c r="P82" s="157">
        <f t="shared" si="15"/>
        <v>0</v>
      </c>
      <c r="Q82" t="str">
        <f t="shared" si="16"/>
        <v>NA</v>
      </c>
      <c r="R82" s="157">
        <f t="shared" si="17"/>
        <v>0</v>
      </c>
      <c r="S82" s="157">
        <f t="shared" si="18"/>
        <v>0</v>
      </c>
      <c r="T82">
        <f t="shared" si="19"/>
        <v>0</v>
      </c>
      <c r="U82">
        <f t="shared" si="20"/>
        <v>3534</v>
      </c>
      <c r="V82">
        <f>MIN(IF(SUM(W82,X82,Y82,AA82,AB82,AE82,AD82,AG82,AH82,AK82,AJ82,AN82,AO82,AQ82,AR82,AT82,AU82,AV82,A82,BB82,AX82,AY82,AZ82,BA82,BD82,BE82)=0,0,1)+IF(O82="Smoothing ramp",1,0)+IF(ISNUMBER(W82),1,0)+IF(ISNUMBER(X82),1,0)+IF(ISNUMBER(Y82),1,0)+IF(ISNUMBER(#REF!),1,0)+IF(ISNUMBER(AA82),1,0)+IF(ISNUMBER(AB82),1,0)+IF(ISNUMBER(#REF!),1,0)+IF(ISNUMBER(AE82),1,0)+IF(ISNUMBER(AD82),1,0)+IF(ISNUMBER(AG82),1,0)+IF(ISNUMBER(AH82),1,0)+IF(ISNUMBER(AJ82),1,0)+IF(ISNUMBER(AK82),1,0)+IF(ISNUMBER(AN82),1,0)+IF(ISNUMBER(AO82),1,0)+IF(ISNUMBER(AQ82),1,0)+IF(ISNUMBER(AR82),1,0)+IF(ISNUMBER(AT82),1,0)+IF(ISNUMBER(AU82),1,0)+IF(ISNUMBER(AV82),1,0)+IF(ISNUMBER(#REF!),1,0)+IF(ISNUMBER(AM82),1,0)+IF(ISNUMBER(BB82),1,0)+IF(ISNUMBER(AX82),1,0)+IF(ISNUMBER(AY82),1,0)+IF(ISNUMBER(AZ82),1,0)+IF(ISNUMBER(BA82),1,0)+IF(ISNUMBER(BD82),1,0)+IF(ISNUMBER(BE82),1,0),1)</f>
        <v>1</v>
      </c>
      <c r="W82">
        <v>375</v>
      </c>
      <c r="X82" t="s">
        <v>48</v>
      </c>
      <c r="Y82" t="s">
        <v>48</v>
      </c>
      <c r="Z82" t="s">
        <v>48</v>
      </c>
      <c r="AA82">
        <v>150</v>
      </c>
      <c r="AB82" t="s">
        <v>48</v>
      </c>
      <c r="AC82" t="s">
        <v>48</v>
      </c>
      <c r="AD82" t="s">
        <v>48</v>
      </c>
      <c r="AE82" t="s">
        <v>48</v>
      </c>
      <c r="AF82" t="s">
        <v>48</v>
      </c>
      <c r="AG82" t="s">
        <v>48</v>
      </c>
      <c r="AH82" t="s">
        <v>48</v>
      </c>
      <c r="AI82" t="s">
        <v>48</v>
      </c>
      <c r="AJ82" t="s">
        <v>48</v>
      </c>
      <c r="AK82" t="s">
        <v>48</v>
      </c>
      <c r="AL82" t="s">
        <v>48</v>
      </c>
      <c r="AN82" t="s">
        <v>48</v>
      </c>
      <c r="AO82" t="s">
        <v>48</v>
      </c>
      <c r="AP82" t="s">
        <v>48</v>
      </c>
      <c r="AQ82" t="s">
        <v>48</v>
      </c>
      <c r="AR82" t="s">
        <v>48</v>
      </c>
      <c r="AS82" t="s">
        <v>48</v>
      </c>
      <c r="AT82" t="s">
        <v>48</v>
      </c>
      <c r="AU82" t="s">
        <v>48</v>
      </c>
      <c r="AV82" t="s">
        <v>48</v>
      </c>
      <c r="AW82" t="s">
        <v>48</v>
      </c>
      <c r="AX82" t="s">
        <v>48</v>
      </c>
      <c r="AY82" t="s">
        <v>48</v>
      </c>
      <c r="AZ82" t="s">
        <v>48</v>
      </c>
      <c r="BA82" t="s">
        <v>48</v>
      </c>
      <c r="BB82" t="s">
        <v>48</v>
      </c>
      <c r="BC82" t="s">
        <v>48</v>
      </c>
      <c r="BD82" t="s">
        <v>48</v>
      </c>
      <c r="BE82" t="s">
        <v>48</v>
      </c>
      <c r="BF82" t="s">
        <v>48</v>
      </c>
      <c r="BG82" s="15" t="e">
        <f ca="1">OFFSET($V$6,0,MATCH(BH82,$X82:$BF82,0))</f>
        <v>#N/A</v>
      </c>
      <c r="BH82" s="15">
        <f t="shared" si="21"/>
        <v>100000</v>
      </c>
      <c r="BI82" s="15" t="e">
        <f t="shared" ca="1" si="22"/>
        <v>#N/A</v>
      </c>
      <c r="BJ82" s="15" t="str">
        <f t="shared" ca="1" si="23"/>
        <v>AT</v>
      </c>
      <c r="BK82" s="15">
        <f t="shared" si="24"/>
        <v>150</v>
      </c>
      <c r="BL82" s="15" t="str">
        <f t="shared" ca="1" si="25"/>
        <v>None</v>
      </c>
      <c r="BM82" s="15">
        <f t="shared" si="26"/>
        <v>2</v>
      </c>
      <c r="BN82" t="str">
        <f t="shared" si="27"/>
        <v>CHECK</v>
      </c>
      <c r="BO82" t="str">
        <f t="shared" si="28"/>
        <v>CHECK</v>
      </c>
      <c r="BP82" t="str">
        <f t="shared" si="29"/>
        <v>CHECK</v>
      </c>
    </row>
    <row r="83" spans="1:68" hidden="1">
      <c r="A83" s="156"/>
      <c r="B83">
        <v>20250104</v>
      </c>
      <c r="C83" t="s">
        <v>45</v>
      </c>
      <c r="D83">
        <v>330</v>
      </c>
      <c r="E83">
        <v>8862</v>
      </c>
      <c r="H83">
        <v>8773</v>
      </c>
      <c r="K83">
        <v>-5900</v>
      </c>
      <c r="L83">
        <v>-5900</v>
      </c>
      <c r="M83">
        <v>-5823</v>
      </c>
      <c r="N83" t="s">
        <v>50</v>
      </c>
      <c r="O83" t="s">
        <v>47</v>
      </c>
      <c r="P83" s="157">
        <f t="shared" si="15"/>
        <v>0</v>
      </c>
      <c r="Q83">
        <f t="shared" si="16"/>
        <v>89</v>
      </c>
      <c r="R83" s="157" t="str">
        <f t="shared" si="17"/>
        <v>NA</v>
      </c>
      <c r="S83" s="157" t="str">
        <f t="shared" si="18"/>
        <v>NA</v>
      </c>
      <c r="T83" t="str">
        <f t="shared" si="19"/>
        <v>NA</v>
      </c>
      <c r="U83">
        <f t="shared" si="20"/>
        <v>0</v>
      </c>
      <c r="V83">
        <f>MIN(IF(SUM(W83,X83,Y83,AA83,AB83,AE83,AD83,AG83,AH83,AK83,AJ83,AN83,AO83,AQ83,AR83,AT83,AU83,AV83,A83,BB83,AX83,AY83,AZ83,BA83,BD83,BE83)=0,0,1)+IF(O83="Smoothing ramp",1,0)+IF(ISNUMBER(W83),1,0)+IF(ISNUMBER(X83),1,0)+IF(ISNUMBER(Y83),1,0)+IF(ISNUMBER(#REF!),1,0)+IF(ISNUMBER(AA83),1,0)+IF(ISNUMBER(AB83),1,0)+IF(ISNUMBER(#REF!),1,0)+IF(ISNUMBER(AE83),1,0)+IF(ISNUMBER(AD83),1,0)+IF(ISNUMBER(AG83),1,0)+IF(ISNUMBER(AH83),1,0)+IF(ISNUMBER(AJ83),1,0)+IF(ISNUMBER(AK83),1,0)+IF(ISNUMBER(AN83),1,0)+IF(ISNUMBER(AO83),1,0)+IF(ISNUMBER(AQ83),1,0)+IF(ISNUMBER(AR83),1,0)+IF(ISNUMBER(AT83),1,0)+IF(ISNUMBER(AU83),1,0)+IF(ISNUMBER(AV83),1,0)+IF(ISNUMBER(#REF!),1,0)+IF(ISNUMBER(AM83),1,0)+IF(ISNUMBER(BB83),1,0)+IF(ISNUMBER(AX83),1,0)+IF(ISNUMBER(AY83),1,0)+IF(ISNUMBER(AZ83),1,0)+IF(ISNUMBER(BA83),1,0)+IF(ISNUMBER(BD83),1,0)+IF(ISNUMBER(BE83),1,0),1)</f>
        <v>1</v>
      </c>
      <c r="W83">
        <v>346</v>
      </c>
      <c r="X83" t="s">
        <v>48</v>
      </c>
      <c r="Y83" t="s">
        <v>48</v>
      </c>
      <c r="Z83" t="s">
        <v>48</v>
      </c>
      <c r="AA83">
        <v>150</v>
      </c>
      <c r="AB83" t="s">
        <v>48</v>
      </c>
      <c r="AC83" t="s">
        <v>48</v>
      </c>
      <c r="AD83" t="s">
        <v>48</v>
      </c>
      <c r="AE83" t="s">
        <v>48</v>
      </c>
      <c r="AF83" t="s">
        <v>48</v>
      </c>
      <c r="AG83" t="s">
        <v>48</v>
      </c>
      <c r="AH83" t="s">
        <v>48</v>
      </c>
      <c r="AI83" t="s">
        <v>48</v>
      </c>
      <c r="AJ83" t="s">
        <v>48</v>
      </c>
      <c r="AK83" t="s">
        <v>48</v>
      </c>
      <c r="AL83" t="s">
        <v>48</v>
      </c>
      <c r="AN83" t="s">
        <v>48</v>
      </c>
      <c r="AO83" t="s">
        <v>48</v>
      </c>
      <c r="AP83" t="s">
        <v>48</v>
      </c>
      <c r="AQ83" t="s">
        <v>48</v>
      </c>
      <c r="AR83" t="s">
        <v>48</v>
      </c>
      <c r="AS83" t="s">
        <v>48</v>
      </c>
      <c r="AT83" t="s">
        <v>48</v>
      </c>
      <c r="AU83" t="s">
        <v>48</v>
      </c>
      <c r="AV83" t="s">
        <v>48</v>
      </c>
      <c r="AW83" t="s">
        <v>48</v>
      </c>
      <c r="AX83" t="s">
        <v>48</v>
      </c>
      <c r="AY83" t="s">
        <v>48</v>
      </c>
      <c r="AZ83" t="s">
        <v>48</v>
      </c>
      <c r="BA83" t="s">
        <v>48</v>
      </c>
      <c r="BB83" t="s">
        <v>48</v>
      </c>
      <c r="BC83" t="s">
        <v>48</v>
      </c>
      <c r="BD83" t="s">
        <v>48</v>
      </c>
      <c r="BE83" t="s">
        <v>48</v>
      </c>
      <c r="BF83" t="s">
        <v>48</v>
      </c>
      <c r="BG83" s="15" t="e">
        <f ca="1">OFFSET($V$6,0,MATCH(BH83,$X83:$BF83,0))</f>
        <v>#N/A</v>
      </c>
      <c r="BH83" s="15">
        <f t="shared" si="21"/>
        <v>100000</v>
      </c>
      <c r="BI83" s="15" t="e">
        <f t="shared" ca="1" si="22"/>
        <v>#N/A</v>
      </c>
      <c r="BJ83" s="15" t="str">
        <f t="shared" ca="1" si="23"/>
        <v>AT</v>
      </c>
      <c r="BK83" s="15">
        <f t="shared" si="24"/>
        <v>150</v>
      </c>
      <c r="BL83" s="15" t="str">
        <f t="shared" ca="1" si="25"/>
        <v>None</v>
      </c>
      <c r="BM83" s="15">
        <f t="shared" si="26"/>
        <v>2</v>
      </c>
      <c r="BN83" t="str">
        <f t="shared" si="27"/>
        <v>CHECK</v>
      </c>
      <c r="BO83" t="str">
        <f t="shared" si="28"/>
        <v>CHECK</v>
      </c>
      <c r="BP83" t="str">
        <f t="shared" si="29"/>
        <v>CHECK</v>
      </c>
    </row>
    <row r="84" spans="1:68" hidden="1">
      <c r="A84" s="156"/>
      <c r="B84">
        <v>20250104</v>
      </c>
      <c r="C84" t="s">
        <v>45</v>
      </c>
      <c r="D84">
        <v>430</v>
      </c>
      <c r="E84">
        <v>8862</v>
      </c>
      <c r="H84">
        <v>8773</v>
      </c>
      <c r="K84">
        <v>-5900</v>
      </c>
      <c r="L84">
        <v>-5900</v>
      </c>
      <c r="M84">
        <v>-5823</v>
      </c>
      <c r="N84" t="s">
        <v>50</v>
      </c>
      <c r="O84" t="s">
        <v>47</v>
      </c>
      <c r="P84" s="157">
        <f t="shared" si="15"/>
        <v>0</v>
      </c>
      <c r="Q84">
        <f t="shared" si="16"/>
        <v>89</v>
      </c>
      <c r="R84" s="157" t="str">
        <f t="shared" si="17"/>
        <v>NA</v>
      </c>
      <c r="S84" s="157" t="str">
        <f t="shared" si="18"/>
        <v>NA</v>
      </c>
      <c r="T84" t="str">
        <f t="shared" si="19"/>
        <v>NA</v>
      </c>
      <c r="U84">
        <f t="shared" si="20"/>
        <v>0</v>
      </c>
      <c r="V84">
        <f>MIN(IF(SUM(W84,X84,Y84,AA84,AB84,AE84,AD84,AG84,AH84,AK84,AJ84,AN84,AO84,AQ84,AR84,AT84,AU84,AV84,A84,BB84,AX84,AY84,AZ84,BA84,BD84,BE84)=0,0,1)+IF(O84="Smoothing ramp",1,0)+IF(ISNUMBER(W84),1,0)+IF(ISNUMBER(X84),1,0)+IF(ISNUMBER(Y84),1,0)+IF(ISNUMBER(#REF!),1,0)+IF(ISNUMBER(AA84),1,0)+IF(ISNUMBER(AB84),1,0)+IF(ISNUMBER(#REF!),1,0)+IF(ISNUMBER(AE84),1,0)+IF(ISNUMBER(AD84),1,0)+IF(ISNUMBER(AG84),1,0)+IF(ISNUMBER(AH84),1,0)+IF(ISNUMBER(AJ84),1,0)+IF(ISNUMBER(AK84),1,0)+IF(ISNUMBER(AN84),1,0)+IF(ISNUMBER(AO84),1,0)+IF(ISNUMBER(AQ84),1,0)+IF(ISNUMBER(AR84),1,0)+IF(ISNUMBER(AT84),1,0)+IF(ISNUMBER(AU84),1,0)+IF(ISNUMBER(AV84),1,0)+IF(ISNUMBER(#REF!),1,0)+IF(ISNUMBER(AM84),1,0)+IF(ISNUMBER(BB84),1,0)+IF(ISNUMBER(AX84),1,0)+IF(ISNUMBER(AY84),1,0)+IF(ISNUMBER(AZ84),1,0)+IF(ISNUMBER(BA84),1,0)+IF(ISNUMBER(BD84),1,0)+IF(ISNUMBER(BE84),1,0),1)</f>
        <v>1</v>
      </c>
      <c r="W84">
        <v>346</v>
      </c>
      <c r="X84" t="s">
        <v>48</v>
      </c>
      <c r="Y84" t="s">
        <v>48</v>
      </c>
      <c r="Z84" t="s">
        <v>48</v>
      </c>
      <c r="AA84">
        <v>150</v>
      </c>
      <c r="AB84" t="s">
        <v>48</v>
      </c>
      <c r="AC84" t="s">
        <v>48</v>
      </c>
      <c r="AD84" t="s">
        <v>48</v>
      </c>
      <c r="AE84" t="s">
        <v>48</v>
      </c>
      <c r="AF84" t="s">
        <v>48</v>
      </c>
      <c r="AG84" t="s">
        <v>48</v>
      </c>
      <c r="AH84" t="s">
        <v>48</v>
      </c>
      <c r="AI84" t="s">
        <v>48</v>
      </c>
      <c r="AJ84" t="s">
        <v>48</v>
      </c>
      <c r="AK84" t="s">
        <v>48</v>
      </c>
      <c r="AL84" t="s">
        <v>48</v>
      </c>
      <c r="AN84" t="s">
        <v>48</v>
      </c>
      <c r="AO84" t="s">
        <v>48</v>
      </c>
      <c r="AP84" t="s">
        <v>48</v>
      </c>
      <c r="AQ84" t="s">
        <v>48</v>
      </c>
      <c r="AR84" t="s">
        <v>48</v>
      </c>
      <c r="AS84" t="s">
        <v>48</v>
      </c>
      <c r="AT84" t="s">
        <v>48</v>
      </c>
      <c r="AU84" t="s">
        <v>48</v>
      </c>
      <c r="AV84" t="s">
        <v>48</v>
      </c>
      <c r="AW84" t="s">
        <v>48</v>
      </c>
      <c r="AX84" t="s">
        <v>48</v>
      </c>
      <c r="AY84" t="s">
        <v>48</v>
      </c>
      <c r="AZ84" t="s">
        <v>48</v>
      </c>
      <c r="BA84" t="s">
        <v>48</v>
      </c>
      <c r="BB84" t="s">
        <v>48</v>
      </c>
      <c r="BC84" t="s">
        <v>48</v>
      </c>
      <c r="BD84" t="s">
        <v>48</v>
      </c>
      <c r="BE84" t="s">
        <v>48</v>
      </c>
      <c r="BF84" t="s">
        <v>48</v>
      </c>
      <c r="BG84" s="15" t="e">
        <f ca="1">OFFSET($V$6,0,MATCH(BH84,$X84:$BF84,0))</f>
        <v>#N/A</v>
      </c>
      <c r="BH84" s="15">
        <f t="shared" si="21"/>
        <v>100000</v>
      </c>
      <c r="BI84" s="15" t="e">
        <f t="shared" ca="1" si="22"/>
        <v>#N/A</v>
      </c>
      <c r="BJ84" s="15" t="str">
        <f t="shared" ca="1" si="23"/>
        <v>AT</v>
      </c>
      <c r="BK84" s="15">
        <f t="shared" si="24"/>
        <v>150</v>
      </c>
      <c r="BL84" s="15" t="str">
        <f t="shared" ca="1" si="25"/>
        <v>None</v>
      </c>
      <c r="BM84" s="15">
        <f t="shared" si="26"/>
        <v>2</v>
      </c>
      <c r="BN84" t="str">
        <f t="shared" si="27"/>
        <v>CHECK</v>
      </c>
      <c r="BO84" t="str">
        <f t="shared" si="28"/>
        <v>CHECK</v>
      </c>
      <c r="BP84" t="str">
        <f t="shared" si="29"/>
        <v>CHECK</v>
      </c>
    </row>
    <row r="85" spans="1:68" hidden="1">
      <c r="A85" s="156"/>
      <c r="B85">
        <v>20250104</v>
      </c>
      <c r="C85" t="s">
        <v>45</v>
      </c>
      <c r="D85">
        <v>530</v>
      </c>
      <c r="E85">
        <v>8862</v>
      </c>
      <c r="H85">
        <v>8773</v>
      </c>
      <c r="K85">
        <v>-5900</v>
      </c>
      <c r="L85">
        <v>-5900</v>
      </c>
      <c r="M85">
        <v>-5823</v>
      </c>
      <c r="N85" t="s">
        <v>50</v>
      </c>
      <c r="O85" t="s">
        <v>47</v>
      </c>
      <c r="P85" s="157">
        <f t="shared" si="15"/>
        <v>0</v>
      </c>
      <c r="Q85">
        <f t="shared" si="16"/>
        <v>89</v>
      </c>
      <c r="R85" s="157" t="str">
        <f t="shared" si="17"/>
        <v>NA</v>
      </c>
      <c r="S85" s="157" t="str">
        <f t="shared" si="18"/>
        <v>NA</v>
      </c>
      <c r="T85" t="str">
        <f t="shared" si="19"/>
        <v>NA</v>
      </c>
      <c r="U85">
        <f t="shared" si="20"/>
        <v>0</v>
      </c>
      <c r="V85">
        <f>MIN(IF(SUM(W85,X85,Y85,AA85,AB85,AE85,AD85,AG85,AH85,AK85,AJ85,AN85,AO85,AQ85,AR85,AT85,AU85,AV85,A85,BB85,AX85,AY85,AZ85,BA85,BD85,BE85)=0,0,1)+IF(O85="Smoothing ramp",1,0)+IF(ISNUMBER(W85),1,0)+IF(ISNUMBER(X85),1,0)+IF(ISNUMBER(Y85),1,0)+IF(ISNUMBER(#REF!),1,0)+IF(ISNUMBER(AA85),1,0)+IF(ISNUMBER(AB85),1,0)+IF(ISNUMBER(#REF!),1,0)+IF(ISNUMBER(AE85),1,0)+IF(ISNUMBER(AD85),1,0)+IF(ISNUMBER(AG85),1,0)+IF(ISNUMBER(AH85),1,0)+IF(ISNUMBER(AJ85),1,0)+IF(ISNUMBER(AK85),1,0)+IF(ISNUMBER(AN85),1,0)+IF(ISNUMBER(AO85),1,0)+IF(ISNUMBER(AQ85),1,0)+IF(ISNUMBER(AR85),1,0)+IF(ISNUMBER(AT85),1,0)+IF(ISNUMBER(AU85),1,0)+IF(ISNUMBER(AV85),1,0)+IF(ISNUMBER(#REF!),1,0)+IF(ISNUMBER(AM85),1,0)+IF(ISNUMBER(BB85),1,0)+IF(ISNUMBER(AX85),1,0)+IF(ISNUMBER(AY85),1,0)+IF(ISNUMBER(AZ85),1,0)+IF(ISNUMBER(BA85),1,0)+IF(ISNUMBER(BD85),1,0)+IF(ISNUMBER(BE85),1,0),1)</f>
        <v>1</v>
      </c>
      <c r="W85">
        <v>346</v>
      </c>
      <c r="X85" t="s">
        <v>48</v>
      </c>
      <c r="Y85" t="s">
        <v>48</v>
      </c>
      <c r="Z85" t="s">
        <v>48</v>
      </c>
      <c r="AA85">
        <v>150</v>
      </c>
      <c r="AB85" t="s">
        <v>48</v>
      </c>
      <c r="AC85" t="s">
        <v>48</v>
      </c>
      <c r="AD85" t="s">
        <v>48</v>
      </c>
      <c r="AE85" t="s">
        <v>48</v>
      </c>
      <c r="AF85" t="s">
        <v>48</v>
      </c>
      <c r="AG85" t="s">
        <v>48</v>
      </c>
      <c r="AH85" t="s">
        <v>48</v>
      </c>
      <c r="AI85" t="s">
        <v>48</v>
      </c>
      <c r="AJ85" t="s">
        <v>48</v>
      </c>
      <c r="AK85" t="s">
        <v>48</v>
      </c>
      <c r="AL85" t="s">
        <v>48</v>
      </c>
      <c r="AN85" t="s">
        <v>48</v>
      </c>
      <c r="AO85" t="s">
        <v>48</v>
      </c>
      <c r="AP85" t="s">
        <v>48</v>
      </c>
      <c r="AQ85" t="s">
        <v>48</v>
      </c>
      <c r="AR85" t="s">
        <v>48</v>
      </c>
      <c r="AS85" t="s">
        <v>48</v>
      </c>
      <c r="AT85" t="s">
        <v>48</v>
      </c>
      <c r="AU85" t="s">
        <v>48</v>
      </c>
      <c r="AV85" t="s">
        <v>48</v>
      </c>
      <c r="AW85" t="s">
        <v>48</v>
      </c>
      <c r="AX85" t="s">
        <v>48</v>
      </c>
      <c r="AY85" t="s">
        <v>48</v>
      </c>
      <c r="AZ85" t="s">
        <v>48</v>
      </c>
      <c r="BA85" t="s">
        <v>48</v>
      </c>
      <c r="BB85" t="s">
        <v>48</v>
      </c>
      <c r="BC85" t="s">
        <v>48</v>
      </c>
      <c r="BD85" t="s">
        <v>48</v>
      </c>
      <c r="BE85" t="s">
        <v>48</v>
      </c>
      <c r="BF85" t="s">
        <v>48</v>
      </c>
      <c r="BG85" s="15" t="e">
        <f ca="1">OFFSET($V$6,0,MATCH(BH85,$X85:$BF85,0))</f>
        <v>#N/A</v>
      </c>
      <c r="BH85" s="15">
        <f t="shared" si="21"/>
        <v>100000</v>
      </c>
      <c r="BI85" s="15" t="e">
        <f t="shared" ca="1" si="22"/>
        <v>#N/A</v>
      </c>
      <c r="BJ85" s="15" t="str">
        <f t="shared" ca="1" si="23"/>
        <v>AT</v>
      </c>
      <c r="BK85" s="15">
        <f t="shared" si="24"/>
        <v>150</v>
      </c>
      <c r="BL85" s="15" t="str">
        <f t="shared" ca="1" si="25"/>
        <v>None</v>
      </c>
      <c r="BM85" s="15">
        <f t="shared" si="26"/>
        <v>2</v>
      </c>
      <c r="BN85" t="str">
        <f t="shared" si="27"/>
        <v>CHECK</v>
      </c>
      <c r="BO85" t="str">
        <f t="shared" si="28"/>
        <v>CHECK</v>
      </c>
      <c r="BP85" t="str">
        <f t="shared" si="29"/>
        <v>CHECK</v>
      </c>
    </row>
    <row r="86" spans="1:68" hidden="1">
      <c r="A86" s="156"/>
      <c r="B86">
        <v>20250104</v>
      </c>
      <c r="C86" t="s">
        <v>45</v>
      </c>
      <c r="D86">
        <v>630</v>
      </c>
      <c r="E86">
        <v>8862</v>
      </c>
      <c r="H86">
        <v>8773</v>
      </c>
      <c r="K86">
        <v>-5900</v>
      </c>
      <c r="L86">
        <v>-5900</v>
      </c>
      <c r="M86">
        <v>-5823</v>
      </c>
      <c r="N86" t="s">
        <v>50</v>
      </c>
      <c r="O86" t="s">
        <v>47</v>
      </c>
      <c r="P86" s="157">
        <f t="shared" si="15"/>
        <v>0</v>
      </c>
      <c r="Q86">
        <f t="shared" si="16"/>
        <v>89</v>
      </c>
      <c r="R86" s="157" t="str">
        <f t="shared" si="17"/>
        <v>NA</v>
      </c>
      <c r="S86" s="157" t="str">
        <f t="shared" si="18"/>
        <v>NA</v>
      </c>
      <c r="T86" t="str">
        <f t="shared" si="19"/>
        <v>NA</v>
      </c>
      <c r="U86">
        <f t="shared" si="20"/>
        <v>0</v>
      </c>
      <c r="V86">
        <f>MIN(IF(SUM(W86,X86,Y86,AA86,AB86,AE86,AD86,AG86,AH86,AK86,AJ86,AN86,AO86,AQ86,AR86,AT86,AU86,AV86,A86,BB86,AX86,AY86,AZ86,BA86,BD86,BE86)=0,0,1)+IF(O86="Smoothing ramp",1,0)+IF(ISNUMBER(W86),1,0)+IF(ISNUMBER(X86),1,0)+IF(ISNUMBER(Y86),1,0)+IF(ISNUMBER(#REF!),1,0)+IF(ISNUMBER(AA86),1,0)+IF(ISNUMBER(AB86),1,0)+IF(ISNUMBER(#REF!),1,0)+IF(ISNUMBER(AE86),1,0)+IF(ISNUMBER(AD86),1,0)+IF(ISNUMBER(AG86),1,0)+IF(ISNUMBER(AH86),1,0)+IF(ISNUMBER(AJ86),1,0)+IF(ISNUMBER(AK86),1,0)+IF(ISNUMBER(AN86),1,0)+IF(ISNUMBER(AO86),1,0)+IF(ISNUMBER(AQ86),1,0)+IF(ISNUMBER(AR86),1,0)+IF(ISNUMBER(AT86),1,0)+IF(ISNUMBER(AU86),1,0)+IF(ISNUMBER(AV86),1,0)+IF(ISNUMBER(#REF!),1,0)+IF(ISNUMBER(AM86),1,0)+IF(ISNUMBER(BB86),1,0)+IF(ISNUMBER(AX86),1,0)+IF(ISNUMBER(AY86),1,0)+IF(ISNUMBER(AZ86),1,0)+IF(ISNUMBER(BA86),1,0)+IF(ISNUMBER(BD86),1,0)+IF(ISNUMBER(BE86),1,0),1)</f>
        <v>1</v>
      </c>
      <c r="W86">
        <v>346</v>
      </c>
      <c r="X86" t="s">
        <v>48</v>
      </c>
      <c r="Y86" t="s">
        <v>48</v>
      </c>
      <c r="Z86" t="s">
        <v>48</v>
      </c>
      <c r="AA86">
        <v>150</v>
      </c>
      <c r="AB86" t="s">
        <v>48</v>
      </c>
      <c r="AC86" t="s">
        <v>48</v>
      </c>
      <c r="AD86" t="s">
        <v>48</v>
      </c>
      <c r="AE86" t="s">
        <v>48</v>
      </c>
      <c r="AF86" t="s">
        <v>48</v>
      </c>
      <c r="AG86" t="s">
        <v>48</v>
      </c>
      <c r="AH86" t="s">
        <v>48</v>
      </c>
      <c r="AI86" t="s">
        <v>48</v>
      </c>
      <c r="AJ86" t="s">
        <v>48</v>
      </c>
      <c r="AK86" t="s">
        <v>48</v>
      </c>
      <c r="AL86" t="s">
        <v>48</v>
      </c>
      <c r="AN86" t="s">
        <v>48</v>
      </c>
      <c r="AO86" t="s">
        <v>48</v>
      </c>
      <c r="AP86" t="s">
        <v>48</v>
      </c>
      <c r="AQ86" t="s">
        <v>48</v>
      </c>
      <c r="AR86" t="s">
        <v>48</v>
      </c>
      <c r="AS86" t="s">
        <v>48</v>
      </c>
      <c r="AT86" t="s">
        <v>48</v>
      </c>
      <c r="AU86" t="s">
        <v>48</v>
      </c>
      <c r="AV86" t="s">
        <v>48</v>
      </c>
      <c r="AW86" t="s">
        <v>48</v>
      </c>
      <c r="AX86" t="s">
        <v>48</v>
      </c>
      <c r="AY86" t="s">
        <v>48</v>
      </c>
      <c r="AZ86" t="s">
        <v>48</v>
      </c>
      <c r="BA86" t="s">
        <v>48</v>
      </c>
      <c r="BB86" t="s">
        <v>48</v>
      </c>
      <c r="BC86" t="s">
        <v>48</v>
      </c>
      <c r="BD86" t="s">
        <v>48</v>
      </c>
      <c r="BE86" t="s">
        <v>48</v>
      </c>
      <c r="BF86" t="s">
        <v>48</v>
      </c>
      <c r="BG86" s="15" t="e">
        <f ca="1">OFFSET($V$6,0,MATCH(BH86,$X86:$BF86,0))</f>
        <v>#N/A</v>
      </c>
      <c r="BH86" s="15">
        <f t="shared" si="21"/>
        <v>100000</v>
      </c>
      <c r="BI86" s="15" t="e">
        <f t="shared" ca="1" si="22"/>
        <v>#N/A</v>
      </c>
      <c r="BJ86" s="15" t="str">
        <f t="shared" ca="1" si="23"/>
        <v>AT</v>
      </c>
      <c r="BK86" s="15">
        <f t="shared" si="24"/>
        <v>150</v>
      </c>
      <c r="BL86" s="15" t="str">
        <f t="shared" ca="1" si="25"/>
        <v>None</v>
      </c>
      <c r="BM86" s="15">
        <f t="shared" si="26"/>
        <v>2</v>
      </c>
      <c r="BN86" t="str">
        <f t="shared" si="27"/>
        <v>CHECK</v>
      </c>
      <c r="BO86" t="str">
        <f t="shared" si="28"/>
        <v>CHECK</v>
      </c>
      <c r="BP86" t="str">
        <f t="shared" si="29"/>
        <v>CHECK</v>
      </c>
    </row>
    <row r="87" spans="1:68" hidden="1">
      <c r="A87" s="156"/>
      <c r="B87">
        <v>20250104</v>
      </c>
      <c r="C87" t="s">
        <v>45</v>
      </c>
      <c r="D87">
        <v>730</v>
      </c>
      <c r="F87">
        <v>6847</v>
      </c>
      <c r="G87">
        <v>553</v>
      </c>
      <c r="I87">
        <v>6704</v>
      </c>
      <c r="J87">
        <v>541</v>
      </c>
      <c r="K87">
        <v>-3844</v>
      </c>
      <c r="L87">
        <v>-3844</v>
      </c>
      <c r="M87">
        <v>0</v>
      </c>
      <c r="N87" t="s">
        <v>56</v>
      </c>
      <c r="O87" t="s">
        <v>51</v>
      </c>
      <c r="P87" s="157">
        <f t="shared" si="15"/>
        <v>0</v>
      </c>
      <c r="Q87" t="str">
        <f t="shared" si="16"/>
        <v>NA</v>
      </c>
      <c r="R87" s="157">
        <f t="shared" si="17"/>
        <v>143</v>
      </c>
      <c r="S87" s="157">
        <f t="shared" si="18"/>
        <v>12</v>
      </c>
      <c r="T87">
        <f t="shared" si="19"/>
        <v>155</v>
      </c>
      <c r="U87">
        <f t="shared" si="20"/>
        <v>3844</v>
      </c>
      <c r="V87">
        <f>MIN(IF(SUM(W87,X87,Y87,AA87,AB87,AE87,AD87,AG87,AH87,AK87,AJ87,AN87,AO87,AQ87,AR87,AT87,AU87,AV87,A87,BB87,AX87,AY87,AZ87,BA87,BD87,BE87)=0,0,1)+IF(O87="Smoothing ramp",1,0)+IF(ISNUMBER(W87),1,0)+IF(ISNUMBER(X87),1,0)+IF(ISNUMBER(Y87),1,0)+IF(ISNUMBER(#REF!),1,0)+IF(ISNUMBER(AA87),1,0)+IF(ISNUMBER(AB87),1,0)+IF(ISNUMBER(#REF!),1,0)+IF(ISNUMBER(AE87),1,0)+IF(ISNUMBER(AD87),1,0)+IF(ISNUMBER(AG87),1,0)+IF(ISNUMBER(AH87),1,0)+IF(ISNUMBER(AJ87),1,0)+IF(ISNUMBER(AK87),1,0)+IF(ISNUMBER(AN87),1,0)+IF(ISNUMBER(AO87),1,0)+IF(ISNUMBER(AQ87),1,0)+IF(ISNUMBER(AR87),1,0)+IF(ISNUMBER(AT87),1,0)+IF(ISNUMBER(AU87),1,0)+IF(ISNUMBER(AV87),1,0)+IF(ISNUMBER(#REF!),1,0)+IF(ISNUMBER(AM87),1,0)+IF(ISNUMBER(BB87),1,0)+IF(ISNUMBER(AX87),1,0)+IF(ISNUMBER(AY87),1,0)+IF(ISNUMBER(AZ87),1,0)+IF(ISNUMBER(BA87),1,0)+IF(ISNUMBER(BD87),1,0)+IF(ISNUMBER(BE87),1,0),1)</f>
        <v>1</v>
      </c>
      <c r="W87">
        <v>375</v>
      </c>
      <c r="X87" t="s">
        <v>48</v>
      </c>
      <c r="Y87" t="s">
        <v>48</v>
      </c>
      <c r="Z87" t="s">
        <v>52</v>
      </c>
      <c r="AA87">
        <v>135</v>
      </c>
      <c r="AB87" t="s">
        <v>48</v>
      </c>
      <c r="AC87" t="s">
        <v>52</v>
      </c>
      <c r="AD87" t="s">
        <v>48</v>
      </c>
      <c r="AE87" t="s">
        <v>48</v>
      </c>
      <c r="AF87" t="s">
        <v>48</v>
      </c>
      <c r="AG87" t="s">
        <v>48</v>
      </c>
      <c r="AH87" t="s">
        <v>48</v>
      </c>
      <c r="AI87" t="s">
        <v>48</v>
      </c>
      <c r="AJ87" t="s">
        <v>48</v>
      </c>
      <c r="AK87" t="s">
        <v>48</v>
      </c>
      <c r="AL87" t="s">
        <v>48</v>
      </c>
      <c r="AN87" t="s">
        <v>48</v>
      </c>
      <c r="AO87" t="s">
        <v>48</v>
      </c>
      <c r="AP87" t="s">
        <v>48</v>
      </c>
      <c r="AQ87" t="s">
        <v>48</v>
      </c>
      <c r="AR87" t="s">
        <v>48</v>
      </c>
      <c r="AS87" t="s">
        <v>48</v>
      </c>
      <c r="AT87" t="s">
        <v>48</v>
      </c>
      <c r="AU87" t="s">
        <v>48</v>
      </c>
      <c r="AV87" t="s">
        <v>48</v>
      </c>
      <c r="AW87" t="s">
        <v>48</v>
      </c>
      <c r="AX87" t="s">
        <v>48</v>
      </c>
      <c r="AY87" t="s">
        <v>48</v>
      </c>
      <c r="AZ87" t="s">
        <v>48</v>
      </c>
      <c r="BA87" t="s">
        <v>48</v>
      </c>
      <c r="BB87" t="s">
        <v>48</v>
      </c>
      <c r="BC87" t="s">
        <v>48</v>
      </c>
      <c r="BD87" t="s">
        <v>48</v>
      </c>
      <c r="BE87" t="s">
        <v>48</v>
      </c>
      <c r="BF87" t="s">
        <v>48</v>
      </c>
      <c r="BG87" s="15" t="e">
        <f ca="1">OFFSET($V$6,0,MATCH(BH87,$X87:$BF87,0))</f>
        <v>#N/A</v>
      </c>
      <c r="BH87" s="15">
        <f t="shared" si="21"/>
        <v>100000</v>
      </c>
      <c r="BI87" s="15" t="e">
        <f t="shared" ca="1" si="22"/>
        <v>#N/A</v>
      </c>
      <c r="BJ87" s="15" t="str">
        <f t="shared" ca="1" si="23"/>
        <v>AT</v>
      </c>
      <c r="BK87" s="15">
        <f t="shared" si="24"/>
        <v>135</v>
      </c>
      <c r="BL87" s="15" t="str">
        <f t="shared" ca="1" si="25"/>
        <v>Reduction because NTC over thermal limit on border</v>
      </c>
      <c r="BM87" s="15">
        <f t="shared" si="26"/>
        <v>2</v>
      </c>
      <c r="BN87" t="str">
        <f t="shared" si="27"/>
        <v>CHECK</v>
      </c>
      <c r="BO87" t="str">
        <f t="shared" si="28"/>
        <v>CHECK</v>
      </c>
      <c r="BP87" t="str">
        <f t="shared" si="29"/>
        <v>CHECK</v>
      </c>
    </row>
    <row r="88" spans="1:68" hidden="1">
      <c r="A88" s="156"/>
      <c r="B88">
        <v>20250104</v>
      </c>
      <c r="C88" t="s">
        <v>45</v>
      </c>
      <c r="D88">
        <v>830</v>
      </c>
      <c r="F88">
        <v>6847</v>
      </c>
      <c r="G88">
        <v>553</v>
      </c>
      <c r="I88">
        <v>6704</v>
      </c>
      <c r="J88">
        <v>541</v>
      </c>
      <c r="K88">
        <v>-3844</v>
      </c>
      <c r="L88">
        <v>-3844</v>
      </c>
      <c r="M88">
        <v>0</v>
      </c>
      <c r="N88" t="s">
        <v>56</v>
      </c>
      <c r="O88" t="s">
        <v>51</v>
      </c>
      <c r="P88" s="157">
        <f t="shared" si="15"/>
        <v>0</v>
      </c>
      <c r="Q88" t="str">
        <f t="shared" si="16"/>
        <v>NA</v>
      </c>
      <c r="R88" s="157">
        <f t="shared" si="17"/>
        <v>143</v>
      </c>
      <c r="S88" s="157">
        <f t="shared" si="18"/>
        <v>12</v>
      </c>
      <c r="T88">
        <f t="shared" si="19"/>
        <v>155</v>
      </c>
      <c r="U88">
        <f t="shared" si="20"/>
        <v>3844</v>
      </c>
      <c r="V88">
        <f>MIN(IF(SUM(W88,X88,Y88,AA88,AB88,AE88,AD88,AG88,AH88,AK88,AJ88,AN88,AO88,AQ88,AR88,AT88,AU88,AV88,A88,BB88,AX88,AY88,AZ88,BA88,BD88,BE88)=0,0,1)+IF(O88="Smoothing ramp",1,0)+IF(ISNUMBER(W88),1,0)+IF(ISNUMBER(X88),1,0)+IF(ISNUMBER(Y88),1,0)+IF(ISNUMBER(#REF!),1,0)+IF(ISNUMBER(AA88),1,0)+IF(ISNUMBER(AB88),1,0)+IF(ISNUMBER(#REF!),1,0)+IF(ISNUMBER(AE88),1,0)+IF(ISNUMBER(AD88),1,0)+IF(ISNUMBER(AG88),1,0)+IF(ISNUMBER(AH88),1,0)+IF(ISNUMBER(AJ88),1,0)+IF(ISNUMBER(AK88),1,0)+IF(ISNUMBER(AN88),1,0)+IF(ISNUMBER(AO88),1,0)+IF(ISNUMBER(AQ88),1,0)+IF(ISNUMBER(AR88),1,0)+IF(ISNUMBER(AT88),1,0)+IF(ISNUMBER(AU88),1,0)+IF(ISNUMBER(AV88),1,0)+IF(ISNUMBER(#REF!),1,0)+IF(ISNUMBER(AM88),1,0)+IF(ISNUMBER(BB88),1,0)+IF(ISNUMBER(AX88),1,0)+IF(ISNUMBER(AY88),1,0)+IF(ISNUMBER(AZ88),1,0)+IF(ISNUMBER(BA88),1,0)+IF(ISNUMBER(BD88),1,0)+IF(ISNUMBER(BE88),1,0),1)</f>
        <v>1</v>
      </c>
      <c r="W88">
        <v>375</v>
      </c>
      <c r="X88" t="s">
        <v>48</v>
      </c>
      <c r="Y88" t="s">
        <v>48</v>
      </c>
      <c r="Z88" t="s">
        <v>52</v>
      </c>
      <c r="AA88">
        <v>135</v>
      </c>
      <c r="AB88" t="s">
        <v>48</v>
      </c>
      <c r="AC88" t="s">
        <v>52</v>
      </c>
      <c r="AD88" t="s">
        <v>48</v>
      </c>
      <c r="AE88" t="s">
        <v>48</v>
      </c>
      <c r="AF88" t="s">
        <v>48</v>
      </c>
      <c r="AG88" t="s">
        <v>48</v>
      </c>
      <c r="AH88" t="s">
        <v>48</v>
      </c>
      <c r="AI88" t="s">
        <v>48</v>
      </c>
      <c r="AJ88" t="s">
        <v>48</v>
      </c>
      <c r="AK88" t="s">
        <v>48</v>
      </c>
      <c r="AL88" t="s">
        <v>48</v>
      </c>
      <c r="AN88" t="s">
        <v>48</v>
      </c>
      <c r="AO88" t="s">
        <v>48</v>
      </c>
      <c r="AP88" t="s">
        <v>48</v>
      </c>
      <c r="AQ88" t="s">
        <v>48</v>
      </c>
      <c r="AR88" t="s">
        <v>48</v>
      </c>
      <c r="AS88" t="s">
        <v>48</v>
      </c>
      <c r="AT88" t="s">
        <v>48</v>
      </c>
      <c r="AU88" t="s">
        <v>48</v>
      </c>
      <c r="AV88" t="s">
        <v>48</v>
      </c>
      <c r="AW88" t="s">
        <v>48</v>
      </c>
      <c r="AX88" t="s">
        <v>48</v>
      </c>
      <c r="AY88" t="s">
        <v>48</v>
      </c>
      <c r="AZ88" t="s">
        <v>48</v>
      </c>
      <c r="BA88" t="s">
        <v>48</v>
      </c>
      <c r="BB88" t="s">
        <v>48</v>
      </c>
      <c r="BC88" t="s">
        <v>48</v>
      </c>
      <c r="BD88" t="s">
        <v>48</v>
      </c>
      <c r="BE88" t="s">
        <v>48</v>
      </c>
      <c r="BF88" t="s">
        <v>48</v>
      </c>
      <c r="BG88" s="15" t="e">
        <f ca="1">OFFSET($V$6,0,MATCH(BH88,$X88:$BF88,0))</f>
        <v>#N/A</v>
      </c>
      <c r="BH88" s="15">
        <f t="shared" si="21"/>
        <v>100000</v>
      </c>
      <c r="BI88" s="15" t="e">
        <f t="shared" ca="1" si="22"/>
        <v>#N/A</v>
      </c>
      <c r="BJ88" s="15" t="str">
        <f t="shared" ca="1" si="23"/>
        <v>AT</v>
      </c>
      <c r="BK88" s="15">
        <f t="shared" si="24"/>
        <v>135</v>
      </c>
      <c r="BL88" s="15" t="str">
        <f t="shared" ca="1" si="25"/>
        <v>Reduction because NTC over thermal limit on border</v>
      </c>
      <c r="BM88" s="15">
        <f t="shared" si="26"/>
        <v>2</v>
      </c>
      <c r="BN88" t="str">
        <f t="shared" si="27"/>
        <v>CHECK</v>
      </c>
      <c r="BO88" t="str">
        <f t="shared" si="28"/>
        <v>CHECK</v>
      </c>
      <c r="BP88" t="str">
        <f t="shared" si="29"/>
        <v>CHECK</v>
      </c>
    </row>
    <row r="89" spans="1:68" hidden="1">
      <c r="A89" s="156"/>
      <c r="B89">
        <v>20250104</v>
      </c>
      <c r="C89" t="s">
        <v>45</v>
      </c>
      <c r="D89">
        <v>930</v>
      </c>
      <c r="E89">
        <v>10679</v>
      </c>
      <c r="H89">
        <v>8785</v>
      </c>
      <c r="K89">
        <v>-2156</v>
      </c>
      <c r="L89">
        <v>-2156</v>
      </c>
      <c r="M89">
        <v>-268</v>
      </c>
      <c r="N89" t="s">
        <v>50</v>
      </c>
      <c r="O89" t="s">
        <v>47</v>
      </c>
      <c r="P89" s="157">
        <f t="shared" si="15"/>
        <v>0</v>
      </c>
      <c r="Q89">
        <f t="shared" si="16"/>
        <v>1894</v>
      </c>
      <c r="R89" s="157" t="str">
        <f t="shared" si="17"/>
        <v>NA</v>
      </c>
      <c r="S89" s="157" t="str">
        <f t="shared" si="18"/>
        <v>NA</v>
      </c>
      <c r="T89" t="str">
        <f t="shared" si="19"/>
        <v>NA</v>
      </c>
      <c r="U89">
        <f t="shared" si="20"/>
        <v>0</v>
      </c>
      <c r="V89">
        <f>MIN(IF(SUM(W89,X89,Y89,AA89,AB89,AE89,AD89,AG89,AH89,AK89,AJ89,AN89,AO89,AQ89,AR89,AT89,AU89,AV89,A89,BB89,AX89,AY89,AZ89,BA89,BD89,BE89)=0,0,1)+IF(O89="Smoothing ramp",1,0)+IF(ISNUMBER(W89),1,0)+IF(ISNUMBER(X89),1,0)+IF(ISNUMBER(Y89),1,0)+IF(ISNUMBER(#REF!),1,0)+IF(ISNUMBER(AA89),1,0)+IF(ISNUMBER(AB89),1,0)+IF(ISNUMBER(#REF!),1,0)+IF(ISNUMBER(AE89),1,0)+IF(ISNUMBER(AD89),1,0)+IF(ISNUMBER(AG89),1,0)+IF(ISNUMBER(AH89),1,0)+IF(ISNUMBER(AJ89),1,0)+IF(ISNUMBER(AK89),1,0)+IF(ISNUMBER(AN89),1,0)+IF(ISNUMBER(AO89),1,0)+IF(ISNUMBER(AQ89),1,0)+IF(ISNUMBER(AR89),1,0)+IF(ISNUMBER(AT89),1,0)+IF(ISNUMBER(AU89),1,0)+IF(ISNUMBER(AV89),1,0)+IF(ISNUMBER(#REF!),1,0)+IF(ISNUMBER(AM89),1,0)+IF(ISNUMBER(BB89),1,0)+IF(ISNUMBER(AX89),1,0)+IF(ISNUMBER(AY89),1,0)+IF(ISNUMBER(AZ89),1,0)+IF(ISNUMBER(BA89),1,0)+IF(ISNUMBER(BD89),1,0)+IF(ISNUMBER(BE89),1,0),1)</f>
        <v>1</v>
      </c>
      <c r="W89">
        <v>355</v>
      </c>
      <c r="X89" t="s">
        <v>48</v>
      </c>
      <c r="Y89" t="s">
        <v>48</v>
      </c>
      <c r="Z89" t="s">
        <v>52</v>
      </c>
      <c r="AA89">
        <v>135</v>
      </c>
      <c r="AB89" t="s">
        <v>48</v>
      </c>
      <c r="AC89" t="s">
        <v>52</v>
      </c>
      <c r="AD89" t="s">
        <v>48</v>
      </c>
      <c r="AE89" t="s">
        <v>48</v>
      </c>
      <c r="AF89" t="s">
        <v>48</v>
      </c>
      <c r="AG89" t="s">
        <v>48</v>
      </c>
      <c r="AH89" t="s">
        <v>48</v>
      </c>
      <c r="AI89" t="s">
        <v>48</v>
      </c>
      <c r="AJ89" t="s">
        <v>48</v>
      </c>
      <c r="AK89" t="s">
        <v>48</v>
      </c>
      <c r="AL89" t="s">
        <v>48</v>
      </c>
      <c r="AN89" t="s">
        <v>48</v>
      </c>
      <c r="AO89" t="s">
        <v>48</v>
      </c>
      <c r="AP89" t="s">
        <v>48</v>
      </c>
      <c r="AQ89" t="s">
        <v>48</v>
      </c>
      <c r="AR89" t="s">
        <v>48</v>
      </c>
      <c r="AS89" t="s">
        <v>48</v>
      </c>
      <c r="AT89" t="s">
        <v>48</v>
      </c>
      <c r="AU89" t="s">
        <v>48</v>
      </c>
      <c r="AV89" t="s">
        <v>48</v>
      </c>
      <c r="AW89" t="s">
        <v>48</v>
      </c>
      <c r="AX89" t="s">
        <v>48</v>
      </c>
      <c r="AY89" t="s">
        <v>48</v>
      </c>
      <c r="AZ89" t="s">
        <v>48</v>
      </c>
      <c r="BA89" t="s">
        <v>48</v>
      </c>
      <c r="BB89" t="s">
        <v>48</v>
      </c>
      <c r="BC89" t="s">
        <v>48</v>
      </c>
      <c r="BD89" t="s">
        <v>48</v>
      </c>
      <c r="BE89" t="s">
        <v>48</v>
      </c>
      <c r="BF89" t="s">
        <v>48</v>
      </c>
      <c r="BG89" s="15" t="e">
        <f ca="1">OFFSET($V$6,0,MATCH(BH89,$X89:$BF89,0))</f>
        <v>#N/A</v>
      </c>
      <c r="BH89" s="15">
        <f t="shared" si="21"/>
        <v>100000</v>
      </c>
      <c r="BI89" s="15" t="e">
        <f t="shared" ca="1" si="22"/>
        <v>#N/A</v>
      </c>
      <c r="BJ89" s="15" t="str">
        <f t="shared" ca="1" si="23"/>
        <v>AT</v>
      </c>
      <c r="BK89" s="15">
        <f t="shared" si="24"/>
        <v>135</v>
      </c>
      <c r="BL89" s="15" t="str">
        <f t="shared" ca="1" si="25"/>
        <v>Reduction because NTC over thermal limit on border</v>
      </c>
      <c r="BM89" s="15">
        <f t="shared" si="26"/>
        <v>2</v>
      </c>
      <c r="BN89" t="str">
        <f t="shared" si="27"/>
        <v>CHECK</v>
      </c>
      <c r="BO89" t="str">
        <f t="shared" si="28"/>
        <v>CHECK</v>
      </c>
      <c r="BP89" t="str">
        <f t="shared" si="29"/>
        <v>CHECK</v>
      </c>
    </row>
    <row r="90" spans="1:68" hidden="1">
      <c r="A90" s="156"/>
      <c r="B90">
        <v>20250104</v>
      </c>
      <c r="C90" t="s">
        <v>45</v>
      </c>
      <c r="D90">
        <v>1030</v>
      </c>
      <c r="E90">
        <v>10679</v>
      </c>
      <c r="H90">
        <v>10224</v>
      </c>
      <c r="K90">
        <v>-2156</v>
      </c>
      <c r="L90">
        <v>-2156</v>
      </c>
      <c r="M90">
        <v>-1703</v>
      </c>
      <c r="N90" t="s">
        <v>50</v>
      </c>
      <c r="O90" t="s">
        <v>51</v>
      </c>
      <c r="P90" s="157">
        <f t="shared" si="15"/>
        <v>0</v>
      </c>
      <c r="Q90">
        <f t="shared" si="16"/>
        <v>455</v>
      </c>
      <c r="R90" s="157" t="str">
        <f t="shared" si="17"/>
        <v>NA</v>
      </c>
      <c r="S90" s="157" t="str">
        <f t="shared" si="18"/>
        <v>NA</v>
      </c>
      <c r="T90" t="str">
        <f t="shared" si="19"/>
        <v>NA</v>
      </c>
      <c r="U90">
        <f t="shared" si="20"/>
        <v>0</v>
      </c>
      <c r="V90">
        <f>MIN(IF(SUM(W90,X90,Y90,AA90,AB90,AE90,AD90,AG90,AH90,AK90,AJ90,AN90,AO90,AQ90,AR90,AT90,AU90,AV90,A90,BB90,AX90,AY90,AZ90,BA90,BD90,BE90)=0,0,1)+IF(O90="Smoothing ramp",1,0)+IF(ISNUMBER(W90),1,0)+IF(ISNUMBER(X90),1,0)+IF(ISNUMBER(Y90),1,0)+IF(ISNUMBER(#REF!),1,0)+IF(ISNUMBER(AA90),1,0)+IF(ISNUMBER(AB90),1,0)+IF(ISNUMBER(#REF!),1,0)+IF(ISNUMBER(AE90),1,0)+IF(ISNUMBER(AD90),1,0)+IF(ISNUMBER(AG90),1,0)+IF(ISNUMBER(AH90),1,0)+IF(ISNUMBER(AJ90),1,0)+IF(ISNUMBER(AK90),1,0)+IF(ISNUMBER(AN90),1,0)+IF(ISNUMBER(AO90),1,0)+IF(ISNUMBER(AQ90),1,0)+IF(ISNUMBER(AR90),1,0)+IF(ISNUMBER(AT90),1,0)+IF(ISNUMBER(AU90),1,0)+IF(ISNUMBER(AV90),1,0)+IF(ISNUMBER(#REF!),1,0)+IF(ISNUMBER(AM90),1,0)+IF(ISNUMBER(BB90),1,0)+IF(ISNUMBER(AX90),1,0)+IF(ISNUMBER(AY90),1,0)+IF(ISNUMBER(AZ90),1,0)+IF(ISNUMBER(BA90),1,0)+IF(ISNUMBER(BD90),1,0)+IF(ISNUMBER(BE90),1,0),1)</f>
        <v>1</v>
      </c>
      <c r="W90">
        <v>390</v>
      </c>
      <c r="X90" t="s">
        <v>48</v>
      </c>
      <c r="Y90" t="s">
        <v>48</v>
      </c>
      <c r="Z90" t="s">
        <v>52</v>
      </c>
      <c r="AA90">
        <v>135</v>
      </c>
      <c r="AB90" t="s">
        <v>48</v>
      </c>
      <c r="AC90" t="s">
        <v>52</v>
      </c>
      <c r="AD90" t="s">
        <v>48</v>
      </c>
      <c r="AE90" t="s">
        <v>48</v>
      </c>
      <c r="AF90" t="s">
        <v>48</v>
      </c>
      <c r="AG90" t="s">
        <v>48</v>
      </c>
      <c r="AH90" t="s">
        <v>48</v>
      </c>
      <c r="AI90" t="s">
        <v>48</v>
      </c>
      <c r="AJ90" t="s">
        <v>48</v>
      </c>
      <c r="AK90" t="s">
        <v>48</v>
      </c>
      <c r="AL90" t="s">
        <v>48</v>
      </c>
      <c r="AN90" t="s">
        <v>48</v>
      </c>
      <c r="AO90" t="s">
        <v>48</v>
      </c>
      <c r="AP90" t="s">
        <v>48</v>
      </c>
      <c r="AQ90" t="s">
        <v>48</v>
      </c>
      <c r="AR90" t="s">
        <v>48</v>
      </c>
      <c r="AS90" t="s">
        <v>48</v>
      </c>
      <c r="AT90" t="s">
        <v>48</v>
      </c>
      <c r="AU90" t="s">
        <v>48</v>
      </c>
      <c r="AV90" t="s">
        <v>48</v>
      </c>
      <c r="AW90" t="s">
        <v>48</v>
      </c>
      <c r="AX90" t="s">
        <v>48</v>
      </c>
      <c r="AY90" t="s">
        <v>48</v>
      </c>
      <c r="AZ90" t="s">
        <v>48</v>
      </c>
      <c r="BA90" t="s">
        <v>48</v>
      </c>
      <c r="BB90" t="s">
        <v>48</v>
      </c>
      <c r="BC90" t="s">
        <v>48</v>
      </c>
      <c r="BD90" t="s">
        <v>48</v>
      </c>
      <c r="BE90" t="s">
        <v>48</v>
      </c>
      <c r="BF90" t="s">
        <v>48</v>
      </c>
      <c r="BG90" s="15" t="e">
        <f ca="1">OFFSET($V$6,0,MATCH(BH90,$X90:$BF90,0))</f>
        <v>#N/A</v>
      </c>
      <c r="BH90" s="15">
        <f t="shared" si="21"/>
        <v>100000</v>
      </c>
      <c r="BI90" s="15" t="e">
        <f t="shared" ca="1" si="22"/>
        <v>#N/A</v>
      </c>
      <c r="BJ90" s="15" t="str">
        <f t="shared" ca="1" si="23"/>
        <v>AT</v>
      </c>
      <c r="BK90" s="15">
        <f t="shared" si="24"/>
        <v>135</v>
      </c>
      <c r="BL90" s="15" t="str">
        <f t="shared" ca="1" si="25"/>
        <v>Reduction because NTC over thermal limit on border</v>
      </c>
      <c r="BM90" s="15">
        <f t="shared" si="26"/>
        <v>2</v>
      </c>
      <c r="BN90" t="str">
        <f t="shared" si="27"/>
        <v>CHECK</v>
      </c>
      <c r="BO90" t="str">
        <f t="shared" si="28"/>
        <v>CHECK</v>
      </c>
      <c r="BP90" t="str">
        <f t="shared" si="29"/>
        <v>CHECK</v>
      </c>
    </row>
    <row r="91" spans="1:68" hidden="1">
      <c r="A91" s="156"/>
      <c r="B91">
        <v>20250104</v>
      </c>
      <c r="C91" t="s">
        <v>45</v>
      </c>
      <c r="D91">
        <v>1130</v>
      </c>
      <c r="E91">
        <v>10679</v>
      </c>
      <c r="H91">
        <v>8981</v>
      </c>
      <c r="K91">
        <v>-2156</v>
      </c>
      <c r="L91">
        <v>-2156</v>
      </c>
      <c r="M91">
        <v>-466</v>
      </c>
      <c r="N91" t="s">
        <v>50</v>
      </c>
      <c r="O91" t="s">
        <v>47</v>
      </c>
      <c r="P91" s="157">
        <f t="shared" si="15"/>
        <v>0</v>
      </c>
      <c r="Q91">
        <f t="shared" si="16"/>
        <v>1698</v>
      </c>
      <c r="R91" s="157" t="str">
        <f t="shared" si="17"/>
        <v>NA</v>
      </c>
      <c r="S91" s="157" t="str">
        <f t="shared" si="18"/>
        <v>NA</v>
      </c>
      <c r="T91" t="str">
        <f t="shared" si="19"/>
        <v>NA</v>
      </c>
      <c r="U91">
        <f t="shared" si="20"/>
        <v>0</v>
      </c>
      <c r="V91">
        <f>MIN(IF(SUM(W91,X91,Y91,AA91,AB91,AE91,AD91,AG91,AH91,AK91,AJ91,AN91,AO91,AQ91,AR91,AT91,AU91,AV91,A91,BB91,AX91,AY91,AZ91,BA91,BD91,BE91)=0,0,1)+IF(O91="Smoothing ramp",1,0)+IF(ISNUMBER(W91),1,0)+IF(ISNUMBER(X91),1,0)+IF(ISNUMBER(Y91),1,0)+IF(ISNUMBER(#REF!),1,0)+IF(ISNUMBER(AA91),1,0)+IF(ISNUMBER(AB91),1,0)+IF(ISNUMBER(#REF!),1,0)+IF(ISNUMBER(AE91),1,0)+IF(ISNUMBER(AD91),1,0)+IF(ISNUMBER(AG91),1,0)+IF(ISNUMBER(AH91),1,0)+IF(ISNUMBER(AJ91),1,0)+IF(ISNUMBER(AK91),1,0)+IF(ISNUMBER(AN91),1,0)+IF(ISNUMBER(AO91),1,0)+IF(ISNUMBER(AQ91),1,0)+IF(ISNUMBER(AR91),1,0)+IF(ISNUMBER(AT91),1,0)+IF(ISNUMBER(AU91),1,0)+IF(ISNUMBER(AV91),1,0)+IF(ISNUMBER(#REF!),1,0)+IF(ISNUMBER(AM91),1,0)+IF(ISNUMBER(BB91),1,0)+IF(ISNUMBER(AX91),1,0)+IF(ISNUMBER(AY91),1,0)+IF(ISNUMBER(AZ91),1,0)+IF(ISNUMBER(BA91),1,0)+IF(ISNUMBER(BD91),1,0)+IF(ISNUMBER(BE91),1,0),1)</f>
        <v>1</v>
      </c>
      <c r="W91">
        <v>351</v>
      </c>
      <c r="X91" t="s">
        <v>48</v>
      </c>
      <c r="Y91" t="s">
        <v>48</v>
      </c>
      <c r="Z91" t="s">
        <v>52</v>
      </c>
      <c r="AA91">
        <v>135</v>
      </c>
      <c r="AB91" t="s">
        <v>48</v>
      </c>
      <c r="AC91" t="s">
        <v>52</v>
      </c>
      <c r="AD91" t="s">
        <v>48</v>
      </c>
      <c r="AE91" t="s">
        <v>48</v>
      </c>
      <c r="AF91" t="s">
        <v>48</v>
      </c>
      <c r="AG91" t="s">
        <v>48</v>
      </c>
      <c r="AH91" t="s">
        <v>48</v>
      </c>
      <c r="AI91" t="s">
        <v>48</v>
      </c>
      <c r="AJ91" t="s">
        <v>48</v>
      </c>
      <c r="AK91" t="s">
        <v>48</v>
      </c>
      <c r="AL91" t="s">
        <v>48</v>
      </c>
      <c r="AN91" t="s">
        <v>48</v>
      </c>
      <c r="AO91" t="s">
        <v>48</v>
      </c>
      <c r="AP91" t="s">
        <v>48</v>
      </c>
      <c r="AQ91" t="s">
        <v>48</v>
      </c>
      <c r="AR91" t="s">
        <v>48</v>
      </c>
      <c r="AS91" t="s">
        <v>48</v>
      </c>
      <c r="AT91" t="s">
        <v>48</v>
      </c>
      <c r="AU91" t="s">
        <v>48</v>
      </c>
      <c r="AV91" t="s">
        <v>48</v>
      </c>
      <c r="AW91" t="s">
        <v>48</v>
      </c>
      <c r="AX91" t="s">
        <v>48</v>
      </c>
      <c r="AY91" t="s">
        <v>48</v>
      </c>
      <c r="AZ91" t="s">
        <v>48</v>
      </c>
      <c r="BA91" t="s">
        <v>48</v>
      </c>
      <c r="BB91" t="s">
        <v>48</v>
      </c>
      <c r="BC91" t="s">
        <v>48</v>
      </c>
      <c r="BD91" t="s">
        <v>48</v>
      </c>
      <c r="BE91" t="s">
        <v>48</v>
      </c>
      <c r="BF91" t="s">
        <v>48</v>
      </c>
      <c r="BG91" s="15" t="e">
        <f ca="1">OFFSET($V$6,0,MATCH(BH91,$X91:$BF91,0))</f>
        <v>#N/A</v>
      </c>
      <c r="BH91" s="15">
        <f t="shared" si="21"/>
        <v>100000</v>
      </c>
      <c r="BI91" s="15" t="e">
        <f t="shared" ca="1" si="22"/>
        <v>#N/A</v>
      </c>
      <c r="BJ91" s="15" t="str">
        <f t="shared" ca="1" si="23"/>
        <v>AT</v>
      </c>
      <c r="BK91" s="15">
        <f t="shared" si="24"/>
        <v>135</v>
      </c>
      <c r="BL91" s="15" t="str">
        <f t="shared" ca="1" si="25"/>
        <v>Reduction because NTC over thermal limit on border</v>
      </c>
      <c r="BM91" s="15">
        <f t="shared" si="26"/>
        <v>2</v>
      </c>
      <c r="BN91" t="str">
        <f t="shared" si="27"/>
        <v>CHECK</v>
      </c>
      <c r="BO91" t="str">
        <f t="shared" si="28"/>
        <v>CHECK</v>
      </c>
      <c r="BP91" t="str">
        <f t="shared" si="29"/>
        <v>CHECK</v>
      </c>
    </row>
    <row r="92" spans="1:68" hidden="1">
      <c r="A92" s="156"/>
      <c r="B92">
        <v>20250104</v>
      </c>
      <c r="C92" t="s">
        <v>45</v>
      </c>
      <c r="D92">
        <v>1230</v>
      </c>
      <c r="F92">
        <v>7177</v>
      </c>
      <c r="G92">
        <v>110</v>
      </c>
      <c r="I92">
        <v>7176</v>
      </c>
      <c r="J92">
        <v>110</v>
      </c>
      <c r="K92">
        <v>2712</v>
      </c>
      <c r="L92">
        <v>112</v>
      </c>
      <c r="M92">
        <v>0</v>
      </c>
      <c r="N92" t="s">
        <v>53</v>
      </c>
      <c r="O92" t="s">
        <v>47</v>
      </c>
      <c r="P92" s="157">
        <f t="shared" si="15"/>
        <v>2600</v>
      </c>
      <c r="Q92" t="str">
        <f t="shared" si="16"/>
        <v>NA</v>
      </c>
      <c r="R92" s="157">
        <f t="shared" si="17"/>
        <v>1</v>
      </c>
      <c r="S92" s="157">
        <f t="shared" si="18"/>
        <v>0</v>
      </c>
      <c r="T92">
        <f t="shared" si="19"/>
        <v>1</v>
      </c>
      <c r="U92">
        <f t="shared" si="20"/>
        <v>-112</v>
      </c>
      <c r="V92">
        <f>MIN(IF(SUM(W92,X92,Y92,AA92,AB92,AE92,AD92,AG92,AH92,AK92,AJ92,AN92,AO92,AQ92,AR92,AT92,AU92,AV92,A92,BB92,AX92,AY92,AZ92,BA92,BD92,BE92)=0,0,1)+IF(O92="Smoothing ramp",1,0)+IF(ISNUMBER(W92),1,0)+IF(ISNUMBER(X92),1,0)+IF(ISNUMBER(Y92),1,0)+IF(ISNUMBER(#REF!),1,0)+IF(ISNUMBER(AA92),1,0)+IF(ISNUMBER(AB92),1,0)+IF(ISNUMBER(#REF!),1,0)+IF(ISNUMBER(AE92),1,0)+IF(ISNUMBER(AD92),1,0)+IF(ISNUMBER(AG92),1,0)+IF(ISNUMBER(AH92),1,0)+IF(ISNUMBER(AJ92),1,0)+IF(ISNUMBER(AK92),1,0)+IF(ISNUMBER(AN92),1,0)+IF(ISNUMBER(AO92),1,0)+IF(ISNUMBER(AQ92),1,0)+IF(ISNUMBER(AR92),1,0)+IF(ISNUMBER(AT92),1,0)+IF(ISNUMBER(AU92),1,0)+IF(ISNUMBER(AV92),1,0)+IF(ISNUMBER(#REF!),1,0)+IF(ISNUMBER(AM92),1,0)+IF(ISNUMBER(BB92),1,0)+IF(ISNUMBER(AX92),1,0)+IF(ISNUMBER(AY92),1,0)+IF(ISNUMBER(AZ92),1,0)+IF(ISNUMBER(BA92),1,0)+IF(ISNUMBER(BD92),1,0)+IF(ISNUMBER(BE92),1,0),1)</f>
        <v>1</v>
      </c>
      <c r="W92">
        <v>375</v>
      </c>
      <c r="X92" t="s">
        <v>48</v>
      </c>
      <c r="Y92" t="s">
        <v>48</v>
      </c>
      <c r="Z92" t="s">
        <v>52</v>
      </c>
      <c r="AA92">
        <v>135</v>
      </c>
      <c r="AB92" t="s">
        <v>48</v>
      </c>
      <c r="AC92" t="s">
        <v>52</v>
      </c>
      <c r="AD92" t="s">
        <v>48</v>
      </c>
      <c r="AE92" t="s">
        <v>48</v>
      </c>
      <c r="AF92" t="s">
        <v>48</v>
      </c>
      <c r="AG92" t="s">
        <v>48</v>
      </c>
      <c r="AH92" t="s">
        <v>48</v>
      </c>
      <c r="AI92" t="s">
        <v>48</v>
      </c>
      <c r="AJ92" t="s">
        <v>48</v>
      </c>
      <c r="AK92" t="s">
        <v>48</v>
      </c>
      <c r="AL92" t="s">
        <v>48</v>
      </c>
      <c r="AN92" t="s">
        <v>48</v>
      </c>
      <c r="AO92" t="s">
        <v>48</v>
      </c>
      <c r="AP92" t="s">
        <v>48</v>
      </c>
      <c r="AQ92" t="s">
        <v>48</v>
      </c>
      <c r="AR92" t="s">
        <v>48</v>
      </c>
      <c r="AS92" t="s">
        <v>48</v>
      </c>
      <c r="AT92" t="s">
        <v>48</v>
      </c>
      <c r="AU92" t="s">
        <v>48</v>
      </c>
      <c r="AV92" t="s">
        <v>48</v>
      </c>
      <c r="AW92" t="s">
        <v>48</v>
      </c>
      <c r="AX92" t="s">
        <v>48</v>
      </c>
      <c r="AY92" t="s">
        <v>48</v>
      </c>
      <c r="AZ92" t="s">
        <v>48</v>
      </c>
      <c r="BA92" t="s">
        <v>48</v>
      </c>
      <c r="BB92" t="s">
        <v>48</v>
      </c>
      <c r="BC92" t="s">
        <v>48</v>
      </c>
      <c r="BD92" t="s">
        <v>48</v>
      </c>
      <c r="BE92" t="s">
        <v>48</v>
      </c>
      <c r="BF92" t="s">
        <v>48</v>
      </c>
      <c r="BG92" s="15" t="e">
        <f ca="1">OFFSET($V$6,0,MATCH(BH92,$X92:$BF92,0))</f>
        <v>#N/A</v>
      </c>
      <c r="BH92" s="15">
        <f t="shared" si="21"/>
        <v>100000</v>
      </c>
      <c r="BI92" s="15" t="e">
        <f t="shared" ca="1" si="22"/>
        <v>#N/A</v>
      </c>
      <c r="BJ92" s="15" t="str">
        <f t="shared" ca="1" si="23"/>
        <v>AT</v>
      </c>
      <c r="BK92" s="15">
        <f t="shared" si="24"/>
        <v>135</v>
      </c>
      <c r="BL92" s="15" t="str">
        <f t="shared" ca="1" si="25"/>
        <v>Reduction because NTC over thermal limit on border</v>
      </c>
      <c r="BM92" s="15">
        <f t="shared" si="26"/>
        <v>2</v>
      </c>
      <c r="BN92" t="str">
        <f t="shared" si="27"/>
        <v>CHECK</v>
      </c>
      <c r="BO92" t="str">
        <f t="shared" si="28"/>
        <v>CHECK</v>
      </c>
      <c r="BP92" t="str">
        <f t="shared" si="29"/>
        <v>CHECK</v>
      </c>
    </row>
    <row r="93" spans="1:68" hidden="1">
      <c r="A93" s="156"/>
      <c r="B93">
        <v>20250104</v>
      </c>
      <c r="C93" t="s">
        <v>45</v>
      </c>
      <c r="D93">
        <v>1330</v>
      </c>
      <c r="F93">
        <v>7177</v>
      </c>
      <c r="G93">
        <v>110</v>
      </c>
      <c r="I93">
        <v>7176</v>
      </c>
      <c r="J93">
        <v>110</v>
      </c>
      <c r="K93">
        <v>2712</v>
      </c>
      <c r="L93">
        <v>112</v>
      </c>
      <c r="M93">
        <v>0</v>
      </c>
      <c r="N93" t="s">
        <v>53</v>
      </c>
      <c r="O93" t="s">
        <v>47</v>
      </c>
      <c r="P93" s="157">
        <f t="shared" si="15"/>
        <v>2600</v>
      </c>
      <c r="Q93" t="str">
        <f t="shared" si="16"/>
        <v>NA</v>
      </c>
      <c r="R93" s="157">
        <f t="shared" si="17"/>
        <v>1</v>
      </c>
      <c r="S93" s="157">
        <f t="shared" si="18"/>
        <v>0</v>
      </c>
      <c r="T93">
        <f t="shared" si="19"/>
        <v>1</v>
      </c>
      <c r="U93">
        <f t="shared" si="20"/>
        <v>-112</v>
      </c>
      <c r="V93">
        <f>MIN(IF(SUM(W93,X93,Y93,AA93,AB93,AE93,AD93,AG93,AH93,AK93,AJ93,AN93,AO93,AQ93,AR93,AT93,AU93,AV93,A93,BB93,AX93,AY93,AZ93,BA93,BD93,BE93)=0,0,1)+IF(O93="Smoothing ramp",1,0)+IF(ISNUMBER(W93),1,0)+IF(ISNUMBER(X93),1,0)+IF(ISNUMBER(Y93),1,0)+IF(ISNUMBER(#REF!),1,0)+IF(ISNUMBER(AA93),1,0)+IF(ISNUMBER(AB93),1,0)+IF(ISNUMBER(#REF!),1,0)+IF(ISNUMBER(AE93),1,0)+IF(ISNUMBER(AD93),1,0)+IF(ISNUMBER(AG93),1,0)+IF(ISNUMBER(AH93),1,0)+IF(ISNUMBER(AJ93),1,0)+IF(ISNUMBER(AK93),1,0)+IF(ISNUMBER(AN93),1,0)+IF(ISNUMBER(AO93),1,0)+IF(ISNUMBER(AQ93),1,0)+IF(ISNUMBER(AR93),1,0)+IF(ISNUMBER(AT93),1,0)+IF(ISNUMBER(AU93),1,0)+IF(ISNUMBER(AV93),1,0)+IF(ISNUMBER(#REF!),1,0)+IF(ISNUMBER(AM93),1,0)+IF(ISNUMBER(BB93),1,0)+IF(ISNUMBER(AX93),1,0)+IF(ISNUMBER(AY93),1,0)+IF(ISNUMBER(AZ93),1,0)+IF(ISNUMBER(BA93),1,0)+IF(ISNUMBER(BD93),1,0)+IF(ISNUMBER(BE93),1,0),1)</f>
        <v>1</v>
      </c>
      <c r="W93">
        <v>375</v>
      </c>
      <c r="X93" t="s">
        <v>48</v>
      </c>
      <c r="Y93" t="s">
        <v>48</v>
      </c>
      <c r="Z93" t="s">
        <v>52</v>
      </c>
      <c r="AA93">
        <v>135</v>
      </c>
      <c r="AB93" t="s">
        <v>48</v>
      </c>
      <c r="AC93" t="s">
        <v>52</v>
      </c>
      <c r="AD93" t="s">
        <v>48</v>
      </c>
      <c r="AE93" t="s">
        <v>48</v>
      </c>
      <c r="AF93" t="s">
        <v>48</v>
      </c>
      <c r="AG93" t="s">
        <v>48</v>
      </c>
      <c r="AH93" t="s">
        <v>48</v>
      </c>
      <c r="AI93" t="s">
        <v>48</v>
      </c>
      <c r="AJ93" t="s">
        <v>48</v>
      </c>
      <c r="AK93" t="s">
        <v>48</v>
      </c>
      <c r="AL93" t="s">
        <v>48</v>
      </c>
      <c r="AN93" t="s">
        <v>48</v>
      </c>
      <c r="AO93" t="s">
        <v>48</v>
      </c>
      <c r="AP93" t="s">
        <v>48</v>
      </c>
      <c r="AQ93" t="s">
        <v>48</v>
      </c>
      <c r="AR93" t="s">
        <v>48</v>
      </c>
      <c r="AS93" t="s">
        <v>48</v>
      </c>
      <c r="AT93" t="s">
        <v>48</v>
      </c>
      <c r="AU93" t="s">
        <v>48</v>
      </c>
      <c r="AV93" t="s">
        <v>48</v>
      </c>
      <c r="AW93" t="s">
        <v>48</v>
      </c>
      <c r="AX93" t="s">
        <v>48</v>
      </c>
      <c r="AY93" t="s">
        <v>48</v>
      </c>
      <c r="AZ93" t="s">
        <v>48</v>
      </c>
      <c r="BA93" t="s">
        <v>48</v>
      </c>
      <c r="BB93" t="s">
        <v>48</v>
      </c>
      <c r="BC93" t="s">
        <v>48</v>
      </c>
      <c r="BD93" t="s">
        <v>48</v>
      </c>
      <c r="BE93" t="s">
        <v>48</v>
      </c>
      <c r="BF93" t="s">
        <v>48</v>
      </c>
      <c r="BG93" s="15" t="e">
        <f ca="1">OFFSET($V$6,0,MATCH(BH93,$X93:$BF93,0))</f>
        <v>#N/A</v>
      </c>
      <c r="BH93" s="15">
        <f t="shared" si="21"/>
        <v>100000</v>
      </c>
      <c r="BI93" s="15" t="e">
        <f t="shared" ca="1" si="22"/>
        <v>#N/A</v>
      </c>
      <c r="BJ93" s="15" t="str">
        <f t="shared" ca="1" si="23"/>
        <v>AT</v>
      </c>
      <c r="BK93" s="15">
        <f t="shared" si="24"/>
        <v>135</v>
      </c>
      <c r="BL93" s="15" t="str">
        <f t="shared" ca="1" si="25"/>
        <v>Reduction because NTC over thermal limit on border</v>
      </c>
      <c r="BM93" s="15">
        <f t="shared" si="26"/>
        <v>2</v>
      </c>
      <c r="BN93" t="str">
        <f t="shared" si="27"/>
        <v>CHECK</v>
      </c>
      <c r="BO93" t="str">
        <f t="shared" si="28"/>
        <v>CHECK</v>
      </c>
      <c r="BP93" t="str">
        <f t="shared" si="29"/>
        <v>CHECK</v>
      </c>
    </row>
    <row r="94" spans="1:68" hidden="1">
      <c r="A94" s="156"/>
      <c r="B94">
        <v>20250104</v>
      </c>
      <c r="C94" t="s">
        <v>45</v>
      </c>
      <c r="D94">
        <v>1430</v>
      </c>
      <c r="F94">
        <v>7177</v>
      </c>
      <c r="G94">
        <v>110</v>
      </c>
      <c r="I94">
        <v>7176</v>
      </c>
      <c r="J94">
        <v>110</v>
      </c>
      <c r="K94">
        <v>2712</v>
      </c>
      <c r="L94">
        <v>112</v>
      </c>
      <c r="M94">
        <v>0</v>
      </c>
      <c r="N94" t="s">
        <v>53</v>
      </c>
      <c r="O94" t="s">
        <v>47</v>
      </c>
      <c r="P94" s="157">
        <f t="shared" si="15"/>
        <v>2600</v>
      </c>
      <c r="Q94" t="str">
        <f t="shared" si="16"/>
        <v>NA</v>
      </c>
      <c r="R94" s="157">
        <f t="shared" si="17"/>
        <v>1</v>
      </c>
      <c r="S94" s="157">
        <f t="shared" si="18"/>
        <v>0</v>
      </c>
      <c r="T94">
        <f t="shared" si="19"/>
        <v>1</v>
      </c>
      <c r="U94">
        <f t="shared" si="20"/>
        <v>-112</v>
      </c>
      <c r="V94">
        <f>MIN(IF(SUM(W94,X94,Y94,AA94,AB94,AE94,AD94,AG94,AH94,AK94,AJ94,AN94,AO94,AQ94,AR94,AT94,AU94,AV94,A94,BB94,AX94,AY94,AZ94,BA94,BD94,BE94)=0,0,1)+IF(O94="Smoothing ramp",1,0)+IF(ISNUMBER(W94),1,0)+IF(ISNUMBER(X94),1,0)+IF(ISNUMBER(Y94),1,0)+IF(ISNUMBER(#REF!),1,0)+IF(ISNUMBER(AA94),1,0)+IF(ISNUMBER(AB94),1,0)+IF(ISNUMBER(#REF!),1,0)+IF(ISNUMBER(AE94),1,0)+IF(ISNUMBER(AD94),1,0)+IF(ISNUMBER(AG94),1,0)+IF(ISNUMBER(AH94),1,0)+IF(ISNUMBER(AJ94),1,0)+IF(ISNUMBER(AK94),1,0)+IF(ISNUMBER(AN94),1,0)+IF(ISNUMBER(AO94),1,0)+IF(ISNUMBER(AQ94),1,0)+IF(ISNUMBER(AR94),1,0)+IF(ISNUMBER(AT94),1,0)+IF(ISNUMBER(AU94),1,0)+IF(ISNUMBER(AV94),1,0)+IF(ISNUMBER(#REF!),1,0)+IF(ISNUMBER(AM94),1,0)+IF(ISNUMBER(BB94),1,0)+IF(ISNUMBER(AX94),1,0)+IF(ISNUMBER(AY94),1,0)+IF(ISNUMBER(AZ94),1,0)+IF(ISNUMBER(BA94),1,0)+IF(ISNUMBER(BD94),1,0)+IF(ISNUMBER(BE94),1,0),1)</f>
        <v>1</v>
      </c>
      <c r="W94">
        <v>375</v>
      </c>
      <c r="X94" t="s">
        <v>48</v>
      </c>
      <c r="Y94" t="s">
        <v>48</v>
      </c>
      <c r="Z94" t="s">
        <v>52</v>
      </c>
      <c r="AA94">
        <v>135</v>
      </c>
      <c r="AB94" t="s">
        <v>48</v>
      </c>
      <c r="AC94" t="s">
        <v>52</v>
      </c>
      <c r="AD94" t="s">
        <v>48</v>
      </c>
      <c r="AE94" t="s">
        <v>48</v>
      </c>
      <c r="AF94" t="s">
        <v>48</v>
      </c>
      <c r="AG94" t="s">
        <v>48</v>
      </c>
      <c r="AH94" t="s">
        <v>48</v>
      </c>
      <c r="AI94" t="s">
        <v>48</v>
      </c>
      <c r="AJ94" t="s">
        <v>48</v>
      </c>
      <c r="AK94" t="s">
        <v>48</v>
      </c>
      <c r="AL94" t="s">
        <v>48</v>
      </c>
      <c r="AN94" t="s">
        <v>48</v>
      </c>
      <c r="AO94" t="s">
        <v>48</v>
      </c>
      <c r="AP94" t="s">
        <v>48</v>
      </c>
      <c r="AQ94" t="s">
        <v>48</v>
      </c>
      <c r="AR94" t="s">
        <v>48</v>
      </c>
      <c r="AS94" t="s">
        <v>48</v>
      </c>
      <c r="AT94" t="s">
        <v>48</v>
      </c>
      <c r="AU94" t="s">
        <v>48</v>
      </c>
      <c r="AV94" t="s">
        <v>48</v>
      </c>
      <c r="AW94" t="s">
        <v>48</v>
      </c>
      <c r="AX94" t="s">
        <v>48</v>
      </c>
      <c r="AY94" t="s">
        <v>48</v>
      </c>
      <c r="AZ94" t="s">
        <v>48</v>
      </c>
      <c r="BA94" t="s">
        <v>48</v>
      </c>
      <c r="BB94" t="s">
        <v>48</v>
      </c>
      <c r="BC94" t="s">
        <v>48</v>
      </c>
      <c r="BD94" t="s">
        <v>48</v>
      </c>
      <c r="BE94" t="s">
        <v>48</v>
      </c>
      <c r="BF94" t="s">
        <v>48</v>
      </c>
      <c r="BG94" s="15" t="e">
        <f ca="1">OFFSET($V$6,0,MATCH(BH94,$X94:$BF94,0))</f>
        <v>#N/A</v>
      </c>
      <c r="BH94" s="15">
        <f t="shared" si="21"/>
        <v>100000</v>
      </c>
      <c r="BI94" s="15" t="e">
        <f t="shared" ca="1" si="22"/>
        <v>#N/A</v>
      </c>
      <c r="BJ94" s="15" t="str">
        <f t="shared" ca="1" si="23"/>
        <v>AT</v>
      </c>
      <c r="BK94" s="15">
        <f t="shared" si="24"/>
        <v>135</v>
      </c>
      <c r="BL94" s="15" t="str">
        <f t="shared" ca="1" si="25"/>
        <v>Reduction because NTC over thermal limit on border</v>
      </c>
      <c r="BM94" s="15">
        <f t="shared" si="26"/>
        <v>2</v>
      </c>
      <c r="BN94" t="str">
        <f t="shared" si="27"/>
        <v>CHECK</v>
      </c>
      <c r="BO94" t="str">
        <f t="shared" si="28"/>
        <v>CHECK</v>
      </c>
      <c r="BP94" t="str">
        <f t="shared" si="29"/>
        <v>CHECK</v>
      </c>
    </row>
    <row r="95" spans="1:68" hidden="1">
      <c r="A95" s="156"/>
      <c r="B95">
        <v>20250104</v>
      </c>
      <c r="C95" t="s">
        <v>45</v>
      </c>
      <c r="D95">
        <v>1530</v>
      </c>
      <c r="F95">
        <v>8748</v>
      </c>
      <c r="G95">
        <v>902</v>
      </c>
      <c r="I95">
        <v>8652</v>
      </c>
      <c r="J95">
        <v>902</v>
      </c>
      <c r="K95">
        <v>4168</v>
      </c>
      <c r="L95">
        <v>180</v>
      </c>
      <c r="M95">
        <v>0</v>
      </c>
      <c r="N95" t="s">
        <v>53</v>
      </c>
      <c r="O95" t="s">
        <v>47</v>
      </c>
      <c r="P95" s="157">
        <f t="shared" si="15"/>
        <v>3988</v>
      </c>
      <c r="Q95" t="str">
        <f t="shared" si="16"/>
        <v>NA</v>
      </c>
      <c r="R95" s="157">
        <f t="shared" si="17"/>
        <v>96</v>
      </c>
      <c r="S95" s="157">
        <f t="shared" si="18"/>
        <v>0</v>
      </c>
      <c r="T95">
        <f t="shared" si="19"/>
        <v>96</v>
      </c>
      <c r="U95">
        <f t="shared" si="20"/>
        <v>-180</v>
      </c>
      <c r="V95">
        <f>MIN(IF(SUM(W95,X95,Y95,AA95,AB95,AE95,AD95,AG95,AH95,AK95,AJ95,AN95,AO95,AQ95,AR95,AT95,AU95,AV95,A95,BB95,AX95,AY95,AZ95,BA95,BD95,BE95)=0,0,1)+IF(O95="Smoothing ramp",1,0)+IF(ISNUMBER(W95),1,0)+IF(ISNUMBER(X95),1,0)+IF(ISNUMBER(Y95),1,0)+IF(ISNUMBER(#REF!),1,0)+IF(ISNUMBER(AA95),1,0)+IF(ISNUMBER(AB95),1,0)+IF(ISNUMBER(#REF!),1,0)+IF(ISNUMBER(AE95),1,0)+IF(ISNUMBER(AD95),1,0)+IF(ISNUMBER(AG95),1,0)+IF(ISNUMBER(AH95),1,0)+IF(ISNUMBER(AJ95),1,0)+IF(ISNUMBER(AK95),1,0)+IF(ISNUMBER(AN95),1,0)+IF(ISNUMBER(AO95),1,0)+IF(ISNUMBER(AQ95),1,0)+IF(ISNUMBER(AR95),1,0)+IF(ISNUMBER(AT95),1,0)+IF(ISNUMBER(AU95),1,0)+IF(ISNUMBER(AV95),1,0)+IF(ISNUMBER(#REF!),1,0)+IF(ISNUMBER(AM95),1,0)+IF(ISNUMBER(BB95),1,0)+IF(ISNUMBER(AX95),1,0)+IF(ISNUMBER(AY95),1,0)+IF(ISNUMBER(AZ95),1,0)+IF(ISNUMBER(BA95),1,0)+IF(ISNUMBER(BD95),1,0)+IF(ISNUMBER(BE95),1,0),1)</f>
        <v>1</v>
      </c>
      <c r="W95">
        <v>375</v>
      </c>
      <c r="X95" t="s">
        <v>48</v>
      </c>
      <c r="Y95" t="s">
        <v>48</v>
      </c>
      <c r="Z95" t="s">
        <v>52</v>
      </c>
      <c r="AA95">
        <v>135</v>
      </c>
      <c r="AB95" t="s">
        <v>48</v>
      </c>
      <c r="AC95" t="s">
        <v>52</v>
      </c>
      <c r="AD95" t="s">
        <v>48</v>
      </c>
      <c r="AE95" t="s">
        <v>48</v>
      </c>
      <c r="AF95" t="s">
        <v>48</v>
      </c>
      <c r="AG95" t="s">
        <v>48</v>
      </c>
      <c r="AH95" t="s">
        <v>48</v>
      </c>
      <c r="AI95" t="s">
        <v>48</v>
      </c>
      <c r="AJ95" t="s">
        <v>48</v>
      </c>
      <c r="AK95" t="s">
        <v>48</v>
      </c>
      <c r="AL95" t="s">
        <v>48</v>
      </c>
      <c r="AN95" t="s">
        <v>48</v>
      </c>
      <c r="AO95" t="s">
        <v>48</v>
      </c>
      <c r="AP95" t="s">
        <v>48</v>
      </c>
      <c r="AQ95" t="s">
        <v>48</v>
      </c>
      <c r="AR95" t="s">
        <v>48</v>
      </c>
      <c r="AS95" t="s">
        <v>48</v>
      </c>
      <c r="AT95" t="s">
        <v>48</v>
      </c>
      <c r="AU95" t="s">
        <v>48</v>
      </c>
      <c r="AV95" t="s">
        <v>48</v>
      </c>
      <c r="AW95" t="s">
        <v>48</v>
      </c>
      <c r="AX95" t="s">
        <v>48</v>
      </c>
      <c r="AY95" t="s">
        <v>48</v>
      </c>
      <c r="AZ95" t="s">
        <v>48</v>
      </c>
      <c r="BA95" t="s">
        <v>48</v>
      </c>
      <c r="BB95" t="s">
        <v>48</v>
      </c>
      <c r="BC95" t="s">
        <v>48</v>
      </c>
      <c r="BD95" t="s">
        <v>48</v>
      </c>
      <c r="BE95" t="s">
        <v>48</v>
      </c>
      <c r="BF95" t="s">
        <v>48</v>
      </c>
      <c r="BG95" s="15" t="e">
        <f ca="1">OFFSET($V$6,0,MATCH(BH95,$X95:$BF95,0))</f>
        <v>#N/A</v>
      </c>
      <c r="BH95" s="15">
        <f t="shared" si="21"/>
        <v>100000</v>
      </c>
      <c r="BI95" s="15" t="e">
        <f t="shared" ca="1" si="22"/>
        <v>#N/A</v>
      </c>
      <c r="BJ95" s="15" t="str">
        <f t="shared" ca="1" si="23"/>
        <v>AT</v>
      </c>
      <c r="BK95" s="15">
        <f t="shared" si="24"/>
        <v>135</v>
      </c>
      <c r="BL95" s="15" t="str">
        <f t="shared" ca="1" si="25"/>
        <v>Reduction because NTC over thermal limit on border</v>
      </c>
      <c r="BM95" s="15">
        <f t="shared" si="26"/>
        <v>2</v>
      </c>
      <c r="BN95" t="str">
        <f t="shared" si="27"/>
        <v>CHECK</v>
      </c>
      <c r="BO95" t="str">
        <f t="shared" si="28"/>
        <v>CHECK</v>
      </c>
      <c r="BP95" t="str">
        <f t="shared" si="29"/>
        <v>CHECK</v>
      </c>
    </row>
    <row r="96" spans="1:68" hidden="1">
      <c r="A96" s="156"/>
      <c r="B96">
        <v>20250104</v>
      </c>
      <c r="C96" t="s">
        <v>45</v>
      </c>
      <c r="D96">
        <v>1630</v>
      </c>
      <c r="F96">
        <v>8715</v>
      </c>
      <c r="G96">
        <v>899</v>
      </c>
      <c r="I96">
        <v>8714</v>
      </c>
      <c r="J96">
        <v>899</v>
      </c>
      <c r="K96">
        <v>4168</v>
      </c>
      <c r="L96">
        <v>147</v>
      </c>
      <c r="M96">
        <v>0</v>
      </c>
      <c r="N96" t="s">
        <v>53</v>
      </c>
      <c r="O96" t="s">
        <v>47</v>
      </c>
      <c r="P96" s="157">
        <f t="shared" si="15"/>
        <v>4021</v>
      </c>
      <c r="Q96" t="str">
        <f t="shared" si="16"/>
        <v>NA</v>
      </c>
      <c r="R96" s="157">
        <f t="shared" si="17"/>
        <v>1</v>
      </c>
      <c r="S96" s="157">
        <f t="shared" si="18"/>
        <v>0</v>
      </c>
      <c r="T96">
        <f t="shared" si="19"/>
        <v>1</v>
      </c>
      <c r="U96">
        <f t="shared" si="20"/>
        <v>-147</v>
      </c>
      <c r="V96">
        <f>MIN(IF(SUM(W96,X96,Y96,AA96,AB96,AE96,AD96,AG96,AH96,AK96,AJ96,AN96,AO96,AQ96,AR96,AT96,AU96,AV96,A96,BB96,AX96,AY96,AZ96,BA96,BD96,BE96)=0,0,1)+IF(O96="Smoothing ramp",1,0)+IF(ISNUMBER(W96),1,0)+IF(ISNUMBER(X96),1,0)+IF(ISNUMBER(Y96),1,0)+IF(ISNUMBER(#REF!),1,0)+IF(ISNUMBER(AA96),1,0)+IF(ISNUMBER(AB96),1,0)+IF(ISNUMBER(#REF!),1,0)+IF(ISNUMBER(AE96),1,0)+IF(ISNUMBER(AD96),1,0)+IF(ISNUMBER(AG96),1,0)+IF(ISNUMBER(AH96),1,0)+IF(ISNUMBER(AJ96),1,0)+IF(ISNUMBER(AK96),1,0)+IF(ISNUMBER(AN96),1,0)+IF(ISNUMBER(AO96),1,0)+IF(ISNUMBER(AQ96),1,0)+IF(ISNUMBER(AR96),1,0)+IF(ISNUMBER(AT96),1,0)+IF(ISNUMBER(AU96),1,0)+IF(ISNUMBER(AV96),1,0)+IF(ISNUMBER(#REF!),1,0)+IF(ISNUMBER(AM96),1,0)+IF(ISNUMBER(BB96),1,0)+IF(ISNUMBER(AX96),1,0)+IF(ISNUMBER(AY96),1,0)+IF(ISNUMBER(AZ96),1,0)+IF(ISNUMBER(BA96),1,0)+IF(ISNUMBER(BD96),1,0)+IF(ISNUMBER(BE96),1,0),1)</f>
        <v>1</v>
      </c>
      <c r="W96">
        <v>375</v>
      </c>
      <c r="X96" t="s">
        <v>48</v>
      </c>
      <c r="Y96" t="s">
        <v>48</v>
      </c>
      <c r="Z96" t="s">
        <v>52</v>
      </c>
      <c r="AA96">
        <v>135</v>
      </c>
      <c r="AB96" t="s">
        <v>48</v>
      </c>
      <c r="AC96" t="s">
        <v>52</v>
      </c>
      <c r="AD96" t="s">
        <v>48</v>
      </c>
      <c r="AE96" t="s">
        <v>48</v>
      </c>
      <c r="AF96" t="s">
        <v>48</v>
      </c>
      <c r="AG96" t="s">
        <v>48</v>
      </c>
      <c r="AH96" t="s">
        <v>48</v>
      </c>
      <c r="AI96" t="s">
        <v>48</v>
      </c>
      <c r="AJ96" t="s">
        <v>48</v>
      </c>
      <c r="AK96" t="s">
        <v>48</v>
      </c>
      <c r="AL96" t="s">
        <v>48</v>
      </c>
      <c r="AN96" t="s">
        <v>48</v>
      </c>
      <c r="AO96" t="s">
        <v>48</v>
      </c>
      <c r="AP96" t="s">
        <v>48</v>
      </c>
      <c r="AQ96" t="s">
        <v>48</v>
      </c>
      <c r="AR96" t="s">
        <v>48</v>
      </c>
      <c r="AS96" t="s">
        <v>48</v>
      </c>
      <c r="AT96" t="s">
        <v>48</v>
      </c>
      <c r="AU96" t="s">
        <v>48</v>
      </c>
      <c r="AV96" t="s">
        <v>48</v>
      </c>
      <c r="AW96" t="s">
        <v>48</v>
      </c>
      <c r="AX96" t="s">
        <v>48</v>
      </c>
      <c r="AY96" t="s">
        <v>48</v>
      </c>
      <c r="AZ96" t="s">
        <v>48</v>
      </c>
      <c r="BA96" t="s">
        <v>48</v>
      </c>
      <c r="BB96" t="s">
        <v>48</v>
      </c>
      <c r="BC96" t="s">
        <v>48</v>
      </c>
      <c r="BD96" t="s">
        <v>48</v>
      </c>
      <c r="BE96" t="s">
        <v>48</v>
      </c>
      <c r="BF96" t="s">
        <v>48</v>
      </c>
      <c r="BG96" s="15" t="e">
        <f ca="1">OFFSET($V$6,0,MATCH(BH96,$X96:$BF96,0))</f>
        <v>#N/A</v>
      </c>
      <c r="BH96" s="15">
        <f t="shared" si="21"/>
        <v>100000</v>
      </c>
      <c r="BI96" s="15" t="e">
        <f t="shared" ca="1" si="22"/>
        <v>#N/A</v>
      </c>
      <c r="BJ96" s="15" t="str">
        <f t="shared" ca="1" si="23"/>
        <v>AT</v>
      </c>
      <c r="BK96" s="15">
        <f t="shared" si="24"/>
        <v>135</v>
      </c>
      <c r="BL96" s="15" t="str">
        <f t="shared" ca="1" si="25"/>
        <v>Reduction because NTC over thermal limit on border</v>
      </c>
      <c r="BM96" s="15">
        <f t="shared" si="26"/>
        <v>2</v>
      </c>
      <c r="BN96" t="str">
        <f t="shared" si="27"/>
        <v>CHECK</v>
      </c>
      <c r="BO96" t="str">
        <f t="shared" si="28"/>
        <v>CHECK</v>
      </c>
      <c r="BP96" t="str">
        <f t="shared" si="29"/>
        <v>CHECK</v>
      </c>
    </row>
    <row r="97" spans="1:68" hidden="1">
      <c r="A97" s="156"/>
      <c r="B97">
        <v>20250104</v>
      </c>
      <c r="C97" t="s">
        <v>45</v>
      </c>
      <c r="D97">
        <v>1730</v>
      </c>
      <c r="F97">
        <v>8735</v>
      </c>
      <c r="G97">
        <v>901</v>
      </c>
      <c r="I97">
        <v>8735</v>
      </c>
      <c r="J97">
        <v>901</v>
      </c>
      <c r="K97">
        <v>4168</v>
      </c>
      <c r="L97">
        <v>168</v>
      </c>
      <c r="M97">
        <v>0</v>
      </c>
      <c r="N97" t="s">
        <v>53</v>
      </c>
      <c r="O97" t="s">
        <v>47</v>
      </c>
      <c r="P97" s="157">
        <f t="shared" si="15"/>
        <v>4000</v>
      </c>
      <c r="Q97" t="str">
        <f t="shared" si="16"/>
        <v>NA</v>
      </c>
      <c r="R97" s="157">
        <f t="shared" si="17"/>
        <v>0</v>
      </c>
      <c r="S97" s="157">
        <f t="shared" si="18"/>
        <v>0</v>
      </c>
      <c r="T97">
        <f t="shared" si="19"/>
        <v>0</v>
      </c>
      <c r="U97">
        <f t="shared" si="20"/>
        <v>-168</v>
      </c>
      <c r="V97">
        <f>MIN(IF(SUM(W97,X97,Y97,AA97,AB97,AE97,AD97,AG97,AH97,AK97,AJ97,AN97,AO97,AQ97,AR97,AT97,AU97,AV97,A97,BB97,AX97,AY97,AZ97,BA97,BD97,BE97)=0,0,1)+IF(O97="Smoothing ramp",1,0)+IF(ISNUMBER(W97),1,0)+IF(ISNUMBER(X97),1,0)+IF(ISNUMBER(Y97),1,0)+IF(ISNUMBER(#REF!),1,0)+IF(ISNUMBER(AA97),1,0)+IF(ISNUMBER(AB97),1,0)+IF(ISNUMBER(#REF!),1,0)+IF(ISNUMBER(AE97),1,0)+IF(ISNUMBER(AD97),1,0)+IF(ISNUMBER(AG97),1,0)+IF(ISNUMBER(AH97),1,0)+IF(ISNUMBER(AJ97),1,0)+IF(ISNUMBER(AK97),1,0)+IF(ISNUMBER(AN97),1,0)+IF(ISNUMBER(AO97),1,0)+IF(ISNUMBER(AQ97),1,0)+IF(ISNUMBER(AR97),1,0)+IF(ISNUMBER(AT97),1,0)+IF(ISNUMBER(AU97),1,0)+IF(ISNUMBER(AV97),1,0)+IF(ISNUMBER(#REF!),1,0)+IF(ISNUMBER(AM97),1,0)+IF(ISNUMBER(BB97),1,0)+IF(ISNUMBER(AX97),1,0)+IF(ISNUMBER(AY97),1,0)+IF(ISNUMBER(AZ97),1,0)+IF(ISNUMBER(BA97),1,0)+IF(ISNUMBER(BD97),1,0)+IF(ISNUMBER(BE97),1,0),1)</f>
        <v>1</v>
      </c>
      <c r="W97">
        <v>375</v>
      </c>
      <c r="X97" t="s">
        <v>48</v>
      </c>
      <c r="Y97" t="s">
        <v>48</v>
      </c>
      <c r="Z97" t="s">
        <v>52</v>
      </c>
      <c r="AA97">
        <v>135</v>
      </c>
      <c r="AB97" t="s">
        <v>48</v>
      </c>
      <c r="AC97" t="s">
        <v>52</v>
      </c>
      <c r="AD97" t="s">
        <v>48</v>
      </c>
      <c r="AE97" t="s">
        <v>48</v>
      </c>
      <c r="AF97" t="s">
        <v>48</v>
      </c>
      <c r="AG97" t="s">
        <v>48</v>
      </c>
      <c r="AH97" t="s">
        <v>48</v>
      </c>
      <c r="AI97" t="s">
        <v>48</v>
      </c>
      <c r="AJ97" t="s">
        <v>48</v>
      </c>
      <c r="AK97" t="s">
        <v>48</v>
      </c>
      <c r="AL97" t="s">
        <v>48</v>
      </c>
      <c r="AN97" t="s">
        <v>48</v>
      </c>
      <c r="AO97" t="s">
        <v>48</v>
      </c>
      <c r="AP97" t="s">
        <v>48</v>
      </c>
      <c r="AQ97" t="s">
        <v>48</v>
      </c>
      <c r="AR97" t="s">
        <v>48</v>
      </c>
      <c r="AS97" t="s">
        <v>48</v>
      </c>
      <c r="AT97" t="s">
        <v>48</v>
      </c>
      <c r="AU97" t="s">
        <v>48</v>
      </c>
      <c r="AV97" t="s">
        <v>48</v>
      </c>
      <c r="AW97" t="s">
        <v>48</v>
      </c>
      <c r="AX97" t="s">
        <v>48</v>
      </c>
      <c r="AY97" t="s">
        <v>48</v>
      </c>
      <c r="AZ97" t="s">
        <v>48</v>
      </c>
      <c r="BA97" t="s">
        <v>48</v>
      </c>
      <c r="BB97" t="s">
        <v>48</v>
      </c>
      <c r="BC97" t="s">
        <v>48</v>
      </c>
      <c r="BD97" t="s">
        <v>48</v>
      </c>
      <c r="BE97" t="s">
        <v>48</v>
      </c>
      <c r="BF97" t="s">
        <v>48</v>
      </c>
      <c r="BG97" s="15" t="e">
        <f ca="1">OFFSET($V$6,0,MATCH(BH97,$X97:$BF97,0))</f>
        <v>#N/A</v>
      </c>
      <c r="BH97" s="15">
        <f t="shared" si="21"/>
        <v>100000</v>
      </c>
      <c r="BI97" s="15" t="e">
        <f t="shared" ca="1" si="22"/>
        <v>#N/A</v>
      </c>
      <c r="BJ97" s="15" t="str">
        <f t="shared" ca="1" si="23"/>
        <v>AT</v>
      </c>
      <c r="BK97" s="15">
        <f t="shared" si="24"/>
        <v>135</v>
      </c>
      <c r="BL97" s="15" t="str">
        <f t="shared" ca="1" si="25"/>
        <v>Reduction because NTC over thermal limit on border</v>
      </c>
      <c r="BM97" s="15">
        <f t="shared" si="26"/>
        <v>2</v>
      </c>
      <c r="BN97" t="str">
        <f t="shared" si="27"/>
        <v>CHECK</v>
      </c>
      <c r="BO97" t="str">
        <f t="shared" si="28"/>
        <v>CHECK</v>
      </c>
      <c r="BP97" t="str">
        <f t="shared" si="29"/>
        <v>CHECK</v>
      </c>
    </row>
    <row r="98" spans="1:68" hidden="1">
      <c r="A98" s="156"/>
      <c r="B98">
        <v>20250104</v>
      </c>
      <c r="C98" t="s">
        <v>45</v>
      </c>
      <c r="D98">
        <v>1830</v>
      </c>
      <c r="E98">
        <v>9540</v>
      </c>
      <c r="H98">
        <v>9453</v>
      </c>
      <c r="K98">
        <v>0</v>
      </c>
      <c r="L98">
        <v>0</v>
      </c>
      <c r="M98">
        <v>0</v>
      </c>
      <c r="N98" t="s">
        <v>49</v>
      </c>
      <c r="O98" t="s">
        <v>47</v>
      </c>
      <c r="P98" s="157">
        <f t="shared" si="15"/>
        <v>0</v>
      </c>
      <c r="Q98">
        <f t="shared" si="16"/>
        <v>87</v>
      </c>
      <c r="R98" s="157" t="str">
        <f t="shared" si="17"/>
        <v>NA</v>
      </c>
      <c r="S98" s="157" t="str">
        <f t="shared" si="18"/>
        <v>NA</v>
      </c>
      <c r="T98" t="str">
        <f t="shared" si="19"/>
        <v>NA</v>
      </c>
      <c r="U98">
        <f t="shared" si="20"/>
        <v>0</v>
      </c>
      <c r="V98">
        <f>MIN(IF(SUM(W98,X98,Y98,AA98,AB98,AE98,AD98,AG98,AH98,AK98,AJ98,AN98,AO98,AQ98,AR98,AT98,AU98,AV98,A98,BB98,AX98,AY98,AZ98,BA98,BD98,BE98)=0,0,1)+IF(O98="Smoothing ramp",1,0)+IF(ISNUMBER(W98),1,0)+IF(ISNUMBER(X98),1,0)+IF(ISNUMBER(Y98),1,0)+IF(ISNUMBER(#REF!),1,0)+IF(ISNUMBER(AA98),1,0)+IF(ISNUMBER(AB98),1,0)+IF(ISNUMBER(#REF!),1,0)+IF(ISNUMBER(AE98),1,0)+IF(ISNUMBER(AD98),1,0)+IF(ISNUMBER(AG98),1,0)+IF(ISNUMBER(AH98),1,0)+IF(ISNUMBER(AJ98),1,0)+IF(ISNUMBER(AK98),1,0)+IF(ISNUMBER(AN98),1,0)+IF(ISNUMBER(AO98),1,0)+IF(ISNUMBER(AQ98),1,0)+IF(ISNUMBER(AR98),1,0)+IF(ISNUMBER(AT98),1,0)+IF(ISNUMBER(AU98),1,0)+IF(ISNUMBER(AV98),1,0)+IF(ISNUMBER(#REF!),1,0)+IF(ISNUMBER(AM98),1,0)+IF(ISNUMBER(BB98),1,0)+IF(ISNUMBER(AX98),1,0)+IF(ISNUMBER(AY98),1,0)+IF(ISNUMBER(AZ98),1,0)+IF(ISNUMBER(BA98),1,0)+IF(ISNUMBER(BD98),1,0)+IF(ISNUMBER(BE98),1,0),1)</f>
        <v>1</v>
      </c>
      <c r="W98">
        <v>375</v>
      </c>
      <c r="X98" t="s">
        <v>48</v>
      </c>
      <c r="Y98" t="s">
        <v>48</v>
      </c>
      <c r="Z98" t="s">
        <v>52</v>
      </c>
      <c r="AA98">
        <v>135</v>
      </c>
      <c r="AB98" t="s">
        <v>48</v>
      </c>
      <c r="AC98" t="s">
        <v>52</v>
      </c>
      <c r="AD98" t="s">
        <v>48</v>
      </c>
      <c r="AE98" t="s">
        <v>48</v>
      </c>
      <c r="AF98" t="s">
        <v>48</v>
      </c>
      <c r="AG98" t="s">
        <v>48</v>
      </c>
      <c r="AH98" t="s">
        <v>48</v>
      </c>
      <c r="AI98" t="s">
        <v>48</v>
      </c>
      <c r="AJ98" t="s">
        <v>48</v>
      </c>
      <c r="AK98" t="s">
        <v>48</v>
      </c>
      <c r="AL98" t="s">
        <v>48</v>
      </c>
      <c r="AN98" t="s">
        <v>48</v>
      </c>
      <c r="AO98" t="s">
        <v>48</v>
      </c>
      <c r="AP98" t="s">
        <v>48</v>
      </c>
      <c r="AQ98" t="s">
        <v>48</v>
      </c>
      <c r="AR98" t="s">
        <v>48</v>
      </c>
      <c r="AS98" t="s">
        <v>48</v>
      </c>
      <c r="AT98" t="s">
        <v>48</v>
      </c>
      <c r="AU98" t="s">
        <v>48</v>
      </c>
      <c r="AV98" t="s">
        <v>48</v>
      </c>
      <c r="AW98" t="s">
        <v>48</v>
      </c>
      <c r="AX98" t="s">
        <v>48</v>
      </c>
      <c r="AY98" t="s">
        <v>48</v>
      </c>
      <c r="AZ98" t="s">
        <v>48</v>
      </c>
      <c r="BA98" t="s">
        <v>48</v>
      </c>
      <c r="BB98" t="s">
        <v>48</v>
      </c>
      <c r="BC98" t="s">
        <v>48</v>
      </c>
      <c r="BD98" t="s">
        <v>48</v>
      </c>
      <c r="BE98" t="s">
        <v>48</v>
      </c>
      <c r="BF98" t="s">
        <v>48</v>
      </c>
      <c r="BG98" s="15" t="e">
        <f ca="1">OFFSET($V$6,0,MATCH(BH98,$X98:$BF98,0))</f>
        <v>#N/A</v>
      </c>
      <c r="BH98" s="15">
        <f t="shared" si="21"/>
        <v>100000</v>
      </c>
      <c r="BI98" s="15" t="e">
        <f t="shared" ca="1" si="22"/>
        <v>#N/A</v>
      </c>
      <c r="BJ98" s="15" t="str">
        <f t="shared" ca="1" si="23"/>
        <v>AT</v>
      </c>
      <c r="BK98" s="15">
        <f t="shared" si="24"/>
        <v>135</v>
      </c>
      <c r="BL98" s="15" t="str">
        <f t="shared" ca="1" si="25"/>
        <v>Reduction because NTC over thermal limit on border</v>
      </c>
      <c r="BM98" s="15">
        <f t="shared" si="26"/>
        <v>2</v>
      </c>
      <c r="BN98" t="str">
        <f t="shared" si="27"/>
        <v>CHECK</v>
      </c>
      <c r="BO98" t="str">
        <f t="shared" si="28"/>
        <v>CHECK</v>
      </c>
      <c r="BP98" t="str">
        <f t="shared" si="29"/>
        <v>CHECK</v>
      </c>
    </row>
    <row r="99" spans="1:68" hidden="1">
      <c r="A99" s="156"/>
      <c r="B99">
        <v>20250104</v>
      </c>
      <c r="C99" t="s">
        <v>45</v>
      </c>
      <c r="D99">
        <v>1930</v>
      </c>
      <c r="E99">
        <v>9540</v>
      </c>
      <c r="H99">
        <v>9453</v>
      </c>
      <c r="K99">
        <v>0</v>
      </c>
      <c r="L99">
        <v>0</v>
      </c>
      <c r="M99">
        <v>0</v>
      </c>
      <c r="N99" t="s">
        <v>49</v>
      </c>
      <c r="O99" t="s">
        <v>47</v>
      </c>
      <c r="P99" s="157">
        <f t="shared" si="15"/>
        <v>0</v>
      </c>
      <c r="Q99">
        <f t="shared" si="16"/>
        <v>87</v>
      </c>
      <c r="R99" s="157" t="str">
        <f t="shared" si="17"/>
        <v>NA</v>
      </c>
      <c r="S99" s="157" t="str">
        <f t="shared" si="18"/>
        <v>NA</v>
      </c>
      <c r="T99" t="str">
        <f t="shared" si="19"/>
        <v>NA</v>
      </c>
      <c r="U99">
        <f t="shared" si="20"/>
        <v>0</v>
      </c>
      <c r="V99">
        <f>MIN(IF(SUM(W99,X99,Y99,AA99,AB99,AE99,AD99,AG99,AH99,AK99,AJ99,AN99,AO99,AQ99,AR99,AT99,AU99,AV99,A99,BB99,AX99,AY99,AZ99,BA99,BD99,BE99)=0,0,1)+IF(O99="Smoothing ramp",1,0)+IF(ISNUMBER(W99),1,0)+IF(ISNUMBER(X99),1,0)+IF(ISNUMBER(Y99),1,0)+IF(ISNUMBER(#REF!),1,0)+IF(ISNUMBER(AA99),1,0)+IF(ISNUMBER(AB99),1,0)+IF(ISNUMBER(#REF!),1,0)+IF(ISNUMBER(AE99),1,0)+IF(ISNUMBER(AD99),1,0)+IF(ISNUMBER(AG99),1,0)+IF(ISNUMBER(AH99),1,0)+IF(ISNUMBER(AJ99),1,0)+IF(ISNUMBER(AK99),1,0)+IF(ISNUMBER(AN99),1,0)+IF(ISNUMBER(AO99),1,0)+IF(ISNUMBER(AQ99),1,0)+IF(ISNUMBER(AR99),1,0)+IF(ISNUMBER(AT99),1,0)+IF(ISNUMBER(AU99),1,0)+IF(ISNUMBER(AV99),1,0)+IF(ISNUMBER(#REF!),1,0)+IF(ISNUMBER(AM99),1,0)+IF(ISNUMBER(BB99),1,0)+IF(ISNUMBER(AX99),1,0)+IF(ISNUMBER(AY99),1,0)+IF(ISNUMBER(AZ99),1,0)+IF(ISNUMBER(BA99),1,0)+IF(ISNUMBER(BD99),1,0)+IF(ISNUMBER(BE99),1,0),1)</f>
        <v>1</v>
      </c>
      <c r="W99">
        <v>375</v>
      </c>
      <c r="X99" t="s">
        <v>48</v>
      </c>
      <c r="Y99" t="s">
        <v>48</v>
      </c>
      <c r="Z99" t="s">
        <v>52</v>
      </c>
      <c r="AA99">
        <v>135</v>
      </c>
      <c r="AB99" t="s">
        <v>48</v>
      </c>
      <c r="AC99" t="s">
        <v>52</v>
      </c>
      <c r="AD99" t="s">
        <v>48</v>
      </c>
      <c r="AE99" t="s">
        <v>48</v>
      </c>
      <c r="AF99" t="s">
        <v>48</v>
      </c>
      <c r="AG99" t="s">
        <v>48</v>
      </c>
      <c r="AH99" t="s">
        <v>48</v>
      </c>
      <c r="AI99" t="s">
        <v>48</v>
      </c>
      <c r="AJ99" t="s">
        <v>48</v>
      </c>
      <c r="AK99" t="s">
        <v>48</v>
      </c>
      <c r="AL99" t="s">
        <v>48</v>
      </c>
      <c r="AN99" t="s">
        <v>48</v>
      </c>
      <c r="AO99" t="s">
        <v>48</v>
      </c>
      <c r="AP99" t="s">
        <v>48</v>
      </c>
      <c r="AQ99" t="s">
        <v>48</v>
      </c>
      <c r="AR99" t="s">
        <v>48</v>
      </c>
      <c r="AS99" t="s">
        <v>48</v>
      </c>
      <c r="AT99" t="s">
        <v>48</v>
      </c>
      <c r="AU99" t="s">
        <v>48</v>
      </c>
      <c r="AV99" t="s">
        <v>48</v>
      </c>
      <c r="AW99" t="s">
        <v>48</v>
      </c>
      <c r="AX99" t="s">
        <v>48</v>
      </c>
      <c r="AY99" t="s">
        <v>48</v>
      </c>
      <c r="AZ99" t="s">
        <v>48</v>
      </c>
      <c r="BA99" t="s">
        <v>48</v>
      </c>
      <c r="BB99" t="s">
        <v>48</v>
      </c>
      <c r="BC99" t="s">
        <v>48</v>
      </c>
      <c r="BD99" t="s">
        <v>48</v>
      </c>
      <c r="BE99" t="s">
        <v>48</v>
      </c>
      <c r="BF99" t="s">
        <v>48</v>
      </c>
      <c r="BG99" s="15" t="e">
        <f ca="1">OFFSET($V$6,0,MATCH(BH99,$X99:$BF99,0))</f>
        <v>#N/A</v>
      </c>
      <c r="BH99" s="15">
        <f t="shared" si="21"/>
        <v>100000</v>
      </c>
      <c r="BI99" s="15" t="e">
        <f t="shared" ca="1" si="22"/>
        <v>#N/A</v>
      </c>
      <c r="BJ99" s="15" t="str">
        <f t="shared" ca="1" si="23"/>
        <v>AT</v>
      </c>
      <c r="BK99" s="15">
        <f t="shared" si="24"/>
        <v>135</v>
      </c>
      <c r="BL99" s="15" t="str">
        <f t="shared" ca="1" si="25"/>
        <v>Reduction because NTC over thermal limit on border</v>
      </c>
      <c r="BM99" s="15">
        <f t="shared" si="26"/>
        <v>2</v>
      </c>
      <c r="BN99" t="str">
        <f t="shared" si="27"/>
        <v>CHECK</v>
      </c>
      <c r="BO99" t="str">
        <f t="shared" si="28"/>
        <v>CHECK</v>
      </c>
      <c r="BP99" t="str">
        <f t="shared" si="29"/>
        <v>CHECK</v>
      </c>
    </row>
    <row r="100" spans="1:68" hidden="1">
      <c r="A100" s="156"/>
      <c r="B100">
        <v>20250104</v>
      </c>
      <c r="C100" t="s">
        <v>45</v>
      </c>
      <c r="D100">
        <v>2030</v>
      </c>
      <c r="E100">
        <v>9540</v>
      </c>
      <c r="H100">
        <v>9453</v>
      </c>
      <c r="K100">
        <v>0</v>
      </c>
      <c r="L100">
        <v>0</v>
      </c>
      <c r="M100">
        <v>0</v>
      </c>
      <c r="N100" t="s">
        <v>49</v>
      </c>
      <c r="O100" t="s">
        <v>47</v>
      </c>
      <c r="P100" s="157">
        <f t="shared" si="15"/>
        <v>0</v>
      </c>
      <c r="Q100">
        <f t="shared" si="16"/>
        <v>87</v>
      </c>
      <c r="R100" s="157" t="str">
        <f t="shared" si="17"/>
        <v>NA</v>
      </c>
      <c r="S100" s="157" t="str">
        <f t="shared" si="18"/>
        <v>NA</v>
      </c>
      <c r="T100" t="str">
        <f t="shared" si="19"/>
        <v>NA</v>
      </c>
      <c r="U100">
        <f t="shared" si="20"/>
        <v>0</v>
      </c>
      <c r="V100">
        <f>MIN(IF(SUM(W100,X100,Y100,AA100,AB100,AE100,AD100,AG100,AH100,AK100,AJ100,AN100,AO100,AQ100,AR100,AT100,AU100,AV100,A100,BB100,AX100,AY100,AZ100,BA100,BD100,BE100)=0,0,1)+IF(O100="Smoothing ramp",1,0)+IF(ISNUMBER(W100),1,0)+IF(ISNUMBER(X100),1,0)+IF(ISNUMBER(Y100),1,0)+IF(ISNUMBER(#REF!),1,0)+IF(ISNUMBER(AA100),1,0)+IF(ISNUMBER(AB100),1,0)+IF(ISNUMBER(#REF!),1,0)+IF(ISNUMBER(AE100),1,0)+IF(ISNUMBER(AD100),1,0)+IF(ISNUMBER(AG100),1,0)+IF(ISNUMBER(AH100),1,0)+IF(ISNUMBER(AJ100),1,0)+IF(ISNUMBER(AK100),1,0)+IF(ISNUMBER(AN100),1,0)+IF(ISNUMBER(AO100),1,0)+IF(ISNUMBER(AQ100),1,0)+IF(ISNUMBER(AR100),1,0)+IF(ISNUMBER(AT100),1,0)+IF(ISNUMBER(AU100),1,0)+IF(ISNUMBER(AV100),1,0)+IF(ISNUMBER(#REF!),1,0)+IF(ISNUMBER(AM100),1,0)+IF(ISNUMBER(BB100),1,0)+IF(ISNUMBER(AX100),1,0)+IF(ISNUMBER(AY100),1,0)+IF(ISNUMBER(AZ100),1,0)+IF(ISNUMBER(BA100),1,0)+IF(ISNUMBER(BD100),1,0)+IF(ISNUMBER(BE100),1,0),1)</f>
        <v>1</v>
      </c>
      <c r="W100">
        <v>375</v>
      </c>
      <c r="X100" t="s">
        <v>48</v>
      </c>
      <c r="Y100" t="s">
        <v>48</v>
      </c>
      <c r="Z100" t="s">
        <v>52</v>
      </c>
      <c r="AA100">
        <v>135</v>
      </c>
      <c r="AB100" t="s">
        <v>48</v>
      </c>
      <c r="AC100" t="s">
        <v>52</v>
      </c>
      <c r="AD100" t="s">
        <v>48</v>
      </c>
      <c r="AE100" t="s">
        <v>48</v>
      </c>
      <c r="AF100" t="s">
        <v>48</v>
      </c>
      <c r="AG100" t="s">
        <v>48</v>
      </c>
      <c r="AH100" t="s">
        <v>48</v>
      </c>
      <c r="AI100" t="s">
        <v>48</v>
      </c>
      <c r="AJ100" t="s">
        <v>48</v>
      </c>
      <c r="AK100" t="s">
        <v>48</v>
      </c>
      <c r="AL100" t="s">
        <v>48</v>
      </c>
      <c r="AN100" t="s">
        <v>48</v>
      </c>
      <c r="AO100" t="s">
        <v>48</v>
      </c>
      <c r="AP100" t="s">
        <v>48</v>
      </c>
      <c r="AQ100" t="s">
        <v>48</v>
      </c>
      <c r="AR100" t="s">
        <v>48</v>
      </c>
      <c r="AS100" t="s">
        <v>48</v>
      </c>
      <c r="AT100" t="s">
        <v>48</v>
      </c>
      <c r="AU100" t="s">
        <v>48</v>
      </c>
      <c r="AV100" t="s">
        <v>48</v>
      </c>
      <c r="AW100" t="s">
        <v>48</v>
      </c>
      <c r="AX100" t="s">
        <v>48</v>
      </c>
      <c r="AY100" t="s">
        <v>48</v>
      </c>
      <c r="AZ100" t="s">
        <v>48</v>
      </c>
      <c r="BA100" t="s">
        <v>48</v>
      </c>
      <c r="BB100" t="s">
        <v>48</v>
      </c>
      <c r="BC100" t="s">
        <v>48</v>
      </c>
      <c r="BD100" t="s">
        <v>48</v>
      </c>
      <c r="BE100" t="s">
        <v>48</v>
      </c>
      <c r="BF100" t="s">
        <v>48</v>
      </c>
      <c r="BG100" s="15" t="e">
        <f ca="1">OFFSET($V$6,0,MATCH(BH100,$X100:$BF100,0))</f>
        <v>#N/A</v>
      </c>
      <c r="BH100" s="15">
        <f t="shared" si="21"/>
        <v>100000</v>
      </c>
      <c r="BI100" s="15" t="e">
        <f t="shared" ca="1" si="22"/>
        <v>#N/A</v>
      </c>
      <c r="BJ100" s="15" t="str">
        <f t="shared" ca="1" si="23"/>
        <v>AT</v>
      </c>
      <c r="BK100" s="15">
        <f t="shared" si="24"/>
        <v>135</v>
      </c>
      <c r="BL100" s="15" t="str">
        <f t="shared" ca="1" si="25"/>
        <v>Reduction because NTC over thermal limit on border</v>
      </c>
      <c r="BM100" s="15">
        <f t="shared" si="26"/>
        <v>2</v>
      </c>
      <c r="BN100" t="str">
        <f t="shared" si="27"/>
        <v>CHECK</v>
      </c>
      <c r="BO100" t="str">
        <f t="shared" si="28"/>
        <v>CHECK</v>
      </c>
      <c r="BP100" t="str">
        <f t="shared" si="29"/>
        <v>CHECK</v>
      </c>
    </row>
    <row r="101" spans="1:68" hidden="1">
      <c r="A101" s="156"/>
      <c r="B101">
        <v>20250104</v>
      </c>
      <c r="C101" t="s">
        <v>45</v>
      </c>
      <c r="D101">
        <v>2130</v>
      </c>
      <c r="F101">
        <v>10535</v>
      </c>
      <c r="G101">
        <v>958</v>
      </c>
      <c r="I101">
        <v>10460</v>
      </c>
      <c r="J101">
        <v>958</v>
      </c>
      <c r="K101">
        <v>-2217</v>
      </c>
      <c r="L101">
        <v>-2217</v>
      </c>
      <c r="M101">
        <v>0</v>
      </c>
      <c r="N101" t="s">
        <v>50</v>
      </c>
      <c r="O101" t="s">
        <v>47</v>
      </c>
      <c r="P101" s="157">
        <f t="shared" si="15"/>
        <v>0</v>
      </c>
      <c r="Q101" t="str">
        <f t="shared" si="16"/>
        <v>NA</v>
      </c>
      <c r="R101" s="157">
        <f t="shared" si="17"/>
        <v>75</v>
      </c>
      <c r="S101" s="157">
        <f t="shared" si="18"/>
        <v>0</v>
      </c>
      <c r="T101">
        <f t="shared" si="19"/>
        <v>75</v>
      </c>
      <c r="U101">
        <f t="shared" si="20"/>
        <v>2217</v>
      </c>
      <c r="V101">
        <f>MIN(IF(SUM(W101,X101,Y101,AA101,AB101,AE101,AD101,AG101,AH101,AK101,AJ101,AN101,AO101,AQ101,AR101,AT101,AU101,AV101,A101,BB101,AX101,AY101,AZ101,BA101,BD101,BE101)=0,0,1)+IF(O101="Smoothing ramp",1,0)+IF(ISNUMBER(W101),1,0)+IF(ISNUMBER(X101),1,0)+IF(ISNUMBER(Y101),1,0)+IF(ISNUMBER(#REF!),1,0)+IF(ISNUMBER(AA101),1,0)+IF(ISNUMBER(AB101),1,0)+IF(ISNUMBER(#REF!),1,0)+IF(ISNUMBER(AE101),1,0)+IF(ISNUMBER(AD101),1,0)+IF(ISNUMBER(AG101),1,0)+IF(ISNUMBER(AH101),1,0)+IF(ISNUMBER(AJ101),1,0)+IF(ISNUMBER(AK101),1,0)+IF(ISNUMBER(AN101),1,0)+IF(ISNUMBER(AO101),1,0)+IF(ISNUMBER(AQ101),1,0)+IF(ISNUMBER(AR101),1,0)+IF(ISNUMBER(AT101),1,0)+IF(ISNUMBER(AU101),1,0)+IF(ISNUMBER(AV101),1,0)+IF(ISNUMBER(#REF!),1,0)+IF(ISNUMBER(AM101),1,0)+IF(ISNUMBER(BB101),1,0)+IF(ISNUMBER(AX101),1,0)+IF(ISNUMBER(AY101),1,0)+IF(ISNUMBER(AZ101),1,0)+IF(ISNUMBER(BA101),1,0)+IF(ISNUMBER(BD101),1,0)+IF(ISNUMBER(BE101),1,0),1)</f>
        <v>1</v>
      </c>
      <c r="W101">
        <v>375</v>
      </c>
      <c r="X101" t="s">
        <v>48</v>
      </c>
      <c r="Y101" t="s">
        <v>48</v>
      </c>
      <c r="Z101" t="s">
        <v>52</v>
      </c>
      <c r="AA101">
        <v>135</v>
      </c>
      <c r="AB101" t="s">
        <v>48</v>
      </c>
      <c r="AC101" t="s">
        <v>52</v>
      </c>
      <c r="AD101" t="s">
        <v>48</v>
      </c>
      <c r="AE101" t="s">
        <v>48</v>
      </c>
      <c r="AF101" t="s">
        <v>48</v>
      </c>
      <c r="AG101" t="s">
        <v>48</v>
      </c>
      <c r="AH101" t="s">
        <v>48</v>
      </c>
      <c r="AI101" t="s">
        <v>48</v>
      </c>
      <c r="AJ101" t="s">
        <v>48</v>
      </c>
      <c r="AK101" t="s">
        <v>48</v>
      </c>
      <c r="AL101" t="s">
        <v>48</v>
      </c>
      <c r="AN101" t="s">
        <v>48</v>
      </c>
      <c r="AO101" t="s">
        <v>48</v>
      </c>
      <c r="AP101" t="s">
        <v>48</v>
      </c>
      <c r="AQ101" t="s">
        <v>48</v>
      </c>
      <c r="AR101" t="s">
        <v>48</v>
      </c>
      <c r="AS101" t="s">
        <v>48</v>
      </c>
      <c r="AT101" t="s">
        <v>48</v>
      </c>
      <c r="AU101" t="s">
        <v>48</v>
      </c>
      <c r="AV101" t="s">
        <v>48</v>
      </c>
      <c r="AW101" t="s">
        <v>48</v>
      </c>
      <c r="AX101" t="s">
        <v>48</v>
      </c>
      <c r="AY101" t="s">
        <v>48</v>
      </c>
      <c r="AZ101" t="s">
        <v>48</v>
      </c>
      <c r="BA101" t="s">
        <v>48</v>
      </c>
      <c r="BB101" t="s">
        <v>48</v>
      </c>
      <c r="BC101" t="s">
        <v>48</v>
      </c>
      <c r="BD101" t="s">
        <v>48</v>
      </c>
      <c r="BE101" t="s">
        <v>48</v>
      </c>
      <c r="BF101" t="s">
        <v>48</v>
      </c>
      <c r="BG101" s="15" t="e">
        <f ca="1">OFFSET($V$6,0,MATCH(BH101,$X101:$BF101,0))</f>
        <v>#N/A</v>
      </c>
      <c r="BH101" s="15">
        <f t="shared" si="21"/>
        <v>100000</v>
      </c>
      <c r="BI101" s="15" t="e">
        <f t="shared" ca="1" si="22"/>
        <v>#N/A</v>
      </c>
      <c r="BJ101" s="15" t="str">
        <f t="shared" ca="1" si="23"/>
        <v>AT</v>
      </c>
      <c r="BK101" s="15">
        <f t="shared" si="24"/>
        <v>135</v>
      </c>
      <c r="BL101" s="15" t="str">
        <f t="shared" ca="1" si="25"/>
        <v>Reduction because NTC over thermal limit on border</v>
      </c>
      <c r="BM101" s="15">
        <f t="shared" si="26"/>
        <v>2</v>
      </c>
      <c r="BN101" t="str">
        <f t="shared" si="27"/>
        <v>CHECK</v>
      </c>
      <c r="BO101" t="str">
        <f t="shared" si="28"/>
        <v>CHECK</v>
      </c>
      <c r="BP101" t="str">
        <f t="shared" si="29"/>
        <v>CHECK</v>
      </c>
    </row>
    <row r="102" spans="1:68" hidden="1">
      <c r="A102" s="156"/>
      <c r="B102">
        <v>20250104</v>
      </c>
      <c r="C102" t="s">
        <v>45</v>
      </c>
      <c r="D102">
        <v>2230</v>
      </c>
      <c r="F102">
        <v>10535</v>
      </c>
      <c r="G102">
        <v>958</v>
      </c>
      <c r="I102">
        <v>10460</v>
      </c>
      <c r="J102">
        <v>958</v>
      </c>
      <c r="K102">
        <v>-2217</v>
      </c>
      <c r="L102">
        <v>-2217</v>
      </c>
      <c r="M102">
        <v>0</v>
      </c>
      <c r="N102" t="s">
        <v>50</v>
      </c>
      <c r="O102" t="s">
        <v>47</v>
      </c>
      <c r="P102" s="157">
        <f t="shared" si="15"/>
        <v>0</v>
      </c>
      <c r="Q102" t="str">
        <f t="shared" si="16"/>
        <v>NA</v>
      </c>
      <c r="R102" s="157">
        <f t="shared" si="17"/>
        <v>75</v>
      </c>
      <c r="S102" s="157">
        <f t="shared" si="18"/>
        <v>0</v>
      </c>
      <c r="T102">
        <f t="shared" si="19"/>
        <v>75</v>
      </c>
      <c r="U102">
        <f t="shared" si="20"/>
        <v>2217</v>
      </c>
      <c r="V102">
        <f>MIN(IF(SUM(W102,X102,Y102,AA102,AB102,AE102,AD102,AG102,AH102,AK102,AJ102,AN102,AO102,AQ102,AR102,AT102,AU102,AV102,A102,BB102,AX102,AY102,AZ102,BA102,BD102,BE102)=0,0,1)+IF(O102="Smoothing ramp",1,0)+IF(ISNUMBER(W102),1,0)+IF(ISNUMBER(X102),1,0)+IF(ISNUMBER(Y102),1,0)+IF(ISNUMBER(#REF!),1,0)+IF(ISNUMBER(AA102),1,0)+IF(ISNUMBER(AB102),1,0)+IF(ISNUMBER(#REF!),1,0)+IF(ISNUMBER(AE102),1,0)+IF(ISNUMBER(AD102),1,0)+IF(ISNUMBER(AG102),1,0)+IF(ISNUMBER(AH102),1,0)+IF(ISNUMBER(AJ102),1,0)+IF(ISNUMBER(AK102),1,0)+IF(ISNUMBER(AN102),1,0)+IF(ISNUMBER(AO102),1,0)+IF(ISNUMBER(AQ102),1,0)+IF(ISNUMBER(AR102),1,0)+IF(ISNUMBER(AT102),1,0)+IF(ISNUMBER(AU102),1,0)+IF(ISNUMBER(AV102),1,0)+IF(ISNUMBER(#REF!),1,0)+IF(ISNUMBER(AM102),1,0)+IF(ISNUMBER(BB102),1,0)+IF(ISNUMBER(AX102),1,0)+IF(ISNUMBER(AY102),1,0)+IF(ISNUMBER(AZ102),1,0)+IF(ISNUMBER(BA102),1,0)+IF(ISNUMBER(BD102),1,0)+IF(ISNUMBER(BE102),1,0),1)</f>
        <v>1</v>
      </c>
      <c r="W102">
        <v>375</v>
      </c>
      <c r="X102" t="s">
        <v>48</v>
      </c>
      <c r="Y102" t="s">
        <v>48</v>
      </c>
      <c r="Z102" t="s">
        <v>52</v>
      </c>
      <c r="AA102">
        <v>135</v>
      </c>
      <c r="AB102" t="s">
        <v>48</v>
      </c>
      <c r="AC102" t="s">
        <v>52</v>
      </c>
      <c r="AD102" t="s">
        <v>48</v>
      </c>
      <c r="AE102" t="s">
        <v>48</v>
      </c>
      <c r="AF102" t="s">
        <v>48</v>
      </c>
      <c r="AG102" t="s">
        <v>48</v>
      </c>
      <c r="AH102" t="s">
        <v>48</v>
      </c>
      <c r="AI102" t="s">
        <v>48</v>
      </c>
      <c r="AJ102" t="s">
        <v>48</v>
      </c>
      <c r="AK102" t="s">
        <v>48</v>
      </c>
      <c r="AL102" t="s">
        <v>48</v>
      </c>
      <c r="AN102" t="s">
        <v>48</v>
      </c>
      <c r="AO102" t="s">
        <v>48</v>
      </c>
      <c r="AP102" t="s">
        <v>48</v>
      </c>
      <c r="AQ102" t="s">
        <v>48</v>
      </c>
      <c r="AR102" t="s">
        <v>48</v>
      </c>
      <c r="AS102" t="s">
        <v>48</v>
      </c>
      <c r="AT102" t="s">
        <v>48</v>
      </c>
      <c r="AU102" t="s">
        <v>48</v>
      </c>
      <c r="AV102" t="s">
        <v>48</v>
      </c>
      <c r="AW102" t="s">
        <v>48</v>
      </c>
      <c r="AX102" t="s">
        <v>48</v>
      </c>
      <c r="AY102" t="s">
        <v>48</v>
      </c>
      <c r="AZ102" t="s">
        <v>48</v>
      </c>
      <c r="BA102" t="s">
        <v>48</v>
      </c>
      <c r="BB102" t="s">
        <v>48</v>
      </c>
      <c r="BC102" t="s">
        <v>48</v>
      </c>
      <c r="BD102" t="s">
        <v>48</v>
      </c>
      <c r="BE102" t="s">
        <v>48</v>
      </c>
      <c r="BF102" t="s">
        <v>48</v>
      </c>
      <c r="BG102" s="15" t="e">
        <f ca="1">OFFSET($V$6,0,MATCH(BH102,$X102:$BF102,0))</f>
        <v>#N/A</v>
      </c>
      <c r="BH102" s="15">
        <f t="shared" si="21"/>
        <v>100000</v>
      </c>
      <c r="BI102" s="15" t="e">
        <f t="shared" ca="1" si="22"/>
        <v>#N/A</v>
      </c>
      <c r="BJ102" s="15" t="str">
        <f t="shared" ca="1" si="23"/>
        <v>AT</v>
      </c>
      <c r="BK102" s="15">
        <f t="shared" si="24"/>
        <v>135</v>
      </c>
      <c r="BL102" s="15" t="str">
        <f t="shared" ca="1" si="25"/>
        <v>Reduction because NTC over thermal limit on border</v>
      </c>
      <c r="BM102" s="15">
        <f t="shared" si="26"/>
        <v>2</v>
      </c>
      <c r="BN102" t="str">
        <f t="shared" si="27"/>
        <v>CHECK</v>
      </c>
      <c r="BO102" t="str">
        <f t="shared" si="28"/>
        <v>CHECK</v>
      </c>
      <c r="BP102" t="str">
        <f t="shared" si="29"/>
        <v>CHECK</v>
      </c>
    </row>
    <row r="103" spans="1:68" hidden="1">
      <c r="A103" s="156"/>
      <c r="B103">
        <v>20250104</v>
      </c>
      <c r="C103" t="s">
        <v>45</v>
      </c>
      <c r="D103">
        <v>2330</v>
      </c>
      <c r="F103">
        <v>10535</v>
      </c>
      <c r="G103">
        <v>958</v>
      </c>
      <c r="I103">
        <v>10460</v>
      </c>
      <c r="J103">
        <v>958</v>
      </c>
      <c r="K103">
        <v>-2217</v>
      </c>
      <c r="L103">
        <v>-2217</v>
      </c>
      <c r="M103">
        <v>0</v>
      </c>
      <c r="N103" t="s">
        <v>50</v>
      </c>
      <c r="O103" t="s">
        <v>47</v>
      </c>
      <c r="P103" s="157">
        <f t="shared" si="15"/>
        <v>0</v>
      </c>
      <c r="Q103" t="str">
        <f t="shared" si="16"/>
        <v>NA</v>
      </c>
      <c r="R103" s="157">
        <f t="shared" si="17"/>
        <v>75</v>
      </c>
      <c r="S103" s="157">
        <f t="shared" si="18"/>
        <v>0</v>
      </c>
      <c r="T103">
        <f t="shared" si="19"/>
        <v>75</v>
      </c>
      <c r="U103">
        <f t="shared" si="20"/>
        <v>2217</v>
      </c>
      <c r="V103">
        <f>MIN(IF(SUM(W103,X103,Y103,AA103,AB103,AE103,AD103,AG103,AH103,AK103,AJ103,AN103,AO103,AQ103,AR103,AT103,AU103,AV103,A103,BB103,AX103,AY103,AZ103,BA103,BD103,BE103)=0,0,1)+IF(O103="Smoothing ramp",1,0)+IF(ISNUMBER(W103),1,0)+IF(ISNUMBER(X103),1,0)+IF(ISNUMBER(Y103),1,0)+IF(ISNUMBER(#REF!),1,0)+IF(ISNUMBER(AA103),1,0)+IF(ISNUMBER(AB103),1,0)+IF(ISNUMBER(#REF!),1,0)+IF(ISNUMBER(AE103),1,0)+IF(ISNUMBER(AD103),1,0)+IF(ISNUMBER(AG103),1,0)+IF(ISNUMBER(AH103),1,0)+IF(ISNUMBER(AJ103),1,0)+IF(ISNUMBER(AK103),1,0)+IF(ISNUMBER(AN103),1,0)+IF(ISNUMBER(AO103),1,0)+IF(ISNUMBER(AQ103),1,0)+IF(ISNUMBER(AR103),1,0)+IF(ISNUMBER(AT103),1,0)+IF(ISNUMBER(AU103),1,0)+IF(ISNUMBER(AV103),1,0)+IF(ISNUMBER(#REF!),1,0)+IF(ISNUMBER(AM103),1,0)+IF(ISNUMBER(BB103),1,0)+IF(ISNUMBER(AX103),1,0)+IF(ISNUMBER(AY103),1,0)+IF(ISNUMBER(AZ103),1,0)+IF(ISNUMBER(BA103),1,0)+IF(ISNUMBER(BD103),1,0)+IF(ISNUMBER(BE103),1,0),1)</f>
        <v>1</v>
      </c>
      <c r="W103">
        <v>375</v>
      </c>
      <c r="X103" t="s">
        <v>48</v>
      </c>
      <c r="Y103" t="s">
        <v>48</v>
      </c>
      <c r="Z103" t="s">
        <v>48</v>
      </c>
      <c r="AA103">
        <v>150</v>
      </c>
      <c r="AB103" t="s">
        <v>48</v>
      </c>
      <c r="AC103" t="s">
        <v>48</v>
      </c>
      <c r="AD103" t="s">
        <v>48</v>
      </c>
      <c r="AE103" t="s">
        <v>48</v>
      </c>
      <c r="AF103" t="s">
        <v>48</v>
      </c>
      <c r="AG103" t="s">
        <v>48</v>
      </c>
      <c r="AH103" t="s">
        <v>48</v>
      </c>
      <c r="AI103" t="s">
        <v>48</v>
      </c>
      <c r="AJ103" t="s">
        <v>48</v>
      </c>
      <c r="AK103" t="s">
        <v>48</v>
      </c>
      <c r="AL103" t="s">
        <v>48</v>
      </c>
      <c r="AN103" t="s">
        <v>48</v>
      </c>
      <c r="AO103" t="s">
        <v>48</v>
      </c>
      <c r="AP103" t="s">
        <v>48</v>
      </c>
      <c r="AQ103" t="s">
        <v>48</v>
      </c>
      <c r="AR103" t="s">
        <v>48</v>
      </c>
      <c r="AS103" t="s">
        <v>48</v>
      </c>
      <c r="AT103" t="s">
        <v>48</v>
      </c>
      <c r="AU103" t="s">
        <v>48</v>
      </c>
      <c r="AV103" t="s">
        <v>48</v>
      </c>
      <c r="AW103" t="s">
        <v>48</v>
      </c>
      <c r="AX103" t="s">
        <v>48</v>
      </c>
      <c r="AY103" t="s">
        <v>48</v>
      </c>
      <c r="AZ103" t="s">
        <v>48</v>
      </c>
      <c r="BA103" t="s">
        <v>48</v>
      </c>
      <c r="BB103" t="s">
        <v>48</v>
      </c>
      <c r="BC103" t="s">
        <v>48</v>
      </c>
      <c r="BD103" t="s">
        <v>48</v>
      </c>
      <c r="BE103" t="s">
        <v>48</v>
      </c>
      <c r="BF103" t="s">
        <v>48</v>
      </c>
      <c r="BG103" s="15" t="e">
        <f ca="1">OFFSET($V$6,0,MATCH(BH103,$X103:$BF103,0))</f>
        <v>#N/A</v>
      </c>
      <c r="BH103" s="15">
        <f t="shared" si="21"/>
        <v>100000</v>
      </c>
      <c r="BI103" s="15" t="e">
        <f t="shared" ca="1" si="22"/>
        <v>#N/A</v>
      </c>
      <c r="BJ103" s="15" t="str">
        <f t="shared" ca="1" si="23"/>
        <v>AT</v>
      </c>
      <c r="BK103" s="15">
        <f t="shared" si="24"/>
        <v>150</v>
      </c>
      <c r="BL103" s="15" t="str">
        <f t="shared" ca="1" si="25"/>
        <v>None</v>
      </c>
      <c r="BM103" s="15">
        <f t="shared" si="26"/>
        <v>2</v>
      </c>
      <c r="BN103" t="str">
        <f t="shared" si="27"/>
        <v>CHECK</v>
      </c>
      <c r="BO103" t="str">
        <f t="shared" si="28"/>
        <v>CHECK</v>
      </c>
      <c r="BP103" t="str">
        <f t="shared" si="29"/>
        <v>CHECK</v>
      </c>
    </row>
    <row r="104" spans="1:68" hidden="1">
      <c r="A104" s="156"/>
      <c r="B104">
        <v>20250105</v>
      </c>
      <c r="C104" t="s">
        <v>45</v>
      </c>
      <c r="D104">
        <v>30</v>
      </c>
      <c r="E104">
        <v>9540</v>
      </c>
      <c r="H104">
        <v>9540</v>
      </c>
      <c r="K104">
        <v>0</v>
      </c>
      <c r="L104">
        <v>0</v>
      </c>
      <c r="M104">
        <v>0</v>
      </c>
      <c r="N104" t="s">
        <v>49</v>
      </c>
      <c r="O104" t="s">
        <v>49</v>
      </c>
      <c r="P104" s="157">
        <f t="shared" si="15"/>
        <v>0</v>
      </c>
      <c r="Q104">
        <f t="shared" si="16"/>
        <v>0</v>
      </c>
      <c r="R104" s="157" t="str">
        <f t="shared" si="17"/>
        <v>NA</v>
      </c>
      <c r="S104" s="157" t="str">
        <f t="shared" si="18"/>
        <v>NA</v>
      </c>
      <c r="T104" t="str">
        <f t="shared" si="19"/>
        <v>NA</v>
      </c>
      <c r="U104">
        <f t="shared" si="20"/>
        <v>0</v>
      </c>
      <c r="V104">
        <f>MIN(IF(SUM(W104,X104,Y104,AA104,AB104,AE104,AD104,AG104,AH104,AK104,AJ104,AN104,AO104,AQ104,AR104,AT104,AU104,AV104,A104,BB104,AX104,AY104,AZ104,BA104,BD104,BE104)=0,0,1)+IF(O104="Smoothing ramp",1,0)+IF(ISNUMBER(W104),1,0)+IF(ISNUMBER(X104),1,0)+IF(ISNUMBER(Y104),1,0)+IF(ISNUMBER(#REF!),1,0)+IF(ISNUMBER(AA104),1,0)+IF(ISNUMBER(AB104),1,0)+IF(ISNUMBER(#REF!),1,0)+IF(ISNUMBER(AE104),1,0)+IF(ISNUMBER(AD104),1,0)+IF(ISNUMBER(AG104),1,0)+IF(ISNUMBER(AH104),1,0)+IF(ISNUMBER(AJ104),1,0)+IF(ISNUMBER(AK104),1,0)+IF(ISNUMBER(AN104),1,0)+IF(ISNUMBER(AO104),1,0)+IF(ISNUMBER(AQ104),1,0)+IF(ISNUMBER(AR104),1,0)+IF(ISNUMBER(AT104),1,0)+IF(ISNUMBER(AU104),1,0)+IF(ISNUMBER(AV104),1,0)+IF(ISNUMBER(#REF!),1,0)+IF(ISNUMBER(AM104),1,0)+IF(ISNUMBER(BB104),1,0)+IF(ISNUMBER(AX104),1,0)+IF(ISNUMBER(AY104),1,0)+IF(ISNUMBER(AZ104),1,0)+IF(ISNUMBER(BA104),1,0)+IF(ISNUMBER(BD104),1,0)+IF(ISNUMBER(BE104),1,0),1)</f>
        <v>1</v>
      </c>
      <c r="W104" t="s">
        <v>48</v>
      </c>
      <c r="X104" t="s">
        <v>48</v>
      </c>
      <c r="Y104" t="s">
        <v>48</v>
      </c>
      <c r="Z104" t="s">
        <v>48</v>
      </c>
      <c r="AA104" t="s">
        <v>48</v>
      </c>
      <c r="AB104" t="s">
        <v>48</v>
      </c>
      <c r="AC104" t="s">
        <v>48</v>
      </c>
      <c r="AD104" t="s">
        <v>48</v>
      </c>
      <c r="AE104">
        <v>9350</v>
      </c>
      <c r="AF104" t="s">
        <v>57</v>
      </c>
      <c r="AG104" t="s">
        <v>48</v>
      </c>
      <c r="AH104" t="s">
        <v>48</v>
      </c>
      <c r="AI104" t="s">
        <v>48</v>
      </c>
      <c r="AJ104" t="s">
        <v>48</v>
      </c>
      <c r="AK104" t="s">
        <v>48</v>
      </c>
      <c r="AL104" t="s">
        <v>48</v>
      </c>
      <c r="AN104" t="s">
        <v>48</v>
      </c>
      <c r="AO104" t="s">
        <v>48</v>
      </c>
      <c r="AP104" t="s">
        <v>48</v>
      </c>
      <c r="AQ104" t="s">
        <v>48</v>
      </c>
      <c r="AR104" t="s">
        <v>48</v>
      </c>
      <c r="AS104" t="s">
        <v>48</v>
      </c>
      <c r="AT104" t="s">
        <v>48</v>
      </c>
      <c r="AU104" t="s">
        <v>48</v>
      </c>
      <c r="AV104" t="s">
        <v>48</v>
      </c>
      <c r="AW104" t="s">
        <v>48</v>
      </c>
      <c r="AX104" t="s">
        <v>48</v>
      </c>
      <c r="AY104" t="s">
        <v>48</v>
      </c>
      <c r="AZ104" t="s">
        <v>48</v>
      </c>
      <c r="BA104" t="s">
        <v>48</v>
      </c>
      <c r="BB104" t="s">
        <v>48</v>
      </c>
      <c r="BC104" t="s">
        <v>48</v>
      </c>
      <c r="BD104" t="s">
        <v>48</v>
      </c>
      <c r="BE104" t="s">
        <v>48</v>
      </c>
      <c r="BF104" t="s">
        <v>48</v>
      </c>
      <c r="BG104" s="15" t="str">
        <f ca="1">OFFSET($V$6,0,MATCH(BH104,$X104:$BF104,0))</f>
        <v>CH</v>
      </c>
      <c r="BH104" s="15">
        <f t="shared" si="21"/>
        <v>9350</v>
      </c>
      <c r="BI104" s="15" t="str">
        <f t="shared" ca="1" si="22"/>
        <v>IT issues in internal Validation Tool. BackUp-NTC-values are applied.</v>
      </c>
      <c r="BJ104" s="15" t="e">
        <f t="shared" ca="1" si="23"/>
        <v>#N/A</v>
      </c>
      <c r="BK104" s="15">
        <f t="shared" si="24"/>
        <v>100000</v>
      </c>
      <c r="BL104" s="15" t="e">
        <f t="shared" ca="1" si="25"/>
        <v>#N/A</v>
      </c>
      <c r="BM104" s="15">
        <f t="shared" si="26"/>
        <v>0</v>
      </c>
      <c r="BN104" t="str">
        <f t="shared" ca="1" si="27"/>
        <v>CH</v>
      </c>
      <c r="BO104">
        <f t="shared" si="28"/>
        <v>9350</v>
      </c>
      <c r="BP104" t="str">
        <f t="shared" ca="1" si="29"/>
        <v>IT issues in internal Validation Tool. BackUp-NTC-values are applied.</v>
      </c>
    </row>
    <row r="105" spans="1:68" hidden="1">
      <c r="A105" s="156"/>
      <c r="B105">
        <v>20250105</v>
      </c>
      <c r="C105" t="s">
        <v>45</v>
      </c>
      <c r="D105">
        <v>130</v>
      </c>
      <c r="E105">
        <v>9540</v>
      </c>
      <c r="H105">
        <v>9540</v>
      </c>
      <c r="K105">
        <v>0</v>
      </c>
      <c r="L105">
        <v>0</v>
      </c>
      <c r="M105">
        <v>0</v>
      </c>
      <c r="N105" t="s">
        <v>49</v>
      </c>
      <c r="O105" t="s">
        <v>49</v>
      </c>
      <c r="P105" s="157">
        <f t="shared" si="15"/>
        <v>0</v>
      </c>
      <c r="Q105">
        <f t="shared" si="16"/>
        <v>0</v>
      </c>
      <c r="R105" s="157" t="str">
        <f t="shared" si="17"/>
        <v>NA</v>
      </c>
      <c r="S105" s="157" t="str">
        <f t="shared" si="18"/>
        <v>NA</v>
      </c>
      <c r="T105" t="str">
        <f t="shared" si="19"/>
        <v>NA</v>
      </c>
      <c r="U105">
        <f t="shared" si="20"/>
        <v>0</v>
      </c>
      <c r="V105">
        <f>MIN(IF(SUM(W105,X105,Y105,AA105,AB105,AE105,AD105,AG105,AH105,AK105,AJ105,AN105,AO105,AQ105,AR105,AT105,AU105,AV105,A105,BB105,AX105,AY105,AZ105,BA105,BD105,BE105)=0,0,1)+IF(O105="Smoothing ramp",1,0)+IF(ISNUMBER(W105),1,0)+IF(ISNUMBER(X105),1,0)+IF(ISNUMBER(Y105),1,0)+IF(ISNUMBER(#REF!),1,0)+IF(ISNUMBER(AA105),1,0)+IF(ISNUMBER(AB105),1,0)+IF(ISNUMBER(#REF!),1,0)+IF(ISNUMBER(AE105),1,0)+IF(ISNUMBER(AD105),1,0)+IF(ISNUMBER(AG105),1,0)+IF(ISNUMBER(AH105),1,0)+IF(ISNUMBER(AJ105),1,0)+IF(ISNUMBER(AK105),1,0)+IF(ISNUMBER(AN105),1,0)+IF(ISNUMBER(AO105),1,0)+IF(ISNUMBER(AQ105),1,0)+IF(ISNUMBER(AR105),1,0)+IF(ISNUMBER(AT105),1,0)+IF(ISNUMBER(AU105),1,0)+IF(ISNUMBER(AV105),1,0)+IF(ISNUMBER(#REF!),1,0)+IF(ISNUMBER(AM105),1,0)+IF(ISNUMBER(BB105),1,0)+IF(ISNUMBER(AX105),1,0)+IF(ISNUMBER(AY105),1,0)+IF(ISNUMBER(AZ105),1,0)+IF(ISNUMBER(BA105),1,0)+IF(ISNUMBER(BD105),1,0)+IF(ISNUMBER(BE105),1,0),1)</f>
        <v>1</v>
      </c>
      <c r="W105" t="s">
        <v>48</v>
      </c>
      <c r="X105" t="s">
        <v>48</v>
      </c>
      <c r="Y105" t="s">
        <v>48</v>
      </c>
      <c r="Z105" t="s">
        <v>48</v>
      </c>
      <c r="AA105" t="s">
        <v>48</v>
      </c>
      <c r="AB105" t="s">
        <v>48</v>
      </c>
      <c r="AC105" t="s">
        <v>48</v>
      </c>
      <c r="AD105" t="s">
        <v>48</v>
      </c>
      <c r="AE105">
        <v>9350</v>
      </c>
      <c r="AF105" t="s">
        <v>57</v>
      </c>
      <c r="AG105" t="s">
        <v>48</v>
      </c>
      <c r="AH105" t="s">
        <v>48</v>
      </c>
      <c r="AI105" t="s">
        <v>48</v>
      </c>
      <c r="AJ105" t="s">
        <v>48</v>
      </c>
      <c r="AK105" t="s">
        <v>48</v>
      </c>
      <c r="AL105" t="s">
        <v>48</v>
      </c>
      <c r="AN105" t="s">
        <v>48</v>
      </c>
      <c r="AO105" t="s">
        <v>48</v>
      </c>
      <c r="AP105" t="s">
        <v>48</v>
      </c>
      <c r="AQ105" t="s">
        <v>48</v>
      </c>
      <c r="AR105" t="s">
        <v>48</v>
      </c>
      <c r="AS105" t="s">
        <v>48</v>
      </c>
      <c r="AT105" t="s">
        <v>48</v>
      </c>
      <c r="AU105" t="s">
        <v>48</v>
      </c>
      <c r="AV105" t="s">
        <v>48</v>
      </c>
      <c r="AW105" t="s">
        <v>48</v>
      </c>
      <c r="AX105" t="s">
        <v>48</v>
      </c>
      <c r="AY105" t="s">
        <v>48</v>
      </c>
      <c r="AZ105" t="s">
        <v>48</v>
      </c>
      <c r="BA105" t="s">
        <v>48</v>
      </c>
      <c r="BB105" t="s">
        <v>48</v>
      </c>
      <c r="BC105" t="s">
        <v>48</v>
      </c>
      <c r="BD105" t="s">
        <v>48</v>
      </c>
      <c r="BE105" t="s">
        <v>48</v>
      </c>
      <c r="BF105" t="s">
        <v>48</v>
      </c>
      <c r="BG105" s="15" t="str">
        <f ca="1">OFFSET($V$6,0,MATCH(BH105,$X105:$BF105,0))</f>
        <v>CH</v>
      </c>
      <c r="BH105" s="15">
        <f t="shared" si="21"/>
        <v>9350</v>
      </c>
      <c r="BI105" s="15" t="str">
        <f t="shared" ca="1" si="22"/>
        <v>IT issues in internal Validation Tool. BackUp-NTC-values are applied.</v>
      </c>
      <c r="BJ105" s="15" t="e">
        <f t="shared" ca="1" si="23"/>
        <v>#N/A</v>
      </c>
      <c r="BK105" s="15">
        <f t="shared" si="24"/>
        <v>100000</v>
      </c>
      <c r="BL105" s="15" t="e">
        <f t="shared" ca="1" si="25"/>
        <v>#N/A</v>
      </c>
      <c r="BM105" s="15">
        <f t="shared" si="26"/>
        <v>0</v>
      </c>
      <c r="BN105" t="str">
        <f t="shared" ca="1" si="27"/>
        <v>CH</v>
      </c>
      <c r="BO105">
        <f t="shared" si="28"/>
        <v>9350</v>
      </c>
      <c r="BP105" t="str">
        <f t="shared" ca="1" si="29"/>
        <v>IT issues in internal Validation Tool. BackUp-NTC-values are applied.</v>
      </c>
    </row>
    <row r="106" spans="1:68" hidden="1">
      <c r="A106" s="156"/>
      <c r="B106">
        <v>20250105</v>
      </c>
      <c r="C106" t="s">
        <v>45</v>
      </c>
      <c r="D106">
        <v>230</v>
      </c>
      <c r="E106">
        <v>9540</v>
      </c>
      <c r="H106">
        <v>9540</v>
      </c>
      <c r="K106">
        <v>0</v>
      </c>
      <c r="L106">
        <v>0</v>
      </c>
      <c r="M106">
        <v>0</v>
      </c>
      <c r="N106" t="s">
        <v>49</v>
      </c>
      <c r="O106" t="s">
        <v>49</v>
      </c>
      <c r="P106" s="157">
        <f t="shared" si="15"/>
        <v>0</v>
      </c>
      <c r="Q106">
        <f t="shared" si="16"/>
        <v>0</v>
      </c>
      <c r="R106" s="157" t="str">
        <f t="shared" si="17"/>
        <v>NA</v>
      </c>
      <c r="S106" s="157" t="str">
        <f t="shared" si="18"/>
        <v>NA</v>
      </c>
      <c r="T106" t="str">
        <f t="shared" si="19"/>
        <v>NA</v>
      </c>
      <c r="U106">
        <f t="shared" si="20"/>
        <v>0</v>
      </c>
      <c r="V106">
        <f>MIN(IF(SUM(W106,X106,Y106,AA106,AB106,AE106,AD106,AG106,AH106,AK106,AJ106,AN106,AO106,AQ106,AR106,AT106,AU106,AV106,A106,BB106,AX106,AY106,AZ106,BA106,BD106,BE106)=0,0,1)+IF(O106="Smoothing ramp",1,0)+IF(ISNUMBER(W106),1,0)+IF(ISNUMBER(X106),1,0)+IF(ISNUMBER(Y106),1,0)+IF(ISNUMBER(#REF!),1,0)+IF(ISNUMBER(AA106),1,0)+IF(ISNUMBER(AB106),1,0)+IF(ISNUMBER(#REF!),1,0)+IF(ISNUMBER(AE106),1,0)+IF(ISNUMBER(AD106),1,0)+IF(ISNUMBER(AG106),1,0)+IF(ISNUMBER(AH106),1,0)+IF(ISNUMBER(AJ106),1,0)+IF(ISNUMBER(AK106),1,0)+IF(ISNUMBER(AN106),1,0)+IF(ISNUMBER(AO106),1,0)+IF(ISNUMBER(AQ106),1,0)+IF(ISNUMBER(AR106),1,0)+IF(ISNUMBER(AT106),1,0)+IF(ISNUMBER(AU106),1,0)+IF(ISNUMBER(AV106),1,0)+IF(ISNUMBER(#REF!),1,0)+IF(ISNUMBER(AM106),1,0)+IF(ISNUMBER(BB106),1,0)+IF(ISNUMBER(AX106),1,0)+IF(ISNUMBER(AY106),1,0)+IF(ISNUMBER(AZ106),1,0)+IF(ISNUMBER(BA106),1,0)+IF(ISNUMBER(BD106),1,0)+IF(ISNUMBER(BE106),1,0),1)</f>
        <v>1</v>
      </c>
      <c r="W106" t="s">
        <v>48</v>
      </c>
      <c r="X106" t="s">
        <v>48</v>
      </c>
      <c r="Y106" t="s">
        <v>48</v>
      </c>
      <c r="Z106" t="s">
        <v>48</v>
      </c>
      <c r="AA106" t="s">
        <v>48</v>
      </c>
      <c r="AB106" t="s">
        <v>48</v>
      </c>
      <c r="AC106" t="s">
        <v>48</v>
      </c>
      <c r="AD106" t="s">
        <v>48</v>
      </c>
      <c r="AE106">
        <v>9350</v>
      </c>
      <c r="AF106" t="s">
        <v>57</v>
      </c>
      <c r="AG106" t="s">
        <v>48</v>
      </c>
      <c r="AH106" t="s">
        <v>48</v>
      </c>
      <c r="AI106" t="s">
        <v>48</v>
      </c>
      <c r="AJ106" t="s">
        <v>48</v>
      </c>
      <c r="AK106" t="s">
        <v>48</v>
      </c>
      <c r="AL106" t="s">
        <v>48</v>
      </c>
      <c r="AN106" t="s">
        <v>48</v>
      </c>
      <c r="AO106" t="s">
        <v>48</v>
      </c>
      <c r="AP106" t="s">
        <v>48</v>
      </c>
      <c r="AQ106" t="s">
        <v>48</v>
      </c>
      <c r="AR106" t="s">
        <v>48</v>
      </c>
      <c r="AS106" t="s">
        <v>48</v>
      </c>
      <c r="AT106" t="s">
        <v>48</v>
      </c>
      <c r="AU106" t="s">
        <v>48</v>
      </c>
      <c r="AV106" t="s">
        <v>48</v>
      </c>
      <c r="AW106" t="s">
        <v>48</v>
      </c>
      <c r="AX106" t="s">
        <v>48</v>
      </c>
      <c r="AY106" t="s">
        <v>48</v>
      </c>
      <c r="AZ106" t="s">
        <v>48</v>
      </c>
      <c r="BA106" t="s">
        <v>48</v>
      </c>
      <c r="BB106" t="s">
        <v>48</v>
      </c>
      <c r="BC106" t="s">
        <v>48</v>
      </c>
      <c r="BD106" t="s">
        <v>48</v>
      </c>
      <c r="BE106" t="s">
        <v>48</v>
      </c>
      <c r="BF106" t="s">
        <v>48</v>
      </c>
      <c r="BG106" s="15" t="str">
        <f ca="1">OFFSET($V$6,0,MATCH(BH106,$X106:$BF106,0))</f>
        <v>CH</v>
      </c>
      <c r="BH106" s="15">
        <f t="shared" si="21"/>
        <v>9350</v>
      </c>
      <c r="BI106" s="15" t="str">
        <f t="shared" ca="1" si="22"/>
        <v>IT issues in internal Validation Tool. BackUp-NTC-values are applied.</v>
      </c>
      <c r="BJ106" s="15" t="e">
        <f t="shared" ca="1" si="23"/>
        <v>#N/A</v>
      </c>
      <c r="BK106" s="15">
        <f t="shared" si="24"/>
        <v>100000</v>
      </c>
      <c r="BL106" s="15" t="e">
        <f t="shared" ca="1" si="25"/>
        <v>#N/A</v>
      </c>
      <c r="BM106" s="15">
        <f t="shared" si="26"/>
        <v>0</v>
      </c>
      <c r="BN106" t="str">
        <f t="shared" ca="1" si="27"/>
        <v>CH</v>
      </c>
      <c r="BO106">
        <f t="shared" si="28"/>
        <v>9350</v>
      </c>
      <c r="BP106" t="str">
        <f t="shared" ca="1" si="29"/>
        <v>IT issues in internal Validation Tool. BackUp-NTC-values are applied.</v>
      </c>
    </row>
    <row r="107" spans="1:68" hidden="1">
      <c r="A107" s="156"/>
      <c r="B107">
        <v>20250105</v>
      </c>
      <c r="C107" t="s">
        <v>45</v>
      </c>
      <c r="D107">
        <v>330</v>
      </c>
      <c r="E107">
        <v>9540</v>
      </c>
      <c r="H107">
        <v>9540</v>
      </c>
      <c r="K107">
        <v>0</v>
      </c>
      <c r="L107">
        <v>0</v>
      </c>
      <c r="M107">
        <v>0</v>
      </c>
      <c r="N107" t="s">
        <v>49</v>
      </c>
      <c r="O107" t="s">
        <v>49</v>
      </c>
      <c r="P107" s="157">
        <f t="shared" si="15"/>
        <v>0</v>
      </c>
      <c r="Q107">
        <f t="shared" si="16"/>
        <v>0</v>
      </c>
      <c r="R107" s="157" t="str">
        <f t="shared" si="17"/>
        <v>NA</v>
      </c>
      <c r="S107" s="157" t="str">
        <f t="shared" si="18"/>
        <v>NA</v>
      </c>
      <c r="T107" t="str">
        <f t="shared" si="19"/>
        <v>NA</v>
      </c>
      <c r="U107">
        <f t="shared" si="20"/>
        <v>0</v>
      </c>
      <c r="V107">
        <f>MIN(IF(SUM(W107,X107,Y107,AA107,AB107,AE107,AD107,AG107,AH107,AK107,AJ107,AN107,AO107,AQ107,AR107,AT107,AU107,AV107,A107,BB107,AX107,AY107,AZ107,BA107,BD107,BE107)=0,0,1)+IF(O107="Smoothing ramp",1,0)+IF(ISNUMBER(W107),1,0)+IF(ISNUMBER(X107),1,0)+IF(ISNUMBER(Y107),1,0)+IF(ISNUMBER(#REF!),1,0)+IF(ISNUMBER(AA107),1,0)+IF(ISNUMBER(AB107),1,0)+IF(ISNUMBER(#REF!),1,0)+IF(ISNUMBER(AE107),1,0)+IF(ISNUMBER(AD107),1,0)+IF(ISNUMBER(AG107),1,0)+IF(ISNUMBER(AH107),1,0)+IF(ISNUMBER(AJ107),1,0)+IF(ISNUMBER(AK107),1,0)+IF(ISNUMBER(AN107),1,0)+IF(ISNUMBER(AO107),1,0)+IF(ISNUMBER(AQ107),1,0)+IF(ISNUMBER(AR107),1,0)+IF(ISNUMBER(AT107),1,0)+IF(ISNUMBER(AU107),1,0)+IF(ISNUMBER(AV107),1,0)+IF(ISNUMBER(#REF!),1,0)+IF(ISNUMBER(AM107),1,0)+IF(ISNUMBER(BB107),1,0)+IF(ISNUMBER(AX107),1,0)+IF(ISNUMBER(AY107),1,0)+IF(ISNUMBER(AZ107),1,0)+IF(ISNUMBER(BA107),1,0)+IF(ISNUMBER(BD107),1,0)+IF(ISNUMBER(BE107),1,0),1)</f>
        <v>1</v>
      </c>
      <c r="W107" t="s">
        <v>48</v>
      </c>
      <c r="X107" t="s">
        <v>48</v>
      </c>
      <c r="Y107" t="s">
        <v>48</v>
      </c>
      <c r="Z107" t="s">
        <v>48</v>
      </c>
      <c r="AA107" t="s">
        <v>48</v>
      </c>
      <c r="AB107" t="s">
        <v>48</v>
      </c>
      <c r="AC107" t="s">
        <v>48</v>
      </c>
      <c r="AD107" t="s">
        <v>48</v>
      </c>
      <c r="AE107">
        <v>9350</v>
      </c>
      <c r="AF107" t="s">
        <v>57</v>
      </c>
      <c r="AG107" t="s">
        <v>48</v>
      </c>
      <c r="AH107" t="s">
        <v>48</v>
      </c>
      <c r="AI107" t="s">
        <v>48</v>
      </c>
      <c r="AJ107" t="s">
        <v>48</v>
      </c>
      <c r="AK107" t="s">
        <v>48</v>
      </c>
      <c r="AL107" t="s">
        <v>48</v>
      </c>
      <c r="AN107" t="s">
        <v>48</v>
      </c>
      <c r="AO107" t="s">
        <v>48</v>
      </c>
      <c r="AP107" t="s">
        <v>48</v>
      </c>
      <c r="AQ107" t="s">
        <v>48</v>
      </c>
      <c r="AR107" t="s">
        <v>48</v>
      </c>
      <c r="AS107" t="s">
        <v>48</v>
      </c>
      <c r="AT107" t="s">
        <v>48</v>
      </c>
      <c r="AU107" t="s">
        <v>48</v>
      </c>
      <c r="AV107" t="s">
        <v>48</v>
      </c>
      <c r="AW107" t="s">
        <v>48</v>
      </c>
      <c r="AX107" t="s">
        <v>48</v>
      </c>
      <c r="AY107" t="s">
        <v>48</v>
      </c>
      <c r="AZ107" t="s">
        <v>48</v>
      </c>
      <c r="BA107" t="s">
        <v>48</v>
      </c>
      <c r="BB107" t="s">
        <v>48</v>
      </c>
      <c r="BC107" t="s">
        <v>48</v>
      </c>
      <c r="BD107" t="s">
        <v>48</v>
      </c>
      <c r="BE107" t="s">
        <v>48</v>
      </c>
      <c r="BF107" t="s">
        <v>48</v>
      </c>
      <c r="BG107" s="15" t="str">
        <f ca="1">OFFSET($V$6,0,MATCH(BH107,$X107:$BF107,0))</f>
        <v>CH</v>
      </c>
      <c r="BH107" s="15">
        <f t="shared" si="21"/>
        <v>9350</v>
      </c>
      <c r="BI107" s="15" t="str">
        <f t="shared" ca="1" si="22"/>
        <v>IT issues in internal Validation Tool. BackUp-NTC-values are applied.</v>
      </c>
      <c r="BJ107" s="15" t="e">
        <f t="shared" ca="1" si="23"/>
        <v>#N/A</v>
      </c>
      <c r="BK107" s="15">
        <f t="shared" si="24"/>
        <v>100000</v>
      </c>
      <c r="BL107" s="15" t="e">
        <f t="shared" ca="1" si="25"/>
        <v>#N/A</v>
      </c>
      <c r="BM107" s="15">
        <f t="shared" si="26"/>
        <v>0</v>
      </c>
      <c r="BN107" t="str">
        <f t="shared" ca="1" si="27"/>
        <v>CH</v>
      </c>
      <c r="BO107">
        <f t="shared" si="28"/>
        <v>9350</v>
      </c>
      <c r="BP107" t="str">
        <f t="shared" ca="1" si="29"/>
        <v>IT issues in internal Validation Tool. BackUp-NTC-values are applied.</v>
      </c>
    </row>
    <row r="108" spans="1:68" hidden="1">
      <c r="A108" s="156"/>
      <c r="B108">
        <v>20250105</v>
      </c>
      <c r="C108" t="s">
        <v>45</v>
      </c>
      <c r="D108">
        <v>430</v>
      </c>
      <c r="E108">
        <v>9540</v>
      </c>
      <c r="H108">
        <v>9540</v>
      </c>
      <c r="K108">
        <v>0</v>
      </c>
      <c r="L108">
        <v>0</v>
      </c>
      <c r="M108">
        <v>0</v>
      </c>
      <c r="N108" t="s">
        <v>49</v>
      </c>
      <c r="O108" t="s">
        <v>49</v>
      </c>
      <c r="P108" s="157">
        <f t="shared" si="15"/>
        <v>0</v>
      </c>
      <c r="Q108">
        <f t="shared" si="16"/>
        <v>0</v>
      </c>
      <c r="R108" s="157" t="str">
        <f t="shared" si="17"/>
        <v>NA</v>
      </c>
      <c r="S108" s="157" t="str">
        <f t="shared" si="18"/>
        <v>NA</v>
      </c>
      <c r="T108" t="str">
        <f t="shared" si="19"/>
        <v>NA</v>
      </c>
      <c r="U108">
        <f t="shared" si="20"/>
        <v>0</v>
      </c>
      <c r="V108">
        <f>MIN(IF(SUM(W108,X108,Y108,AA108,AB108,AE108,AD108,AG108,AH108,AK108,AJ108,AN108,AO108,AQ108,AR108,AT108,AU108,AV108,A108,BB108,AX108,AY108,AZ108,BA108,BD108,BE108)=0,0,1)+IF(O108="Smoothing ramp",1,0)+IF(ISNUMBER(W108),1,0)+IF(ISNUMBER(X108),1,0)+IF(ISNUMBER(Y108),1,0)+IF(ISNUMBER(#REF!),1,0)+IF(ISNUMBER(AA108),1,0)+IF(ISNUMBER(AB108),1,0)+IF(ISNUMBER(#REF!),1,0)+IF(ISNUMBER(AE108),1,0)+IF(ISNUMBER(AD108),1,0)+IF(ISNUMBER(AG108),1,0)+IF(ISNUMBER(AH108),1,0)+IF(ISNUMBER(AJ108),1,0)+IF(ISNUMBER(AK108),1,0)+IF(ISNUMBER(AN108),1,0)+IF(ISNUMBER(AO108),1,0)+IF(ISNUMBER(AQ108),1,0)+IF(ISNUMBER(AR108),1,0)+IF(ISNUMBER(AT108),1,0)+IF(ISNUMBER(AU108),1,0)+IF(ISNUMBER(AV108),1,0)+IF(ISNUMBER(#REF!),1,0)+IF(ISNUMBER(AM108),1,0)+IF(ISNUMBER(BB108),1,0)+IF(ISNUMBER(AX108),1,0)+IF(ISNUMBER(AY108),1,0)+IF(ISNUMBER(AZ108),1,0)+IF(ISNUMBER(BA108),1,0)+IF(ISNUMBER(BD108),1,0)+IF(ISNUMBER(BE108),1,0),1)</f>
        <v>1</v>
      </c>
      <c r="W108" t="s">
        <v>48</v>
      </c>
      <c r="X108" t="s">
        <v>48</v>
      </c>
      <c r="Y108" t="s">
        <v>48</v>
      </c>
      <c r="Z108" t="s">
        <v>48</v>
      </c>
      <c r="AA108" t="s">
        <v>48</v>
      </c>
      <c r="AB108" t="s">
        <v>48</v>
      </c>
      <c r="AC108" t="s">
        <v>48</v>
      </c>
      <c r="AD108" t="s">
        <v>48</v>
      </c>
      <c r="AE108">
        <v>9350</v>
      </c>
      <c r="AF108" t="s">
        <v>57</v>
      </c>
      <c r="AG108" t="s">
        <v>48</v>
      </c>
      <c r="AH108" t="s">
        <v>48</v>
      </c>
      <c r="AI108" t="s">
        <v>48</v>
      </c>
      <c r="AJ108" t="s">
        <v>48</v>
      </c>
      <c r="AK108" t="s">
        <v>48</v>
      </c>
      <c r="AL108" t="s">
        <v>48</v>
      </c>
      <c r="AN108" t="s">
        <v>48</v>
      </c>
      <c r="AO108" t="s">
        <v>48</v>
      </c>
      <c r="AP108" t="s">
        <v>48</v>
      </c>
      <c r="AQ108" t="s">
        <v>48</v>
      </c>
      <c r="AR108" t="s">
        <v>48</v>
      </c>
      <c r="AS108" t="s">
        <v>48</v>
      </c>
      <c r="AT108" t="s">
        <v>48</v>
      </c>
      <c r="AU108" t="s">
        <v>48</v>
      </c>
      <c r="AV108" t="s">
        <v>48</v>
      </c>
      <c r="AW108" t="s">
        <v>48</v>
      </c>
      <c r="AX108" t="s">
        <v>48</v>
      </c>
      <c r="AY108" t="s">
        <v>48</v>
      </c>
      <c r="AZ108" t="s">
        <v>48</v>
      </c>
      <c r="BA108" t="s">
        <v>48</v>
      </c>
      <c r="BB108" t="s">
        <v>48</v>
      </c>
      <c r="BC108" t="s">
        <v>48</v>
      </c>
      <c r="BD108" t="s">
        <v>48</v>
      </c>
      <c r="BE108" t="s">
        <v>48</v>
      </c>
      <c r="BF108" t="s">
        <v>48</v>
      </c>
      <c r="BG108" s="15" t="str">
        <f ca="1">OFFSET($V$6,0,MATCH(BH108,$X108:$BF108,0))</f>
        <v>CH</v>
      </c>
      <c r="BH108" s="15">
        <f t="shared" si="21"/>
        <v>9350</v>
      </c>
      <c r="BI108" s="15" t="str">
        <f t="shared" ca="1" si="22"/>
        <v>IT issues in internal Validation Tool. BackUp-NTC-values are applied.</v>
      </c>
      <c r="BJ108" s="15" t="e">
        <f t="shared" ca="1" si="23"/>
        <v>#N/A</v>
      </c>
      <c r="BK108" s="15">
        <f t="shared" si="24"/>
        <v>100000</v>
      </c>
      <c r="BL108" s="15" t="e">
        <f t="shared" ca="1" si="25"/>
        <v>#N/A</v>
      </c>
      <c r="BM108" s="15">
        <f t="shared" si="26"/>
        <v>0</v>
      </c>
      <c r="BN108" t="str">
        <f t="shared" ca="1" si="27"/>
        <v>CH</v>
      </c>
      <c r="BO108">
        <f t="shared" si="28"/>
        <v>9350</v>
      </c>
      <c r="BP108" t="str">
        <f t="shared" ca="1" si="29"/>
        <v>IT issues in internal Validation Tool. BackUp-NTC-values are applied.</v>
      </c>
    </row>
    <row r="109" spans="1:68" hidden="1">
      <c r="A109" s="156"/>
      <c r="B109">
        <v>20250105</v>
      </c>
      <c r="C109" t="s">
        <v>45</v>
      </c>
      <c r="D109">
        <v>530</v>
      </c>
      <c r="E109">
        <v>9540</v>
      </c>
      <c r="H109">
        <v>9540</v>
      </c>
      <c r="K109">
        <v>0</v>
      </c>
      <c r="L109">
        <v>0</v>
      </c>
      <c r="M109">
        <v>0</v>
      </c>
      <c r="N109" t="s">
        <v>49</v>
      </c>
      <c r="O109" t="s">
        <v>49</v>
      </c>
      <c r="P109" s="157">
        <f t="shared" si="15"/>
        <v>0</v>
      </c>
      <c r="Q109">
        <f t="shared" si="16"/>
        <v>0</v>
      </c>
      <c r="R109" s="157" t="str">
        <f t="shared" si="17"/>
        <v>NA</v>
      </c>
      <c r="S109" s="157" t="str">
        <f t="shared" si="18"/>
        <v>NA</v>
      </c>
      <c r="T109" t="str">
        <f t="shared" si="19"/>
        <v>NA</v>
      </c>
      <c r="U109">
        <f t="shared" si="20"/>
        <v>0</v>
      </c>
      <c r="V109">
        <f>MIN(IF(SUM(W109,X109,Y109,AA109,AB109,AE109,AD109,AG109,AH109,AK109,AJ109,AN109,AO109,AQ109,AR109,AT109,AU109,AV109,A109,BB109,AX109,AY109,AZ109,BA109,BD109,BE109)=0,0,1)+IF(O109="Smoothing ramp",1,0)+IF(ISNUMBER(W109),1,0)+IF(ISNUMBER(X109),1,0)+IF(ISNUMBER(Y109),1,0)+IF(ISNUMBER(#REF!),1,0)+IF(ISNUMBER(AA109),1,0)+IF(ISNUMBER(AB109),1,0)+IF(ISNUMBER(#REF!),1,0)+IF(ISNUMBER(AE109),1,0)+IF(ISNUMBER(AD109),1,0)+IF(ISNUMBER(AG109),1,0)+IF(ISNUMBER(AH109),1,0)+IF(ISNUMBER(AJ109),1,0)+IF(ISNUMBER(AK109),1,0)+IF(ISNUMBER(AN109),1,0)+IF(ISNUMBER(AO109),1,0)+IF(ISNUMBER(AQ109),1,0)+IF(ISNUMBER(AR109),1,0)+IF(ISNUMBER(AT109),1,0)+IF(ISNUMBER(AU109),1,0)+IF(ISNUMBER(AV109),1,0)+IF(ISNUMBER(#REF!),1,0)+IF(ISNUMBER(AM109),1,0)+IF(ISNUMBER(BB109),1,0)+IF(ISNUMBER(AX109),1,0)+IF(ISNUMBER(AY109),1,0)+IF(ISNUMBER(AZ109),1,0)+IF(ISNUMBER(BA109),1,0)+IF(ISNUMBER(BD109),1,0)+IF(ISNUMBER(BE109),1,0),1)</f>
        <v>1</v>
      </c>
      <c r="W109" t="s">
        <v>48</v>
      </c>
      <c r="X109" t="s">
        <v>48</v>
      </c>
      <c r="Y109" t="s">
        <v>48</v>
      </c>
      <c r="Z109" t="s">
        <v>48</v>
      </c>
      <c r="AA109" t="s">
        <v>48</v>
      </c>
      <c r="AB109" t="s">
        <v>48</v>
      </c>
      <c r="AC109" t="s">
        <v>48</v>
      </c>
      <c r="AD109" t="s">
        <v>48</v>
      </c>
      <c r="AE109">
        <v>9350</v>
      </c>
      <c r="AF109" t="s">
        <v>57</v>
      </c>
      <c r="AG109" t="s">
        <v>48</v>
      </c>
      <c r="AH109" t="s">
        <v>48</v>
      </c>
      <c r="AI109" t="s">
        <v>48</v>
      </c>
      <c r="AJ109" t="s">
        <v>48</v>
      </c>
      <c r="AK109" t="s">
        <v>48</v>
      </c>
      <c r="AL109" t="s">
        <v>48</v>
      </c>
      <c r="AN109" t="s">
        <v>48</v>
      </c>
      <c r="AO109" t="s">
        <v>48</v>
      </c>
      <c r="AP109" t="s">
        <v>48</v>
      </c>
      <c r="AQ109" t="s">
        <v>48</v>
      </c>
      <c r="AR109" t="s">
        <v>48</v>
      </c>
      <c r="AS109" t="s">
        <v>48</v>
      </c>
      <c r="AT109" t="s">
        <v>48</v>
      </c>
      <c r="AU109" t="s">
        <v>48</v>
      </c>
      <c r="AV109" t="s">
        <v>48</v>
      </c>
      <c r="AW109" t="s">
        <v>48</v>
      </c>
      <c r="AX109" t="s">
        <v>48</v>
      </c>
      <c r="AY109" t="s">
        <v>48</v>
      </c>
      <c r="AZ109" t="s">
        <v>48</v>
      </c>
      <c r="BA109" t="s">
        <v>48</v>
      </c>
      <c r="BB109" t="s">
        <v>48</v>
      </c>
      <c r="BC109" t="s">
        <v>48</v>
      </c>
      <c r="BD109" t="s">
        <v>48</v>
      </c>
      <c r="BE109" t="s">
        <v>48</v>
      </c>
      <c r="BF109" t="s">
        <v>48</v>
      </c>
      <c r="BG109" s="15" t="str">
        <f ca="1">OFFSET($V$6,0,MATCH(BH109,$X109:$BF109,0))</f>
        <v>CH</v>
      </c>
      <c r="BH109" s="15">
        <f t="shared" si="21"/>
        <v>9350</v>
      </c>
      <c r="BI109" s="15" t="str">
        <f t="shared" ca="1" si="22"/>
        <v>IT issues in internal Validation Tool. BackUp-NTC-values are applied.</v>
      </c>
      <c r="BJ109" s="15" t="e">
        <f t="shared" ca="1" si="23"/>
        <v>#N/A</v>
      </c>
      <c r="BK109" s="15">
        <f t="shared" si="24"/>
        <v>100000</v>
      </c>
      <c r="BL109" s="15" t="e">
        <f t="shared" ca="1" si="25"/>
        <v>#N/A</v>
      </c>
      <c r="BM109" s="15">
        <f t="shared" si="26"/>
        <v>0</v>
      </c>
      <c r="BN109" t="str">
        <f t="shared" ca="1" si="27"/>
        <v>CH</v>
      </c>
      <c r="BO109">
        <f t="shared" si="28"/>
        <v>9350</v>
      </c>
      <c r="BP109" t="str">
        <f t="shared" ca="1" si="29"/>
        <v>IT issues in internal Validation Tool. BackUp-NTC-values are applied.</v>
      </c>
    </row>
    <row r="110" spans="1:68" hidden="1">
      <c r="A110" s="156"/>
      <c r="B110">
        <v>20250105</v>
      </c>
      <c r="C110" t="s">
        <v>45</v>
      </c>
      <c r="D110">
        <v>630</v>
      </c>
      <c r="E110">
        <v>9540</v>
      </c>
      <c r="H110">
        <v>9540</v>
      </c>
      <c r="K110">
        <v>0</v>
      </c>
      <c r="L110">
        <v>0</v>
      </c>
      <c r="M110">
        <v>0</v>
      </c>
      <c r="N110" t="s">
        <v>49</v>
      </c>
      <c r="O110" t="s">
        <v>49</v>
      </c>
      <c r="P110" s="157">
        <f t="shared" si="15"/>
        <v>0</v>
      </c>
      <c r="Q110">
        <f t="shared" si="16"/>
        <v>0</v>
      </c>
      <c r="R110" s="157" t="str">
        <f t="shared" si="17"/>
        <v>NA</v>
      </c>
      <c r="S110" s="157" t="str">
        <f t="shared" si="18"/>
        <v>NA</v>
      </c>
      <c r="T110" t="str">
        <f t="shared" si="19"/>
        <v>NA</v>
      </c>
      <c r="U110">
        <f t="shared" si="20"/>
        <v>0</v>
      </c>
      <c r="V110">
        <f>MIN(IF(SUM(W110,X110,Y110,AA110,AB110,AE110,AD110,AG110,AH110,AK110,AJ110,AN110,AO110,AQ110,AR110,AT110,AU110,AV110,A110,BB110,AX110,AY110,AZ110,BA110,BD110,BE110)=0,0,1)+IF(O110="Smoothing ramp",1,0)+IF(ISNUMBER(W110),1,0)+IF(ISNUMBER(X110),1,0)+IF(ISNUMBER(Y110),1,0)+IF(ISNUMBER(#REF!),1,0)+IF(ISNUMBER(AA110),1,0)+IF(ISNUMBER(AB110),1,0)+IF(ISNUMBER(#REF!),1,0)+IF(ISNUMBER(AE110),1,0)+IF(ISNUMBER(AD110),1,0)+IF(ISNUMBER(AG110),1,0)+IF(ISNUMBER(AH110),1,0)+IF(ISNUMBER(AJ110),1,0)+IF(ISNUMBER(AK110),1,0)+IF(ISNUMBER(AN110),1,0)+IF(ISNUMBER(AO110),1,0)+IF(ISNUMBER(AQ110),1,0)+IF(ISNUMBER(AR110),1,0)+IF(ISNUMBER(AT110),1,0)+IF(ISNUMBER(AU110),1,0)+IF(ISNUMBER(AV110),1,0)+IF(ISNUMBER(#REF!),1,0)+IF(ISNUMBER(AM110),1,0)+IF(ISNUMBER(BB110),1,0)+IF(ISNUMBER(AX110),1,0)+IF(ISNUMBER(AY110),1,0)+IF(ISNUMBER(AZ110),1,0)+IF(ISNUMBER(BA110),1,0)+IF(ISNUMBER(BD110),1,0)+IF(ISNUMBER(BE110),1,0),1)</f>
        <v>1</v>
      </c>
      <c r="W110" t="s">
        <v>48</v>
      </c>
      <c r="X110" t="s">
        <v>48</v>
      </c>
      <c r="Y110" t="s">
        <v>48</v>
      </c>
      <c r="Z110" t="s">
        <v>48</v>
      </c>
      <c r="AA110" t="s">
        <v>48</v>
      </c>
      <c r="AB110" t="s">
        <v>48</v>
      </c>
      <c r="AC110" t="s">
        <v>48</v>
      </c>
      <c r="AD110" t="s">
        <v>48</v>
      </c>
      <c r="AE110">
        <v>9350</v>
      </c>
      <c r="AF110" t="s">
        <v>57</v>
      </c>
      <c r="AG110" t="s">
        <v>48</v>
      </c>
      <c r="AH110" t="s">
        <v>48</v>
      </c>
      <c r="AI110" t="s">
        <v>48</v>
      </c>
      <c r="AJ110" t="s">
        <v>48</v>
      </c>
      <c r="AK110" t="s">
        <v>48</v>
      </c>
      <c r="AL110" t="s">
        <v>48</v>
      </c>
      <c r="AN110" t="s">
        <v>48</v>
      </c>
      <c r="AO110" t="s">
        <v>48</v>
      </c>
      <c r="AP110" t="s">
        <v>48</v>
      </c>
      <c r="AQ110" t="s">
        <v>48</v>
      </c>
      <c r="AR110" t="s">
        <v>48</v>
      </c>
      <c r="AS110" t="s">
        <v>48</v>
      </c>
      <c r="AT110" t="s">
        <v>48</v>
      </c>
      <c r="AU110" t="s">
        <v>48</v>
      </c>
      <c r="AV110" t="s">
        <v>48</v>
      </c>
      <c r="AW110" t="s">
        <v>48</v>
      </c>
      <c r="AX110" t="s">
        <v>48</v>
      </c>
      <c r="AY110" t="s">
        <v>48</v>
      </c>
      <c r="AZ110" t="s">
        <v>48</v>
      </c>
      <c r="BA110" t="s">
        <v>48</v>
      </c>
      <c r="BB110" t="s">
        <v>48</v>
      </c>
      <c r="BC110" t="s">
        <v>48</v>
      </c>
      <c r="BD110" t="s">
        <v>48</v>
      </c>
      <c r="BE110" t="s">
        <v>48</v>
      </c>
      <c r="BF110" t="s">
        <v>48</v>
      </c>
      <c r="BG110" s="15" t="str">
        <f ca="1">OFFSET($V$6,0,MATCH(BH110,$X110:$BF110,0))</f>
        <v>CH</v>
      </c>
      <c r="BH110" s="15">
        <f t="shared" si="21"/>
        <v>9350</v>
      </c>
      <c r="BI110" s="15" t="str">
        <f t="shared" ca="1" si="22"/>
        <v>IT issues in internal Validation Tool. BackUp-NTC-values are applied.</v>
      </c>
      <c r="BJ110" s="15" t="e">
        <f t="shared" ca="1" si="23"/>
        <v>#N/A</v>
      </c>
      <c r="BK110" s="15">
        <f t="shared" si="24"/>
        <v>100000</v>
      </c>
      <c r="BL110" s="15" t="e">
        <f t="shared" ca="1" si="25"/>
        <v>#N/A</v>
      </c>
      <c r="BM110" s="15">
        <f t="shared" si="26"/>
        <v>0</v>
      </c>
      <c r="BN110" t="str">
        <f t="shared" ca="1" si="27"/>
        <v>CH</v>
      </c>
      <c r="BO110">
        <f t="shared" si="28"/>
        <v>9350</v>
      </c>
      <c r="BP110" t="str">
        <f t="shared" ca="1" si="29"/>
        <v>IT issues in internal Validation Tool. BackUp-NTC-values are applied.</v>
      </c>
    </row>
    <row r="111" spans="1:68" hidden="1">
      <c r="A111" s="156"/>
      <c r="B111">
        <v>20250105</v>
      </c>
      <c r="C111" t="s">
        <v>45</v>
      </c>
      <c r="D111">
        <v>730</v>
      </c>
      <c r="E111">
        <v>9540</v>
      </c>
      <c r="H111">
        <v>9540</v>
      </c>
      <c r="K111">
        <v>0</v>
      </c>
      <c r="L111">
        <v>0</v>
      </c>
      <c r="M111">
        <v>0</v>
      </c>
      <c r="N111" t="s">
        <v>49</v>
      </c>
      <c r="O111" t="s">
        <v>49</v>
      </c>
      <c r="P111" s="157">
        <f t="shared" si="15"/>
        <v>0</v>
      </c>
      <c r="Q111">
        <f t="shared" si="16"/>
        <v>0</v>
      </c>
      <c r="R111" s="157" t="str">
        <f t="shared" si="17"/>
        <v>NA</v>
      </c>
      <c r="S111" s="157" t="str">
        <f t="shared" si="18"/>
        <v>NA</v>
      </c>
      <c r="T111" t="str">
        <f t="shared" si="19"/>
        <v>NA</v>
      </c>
      <c r="U111">
        <f t="shared" si="20"/>
        <v>0</v>
      </c>
      <c r="V111">
        <f>MIN(IF(SUM(W111,X111,Y111,AA111,AB111,AE111,AD111,AG111,AH111,AK111,AJ111,AN111,AO111,AQ111,AR111,AT111,AU111,AV111,A111,BB111,AX111,AY111,AZ111,BA111,BD111,BE111)=0,0,1)+IF(O111="Smoothing ramp",1,0)+IF(ISNUMBER(W111),1,0)+IF(ISNUMBER(X111),1,0)+IF(ISNUMBER(Y111),1,0)+IF(ISNUMBER(#REF!),1,0)+IF(ISNUMBER(AA111),1,0)+IF(ISNUMBER(AB111),1,0)+IF(ISNUMBER(#REF!),1,0)+IF(ISNUMBER(AE111),1,0)+IF(ISNUMBER(AD111),1,0)+IF(ISNUMBER(AG111),1,0)+IF(ISNUMBER(AH111),1,0)+IF(ISNUMBER(AJ111),1,0)+IF(ISNUMBER(AK111),1,0)+IF(ISNUMBER(AN111),1,0)+IF(ISNUMBER(AO111),1,0)+IF(ISNUMBER(AQ111),1,0)+IF(ISNUMBER(AR111),1,0)+IF(ISNUMBER(AT111),1,0)+IF(ISNUMBER(AU111),1,0)+IF(ISNUMBER(AV111),1,0)+IF(ISNUMBER(#REF!),1,0)+IF(ISNUMBER(AM111),1,0)+IF(ISNUMBER(BB111),1,0)+IF(ISNUMBER(AX111),1,0)+IF(ISNUMBER(AY111),1,0)+IF(ISNUMBER(AZ111),1,0)+IF(ISNUMBER(BA111),1,0)+IF(ISNUMBER(BD111),1,0)+IF(ISNUMBER(BE111),1,0),1)</f>
        <v>1</v>
      </c>
      <c r="W111" t="s">
        <v>48</v>
      </c>
      <c r="X111" t="s">
        <v>48</v>
      </c>
      <c r="Y111" t="s">
        <v>48</v>
      </c>
      <c r="Z111" t="s">
        <v>48</v>
      </c>
      <c r="AA111" t="s">
        <v>48</v>
      </c>
      <c r="AB111" t="s">
        <v>48</v>
      </c>
      <c r="AC111" t="s">
        <v>52</v>
      </c>
      <c r="AD111" t="s">
        <v>48</v>
      </c>
      <c r="AE111">
        <v>9350</v>
      </c>
      <c r="AF111" t="s">
        <v>57</v>
      </c>
      <c r="AG111" t="s">
        <v>48</v>
      </c>
      <c r="AH111" t="s">
        <v>48</v>
      </c>
      <c r="AI111" t="s">
        <v>48</v>
      </c>
      <c r="AJ111" t="s">
        <v>48</v>
      </c>
      <c r="AK111" t="s">
        <v>48</v>
      </c>
      <c r="AL111" t="s">
        <v>48</v>
      </c>
      <c r="AN111" t="s">
        <v>48</v>
      </c>
      <c r="AO111" t="s">
        <v>48</v>
      </c>
      <c r="AP111" t="s">
        <v>48</v>
      </c>
      <c r="AQ111" t="s">
        <v>48</v>
      </c>
      <c r="AR111" t="s">
        <v>48</v>
      </c>
      <c r="AS111" t="s">
        <v>48</v>
      </c>
      <c r="AT111" t="s">
        <v>48</v>
      </c>
      <c r="AU111" t="s">
        <v>48</v>
      </c>
      <c r="AV111" t="s">
        <v>48</v>
      </c>
      <c r="AW111" t="s">
        <v>48</v>
      </c>
      <c r="AX111" t="s">
        <v>48</v>
      </c>
      <c r="AY111" t="s">
        <v>48</v>
      </c>
      <c r="AZ111" t="s">
        <v>48</v>
      </c>
      <c r="BA111" t="s">
        <v>48</v>
      </c>
      <c r="BB111" t="s">
        <v>48</v>
      </c>
      <c r="BC111" t="s">
        <v>48</v>
      </c>
      <c r="BD111" t="s">
        <v>48</v>
      </c>
      <c r="BE111" t="s">
        <v>48</v>
      </c>
      <c r="BF111" t="s">
        <v>48</v>
      </c>
      <c r="BG111" s="15" t="str">
        <f ca="1">OFFSET($V$6,0,MATCH(BH111,$X111:$BF111,0))</f>
        <v>CH</v>
      </c>
      <c r="BH111" s="15">
        <f t="shared" si="21"/>
        <v>9350</v>
      </c>
      <c r="BI111" s="15" t="str">
        <f t="shared" ca="1" si="22"/>
        <v>IT issues in internal Validation Tool. BackUp-NTC-values are applied.</v>
      </c>
      <c r="BJ111" s="15" t="e">
        <f t="shared" ca="1" si="23"/>
        <v>#N/A</v>
      </c>
      <c r="BK111" s="15">
        <f t="shared" si="24"/>
        <v>100000</v>
      </c>
      <c r="BL111" s="15" t="e">
        <f t="shared" ca="1" si="25"/>
        <v>#N/A</v>
      </c>
      <c r="BM111" s="15">
        <f t="shared" si="26"/>
        <v>0</v>
      </c>
      <c r="BN111" t="str">
        <f t="shared" ca="1" si="27"/>
        <v>CH</v>
      </c>
      <c r="BO111">
        <f t="shared" si="28"/>
        <v>9350</v>
      </c>
      <c r="BP111" t="str">
        <f t="shared" ca="1" si="29"/>
        <v>IT issues in internal Validation Tool. BackUp-NTC-values are applied.</v>
      </c>
    </row>
    <row r="112" spans="1:68" hidden="1">
      <c r="A112" s="156"/>
      <c r="B112">
        <v>20250105</v>
      </c>
      <c r="C112" t="s">
        <v>45</v>
      </c>
      <c r="D112">
        <v>830</v>
      </c>
      <c r="E112">
        <v>9540</v>
      </c>
      <c r="H112">
        <v>9540</v>
      </c>
      <c r="K112">
        <v>0</v>
      </c>
      <c r="L112">
        <v>0</v>
      </c>
      <c r="M112">
        <v>0</v>
      </c>
      <c r="N112" t="s">
        <v>49</v>
      </c>
      <c r="O112" t="s">
        <v>49</v>
      </c>
      <c r="P112" s="157">
        <f t="shared" si="15"/>
        <v>0</v>
      </c>
      <c r="Q112">
        <f t="shared" si="16"/>
        <v>0</v>
      </c>
      <c r="R112" s="157" t="str">
        <f t="shared" si="17"/>
        <v>NA</v>
      </c>
      <c r="S112" s="157" t="str">
        <f t="shared" si="18"/>
        <v>NA</v>
      </c>
      <c r="T112" t="str">
        <f t="shared" si="19"/>
        <v>NA</v>
      </c>
      <c r="U112">
        <f t="shared" si="20"/>
        <v>0</v>
      </c>
      <c r="V112">
        <f>MIN(IF(SUM(W112,X112,Y112,AA112,AB112,AE112,AD112,AG112,AH112,AK112,AJ112,AN112,AO112,AQ112,AR112,AT112,AU112,AV112,A112,BB112,AX112,AY112,AZ112,BA112,BD112,BE112)=0,0,1)+IF(O112="Smoothing ramp",1,0)+IF(ISNUMBER(W112),1,0)+IF(ISNUMBER(X112),1,0)+IF(ISNUMBER(Y112),1,0)+IF(ISNUMBER(#REF!),1,0)+IF(ISNUMBER(AA112),1,0)+IF(ISNUMBER(AB112),1,0)+IF(ISNUMBER(#REF!),1,0)+IF(ISNUMBER(AE112),1,0)+IF(ISNUMBER(AD112),1,0)+IF(ISNUMBER(AG112),1,0)+IF(ISNUMBER(AH112),1,0)+IF(ISNUMBER(AJ112),1,0)+IF(ISNUMBER(AK112),1,0)+IF(ISNUMBER(AN112),1,0)+IF(ISNUMBER(AO112),1,0)+IF(ISNUMBER(AQ112),1,0)+IF(ISNUMBER(AR112),1,0)+IF(ISNUMBER(AT112),1,0)+IF(ISNUMBER(AU112),1,0)+IF(ISNUMBER(AV112),1,0)+IF(ISNUMBER(#REF!),1,0)+IF(ISNUMBER(AM112),1,0)+IF(ISNUMBER(BB112),1,0)+IF(ISNUMBER(AX112),1,0)+IF(ISNUMBER(AY112),1,0)+IF(ISNUMBER(AZ112),1,0)+IF(ISNUMBER(BA112),1,0)+IF(ISNUMBER(BD112),1,0)+IF(ISNUMBER(BE112),1,0),1)</f>
        <v>1</v>
      </c>
      <c r="W112" t="s">
        <v>48</v>
      </c>
      <c r="X112" t="s">
        <v>48</v>
      </c>
      <c r="Y112" t="s">
        <v>48</v>
      </c>
      <c r="Z112" t="s">
        <v>48</v>
      </c>
      <c r="AA112" t="s">
        <v>48</v>
      </c>
      <c r="AB112" t="s">
        <v>48</v>
      </c>
      <c r="AC112" t="s">
        <v>52</v>
      </c>
      <c r="AD112" t="s">
        <v>48</v>
      </c>
      <c r="AE112">
        <v>9350</v>
      </c>
      <c r="AF112" t="s">
        <v>57</v>
      </c>
      <c r="AG112" t="s">
        <v>48</v>
      </c>
      <c r="AH112" t="s">
        <v>48</v>
      </c>
      <c r="AI112" t="s">
        <v>48</v>
      </c>
      <c r="AJ112" t="s">
        <v>48</v>
      </c>
      <c r="AK112" t="s">
        <v>48</v>
      </c>
      <c r="AL112" t="s">
        <v>48</v>
      </c>
      <c r="AN112" t="s">
        <v>48</v>
      </c>
      <c r="AO112" t="s">
        <v>48</v>
      </c>
      <c r="AP112" t="s">
        <v>48</v>
      </c>
      <c r="AQ112" t="s">
        <v>48</v>
      </c>
      <c r="AR112" t="s">
        <v>48</v>
      </c>
      <c r="AS112" t="s">
        <v>48</v>
      </c>
      <c r="AT112" t="s">
        <v>48</v>
      </c>
      <c r="AU112" t="s">
        <v>48</v>
      </c>
      <c r="AV112" t="s">
        <v>48</v>
      </c>
      <c r="AW112" t="s">
        <v>48</v>
      </c>
      <c r="AX112" t="s">
        <v>48</v>
      </c>
      <c r="AY112" t="s">
        <v>48</v>
      </c>
      <c r="AZ112" t="s">
        <v>48</v>
      </c>
      <c r="BA112" t="s">
        <v>48</v>
      </c>
      <c r="BB112" t="s">
        <v>48</v>
      </c>
      <c r="BC112" t="s">
        <v>48</v>
      </c>
      <c r="BD112" t="s">
        <v>48</v>
      </c>
      <c r="BE112" t="s">
        <v>48</v>
      </c>
      <c r="BF112" t="s">
        <v>48</v>
      </c>
      <c r="BG112" s="15" t="str">
        <f ca="1">OFFSET($V$6,0,MATCH(BH112,$X112:$BF112,0))</f>
        <v>CH</v>
      </c>
      <c r="BH112" s="15">
        <f t="shared" si="21"/>
        <v>9350</v>
      </c>
      <c r="BI112" s="15" t="str">
        <f t="shared" ca="1" si="22"/>
        <v>IT issues in internal Validation Tool. BackUp-NTC-values are applied.</v>
      </c>
      <c r="BJ112" s="15" t="e">
        <f t="shared" ca="1" si="23"/>
        <v>#N/A</v>
      </c>
      <c r="BK112" s="15">
        <f t="shared" si="24"/>
        <v>100000</v>
      </c>
      <c r="BL112" s="15" t="e">
        <f t="shared" ca="1" si="25"/>
        <v>#N/A</v>
      </c>
      <c r="BM112" s="15">
        <f t="shared" si="26"/>
        <v>0</v>
      </c>
      <c r="BN112" t="str">
        <f t="shared" ca="1" si="27"/>
        <v>CH</v>
      </c>
      <c r="BO112">
        <f t="shared" si="28"/>
        <v>9350</v>
      </c>
      <c r="BP112" t="str">
        <f t="shared" ca="1" si="29"/>
        <v>IT issues in internal Validation Tool. BackUp-NTC-values are applied.</v>
      </c>
    </row>
    <row r="113" spans="1:68" hidden="1">
      <c r="A113" s="156"/>
      <c r="B113">
        <v>20250105</v>
      </c>
      <c r="C113" t="s">
        <v>45</v>
      </c>
      <c r="D113">
        <v>930</v>
      </c>
      <c r="E113">
        <v>9540</v>
      </c>
      <c r="H113">
        <v>9540</v>
      </c>
      <c r="K113">
        <v>0</v>
      </c>
      <c r="L113">
        <v>0</v>
      </c>
      <c r="M113">
        <v>0</v>
      </c>
      <c r="N113" t="s">
        <v>49</v>
      </c>
      <c r="O113" t="s">
        <v>49</v>
      </c>
      <c r="P113" s="157">
        <f t="shared" si="15"/>
        <v>0</v>
      </c>
      <c r="Q113">
        <f t="shared" si="16"/>
        <v>0</v>
      </c>
      <c r="R113" s="157" t="str">
        <f t="shared" si="17"/>
        <v>NA</v>
      </c>
      <c r="S113" s="157" t="str">
        <f t="shared" si="18"/>
        <v>NA</v>
      </c>
      <c r="T113" t="str">
        <f t="shared" si="19"/>
        <v>NA</v>
      </c>
      <c r="U113">
        <f t="shared" si="20"/>
        <v>0</v>
      </c>
      <c r="V113">
        <f>MIN(IF(SUM(W113,X113,Y113,AA113,AB113,AE113,AD113,AG113,AH113,AK113,AJ113,AN113,AO113,AQ113,AR113,AT113,AU113,AV113,A113,BB113,AX113,AY113,AZ113,BA113,BD113,BE113)=0,0,1)+IF(O113="Smoothing ramp",1,0)+IF(ISNUMBER(W113),1,0)+IF(ISNUMBER(X113),1,0)+IF(ISNUMBER(Y113),1,0)+IF(ISNUMBER(#REF!),1,0)+IF(ISNUMBER(AA113),1,0)+IF(ISNUMBER(AB113),1,0)+IF(ISNUMBER(#REF!),1,0)+IF(ISNUMBER(AE113),1,0)+IF(ISNUMBER(AD113),1,0)+IF(ISNUMBER(AG113),1,0)+IF(ISNUMBER(AH113),1,0)+IF(ISNUMBER(AJ113),1,0)+IF(ISNUMBER(AK113),1,0)+IF(ISNUMBER(AN113),1,0)+IF(ISNUMBER(AO113),1,0)+IF(ISNUMBER(AQ113),1,0)+IF(ISNUMBER(AR113),1,0)+IF(ISNUMBER(AT113),1,0)+IF(ISNUMBER(AU113),1,0)+IF(ISNUMBER(AV113),1,0)+IF(ISNUMBER(#REF!),1,0)+IF(ISNUMBER(AM113),1,0)+IF(ISNUMBER(BB113),1,0)+IF(ISNUMBER(AX113),1,0)+IF(ISNUMBER(AY113),1,0)+IF(ISNUMBER(AZ113),1,0)+IF(ISNUMBER(BA113),1,0)+IF(ISNUMBER(BD113),1,0)+IF(ISNUMBER(BE113),1,0),1)</f>
        <v>1</v>
      </c>
      <c r="W113" t="s">
        <v>48</v>
      </c>
      <c r="X113" t="s">
        <v>48</v>
      </c>
      <c r="Y113" t="s">
        <v>48</v>
      </c>
      <c r="Z113" t="s">
        <v>48</v>
      </c>
      <c r="AA113" t="s">
        <v>48</v>
      </c>
      <c r="AB113" t="s">
        <v>48</v>
      </c>
      <c r="AC113" t="s">
        <v>52</v>
      </c>
      <c r="AD113" t="s">
        <v>48</v>
      </c>
      <c r="AE113">
        <v>9350</v>
      </c>
      <c r="AF113" t="s">
        <v>57</v>
      </c>
      <c r="AG113" t="s">
        <v>48</v>
      </c>
      <c r="AH113" t="s">
        <v>48</v>
      </c>
      <c r="AI113" t="s">
        <v>48</v>
      </c>
      <c r="AJ113" t="s">
        <v>48</v>
      </c>
      <c r="AK113" t="s">
        <v>48</v>
      </c>
      <c r="AL113" t="s">
        <v>48</v>
      </c>
      <c r="AN113" t="s">
        <v>48</v>
      </c>
      <c r="AO113" t="s">
        <v>48</v>
      </c>
      <c r="AP113" t="s">
        <v>48</v>
      </c>
      <c r="AQ113" t="s">
        <v>48</v>
      </c>
      <c r="AR113" t="s">
        <v>48</v>
      </c>
      <c r="AS113" t="s">
        <v>48</v>
      </c>
      <c r="AT113" t="s">
        <v>48</v>
      </c>
      <c r="AU113" t="s">
        <v>48</v>
      </c>
      <c r="AV113" t="s">
        <v>48</v>
      </c>
      <c r="AW113" t="s">
        <v>48</v>
      </c>
      <c r="AX113" t="s">
        <v>48</v>
      </c>
      <c r="AY113" t="s">
        <v>48</v>
      </c>
      <c r="AZ113" t="s">
        <v>48</v>
      </c>
      <c r="BA113" t="s">
        <v>48</v>
      </c>
      <c r="BB113" t="s">
        <v>48</v>
      </c>
      <c r="BC113" t="s">
        <v>48</v>
      </c>
      <c r="BD113" t="s">
        <v>48</v>
      </c>
      <c r="BE113" t="s">
        <v>48</v>
      </c>
      <c r="BF113" t="s">
        <v>48</v>
      </c>
      <c r="BG113" s="15" t="str">
        <f ca="1">OFFSET($V$6,0,MATCH(BH113,$X113:$BF113,0))</f>
        <v>CH</v>
      </c>
      <c r="BH113" s="15">
        <f t="shared" si="21"/>
        <v>9350</v>
      </c>
      <c r="BI113" s="15" t="str">
        <f t="shared" ca="1" si="22"/>
        <v>IT issues in internal Validation Tool. BackUp-NTC-values are applied.</v>
      </c>
      <c r="BJ113" s="15" t="e">
        <f t="shared" ca="1" si="23"/>
        <v>#N/A</v>
      </c>
      <c r="BK113" s="15">
        <f t="shared" si="24"/>
        <v>100000</v>
      </c>
      <c r="BL113" s="15" t="e">
        <f t="shared" ca="1" si="25"/>
        <v>#N/A</v>
      </c>
      <c r="BM113" s="15">
        <f t="shared" si="26"/>
        <v>0</v>
      </c>
      <c r="BN113" t="str">
        <f t="shared" ca="1" si="27"/>
        <v>CH</v>
      </c>
      <c r="BO113">
        <f t="shared" si="28"/>
        <v>9350</v>
      </c>
      <c r="BP113" t="str">
        <f t="shared" ca="1" si="29"/>
        <v>IT issues in internal Validation Tool. BackUp-NTC-values are applied.</v>
      </c>
    </row>
    <row r="114" spans="1:68" hidden="1">
      <c r="A114" s="156"/>
      <c r="B114">
        <v>20250105</v>
      </c>
      <c r="C114" t="s">
        <v>45</v>
      </c>
      <c r="D114">
        <v>1030</v>
      </c>
      <c r="E114">
        <v>9540</v>
      </c>
      <c r="H114">
        <v>9540</v>
      </c>
      <c r="K114">
        <v>0</v>
      </c>
      <c r="L114">
        <v>0</v>
      </c>
      <c r="M114">
        <v>0</v>
      </c>
      <c r="N114" t="s">
        <v>49</v>
      </c>
      <c r="O114" t="s">
        <v>49</v>
      </c>
      <c r="P114" s="157">
        <f t="shared" si="15"/>
        <v>0</v>
      </c>
      <c r="Q114">
        <f t="shared" si="16"/>
        <v>0</v>
      </c>
      <c r="R114" s="157" t="str">
        <f t="shared" si="17"/>
        <v>NA</v>
      </c>
      <c r="S114" s="157" t="str">
        <f t="shared" si="18"/>
        <v>NA</v>
      </c>
      <c r="T114" t="str">
        <f t="shared" si="19"/>
        <v>NA</v>
      </c>
      <c r="U114">
        <f t="shared" si="20"/>
        <v>0</v>
      </c>
      <c r="V114">
        <f>MIN(IF(SUM(W114,X114,Y114,AA114,AB114,AE114,AD114,AG114,AH114,AK114,AJ114,AN114,AO114,AQ114,AR114,AT114,AU114,AV114,A114,BB114,AX114,AY114,AZ114,BA114,BD114,BE114)=0,0,1)+IF(O114="Smoothing ramp",1,0)+IF(ISNUMBER(W114),1,0)+IF(ISNUMBER(X114),1,0)+IF(ISNUMBER(Y114),1,0)+IF(ISNUMBER(#REF!),1,0)+IF(ISNUMBER(AA114),1,0)+IF(ISNUMBER(AB114),1,0)+IF(ISNUMBER(#REF!),1,0)+IF(ISNUMBER(AE114),1,0)+IF(ISNUMBER(AD114),1,0)+IF(ISNUMBER(AG114),1,0)+IF(ISNUMBER(AH114),1,0)+IF(ISNUMBER(AJ114),1,0)+IF(ISNUMBER(AK114),1,0)+IF(ISNUMBER(AN114),1,0)+IF(ISNUMBER(AO114),1,0)+IF(ISNUMBER(AQ114),1,0)+IF(ISNUMBER(AR114),1,0)+IF(ISNUMBER(AT114),1,0)+IF(ISNUMBER(AU114),1,0)+IF(ISNUMBER(AV114),1,0)+IF(ISNUMBER(#REF!),1,0)+IF(ISNUMBER(AM114),1,0)+IF(ISNUMBER(BB114),1,0)+IF(ISNUMBER(AX114),1,0)+IF(ISNUMBER(AY114),1,0)+IF(ISNUMBER(AZ114),1,0)+IF(ISNUMBER(BA114),1,0)+IF(ISNUMBER(BD114),1,0)+IF(ISNUMBER(BE114),1,0),1)</f>
        <v>1</v>
      </c>
      <c r="W114" t="s">
        <v>48</v>
      </c>
      <c r="X114" t="s">
        <v>48</v>
      </c>
      <c r="Y114" t="s">
        <v>48</v>
      </c>
      <c r="Z114" t="s">
        <v>48</v>
      </c>
      <c r="AA114" t="s">
        <v>48</v>
      </c>
      <c r="AB114" t="s">
        <v>48</v>
      </c>
      <c r="AC114" t="s">
        <v>52</v>
      </c>
      <c r="AD114" t="s">
        <v>48</v>
      </c>
      <c r="AE114">
        <v>9350</v>
      </c>
      <c r="AF114" t="s">
        <v>57</v>
      </c>
      <c r="AG114" t="s">
        <v>48</v>
      </c>
      <c r="AH114" t="s">
        <v>48</v>
      </c>
      <c r="AI114" t="s">
        <v>48</v>
      </c>
      <c r="AJ114" t="s">
        <v>48</v>
      </c>
      <c r="AK114" t="s">
        <v>48</v>
      </c>
      <c r="AL114" t="s">
        <v>48</v>
      </c>
      <c r="AN114" t="s">
        <v>48</v>
      </c>
      <c r="AO114" t="s">
        <v>48</v>
      </c>
      <c r="AP114" t="s">
        <v>48</v>
      </c>
      <c r="AQ114" t="s">
        <v>48</v>
      </c>
      <c r="AR114" t="s">
        <v>48</v>
      </c>
      <c r="AS114" t="s">
        <v>48</v>
      </c>
      <c r="AT114" t="s">
        <v>48</v>
      </c>
      <c r="AU114" t="s">
        <v>48</v>
      </c>
      <c r="AV114" t="s">
        <v>48</v>
      </c>
      <c r="AW114" t="s">
        <v>48</v>
      </c>
      <c r="AX114" t="s">
        <v>48</v>
      </c>
      <c r="AY114" t="s">
        <v>48</v>
      </c>
      <c r="AZ114" t="s">
        <v>48</v>
      </c>
      <c r="BA114" t="s">
        <v>48</v>
      </c>
      <c r="BB114" t="s">
        <v>48</v>
      </c>
      <c r="BC114" t="s">
        <v>48</v>
      </c>
      <c r="BD114" t="s">
        <v>48</v>
      </c>
      <c r="BE114" t="s">
        <v>48</v>
      </c>
      <c r="BF114" t="s">
        <v>48</v>
      </c>
      <c r="BG114" s="15" t="str">
        <f ca="1">OFFSET($V$6,0,MATCH(BH114,$X114:$BF114,0))</f>
        <v>CH</v>
      </c>
      <c r="BH114" s="15">
        <f t="shared" si="21"/>
        <v>9350</v>
      </c>
      <c r="BI114" s="15" t="str">
        <f t="shared" ca="1" si="22"/>
        <v>IT issues in internal Validation Tool. BackUp-NTC-values are applied.</v>
      </c>
      <c r="BJ114" s="15" t="e">
        <f t="shared" ca="1" si="23"/>
        <v>#N/A</v>
      </c>
      <c r="BK114" s="15">
        <f t="shared" si="24"/>
        <v>100000</v>
      </c>
      <c r="BL114" s="15" t="e">
        <f t="shared" ca="1" si="25"/>
        <v>#N/A</v>
      </c>
      <c r="BM114" s="15">
        <f t="shared" si="26"/>
        <v>0</v>
      </c>
      <c r="BN114" t="str">
        <f t="shared" ca="1" si="27"/>
        <v>CH</v>
      </c>
      <c r="BO114">
        <f t="shared" si="28"/>
        <v>9350</v>
      </c>
      <c r="BP114" t="str">
        <f t="shared" ca="1" si="29"/>
        <v>IT issues in internal Validation Tool. BackUp-NTC-values are applied.</v>
      </c>
    </row>
    <row r="115" spans="1:68" hidden="1">
      <c r="A115" s="156"/>
      <c r="B115">
        <v>20250105</v>
      </c>
      <c r="C115" t="s">
        <v>45</v>
      </c>
      <c r="D115">
        <v>1130</v>
      </c>
      <c r="E115">
        <v>9540</v>
      </c>
      <c r="H115">
        <v>9540</v>
      </c>
      <c r="K115">
        <v>0</v>
      </c>
      <c r="L115">
        <v>0</v>
      </c>
      <c r="M115">
        <v>0</v>
      </c>
      <c r="N115" t="s">
        <v>49</v>
      </c>
      <c r="O115" t="s">
        <v>49</v>
      </c>
      <c r="P115" s="157">
        <f t="shared" si="15"/>
        <v>0</v>
      </c>
      <c r="Q115">
        <f t="shared" si="16"/>
        <v>0</v>
      </c>
      <c r="R115" s="157" t="str">
        <f t="shared" si="17"/>
        <v>NA</v>
      </c>
      <c r="S115" s="157" t="str">
        <f t="shared" si="18"/>
        <v>NA</v>
      </c>
      <c r="T115" t="str">
        <f t="shared" si="19"/>
        <v>NA</v>
      </c>
      <c r="U115">
        <f t="shared" si="20"/>
        <v>0</v>
      </c>
      <c r="V115">
        <f>MIN(IF(SUM(W115,X115,Y115,AA115,AB115,AE115,AD115,AG115,AH115,AK115,AJ115,AN115,AO115,AQ115,AR115,AT115,AU115,AV115,A115,BB115,AX115,AY115,AZ115,BA115,BD115,BE115)=0,0,1)+IF(O115="Smoothing ramp",1,0)+IF(ISNUMBER(W115),1,0)+IF(ISNUMBER(X115),1,0)+IF(ISNUMBER(Y115),1,0)+IF(ISNUMBER(#REF!),1,0)+IF(ISNUMBER(AA115),1,0)+IF(ISNUMBER(AB115),1,0)+IF(ISNUMBER(#REF!),1,0)+IF(ISNUMBER(AE115),1,0)+IF(ISNUMBER(AD115),1,0)+IF(ISNUMBER(AG115),1,0)+IF(ISNUMBER(AH115),1,0)+IF(ISNUMBER(AJ115),1,0)+IF(ISNUMBER(AK115),1,0)+IF(ISNUMBER(AN115),1,0)+IF(ISNUMBER(AO115),1,0)+IF(ISNUMBER(AQ115),1,0)+IF(ISNUMBER(AR115),1,0)+IF(ISNUMBER(AT115),1,0)+IF(ISNUMBER(AU115),1,0)+IF(ISNUMBER(AV115),1,0)+IF(ISNUMBER(#REF!),1,0)+IF(ISNUMBER(AM115),1,0)+IF(ISNUMBER(BB115),1,0)+IF(ISNUMBER(AX115),1,0)+IF(ISNUMBER(AY115),1,0)+IF(ISNUMBER(AZ115),1,0)+IF(ISNUMBER(BA115),1,0)+IF(ISNUMBER(BD115),1,0)+IF(ISNUMBER(BE115),1,0),1)</f>
        <v>1</v>
      </c>
      <c r="W115" t="s">
        <v>48</v>
      </c>
      <c r="X115" t="s">
        <v>48</v>
      </c>
      <c r="Y115" t="s">
        <v>48</v>
      </c>
      <c r="Z115" t="s">
        <v>48</v>
      </c>
      <c r="AA115" t="s">
        <v>48</v>
      </c>
      <c r="AB115" t="s">
        <v>48</v>
      </c>
      <c r="AC115" t="s">
        <v>52</v>
      </c>
      <c r="AD115" t="s">
        <v>48</v>
      </c>
      <c r="AE115">
        <v>9350</v>
      </c>
      <c r="AF115" t="s">
        <v>57</v>
      </c>
      <c r="AG115" t="s">
        <v>48</v>
      </c>
      <c r="AH115" t="s">
        <v>48</v>
      </c>
      <c r="AI115" t="s">
        <v>48</v>
      </c>
      <c r="AJ115" t="s">
        <v>48</v>
      </c>
      <c r="AK115" t="s">
        <v>48</v>
      </c>
      <c r="AL115" t="s">
        <v>48</v>
      </c>
      <c r="AN115" t="s">
        <v>48</v>
      </c>
      <c r="AO115" t="s">
        <v>48</v>
      </c>
      <c r="AP115" t="s">
        <v>48</v>
      </c>
      <c r="AQ115" t="s">
        <v>48</v>
      </c>
      <c r="AR115" t="s">
        <v>48</v>
      </c>
      <c r="AS115" t="s">
        <v>48</v>
      </c>
      <c r="AT115" t="s">
        <v>48</v>
      </c>
      <c r="AU115" t="s">
        <v>48</v>
      </c>
      <c r="AV115" t="s">
        <v>48</v>
      </c>
      <c r="AW115" t="s">
        <v>48</v>
      </c>
      <c r="AX115" t="s">
        <v>48</v>
      </c>
      <c r="AY115" t="s">
        <v>48</v>
      </c>
      <c r="AZ115" t="s">
        <v>48</v>
      </c>
      <c r="BA115" t="s">
        <v>48</v>
      </c>
      <c r="BB115" t="s">
        <v>48</v>
      </c>
      <c r="BC115" t="s">
        <v>48</v>
      </c>
      <c r="BD115" t="s">
        <v>48</v>
      </c>
      <c r="BE115" t="s">
        <v>48</v>
      </c>
      <c r="BF115" t="s">
        <v>48</v>
      </c>
      <c r="BG115" s="15" t="str">
        <f ca="1">OFFSET($V$6,0,MATCH(BH115,$X115:$BF115,0))</f>
        <v>CH</v>
      </c>
      <c r="BH115" s="15">
        <f t="shared" si="21"/>
        <v>9350</v>
      </c>
      <c r="BI115" s="15" t="str">
        <f t="shared" ca="1" si="22"/>
        <v>IT issues in internal Validation Tool. BackUp-NTC-values are applied.</v>
      </c>
      <c r="BJ115" s="15" t="e">
        <f t="shared" ca="1" si="23"/>
        <v>#N/A</v>
      </c>
      <c r="BK115" s="15">
        <f t="shared" si="24"/>
        <v>100000</v>
      </c>
      <c r="BL115" s="15" t="e">
        <f t="shared" ca="1" si="25"/>
        <v>#N/A</v>
      </c>
      <c r="BM115" s="15">
        <f t="shared" si="26"/>
        <v>0</v>
      </c>
      <c r="BN115" t="str">
        <f t="shared" ca="1" si="27"/>
        <v>CH</v>
      </c>
      <c r="BO115">
        <f t="shared" si="28"/>
        <v>9350</v>
      </c>
      <c r="BP115" t="str">
        <f t="shared" ca="1" si="29"/>
        <v>IT issues in internal Validation Tool. BackUp-NTC-values are applied.</v>
      </c>
    </row>
    <row r="116" spans="1:68" hidden="1">
      <c r="A116" s="156"/>
      <c r="B116">
        <v>20250105</v>
      </c>
      <c r="C116" t="s">
        <v>45</v>
      </c>
      <c r="D116">
        <v>1230</v>
      </c>
      <c r="E116">
        <v>9540</v>
      </c>
      <c r="H116">
        <v>9540</v>
      </c>
      <c r="K116">
        <v>0</v>
      </c>
      <c r="L116">
        <v>0</v>
      </c>
      <c r="M116">
        <v>0</v>
      </c>
      <c r="N116" t="s">
        <v>49</v>
      </c>
      <c r="O116" t="s">
        <v>49</v>
      </c>
      <c r="P116" s="157">
        <f t="shared" si="15"/>
        <v>0</v>
      </c>
      <c r="Q116">
        <f t="shared" si="16"/>
        <v>0</v>
      </c>
      <c r="R116" s="157" t="str">
        <f t="shared" si="17"/>
        <v>NA</v>
      </c>
      <c r="S116" s="157" t="str">
        <f t="shared" si="18"/>
        <v>NA</v>
      </c>
      <c r="T116" t="str">
        <f t="shared" si="19"/>
        <v>NA</v>
      </c>
      <c r="U116">
        <f t="shared" si="20"/>
        <v>0</v>
      </c>
      <c r="V116">
        <f>MIN(IF(SUM(W116,X116,Y116,AA116,AB116,AE116,AD116,AG116,AH116,AK116,AJ116,AN116,AO116,AQ116,AR116,AT116,AU116,AV116,A116,BB116,AX116,AY116,AZ116,BA116,BD116,BE116)=0,0,1)+IF(O116="Smoothing ramp",1,0)+IF(ISNUMBER(W116),1,0)+IF(ISNUMBER(X116),1,0)+IF(ISNUMBER(Y116),1,0)+IF(ISNUMBER(#REF!),1,0)+IF(ISNUMBER(AA116),1,0)+IF(ISNUMBER(AB116),1,0)+IF(ISNUMBER(#REF!),1,0)+IF(ISNUMBER(AE116),1,0)+IF(ISNUMBER(AD116),1,0)+IF(ISNUMBER(AG116),1,0)+IF(ISNUMBER(AH116),1,0)+IF(ISNUMBER(AJ116),1,0)+IF(ISNUMBER(AK116),1,0)+IF(ISNUMBER(AN116),1,0)+IF(ISNUMBER(AO116),1,0)+IF(ISNUMBER(AQ116),1,0)+IF(ISNUMBER(AR116),1,0)+IF(ISNUMBER(AT116),1,0)+IF(ISNUMBER(AU116),1,0)+IF(ISNUMBER(AV116),1,0)+IF(ISNUMBER(#REF!),1,0)+IF(ISNUMBER(AM116),1,0)+IF(ISNUMBER(BB116),1,0)+IF(ISNUMBER(AX116),1,0)+IF(ISNUMBER(AY116),1,0)+IF(ISNUMBER(AZ116),1,0)+IF(ISNUMBER(BA116),1,0)+IF(ISNUMBER(BD116),1,0)+IF(ISNUMBER(BE116),1,0),1)</f>
        <v>1</v>
      </c>
      <c r="W116" t="s">
        <v>48</v>
      </c>
      <c r="X116" t="s">
        <v>48</v>
      </c>
      <c r="Y116" t="s">
        <v>48</v>
      </c>
      <c r="Z116" t="s">
        <v>48</v>
      </c>
      <c r="AA116" t="s">
        <v>48</v>
      </c>
      <c r="AB116" t="s">
        <v>48</v>
      </c>
      <c r="AC116" t="s">
        <v>52</v>
      </c>
      <c r="AD116" t="s">
        <v>48</v>
      </c>
      <c r="AE116">
        <v>9350</v>
      </c>
      <c r="AF116" t="s">
        <v>57</v>
      </c>
      <c r="AG116" t="s">
        <v>48</v>
      </c>
      <c r="AH116" t="s">
        <v>48</v>
      </c>
      <c r="AI116" t="s">
        <v>48</v>
      </c>
      <c r="AJ116" t="s">
        <v>48</v>
      </c>
      <c r="AK116" t="s">
        <v>48</v>
      </c>
      <c r="AL116" t="s">
        <v>48</v>
      </c>
      <c r="AN116" t="s">
        <v>48</v>
      </c>
      <c r="AO116" t="s">
        <v>48</v>
      </c>
      <c r="AP116" t="s">
        <v>48</v>
      </c>
      <c r="AQ116" t="s">
        <v>48</v>
      </c>
      <c r="AR116" t="s">
        <v>48</v>
      </c>
      <c r="AS116" t="s">
        <v>48</v>
      </c>
      <c r="AT116" t="s">
        <v>48</v>
      </c>
      <c r="AU116" t="s">
        <v>48</v>
      </c>
      <c r="AV116" t="s">
        <v>48</v>
      </c>
      <c r="AW116" t="s">
        <v>48</v>
      </c>
      <c r="AX116" t="s">
        <v>48</v>
      </c>
      <c r="AY116" t="s">
        <v>48</v>
      </c>
      <c r="AZ116" t="s">
        <v>48</v>
      </c>
      <c r="BA116" t="s">
        <v>48</v>
      </c>
      <c r="BB116" t="s">
        <v>48</v>
      </c>
      <c r="BC116" t="s">
        <v>48</v>
      </c>
      <c r="BD116" t="s">
        <v>48</v>
      </c>
      <c r="BE116" t="s">
        <v>48</v>
      </c>
      <c r="BF116" t="s">
        <v>48</v>
      </c>
      <c r="BG116" s="15" t="str">
        <f ca="1">OFFSET($V$6,0,MATCH(BH116,$X116:$BF116,0))</f>
        <v>CH</v>
      </c>
      <c r="BH116" s="15">
        <f t="shared" si="21"/>
        <v>9350</v>
      </c>
      <c r="BI116" s="15" t="str">
        <f t="shared" ca="1" si="22"/>
        <v>IT issues in internal Validation Tool. BackUp-NTC-values are applied.</v>
      </c>
      <c r="BJ116" s="15" t="e">
        <f t="shared" ca="1" si="23"/>
        <v>#N/A</v>
      </c>
      <c r="BK116" s="15">
        <f t="shared" si="24"/>
        <v>100000</v>
      </c>
      <c r="BL116" s="15" t="e">
        <f t="shared" ca="1" si="25"/>
        <v>#N/A</v>
      </c>
      <c r="BM116" s="15">
        <f t="shared" si="26"/>
        <v>0</v>
      </c>
      <c r="BN116" t="str">
        <f t="shared" ca="1" si="27"/>
        <v>CH</v>
      </c>
      <c r="BO116">
        <f t="shared" si="28"/>
        <v>9350</v>
      </c>
      <c r="BP116" t="str">
        <f t="shared" ca="1" si="29"/>
        <v>IT issues in internal Validation Tool. BackUp-NTC-values are applied.</v>
      </c>
    </row>
    <row r="117" spans="1:68" hidden="1">
      <c r="A117" s="156"/>
      <c r="B117">
        <v>20250105</v>
      </c>
      <c r="C117" t="s">
        <v>45</v>
      </c>
      <c r="D117">
        <v>1330</v>
      </c>
      <c r="E117">
        <v>9540</v>
      </c>
      <c r="H117">
        <v>9540</v>
      </c>
      <c r="K117">
        <v>0</v>
      </c>
      <c r="L117">
        <v>0</v>
      </c>
      <c r="M117">
        <v>0</v>
      </c>
      <c r="N117" t="s">
        <v>49</v>
      </c>
      <c r="O117" t="s">
        <v>49</v>
      </c>
      <c r="P117" s="157">
        <f t="shared" si="15"/>
        <v>0</v>
      </c>
      <c r="Q117">
        <f t="shared" si="16"/>
        <v>0</v>
      </c>
      <c r="R117" s="157" t="str">
        <f t="shared" si="17"/>
        <v>NA</v>
      </c>
      <c r="S117" s="157" t="str">
        <f t="shared" si="18"/>
        <v>NA</v>
      </c>
      <c r="T117" t="str">
        <f t="shared" si="19"/>
        <v>NA</v>
      </c>
      <c r="U117">
        <f t="shared" si="20"/>
        <v>0</v>
      </c>
      <c r="V117">
        <f>MIN(IF(SUM(W117,X117,Y117,AA117,AB117,AE117,AD117,AG117,AH117,AK117,AJ117,AN117,AO117,AQ117,AR117,AT117,AU117,AV117,A117,BB117,AX117,AY117,AZ117,BA117,BD117,BE117)=0,0,1)+IF(O117="Smoothing ramp",1,0)+IF(ISNUMBER(W117),1,0)+IF(ISNUMBER(X117),1,0)+IF(ISNUMBER(Y117),1,0)+IF(ISNUMBER(#REF!),1,0)+IF(ISNUMBER(AA117),1,0)+IF(ISNUMBER(AB117),1,0)+IF(ISNUMBER(#REF!),1,0)+IF(ISNUMBER(AE117),1,0)+IF(ISNUMBER(AD117),1,0)+IF(ISNUMBER(AG117),1,0)+IF(ISNUMBER(AH117),1,0)+IF(ISNUMBER(AJ117),1,0)+IF(ISNUMBER(AK117),1,0)+IF(ISNUMBER(AN117),1,0)+IF(ISNUMBER(AO117),1,0)+IF(ISNUMBER(AQ117),1,0)+IF(ISNUMBER(AR117),1,0)+IF(ISNUMBER(AT117),1,0)+IF(ISNUMBER(AU117),1,0)+IF(ISNUMBER(AV117),1,0)+IF(ISNUMBER(#REF!),1,0)+IF(ISNUMBER(AM117),1,0)+IF(ISNUMBER(BB117),1,0)+IF(ISNUMBER(AX117),1,0)+IF(ISNUMBER(AY117),1,0)+IF(ISNUMBER(AZ117),1,0)+IF(ISNUMBER(BA117),1,0)+IF(ISNUMBER(BD117),1,0)+IF(ISNUMBER(BE117),1,0),1)</f>
        <v>1</v>
      </c>
      <c r="W117" t="s">
        <v>48</v>
      </c>
      <c r="X117" t="s">
        <v>48</v>
      </c>
      <c r="Y117" t="s">
        <v>48</v>
      </c>
      <c r="Z117" t="s">
        <v>48</v>
      </c>
      <c r="AA117" t="s">
        <v>48</v>
      </c>
      <c r="AB117" t="s">
        <v>48</v>
      </c>
      <c r="AC117" t="s">
        <v>52</v>
      </c>
      <c r="AD117" t="s">
        <v>48</v>
      </c>
      <c r="AE117">
        <v>9350</v>
      </c>
      <c r="AF117" t="s">
        <v>57</v>
      </c>
      <c r="AG117" t="s">
        <v>48</v>
      </c>
      <c r="AH117" t="s">
        <v>48</v>
      </c>
      <c r="AI117" t="s">
        <v>48</v>
      </c>
      <c r="AJ117" t="s">
        <v>48</v>
      </c>
      <c r="AK117" t="s">
        <v>48</v>
      </c>
      <c r="AL117" t="s">
        <v>48</v>
      </c>
      <c r="AN117" t="s">
        <v>48</v>
      </c>
      <c r="AO117" t="s">
        <v>48</v>
      </c>
      <c r="AP117" t="s">
        <v>48</v>
      </c>
      <c r="AQ117" t="s">
        <v>48</v>
      </c>
      <c r="AR117" t="s">
        <v>48</v>
      </c>
      <c r="AS117" t="s">
        <v>48</v>
      </c>
      <c r="AT117" t="s">
        <v>48</v>
      </c>
      <c r="AU117" t="s">
        <v>48</v>
      </c>
      <c r="AV117" t="s">
        <v>48</v>
      </c>
      <c r="AW117" t="s">
        <v>48</v>
      </c>
      <c r="AX117" t="s">
        <v>48</v>
      </c>
      <c r="AY117" t="s">
        <v>48</v>
      </c>
      <c r="AZ117" t="s">
        <v>48</v>
      </c>
      <c r="BA117" t="s">
        <v>48</v>
      </c>
      <c r="BB117" t="s">
        <v>48</v>
      </c>
      <c r="BC117" t="s">
        <v>48</v>
      </c>
      <c r="BD117" t="s">
        <v>48</v>
      </c>
      <c r="BE117" t="s">
        <v>48</v>
      </c>
      <c r="BF117" t="s">
        <v>48</v>
      </c>
      <c r="BG117" s="15" t="str">
        <f ca="1">OFFSET($V$6,0,MATCH(BH117,$X117:$BF117,0))</f>
        <v>CH</v>
      </c>
      <c r="BH117" s="15">
        <f t="shared" si="21"/>
        <v>9350</v>
      </c>
      <c r="BI117" s="15" t="str">
        <f t="shared" ca="1" si="22"/>
        <v>IT issues in internal Validation Tool. BackUp-NTC-values are applied.</v>
      </c>
      <c r="BJ117" s="15" t="e">
        <f t="shared" ca="1" si="23"/>
        <v>#N/A</v>
      </c>
      <c r="BK117" s="15">
        <f t="shared" si="24"/>
        <v>100000</v>
      </c>
      <c r="BL117" s="15" t="e">
        <f t="shared" ca="1" si="25"/>
        <v>#N/A</v>
      </c>
      <c r="BM117" s="15">
        <f t="shared" si="26"/>
        <v>0</v>
      </c>
      <c r="BN117" t="str">
        <f t="shared" ca="1" si="27"/>
        <v>CH</v>
      </c>
      <c r="BO117">
        <f t="shared" si="28"/>
        <v>9350</v>
      </c>
      <c r="BP117" t="str">
        <f t="shared" ca="1" si="29"/>
        <v>IT issues in internal Validation Tool. BackUp-NTC-values are applied.</v>
      </c>
    </row>
    <row r="118" spans="1:68" hidden="1">
      <c r="A118" s="156"/>
      <c r="B118">
        <v>20250105</v>
      </c>
      <c r="C118" t="s">
        <v>45</v>
      </c>
      <c r="D118">
        <v>1430</v>
      </c>
      <c r="E118">
        <v>9540</v>
      </c>
      <c r="H118">
        <v>9540</v>
      </c>
      <c r="K118">
        <v>0</v>
      </c>
      <c r="L118">
        <v>0</v>
      </c>
      <c r="M118">
        <v>0</v>
      </c>
      <c r="N118" t="s">
        <v>49</v>
      </c>
      <c r="O118" t="s">
        <v>49</v>
      </c>
      <c r="P118" s="157">
        <f t="shared" si="15"/>
        <v>0</v>
      </c>
      <c r="Q118">
        <f t="shared" si="16"/>
        <v>0</v>
      </c>
      <c r="R118" s="157" t="str">
        <f t="shared" si="17"/>
        <v>NA</v>
      </c>
      <c r="S118" s="157" t="str">
        <f t="shared" si="18"/>
        <v>NA</v>
      </c>
      <c r="T118" t="str">
        <f t="shared" si="19"/>
        <v>NA</v>
      </c>
      <c r="U118">
        <f t="shared" si="20"/>
        <v>0</v>
      </c>
      <c r="V118">
        <f>MIN(IF(SUM(W118,X118,Y118,AA118,AB118,AE118,AD118,AG118,AH118,AK118,AJ118,AN118,AO118,AQ118,AR118,AT118,AU118,AV118,A118,BB118,AX118,AY118,AZ118,BA118,BD118,BE118)=0,0,1)+IF(O118="Smoothing ramp",1,0)+IF(ISNUMBER(W118),1,0)+IF(ISNUMBER(X118),1,0)+IF(ISNUMBER(Y118),1,0)+IF(ISNUMBER(#REF!),1,0)+IF(ISNUMBER(AA118),1,0)+IF(ISNUMBER(AB118),1,0)+IF(ISNUMBER(#REF!),1,0)+IF(ISNUMBER(AE118),1,0)+IF(ISNUMBER(AD118),1,0)+IF(ISNUMBER(AG118),1,0)+IF(ISNUMBER(AH118),1,0)+IF(ISNUMBER(AJ118),1,0)+IF(ISNUMBER(AK118),1,0)+IF(ISNUMBER(AN118),1,0)+IF(ISNUMBER(AO118),1,0)+IF(ISNUMBER(AQ118),1,0)+IF(ISNUMBER(AR118),1,0)+IF(ISNUMBER(AT118),1,0)+IF(ISNUMBER(AU118),1,0)+IF(ISNUMBER(AV118),1,0)+IF(ISNUMBER(#REF!),1,0)+IF(ISNUMBER(AM118),1,0)+IF(ISNUMBER(BB118),1,0)+IF(ISNUMBER(AX118),1,0)+IF(ISNUMBER(AY118),1,0)+IF(ISNUMBER(AZ118),1,0)+IF(ISNUMBER(BA118),1,0)+IF(ISNUMBER(BD118),1,0)+IF(ISNUMBER(BE118),1,0),1)</f>
        <v>1</v>
      </c>
      <c r="W118" t="s">
        <v>48</v>
      </c>
      <c r="X118" t="s">
        <v>48</v>
      </c>
      <c r="Y118" t="s">
        <v>48</v>
      </c>
      <c r="Z118" t="s">
        <v>48</v>
      </c>
      <c r="AA118" t="s">
        <v>48</v>
      </c>
      <c r="AB118" t="s">
        <v>48</v>
      </c>
      <c r="AC118" t="s">
        <v>52</v>
      </c>
      <c r="AD118" t="s">
        <v>48</v>
      </c>
      <c r="AE118">
        <v>9350</v>
      </c>
      <c r="AF118" t="s">
        <v>57</v>
      </c>
      <c r="AG118" t="s">
        <v>48</v>
      </c>
      <c r="AH118" t="s">
        <v>48</v>
      </c>
      <c r="AI118" t="s">
        <v>48</v>
      </c>
      <c r="AJ118" t="s">
        <v>48</v>
      </c>
      <c r="AK118" t="s">
        <v>48</v>
      </c>
      <c r="AL118" t="s">
        <v>48</v>
      </c>
      <c r="AN118" t="s">
        <v>48</v>
      </c>
      <c r="AO118" t="s">
        <v>48</v>
      </c>
      <c r="AP118" t="s">
        <v>48</v>
      </c>
      <c r="AQ118" t="s">
        <v>48</v>
      </c>
      <c r="AR118" t="s">
        <v>48</v>
      </c>
      <c r="AS118" t="s">
        <v>48</v>
      </c>
      <c r="AT118" t="s">
        <v>48</v>
      </c>
      <c r="AU118" t="s">
        <v>48</v>
      </c>
      <c r="AV118" t="s">
        <v>48</v>
      </c>
      <c r="AW118" t="s">
        <v>48</v>
      </c>
      <c r="AX118" t="s">
        <v>48</v>
      </c>
      <c r="AY118" t="s">
        <v>48</v>
      </c>
      <c r="AZ118" t="s">
        <v>48</v>
      </c>
      <c r="BA118" t="s">
        <v>48</v>
      </c>
      <c r="BB118" t="s">
        <v>48</v>
      </c>
      <c r="BC118" t="s">
        <v>48</v>
      </c>
      <c r="BD118" t="s">
        <v>48</v>
      </c>
      <c r="BE118" t="s">
        <v>48</v>
      </c>
      <c r="BF118" t="s">
        <v>48</v>
      </c>
      <c r="BG118" s="15" t="str">
        <f ca="1">OFFSET($V$6,0,MATCH(BH118,$X118:$BF118,0))</f>
        <v>CH</v>
      </c>
      <c r="BH118" s="15">
        <f t="shared" si="21"/>
        <v>9350</v>
      </c>
      <c r="BI118" s="15" t="str">
        <f t="shared" ca="1" si="22"/>
        <v>IT issues in internal Validation Tool. BackUp-NTC-values are applied.</v>
      </c>
      <c r="BJ118" s="15" t="e">
        <f t="shared" ca="1" si="23"/>
        <v>#N/A</v>
      </c>
      <c r="BK118" s="15">
        <f t="shared" si="24"/>
        <v>100000</v>
      </c>
      <c r="BL118" s="15" t="e">
        <f t="shared" ca="1" si="25"/>
        <v>#N/A</v>
      </c>
      <c r="BM118" s="15">
        <f t="shared" si="26"/>
        <v>0</v>
      </c>
      <c r="BN118" t="str">
        <f t="shared" ca="1" si="27"/>
        <v>CH</v>
      </c>
      <c r="BO118">
        <f t="shared" si="28"/>
        <v>9350</v>
      </c>
      <c r="BP118" t="str">
        <f t="shared" ca="1" si="29"/>
        <v>IT issues in internal Validation Tool. BackUp-NTC-values are applied.</v>
      </c>
    </row>
    <row r="119" spans="1:68" hidden="1">
      <c r="A119" s="156"/>
      <c r="B119">
        <v>20250105</v>
      </c>
      <c r="C119" t="s">
        <v>45</v>
      </c>
      <c r="D119">
        <v>1530</v>
      </c>
      <c r="E119">
        <v>9540</v>
      </c>
      <c r="H119">
        <v>9540</v>
      </c>
      <c r="K119">
        <v>0</v>
      </c>
      <c r="L119">
        <v>0</v>
      </c>
      <c r="M119">
        <v>0</v>
      </c>
      <c r="N119" t="s">
        <v>49</v>
      </c>
      <c r="O119" t="s">
        <v>49</v>
      </c>
      <c r="P119" s="157">
        <f t="shared" si="15"/>
        <v>0</v>
      </c>
      <c r="Q119">
        <f t="shared" si="16"/>
        <v>0</v>
      </c>
      <c r="R119" s="157" t="str">
        <f t="shared" si="17"/>
        <v>NA</v>
      </c>
      <c r="S119" s="157" t="str">
        <f t="shared" si="18"/>
        <v>NA</v>
      </c>
      <c r="T119" t="str">
        <f t="shared" si="19"/>
        <v>NA</v>
      </c>
      <c r="U119">
        <f t="shared" si="20"/>
        <v>0</v>
      </c>
      <c r="V119">
        <f>MIN(IF(SUM(W119,X119,Y119,AA119,AB119,AE119,AD119,AG119,AH119,AK119,AJ119,AN119,AO119,AQ119,AR119,AT119,AU119,AV119,A119,BB119,AX119,AY119,AZ119,BA119,BD119,BE119)=0,0,1)+IF(O119="Smoothing ramp",1,0)+IF(ISNUMBER(W119),1,0)+IF(ISNUMBER(X119),1,0)+IF(ISNUMBER(Y119),1,0)+IF(ISNUMBER(#REF!),1,0)+IF(ISNUMBER(AA119),1,0)+IF(ISNUMBER(AB119),1,0)+IF(ISNUMBER(#REF!),1,0)+IF(ISNUMBER(AE119),1,0)+IF(ISNUMBER(AD119),1,0)+IF(ISNUMBER(AG119),1,0)+IF(ISNUMBER(AH119),1,0)+IF(ISNUMBER(AJ119),1,0)+IF(ISNUMBER(AK119),1,0)+IF(ISNUMBER(AN119),1,0)+IF(ISNUMBER(AO119),1,0)+IF(ISNUMBER(AQ119),1,0)+IF(ISNUMBER(AR119),1,0)+IF(ISNUMBER(AT119),1,0)+IF(ISNUMBER(AU119),1,0)+IF(ISNUMBER(AV119),1,0)+IF(ISNUMBER(#REF!),1,0)+IF(ISNUMBER(AM119),1,0)+IF(ISNUMBER(BB119),1,0)+IF(ISNUMBER(AX119),1,0)+IF(ISNUMBER(AY119),1,0)+IF(ISNUMBER(AZ119),1,0)+IF(ISNUMBER(BA119),1,0)+IF(ISNUMBER(BD119),1,0)+IF(ISNUMBER(BE119),1,0),1)</f>
        <v>1</v>
      </c>
      <c r="W119" t="s">
        <v>48</v>
      </c>
      <c r="X119" t="s">
        <v>48</v>
      </c>
      <c r="Y119" t="s">
        <v>48</v>
      </c>
      <c r="Z119" t="s">
        <v>48</v>
      </c>
      <c r="AA119" t="s">
        <v>48</v>
      </c>
      <c r="AB119" t="s">
        <v>48</v>
      </c>
      <c r="AC119" t="s">
        <v>52</v>
      </c>
      <c r="AD119" t="s">
        <v>48</v>
      </c>
      <c r="AE119">
        <v>9350</v>
      </c>
      <c r="AF119" t="s">
        <v>57</v>
      </c>
      <c r="AG119" t="s">
        <v>48</v>
      </c>
      <c r="AH119" t="s">
        <v>48</v>
      </c>
      <c r="AI119" t="s">
        <v>48</v>
      </c>
      <c r="AJ119" t="s">
        <v>48</v>
      </c>
      <c r="AK119" t="s">
        <v>48</v>
      </c>
      <c r="AL119" t="s">
        <v>48</v>
      </c>
      <c r="AN119" t="s">
        <v>48</v>
      </c>
      <c r="AO119" t="s">
        <v>48</v>
      </c>
      <c r="AP119" t="s">
        <v>48</v>
      </c>
      <c r="AQ119" t="s">
        <v>48</v>
      </c>
      <c r="AR119" t="s">
        <v>48</v>
      </c>
      <c r="AS119" t="s">
        <v>48</v>
      </c>
      <c r="AT119" t="s">
        <v>48</v>
      </c>
      <c r="AU119" t="s">
        <v>48</v>
      </c>
      <c r="AV119" t="s">
        <v>48</v>
      </c>
      <c r="AW119" t="s">
        <v>48</v>
      </c>
      <c r="AX119" t="s">
        <v>48</v>
      </c>
      <c r="AY119" t="s">
        <v>48</v>
      </c>
      <c r="AZ119" t="s">
        <v>48</v>
      </c>
      <c r="BA119" t="s">
        <v>48</v>
      </c>
      <c r="BB119" t="s">
        <v>48</v>
      </c>
      <c r="BC119" t="s">
        <v>48</v>
      </c>
      <c r="BD119" t="s">
        <v>48</v>
      </c>
      <c r="BE119" t="s">
        <v>48</v>
      </c>
      <c r="BF119" t="s">
        <v>48</v>
      </c>
      <c r="BG119" s="15" t="str">
        <f ca="1">OFFSET($V$6,0,MATCH(BH119,$X119:$BF119,0))</f>
        <v>CH</v>
      </c>
      <c r="BH119" s="15">
        <f t="shared" si="21"/>
        <v>9350</v>
      </c>
      <c r="BI119" s="15" t="str">
        <f t="shared" ca="1" si="22"/>
        <v>IT issues in internal Validation Tool. BackUp-NTC-values are applied.</v>
      </c>
      <c r="BJ119" s="15" t="e">
        <f t="shared" ca="1" si="23"/>
        <v>#N/A</v>
      </c>
      <c r="BK119" s="15">
        <f t="shared" si="24"/>
        <v>100000</v>
      </c>
      <c r="BL119" s="15" t="e">
        <f t="shared" ca="1" si="25"/>
        <v>#N/A</v>
      </c>
      <c r="BM119" s="15">
        <f t="shared" si="26"/>
        <v>0</v>
      </c>
      <c r="BN119" t="str">
        <f t="shared" ca="1" si="27"/>
        <v>CH</v>
      </c>
      <c r="BO119">
        <f t="shared" si="28"/>
        <v>9350</v>
      </c>
      <c r="BP119" t="str">
        <f t="shared" ca="1" si="29"/>
        <v>IT issues in internal Validation Tool. BackUp-NTC-values are applied.</v>
      </c>
    </row>
    <row r="120" spans="1:68" hidden="1">
      <c r="A120" s="156"/>
      <c r="B120">
        <v>20250105</v>
      </c>
      <c r="C120" t="s">
        <v>45</v>
      </c>
      <c r="D120">
        <v>1630</v>
      </c>
      <c r="E120">
        <v>9540</v>
      </c>
      <c r="H120">
        <v>9540</v>
      </c>
      <c r="K120">
        <v>0</v>
      </c>
      <c r="L120">
        <v>0</v>
      </c>
      <c r="M120">
        <v>0</v>
      </c>
      <c r="N120" t="s">
        <v>49</v>
      </c>
      <c r="O120" t="s">
        <v>49</v>
      </c>
      <c r="P120" s="157">
        <f t="shared" si="15"/>
        <v>0</v>
      </c>
      <c r="Q120">
        <f t="shared" si="16"/>
        <v>0</v>
      </c>
      <c r="R120" s="157" t="str">
        <f t="shared" si="17"/>
        <v>NA</v>
      </c>
      <c r="S120" s="157" t="str">
        <f t="shared" si="18"/>
        <v>NA</v>
      </c>
      <c r="T120" t="str">
        <f t="shared" si="19"/>
        <v>NA</v>
      </c>
      <c r="U120">
        <f t="shared" si="20"/>
        <v>0</v>
      </c>
      <c r="V120">
        <f>MIN(IF(SUM(W120,X120,Y120,AA120,AB120,AE120,AD120,AG120,AH120,AK120,AJ120,AN120,AO120,AQ120,AR120,AT120,AU120,AV120,A120,BB120,AX120,AY120,AZ120,BA120,BD120,BE120)=0,0,1)+IF(O120="Smoothing ramp",1,0)+IF(ISNUMBER(W120),1,0)+IF(ISNUMBER(X120),1,0)+IF(ISNUMBER(Y120),1,0)+IF(ISNUMBER(#REF!),1,0)+IF(ISNUMBER(AA120),1,0)+IF(ISNUMBER(AB120),1,0)+IF(ISNUMBER(#REF!),1,0)+IF(ISNUMBER(AE120),1,0)+IF(ISNUMBER(AD120),1,0)+IF(ISNUMBER(AG120),1,0)+IF(ISNUMBER(AH120),1,0)+IF(ISNUMBER(AJ120),1,0)+IF(ISNUMBER(AK120),1,0)+IF(ISNUMBER(AN120),1,0)+IF(ISNUMBER(AO120),1,0)+IF(ISNUMBER(AQ120),1,0)+IF(ISNUMBER(AR120),1,0)+IF(ISNUMBER(AT120),1,0)+IF(ISNUMBER(AU120),1,0)+IF(ISNUMBER(AV120),1,0)+IF(ISNUMBER(#REF!),1,0)+IF(ISNUMBER(AM120),1,0)+IF(ISNUMBER(BB120),1,0)+IF(ISNUMBER(AX120),1,0)+IF(ISNUMBER(AY120),1,0)+IF(ISNUMBER(AZ120),1,0)+IF(ISNUMBER(BA120),1,0)+IF(ISNUMBER(BD120),1,0)+IF(ISNUMBER(BE120),1,0),1)</f>
        <v>1</v>
      </c>
      <c r="W120" t="s">
        <v>48</v>
      </c>
      <c r="X120" t="s">
        <v>48</v>
      </c>
      <c r="Y120" t="s">
        <v>48</v>
      </c>
      <c r="Z120" t="s">
        <v>48</v>
      </c>
      <c r="AA120" t="s">
        <v>48</v>
      </c>
      <c r="AB120" t="s">
        <v>48</v>
      </c>
      <c r="AC120" t="s">
        <v>52</v>
      </c>
      <c r="AD120" t="s">
        <v>48</v>
      </c>
      <c r="AE120">
        <v>9350</v>
      </c>
      <c r="AF120" t="s">
        <v>57</v>
      </c>
      <c r="AG120" t="s">
        <v>48</v>
      </c>
      <c r="AH120" t="s">
        <v>48</v>
      </c>
      <c r="AI120" t="s">
        <v>48</v>
      </c>
      <c r="AJ120" t="s">
        <v>48</v>
      </c>
      <c r="AK120" t="s">
        <v>48</v>
      </c>
      <c r="AL120" t="s">
        <v>48</v>
      </c>
      <c r="AN120" t="s">
        <v>48</v>
      </c>
      <c r="AO120" t="s">
        <v>48</v>
      </c>
      <c r="AP120" t="s">
        <v>48</v>
      </c>
      <c r="AQ120" t="s">
        <v>48</v>
      </c>
      <c r="AR120" t="s">
        <v>48</v>
      </c>
      <c r="AS120" t="s">
        <v>48</v>
      </c>
      <c r="AT120" t="s">
        <v>48</v>
      </c>
      <c r="AU120" t="s">
        <v>48</v>
      </c>
      <c r="AV120" t="s">
        <v>48</v>
      </c>
      <c r="AW120" t="s">
        <v>48</v>
      </c>
      <c r="AX120" t="s">
        <v>48</v>
      </c>
      <c r="AY120" t="s">
        <v>48</v>
      </c>
      <c r="AZ120" t="s">
        <v>48</v>
      </c>
      <c r="BA120" t="s">
        <v>48</v>
      </c>
      <c r="BB120" t="s">
        <v>48</v>
      </c>
      <c r="BC120" t="s">
        <v>48</v>
      </c>
      <c r="BD120" t="s">
        <v>48</v>
      </c>
      <c r="BE120" t="s">
        <v>48</v>
      </c>
      <c r="BF120" t="s">
        <v>48</v>
      </c>
      <c r="BG120" s="15" t="str">
        <f ca="1">OFFSET($V$6,0,MATCH(BH120,$X120:$BF120,0))</f>
        <v>CH</v>
      </c>
      <c r="BH120" s="15">
        <f t="shared" si="21"/>
        <v>9350</v>
      </c>
      <c r="BI120" s="15" t="str">
        <f t="shared" ca="1" si="22"/>
        <v>IT issues in internal Validation Tool. BackUp-NTC-values are applied.</v>
      </c>
      <c r="BJ120" s="15" t="e">
        <f t="shared" ca="1" si="23"/>
        <v>#N/A</v>
      </c>
      <c r="BK120" s="15">
        <f t="shared" si="24"/>
        <v>100000</v>
      </c>
      <c r="BL120" s="15" t="e">
        <f t="shared" ca="1" si="25"/>
        <v>#N/A</v>
      </c>
      <c r="BM120" s="15">
        <f t="shared" si="26"/>
        <v>0</v>
      </c>
      <c r="BN120" t="str">
        <f t="shared" ca="1" si="27"/>
        <v>CH</v>
      </c>
      <c r="BO120">
        <f t="shared" si="28"/>
        <v>9350</v>
      </c>
      <c r="BP120" t="str">
        <f t="shared" ca="1" si="29"/>
        <v>IT issues in internal Validation Tool. BackUp-NTC-values are applied.</v>
      </c>
    </row>
    <row r="121" spans="1:68" hidden="1">
      <c r="A121" s="156"/>
      <c r="B121">
        <v>20250105</v>
      </c>
      <c r="C121" t="s">
        <v>45</v>
      </c>
      <c r="D121">
        <v>1730</v>
      </c>
      <c r="E121">
        <v>9540</v>
      </c>
      <c r="H121">
        <v>9540</v>
      </c>
      <c r="K121">
        <v>0</v>
      </c>
      <c r="L121">
        <v>0</v>
      </c>
      <c r="M121">
        <v>0</v>
      </c>
      <c r="N121" t="s">
        <v>49</v>
      </c>
      <c r="O121" t="s">
        <v>49</v>
      </c>
      <c r="P121" s="157">
        <f t="shared" si="15"/>
        <v>0</v>
      </c>
      <c r="Q121">
        <f t="shared" si="16"/>
        <v>0</v>
      </c>
      <c r="R121" s="157" t="str">
        <f t="shared" si="17"/>
        <v>NA</v>
      </c>
      <c r="S121" s="157" t="str">
        <f t="shared" si="18"/>
        <v>NA</v>
      </c>
      <c r="T121" t="str">
        <f t="shared" si="19"/>
        <v>NA</v>
      </c>
      <c r="U121">
        <f t="shared" si="20"/>
        <v>0</v>
      </c>
      <c r="V121">
        <f>MIN(IF(SUM(W121,X121,Y121,AA121,AB121,AE121,AD121,AG121,AH121,AK121,AJ121,AN121,AO121,AQ121,AR121,AT121,AU121,AV121,A121,BB121,AX121,AY121,AZ121,BA121,BD121,BE121)=0,0,1)+IF(O121="Smoothing ramp",1,0)+IF(ISNUMBER(W121),1,0)+IF(ISNUMBER(X121),1,0)+IF(ISNUMBER(Y121),1,0)+IF(ISNUMBER(#REF!),1,0)+IF(ISNUMBER(AA121),1,0)+IF(ISNUMBER(AB121),1,0)+IF(ISNUMBER(#REF!),1,0)+IF(ISNUMBER(AE121),1,0)+IF(ISNUMBER(AD121),1,0)+IF(ISNUMBER(AG121),1,0)+IF(ISNUMBER(AH121),1,0)+IF(ISNUMBER(AJ121),1,0)+IF(ISNUMBER(AK121),1,0)+IF(ISNUMBER(AN121),1,0)+IF(ISNUMBER(AO121),1,0)+IF(ISNUMBER(AQ121),1,0)+IF(ISNUMBER(AR121),1,0)+IF(ISNUMBER(AT121),1,0)+IF(ISNUMBER(AU121),1,0)+IF(ISNUMBER(AV121),1,0)+IF(ISNUMBER(#REF!),1,0)+IF(ISNUMBER(AM121),1,0)+IF(ISNUMBER(BB121),1,0)+IF(ISNUMBER(AX121),1,0)+IF(ISNUMBER(AY121),1,0)+IF(ISNUMBER(AZ121),1,0)+IF(ISNUMBER(BA121),1,0)+IF(ISNUMBER(BD121),1,0)+IF(ISNUMBER(BE121),1,0),1)</f>
        <v>1</v>
      </c>
      <c r="W121" t="s">
        <v>48</v>
      </c>
      <c r="X121" t="s">
        <v>48</v>
      </c>
      <c r="Y121" t="s">
        <v>48</v>
      </c>
      <c r="Z121" t="s">
        <v>48</v>
      </c>
      <c r="AA121" t="s">
        <v>48</v>
      </c>
      <c r="AB121" t="s">
        <v>48</v>
      </c>
      <c r="AC121" t="s">
        <v>52</v>
      </c>
      <c r="AD121" t="s">
        <v>48</v>
      </c>
      <c r="AE121">
        <v>9350</v>
      </c>
      <c r="AF121" t="s">
        <v>57</v>
      </c>
      <c r="AG121" t="s">
        <v>48</v>
      </c>
      <c r="AH121" t="s">
        <v>48</v>
      </c>
      <c r="AI121" t="s">
        <v>48</v>
      </c>
      <c r="AJ121" t="s">
        <v>48</v>
      </c>
      <c r="AK121" t="s">
        <v>48</v>
      </c>
      <c r="AL121" t="s">
        <v>48</v>
      </c>
      <c r="AN121" t="s">
        <v>48</v>
      </c>
      <c r="AO121" t="s">
        <v>48</v>
      </c>
      <c r="AP121" t="s">
        <v>48</v>
      </c>
      <c r="AQ121" t="s">
        <v>48</v>
      </c>
      <c r="AR121" t="s">
        <v>48</v>
      </c>
      <c r="AS121" t="s">
        <v>48</v>
      </c>
      <c r="AT121" t="s">
        <v>48</v>
      </c>
      <c r="AU121" t="s">
        <v>48</v>
      </c>
      <c r="AV121" t="s">
        <v>48</v>
      </c>
      <c r="AW121" t="s">
        <v>48</v>
      </c>
      <c r="AX121" t="s">
        <v>48</v>
      </c>
      <c r="AY121" t="s">
        <v>48</v>
      </c>
      <c r="AZ121" t="s">
        <v>48</v>
      </c>
      <c r="BA121" t="s">
        <v>48</v>
      </c>
      <c r="BB121" t="s">
        <v>48</v>
      </c>
      <c r="BC121" t="s">
        <v>48</v>
      </c>
      <c r="BD121" t="s">
        <v>48</v>
      </c>
      <c r="BE121" t="s">
        <v>48</v>
      </c>
      <c r="BF121" t="s">
        <v>48</v>
      </c>
      <c r="BG121" s="15" t="str">
        <f ca="1">OFFSET($V$6,0,MATCH(BH121,$X121:$BF121,0))</f>
        <v>CH</v>
      </c>
      <c r="BH121" s="15">
        <f t="shared" si="21"/>
        <v>9350</v>
      </c>
      <c r="BI121" s="15" t="str">
        <f t="shared" ca="1" si="22"/>
        <v>IT issues in internal Validation Tool. BackUp-NTC-values are applied.</v>
      </c>
      <c r="BJ121" s="15" t="e">
        <f t="shared" ca="1" si="23"/>
        <v>#N/A</v>
      </c>
      <c r="BK121" s="15">
        <f t="shared" si="24"/>
        <v>100000</v>
      </c>
      <c r="BL121" s="15" t="e">
        <f t="shared" ca="1" si="25"/>
        <v>#N/A</v>
      </c>
      <c r="BM121" s="15">
        <f t="shared" si="26"/>
        <v>0</v>
      </c>
      <c r="BN121" t="str">
        <f t="shared" ca="1" si="27"/>
        <v>CH</v>
      </c>
      <c r="BO121">
        <f t="shared" si="28"/>
        <v>9350</v>
      </c>
      <c r="BP121" t="str">
        <f t="shared" ca="1" si="29"/>
        <v>IT issues in internal Validation Tool. BackUp-NTC-values are applied.</v>
      </c>
    </row>
    <row r="122" spans="1:68" hidden="1">
      <c r="A122" s="156"/>
      <c r="B122">
        <v>20250105</v>
      </c>
      <c r="C122" t="s">
        <v>45</v>
      </c>
      <c r="D122">
        <v>1830</v>
      </c>
      <c r="E122">
        <v>9540</v>
      </c>
      <c r="H122">
        <v>9540</v>
      </c>
      <c r="K122">
        <v>0</v>
      </c>
      <c r="L122">
        <v>0</v>
      </c>
      <c r="M122">
        <v>0</v>
      </c>
      <c r="N122" t="s">
        <v>49</v>
      </c>
      <c r="O122" t="s">
        <v>49</v>
      </c>
      <c r="P122" s="157">
        <f t="shared" si="15"/>
        <v>0</v>
      </c>
      <c r="Q122">
        <f t="shared" si="16"/>
        <v>0</v>
      </c>
      <c r="R122" s="157" t="str">
        <f t="shared" si="17"/>
        <v>NA</v>
      </c>
      <c r="S122" s="157" t="str">
        <f t="shared" si="18"/>
        <v>NA</v>
      </c>
      <c r="T122" t="str">
        <f t="shared" si="19"/>
        <v>NA</v>
      </c>
      <c r="U122">
        <f t="shared" si="20"/>
        <v>0</v>
      </c>
      <c r="V122">
        <f>MIN(IF(SUM(W122,X122,Y122,AA122,AB122,AE122,AD122,AG122,AH122,AK122,AJ122,AN122,AO122,AQ122,AR122,AT122,AU122,AV122,A122,BB122,AX122,AY122,AZ122,BA122,BD122,BE122)=0,0,1)+IF(O122="Smoothing ramp",1,0)+IF(ISNUMBER(W122),1,0)+IF(ISNUMBER(X122),1,0)+IF(ISNUMBER(Y122),1,0)+IF(ISNUMBER(#REF!),1,0)+IF(ISNUMBER(AA122),1,0)+IF(ISNUMBER(AB122),1,0)+IF(ISNUMBER(#REF!),1,0)+IF(ISNUMBER(AE122),1,0)+IF(ISNUMBER(AD122),1,0)+IF(ISNUMBER(AG122),1,0)+IF(ISNUMBER(AH122),1,0)+IF(ISNUMBER(AJ122),1,0)+IF(ISNUMBER(AK122),1,0)+IF(ISNUMBER(AN122),1,0)+IF(ISNUMBER(AO122),1,0)+IF(ISNUMBER(AQ122),1,0)+IF(ISNUMBER(AR122),1,0)+IF(ISNUMBER(AT122),1,0)+IF(ISNUMBER(AU122),1,0)+IF(ISNUMBER(AV122),1,0)+IF(ISNUMBER(#REF!),1,0)+IF(ISNUMBER(AM122),1,0)+IF(ISNUMBER(BB122),1,0)+IF(ISNUMBER(AX122),1,0)+IF(ISNUMBER(AY122),1,0)+IF(ISNUMBER(AZ122),1,0)+IF(ISNUMBER(BA122),1,0)+IF(ISNUMBER(BD122),1,0)+IF(ISNUMBER(BE122),1,0),1)</f>
        <v>1</v>
      </c>
      <c r="W122" t="s">
        <v>48</v>
      </c>
      <c r="X122" t="s">
        <v>48</v>
      </c>
      <c r="Y122" t="s">
        <v>48</v>
      </c>
      <c r="Z122" t="s">
        <v>48</v>
      </c>
      <c r="AA122" t="s">
        <v>48</v>
      </c>
      <c r="AB122" t="s">
        <v>48</v>
      </c>
      <c r="AC122" t="s">
        <v>52</v>
      </c>
      <c r="AD122" t="s">
        <v>48</v>
      </c>
      <c r="AE122">
        <v>9350</v>
      </c>
      <c r="AF122" t="s">
        <v>57</v>
      </c>
      <c r="AG122" t="s">
        <v>48</v>
      </c>
      <c r="AH122" t="s">
        <v>48</v>
      </c>
      <c r="AI122" t="s">
        <v>48</v>
      </c>
      <c r="AJ122" t="s">
        <v>48</v>
      </c>
      <c r="AK122" t="s">
        <v>48</v>
      </c>
      <c r="AL122" t="s">
        <v>48</v>
      </c>
      <c r="AN122" t="s">
        <v>48</v>
      </c>
      <c r="AO122" t="s">
        <v>48</v>
      </c>
      <c r="AP122" t="s">
        <v>48</v>
      </c>
      <c r="AQ122" t="s">
        <v>48</v>
      </c>
      <c r="AR122" t="s">
        <v>48</v>
      </c>
      <c r="AS122" t="s">
        <v>48</v>
      </c>
      <c r="AT122" t="s">
        <v>48</v>
      </c>
      <c r="AU122" t="s">
        <v>48</v>
      </c>
      <c r="AV122" t="s">
        <v>48</v>
      </c>
      <c r="AW122" t="s">
        <v>48</v>
      </c>
      <c r="AX122" t="s">
        <v>48</v>
      </c>
      <c r="AY122" t="s">
        <v>48</v>
      </c>
      <c r="AZ122" t="s">
        <v>48</v>
      </c>
      <c r="BA122" t="s">
        <v>48</v>
      </c>
      <c r="BB122" t="s">
        <v>48</v>
      </c>
      <c r="BC122" t="s">
        <v>48</v>
      </c>
      <c r="BD122" t="s">
        <v>48</v>
      </c>
      <c r="BE122" t="s">
        <v>48</v>
      </c>
      <c r="BF122" t="s">
        <v>48</v>
      </c>
      <c r="BG122" s="15" t="str">
        <f ca="1">OFFSET($V$6,0,MATCH(BH122,$X122:$BF122,0))</f>
        <v>CH</v>
      </c>
      <c r="BH122" s="15">
        <f t="shared" si="21"/>
        <v>9350</v>
      </c>
      <c r="BI122" s="15" t="str">
        <f t="shared" ca="1" si="22"/>
        <v>IT issues in internal Validation Tool. BackUp-NTC-values are applied.</v>
      </c>
      <c r="BJ122" s="15" t="e">
        <f t="shared" ca="1" si="23"/>
        <v>#N/A</v>
      </c>
      <c r="BK122" s="15">
        <f t="shared" si="24"/>
        <v>100000</v>
      </c>
      <c r="BL122" s="15" t="e">
        <f t="shared" ca="1" si="25"/>
        <v>#N/A</v>
      </c>
      <c r="BM122" s="15">
        <f t="shared" si="26"/>
        <v>0</v>
      </c>
      <c r="BN122" t="str">
        <f t="shared" ca="1" si="27"/>
        <v>CH</v>
      </c>
      <c r="BO122">
        <f t="shared" si="28"/>
        <v>9350</v>
      </c>
      <c r="BP122" t="str">
        <f t="shared" ca="1" si="29"/>
        <v>IT issues in internal Validation Tool. BackUp-NTC-values are applied.</v>
      </c>
    </row>
    <row r="123" spans="1:68" hidden="1">
      <c r="A123" s="156"/>
      <c r="B123">
        <v>20250105</v>
      </c>
      <c r="C123" t="s">
        <v>45</v>
      </c>
      <c r="D123">
        <v>1930</v>
      </c>
      <c r="E123">
        <v>9540</v>
      </c>
      <c r="H123">
        <v>9540</v>
      </c>
      <c r="K123">
        <v>0</v>
      </c>
      <c r="L123">
        <v>0</v>
      </c>
      <c r="M123">
        <v>0</v>
      </c>
      <c r="N123" t="s">
        <v>49</v>
      </c>
      <c r="O123" t="s">
        <v>49</v>
      </c>
      <c r="P123" s="157">
        <f t="shared" si="15"/>
        <v>0</v>
      </c>
      <c r="Q123">
        <f t="shared" si="16"/>
        <v>0</v>
      </c>
      <c r="R123" s="157" t="str">
        <f t="shared" si="17"/>
        <v>NA</v>
      </c>
      <c r="S123" s="157" t="str">
        <f t="shared" si="18"/>
        <v>NA</v>
      </c>
      <c r="T123" t="str">
        <f t="shared" si="19"/>
        <v>NA</v>
      </c>
      <c r="U123">
        <f t="shared" si="20"/>
        <v>0</v>
      </c>
      <c r="V123">
        <f>MIN(IF(SUM(W123,X123,Y123,AA123,AB123,AE123,AD123,AG123,AH123,AK123,AJ123,AN123,AO123,AQ123,AR123,AT123,AU123,AV123,A123,BB123,AX123,AY123,AZ123,BA123,BD123,BE123)=0,0,1)+IF(O123="Smoothing ramp",1,0)+IF(ISNUMBER(W123),1,0)+IF(ISNUMBER(X123),1,0)+IF(ISNUMBER(Y123),1,0)+IF(ISNUMBER(#REF!),1,0)+IF(ISNUMBER(AA123),1,0)+IF(ISNUMBER(AB123),1,0)+IF(ISNUMBER(#REF!),1,0)+IF(ISNUMBER(AE123),1,0)+IF(ISNUMBER(AD123),1,0)+IF(ISNUMBER(AG123),1,0)+IF(ISNUMBER(AH123),1,0)+IF(ISNUMBER(AJ123),1,0)+IF(ISNUMBER(AK123),1,0)+IF(ISNUMBER(AN123),1,0)+IF(ISNUMBER(AO123),1,0)+IF(ISNUMBER(AQ123),1,0)+IF(ISNUMBER(AR123),1,0)+IF(ISNUMBER(AT123),1,0)+IF(ISNUMBER(AU123),1,0)+IF(ISNUMBER(AV123),1,0)+IF(ISNUMBER(#REF!),1,0)+IF(ISNUMBER(AM123),1,0)+IF(ISNUMBER(BB123),1,0)+IF(ISNUMBER(AX123),1,0)+IF(ISNUMBER(AY123),1,0)+IF(ISNUMBER(AZ123),1,0)+IF(ISNUMBER(BA123),1,0)+IF(ISNUMBER(BD123),1,0)+IF(ISNUMBER(BE123),1,0),1)</f>
        <v>1</v>
      </c>
      <c r="W123" t="s">
        <v>48</v>
      </c>
      <c r="X123" t="s">
        <v>48</v>
      </c>
      <c r="Y123" t="s">
        <v>48</v>
      </c>
      <c r="Z123" t="s">
        <v>48</v>
      </c>
      <c r="AA123" t="s">
        <v>48</v>
      </c>
      <c r="AB123" t="s">
        <v>48</v>
      </c>
      <c r="AC123" t="s">
        <v>52</v>
      </c>
      <c r="AD123" t="s">
        <v>48</v>
      </c>
      <c r="AE123">
        <v>9350</v>
      </c>
      <c r="AF123" t="s">
        <v>57</v>
      </c>
      <c r="AG123" t="s">
        <v>48</v>
      </c>
      <c r="AH123" t="s">
        <v>48</v>
      </c>
      <c r="AI123" t="s">
        <v>48</v>
      </c>
      <c r="AJ123" t="s">
        <v>48</v>
      </c>
      <c r="AK123" t="s">
        <v>48</v>
      </c>
      <c r="AL123" t="s">
        <v>48</v>
      </c>
      <c r="AN123" t="s">
        <v>48</v>
      </c>
      <c r="AO123" t="s">
        <v>48</v>
      </c>
      <c r="AP123" t="s">
        <v>48</v>
      </c>
      <c r="AQ123" t="s">
        <v>48</v>
      </c>
      <c r="AR123" t="s">
        <v>48</v>
      </c>
      <c r="AS123" t="s">
        <v>48</v>
      </c>
      <c r="AT123" t="s">
        <v>48</v>
      </c>
      <c r="AU123" t="s">
        <v>48</v>
      </c>
      <c r="AV123" t="s">
        <v>48</v>
      </c>
      <c r="AW123" t="s">
        <v>48</v>
      </c>
      <c r="AX123" t="s">
        <v>48</v>
      </c>
      <c r="AY123" t="s">
        <v>48</v>
      </c>
      <c r="AZ123" t="s">
        <v>48</v>
      </c>
      <c r="BA123" t="s">
        <v>48</v>
      </c>
      <c r="BB123" t="s">
        <v>48</v>
      </c>
      <c r="BC123" t="s">
        <v>48</v>
      </c>
      <c r="BD123" t="s">
        <v>48</v>
      </c>
      <c r="BE123" t="s">
        <v>48</v>
      </c>
      <c r="BF123" t="s">
        <v>48</v>
      </c>
      <c r="BG123" s="15" t="str">
        <f ca="1">OFFSET($V$6,0,MATCH(BH123,$X123:$BF123,0))</f>
        <v>CH</v>
      </c>
      <c r="BH123" s="15">
        <f t="shared" si="21"/>
        <v>9350</v>
      </c>
      <c r="BI123" s="15" t="str">
        <f t="shared" ca="1" si="22"/>
        <v>IT issues in internal Validation Tool. BackUp-NTC-values are applied.</v>
      </c>
      <c r="BJ123" s="15" t="e">
        <f t="shared" ca="1" si="23"/>
        <v>#N/A</v>
      </c>
      <c r="BK123" s="15">
        <f t="shared" si="24"/>
        <v>100000</v>
      </c>
      <c r="BL123" s="15" t="e">
        <f t="shared" ca="1" si="25"/>
        <v>#N/A</v>
      </c>
      <c r="BM123" s="15">
        <f t="shared" si="26"/>
        <v>0</v>
      </c>
      <c r="BN123" t="str">
        <f t="shared" ca="1" si="27"/>
        <v>CH</v>
      </c>
      <c r="BO123">
        <f t="shared" si="28"/>
        <v>9350</v>
      </c>
      <c r="BP123" t="str">
        <f t="shared" ca="1" si="29"/>
        <v>IT issues in internal Validation Tool. BackUp-NTC-values are applied.</v>
      </c>
    </row>
    <row r="124" spans="1:68" hidden="1">
      <c r="A124" s="156"/>
      <c r="B124">
        <v>20250105</v>
      </c>
      <c r="C124" t="s">
        <v>45</v>
      </c>
      <c r="D124">
        <v>2030</v>
      </c>
      <c r="E124">
        <v>9540</v>
      </c>
      <c r="H124">
        <v>9540</v>
      </c>
      <c r="K124">
        <v>0</v>
      </c>
      <c r="L124">
        <v>0</v>
      </c>
      <c r="M124">
        <v>0</v>
      </c>
      <c r="N124" t="s">
        <v>49</v>
      </c>
      <c r="O124" t="s">
        <v>49</v>
      </c>
      <c r="P124" s="157">
        <f t="shared" si="15"/>
        <v>0</v>
      </c>
      <c r="Q124">
        <f t="shared" si="16"/>
        <v>0</v>
      </c>
      <c r="R124" s="157" t="str">
        <f t="shared" si="17"/>
        <v>NA</v>
      </c>
      <c r="S124" s="157" t="str">
        <f t="shared" si="18"/>
        <v>NA</v>
      </c>
      <c r="T124" t="str">
        <f t="shared" si="19"/>
        <v>NA</v>
      </c>
      <c r="U124">
        <f t="shared" si="20"/>
        <v>0</v>
      </c>
      <c r="V124">
        <f>MIN(IF(SUM(W124,X124,Y124,AA124,AB124,AE124,AD124,AG124,AH124,AK124,AJ124,AN124,AO124,AQ124,AR124,AT124,AU124,AV124,A124,BB124,AX124,AY124,AZ124,BA124,BD124,BE124)=0,0,1)+IF(O124="Smoothing ramp",1,0)+IF(ISNUMBER(W124),1,0)+IF(ISNUMBER(X124),1,0)+IF(ISNUMBER(Y124),1,0)+IF(ISNUMBER(#REF!),1,0)+IF(ISNUMBER(AA124),1,0)+IF(ISNUMBER(AB124),1,0)+IF(ISNUMBER(#REF!),1,0)+IF(ISNUMBER(AE124),1,0)+IF(ISNUMBER(AD124),1,0)+IF(ISNUMBER(AG124),1,0)+IF(ISNUMBER(AH124),1,0)+IF(ISNUMBER(AJ124),1,0)+IF(ISNUMBER(AK124),1,0)+IF(ISNUMBER(AN124),1,0)+IF(ISNUMBER(AO124),1,0)+IF(ISNUMBER(AQ124),1,0)+IF(ISNUMBER(AR124),1,0)+IF(ISNUMBER(AT124),1,0)+IF(ISNUMBER(AU124),1,0)+IF(ISNUMBER(AV124),1,0)+IF(ISNUMBER(#REF!),1,0)+IF(ISNUMBER(AM124),1,0)+IF(ISNUMBER(BB124),1,0)+IF(ISNUMBER(AX124),1,0)+IF(ISNUMBER(AY124),1,0)+IF(ISNUMBER(AZ124),1,0)+IF(ISNUMBER(BA124),1,0)+IF(ISNUMBER(BD124),1,0)+IF(ISNUMBER(BE124),1,0),1)</f>
        <v>1</v>
      </c>
      <c r="W124" t="s">
        <v>48</v>
      </c>
      <c r="X124" t="s">
        <v>48</v>
      </c>
      <c r="Y124" t="s">
        <v>48</v>
      </c>
      <c r="Z124" t="s">
        <v>48</v>
      </c>
      <c r="AA124" t="s">
        <v>48</v>
      </c>
      <c r="AB124" t="s">
        <v>48</v>
      </c>
      <c r="AC124" t="s">
        <v>52</v>
      </c>
      <c r="AD124" t="s">
        <v>48</v>
      </c>
      <c r="AE124">
        <v>9350</v>
      </c>
      <c r="AF124" t="s">
        <v>57</v>
      </c>
      <c r="AG124" t="s">
        <v>48</v>
      </c>
      <c r="AH124" t="s">
        <v>48</v>
      </c>
      <c r="AI124" t="s">
        <v>48</v>
      </c>
      <c r="AJ124" t="s">
        <v>48</v>
      </c>
      <c r="AK124" t="s">
        <v>48</v>
      </c>
      <c r="AL124" t="s">
        <v>48</v>
      </c>
      <c r="AN124" t="s">
        <v>48</v>
      </c>
      <c r="AO124" t="s">
        <v>48</v>
      </c>
      <c r="AP124" t="s">
        <v>48</v>
      </c>
      <c r="AQ124" t="s">
        <v>48</v>
      </c>
      <c r="AR124" t="s">
        <v>48</v>
      </c>
      <c r="AS124" t="s">
        <v>48</v>
      </c>
      <c r="AT124" t="s">
        <v>48</v>
      </c>
      <c r="AU124" t="s">
        <v>48</v>
      </c>
      <c r="AV124" t="s">
        <v>48</v>
      </c>
      <c r="AW124" t="s">
        <v>48</v>
      </c>
      <c r="AX124" t="s">
        <v>48</v>
      </c>
      <c r="AY124" t="s">
        <v>48</v>
      </c>
      <c r="AZ124" t="s">
        <v>48</v>
      </c>
      <c r="BA124" t="s">
        <v>48</v>
      </c>
      <c r="BB124" t="s">
        <v>48</v>
      </c>
      <c r="BC124" t="s">
        <v>48</v>
      </c>
      <c r="BD124" t="s">
        <v>48</v>
      </c>
      <c r="BE124" t="s">
        <v>48</v>
      </c>
      <c r="BF124" t="s">
        <v>48</v>
      </c>
      <c r="BG124" s="15" t="str">
        <f ca="1">OFFSET($V$6,0,MATCH(BH124,$X124:$BF124,0))</f>
        <v>CH</v>
      </c>
      <c r="BH124" s="15">
        <f t="shared" si="21"/>
        <v>9350</v>
      </c>
      <c r="BI124" s="15" t="str">
        <f t="shared" ca="1" si="22"/>
        <v>IT issues in internal Validation Tool. BackUp-NTC-values are applied.</v>
      </c>
      <c r="BJ124" s="15" t="e">
        <f t="shared" ca="1" si="23"/>
        <v>#N/A</v>
      </c>
      <c r="BK124" s="15">
        <f t="shared" si="24"/>
        <v>100000</v>
      </c>
      <c r="BL124" s="15" t="e">
        <f t="shared" ca="1" si="25"/>
        <v>#N/A</v>
      </c>
      <c r="BM124" s="15">
        <f t="shared" si="26"/>
        <v>0</v>
      </c>
      <c r="BN124" t="str">
        <f t="shared" ca="1" si="27"/>
        <v>CH</v>
      </c>
      <c r="BO124">
        <f t="shared" si="28"/>
        <v>9350</v>
      </c>
      <c r="BP124" t="str">
        <f t="shared" ca="1" si="29"/>
        <v>IT issues in internal Validation Tool. BackUp-NTC-values are applied.</v>
      </c>
    </row>
    <row r="125" spans="1:68" hidden="1">
      <c r="A125" s="156"/>
      <c r="B125">
        <v>20250105</v>
      </c>
      <c r="C125" t="s">
        <v>45</v>
      </c>
      <c r="D125">
        <v>2130</v>
      </c>
      <c r="E125">
        <v>9540</v>
      </c>
      <c r="H125">
        <v>9540</v>
      </c>
      <c r="K125">
        <v>0</v>
      </c>
      <c r="L125">
        <v>0</v>
      </c>
      <c r="M125">
        <v>0</v>
      </c>
      <c r="N125" t="s">
        <v>49</v>
      </c>
      <c r="O125" t="s">
        <v>49</v>
      </c>
      <c r="P125" s="157">
        <f t="shared" si="15"/>
        <v>0</v>
      </c>
      <c r="Q125">
        <f t="shared" si="16"/>
        <v>0</v>
      </c>
      <c r="R125" s="157" t="str">
        <f t="shared" si="17"/>
        <v>NA</v>
      </c>
      <c r="S125" s="157" t="str">
        <f t="shared" si="18"/>
        <v>NA</v>
      </c>
      <c r="T125" t="str">
        <f t="shared" si="19"/>
        <v>NA</v>
      </c>
      <c r="U125">
        <f t="shared" si="20"/>
        <v>0</v>
      </c>
      <c r="V125">
        <f>MIN(IF(SUM(W125,X125,Y125,AA125,AB125,AE125,AD125,AG125,AH125,AK125,AJ125,AN125,AO125,AQ125,AR125,AT125,AU125,AV125,A125,BB125,AX125,AY125,AZ125,BA125,BD125,BE125)=0,0,1)+IF(O125="Smoothing ramp",1,0)+IF(ISNUMBER(W125),1,0)+IF(ISNUMBER(X125),1,0)+IF(ISNUMBER(Y125),1,0)+IF(ISNUMBER(#REF!),1,0)+IF(ISNUMBER(AA125),1,0)+IF(ISNUMBER(AB125),1,0)+IF(ISNUMBER(#REF!),1,0)+IF(ISNUMBER(AE125),1,0)+IF(ISNUMBER(AD125),1,0)+IF(ISNUMBER(AG125),1,0)+IF(ISNUMBER(AH125),1,0)+IF(ISNUMBER(AJ125),1,0)+IF(ISNUMBER(AK125),1,0)+IF(ISNUMBER(AN125),1,0)+IF(ISNUMBER(AO125),1,0)+IF(ISNUMBER(AQ125),1,0)+IF(ISNUMBER(AR125),1,0)+IF(ISNUMBER(AT125),1,0)+IF(ISNUMBER(AU125),1,0)+IF(ISNUMBER(AV125),1,0)+IF(ISNUMBER(#REF!),1,0)+IF(ISNUMBER(AM125),1,0)+IF(ISNUMBER(BB125),1,0)+IF(ISNUMBER(AX125),1,0)+IF(ISNUMBER(AY125),1,0)+IF(ISNUMBER(AZ125),1,0)+IF(ISNUMBER(BA125),1,0)+IF(ISNUMBER(BD125),1,0)+IF(ISNUMBER(BE125),1,0),1)</f>
        <v>1</v>
      </c>
      <c r="W125" t="s">
        <v>48</v>
      </c>
      <c r="X125" t="s">
        <v>48</v>
      </c>
      <c r="Y125" t="s">
        <v>48</v>
      </c>
      <c r="Z125" t="s">
        <v>48</v>
      </c>
      <c r="AA125" t="s">
        <v>48</v>
      </c>
      <c r="AB125" t="s">
        <v>48</v>
      </c>
      <c r="AC125" t="s">
        <v>52</v>
      </c>
      <c r="AD125" t="s">
        <v>48</v>
      </c>
      <c r="AE125">
        <v>9350</v>
      </c>
      <c r="AF125" t="s">
        <v>57</v>
      </c>
      <c r="AG125" t="s">
        <v>48</v>
      </c>
      <c r="AH125" t="s">
        <v>48</v>
      </c>
      <c r="AI125" t="s">
        <v>48</v>
      </c>
      <c r="AJ125" t="s">
        <v>48</v>
      </c>
      <c r="AK125" t="s">
        <v>48</v>
      </c>
      <c r="AL125" t="s">
        <v>48</v>
      </c>
      <c r="AN125" t="s">
        <v>48</v>
      </c>
      <c r="AO125" t="s">
        <v>48</v>
      </c>
      <c r="AP125" t="s">
        <v>48</v>
      </c>
      <c r="AQ125" t="s">
        <v>48</v>
      </c>
      <c r="AR125" t="s">
        <v>48</v>
      </c>
      <c r="AS125" t="s">
        <v>48</v>
      </c>
      <c r="AT125" t="s">
        <v>48</v>
      </c>
      <c r="AU125" t="s">
        <v>48</v>
      </c>
      <c r="AV125" t="s">
        <v>48</v>
      </c>
      <c r="AW125" t="s">
        <v>48</v>
      </c>
      <c r="AX125" t="s">
        <v>48</v>
      </c>
      <c r="AY125" t="s">
        <v>48</v>
      </c>
      <c r="AZ125" t="s">
        <v>48</v>
      </c>
      <c r="BA125" t="s">
        <v>48</v>
      </c>
      <c r="BB125" t="s">
        <v>48</v>
      </c>
      <c r="BC125" t="s">
        <v>48</v>
      </c>
      <c r="BD125" t="s">
        <v>48</v>
      </c>
      <c r="BE125" t="s">
        <v>48</v>
      </c>
      <c r="BF125" t="s">
        <v>48</v>
      </c>
      <c r="BG125" s="15" t="str">
        <f ca="1">OFFSET($V$6,0,MATCH(BH125,$X125:$BF125,0))</f>
        <v>CH</v>
      </c>
      <c r="BH125" s="15">
        <f t="shared" si="21"/>
        <v>9350</v>
      </c>
      <c r="BI125" s="15" t="str">
        <f t="shared" ca="1" si="22"/>
        <v>IT issues in internal Validation Tool. BackUp-NTC-values are applied.</v>
      </c>
      <c r="BJ125" s="15" t="e">
        <f t="shared" ca="1" si="23"/>
        <v>#N/A</v>
      </c>
      <c r="BK125" s="15">
        <f t="shared" si="24"/>
        <v>100000</v>
      </c>
      <c r="BL125" s="15" t="e">
        <f t="shared" ca="1" si="25"/>
        <v>#N/A</v>
      </c>
      <c r="BM125" s="15">
        <f t="shared" si="26"/>
        <v>0</v>
      </c>
      <c r="BN125" t="str">
        <f t="shared" ca="1" si="27"/>
        <v>CH</v>
      </c>
      <c r="BO125">
        <f t="shared" si="28"/>
        <v>9350</v>
      </c>
      <c r="BP125" t="str">
        <f t="shared" ca="1" si="29"/>
        <v>IT issues in internal Validation Tool. BackUp-NTC-values are applied.</v>
      </c>
    </row>
    <row r="126" spans="1:68" hidden="1">
      <c r="A126" s="156"/>
      <c r="B126">
        <v>20250105</v>
      </c>
      <c r="C126" t="s">
        <v>45</v>
      </c>
      <c r="D126">
        <v>2230</v>
      </c>
      <c r="E126">
        <v>9540</v>
      </c>
      <c r="H126">
        <v>9540</v>
      </c>
      <c r="K126">
        <v>0</v>
      </c>
      <c r="L126">
        <v>0</v>
      </c>
      <c r="M126">
        <v>0</v>
      </c>
      <c r="N126" t="s">
        <v>49</v>
      </c>
      <c r="O126" t="s">
        <v>49</v>
      </c>
      <c r="P126" s="157">
        <f t="shared" si="15"/>
        <v>0</v>
      </c>
      <c r="Q126">
        <f t="shared" si="16"/>
        <v>0</v>
      </c>
      <c r="R126" s="157" t="str">
        <f t="shared" si="17"/>
        <v>NA</v>
      </c>
      <c r="S126" s="157" t="str">
        <f t="shared" si="18"/>
        <v>NA</v>
      </c>
      <c r="T126" t="str">
        <f t="shared" si="19"/>
        <v>NA</v>
      </c>
      <c r="U126">
        <f t="shared" si="20"/>
        <v>0</v>
      </c>
      <c r="V126">
        <f>MIN(IF(SUM(W126,X126,Y126,AA126,AB126,AE126,AD126,AG126,AH126,AK126,AJ126,AN126,AO126,AQ126,AR126,AT126,AU126,AV126,A126,BB126,AX126,AY126,AZ126,BA126,BD126,BE126)=0,0,1)+IF(O126="Smoothing ramp",1,0)+IF(ISNUMBER(W126),1,0)+IF(ISNUMBER(X126),1,0)+IF(ISNUMBER(Y126),1,0)+IF(ISNUMBER(#REF!),1,0)+IF(ISNUMBER(AA126),1,0)+IF(ISNUMBER(AB126),1,0)+IF(ISNUMBER(#REF!),1,0)+IF(ISNUMBER(AE126),1,0)+IF(ISNUMBER(AD126),1,0)+IF(ISNUMBER(AG126),1,0)+IF(ISNUMBER(AH126),1,0)+IF(ISNUMBER(AJ126),1,0)+IF(ISNUMBER(AK126),1,0)+IF(ISNUMBER(AN126),1,0)+IF(ISNUMBER(AO126),1,0)+IF(ISNUMBER(AQ126),1,0)+IF(ISNUMBER(AR126),1,0)+IF(ISNUMBER(AT126),1,0)+IF(ISNUMBER(AU126),1,0)+IF(ISNUMBER(AV126),1,0)+IF(ISNUMBER(#REF!),1,0)+IF(ISNUMBER(AM126),1,0)+IF(ISNUMBER(BB126),1,0)+IF(ISNUMBER(AX126),1,0)+IF(ISNUMBER(AY126),1,0)+IF(ISNUMBER(AZ126),1,0)+IF(ISNUMBER(BA126),1,0)+IF(ISNUMBER(BD126),1,0)+IF(ISNUMBER(BE126),1,0),1)</f>
        <v>1</v>
      </c>
      <c r="W126" t="s">
        <v>48</v>
      </c>
      <c r="X126" t="s">
        <v>48</v>
      </c>
      <c r="Y126" t="s">
        <v>48</v>
      </c>
      <c r="Z126" t="s">
        <v>48</v>
      </c>
      <c r="AA126" t="s">
        <v>48</v>
      </c>
      <c r="AB126" t="s">
        <v>48</v>
      </c>
      <c r="AC126" t="s">
        <v>52</v>
      </c>
      <c r="AD126" t="s">
        <v>48</v>
      </c>
      <c r="AE126">
        <v>9350</v>
      </c>
      <c r="AF126" t="s">
        <v>57</v>
      </c>
      <c r="AG126" t="s">
        <v>48</v>
      </c>
      <c r="AH126" t="s">
        <v>48</v>
      </c>
      <c r="AI126" t="s">
        <v>48</v>
      </c>
      <c r="AJ126" t="s">
        <v>48</v>
      </c>
      <c r="AK126" t="s">
        <v>48</v>
      </c>
      <c r="AL126" t="s">
        <v>48</v>
      </c>
      <c r="AN126" t="s">
        <v>48</v>
      </c>
      <c r="AO126" t="s">
        <v>48</v>
      </c>
      <c r="AP126" t="s">
        <v>48</v>
      </c>
      <c r="AQ126" t="s">
        <v>48</v>
      </c>
      <c r="AR126" t="s">
        <v>48</v>
      </c>
      <c r="AS126" t="s">
        <v>48</v>
      </c>
      <c r="AT126" t="s">
        <v>48</v>
      </c>
      <c r="AU126" t="s">
        <v>48</v>
      </c>
      <c r="AV126" t="s">
        <v>48</v>
      </c>
      <c r="AW126" t="s">
        <v>48</v>
      </c>
      <c r="AX126" t="s">
        <v>48</v>
      </c>
      <c r="AY126" t="s">
        <v>48</v>
      </c>
      <c r="AZ126" t="s">
        <v>48</v>
      </c>
      <c r="BA126" t="s">
        <v>48</v>
      </c>
      <c r="BB126" t="s">
        <v>48</v>
      </c>
      <c r="BC126" t="s">
        <v>48</v>
      </c>
      <c r="BD126" t="s">
        <v>48</v>
      </c>
      <c r="BE126" t="s">
        <v>48</v>
      </c>
      <c r="BF126" t="s">
        <v>48</v>
      </c>
      <c r="BG126" s="15" t="str">
        <f ca="1">OFFSET($V$6,0,MATCH(BH126,$X126:$BF126,0))</f>
        <v>CH</v>
      </c>
      <c r="BH126" s="15">
        <f t="shared" si="21"/>
        <v>9350</v>
      </c>
      <c r="BI126" s="15" t="str">
        <f t="shared" ca="1" si="22"/>
        <v>IT issues in internal Validation Tool. BackUp-NTC-values are applied.</v>
      </c>
      <c r="BJ126" s="15" t="e">
        <f t="shared" ca="1" si="23"/>
        <v>#N/A</v>
      </c>
      <c r="BK126" s="15">
        <f t="shared" si="24"/>
        <v>100000</v>
      </c>
      <c r="BL126" s="15" t="e">
        <f t="shared" ca="1" si="25"/>
        <v>#N/A</v>
      </c>
      <c r="BM126" s="15">
        <f t="shared" si="26"/>
        <v>0</v>
      </c>
      <c r="BN126" t="str">
        <f t="shared" ca="1" si="27"/>
        <v>CH</v>
      </c>
      <c r="BO126">
        <f t="shared" si="28"/>
        <v>9350</v>
      </c>
      <c r="BP126" t="str">
        <f t="shared" ca="1" si="29"/>
        <v>IT issues in internal Validation Tool. BackUp-NTC-values are applied.</v>
      </c>
    </row>
    <row r="127" spans="1:68" hidden="1">
      <c r="A127" s="156"/>
      <c r="B127">
        <v>20250105</v>
      </c>
      <c r="C127" t="s">
        <v>45</v>
      </c>
      <c r="D127">
        <v>2330</v>
      </c>
      <c r="E127">
        <v>9540</v>
      </c>
      <c r="H127">
        <v>9540</v>
      </c>
      <c r="K127">
        <v>0</v>
      </c>
      <c r="L127">
        <v>0</v>
      </c>
      <c r="M127">
        <v>0</v>
      </c>
      <c r="N127" t="s">
        <v>49</v>
      </c>
      <c r="O127" t="s">
        <v>49</v>
      </c>
      <c r="P127" s="157">
        <f t="shared" si="15"/>
        <v>0</v>
      </c>
      <c r="Q127">
        <f t="shared" si="16"/>
        <v>0</v>
      </c>
      <c r="R127" s="157" t="str">
        <f t="shared" si="17"/>
        <v>NA</v>
      </c>
      <c r="S127" s="157" t="str">
        <f t="shared" si="18"/>
        <v>NA</v>
      </c>
      <c r="T127" t="str">
        <f t="shared" si="19"/>
        <v>NA</v>
      </c>
      <c r="U127">
        <f t="shared" si="20"/>
        <v>0</v>
      </c>
      <c r="V127">
        <f>MIN(IF(SUM(W127,X127,Y127,AA127,AB127,AE127,AD127,AG127,AH127,AK127,AJ127,AN127,AO127,AQ127,AR127,AT127,AU127,AV127,A127,BB127,AX127,AY127,AZ127,BA127,BD127,BE127)=0,0,1)+IF(O127="Smoothing ramp",1,0)+IF(ISNUMBER(W127),1,0)+IF(ISNUMBER(X127),1,0)+IF(ISNUMBER(Y127),1,0)+IF(ISNUMBER(#REF!),1,0)+IF(ISNUMBER(AA127),1,0)+IF(ISNUMBER(AB127),1,0)+IF(ISNUMBER(#REF!),1,0)+IF(ISNUMBER(AE127),1,0)+IF(ISNUMBER(AD127),1,0)+IF(ISNUMBER(AG127),1,0)+IF(ISNUMBER(AH127),1,0)+IF(ISNUMBER(AJ127),1,0)+IF(ISNUMBER(AK127),1,0)+IF(ISNUMBER(AN127),1,0)+IF(ISNUMBER(AO127),1,0)+IF(ISNUMBER(AQ127),1,0)+IF(ISNUMBER(AR127),1,0)+IF(ISNUMBER(AT127),1,0)+IF(ISNUMBER(AU127),1,0)+IF(ISNUMBER(AV127),1,0)+IF(ISNUMBER(#REF!),1,0)+IF(ISNUMBER(AM127),1,0)+IF(ISNUMBER(BB127),1,0)+IF(ISNUMBER(AX127),1,0)+IF(ISNUMBER(AY127),1,0)+IF(ISNUMBER(AZ127),1,0)+IF(ISNUMBER(BA127),1,0)+IF(ISNUMBER(BD127),1,0)+IF(ISNUMBER(BE127),1,0),1)</f>
        <v>1</v>
      </c>
      <c r="W127" t="s">
        <v>48</v>
      </c>
      <c r="X127" t="s">
        <v>48</v>
      </c>
      <c r="Y127" t="s">
        <v>48</v>
      </c>
      <c r="Z127" t="s">
        <v>48</v>
      </c>
      <c r="AA127" t="s">
        <v>48</v>
      </c>
      <c r="AB127" t="s">
        <v>48</v>
      </c>
      <c r="AC127" t="s">
        <v>48</v>
      </c>
      <c r="AD127" t="s">
        <v>48</v>
      </c>
      <c r="AE127">
        <v>9350</v>
      </c>
      <c r="AF127" t="s">
        <v>57</v>
      </c>
      <c r="AG127" t="s">
        <v>48</v>
      </c>
      <c r="AH127" t="s">
        <v>48</v>
      </c>
      <c r="AI127" t="s">
        <v>48</v>
      </c>
      <c r="AJ127" t="s">
        <v>48</v>
      </c>
      <c r="AK127" t="s">
        <v>48</v>
      </c>
      <c r="AL127" t="s">
        <v>48</v>
      </c>
      <c r="AN127" t="s">
        <v>48</v>
      </c>
      <c r="AO127" t="s">
        <v>48</v>
      </c>
      <c r="AP127" t="s">
        <v>48</v>
      </c>
      <c r="AQ127" t="s">
        <v>48</v>
      </c>
      <c r="AR127" t="s">
        <v>48</v>
      </c>
      <c r="AS127" t="s">
        <v>48</v>
      </c>
      <c r="AT127" t="s">
        <v>48</v>
      </c>
      <c r="AU127" t="s">
        <v>48</v>
      </c>
      <c r="AV127" t="s">
        <v>48</v>
      </c>
      <c r="AW127" t="s">
        <v>48</v>
      </c>
      <c r="AX127" t="s">
        <v>48</v>
      </c>
      <c r="AY127" t="s">
        <v>48</v>
      </c>
      <c r="AZ127" t="s">
        <v>48</v>
      </c>
      <c r="BA127" t="s">
        <v>48</v>
      </c>
      <c r="BB127" t="s">
        <v>48</v>
      </c>
      <c r="BC127" t="s">
        <v>48</v>
      </c>
      <c r="BD127" t="s">
        <v>48</v>
      </c>
      <c r="BE127" t="s">
        <v>48</v>
      </c>
      <c r="BF127" t="s">
        <v>48</v>
      </c>
      <c r="BG127" s="15" t="str">
        <f ca="1">OFFSET($V$6,0,MATCH(BH127,$X127:$BF127,0))</f>
        <v>CH</v>
      </c>
      <c r="BH127" s="15">
        <f t="shared" si="21"/>
        <v>9350</v>
      </c>
      <c r="BI127" s="15" t="str">
        <f t="shared" ca="1" si="22"/>
        <v>IT issues in internal Validation Tool. BackUp-NTC-values are applied.</v>
      </c>
      <c r="BJ127" s="15" t="e">
        <f t="shared" ca="1" si="23"/>
        <v>#N/A</v>
      </c>
      <c r="BK127" s="15">
        <f t="shared" si="24"/>
        <v>100000</v>
      </c>
      <c r="BL127" s="15" t="e">
        <f t="shared" ca="1" si="25"/>
        <v>#N/A</v>
      </c>
      <c r="BM127" s="15">
        <f t="shared" si="26"/>
        <v>0</v>
      </c>
      <c r="BN127" t="str">
        <f t="shared" ca="1" si="27"/>
        <v>CH</v>
      </c>
      <c r="BO127">
        <f t="shared" si="28"/>
        <v>9350</v>
      </c>
      <c r="BP127" t="str">
        <f t="shared" ca="1" si="29"/>
        <v>IT issues in internal Validation Tool. BackUp-NTC-values are applied.</v>
      </c>
    </row>
    <row r="128" spans="1:68" hidden="1">
      <c r="A128" s="156"/>
      <c r="B128">
        <v>20250106</v>
      </c>
      <c r="C128" t="s">
        <v>45</v>
      </c>
      <c r="D128">
        <v>30</v>
      </c>
      <c r="E128">
        <v>9540</v>
      </c>
      <c r="H128">
        <v>9540</v>
      </c>
      <c r="K128">
        <v>0</v>
      </c>
      <c r="L128">
        <v>0</v>
      </c>
      <c r="M128">
        <v>0</v>
      </c>
      <c r="N128" t="s">
        <v>49</v>
      </c>
      <c r="O128" t="s">
        <v>47</v>
      </c>
      <c r="P128" s="157">
        <f t="shared" si="15"/>
        <v>0</v>
      </c>
      <c r="Q128">
        <f t="shared" si="16"/>
        <v>0</v>
      </c>
      <c r="R128" s="157" t="str">
        <f t="shared" si="17"/>
        <v>NA</v>
      </c>
      <c r="S128" s="157" t="str">
        <f t="shared" si="18"/>
        <v>NA</v>
      </c>
      <c r="T128" t="str">
        <f t="shared" si="19"/>
        <v>NA</v>
      </c>
      <c r="U128">
        <f t="shared" si="20"/>
        <v>0</v>
      </c>
      <c r="V128">
        <f>MIN(IF(SUM(W128,X128,Y128,AA128,AB128,AE128,AD128,AG128,AH128,AK128,AJ128,AN128,AO128,AQ128,AR128,AT128,AU128,AV128,A128,BB128,AX128,AY128,AZ128,BA128,BD128,BE128)=0,0,1)+IF(O128="Smoothing ramp",1,0)+IF(ISNUMBER(W128),1,0)+IF(ISNUMBER(X128),1,0)+IF(ISNUMBER(Y128),1,0)+IF(ISNUMBER(#REF!),1,0)+IF(ISNUMBER(AA128),1,0)+IF(ISNUMBER(AB128),1,0)+IF(ISNUMBER(#REF!),1,0)+IF(ISNUMBER(AE128),1,0)+IF(ISNUMBER(AD128),1,0)+IF(ISNUMBER(AG128),1,0)+IF(ISNUMBER(AH128),1,0)+IF(ISNUMBER(AJ128),1,0)+IF(ISNUMBER(AK128),1,0)+IF(ISNUMBER(AN128),1,0)+IF(ISNUMBER(AO128),1,0)+IF(ISNUMBER(AQ128),1,0)+IF(ISNUMBER(AR128),1,0)+IF(ISNUMBER(AT128),1,0)+IF(ISNUMBER(AU128),1,0)+IF(ISNUMBER(AV128),1,0)+IF(ISNUMBER(#REF!),1,0)+IF(ISNUMBER(AM128),1,0)+IF(ISNUMBER(BB128),1,0)+IF(ISNUMBER(AX128),1,0)+IF(ISNUMBER(AY128),1,0)+IF(ISNUMBER(AZ128),1,0)+IF(ISNUMBER(BA128),1,0)+IF(ISNUMBER(BD128),1,0)+IF(ISNUMBER(BE128),1,0),1)</f>
        <v>1</v>
      </c>
      <c r="W128">
        <v>375</v>
      </c>
      <c r="X128" t="s">
        <v>48</v>
      </c>
      <c r="Y128" t="s">
        <v>48</v>
      </c>
      <c r="Z128" t="s">
        <v>48</v>
      </c>
      <c r="AA128">
        <v>150</v>
      </c>
      <c r="AB128" t="s">
        <v>48</v>
      </c>
      <c r="AC128" t="s">
        <v>48</v>
      </c>
      <c r="AD128" t="s">
        <v>48</v>
      </c>
      <c r="AE128" t="s">
        <v>48</v>
      </c>
      <c r="AF128" t="s">
        <v>48</v>
      </c>
      <c r="AG128" t="s">
        <v>48</v>
      </c>
      <c r="AH128" t="s">
        <v>48</v>
      </c>
      <c r="AI128" t="s">
        <v>48</v>
      </c>
      <c r="AJ128" t="s">
        <v>48</v>
      </c>
      <c r="AK128" t="s">
        <v>48</v>
      </c>
      <c r="AL128" t="s">
        <v>48</v>
      </c>
      <c r="AN128" t="s">
        <v>48</v>
      </c>
      <c r="AO128" t="s">
        <v>48</v>
      </c>
      <c r="AP128" t="s">
        <v>48</v>
      </c>
      <c r="AQ128" t="s">
        <v>48</v>
      </c>
      <c r="AR128" t="s">
        <v>48</v>
      </c>
      <c r="AS128" t="s">
        <v>48</v>
      </c>
      <c r="AT128" t="s">
        <v>48</v>
      </c>
      <c r="AU128" t="s">
        <v>48</v>
      </c>
      <c r="AV128" t="s">
        <v>48</v>
      </c>
      <c r="AW128" t="s">
        <v>48</v>
      </c>
      <c r="AX128" t="s">
        <v>48</v>
      </c>
      <c r="AY128" t="s">
        <v>48</v>
      </c>
      <c r="AZ128" t="s">
        <v>48</v>
      </c>
      <c r="BA128" t="s">
        <v>48</v>
      </c>
      <c r="BB128" t="s">
        <v>48</v>
      </c>
      <c r="BC128" t="s">
        <v>48</v>
      </c>
      <c r="BD128" t="s">
        <v>48</v>
      </c>
      <c r="BE128" t="s">
        <v>48</v>
      </c>
      <c r="BF128" t="s">
        <v>48</v>
      </c>
      <c r="BG128" s="15" t="e">
        <f ca="1">OFFSET($V$6,0,MATCH(BH128,$X128:$BF128,0))</f>
        <v>#N/A</v>
      </c>
      <c r="BH128" s="15">
        <f t="shared" si="21"/>
        <v>100000</v>
      </c>
      <c r="BI128" s="15" t="e">
        <f t="shared" ca="1" si="22"/>
        <v>#N/A</v>
      </c>
      <c r="BJ128" s="15" t="str">
        <f t="shared" ca="1" si="23"/>
        <v>AT</v>
      </c>
      <c r="BK128" s="15">
        <f t="shared" si="24"/>
        <v>150</v>
      </c>
      <c r="BL128" s="15" t="str">
        <f t="shared" ca="1" si="25"/>
        <v>None</v>
      </c>
      <c r="BM128" s="15">
        <f t="shared" si="26"/>
        <v>2</v>
      </c>
      <c r="BN128" t="str">
        <f t="shared" si="27"/>
        <v>CHECK</v>
      </c>
      <c r="BO128" t="str">
        <f t="shared" si="28"/>
        <v>CHECK</v>
      </c>
      <c r="BP128" t="str">
        <f t="shared" si="29"/>
        <v>CHECK</v>
      </c>
    </row>
    <row r="129" spans="1:68" hidden="1">
      <c r="A129" s="156"/>
      <c r="B129">
        <v>20250106</v>
      </c>
      <c r="C129" t="s">
        <v>45</v>
      </c>
      <c r="D129">
        <v>130</v>
      </c>
      <c r="E129">
        <v>9540</v>
      </c>
      <c r="H129">
        <v>9540</v>
      </c>
      <c r="K129">
        <v>0</v>
      </c>
      <c r="L129">
        <v>0</v>
      </c>
      <c r="M129">
        <v>0</v>
      </c>
      <c r="N129" t="s">
        <v>49</v>
      </c>
      <c r="O129" t="s">
        <v>47</v>
      </c>
      <c r="P129" s="157">
        <f t="shared" si="15"/>
        <v>0</v>
      </c>
      <c r="Q129">
        <f t="shared" si="16"/>
        <v>0</v>
      </c>
      <c r="R129" s="157" t="str">
        <f t="shared" si="17"/>
        <v>NA</v>
      </c>
      <c r="S129" s="157" t="str">
        <f t="shared" si="18"/>
        <v>NA</v>
      </c>
      <c r="T129" t="str">
        <f t="shared" si="19"/>
        <v>NA</v>
      </c>
      <c r="U129">
        <f t="shared" si="20"/>
        <v>0</v>
      </c>
      <c r="V129">
        <f>MIN(IF(SUM(W129,X129,Y129,AA129,AB129,AE129,AD129,AG129,AH129,AK129,AJ129,AN129,AO129,AQ129,AR129,AT129,AU129,AV129,A129,BB129,AX129,AY129,AZ129,BA129,BD129,BE129)=0,0,1)+IF(O129="Smoothing ramp",1,0)+IF(ISNUMBER(W129),1,0)+IF(ISNUMBER(X129),1,0)+IF(ISNUMBER(Y129),1,0)+IF(ISNUMBER(#REF!),1,0)+IF(ISNUMBER(AA129),1,0)+IF(ISNUMBER(AB129),1,0)+IF(ISNUMBER(#REF!),1,0)+IF(ISNUMBER(AE129),1,0)+IF(ISNUMBER(AD129),1,0)+IF(ISNUMBER(AG129),1,0)+IF(ISNUMBER(AH129),1,0)+IF(ISNUMBER(AJ129),1,0)+IF(ISNUMBER(AK129),1,0)+IF(ISNUMBER(AN129),1,0)+IF(ISNUMBER(AO129),1,0)+IF(ISNUMBER(AQ129),1,0)+IF(ISNUMBER(AR129),1,0)+IF(ISNUMBER(AT129),1,0)+IF(ISNUMBER(AU129),1,0)+IF(ISNUMBER(AV129),1,0)+IF(ISNUMBER(#REF!),1,0)+IF(ISNUMBER(AM129),1,0)+IF(ISNUMBER(BB129),1,0)+IF(ISNUMBER(AX129),1,0)+IF(ISNUMBER(AY129),1,0)+IF(ISNUMBER(AZ129),1,0)+IF(ISNUMBER(BA129),1,0)+IF(ISNUMBER(BD129),1,0)+IF(ISNUMBER(BE129),1,0),1)</f>
        <v>1</v>
      </c>
      <c r="W129">
        <v>375</v>
      </c>
      <c r="X129" t="s">
        <v>48</v>
      </c>
      <c r="Y129" t="s">
        <v>48</v>
      </c>
      <c r="Z129" t="s">
        <v>48</v>
      </c>
      <c r="AA129">
        <v>150</v>
      </c>
      <c r="AB129" t="s">
        <v>48</v>
      </c>
      <c r="AC129" t="s">
        <v>48</v>
      </c>
      <c r="AD129" t="s">
        <v>48</v>
      </c>
      <c r="AE129" t="s">
        <v>48</v>
      </c>
      <c r="AF129" t="s">
        <v>48</v>
      </c>
      <c r="AG129" t="s">
        <v>48</v>
      </c>
      <c r="AH129" t="s">
        <v>48</v>
      </c>
      <c r="AI129" t="s">
        <v>48</v>
      </c>
      <c r="AJ129" t="s">
        <v>48</v>
      </c>
      <c r="AK129" t="s">
        <v>48</v>
      </c>
      <c r="AL129" t="s">
        <v>48</v>
      </c>
      <c r="AN129" t="s">
        <v>48</v>
      </c>
      <c r="AO129" t="s">
        <v>48</v>
      </c>
      <c r="AP129" t="s">
        <v>48</v>
      </c>
      <c r="AQ129" t="s">
        <v>48</v>
      </c>
      <c r="AR129" t="s">
        <v>48</v>
      </c>
      <c r="AS129" t="s">
        <v>48</v>
      </c>
      <c r="AT129" t="s">
        <v>48</v>
      </c>
      <c r="AU129" t="s">
        <v>48</v>
      </c>
      <c r="AV129" t="s">
        <v>48</v>
      </c>
      <c r="AW129" t="s">
        <v>48</v>
      </c>
      <c r="AX129" t="s">
        <v>48</v>
      </c>
      <c r="AY129" t="s">
        <v>48</v>
      </c>
      <c r="AZ129" t="s">
        <v>48</v>
      </c>
      <c r="BA129" t="s">
        <v>48</v>
      </c>
      <c r="BB129" t="s">
        <v>48</v>
      </c>
      <c r="BC129" t="s">
        <v>48</v>
      </c>
      <c r="BD129" t="s">
        <v>48</v>
      </c>
      <c r="BE129" t="s">
        <v>48</v>
      </c>
      <c r="BF129" t="s">
        <v>48</v>
      </c>
      <c r="BG129" s="15" t="e">
        <f ca="1">OFFSET($V$6,0,MATCH(BH129,$X129:$BF129,0))</f>
        <v>#N/A</v>
      </c>
      <c r="BH129" s="15">
        <f t="shared" si="21"/>
        <v>100000</v>
      </c>
      <c r="BI129" s="15" t="e">
        <f t="shared" ca="1" si="22"/>
        <v>#N/A</v>
      </c>
      <c r="BJ129" s="15" t="str">
        <f t="shared" ca="1" si="23"/>
        <v>AT</v>
      </c>
      <c r="BK129" s="15">
        <f t="shared" si="24"/>
        <v>150</v>
      </c>
      <c r="BL129" s="15" t="str">
        <f t="shared" ca="1" si="25"/>
        <v>None</v>
      </c>
      <c r="BM129" s="15">
        <f t="shared" si="26"/>
        <v>2</v>
      </c>
      <c r="BN129" t="str">
        <f t="shared" si="27"/>
        <v>CHECK</v>
      </c>
      <c r="BO129" t="str">
        <f t="shared" si="28"/>
        <v>CHECK</v>
      </c>
      <c r="BP129" t="str">
        <f t="shared" si="29"/>
        <v>CHECK</v>
      </c>
    </row>
    <row r="130" spans="1:68" hidden="1">
      <c r="A130" s="156"/>
      <c r="B130">
        <v>20250106</v>
      </c>
      <c r="C130" t="s">
        <v>45</v>
      </c>
      <c r="D130">
        <v>230</v>
      </c>
      <c r="E130">
        <v>9540</v>
      </c>
      <c r="H130">
        <v>9540</v>
      </c>
      <c r="K130">
        <v>0</v>
      </c>
      <c r="L130">
        <v>0</v>
      </c>
      <c r="M130">
        <v>0</v>
      </c>
      <c r="N130" t="s">
        <v>49</v>
      </c>
      <c r="O130" t="s">
        <v>47</v>
      </c>
      <c r="P130" s="157">
        <f t="shared" si="15"/>
        <v>0</v>
      </c>
      <c r="Q130">
        <f t="shared" si="16"/>
        <v>0</v>
      </c>
      <c r="R130" s="157" t="str">
        <f t="shared" si="17"/>
        <v>NA</v>
      </c>
      <c r="S130" s="157" t="str">
        <f t="shared" si="18"/>
        <v>NA</v>
      </c>
      <c r="T130" t="str">
        <f t="shared" si="19"/>
        <v>NA</v>
      </c>
      <c r="U130">
        <f t="shared" si="20"/>
        <v>0</v>
      </c>
      <c r="V130">
        <f>MIN(IF(SUM(W130,X130,Y130,AA130,AB130,AE130,AD130,AG130,AH130,AK130,AJ130,AN130,AO130,AQ130,AR130,AT130,AU130,AV130,A130,BB130,AX130,AY130,AZ130,BA130,BD130,BE130)=0,0,1)+IF(O130="Smoothing ramp",1,0)+IF(ISNUMBER(W130),1,0)+IF(ISNUMBER(X130),1,0)+IF(ISNUMBER(Y130),1,0)+IF(ISNUMBER(#REF!),1,0)+IF(ISNUMBER(AA130),1,0)+IF(ISNUMBER(AB130),1,0)+IF(ISNUMBER(#REF!),1,0)+IF(ISNUMBER(AE130),1,0)+IF(ISNUMBER(AD130),1,0)+IF(ISNUMBER(AG130),1,0)+IF(ISNUMBER(AH130),1,0)+IF(ISNUMBER(AJ130),1,0)+IF(ISNUMBER(AK130),1,0)+IF(ISNUMBER(AN130),1,0)+IF(ISNUMBER(AO130),1,0)+IF(ISNUMBER(AQ130),1,0)+IF(ISNUMBER(AR130),1,0)+IF(ISNUMBER(AT130),1,0)+IF(ISNUMBER(AU130),1,0)+IF(ISNUMBER(AV130),1,0)+IF(ISNUMBER(#REF!),1,0)+IF(ISNUMBER(AM130),1,0)+IF(ISNUMBER(BB130),1,0)+IF(ISNUMBER(AX130),1,0)+IF(ISNUMBER(AY130),1,0)+IF(ISNUMBER(AZ130),1,0)+IF(ISNUMBER(BA130),1,0)+IF(ISNUMBER(BD130),1,0)+IF(ISNUMBER(BE130),1,0),1)</f>
        <v>1</v>
      </c>
      <c r="W130">
        <v>375</v>
      </c>
      <c r="X130" t="s">
        <v>48</v>
      </c>
      <c r="Y130" t="s">
        <v>48</v>
      </c>
      <c r="Z130" t="s">
        <v>48</v>
      </c>
      <c r="AA130">
        <v>150</v>
      </c>
      <c r="AB130" t="s">
        <v>48</v>
      </c>
      <c r="AC130" t="s">
        <v>48</v>
      </c>
      <c r="AD130" t="s">
        <v>48</v>
      </c>
      <c r="AE130" t="s">
        <v>48</v>
      </c>
      <c r="AF130" t="s">
        <v>48</v>
      </c>
      <c r="AG130" t="s">
        <v>48</v>
      </c>
      <c r="AH130" t="s">
        <v>48</v>
      </c>
      <c r="AI130" t="s">
        <v>48</v>
      </c>
      <c r="AJ130" t="s">
        <v>48</v>
      </c>
      <c r="AK130" t="s">
        <v>48</v>
      </c>
      <c r="AL130" t="s">
        <v>48</v>
      </c>
      <c r="AN130" t="s">
        <v>48</v>
      </c>
      <c r="AO130" t="s">
        <v>48</v>
      </c>
      <c r="AP130" t="s">
        <v>48</v>
      </c>
      <c r="AQ130" t="s">
        <v>48</v>
      </c>
      <c r="AR130" t="s">
        <v>48</v>
      </c>
      <c r="AS130" t="s">
        <v>48</v>
      </c>
      <c r="AT130" t="s">
        <v>48</v>
      </c>
      <c r="AU130" t="s">
        <v>48</v>
      </c>
      <c r="AV130" t="s">
        <v>48</v>
      </c>
      <c r="AW130" t="s">
        <v>48</v>
      </c>
      <c r="AX130" t="s">
        <v>48</v>
      </c>
      <c r="AY130" t="s">
        <v>48</v>
      </c>
      <c r="AZ130" t="s">
        <v>48</v>
      </c>
      <c r="BA130" t="s">
        <v>48</v>
      </c>
      <c r="BB130" t="s">
        <v>48</v>
      </c>
      <c r="BC130" t="s">
        <v>48</v>
      </c>
      <c r="BD130" t="s">
        <v>48</v>
      </c>
      <c r="BE130" t="s">
        <v>48</v>
      </c>
      <c r="BF130" t="s">
        <v>48</v>
      </c>
      <c r="BG130" s="15" t="e">
        <f ca="1">OFFSET($V$6,0,MATCH(BH130,$X130:$BF130,0))</f>
        <v>#N/A</v>
      </c>
      <c r="BH130" s="15">
        <f t="shared" si="21"/>
        <v>100000</v>
      </c>
      <c r="BI130" s="15" t="e">
        <f t="shared" ca="1" si="22"/>
        <v>#N/A</v>
      </c>
      <c r="BJ130" s="15" t="str">
        <f t="shared" ca="1" si="23"/>
        <v>AT</v>
      </c>
      <c r="BK130" s="15">
        <f t="shared" si="24"/>
        <v>150</v>
      </c>
      <c r="BL130" s="15" t="str">
        <f t="shared" ca="1" si="25"/>
        <v>None</v>
      </c>
      <c r="BM130" s="15">
        <f t="shared" si="26"/>
        <v>2</v>
      </c>
      <c r="BN130" t="str">
        <f t="shared" si="27"/>
        <v>CHECK</v>
      </c>
      <c r="BO130" t="str">
        <f t="shared" si="28"/>
        <v>CHECK</v>
      </c>
      <c r="BP130" t="str">
        <f t="shared" si="29"/>
        <v>CHECK</v>
      </c>
    </row>
    <row r="131" spans="1:68" hidden="1">
      <c r="A131" s="156"/>
      <c r="B131">
        <v>20250106</v>
      </c>
      <c r="C131" t="s">
        <v>45</v>
      </c>
      <c r="D131">
        <v>330</v>
      </c>
      <c r="E131">
        <v>9540</v>
      </c>
      <c r="H131">
        <v>9540</v>
      </c>
      <c r="K131">
        <v>0</v>
      </c>
      <c r="L131">
        <v>0</v>
      </c>
      <c r="M131">
        <v>0</v>
      </c>
      <c r="N131" t="s">
        <v>49</v>
      </c>
      <c r="O131" t="s">
        <v>47</v>
      </c>
      <c r="P131" s="157">
        <f t="shared" si="15"/>
        <v>0</v>
      </c>
      <c r="Q131">
        <f t="shared" si="16"/>
        <v>0</v>
      </c>
      <c r="R131" s="157" t="str">
        <f t="shared" si="17"/>
        <v>NA</v>
      </c>
      <c r="S131" s="157" t="str">
        <f t="shared" si="18"/>
        <v>NA</v>
      </c>
      <c r="T131" t="str">
        <f t="shared" si="19"/>
        <v>NA</v>
      </c>
      <c r="U131">
        <f t="shared" si="20"/>
        <v>0</v>
      </c>
      <c r="V131">
        <f>MIN(IF(SUM(W131,X131,Y131,AA131,AB131,AE131,AD131,AG131,AH131,AK131,AJ131,AN131,AO131,AQ131,AR131,AT131,AU131,AV131,A131,BB131,AX131,AY131,AZ131,BA131,BD131,BE131)=0,0,1)+IF(O131="Smoothing ramp",1,0)+IF(ISNUMBER(W131),1,0)+IF(ISNUMBER(X131),1,0)+IF(ISNUMBER(Y131),1,0)+IF(ISNUMBER(#REF!),1,0)+IF(ISNUMBER(AA131),1,0)+IF(ISNUMBER(AB131),1,0)+IF(ISNUMBER(#REF!),1,0)+IF(ISNUMBER(AE131),1,0)+IF(ISNUMBER(AD131),1,0)+IF(ISNUMBER(AG131),1,0)+IF(ISNUMBER(AH131),1,0)+IF(ISNUMBER(AJ131),1,0)+IF(ISNUMBER(AK131),1,0)+IF(ISNUMBER(AN131),1,0)+IF(ISNUMBER(AO131),1,0)+IF(ISNUMBER(AQ131),1,0)+IF(ISNUMBER(AR131),1,0)+IF(ISNUMBER(AT131),1,0)+IF(ISNUMBER(AU131),1,0)+IF(ISNUMBER(AV131),1,0)+IF(ISNUMBER(#REF!),1,0)+IF(ISNUMBER(AM131),1,0)+IF(ISNUMBER(BB131),1,0)+IF(ISNUMBER(AX131),1,0)+IF(ISNUMBER(AY131),1,0)+IF(ISNUMBER(AZ131),1,0)+IF(ISNUMBER(BA131),1,0)+IF(ISNUMBER(BD131),1,0)+IF(ISNUMBER(BE131),1,0),1)</f>
        <v>1</v>
      </c>
      <c r="W131">
        <v>375</v>
      </c>
      <c r="X131" t="s">
        <v>48</v>
      </c>
      <c r="Y131" t="s">
        <v>48</v>
      </c>
      <c r="Z131" t="s">
        <v>48</v>
      </c>
      <c r="AA131">
        <v>150</v>
      </c>
      <c r="AB131" t="s">
        <v>48</v>
      </c>
      <c r="AC131" t="s">
        <v>48</v>
      </c>
      <c r="AD131" t="s">
        <v>48</v>
      </c>
      <c r="AE131" t="s">
        <v>48</v>
      </c>
      <c r="AF131" t="s">
        <v>48</v>
      </c>
      <c r="AG131" t="s">
        <v>48</v>
      </c>
      <c r="AH131" t="s">
        <v>48</v>
      </c>
      <c r="AI131" t="s">
        <v>48</v>
      </c>
      <c r="AJ131" t="s">
        <v>48</v>
      </c>
      <c r="AK131" t="s">
        <v>48</v>
      </c>
      <c r="AL131" t="s">
        <v>48</v>
      </c>
      <c r="AN131" t="s">
        <v>48</v>
      </c>
      <c r="AO131" t="s">
        <v>48</v>
      </c>
      <c r="AP131" t="s">
        <v>48</v>
      </c>
      <c r="AQ131" t="s">
        <v>48</v>
      </c>
      <c r="AR131" t="s">
        <v>48</v>
      </c>
      <c r="AS131" t="s">
        <v>48</v>
      </c>
      <c r="AT131" t="s">
        <v>48</v>
      </c>
      <c r="AU131" t="s">
        <v>48</v>
      </c>
      <c r="AV131" t="s">
        <v>48</v>
      </c>
      <c r="AW131" t="s">
        <v>48</v>
      </c>
      <c r="AX131" t="s">
        <v>48</v>
      </c>
      <c r="AY131" t="s">
        <v>48</v>
      </c>
      <c r="AZ131" t="s">
        <v>48</v>
      </c>
      <c r="BA131" t="s">
        <v>48</v>
      </c>
      <c r="BB131" t="s">
        <v>48</v>
      </c>
      <c r="BC131" t="s">
        <v>48</v>
      </c>
      <c r="BD131" t="s">
        <v>48</v>
      </c>
      <c r="BE131" t="s">
        <v>48</v>
      </c>
      <c r="BF131" t="s">
        <v>48</v>
      </c>
      <c r="BG131" s="15" t="e">
        <f ca="1">OFFSET($V$6,0,MATCH(BH131,$X131:$BF131,0))</f>
        <v>#N/A</v>
      </c>
      <c r="BH131" s="15">
        <f t="shared" si="21"/>
        <v>100000</v>
      </c>
      <c r="BI131" s="15" t="e">
        <f t="shared" ca="1" si="22"/>
        <v>#N/A</v>
      </c>
      <c r="BJ131" s="15" t="str">
        <f t="shared" ca="1" si="23"/>
        <v>AT</v>
      </c>
      <c r="BK131" s="15">
        <f t="shared" si="24"/>
        <v>150</v>
      </c>
      <c r="BL131" s="15" t="str">
        <f t="shared" ca="1" si="25"/>
        <v>None</v>
      </c>
      <c r="BM131" s="15">
        <f t="shared" si="26"/>
        <v>2</v>
      </c>
      <c r="BN131" t="str">
        <f t="shared" si="27"/>
        <v>CHECK</v>
      </c>
      <c r="BO131" t="str">
        <f t="shared" si="28"/>
        <v>CHECK</v>
      </c>
      <c r="BP131" t="str">
        <f t="shared" si="29"/>
        <v>CHECK</v>
      </c>
    </row>
    <row r="132" spans="1:68" hidden="1">
      <c r="A132" s="156"/>
      <c r="B132">
        <v>20250106</v>
      </c>
      <c r="C132" t="s">
        <v>45</v>
      </c>
      <c r="D132">
        <v>430</v>
      </c>
      <c r="E132">
        <v>9540</v>
      </c>
      <c r="H132">
        <v>9540</v>
      </c>
      <c r="K132">
        <v>0</v>
      </c>
      <c r="L132">
        <v>0</v>
      </c>
      <c r="M132">
        <v>0</v>
      </c>
      <c r="N132" t="s">
        <v>49</v>
      </c>
      <c r="O132" t="s">
        <v>47</v>
      </c>
      <c r="P132" s="157">
        <f t="shared" si="15"/>
        <v>0</v>
      </c>
      <c r="Q132">
        <f t="shared" si="16"/>
        <v>0</v>
      </c>
      <c r="R132" s="157" t="str">
        <f t="shared" si="17"/>
        <v>NA</v>
      </c>
      <c r="S132" s="157" t="str">
        <f t="shared" si="18"/>
        <v>NA</v>
      </c>
      <c r="T132" t="str">
        <f t="shared" si="19"/>
        <v>NA</v>
      </c>
      <c r="U132">
        <f t="shared" si="20"/>
        <v>0</v>
      </c>
      <c r="V132">
        <f>MIN(IF(SUM(W132,X132,Y132,AA132,AB132,AE132,AD132,AG132,AH132,AK132,AJ132,AN132,AO132,AQ132,AR132,AT132,AU132,AV132,A132,BB132,AX132,AY132,AZ132,BA132,BD132,BE132)=0,0,1)+IF(O132="Smoothing ramp",1,0)+IF(ISNUMBER(W132),1,0)+IF(ISNUMBER(X132),1,0)+IF(ISNUMBER(Y132),1,0)+IF(ISNUMBER(#REF!),1,0)+IF(ISNUMBER(AA132),1,0)+IF(ISNUMBER(AB132),1,0)+IF(ISNUMBER(#REF!),1,0)+IF(ISNUMBER(AE132),1,0)+IF(ISNUMBER(AD132),1,0)+IF(ISNUMBER(AG132),1,0)+IF(ISNUMBER(AH132),1,0)+IF(ISNUMBER(AJ132),1,0)+IF(ISNUMBER(AK132),1,0)+IF(ISNUMBER(AN132),1,0)+IF(ISNUMBER(AO132),1,0)+IF(ISNUMBER(AQ132),1,0)+IF(ISNUMBER(AR132),1,0)+IF(ISNUMBER(AT132),1,0)+IF(ISNUMBER(AU132),1,0)+IF(ISNUMBER(AV132),1,0)+IF(ISNUMBER(#REF!),1,0)+IF(ISNUMBER(AM132),1,0)+IF(ISNUMBER(BB132),1,0)+IF(ISNUMBER(AX132),1,0)+IF(ISNUMBER(AY132),1,0)+IF(ISNUMBER(AZ132),1,0)+IF(ISNUMBER(BA132),1,0)+IF(ISNUMBER(BD132),1,0)+IF(ISNUMBER(BE132),1,0),1)</f>
        <v>1</v>
      </c>
      <c r="W132">
        <v>375</v>
      </c>
      <c r="X132" t="s">
        <v>48</v>
      </c>
      <c r="Y132" t="s">
        <v>48</v>
      </c>
      <c r="Z132" t="s">
        <v>48</v>
      </c>
      <c r="AA132">
        <v>150</v>
      </c>
      <c r="AB132" t="s">
        <v>48</v>
      </c>
      <c r="AC132" t="s">
        <v>48</v>
      </c>
      <c r="AD132" t="s">
        <v>48</v>
      </c>
      <c r="AE132" t="s">
        <v>48</v>
      </c>
      <c r="AF132" t="s">
        <v>48</v>
      </c>
      <c r="AG132" t="s">
        <v>48</v>
      </c>
      <c r="AH132" t="s">
        <v>48</v>
      </c>
      <c r="AI132" t="s">
        <v>48</v>
      </c>
      <c r="AJ132" t="s">
        <v>48</v>
      </c>
      <c r="AK132" t="s">
        <v>48</v>
      </c>
      <c r="AL132" t="s">
        <v>48</v>
      </c>
      <c r="AN132" t="s">
        <v>48</v>
      </c>
      <c r="AO132" t="s">
        <v>48</v>
      </c>
      <c r="AP132" t="s">
        <v>48</v>
      </c>
      <c r="AQ132" t="s">
        <v>48</v>
      </c>
      <c r="AR132" t="s">
        <v>48</v>
      </c>
      <c r="AS132" t="s">
        <v>48</v>
      </c>
      <c r="AT132" t="s">
        <v>48</v>
      </c>
      <c r="AU132" t="s">
        <v>48</v>
      </c>
      <c r="AV132" t="s">
        <v>48</v>
      </c>
      <c r="AW132" t="s">
        <v>48</v>
      </c>
      <c r="AX132" t="s">
        <v>48</v>
      </c>
      <c r="AY132" t="s">
        <v>48</v>
      </c>
      <c r="AZ132" t="s">
        <v>48</v>
      </c>
      <c r="BA132" t="s">
        <v>48</v>
      </c>
      <c r="BB132" t="s">
        <v>48</v>
      </c>
      <c r="BC132" t="s">
        <v>48</v>
      </c>
      <c r="BD132" t="s">
        <v>48</v>
      </c>
      <c r="BE132" t="s">
        <v>48</v>
      </c>
      <c r="BF132" t="s">
        <v>48</v>
      </c>
      <c r="BG132" s="15" t="e">
        <f ca="1">OFFSET($V$6,0,MATCH(BH132,$X132:$BF132,0))</f>
        <v>#N/A</v>
      </c>
      <c r="BH132" s="15">
        <f t="shared" si="21"/>
        <v>100000</v>
      </c>
      <c r="BI132" s="15" t="e">
        <f t="shared" ca="1" si="22"/>
        <v>#N/A</v>
      </c>
      <c r="BJ132" s="15" t="str">
        <f t="shared" ca="1" si="23"/>
        <v>AT</v>
      </c>
      <c r="BK132" s="15">
        <f t="shared" si="24"/>
        <v>150</v>
      </c>
      <c r="BL132" s="15" t="str">
        <f t="shared" ca="1" si="25"/>
        <v>None</v>
      </c>
      <c r="BM132" s="15">
        <f t="shared" si="26"/>
        <v>2</v>
      </c>
      <c r="BN132" t="str">
        <f t="shared" si="27"/>
        <v>CHECK</v>
      </c>
      <c r="BO132" t="str">
        <f t="shared" si="28"/>
        <v>CHECK</v>
      </c>
      <c r="BP132" t="str">
        <f t="shared" si="29"/>
        <v>CHECK</v>
      </c>
    </row>
    <row r="133" spans="1:68" hidden="1">
      <c r="A133" s="156"/>
      <c r="B133">
        <v>20250106</v>
      </c>
      <c r="C133" t="s">
        <v>45</v>
      </c>
      <c r="D133">
        <v>530</v>
      </c>
      <c r="E133">
        <v>9540</v>
      </c>
      <c r="H133">
        <v>9540</v>
      </c>
      <c r="K133">
        <v>0</v>
      </c>
      <c r="L133">
        <v>0</v>
      </c>
      <c r="M133">
        <v>0</v>
      </c>
      <c r="N133" t="s">
        <v>49</v>
      </c>
      <c r="O133" t="s">
        <v>47</v>
      </c>
      <c r="P133" s="157">
        <f t="shared" si="15"/>
        <v>0</v>
      </c>
      <c r="Q133">
        <f t="shared" si="16"/>
        <v>0</v>
      </c>
      <c r="R133" s="157" t="str">
        <f t="shared" si="17"/>
        <v>NA</v>
      </c>
      <c r="S133" s="157" t="str">
        <f t="shared" si="18"/>
        <v>NA</v>
      </c>
      <c r="T133" t="str">
        <f t="shared" si="19"/>
        <v>NA</v>
      </c>
      <c r="U133">
        <f t="shared" si="20"/>
        <v>0</v>
      </c>
      <c r="V133">
        <f>MIN(IF(SUM(W133,X133,Y133,AA133,AB133,AE133,AD133,AG133,AH133,AK133,AJ133,AN133,AO133,AQ133,AR133,AT133,AU133,AV133,A133,BB133,AX133,AY133,AZ133,BA133,BD133,BE133)=0,0,1)+IF(O133="Smoothing ramp",1,0)+IF(ISNUMBER(W133),1,0)+IF(ISNUMBER(X133),1,0)+IF(ISNUMBER(Y133),1,0)+IF(ISNUMBER(#REF!),1,0)+IF(ISNUMBER(AA133),1,0)+IF(ISNUMBER(AB133),1,0)+IF(ISNUMBER(#REF!),1,0)+IF(ISNUMBER(AE133),1,0)+IF(ISNUMBER(AD133),1,0)+IF(ISNUMBER(AG133),1,0)+IF(ISNUMBER(AH133),1,0)+IF(ISNUMBER(AJ133),1,0)+IF(ISNUMBER(AK133),1,0)+IF(ISNUMBER(AN133),1,0)+IF(ISNUMBER(AO133),1,0)+IF(ISNUMBER(AQ133),1,0)+IF(ISNUMBER(AR133),1,0)+IF(ISNUMBER(AT133),1,0)+IF(ISNUMBER(AU133),1,0)+IF(ISNUMBER(AV133),1,0)+IF(ISNUMBER(#REF!),1,0)+IF(ISNUMBER(AM133),1,0)+IF(ISNUMBER(BB133),1,0)+IF(ISNUMBER(AX133),1,0)+IF(ISNUMBER(AY133),1,0)+IF(ISNUMBER(AZ133),1,0)+IF(ISNUMBER(BA133),1,0)+IF(ISNUMBER(BD133),1,0)+IF(ISNUMBER(BE133),1,0),1)</f>
        <v>1</v>
      </c>
      <c r="W133">
        <v>375</v>
      </c>
      <c r="X133" t="s">
        <v>48</v>
      </c>
      <c r="Y133" t="s">
        <v>48</v>
      </c>
      <c r="Z133" t="s">
        <v>48</v>
      </c>
      <c r="AA133">
        <v>150</v>
      </c>
      <c r="AB133" t="s">
        <v>48</v>
      </c>
      <c r="AC133" t="s">
        <v>48</v>
      </c>
      <c r="AD133" t="s">
        <v>48</v>
      </c>
      <c r="AE133" t="s">
        <v>48</v>
      </c>
      <c r="AF133" t="s">
        <v>48</v>
      </c>
      <c r="AG133" t="s">
        <v>48</v>
      </c>
      <c r="AH133" t="s">
        <v>48</v>
      </c>
      <c r="AI133" t="s">
        <v>48</v>
      </c>
      <c r="AJ133" t="s">
        <v>48</v>
      </c>
      <c r="AK133" t="s">
        <v>48</v>
      </c>
      <c r="AL133" t="s">
        <v>48</v>
      </c>
      <c r="AN133" t="s">
        <v>48</v>
      </c>
      <c r="AO133" t="s">
        <v>48</v>
      </c>
      <c r="AP133" t="s">
        <v>48</v>
      </c>
      <c r="AQ133" t="s">
        <v>48</v>
      </c>
      <c r="AR133" t="s">
        <v>48</v>
      </c>
      <c r="AS133" t="s">
        <v>48</v>
      </c>
      <c r="AT133" t="s">
        <v>48</v>
      </c>
      <c r="AU133" t="s">
        <v>48</v>
      </c>
      <c r="AV133" t="s">
        <v>48</v>
      </c>
      <c r="AW133" t="s">
        <v>48</v>
      </c>
      <c r="AX133" t="s">
        <v>48</v>
      </c>
      <c r="AY133" t="s">
        <v>48</v>
      </c>
      <c r="AZ133" t="s">
        <v>48</v>
      </c>
      <c r="BA133" t="s">
        <v>48</v>
      </c>
      <c r="BB133" t="s">
        <v>48</v>
      </c>
      <c r="BC133" t="s">
        <v>48</v>
      </c>
      <c r="BD133" t="s">
        <v>48</v>
      </c>
      <c r="BE133" t="s">
        <v>48</v>
      </c>
      <c r="BF133" t="s">
        <v>48</v>
      </c>
      <c r="BG133" s="15" t="e">
        <f ca="1">OFFSET($V$6,0,MATCH(BH133,$X133:$BF133,0))</f>
        <v>#N/A</v>
      </c>
      <c r="BH133" s="15">
        <f t="shared" si="21"/>
        <v>100000</v>
      </c>
      <c r="BI133" s="15" t="e">
        <f t="shared" ca="1" si="22"/>
        <v>#N/A</v>
      </c>
      <c r="BJ133" s="15" t="str">
        <f t="shared" ca="1" si="23"/>
        <v>AT</v>
      </c>
      <c r="BK133" s="15">
        <f t="shared" si="24"/>
        <v>150</v>
      </c>
      <c r="BL133" s="15" t="str">
        <f t="shared" ca="1" si="25"/>
        <v>None</v>
      </c>
      <c r="BM133" s="15">
        <f t="shared" si="26"/>
        <v>2</v>
      </c>
      <c r="BN133" t="str">
        <f t="shared" si="27"/>
        <v>CHECK</v>
      </c>
      <c r="BO133" t="str">
        <f t="shared" si="28"/>
        <v>CHECK</v>
      </c>
      <c r="BP133" t="str">
        <f t="shared" si="29"/>
        <v>CHECK</v>
      </c>
    </row>
    <row r="134" spans="1:68" hidden="1">
      <c r="A134" s="156"/>
      <c r="B134">
        <v>20250106</v>
      </c>
      <c r="C134" t="s">
        <v>45</v>
      </c>
      <c r="D134">
        <v>630</v>
      </c>
      <c r="E134">
        <v>9540</v>
      </c>
      <c r="H134">
        <v>9540</v>
      </c>
      <c r="K134">
        <v>0</v>
      </c>
      <c r="L134">
        <v>0</v>
      </c>
      <c r="M134">
        <v>0</v>
      </c>
      <c r="N134" t="s">
        <v>49</v>
      </c>
      <c r="O134" t="s">
        <v>47</v>
      </c>
      <c r="P134" s="157">
        <f t="shared" si="15"/>
        <v>0</v>
      </c>
      <c r="Q134">
        <f t="shared" si="16"/>
        <v>0</v>
      </c>
      <c r="R134" s="157" t="str">
        <f t="shared" si="17"/>
        <v>NA</v>
      </c>
      <c r="S134" s="157" t="str">
        <f t="shared" si="18"/>
        <v>NA</v>
      </c>
      <c r="T134" t="str">
        <f t="shared" si="19"/>
        <v>NA</v>
      </c>
      <c r="U134">
        <f t="shared" si="20"/>
        <v>0</v>
      </c>
      <c r="V134">
        <f>MIN(IF(SUM(W134,X134,Y134,AA134,AB134,AE134,AD134,AG134,AH134,AK134,AJ134,AN134,AO134,AQ134,AR134,AT134,AU134,AV134,A134,BB134,AX134,AY134,AZ134,BA134,BD134,BE134)=0,0,1)+IF(O134="Smoothing ramp",1,0)+IF(ISNUMBER(W134),1,0)+IF(ISNUMBER(X134),1,0)+IF(ISNUMBER(Y134),1,0)+IF(ISNUMBER(#REF!),1,0)+IF(ISNUMBER(AA134),1,0)+IF(ISNUMBER(AB134),1,0)+IF(ISNUMBER(#REF!),1,0)+IF(ISNUMBER(AE134),1,0)+IF(ISNUMBER(AD134),1,0)+IF(ISNUMBER(AG134),1,0)+IF(ISNUMBER(AH134),1,0)+IF(ISNUMBER(AJ134),1,0)+IF(ISNUMBER(AK134),1,0)+IF(ISNUMBER(AN134),1,0)+IF(ISNUMBER(AO134),1,0)+IF(ISNUMBER(AQ134),1,0)+IF(ISNUMBER(AR134),1,0)+IF(ISNUMBER(AT134),1,0)+IF(ISNUMBER(AU134),1,0)+IF(ISNUMBER(AV134),1,0)+IF(ISNUMBER(#REF!),1,0)+IF(ISNUMBER(AM134),1,0)+IF(ISNUMBER(BB134),1,0)+IF(ISNUMBER(AX134),1,0)+IF(ISNUMBER(AY134),1,0)+IF(ISNUMBER(AZ134),1,0)+IF(ISNUMBER(BA134),1,0)+IF(ISNUMBER(BD134),1,0)+IF(ISNUMBER(BE134),1,0),1)</f>
        <v>1</v>
      </c>
      <c r="W134">
        <v>375</v>
      </c>
      <c r="X134" t="s">
        <v>48</v>
      </c>
      <c r="Y134" t="s">
        <v>48</v>
      </c>
      <c r="Z134" t="s">
        <v>48</v>
      </c>
      <c r="AA134">
        <v>150</v>
      </c>
      <c r="AB134" t="s">
        <v>48</v>
      </c>
      <c r="AC134" t="s">
        <v>48</v>
      </c>
      <c r="AD134" t="s">
        <v>48</v>
      </c>
      <c r="AE134" t="s">
        <v>48</v>
      </c>
      <c r="AF134" t="s">
        <v>48</v>
      </c>
      <c r="AG134" t="s">
        <v>48</v>
      </c>
      <c r="AH134" t="s">
        <v>48</v>
      </c>
      <c r="AI134" t="s">
        <v>48</v>
      </c>
      <c r="AJ134" t="s">
        <v>48</v>
      </c>
      <c r="AK134" t="s">
        <v>48</v>
      </c>
      <c r="AL134" t="s">
        <v>48</v>
      </c>
      <c r="AN134" t="s">
        <v>48</v>
      </c>
      <c r="AO134" t="s">
        <v>48</v>
      </c>
      <c r="AP134" t="s">
        <v>48</v>
      </c>
      <c r="AQ134" t="s">
        <v>48</v>
      </c>
      <c r="AR134" t="s">
        <v>48</v>
      </c>
      <c r="AS134" t="s">
        <v>48</v>
      </c>
      <c r="AT134" t="s">
        <v>48</v>
      </c>
      <c r="AU134" t="s">
        <v>48</v>
      </c>
      <c r="AV134" t="s">
        <v>48</v>
      </c>
      <c r="AW134" t="s">
        <v>48</v>
      </c>
      <c r="AX134" t="s">
        <v>48</v>
      </c>
      <c r="AY134" t="s">
        <v>48</v>
      </c>
      <c r="AZ134" t="s">
        <v>48</v>
      </c>
      <c r="BA134" t="s">
        <v>48</v>
      </c>
      <c r="BB134" t="s">
        <v>48</v>
      </c>
      <c r="BC134" t="s">
        <v>48</v>
      </c>
      <c r="BD134" t="s">
        <v>48</v>
      </c>
      <c r="BE134" t="s">
        <v>48</v>
      </c>
      <c r="BF134" t="s">
        <v>48</v>
      </c>
      <c r="BG134" s="15" t="e">
        <f ca="1">OFFSET($V$6,0,MATCH(BH134,$X134:$BF134,0))</f>
        <v>#N/A</v>
      </c>
      <c r="BH134" s="15">
        <f t="shared" si="21"/>
        <v>100000</v>
      </c>
      <c r="BI134" s="15" t="e">
        <f t="shared" ca="1" si="22"/>
        <v>#N/A</v>
      </c>
      <c r="BJ134" s="15" t="str">
        <f t="shared" ca="1" si="23"/>
        <v>AT</v>
      </c>
      <c r="BK134" s="15">
        <f t="shared" si="24"/>
        <v>150</v>
      </c>
      <c r="BL134" s="15" t="str">
        <f t="shared" ca="1" si="25"/>
        <v>None</v>
      </c>
      <c r="BM134" s="15">
        <f t="shared" si="26"/>
        <v>2</v>
      </c>
      <c r="BN134" t="str">
        <f t="shared" si="27"/>
        <v>CHECK</v>
      </c>
      <c r="BO134" t="str">
        <f t="shared" si="28"/>
        <v>CHECK</v>
      </c>
      <c r="BP134" t="str">
        <f t="shared" si="29"/>
        <v>CHECK</v>
      </c>
    </row>
    <row r="135" spans="1:68" hidden="1">
      <c r="A135" s="156"/>
      <c r="B135">
        <v>20250106</v>
      </c>
      <c r="C135" t="s">
        <v>45</v>
      </c>
      <c r="D135">
        <v>730</v>
      </c>
      <c r="E135">
        <v>9540</v>
      </c>
      <c r="H135">
        <v>9540</v>
      </c>
      <c r="K135">
        <v>0</v>
      </c>
      <c r="L135">
        <v>0</v>
      </c>
      <c r="M135">
        <v>0</v>
      </c>
      <c r="N135" t="s">
        <v>49</v>
      </c>
      <c r="O135" t="s">
        <v>47</v>
      </c>
      <c r="P135" s="157">
        <f t="shared" si="15"/>
        <v>0</v>
      </c>
      <c r="Q135">
        <f t="shared" si="16"/>
        <v>0</v>
      </c>
      <c r="R135" s="157" t="str">
        <f t="shared" si="17"/>
        <v>NA</v>
      </c>
      <c r="S135" s="157" t="str">
        <f t="shared" si="18"/>
        <v>NA</v>
      </c>
      <c r="T135" t="str">
        <f t="shared" si="19"/>
        <v>NA</v>
      </c>
      <c r="U135">
        <f t="shared" si="20"/>
        <v>0</v>
      </c>
      <c r="V135">
        <f>MIN(IF(SUM(W135,X135,Y135,AA135,AB135,AE135,AD135,AG135,AH135,AK135,AJ135,AN135,AO135,AQ135,AR135,AT135,AU135,AV135,A135,BB135,AX135,AY135,AZ135,BA135,BD135,BE135)=0,0,1)+IF(O135="Smoothing ramp",1,0)+IF(ISNUMBER(W135),1,0)+IF(ISNUMBER(X135),1,0)+IF(ISNUMBER(Y135),1,0)+IF(ISNUMBER(#REF!),1,0)+IF(ISNUMBER(AA135),1,0)+IF(ISNUMBER(AB135),1,0)+IF(ISNUMBER(#REF!),1,0)+IF(ISNUMBER(AE135),1,0)+IF(ISNUMBER(AD135),1,0)+IF(ISNUMBER(AG135),1,0)+IF(ISNUMBER(AH135),1,0)+IF(ISNUMBER(AJ135),1,0)+IF(ISNUMBER(AK135),1,0)+IF(ISNUMBER(AN135),1,0)+IF(ISNUMBER(AO135),1,0)+IF(ISNUMBER(AQ135),1,0)+IF(ISNUMBER(AR135),1,0)+IF(ISNUMBER(AT135),1,0)+IF(ISNUMBER(AU135),1,0)+IF(ISNUMBER(AV135),1,0)+IF(ISNUMBER(#REF!),1,0)+IF(ISNUMBER(AM135),1,0)+IF(ISNUMBER(BB135),1,0)+IF(ISNUMBER(AX135),1,0)+IF(ISNUMBER(AY135),1,0)+IF(ISNUMBER(AZ135),1,0)+IF(ISNUMBER(BA135),1,0)+IF(ISNUMBER(BD135),1,0)+IF(ISNUMBER(BE135),1,0),1)</f>
        <v>1</v>
      </c>
      <c r="W135">
        <v>375</v>
      </c>
      <c r="X135" t="s">
        <v>48</v>
      </c>
      <c r="Y135" t="s">
        <v>48</v>
      </c>
      <c r="Z135" t="s">
        <v>52</v>
      </c>
      <c r="AA135">
        <v>135</v>
      </c>
      <c r="AB135" t="s">
        <v>48</v>
      </c>
      <c r="AC135" t="s">
        <v>52</v>
      </c>
      <c r="AD135" t="s">
        <v>48</v>
      </c>
      <c r="AE135" t="s">
        <v>48</v>
      </c>
      <c r="AF135" t="s">
        <v>48</v>
      </c>
      <c r="AG135" t="s">
        <v>48</v>
      </c>
      <c r="AH135" t="s">
        <v>48</v>
      </c>
      <c r="AI135" t="s">
        <v>48</v>
      </c>
      <c r="AJ135" t="s">
        <v>48</v>
      </c>
      <c r="AK135" t="s">
        <v>48</v>
      </c>
      <c r="AL135" t="s">
        <v>48</v>
      </c>
      <c r="AN135" t="s">
        <v>48</v>
      </c>
      <c r="AO135" t="s">
        <v>48</v>
      </c>
      <c r="AP135" t="s">
        <v>48</v>
      </c>
      <c r="AQ135" t="s">
        <v>48</v>
      </c>
      <c r="AR135" t="s">
        <v>48</v>
      </c>
      <c r="AS135" t="s">
        <v>48</v>
      </c>
      <c r="AT135" t="s">
        <v>48</v>
      </c>
      <c r="AU135" t="s">
        <v>48</v>
      </c>
      <c r="AV135" t="s">
        <v>48</v>
      </c>
      <c r="AW135" t="s">
        <v>48</v>
      </c>
      <c r="AX135" t="s">
        <v>48</v>
      </c>
      <c r="AY135" t="s">
        <v>48</v>
      </c>
      <c r="AZ135" t="s">
        <v>48</v>
      </c>
      <c r="BA135" t="s">
        <v>48</v>
      </c>
      <c r="BB135" t="s">
        <v>48</v>
      </c>
      <c r="BC135" t="s">
        <v>48</v>
      </c>
      <c r="BD135" t="s">
        <v>48</v>
      </c>
      <c r="BE135" t="s">
        <v>48</v>
      </c>
      <c r="BF135" t="s">
        <v>48</v>
      </c>
      <c r="BG135" s="15" t="e">
        <f ca="1">OFFSET($V$6,0,MATCH(BH135,$X135:$BF135,0))</f>
        <v>#N/A</v>
      </c>
      <c r="BH135" s="15">
        <f t="shared" si="21"/>
        <v>100000</v>
      </c>
      <c r="BI135" s="15" t="e">
        <f t="shared" ca="1" si="22"/>
        <v>#N/A</v>
      </c>
      <c r="BJ135" s="15" t="str">
        <f t="shared" ca="1" si="23"/>
        <v>AT</v>
      </c>
      <c r="BK135" s="15">
        <f t="shared" si="24"/>
        <v>135</v>
      </c>
      <c r="BL135" s="15" t="str">
        <f t="shared" ca="1" si="25"/>
        <v>Reduction because NTC over thermal limit on border</v>
      </c>
      <c r="BM135" s="15">
        <f t="shared" si="26"/>
        <v>2</v>
      </c>
      <c r="BN135" t="str">
        <f t="shared" si="27"/>
        <v>CHECK</v>
      </c>
      <c r="BO135" t="str">
        <f t="shared" si="28"/>
        <v>CHECK</v>
      </c>
      <c r="BP135" t="str">
        <f t="shared" si="29"/>
        <v>CHECK</v>
      </c>
    </row>
    <row r="136" spans="1:68" hidden="1">
      <c r="A136" s="156"/>
      <c r="B136">
        <v>20250106</v>
      </c>
      <c r="C136" t="s">
        <v>45</v>
      </c>
      <c r="D136">
        <v>830</v>
      </c>
      <c r="E136">
        <v>9540</v>
      </c>
      <c r="H136">
        <v>9540</v>
      </c>
      <c r="K136">
        <v>0</v>
      </c>
      <c r="L136">
        <v>0</v>
      </c>
      <c r="M136">
        <v>0</v>
      </c>
      <c r="N136" t="s">
        <v>49</v>
      </c>
      <c r="O136" t="s">
        <v>47</v>
      </c>
      <c r="P136" s="157">
        <f t="shared" si="15"/>
        <v>0</v>
      </c>
      <c r="Q136">
        <f t="shared" si="16"/>
        <v>0</v>
      </c>
      <c r="R136" s="157" t="str">
        <f t="shared" si="17"/>
        <v>NA</v>
      </c>
      <c r="S136" s="157" t="str">
        <f t="shared" si="18"/>
        <v>NA</v>
      </c>
      <c r="T136" t="str">
        <f t="shared" si="19"/>
        <v>NA</v>
      </c>
      <c r="U136">
        <f t="shared" si="20"/>
        <v>0</v>
      </c>
      <c r="V136">
        <f>MIN(IF(SUM(W136,X136,Y136,AA136,AB136,AE136,AD136,AG136,AH136,AK136,AJ136,AN136,AO136,AQ136,AR136,AT136,AU136,AV136,A136,BB136,AX136,AY136,AZ136,BA136,BD136,BE136)=0,0,1)+IF(O136="Smoothing ramp",1,0)+IF(ISNUMBER(W136),1,0)+IF(ISNUMBER(X136),1,0)+IF(ISNUMBER(Y136),1,0)+IF(ISNUMBER(#REF!),1,0)+IF(ISNUMBER(AA136),1,0)+IF(ISNUMBER(AB136),1,0)+IF(ISNUMBER(#REF!),1,0)+IF(ISNUMBER(AE136),1,0)+IF(ISNUMBER(AD136),1,0)+IF(ISNUMBER(AG136),1,0)+IF(ISNUMBER(AH136),1,0)+IF(ISNUMBER(AJ136),1,0)+IF(ISNUMBER(AK136),1,0)+IF(ISNUMBER(AN136),1,0)+IF(ISNUMBER(AO136),1,0)+IF(ISNUMBER(AQ136),1,0)+IF(ISNUMBER(AR136),1,0)+IF(ISNUMBER(AT136),1,0)+IF(ISNUMBER(AU136),1,0)+IF(ISNUMBER(AV136),1,0)+IF(ISNUMBER(#REF!),1,0)+IF(ISNUMBER(AM136),1,0)+IF(ISNUMBER(BB136),1,0)+IF(ISNUMBER(AX136),1,0)+IF(ISNUMBER(AY136),1,0)+IF(ISNUMBER(AZ136),1,0)+IF(ISNUMBER(BA136),1,0)+IF(ISNUMBER(BD136),1,0)+IF(ISNUMBER(BE136),1,0),1)</f>
        <v>1</v>
      </c>
      <c r="W136">
        <v>375</v>
      </c>
      <c r="X136" t="s">
        <v>48</v>
      </c>
      <c r="Y136" t="s">
        <v>48</v>
      </c>
      <c r="Z136" t="s">
        <v>52</v>
      </c>
      <c r="AA136">
        <v>135</v>
      </c>
      <c r="AB136" t="s">
        <v>48</v>
      </c>
      <c r="AC136" t="s">
        <v>52</v>
      </c>
      <c r="AD136" t="s">
        <v>48</v>
      </c>
      <c r="AE136" t="s">
        <v>48</v>
      </c>
      <c r="AF136" t="s">
        <v>48</v>
      </c>
      <c r="AG136" t="s">
        <v>48</v>
      </c>
      <c r="AH136" t="s">
        <v>48</v>
      </c>
      <c r="AI136" t="s">
        <v>48</v>
      </c>
      <c r="AJ136" t="s">
        <v>48</v>
      </c>
      <c r="AK136" t="s">
        <v>48</v>
      </c>
      <c r="AL136" t="s">
        <v>48</v>
      </c>
      <c r="AN136" t="s">
        <v>48</v>
      </c>
      <c r="AO136" t="s">
        <v>48</v>
      </c>
      <c r="AP136" t="s">
        <v>48</v>
      </c>
      <c r="AQ136" t="s">
        <v>48</v>
      </c>
      <c r="AR136" t="s">
        <v>48</v>
      </c>
      <c r="AS136" t="s">
        <v>48</v>
      </c>
      <c r="AT136" t="s">
        <v>48</v>
      </c>
      <c r="AU136" t="s">
        <v>48</v>
      </c>
      <c r="AV136" t="s">
        <v>48</v>
      </c>
      <c r="AW136" t="s">
        <v>48</v>
      </c>
      <c r="AX136" t="s">
        <v>48</v>
      </c>
      <c r="AY136" t="s">
        <v>48</v>
      </c>
      <c r="AZ136" t="s">
        <v>48</v>
      </c>
      <c r="BA136" t="s">
        <v>48</v>
      </c>
      <c r="BB136" t="s">
        <v>48</v>
      </c>
      <c r="BC136" t="s">
        <v>48</v>
      </c>
      <c r="BD136" t="s">
        <v>48</v>
      </c>
      <c r="BE136" t="s">
        <v>48</v>
      </c>
      <c r="BF136" t="s">
        <v>48</v>
      </c>
      <c r="BG136" s="15" t="e">
        <f ca="1">OFFSET($V$6,0,MATCH(BH136,$X136:$BF136,0))</f>
        <v>#N/A</v>
      </c>
      <c r="BH136" s="15">
        <f t="shared" si="21"/>
        <v>100000</v>
      </c>
      <c r="BI136" s="15" t="e">
        <f t="shared" ca="1" si="22"/>
        <v>#N/A</v>
      </c>
      <c r="BJ136" s="15" t="str">
        <f t="shared" ca="1" si="23"/>
        <v>AT</v>
      </c>
      <c r="BK136" s="15">
        <f t="shared" si="24"/>
        <v>135</v>
      </c>
      <c r="BL136" s="15" t="str">
        <f t="shared" ca="1" si="25"/>
        <v>Reduction because NTC over thermal limit on border</v>
      </c>
      <c r="BM136" s="15">
        <f t="shared" si="26"/>
        <v>2</v>
      </c>
      <c r="BN136" t="str">
        <f t="shared" si="27"/>
        <v>CHECK</v>
      </c>
      <c r="BO136" t="str">
        <f t="shared" si="28"/>
        <v>CHECK</v>
      </c>
      <c r="BP136" t="str">
        <f t="shared" si="29"/>
        <v>CHECK</v>
      </c>
    </row>
    <row r="137" spans="1:68" hidden="1">
      <c r="A137" s="156"/>
      <c r="B137">
        <v>20250106</v>
      </c>
      <c r="C137" t="s">
        <v>45</v>
      </c>
      <c r="D137">
        <v>930</v>
      </c>
      <c r="E137">
        <v>9540</v>
      </c>
      <c r="H137">
        <v>9540</v>
      </c>
      <c r="K137">
        <v>0</v>
      </c>
      <c r="L137">
        <v>0</v>
      </c>
      <c r="M137">
        <v>0</v>
      </c>
      <c r="N137" t="s">
        <v>49</v>
      </c>
      <c r="O137" t="s">
        <v>47</v>
      </c>
      <c r="P137" s="157">
        <f t="shared" ref="P137:P200" si="30">IFERROR(K137-L137,0)</f>
        <v>0</v>
      </c>
      <c r="Q137">
        <f t="shared" ref="Q137:Q200" si="31">IF(AND(ISNUMBER(E137),ISNUMBER(H137),ISBLANK(F137)),E137-H137,"NA")</f>
        <v>0</v>
      </c>
      <c r="R137" s="157" t="str">
        <f t="shared" ref="R137:R200" si="32">IF(AND(ISNUMBER(F137),ISNUMBER(I137),ISBLANK(E137)),F137-I137,"NA")</f>
        <v>NA</v>
      </c>
      <c r="S137" s="157" t="str">
        <f t="shared" ref="S137:S200" si="33">IF(AND(ISNUMBER(G137),ISNUMBER(J137),ISBLANK(E137)),G137-J137,"NA")</f>
        <v>NA</v>
      </c>
      <c r="T137" t="str">
        <f t="shared" ref="T137:T200" si="34">IF(AND(ISNUMBER(R137),ISNUMBER(S137),ISBLANK(E137)),S137+R137,"NA")</f>
        <v>NA</v>
      </c>
      <c r="U137">
        <f t="shared" ref="U137:U200" si="35">IF(M137&lt;0,0,IF(M137=K137,M137,M137-(L137-M137)))</f>
        <v>0</v>
      </c>
      <c r="V137">
        <f>MIN(IF(SUM(W137,X137,Y137,AA137,AB137,AE137,AD137,AG137,AH137,AK137,AJ137,AN137,AO137,AQ137,AR137,AT137,AU137,AV137,A137,BB137,AX137,AY137,AZ137,BA137,BD137,BE137)=0,0,1)+IF(O137="Smoothing ramp",1,0)+IF(ISNUMBER(W137),1,0)+IF(ISNUMBER(X137),1,0)+IF(ISNUMBER(Y137),1,0)+IF(ISNUMBER(#REF!),1,0)+IF(ISNUMBER(AA137),1,0)+IF(ISNUMBER(AB137),1,0)+IF(ISNUMBER(#REF!),1,0)+IF(ISNUMBER(AE137),1,0)+IF(ISNUMBER(AD137),1,0)+IF(ISNUMBER(AG137),1,0)+IF(ISNUMBER(AH137),1,0)+IF(ISNUMBER(AJ137),1,0)+IF(ISNUMBER(AK137),1,0)+IF(ISNUMBER(AN137),1,0)+IF(ISNUMBER(AO137),1,0)+IF(ISNUMBER(AQ137),1,0)+IF(ISNUMBER(AR137),1,0)+IF(ISNUMBER(AT137),1,0)+IF(ISNUMBER(AU137),1,0)+IF(ISNUMBER(AV137),1,0)+IF(ISNUMBER(#REF!),1,0)+IF(ISNUMBER(AM137),1,0)+IF(ISNUMBER(BB137),1,0)+IF(ISNUMBER(AX137),1,0)+IF(ISNUMBER(AY137),1,0)+IF(ISNUMBER(AZ137),1,0)+IF(ISNUMBER(BA137),1,0)+IF(ISNUMBER(BD137),1,0)+IF(ISNUMBER(BE137),1,0),1)</f>
        <v>1</v>
      </c>
      <c r="W137">
        <v>375</v>
      </c>
      <c r="X137" t="s">
        <v>48</v>
      </c>
      <c r="Y137" t="s">
        <v>48</v>
      </c>
      <c r="Z137" t="s">
        <v>52</v>
      </c>
      <c r="AA137">
        <v>135</v>
      </c>
      <c r="AB137" t="s">
        <v>48</v>
      </c>
      <c r="AC137" t="s">
        <v>52</v>
      </c>
      <c r="AD137" t="s">
        <v>48</v>
      </c>
      <c r="AE137" t="s">
        <v>48</v>
      </c>
      <c r="AF137" t="s">
        <v>48</v>
      </c>
      <c r="AG137" t="s">
        <v>48</v>
      </c>
      <c r="AH137" t="s">
        <v>48</v>
      </c>
      <c r="AI137" t="s">
        <v>48</v>
      </c>
      <c r="AJ137" t="s">
        <v>48</v>
      </c>
      <c r="AK137" t="s">
        <v>48</v>
      </c>
      <c r="AL137" t="s">
        <v>48</v>
      </c>
      <c r="AN137" t="s">
        <v>48</v>
      </c>
      <c r="AO137" t="s">
        <v>48</v>
      </c>
      <c r="AP137" t="s">
        <v>48</v>
      </c>
      <c r="AQ137" t="s">
        <v>48</v>
      </c>
      <c r="AR137" t="s">
        <v>48</v>
      </c>
      <c r="AS137" t="s">
        <v>48</v>
      </c>
      <c r="AT137" t="s">
        <v>48</v>
      </c>
      <c r="AU137" t="s">
        <v>48</v>
      </c>
      <c r="AV137" t="s">
        <v>48</v>
      </c>
      <c r="AW137" t="s">
        <v>48</v>
      </c>
      <c r="AX137" t="s">
        <v>48</v>
      </c>
      <c r="AY137" t="s">
        <v>48</v>
      </c>
      <c r="AZ137" t="s">
        <v>48</v>
      </c>
      <c r="BA137" t="s">
        <v>48</v>
      </c>
      <c r="BB137" t="s">
        <v>48</v>
      </c>
      <c r="BC137" t="s">
        <v>48</v>
      </c>
      <c r="BD137" t="s">
        <v>48</v>
      </c>
      <c r="BE137" t="s">
        <v>48</v>
      </c>
      <c r="BF137" t="s">
        <v>48</v>
      </c>
      <c r="BG137" s="15" t="e">
        <f ca="1">OFFSET($V$6,0,MATCH(BH137,$X137:$BF137,0))</f>
        <v>#N/A</v>
      </c>
      <c r="BH137" s="15">
        <f t="shared" ref="BH137:BH200" si="36">MIN(IF(ISNUMBER(Y137),Y137,100000),IF(ISNUMBER(AB137),AB137,100000),IF(ISNUMBER(AE137),AE137,100000),IF(ISNUMBER(AH137),AH137,100000),IF(ISNUMBER(AK137),AK137,100000),IF(ISNUMBER(AO137),BE137,AO137),IF(ISNUMBER(AR137),AR137,100000),IF(ISNUMBER(BE137),AE137,100000),IF(ISNUMBER(AV137),AV137,100000),IF(ISNUMBER(BB137),BB137,100000))</f>
        <v>100000</v>
      </c>
      <c r="BI137" s="15" t="e">
        <f t="shared" ref="BI137:BI200" ca="1" si="37">OFFSET($V137,0,MATCH(BH137,$X137:$BF137,0)+2)</f>
        <v>#N/A</v>
      </c>
      <c r="BJ137" s="15" t="str">
        <f t="shared" ref="BJ137:BJ200" ca="1" si="38">OFFSET($V$6,0,MATCH(BK137,$X137:$BF137,0))</f>
        <v>AT</v>
      </c>
      <c r="BK137" s="15">
        <f t="shared" ref="BK137:BK200" si="39">MIN(IF(ISNUMBER(W137),W137,100000),IF(ISNUMBER(X137),X137,100000),IF(ISNUMBER(AD137),AD137,100000),IF(ISNUMBER(AJ137),AJ137,100000),IF(ISNUMBER(AN137),AN137,100000),IF(ISNUMBER(AU137),AU137,100000),IF(ISNUMBER(BD137),BD137,100000),IF(ISNUMBER(AY137),AY137,100000),IF(ISNUMBER(AZ137),AZ137,100000),IF(ISNUMBER(AA137),AA137,100000),IF(ISNUMBER(AG137),AG137,100000),IF(ISNUMBER(AQ137),AQ137,100000),IF(ISNUMBER(AX137),AX137,100000),IF(ISNUMBER(AY137),AY137,100000),IF(ISNUMBER(AZ137),AZ137,100000),IF(ISNUMBER(BA137),BA137,100000))</f>
        <v>135</v>
      </c>
      <c r="BL137" s="15" t="str">
        <f t="shared" ref="BL137:BL200" ca="1" si="40">OFFSET($V137,0,MATCH(BK137,$X137:$BF137,0)+3)</f>
        <v>Reduction because NTC over thermal limit on border</v>
      </c>
      <c r="BM137" s="15">
        <f t="shared" ref="BM137:BM200" si="41">IF(ISNUMBER(X137),1,0)+IF(ISNUMBER(W137),1,0)+IF(ISNUMBER(AA137),1,0)+IF(ISNUMBER(AD137),1,0)+IF(ISNUMBER(AG137),1,0)+IF(ISNUMBER(AJ137),1,0)+IF(ISNUMBER(AN137),1,0)+IF(ISNUMBER(AQ137),1,0)+IF(ISNUMBER(AU137),1,0)+IF(ISNUMBER(AX137),1,0)+IF(ISNUMBER(AY137),1,0)+IF(ISNUMBER(AZ137),1,0)+IF(ISNUMBER(BA137),1,0)+IF(ISNUMBER(BD137),1,0)</f>
        <v>2</v>
      </c>
      <c r="BN137" t="str">
        <f t="shared" ref="BN137:BN200" si="42">IF(V137,IF(O137="Smoothing ramp","Smoothing",IF(BH137=100000,IF(BK137=100000,"Smoothing",IF(BM137=1,BJ137,"CHECK")),IF(BK137&lt;&gt;100000,IF(AND(H137-BH137&gt;=250,H137-BH137&lt;=280),BG137,IF(BM137=1,BJ137,"CHECK")),BG137))),"")</f>
        <v>CHECK</v>
      </c>
      <c r="BO137" t="str">
        <f t="shared" ref="BO137:BO200" si="43">IF(V137, IF(O137="Smoothing ramp","",IF(BH137=100000,IF(BK137=100000,"",IF(BM137=1,BJ137,"CHECK")),IF(BK137&lt;&gt;100000,IF(AND(H137-BH137&gt;=250,H137-BH137&lt;=280),BG137,IF(BM137=1,BJ137,"CHECK")),BH137))),"")</f>
        <v>CHECK</v>
      </c>
      <c r="BP137" t="str">
        <f t="shared" ref="BP137:BP200" si="44">IF(V137, IF(O137="Smoothing ramp","",IF(BH137=100000,IF(BK137=100000,"",IF(BM137=1,BJ137,"CHECK")),IF(BK137&lt;&gt;100000,IF(AND(H137-BH137&gt;=250,H137-BH137&lt;=280),BG137,IF(BM137=1,BJ137,"CHECK")),BI137))),"")</f>
        <v>CHECK</v>
      </c>
    </row>
    <row r="138" spans="1:68" hidden="1">
      <c r="A138" s="156"/>
      <c r="B138">
        <v>20250106</v>
      </c>
      <c r="C138" t="s">
        <v>45</v>
      </c>
      <c r="D138">
        <v>1030</v>
      </c>
      <c r="E138">
        <v>9540</v>
      </c>
      <c r="H138">
        <v>9540</v>
      </c>
      <c r="K138">
        <v>0</v>
      </c>
      <c r="L138">
        <v>0</v>
      </c>
      <c r="M138">
        <v>0</v>
      </c>
      <c r="N138" t="s">
        <v>49</v>
      </c>
      <c r="O138" t="s">
        <v>47</v>
      </c>
      <c r="P138" s="157">
        <f t="shared" si="30"/>
        <v>0</v>
      </c>
      <c r="Q138">
        <f t="shared" si="31"/>
        <v>0</v>
      </c>
      <c r="R138" s="157" t="str">
        <f t="shared" si="32"/>
        <v>NA</v>
      </c>
      <c r="S138" s="157" t="str">
        <f t="shared" si="33"/>
        <v>NA</v>
      </c>
      <c r="T138" t="str">
        <f t="shared" si="34"/>
        <v>NA</v>
      </c>
      <c r="U138">
        <f t="shared" si="35"/>
        <v>0</v>
      </c>
      <c r="V138">
        <f>MIN(IF(SUM(W138,X138,Y138,AA138,AB138,AE138,AD138,AG138,AH138,AK138,AJ138,AN138,AO138,AQ138,AR138,AT138,AU138,AV138,A138,BB138,AX138,AY138,AZ138,BA138,BD138,BE138)=0,0,1)+IF(O138="Smoothing ramp",1,0)+IF(ISNUMBER(W138),1,0)+IF(ISNUMBER(X138),1,0)+IF(ISNUMBER(Y138),1,0)+IF(ISNUMBER(#REF!),1,0)+IF(ISNUMBER(AA138),1,0)+IF(ISNUMBER(AB138),1,0)+IF(ISNUMBER(#REF!),1,0)+IF(ISNUMBER(AE138),1,0)+IF(ISNUMBER(AD138),1,0)+IF(ISNUMBER(AG138),1,0)+IF(ISNUMBER(AH138),1,0)+IF(ISNUMBER(AJ138),1,0)+IF(ISNUMBER(AK138),1,0)+IF(ISNUMBER(AN138),1,0)+IF(ISNUMBER(AO138),1,0)+IF(ISNUMBER(AQ138),1,0)+IF(ISNUMBER(AR138),1,0)+IF(ISNUMBER(AT138),1,0)+IF(ISNUMBER(AU138),1,0)+IF(ISNUMBER(AV138),1,0)+IF(ISNUMBER(#REF!),1,0)+IF(ISNUMBER(AM138),1,0)+IF(ISNUMBER(BB138),1,0)+IF(ISNUMBER(AX138),1,0)+IF(ISNUMBER(AY138),1,0)+IF(ISNUMBER(AZ138),1,0)+IF(ISNUMBER(BA138),1,0)+IF(ISNUMBER(BD138),1,0)+IF(ISNUMBER(BE138),1,0),1)</f>
        <v>1</v>
      </c>
      <c r="W138">
        <v>375</v>
      </c>
      <c r="X138" t="s">
        <v>48</v>
      </c>
      <c r="Y138" t="s">
        <v>48</v>
      </c>
      <c r="Z138" t="s">
        <v>52</v>
      </c>
      <c r="AA138">
        <v>135</v>
      </c>
      <c r="AB138" t="s">
        <v>48</v>
      </c>
      <c r="AC138" t="s">
        <v>52</v>
      </c>
      <c r="AD138" t="s">
        <v>48</v>
      </c>
      <c r="AE138" t="s">
        <v>48</v>
      </c>
      <c r="AF138" t="s">
        <v>48</v>
      </c>
      <c r="AG138" t="s">
        <v>48</v>
      </c>
      <c r="AH138" t="s">
        <v>48</v>
      </c>
      <c r="AI138" t="s">
        <v>48</v>
      </c>
      <c r="AJ138" t="s">
        <v>48</v>
      </c>
      <c r="AK138" t="s">
        <v>48</v>
      </c>
      <c r="AL138" t="s">
        <v>48</v>
      </c>
      <c r="AN138" t="s">
        <v>48</v>
      </c>
      <c r="AO138" t="s">
        <v>48</v>
      </c>
      <c r="AP138" t="s">
        <v>48</v>
      </c>
      <c r="AQ138" t="s">
        <v>48</v>
      </c>
      <c r="AR138" t="s">
        <v>48</v>
      </c>
      <c r="AS138" t="s">
        <v>48</v>
      </c>
      <c r="AT138" t="s">
        <v>48</v>
      </c>
      <c r="AU138" t="s">
        <v>48</v>
      </c>
      <c r="AV138" t="s">
        <v>48</v>
      </c>
      <c r="AW138" t="s">
        <v>48</v>
      </c>
      <c r="AX138" t="s">
        <v>48</v>
      </c>
      <c r="AY138" t="s">
        <v>48</v>
      </c>
      <c r="AZ138" t="s">
        <v>48</v>
      </c>
      <c r="BA138" t="s">
        <v>48</v>
      </c>
      <c r="BB138" t="s">
        <v>48</v>
      </c>
      <c r="BC138" t="s">
        <v>48</v>
      </c>
      <c r="BD138" t="s">
        <v>48</v>
      </c>
      <c r="BE138" t="s">
        <v>48</v>
      </c>
      <c r="BF138" t="s">
        <v>48</v>
      </c>
      <c r="BG138" s="15" t="e">
        <f ca="1">OFFSET($V$6,0,MATCH(BH138,$X138:$BF138,0))</f>
        <v>#N/A</v>
      </c>
      <c r="BH138" s="15">
        <f t="shared" si="36"/>
        <v>100000</v>
      </c>
      <c r="BI138" s="15" t="e">
        <f t="shared" ca="1" si="37"/>
        <v>#N/A</v>
      </c>
      <c r="BJ138" s="15" t="str">
        <f t="shared" ca="1" si="38"/>
        <v>AT</v>
      </c>
      <c r="BK138" s="15">
        <f t="shared" si="39"/>
        <v>135</v>
      </c>
      <c r="BL138" s="15" t="str">
        <f t="shared" ca="1" si="40"/>
        <v>Reduction because NTC over thermal limit on border</v>
      </c>
      <c r="BM138" s="15">
        <f t="shared" si="41"/>
        <v>2</v>
      </c>
      <c r="BN138" t="str">
        <f t="shared" si="42"/>
        <v>CHECK</v>
      </c>
      <c r="BO138" t="str">
        <f t="shared" si="43"/>
        <v>CHECK</v>
      </c>
      <c r="BP138" t="str">
        <f t="shared" si="44"/>
        <v>CHECK</v>
      </c>
    </row>
    <row r="139" spans="1:68" hidden="1">
      <c r="A139" s="156"/>
      <c r="B139">
        <v>20250106</v>
      </c>
      <c r="C139" t="s">
        <v>45</v>
      </c>
      <c r="D139">
        <v>1130</v>
      </c>
      <c r="E139">
        <v>9540</v>
      </c>
      <c r="H139">
        <v>9540</v>
      </c>
      <c r="K139">
        <v>0</v>
      </c>
      <c r="L139">
        <v>0</v>
      </c>
      <c r="M139">
        <v>0</v>
      </c>
      <c r="N139" t="s">
        <v>49</v>
      </c>
      <c r="O139" t="s">
        <v>47</v>
      </c>
      <c r="P139" s="157">
        <f t="shared" si="30"/>
        <v>0</v>
      </c>
      <c r="Q139">
        <f t="shared" si="31"/>
        <v>0</v>
      </c>
      <c r="R139" s="157" t="str">
        <f t="shared" si="32"/>
        <v>NA</v>
      </c>
      <c r="S139" s="157" t="str">
        <f t="shared" si="33"/>
        <v>NA</v>
      </c>
      <c r="T139" t="str">
        <f t="shared" si="34"/>
        <v>NA</v>
      </c>
      <c r="U139">
        <f t="shared" si="35"/>
        <v>0</v>
      </c>
      <c r="V139">
        <f>MIN(IF(SUM(W139,X139,Y139,AA139,AB139,AE139,AD139,AG139,AH139,AK139,AJ139,AN139,AO139,AQ139,AR139,AT139,AU139,AV139,A139,BB139,AX139,AY139,AZ139,BA139,BD139,BE139)=0,0,1)+IF(O139="Smoothing ramp",1,0)+IF(ISNUMBER(W139),1,0)+IF(ISNUMBER(X139),1,0)+IF(ISNUMBER(Y139),1,0)+IF(ISNUMBER(#REF!),1,0)+IF(ISNUMBER(AA139),1,0)+IF(ISNUMBER(AB139),1,0)+IF(ISNUMBER(#REF!),1,0)+IF(ISNUMBER(AE139),1,0)+IF(ISNUMBER(AD139),1,0)+IF(ISNUMBER(AG139),1,0)+IF(ISNUMBER(AH139),1,0)+IF(ISNUMBER(AJ139),1,0)+IF(ISNUMBER(AK139),1,0)+IF(ISNUMBER(AN139),1,0)+IF(ISNUMBER(AO139),1,0)+IF(ISNUMBER(AQ139),1,0)+IF(ISNUMBER(AR139),1,0)+IF(ISNUMBER(AT139),1,0)+IF(ISNUMBER(AU139),1,0)+IF(ISNUMBER(AV139),1,0)+IF(ISNUMBER(#REF!),1,0)+IF(ISNUMBER(AM139),1,0)+IF(ISNUMBER(BB139),1,0)+IF(ISNUMBER(AX139),1,0)+IF(ISNUMBER(AY139),1,0)+IF(ISNUMBER(AZ139),1,0)+IF(ISNUMBER(BA139),1,0)+IF(ISNUMBER(BD139),1,0)+IF(ISNUMBER(BE139),1,0),1)</f>
        <v>1</v>
      </c>
      <c r="W139">
        <v>375</v>
      </c>
      <c r="X139" t="s">
        <v>48</v>
      </c>
      <c r="Y139" t="s">
        <v>48</v>
      </c>
      <c r="Z139" t="s">
        <v>52</v>
      </c>
      <c r="AA139">
        <v>135</v>
      </c>
      <c r="AB139" t="s">
        <v>48</v>
      </c>
      <c r="AC139" t="s">
        <v>52</v>
      </c>
      <c r="AD139" t="s">
        <v>48</v>
      </c>
      <c r="AE139" t="s">
        <v>48</v>
      </c>
      <c r="AF139" t="s">
        <v>48</v>
      </c>
      <c r="AG139" t="s">
        <v>48</v>
      </c>
      <c r="AH139" t="s">
        <v>48</v>
      </c>
      <c r="AI139" t="s">
        <v>48</v>
      </c>
      <c r="AJ139" t="s">
        <v>48</v>
      </c>
      <c r="AK139" t="s">
        <v>48</v>
      </c>
      <c r="AL139" t="s">
        <v>48</v>
      </c>
      <c r="AN139" t="s">
        <v>48</v>
      </c>
      <c r="AO139" t="s">
        <v>48</v>
      </c>
      <c r="AP139" t="s">
        <v>48</v>
      </c>
      <c r="AQ139" t="s">
        <v>48</v>
      </c>
      <c r="AR139" t="s">
        <v>48</v>
      </c>
      <c r="AS139" t="s">
        <v>48</v>
      </c>
      <c r="AT139" t="s">
        <v>48</v>
      </c>
      <c r="AU139" t="s">
        <v>48</v>
      </c>
      <c r="AV139" t="s">
        <v>48</v>
      </c>
      <c r="AW139" t="s">
        <v>48</v>
      </c>
      <c r="AX139" t="s">
        <v>48</v>
      </c>
      <c r="AY139" t="s">
        <v>48</v>
      </c>
      <c r="AZ139" t="s">
        <v>48</v>
      </c>
      <c r="BA139" t="s">
        <v>48</v>
      </c>
      <c r="BB139" t="s">
        <v>48</v>
      </c>
      <c r="BC139" t="s">
        <v>48</v>
      </c>
      <c r="BD139" t="s">
        <v>48</v>
      </c>
      <c r="BE139" t="s">
        <v>48</v>
      </c>
      <c r="BF139" t="s">
        <v>48</v>
      </c>
      <c r="BG139" s="15" t="e">
        <f ca="1">OFFSET($V$6,0,MATCH(BH139,$X139:$BF139,0))</f>
        <v>#N/A</v>
      </c>
      <c r="BH139" s="15">
        <f t="shared" si="36"/>
        <v>100000</v>
      </c>
      <c r="BI139" s="15" t="e">
        <f t="shared" ca="1" si="37"/>
        <v>#N/A</v>
      </c>
      <c r="BJ139" s="15" t="str">
        <f t="shared" ca="1" si="38"/>
        <v>AT</v>
      </c>
      <c r="BK139" s="15">
        <f t="shared" si="39"/>
        <v>135</v>
      </c>
      <c r="BL139" s="15" t="str">
        <f t="shared" ca="1" si="40"/>
        <v>Reduction because NTC over thermal limit on border</v>
      </c>
      <c r="BM139" s="15">
        <f t="shared" si="41"/>
        <v>2</v>
      </c>
      <c r="BN139" t="str">
        <f t="shared" si="42"/>
        <v>CHECK</v>
      </c>
      <c r="BO139" t="str">
        <f t="shared" si="43"/>
        <v>CHECK</v>
      </c>
      <c r="BP139" t="str">
        <f t="shared" si="44"/>
        <v>CHECK</v>
      </c>
    </row>
    <row r="140" spans="1:68" hidden="1">
      <c r="A140" s="156"/>
      <c r="B140">
        <v>20250106</v>
      </c>
      <c r="C140" t="s">
        <v>45</v>
      </c>
      <c r="D140">
        <v>1230</v>
      </c>
      <c r="E140">
        <v>9540</v>
      </c>
      <c r="H140">
        <v>9540</v>
      </c>
      <c r="K140">
        <v>0</v>
      </c>
      <c r="L140">
        <v>0</v>
      </c>
      <c r="M140">
        <v>0</v>
      </c>
      <c r="N140" t="s">
        <v>49</v>
      </c>
      <c r="O140" t="s">
        <v>47</v>
      </c>
      <c r="P140" s="157">
        <f t="shared" si="30"/>
        <v>0</v>
      </c>
      <c r="Q140">
        <f t="shared" si="31"/>
        <v>0</v>
      </c>
      <c r="R140" s="157" t="str">
        <f t="shared" si="32"/>
        <v>NA</v>
      </c>
      <c r="S140" s="157" t="str">
        <f t="shared" si="33"/>
        <v>NA</v>
      </c>
      <c r="T140" t="str">
        <f t="shared" si="34"/>
        <v>NA</v>
      </c>
      <c r="U140">
        <f t="shared" si="35"/>
        <v>0</v>
      </c>
      <c r="V140">
        <f>MIN(IF(SUM(W140,X140,Y140,AA140,AB140,AE140,AD140,AG140,AH140,AK140,AJ140,AN140,AO140,AQ140,AR140,AT140,AU140,AV140,A140,BB140,AX140,AY140,AZ140,BA140,BD140,BE140)=0,0,1)+IF(O140="Smoothing ramp",1,0)+IF(ISNUMBER(W140),1,0)+IF(ISNUMBER(X140),1,0)+IF(ISNUMBER(Y140),1,0)+IF(ISNUMBER(#REF!),1,0)+IF(ISNUMBER(AA140),1,0)+IF(ISNUMBER(AB140),1,0)+IF(ISNUMBER(#REF!),1,0)+IF(ISNUMBER(AE140),1,0)+IF(ISNUMBER(AD140),1,0)+IF(ISNUMBER(AG140),1,0)+IF(ISNUMBER(AH140),1,0)+IF(ISNUMBER(AJ140),1,0)+IF(ISNUMBER(AK140),1,0)+IF(ISNUMBER(AN140),1,0)+IF(ISNUMBER(AO140),1,0)+IF(ISNUMBER(AQ140),1,0)+IF(ISNUMBER(AR140),1,0)+IF(ISNUMBER(AT140),1,0)+IF(ISNUMBER(AU140),1,0)+IF(ISNUMBER(AV140),1,0)+IF(ISNUMBER(#REF!),1,0)+IF(ISNUMBER(AM140),1,0)+IF(ISNUMBER(BB140),1,0)+IF(ISNUMBER(AX140),1,0)+IF(ISNUMBER(AY140),1,0)+IF(ISNUMBER(AZ140),1,0)+IF(ISNUMBER(BA140),1,0)+IF(ISNUMBER(BD140),1,0)+IF(ISNUMBER(BE140),1,0),1)</f>
        <v>1</v>
      </c>
      <c r="W140">
        <v>375</v>
      </c>
      <c r="X140" t="s">
        <v>48</v>
      </c>
      <c r="Y140" t="s">
        <v>48</v>
      </c>
      <c r="Z140" t="s">
        <v>52</v>
      </c>
      <c r="AA140">
        <v>135</v>
      </c>
      <c r="AB140" t="s">
        <v>48</v>
      </c>
      <c r="AC140" t="s">
        <v>52</v>
      </c>
      <c r="AD140" t="s">
        <v>48</v>
      </c>
      <c r="AE140" t="s">
        <v>48</v>
      </c>
      <c r="AF140" t="s">
        <v>48</v>
      </c>
      <c r="AG140" t="s">
        <v>48</v>
      </c>
      <c r="AH140" t="s">
        <v>48</v>
      </c>
      <c r="AI140" t="s">
        <v>48</v>
      </c>
      <c r="AJ140" t="s">
        <v>48</v>
      </c>
      <c r="AK140" t="s">
        <v>48</v>
      </c>
      <c r="AL140" t="s">
        <v>48</v>
      </c>
      <c r="AN140" t="s">
        <v>48</v>
      </c>
      <c r="AO140" t="s">
        <v>48</v>
      </c>
      <c r="AP140" t="s">
        <v>48</v>
      </c>
      <c r="AQ140" t="s">
        <v>48</v>
      </c>
      <c r="AR140" t="s">
        <v>48</v>
      </c>
      <c r="AS140" t="s">
        <v>48</v>
      </c>
      <c r="AT140" t="s">
        <v>48</v>
      </c>
      <c r="AU140" t="s">
        <v>48</v>
      </c>
      <c r="AV140" t="s">
        <v>48</v>
      </c>
      <c r="AW140" t="s">
        <v>48</v>
      </c>
      <c r="AX140" t="s">
        <v>48</v>
      </c>
      <c r="AY140" t="s">
        <v>48</v>
      </c>
      <c r="AZ140" t="s">
        <v>48</v>
      </c>
      <c r="BA140" t="s">
        <v>48</v>
      </c>
      <c r="BB140" t="s">
        <v>48</v>
      </c>
      <c r="BC140" t="s">
        <v>48</v>
      </c>
      <c r="BD140" t="s">
        <v>48</v>
      </c>
      <c r="BE140" t="s">
        <v>48</v>
      </c>
      <c r="BF140" t="s">
        <v>48</v>
      </c>
      <c r="BG140" s="15" t="e">
        <f ca="1">OFFSET($V$6,0,MATCH(BH140,$X140:$BF140,0))</f>
        <v>#N/A</v>
      </c>
      <c r="BH140" s="15">
        <f t="shared" si="36"/>
        <v>100000</v>
      </c>
      <c r="BI140" s="15" t="e">
        <f t="shared" ca="1" si="37"/>
        <v>#N/A</v>
      </c>
      <c r="BJ140" s="15" t="str">
        <f t="shared" ca="1" si="38"/>
        <v>AT</v>
      </c>
      <c r="BK140" s="15">
        <f t="shared" si="39"/>
        <v>135</v>
      </c>
      <c r="BL140" s="15" t="str">
        <f t="shared" ca="1" si="40"/>
        <v>Reduction because NTC over thermal limit on border</v>
      </c>
      <c r="BM140" s="15">
        <f t="shared" si="41"/>
        <v>2</v>
      </c>
      <c r="BN140" t="str">
        <f t="shared" si="42"/>
        <v>CHECK</v>
      </c>
      <c r="BO140" t="str">
        <f t="shared" si="43"/>
        <v>CHECK</v>
      </c>
      <c r="BP140" t="str">
        <f t="shared" si="44"/>
        <v>CHECK</v>
      </c>
    </row>
    <row r="141" spans="1:68" hidden="1">
      <c r="A141" s="156"/>
      <c r="B141">
        <v>20250106</v>
      </c>
      <c r="C141" t="s">
        <v>45</v>
      </c>
      <c r="D141">
        <v>1330</v>
      </c>
      <c r="E141">
        <v>9540</v>
      </c>
      <c r="H141">
        <v>9540</v>
      </c>
      <c r="K141">
        <v>0</v>
      </c>
      <c r="L141">
        <v>0</v>
      </c>
      <c r="M141">
        <v>0</v>
      </c>
      <c r="N141" t="s">
        <v>49</v>
      </c>
      <c r="O141" t="s">
        <v>47</v>
      </c>
      <c r="P141" s="157">
        <f t="shared" si="30"/>
        <v>0</v>
      </c>
      <c r="Q141">
        <f t="shared" si="31"/>
        <v>0</v>
      </c>
      <c r="R141" s="157" t="str">
        <f t="shared" si="32"/>
        <v>NA</v>
      </c>
      <c r="S141" s="157" t="str">
        <f t="shared" si="33"/>
        <v>NA</v>
      </c>
      <c r="T141" t="str">
        <f t="shared" si="34"/>
        <v>NA</v>
      </c>
      <c r="U141">
        <f t="shared" si="35"/>
        <v>0</v>
      </c>
      <c r="V141">
        <f>MIN(IF(SUM(W141,X141,Y141,AA141,AB141,AE141,AD141,AG141,AH141,AK141,AJ141,AN141,AO141,AQ141,AR141,AT141,AU141,AV141,A141,BB141,AX141,AY141,AZ141,BA141,BD141,BE141)=0,0,1)+IF(O141="Smoothing ramp",1,0)+IF(ISNUMBER(W141),1,0)+IF(ISNUMBER(X141),1,0)+IF(ISNUMBER(Y141),1,0)+IF(ISNUMBER(#REF!),1,0)+IF(ISNUMBER(AA141),1,0)+IF(ISNUMBER(AB141),1,0)+IF(ISNUMBER(#REF!),1,0)+IF(ISNUMBER(AE141),1,0)+IF(ISNUMBER(AD141),1,0)+IF(ISNUMBER(AG141),1,0)+IF(ISNUMBER(AH141),1,0)+IF(ISNUMBER(AJ141),1,0)+IF(ISNUMBER(AK141),1,0)+IF(ISNUMBER(AN141),1,0)+IF(ISNUMBER(AO141),1,0)+IF(ISNUMBER(AQ141),1,0)+IF(ISNUMBER(AR141),1,0)+IF(ISNUMBER(AT141),1,0)+IF(ISNUMBER(AU141),1,0)+IF(ISNUMBER(AV141),1,0)+IF(ISNUMBER(#REF!),1,0)+IF(ISNUMBER(AM141),1,0)+IF(ISNUMBER(BB141),1,0)+IF(ISNUMBER(AX141),1,0)+IF(ISNUMBER(AY141),1,0)+IF(ISNUMBER(AZ141),1,0)+IF(ISNUMBER(BA141),1,0)+IF(ISNUMBER(BD141),1,0)+IF(ISNUMBER(BE141),1,0),1)</f>
        <v>1</v>
      </c>
      <c r="W141">
        <v>375</v>
      </c>
      <c r="X141" t="s">
        <v>48</v>
      </c>
      <c r="Y141" t="s">
        <v>48</v>
      </c>
      <c r="Z141" t="s">
        <v>52</v>
      </c>
      <c r="AA141">
        <v>135</v>
      </c>
      <c r="AB141" t="s">
        <v>48</v>
      </c>
      <c r="AC141" t="s">
        <v>52</v>
      </c>
      <c r="AD141" t="s">
        <v>48</v>
      </c>
      <c r="AE141" t="s">
        <v>48</v>
      </c>
      <c r="AF141" t="s">
        <v>48</v>
      </c>
      <c r="AG141" t="s">
        <v>48</v>
      </c>
      <c r="AH141" t="s">
        <v>48</v>
      </c>
      <c r="AI141" t="s">
        <v>48</v>
      </c>
      <c r="AJ141" t="s">
        <v>48</v>
      </c>
      <c r="AK141" t="s">
        <v>48</v>
      </c>
      <c r="AL141" t="s">
        <v>48</v>
      </c>
      <c r="AN141" t="s">
        <v>48</v>
      </c>
      <c r="AO141" t="s">
        <v>48</v>
      </c>
      <c r="AP141" t="s">
        <v>48</v>
      </c>
      <c r="AQ141" t="s">
        <v>48</v>
      </c>
      <c r="AR141" t="s">
        <v>48</v>
      </c>
      <c r="AS141" t="s">
        <v>48</v>
      </c>
      <c r="AT141" t="s">
        <v>48</v>
      </c>
      <c r="AU141" t="s">
        <v>48</v>
      </c>
      <c r="AV141" t="s">
        <v>48</v>
      </c>
      <c r="AW141" t="s">
        <v>48</v>
      </c>
      <c r="AX141" t="s">
        <v>48</v>
      </c>
      <c r="AY141" t="s">
        <v>48</v>
      </c>
      <c r="AZ141" t="s">
        <v>48</v>
      </c>
      <c r="BA141" t="s">
        <v>48</v>
      </c>
      <c r="BB141" t="s">
        <v>48</v>
      </c>
      <c r="BC141" t="s">
        <v>48</v>
      </c>
      <c r="BD141" t="s">
        <v>48</v>
      </c>
      <c r="BE141" t="s">
        <v>48</v>
      </c>
      <c r="BF141" t="s">
        <v>48</v>
      </c>
      <c r="BG141" s="15" t="e">
        <f ca="1">OFFSET($V$6,0,MATCH(BH141,$X141:$BF141,0))</f>
        <v>#N/A</v>
      </c>
      <c r="BH141" s="15">
        <f t="shared" si="36"/>
        <v>100000</v>
      </c>
      <c r="BI141" s="15" t="e">
        <f t="shared" ca="1" si="37"/>
        <v>#N/A</v>
      </c>
      <c r="BJ141" s="15" t="str">
        <f t="shared" ca="1" si="38"/>
        <v>AT</v>
      </c>
      <c r="BK141" s="15">
        <f t="shared" si="39"/>
        <v>135</v>
      </c>
      <c r="BL141" s="15" t="str">
        <f t="shared" ca="1" si="40"/>
        <v>Reduction because NTC over thermal limit on border</v>
      </c>
      <c r="BM141" s="15">
        <f t="shared" si="41"/>
        <v>2</v>
      </c>
      <c r="BN141" t="str">
        <f t="shared" si="42"/>
        <v>CHECK</v>
      </c>
      <c r="BO141" t="str">
        <f t="shared" si="43"/>
        <v>CHECK</v>
      </c>
      <c r="BP141" t="str">
        <f t="shared" si="44"/>
        <v>CHECK</v>
      </c>
    </row>
    <row r="142" spans="1:68" hidden="1">
      <c r="A142" s="156"/>
      <c r="B142">
        <v>20250106</v>
      </c>
      <c r="C142" t="s">
        <v>45</v>
      </c>
      <c r="D142">
        <v>1430</v>
      </c>
      <c r="E142">
        <v>9540</v>
      </c>
      <c r="H142">
        <v>9540</v>
      </c>
      <c r="K142">
        <v>0</v>
      </c>
      <c r="L142">
        <v>0</v>
      </c>
      <c r="M142">
        <v>0</v>
      </c>
      <c r="N142" t="s">
        <v>49</v>
      </c>
      <c r="O142" t="s">
        <v>47</v>
      </c>
      <c r="P142" s="157">
        <f t="shared" si="30"/>
        <v>0</v>
      </c>
      <c r="Q142">
        <f t="shared" si="31"/>
        <v>0</v>
      </c>
      <c r="R142" s="157" t="str">
        <f t="shared" si="32"/>
        <v>NA</v>
      </c>
      <c r="S142" s="157" t="str">
        <f t="shared" si="33"/>
        <v>NA</v>
      </c>
      <c r="T142" t="str">
        <f t="shared" si="34"/>
        <v>NA</v>
      </c>
      <c r="U142">
        <f t="shared" si="35"/>
        <v>0</v>
      </c>
      <c r="V142">
        <f>MIN(IF(SUM(W142,X142,Y142,AA142,AB142,AE142,AD142,AG142,AH142,AK142,AJ142,AN142,AO142,AQ142,AR142,AT142,AU142,AV142,A142,BB142,AX142,AY142,AZ142,BA142,BD142,BE142)=0,0,1)+IF(O142="Smoothing ramp",1,0)+IF(ISNUMBER(W142),1,0)+IF(ISNUMBER(X142),1,0)+IF(ISNUMBER(Y142),1,0)+IF(ISNUMBER(#REF!),1,0)+IF(ISNUMBER(AA142),1,0)+IF(ISNUMBER(AB142),1,0)+IF(ISNUMBER(#REF!),1,0)+IF(ISNUMBER(AE142),1,0)+IF(ISNUMBER(AD142),1,0)+IF(ISNUMBER(AG142),1,0)+IF(ISNUMBER(AH142),1,0)+IF(ISNUMBER(AJ142),1,0)+IF(ISNUMBER(AK142),1,0)+IF(ISNUMBER(AN142),1,0)+IF(ISNUMBER(AO142),1,0)+IF(ISNUMBER(AQ142),1,0)+IF(ISNUMBER(AR142),1,0)+IF(ISNUMBER(AT142),1,0)+IF(ISNUMBER(AU142),1,0)+IF(ISNUMBER(AV142),1,0)+IF(ISNUMBER(#REF!),1,0)+IF(ISNUMBER(AM142),1,0)+IF(ISNUMBER(BB142),1,0)+IF(ISNUMBER(AX142),1,0)+IF(ISNUMBER(AY142),1,0)+IF(ISNUMBER(AZ142),1,0)+IF(ISNUMBER(BA142),1,0)+IF(ISNUMBER(BD142),1,0)+IF(ISNUMBER(BE142),1,0),1)</f>
        <v>1</v>
      </c>
      <c r="W142">
        <v>375</v>
      </c>
      <c r="X142" t="s">
        <v>48</v>
      </c>
      <c r="Y142" t="s">
        <v>48</v>
      </c>
      <c r="Z142" t="s">
        <v>52</v>
      </c>
      <c r="AA142">
        <v>135</v>
      </c>
      <c r="AB142" t="s">
        <v>48</v>
      </c>
      <c r="AC142" t="s">
        <v>52</v>
      </c>
      <c r="AD142" t="s">
        <v>48</v>
      </c>
      <c r="AE142" t="s">
        <v>48</v>
      </c>
      <c r="AF142" t="s">
        <v>48</v>
      </c>
      <c r="AG142" t="s">
        <v>48</v>
      </c>
      <c r="AH142" t="s">
        <v>48</v>
      </c>
      <c r="AI142" t="s">
        <v>48</v>
      </c>
      <c r="AJ142" t="s">
        <v>48</v>
      </c>
      <c r="AK142" t="s">
        <v>48</v>
      </c>
      <c r="AL142" t="s">
        <v>48</v>
      </c>
      <c r="AN142" t="s">
        <v>48</v>
      </c>
      <c r="AO142" t="s">
        <v>48</v>
      </c>
      <c r="AP142" t="s">
        <v>48</v>
      </c>
      <c r="AQ142" t="s">
        <v>48</v>
      </c>
      <c r="AR142" t="s">
        <v>48</v>
      </c>
      <c r="AS142" t="s">
        <v>48</v>
      </c>
      <c r="AT142" t="s">
        <v>48</v>
      </c>
      <c r="AU142" t="s">
        <v>48</v>
      </c>
      <c r="AV142" t="s">
        <v>48</v>
      </c>
      <c r="AW142" t="s">
        <v>48</v>
      </c>
      <c r="AX142" t="s">
        <v>48</v>
      </c>
      <c r="AY142" t="s">
        <v>48</v>
      </c>
      <c r="AZ142" t="s">
        <v>48</v>
      </c>
      <c r="BA142" t="s">
        <v>48</v>
      </c>
      <c r="BB142" t="s">
        <v>48</v>
      </c>
      <c r="BC142" t="s">
        <v>48</v>
      </c>
      <c r="BD142" t="s">
        <v>48</v>
      </c>
      <c r="BE142" t="s">
        <v>48</v>
      </c>
      <c r="BF142" t="s">
        <v>48</v>
      </c>
      <c r="BG142" s="15" t="e">
        <f ca="1">OFFSET($V$6,0,MATCH(BH142,$X142:$BF142,0))</f>
        <v>#N/A</v>
      </c>
      <c r="BH142" s="15">
        <f t="shared" si="36"/>
        <v>100000</v>
      </c>
      <c r="BI142" s="15" t="e">
        <f t="shared" ca="1" si="37"/>
        <v>#N/A</v>
      </c>
      <c r="BJ142" s="15" t="str">
        <f t="shared" ca="1" si="38"/>
        <v>AT</v>
      </c>
      <c r="BK142" s="15">
        <f t="shared" si="39"/>
        <v>135</v>
      </c>
      <c r="BL142" s="15" t="str">
        <f t="shared" ca="1" si="40"/>
        <v>Reduction because NTC over thermal limit on border</v>
      </c>
      <c r="BM142" s="15">
        <f t="shared" si="41"/>
        <v>2</v>
      </c>
      <c r="BN142" t="str">
        <f t="shared" si="42"/>
        <v>CHECK</v>
      </c>
      <c r="BO142" t="str">
        <f t="shared" si="43"/>
        <v>CHECK</v>
      </c>
      <c r="BP142" t="str">
        <f t="shared" si="44"/>
        <v>CHECK</v>
      </c>
    </row>
    <row r="143" spans="1:68" hidden="1">
      <c r="A143" s="156"/>
      <c r="B143">
        <v>20250106</v>
      </c>
      <c r="C143" t="s">
        <v>45</v>
      </c>
      <c r="D143">
        <v>1530</v>
      </c>
      <c r="E143">
        <v>9540</v>
      </c>
      <c r="H143">
        <v>9540</v>
      </c>
      <c r="K143">
        <v>0</v>
      </c>
      <c r="L143">
        <v>0</v>
      </c>
      <c r="M143">
        <v>0</v>
      </c>
      <c r="N143" t="s">
        <v>49</v>
      </c>
      <c r="O143" t="s">
        <v>47</v>
      </c>
      <c r="P143" s="157">
        <f t="shared" si="30"/>
        <v>0</v>
      </c>
      <c r="Q143">
        <f t="shared" si="31"/>
        <v>0</v>
      </c>
      <c r="R143" s="157" t="str">
        <f t="shared" si="32"/>
        <v>NA</v>
      </c>
      <c r="S143" s="157" t="str">
        <f t="shared" si="33"/>
        <v>NA</v>
      </c>
      <c r="T143" t="str">
        <f t="shared" si="34"/>
        <v>NA</v>
      </c>
      <c r="U143">
        <f t="shared" si="35"/>
        <v>0</v>
      </c>
      <c r="V143">
        <f>MIN(IF(SUM(W143,X143,Y143,AA143,AB143,AE143,AD143,AG143,AH143,AK143,AJ143,AN143,AO143,AQ143,AR143,AT143,AU143,AV143,A143,BB143,AX143,AY143,AZ143,BA143,BD143,BE143)=0,0,1)+IF(O143="Smoothing ramp",1,0)+IF(ISNUMBER(W143),1,0)+IF(ISNUMBER(X143),1,0)+IF(ISNUMBER(Y143),1,0)+IF(ISNUMBER(#REF!),1,0)+IF(ISNUMBER(AA143),1,0)+IF(ISNUMBER(AB143),1,0)+IF(ISNUMBER(#REF!),1,0)+IF(ISNUMBER(AE143),1,0)+IF(ISNUMBER(AD143),1,0)+IF(ISNUMBER(AG143),1,0)+IF(ISNUMBER(AH143),1,0)+IF(ISNUMBER(AJ143),1,0)+IF(ISNUMBER(AK143),1,0)+IF(ISNUMBER(AN143),1,0)+IF(ISNUMBER(AO143),1,0)+IF(ISNUMBER(AQ143),1,0)+IF(ISNUMBER(AR143),1,0)+IF(ISNUMBER(AT143),1,0)+IF(ISNUMBER(AU143),1,0)+IF(ISNUMBER(AV143),1,0)+IF(ISNUMBER(#REF!),1,0)+IF(ISNUMBER(AM143),1,0)+IF(ISNUMBER(BB143),1,0)+IF(ISNUMBER(AX143),1,0)+IF(ISNUMBER(AY143),1,0)+IF(ISNUMBER(AZ143),1,0)+IF(ISNUMBER(BA143),1,0)+IF(ISNUMBER(BD143),1,0)+IF(ISNUMBER(BE143),1,0),1)</f>
        <v>1</v>
      </c>
      <c r="W143">
        <v>375</v>
      </c>
      <c r="X143" t="s">
        <v>48</v>
      </c>
      <c r="Y143" t="s">
        <v>48</v>
      </c>
      <c r="Z143" t="s">
        <v>52</v>
      </c>
      <c r="AA143">
        <v>135</v>
      </c>
      <c r="AB143" t="s">
        <v>48</v>
      </c>
      <c r="AC143" t="s">
        <v>52</v>
      </c>
      <c r="AD143" t="s">
        <v>48</v>
      </c>
      <c r="AE143" t="s">
        <v>48</v>
      </c>
      <c r="AF143" t="s">
        <v>48</v>
      </c>
      <c r="AG143" t="s">
        <v>48</v>
      </c>
      <c r="AH143" t="s">
        <v>48</v>
      </c>
      <c r="AI143" t="s">
        <v>48</v>
      </c>
      <c r="AJ143" t="s">
        <v>48</v>
      </c>
      <c r="AK143" t="s">
        <v>48</v>
      </c>
      <c r="AL143" t="s">
        <v>48</v>
      </c>
      <c r="AN143" t="s">
        <v>48</v>
      </c>
      <c r="AO143" t="s">
        <v>48</v>
      </c>
      <c r="AP143" t="s">
        <v>48</v>
      </c>
      <c r="AQ143" t="s">
        <v>48</v>
      </c>
      <c r="AR143" t="s">
        <v>48</v>
      </c>
      <c r="AS143" t="s">
        <v>48</v>
      </c>
      <c r="AT143" t="s">
        <v>48</v>
      </c>
      <c r="AU143" t="s">
        <v>48</v>
      </c>
      <c r="AV143" t="s">
        <v>48</v>
      </c>
      <c r="AW143" t="s">
        <v>48</v>
      </c>
      <c r="AX143" t="s">
        <v>48</v>
      </c>
      <c r="AY143" t="s">
        <v>48</v>
      </c>
      <c r="AZ143" t="s">
        <v>48</v>
      </c>
      <c r="BA143" t="s">
        <v>48</v>
      </c>
      <c r="BB143" t="s">
        <v>48</v>
      </c>
      <c r="BC143" t="s">
        <v>48</v>
      </c>
      <c r="BD143" t="s">
        <v>48</v>
      </c>
      <c r="BE143" t="s">
        <v>48</v>
      </c>
      <c r="BF143" t="s">
        <v>48</v>
      </c>
      <c r="BG143" s="15" t="e">
        <f ca="1">OFFSET($V$6,0,MATCH(BH143,$X143:$BF143,0))</f>
        <v>#N/A</v>
      </c>
      <c r="BH143" s="15">
        <f t="shared" si="36"/>
        <v>100000</v>
      </c>
      <c r="BI143" s="15" t="e">
        <f t="shared" ca="1" si="37"/>
        <v>#N/A</v>
      </c>
      <c r="BJ143" s="15" t="str">
        <f t="shared" ca="1" si="38"/>
        <v>AT</v>
      </c>
      <c r="BK143" s="15">
        <f t="shared" si="39"/>
        <v>135</v>
      </c>
      <c r="BL143" s="15" t="str">
        <f t="shared" ca="1" si="40"/>
        <v>Reduction because NTC over thermal limit on border</v>
      </c>
      <c r="BM143" s="15">
        <f t="shared" si="41"/>
        <v>2</v>
      </c>
      <c r="BN143" t="str">
        <f t="shared" si="42"/>
        <v>CHECK</v>
      </c>
      <c r="BO143" t="str">
        <f t="shared" si="43"/>
        <v>CHECK</v>
      </c>
      <c r="BP143" t="str">
        <f t="shared" si="44"/>
        <v>CHECK</v>
      </c>
    </row>
    <row r="144" spans="1:68" hidden="1">
      <c r="A144" s="156"/>
      <c r="B144">
        <v>20250106</v>
      </c>
      <c r="C144" t="s">
        <v>45</v>
      </c>
      <c r="D144">
        <v>1630</v>
      </c>
      <c r="E144">
        <v>9540</v>
      </c>
      <c r="H144">
        <v>9540</v>
      </c>
      <c r="K144">
        <v>0</v>
      </c>
      <c r="L144">
        <v>0</v>
      </c>
      <c r="M144">
        <v>0</v>
      </c>
      <c r="N144" t="s">
        <v>49</v>
      </c>
      <c r="O144" t="s">
        <v>47</v>
      </c>
      <c r="P144" s="157">
        <f t="shared" si="30"/>
        <v>0</v>
      </c>
      <c r="Q144">
        <f t="shared" si="31"/>
        <v>0</v>
      </c>
      <c r="R144" s="157" t="str">
        <f t="shared" si="32"/>
        <v>NA</v>
      </c>
      <c r="S144" s="157" t="str">
        <f t="shared" si="33"/>
        <v>NA</v>
      </c>
      <c r="T144" t="str">
        <f t="shared" si="34"/>
        <v>NA</v>
      </c>
      <c r="U144">
        <f t="shared" si="35"/>
        <v>0</v>
      </c>
      <c r="V144">
        <f>MIN(IF(SUM(W144,X144,Y144,AA144,AB144,AE144,AD144,AG144,AH144,AK144,AJ144,AN144,AO144,AQ144,AR144,AT144,AU144,AV144,A144,BB144,AX144,AY144,AZ144,BA144,BD144,BE144)=0,0,1)+IF(O144="Smoothing ramp",1,0)+IF(ISNUMBER(W144),1,0)+IF(ISNUMBER(X144),1,0)+IF(ISNUMBER(Y144),1,0)+IF(ISNUMBER(#REF!),1,0)+IF(ISNUMBER(AA144),1,0)+IF(ISNUMBER(AB144),1,0)+IF(ISNUMBER(#REF!),1,0)+IF(ISNUMBER(AE144),1,0)+IF(ISNUMBER(AD144),1,0)+IF(ISNUMBER(AG144),1,0)+IF(ISNUMBER(AH144),1,0)+IF(ISNUMBER(AJ144),1,0)+IF(ISNUMBER(AK144),1,0)+IF(ISNUMBER(AN144),1,0)+IF(ISNUMBER(AO144),1,0)+IF(ISNUMBER(AQ144),1,0)+IF(ISNUMBER(AR144),1,0)+IF(ISNUMBER(AT144),1,0)+IF(ISNUMBER(AU144),1,0)+IF(ISNUMBER(AV144),1,0)+IF(ISNUMBER(#REF!),1,0)+IF(ISNUMBER(AM144),1,0)+IF(ISNUMBER(BB144),1,0)+IF(ISNUMBER(AX144),1,0)+IF(ISNUMBER(AY144),1,0)+IF(ISNUMBER(AZ144),1,0)+IF(ISNUMBER(BA144),1,0)+IF(ISNUMBER(BD144),1,0)+IF(ISNUMBER(BE144),1,0),1)</f>
        <v>1</v>
      </c>
      <c r="W144">
        <v>375</v>
      </c>
      <c r="X144" t="s">
        <v>48</v>
      </c>
      <c r="Y144" t="s">
        <v>48</v>
      </c>
      <c r="Z144" t="s">
        <v>52</v>
      </c>
      <c r="AA144">
        <v>135</v>
      </c>
      <c r="AB144" t="s">
        <v>48</v>
      </c>
      <c r="AC144" t="s">
        <v>52</v>
      </c>
      <c r="AD144" t="s">
        <v>48</v>
      </c>
      <c r="AE144" t="s">
        <v>48</v>
      </c>
      <c r="AF144" t="s">
        <v>48</v>
      </c>
      <c r="AG144" t="s">
        <v>48</v>
      </c>
      <c r="AH144" t="s">
        <v>48</v>
      </c>
      <c r="AI144" t="s">
        <v>48</v>
      </c>
      <c r="AJ144" t="s">
        <v>48</v>
      </c>
      <c r="AK144" t="s">
        <v>48</v>
      </c>
      <c r="AL144" t="s">
        <v>48</v>
      </c>
      <c r="AN144" t="s">
        <v>48</v>
      </c>
      <c r="AO144" t="s">
        <v>48</v>
      </c>
      <c r="AP144" t="s">
        <v>48</v>
      </c>
      <c r="AQ144" t="s">
        <v>48</v>
      </c>
      <c r="AR144" t="s">
        <v>48</v>
      </c>
      <c r="AS144" t="s">
        <v>48</v>
      </c>
      <c r="AT144" t="s">
        <v>48</v>
      </c>
      <c r="AU144" t="s">
        <v>48</v>
      </c>
      <c r="AV144" t="s">
        <v>48</v>
      </c>
      <c r="AW144" t="s">
        <v>48</v>
      </c>
      <c r="AX144" t="s">
        <v>48</v>
      </c>
      <c r="AY144" t="s">
        <v>48</v>
      </c>
      <c r="AZ144" t="s">
        <v>48</v>
      </c>
      <c r="BA144" t="s">
        <v>48</v>
      </c>
      <c r="BB144" t="s">
        <v>48</v>
      </c>
      <c r="BC144" t="s">
        <v>48</v>
      </c>
      <c r="BD144" t="s">
        <v>48</v>
      </c>
      <c r="BE144" t="s">
        <v>48</v>
      </c>
      <c r="BF144" t="s">
        <v>48</v>
      </c>
      <c r="BG144" s="15" t="e">
        <f ca="1">OFFSET($V$6,0,MATCH(BH144,$X144:$BF144,0))</f>
        <v>#N/A</v>
      </c>
      <c r="BH144" s="15">
        <f t="shared" si="36"/>
        <v>100000</v>
      </c>
      <c r="BI144" s="15" t="e">
        <f t="shared" ca="1" si="37"/>
        <v>#N/A</v>
      </c>
      <c r="BJ144" s="15" t="str">
        <f t="shared" ca="1" si="38"/>
        <v>AT</v>
      </c>
      <c r="BK144" s="15">
        <f t="shared" si="39"/>
        <v>135</v>
      </c>
      <c r="BL144" s="15" t="str">
        <f t="shared" ca="1" si="40"/>
        <v>Reduction because NTC over thermal limit on border</v>
      </c>
      <c r="BM144" s="15">
        <f t="shared" si="41"/>
        <v>2</v>
      </c>
      <c r="BN144" t="str">
        <f t="shared" si="42"/>
        <v>CHECK</v>
      </c>
      <c r="BO144" t="str">
        <f t="shared" si="43"/>
        <v>CHECK</v>
      </c>
      <c r="BP144" t="str">
        <f t="shared" si="44"/>
        <v>CHECK</v>
      </c>
    </row>
    <row r="145" spans="1:68" hidden="1">
      <c r="A145" s="156"/>
      <c r="B145">
        <v>20250106</v>
      </c>
      <c r="C145" t="s">
        <v>45</v>
      </c>
      <c r="D145">
        <v>1730</v>
      </c>
      <c r="E145">
        <v>9540</v>
      </c>
      <c r="H145">
        <v>9540</v>
      </c>
      <c r="K145">
        <v>0</v>
      </c>
      <c r="L145">
        <v>0</v>
      </c>
      <c r="M145">
        <v>0</v>
      </c>
      <c r="N145" t="s">
        <v>49</v>
      </c>
      <c r="O145" t="s">
        <v>47</v>
      </c>
      <c r="P145" s="157">
        <f t="shared" si="30"/>
        <v>0</v>
      </c>
      <c r="Q145">
        <f t="shared" si="31"/>
        <v>0</v>
      </c>
      <c r="R145" s="157" t="str">
        <f t="shared" si="32"/>
        <v>NA</v>
      </c>
      <c r="S145" s="157" t="str">
        <f t="shared" si="33"/>
        <v>NA</v>
      </c>
      <c r="T145" t="str">
        <f t="shared" si="34"/>
        <v>NA</v>
      </c>
      <c r="U145">
        <f t="shared" si="35"/>
        <v>0</v>
      </c>
      <c r="V145">
        <f>MIN(IF(SUM(W145,X145,Y145,AA145,AB145,AE145,AD145,AG145,AH145,AK145,AJ145,AN145,AO145,AQ145,AR145,AT145,AU145,AV145,A145,BB145,AX145,AY145,AZ145,BA145,BD145,BE145)=0,0,1)+IF(O145="Smoothing ramp",1,0)+IF(ISNUMBER(W145),1,0)+IF(ISNUMBER(X145),1,0)+IF(ISNUMBER(Y145),1,0)+IF(ISNUMBER(#REF!),1,0)+IF(ISNUMBER(AA145),1,0)+IF(ISNUMBER(AB145),1,0)+IF(ISNUMBER(#REF!),1,0)+IF(ISNUMBER(AE145),1,0)+IF(ISNUMBER(AD145),1,0)+IF(ISNUMBER(AG145),1,0)+IF(ISNUMBER(AH145),1,0)+IF(ISNUMBER(AJ145),1,0)+IF(ISNUMBER(AK145),1,0)+IF(ISNUMBER(AN145),1,0)+IF(ISNUMBER(AO145),1,0)+IF(ISNUMBER(AQ145),1,0)+IF(ISNUMBER(AR145),1,0)+IF(ISNUMBER(AT145),1,0)+IF(ISNUMBER(AU145),1,0)+IF(ISNUMBER(AV145),1,0)+IF(ISNUMBER(#REF!),1,0)+IF(ISNUMBER(AM145),1,0)+IF(ISNUMBER(BB145),1,0)+IF(ISNUMBER(AX145),1,0)+IF(ISNUMBER(AY145),1,0)+IF(ISNUMBER(AZ145),1,0)+IF(ISNUMBER(BA145),1,0)+IF(ISNUMBER(BD145),1,0)+IF(ISNUMBER(BE145),1,0),1)</f>
        <v>1</v>
      </c>
      <c r="W145">
        <v>375</v>
      </c>
      <c r="X145" t="s">
        <v>48</v>
      </c>
      <c r="Y145" t="s">
        <v>48</v>
      </c>
      <c r="Z145" t="s">
        <v>52</v>
      </c>
      <c r="AA145">
        <v>135</v>
      </c>
      <c r="AB145" t="s">
        <v>48</v>
      </c>
      <c r="AC145" t="s">
        <v>52</v>
      </c>
      <c r="AD145" t="s">
        <v>48</v>
      </c>
      <c r="AE145" t="s">
        <v>48</v>
      </c>
      <c r="AF145" t="s">
        <v>48</v>
      </c>
      <c r="AG145" t="s">
        <v>48</v>
      </c>
      <c r="AH145" t="s">
        <v>48</v>
      </c>
      <c r="AI145" t="s">
        <v>48</v>
      </c>
      <c r="AJ145" t="s">
        <v>48</v>
      </c>
      <c r="AK145" t="s">
        <v>48</v>
      </c>
      <c r="AL145" t="s">
        <v>48</v>
      </c>
      <c r="AN145" t="s">
        <v>48</v>
      </c>
      <c r="AO145" t="s">
        <v>48</v>
      </c>
      <c r="AP145" t="s">
        <v>48</v>
      </c>
      <c r="AQ145" t="s">
        <v>48</v>
      </c>
      <c r="AR145" t="s">
        <v>48</v>
      </c>
      <c r="AS145" t="s">
        <v>48</v>
      </c>
      <c r="AT145" t="s">
        <v>48</v>
      </c>
      <c r="AU145" t="s">
        <v>48</v>
      </c>
      <c r="AV145" t="s">
        <v>48</v>
      </c>
      <c r="AW145" t="s">
        <v>48</v>
      </c>
      <c r="AX145" t="s">
        <v>48</v>
      </c>
      <c r="AY145" t="s">
        <v>48</v>
      </c>
      <c r="AZ145" t="s">
        <v>48</v>
      </c>
      <c r="BA145" t="s">
        <v>48</v>
      </c>
      <c r="BB145" t="s">
        <v>48</v>
      </c>
      <c r="BC145" t="s">
        <v>48</v>
      </c>
      <c r="BD145" t="s">
        <v>48</v>
      </c>
      <c r="BE145" t="s">
        <v>48</v>
      </c>
      <c r="BF145" t="s">
        <v>48</v>
      </c>
      <c r="BG145" s="15" t="e">
        <f ca="1">OFFSET($V$6,0,MATCH(BH145,$X145:$BF145,0))</f>
        <v>#N/A</v>
      </c>
      <c r="BH145" s="15">
        <f t="shared" si="36"/>
        <v>100000</v>
      </c>
      <c r="BI145" s="15" t="e">
        <f t="shared" ca="1" si="37"/>
        <v>#N/A</v>
      </c>
      <c r="BJ145" s="15" t="str">
        <f t="shared" ca="1" si="38"/>
        <v>AT</v>
      </c>
      <c r="BK145" s="15">
        <f t="shared" si="39"/>
        <v>135</v>
      </c>
      <c r="BL145" s="15" t="str">
        <f t="shared" ca="1" si="40"/>
        <v>Reduction because NTC over thermal limit on border</v>
      </c>
      <c r="BM145" s="15">
        <f t="shared" si="41"/>
        <v>2</v>
      </c>
      <c r="BN145" t="str">
        <f t="shared" si="42"/>
        <v>CHECK</v>
      </c>
      <c r="BO145" t="str">
        <f t="shared" si="43"/>
        <v>CHECK</v>
      </c>
      <c r="BP145" t="str">
        <f t="shared" si="44"/>
        <v>CHECK</v>
      </c>
    </row>
    <row r="146" spans="1:68" hidden="1">
      <c r="A146" s="156"/>
      <c r="B146">
        <v>20250106</v>
      </c>
      <c r="C146" t="s">
        <v>45</v>
      </c>
      <c r="D146">
        <v>1830</v>
      </c>
      <c r="E146">
        <v>9540</v>
      </c>
      <c r="H146">
        <v>9540</v>
      </c>
      <c r="K146">
        <v>0</v>
      </c>
      <c r="L146">
        <v>0</v>
      </c>
      <c r="M146">
        <v>0</v>
      </c>
      <c r="N146" t="s">
        <v>49</v>
      </c>
      <c r="O146" t="s">
        <v>47</v>
      </c>
      <c r="P146" s="157">
        <f t="shared" si="30"/>
        <v>0</v>
      </c>
      <c r="Q146">
        <f t="shared" si="31"/>
        <v>0</v>
      </c>
      <c r="R146" s="157" t="str">
        <f t="shared" si="32"/>
        <v>NA</v>
      </c>
      <c r="S146" s="157" t="str">
        <f t="shared" si="33"/>
        <v>NA</v>
      </c>
      <c r="T146" t="str">
        <f t="shared" si="34"/>
        <v>NA</v>
      </c>
      <c r="U146">
        <f t="shared" si="35"/>
        <v>0</v>
      </c>
      <c r="V146">
        <f>MIN(IF(SUM(W146,X146,Y146,AA146,AB146,AE146,AD146,AG146,AH146,AK146,AJ146,AN146,AO146,AQ146,AR146,AT146,AU146,AV146,A146,BB146,AX146,AY146,AZ146,BA146,BD146,BE146)=0,0,1)+IF(O146="Smoothing ramp",1,0)+IF(ISNUMBER(W146),1,0)+IF(ISNUMBER(X146),1,0)+IF(ISNUMBER(Y146),1,0)+IF(ISNUMBER(#REF!),1,0)+IF(ISNUMBER(AA146),1,0)+IF(ISNUMBER(AB146),1,0)+IF(ISNUMBER(#REF!),1,0)+IF(ISNUMBER(AE146),1,0)+IF(ISNUMBER(AD146),1,0)+IF(ISNUMBER(AG146),1,0)+IF(ISNUMBER(AH146),1,0)+IF(ISNUMBER(AJ146),1,0)+IF(ISNUMBER(AK146),1,0)+IF(ISNUMBER(AN146),1,0)+IF(ISNUMBER(AO146),1,0)+IF(ISNUMBER(AQ146),1,0)+IF(ISNUMBER(AR146),1,0)+IF(ISNUMBER(AT146),1,0)+IF(ISNUMBER(AU146),1,0)+IF(ISNUMBER(AV146),1,0)+IF(ISNUMBER(#REF!),1,0)+IF(ISNUMBER(AM146),1,0)+IF(ISNUMBER(BB146),1,0)+IF(ISNUMBER(AX146),1,0)+IF(ISNUMBER(AY146),1,0)+IF(ISNUMBER(AZ146),1,0)+IF(ISNUMBER(BA146),1,0)+IF(ISNUMBER(BD146),1,0)+IF(ISNUMBER(BE146),1,0),1)</f>
        <v>1</v>
      </c>
      <c r="W146">
        <v>375</v>
      </c>
      <c r="X146" t="s">
        <v>48</v>
      </c>
      <c r="Y146" t="s">
        <v>48</v>
      </c>
      <c r="Z146" t="s">
        <v>52</v>
      </c>
      <c r="AA146">
        <v>135</v>
      </c>
      <c r="AB146" t="s">
        <v>48</v>
      </c>
      <c r="AC146" t="s">
        <v>52</v>
      </c>
      <c r="AD146" t="s">
        <v>48</v>
      </c>
      <c r="AE146" t="s">
        <v>48</v>
      </c>
      <c r="AF146" t="s">
        <v>48</v>
      </c>
      <c r="AG146" t="s">
        <v>48</v>
      </c>
      <c r="AH146" t="s">
        <v>48</v>
      </c>
      <c r="AI146" t="s">
        <v>48</v>
      </c>
      <c r="AJ146" t="s">
        <v>48</v>
      </c>
      <c r="AK146" t="s">
        <v>48</v>
      </c>
      <c r="AL146" t="s">
        <v>48</v>
      </c>
      <c r="AN146" t="s">
        <v>48</v>
      </c>
      <c r="AO146" t="s">
        <v>48</v>
      </c>
      <c r="AP146" t="s">
        <v>48</v>
      </c>
      <c r="AQ146" t="s">
        <v>48</v>
      </c>
      <c r="AR146" t="s">
        <v>48</v>
      </c>
      <c r="AS146" t="s">
        <v>48</v>
      </c>
      <c r="AT146" t="s">
        <v>48</v>
      </c>
      <c r="AU146" t="s">
        <v>48</v>
      </c>
      <c r="AV146" t="s">
        <v>48</v>
      </c>
      <c r="AW146" t="s">
        <v>48</v>
      </c>
      <c r="AX146" t="s">
        <v>48</v>
      </c>
      <c r="AY146" t="s">
        <v>48</v>
      </c>
      <c r="AZ146" t="s">
        <v>48</v>
      </c>
      <c r="BA146" t="s">
        <v>48</v>
      </c>
      <c r="BB146" t="s">
        <v>48</v>
      </c>
      <c r="BC146" t="s">
        <v>48</v>
      </c>
      <c r="BD146" t="s">
        <v>48</v>
      </c>
      <c r="BE146" t="s">
        <v>48</v>
      </c>
      <c r="BF146" t="s">
        <v>48</v>
      </c>
      <c r="BG146" s="15" t="e">
        <f ca="1">OFFSET($V$6,0,MATCH(BH146,$X146:$BF146,0))</f>
        <v>#N/A</v>
      </c>
      <c r="BH146" s="15">
        <f t="shared" si="36"/>
        <v>100000</v>
      </c>
      <c r="BI146" s="15" t="e">
        <f t="shared" ca="1" si="37"/>
        <v>#N/A</v>
      </c>
      <c r="BJ146" s="15" t="str">
        <f t="shared" ca="1" si="38"/>
        <v>AT</v>
      </c>
      <c r="BK146" s="15">
        <f t="shared" si="39"/>
        <v>135</v>
      </c>
      <c r="BL146" s="15" t="str">
        <f t="shared" ca="1" si="40"/>
        <v>Reduction because NTC over thermal limit on border</v>
      </c>
      <c r="BM146" s="15">
        <f t="shared" si="41"/>
        <v>2</v>
      </c>
      <c r="BN146" t="str">
        <f t="shared" si="42"/>
        <v>CHECK</v>
      </c>
      <c r="BO146" t="str">
        <f t="shared" si="43"/>
        <v>CHECK</v>
      </c>
      <c r="BP146" t="str">
        <f t="shared" si="44"/>
        <v>CHECK</v>
      </c>
    </row>
    <row r="147" spans="1:68" hidden="1">
      <c r="A147" s="156"/>
      <c r="B147">
        <v>20250106</v>
      </c>
      <c r="C147" t="s">
        <v>45</v>
      </c>
      <c r="D147">
        <v>1930</v>
      </c>
      <c r="E147">
        <v>9540</v>
      </c>
      <c r="H147">
        <v>9540</v>
      </c>
      <c r="K147">
        <v>0</v>
      </c>
      <c r="L147">
        <v>0</v>
      </c>
      <c r="M147">
        <v>0</v>
      </c>
      <c r="N147" t="s">
        <v>49</v>
      </c>
      <c r="O147" t="s">
        <v>47</v>
      </c>
      <c r="P147" s="157">
        <f t="shared" si="30"/>
        <v>0</v>
      </c>
      <c r="Q147">
        <f t="shared" si="31"/>
        <v>0</v>
      </c>
      <c r="R147" s="157" t="str">
        <f t="shared" si="32"/>
        <v>NA</v>
      </c>
      <c r="S147" s="157" t="str">
        <f t="shared" si="33"/>
        <v>NA</v>
      </c>
      <c r="T147" t="str">
        <f t="shared" si="34"/>
        <v>NA</v>
      </c>
      <c r="U147">
        <f t="shared" si="35"/>
        <v>0</v>
      </c>
      <c r="V147">
        <f>MIN(IF(SUM(W147,X147,Y147,AA147,AB147,AE147,AD147,AG147,AH147,AK147,AJ147,AN147,AO147,AQ147,AR147,AT147,AU147,AV147,A147,BB147,AX147,AY147,AZ147,BA147,BD147,BE147)=0,0,1)+IF(O147="Smoothing ramp",1,0)+IF(ISNUMBER(W147),1,0)+IF(ISNUMBER(X147),1,0)+IF(ISNUMBER(Y147),1,0)+IF(ISNUMBER(#REF!),1,0)+IF(ISNUMBER(AA147),1,0)+IF(ISNUMBER(AB147),1,0)+IF(ISNUMBER(#REF!),1,0)+IF(ISNUMBER(AE147),1,0)+IF(ISNUMBER(AD147),1,0)+IF(ISNUMBER(AG147),1,0)+IF(ISNUMBER(AH147),1,0)+IF(ISNUMBER(AJ147),1,0)+IF(ISNUMBER(AK147),1,0)+IF(ISNUMBER(AN147),1,0)+IF(ISNUMBER(AO147),1,0)+IF(ISNUMBER(AQ147),1,0)+IF(ISNUMBER(AR147),1,0)+IF(ISNUMBER(AT147),1,0)+IF(ISNUMBER(AU147),1,0)+IF(ISNUMBER(AV147),1,0)+IF(ISNUMBER(#REF!),1,0)+IF(ISNUMBER(AM147),1,0)+IF(ISNUMBER(BB147),1,0)+IF(ISNUMBER(AX147),1,0)+IF(ISNUMBER(AY147),1,0)+IF(ISNUMBER(AZ147),1,0)+IF(ISNUMBER(BA147),1,0)+IF(ISNUMBER(BD147),1,0)+IF(ISNUMBER(BE147),1,0),1)</f>
        <v>1</v>
      </c>
      <c r="W147">
        <v>375</v>
      </c>
      <c r="X147" t="s">
        <v>48</v>
      </c>
      <c r="Y147" t="s">
        <v>48</v>
      </c>
      <c r="Z147" t="s">
        <v>52</v>
      </c>
      <c r="AA147">
        <v>135</v>
      </c>
      <c r="AB147" t="s">
        <v>48</v>
      </c>
      <c r="AC147" t="s">
        <v>52</v>
      </c>
      <c r="AD147" t="s">
        <v>48</v>
      </c>
      <c r="AE147" t="s">
        <v>48</v>
      </c>
      <c r="AF147" t="s">
        <v>48</v>
      </c>
      <c r="AG147" t="s">
        <v>48</v>
      </c>
      <c r="AH147" t="s">
        <v>48</v>
      </c>
      <c r="AI147" t="s">
        <v>48</v>
      </c>
      <c r="AJ147" t="s">
        <v>48</v>
      </c>
      <c r="AK147" t="s">
        <v>48</v>
      </c>
      <c r="AL147" t="s">
        <v>48</v>
      </c>
      <c r="AN147" t="s">
        <v>48</v>
      </c>
      <c r="AO147" t="s">
        <v>48</v>
      </c>
      <c r="AP147" t="s">
        <v>48</v>
      </c>
      <c r="AQ147" t="s">
        <v>48</v>
      </c>
      <c r="AR147" t="s">
        <v>48</v>
      </c>
      <c r="AS147" t="s">
        <v>48</v>
      </c>
      <c r="AT147" t="s">
        <v>48</v>
      </c>
      <c r="AU147" t="s">
        <v>48</v>
      </c>
      <c r="AV147" t="s">
        <v>48</v>
      </c>
      <c r="AW147" t="s">
        <v>48</v>
      </c>
      <c r="AX147" t="s">
        <v>48</v>
      </c>
      <c r="AY147" t="s">
        <v>48</v>
      </c>
      <c r="AZ147" t="s">
        <v>48</v>
      </c>
      <c r="BA147" t="s">
        <v>48</v>
      </c>
      <c r="BB147" t="s">
        <v>48</v>
      </c>
      <c r="BC147" t="s">
        <v>48</v>
      </c>
      <c r="BD147" t="s">
        <v>48</v>
      </c>
      <c r="BE147" t="s">
        <v>48</v>
      </c>
      <c r="BF147" t="s">
        <v>48</v>
      </c>
      <c r="BG147" s="15" t="e">
        <f ca="1">OFFSET($V$6,0,MATCH(BH147,$X147:$BF147,0))</f>
        <v>#N/A</v>
      </c>
      <c r="BH147" s="15">
        <f t="shared" si="36"/>
        <v>100000</v>
      </c>
      <c r="BI147" s="15" t="e">
        <f t="shared" ca="1" si="37"/>
        <v>#N/A</v>
      </c>
      <c r="BJ147" s="15" t="str">
        <f t="shared" ca="1" si="38"/>
        <v>AT</v>
      </c>
      <c r="BK147" s="15">
        <f t="shared" si="39"/>
        <v>135</v>
      </c>
      <c r="BL147" s="15" t="str">
        <f t="shared" ca="1" si="40"/>
        <v>Reduction because NTC over thermal limit on border</v>
      </c>
      <c r="BM147" s="15">
        <f t="shared" si="41"/>
        <v>2</v>
      </c>
      <c r="BN147" t="str">
        <f t="shared" si="42"/>
        <v>CHECK</v>
      </c>
      <c r="BO147" t="str">
        <f t="shared" si="43"/>
        <v>CHECK</v>
      </c>
      <c r="BP147" t="str">
        <f t="shared" si="44"/>
        <v>CHECK</v>
      </c>
    </row>
    <row r="148" spans="1:68" hidden="1">
      <c r="A148" s="156"/>
      <c r="B148">
        <v>20250106</v>
      </c>
      <c r="C148" t="s">
        <v>45</v>
      </c>
      <c r="D148">
        <v>2030</v>
      </c>
      <c r="E148">
        <v>9540</v>
      </c>
      <c r="H148">
        <v>9540</v>
      </c>
      <c r="K148">
        <v>0</v>
      </c>
      <c r="L148">
        <v>0</v>
      </c>
      <c r="M148">
        <v>0</v>
      </c>
      <c r="N148" t="s">
        <v>49</v>
      </c>
      <c r="O148" t="s">
        <v>47</v>
      </c>
      <c r="P148" s="157">
        <f t="shared" si="30"/>
        <v>0</v>
      </c>
      <c r="Q148">
        <f t="shared" si="31"/>
        <v>0</v>
      </c>
      <c r="R148" s="157" t="str">
        <f t="shared" si="32"/>
        <v>NA</v>
      </c>
      <c r="S148" s="157" t="str">
        <f t="shared" si="33"/>
        <v>NA</v>
      </c>
      <c r="T148" t="str">
        <f t="shared" si="34"/>
        <v>NA</v>
      </c>
      <c r="U148">
        <f t="shared" si="35"/>
        <v>0</v>
      </c>
      <c r="V148">
        <f>MIN(IF(SUM(W148,X148,Y148,AA148,AB148,AE148,AD148,AG148,AH148,AK148,AJ148,AN148,AO148,AQ148,AR148,AT148,AU148,AV148,A148,BB148,AX148,AY148,AZ148,BA148,BD148,BE148)=0,0,1)+IF(O148="Smoothing ramp",1,0)+IF(ISNUMBER(W148),1,0)+IF(ISNUMBER(X148),1,0)+IF(ISNUMBER(Y148),1,0)+IF(ISNUMBER(#REF!),1,0)+IF(ISNUMBER(AA148),1,0)+IF(ISNUMBER(AB148),1,0)+IF(ISNUMBER(#REF!),1,0)+IF(ISNUMBER(AE148),1,0)+IF(ISNUMBER(AD148),1,0)+IF(ISNUMBER(AG148),1,0)+IF(ISNUMBER(AH148),1,0)+IF(ISNUMBER(AJ148),1,0)+IF(ISNUMBER(AK148),1,0)+IF(ISNUMBER(AN148),1,0)+IF(ISNUMBER(AO148),1,0)+IF(ISNUMBER(AQ148),1,0)+IF(ISNUMBER(AR148),1,0)+IF(ISNUMBER(AT148),1,0)+IF(ISNUMBER(AU148),1,0)+IF(ISNUMBER(AV148),1,0)+IF(ISNUMBER(#REF!),1,0)+IF(ISNUMBER(AM148),1,0)+IF(ISNUMBER(BB148),1,0)+IF(ISNUMBER(AX148),1,0)+IF(ISNUMBER(AY148),1,0)+IF(ISNUMBER(AZ148),1,0)+IF(ISNUMBER(BA148),1,0)+IF(ISNUMBER(BD148),1,0)+IF(ISNUMBER(BE148),1,0),1)</f>
        <v>1</v>
      </c>
      <c r="W148">
        <v>375</v>
      </c>
      <c r="X148" t="s">
        <v>48</v>
      </c>
      <c r="Y148" t="s">
        <v>48</v>
      </c>
      <c r="Z148" t="s">
        <v>52</v>
      </c>
      <c r="AA148">
        <v>135</v>
      </c>
      <c r="AB148" t="s">
        <v>48</v>
      </c>
      <c r="AC148" t="s">
        <v>52</v>
      </c>
      <c r="AD148" t="s">
        <v>48</v>
      </c>
      <c r="AE148" t="s">
        <v>48</v>
      </c>
      <c r="AF148" t="s">
        <v>48</v>
      </c>
      <c r="AG148" t="s">
        <v>48</v>
      </c>
      <c r="AH148" t="s">
        <v>48</v>
      </c>
      <c r="AI148" t="s">
        <v>48</v>
      </c>
      <c r="AJ148" t="s">
        <v>48</v>
      </c>
      <c r="AK148" t="s">
        <v>48</v>
      </c>
      <c r="AL148" t="s">
        <v>48</v>
      </c>
      <c r="AN148" t="s">
        <v>48</v>
      </c>
      <c r="AO148" t="s">
        <v>48</v>
      </c>
      <c r="AP148" t="s">
        <v>48</v>
      </c>
      <c r="AQ148" t="s">
        <v>48</v>
      </c>
      <c r="AR148" t="s">
        <v>48</v>
      </c>
      <c r="AS148" t="s">
        <v>48</v>
      </c>
      <c r="AT148" t="s">
        <v>48</v>
      </c>
      <c r="AU148" t="s">
        <v>48</v>
      </c>
      <c r="AV148" t="s">
        <v>48</v>
      </c>
      <c r="AW148" t="s">
        <v>48</v>
      </c>
      <c r="AX148" t="s">
        <v>48</v>
      </c>
      <c r="AY148" t="s">
        <v>48</v>
      </c>
      <c r="AZ148" t="s">
        <v>48</v>
      </c>
      <c r="BA148" t="s">
        <v>48</v>
      </c>
      <c r="BB148" t="s">
        <v>48</v>
      </c>
      <c r="BC148" t="s">
        <v>48</v>
      </c>
      <c r="BD148" t="s">
        <v>48</v>
      </c>
      <c r="BE148" t="s">
        <v>48</v>
      </c>
      <c r="BF148" t="s">
        <v>48</v>
      </c>
      <c r="BG148" s="15" t="e">
        <f ca="1">OFFSET($V$6,0,MATCH(BH148,$X148:$BF148,0))</f>
        <v>#N/A</v>
      </c>
      <c r="BH148" s="15">
        <f t="shared" si="36"/>
        <v>100000</v>
      </c>
      <c r="BI148" s="15" t="e">
        <f t="shared" ca="1" si="37"/>
        <v>#N/A</v>
      </c>
      <c r="BJ148" s="15" t="str">
        <f t="shared" ca="1" si="38"/>
        <v>AT</v>
      </c>
      <c r="BK148" s="15">
        <f t="shared" si="39"/>
        <v>135</v>
      </c>
      <c r="BL148" s="15" t="str">
        <f t="shared" ca="1" si="40"/>
        <v>Reduction because NTC over thermal limit on border</v>
      </c>
      <c r="BM148" s="15">
        <f t="shared" si="41"/>
        <v>2</v>
      </c>
      <c r="BN148" t="str">
        <f t="shared" si="42"/>
        <v>CHECK</v>
      </c>
      <c r="BO148" t="str">
        <f t="shared" si="43"/>
        <v>CHECK</v>
      </c>
      <c r="BP148" t="str">
        <f t="shared" si="44"/>
        <v>CHECK</v>
      </c>
    </row>
    <row r="149" spans="1:68" hidden="1">
      <c r="A149" s="156"/>
      <c r="B149">
        <v>20250106</v>
      </c>
      <c r="C149" t="s">
        <v>45</v>
      </c>
      <c r="D149">
        <v>2130</v>
      </c>
      <c r="E149">
        <v>9540</v>
      </c>
      <c r="H149">
        <v>9540</v>
      </c>
      <c r="K149">
        <v>0</v>
      </c>
      <c r="L149">
        <v>0</v>
      </c>
      <c r="M149">
        <v>0</v>
      </c>
      <c r="N149" t="s">
        <v>49</v>
      </c>
      <c r="O149" t="s">
        <v>47</v>
      </c>
      <c r="P149" s="157">
        <f t="shared" si="30"/>
        <v>0</v>
      </c>
      <c r="Q149">
        <f t="shared" si="31"/>
        <v>0</v>
      </c>
      <c r="R149" s="157" t="str">
        <f t="shared" si="32"/>
        <v>NA</v>
      </c>
      <c r="S149" s="157" t="str">
        <f t="shared" si="33"/>
        <v>NA</v>
      </c>
      <c r="T149" t="str">
        <f t="shared" si="34"/>
        <v>NA</v>
      </c>
      <c r="U149">
        <f t="shared" si="35"/>
        <v>0</v>
      </c>
      <c r="V149">
        <f>MIN(IF(SUM(W149,X149,Y149,AA149,AB149,AE149,AD149,AG149,AH149,AK149,AJ149,AN149,AO149,AQ149,AR149,AT149,AU149,AV149,A149,BB149,AX149,AY149,AZ149,BA149,BD149,BE149)=0,0,1)+IF(O149="Smoothing ramp",1,0)+IF(ISNUMBER(W149),1,0)+IF(ISNUMBER(X149),1,0)+IF(ISNUMBER(Y149),1,0)+IF(ISNUMBER(#REF!),1,0)+IF(ISNUMBER(AA149),1,0)+IF(ISNUMBER(AB149),1,0)+IF(ISNUMBER(#REF!),1,0)+IF(ISNUMBER(AE149),1,0)+IF(ISNUMBER(AD149),1,0)+IF(ISNUMBER(AG149),1,0)+IF(ISNUMBER(AH149),1,0)+IF(ISNUMBER(AJ149),1,0)+IF(ISNUMBER(AK149),1,0)+IF(ISNUMBER(AN149),1,0)+IF(ISNUMBER(AO149),1,0)+IF(ISNUMBER(AQ149),1,0)+IF(ISNUMBER(AR149),1,0)+IF(ISNUMBER(AT149),1,0)+IF(ISNUMBER(AU149),1,0)+IF(ISNUMBER(AV149),1,0)+IF(ISNUMBER(#REF!),1,0)+IF(ISNUMBER(AM149),1,0)+IF(ISNUMBER(BB149),1,0)+IF(ISNUMBER(AX149),1,0)+IF(ISNUMBER(AY149),1,0)+IF(ISNUMBER(AZ149),1,0)+IF(ISNUMBER(BA149),1,0)+IF(ISNUMBER(BD149),1,0)+IF(ISNUMBER(BE149),1,0),1)</f>
        <v>1</v>
      </c>
      <c r="W149">
        <v>375</v>
      </c>
      <c r="X149" t="s">
        <v>48</v>
      </c>
      <c r="Y149" t="s">
        <v>48</v>
      </c>
      <c r="Z149" t="s">
        <v>52</v>
      </c>
      <c r="AA149">
        <v>135</v>
      </c>
      <c r="AB149" t="s">
        <v>48</v>
      </c>
      <c r="AC149" t="s">
        <v>52</v>
      </c>
      <c r="AD149" t="s">
        <v>48</v>
      </c>
      <c r="AE149" t="s">
        <v>48</v>
      </c>
      <c r="AF149" t="s">
        <v>48</v>
      </c>
      <c r="AG149" t="s">
        <v>48</v>
      </c>
      <c r="AH149" t="s">
        <v>48</v>
      </c>
      <c r="AI149" t="s">
        <v>48</v>
      </c>
      <c r="AJ149" t="s">
        <v>48</v>
      </c>
      <c r="AK149" t="s">
        <v>48</v>
      </c>
      <c r="AL149" t="s">
        <v>48</v>
      </c>
      <c r="AN149" t="s">
        <v>48</v>
      </c>
      <c r="AO149" t="s">
        <v>48</v>
      </c>
      <c r="AP149" t="s">
        <v>48</v>
      </c>
      <c r="AQ149" t="s">
        <v>48</v>
      </c>
      <c r="AR149" t="s">
        <v>48</v>
      </c>
      <c r="AS149" t="s">
        <v>48</v>
      </c>
      <c r="AT149" t="s">
        <v>48</v>
      </c>
      <c r="AU149" t="s">
        <v>48</v>
      </c>
      <c r="AV149" t="s">
        <v>48</v>
      </c>
      <c r="AW149" t="s">
        <v>48</v>
      </c>
      <c r="AX149" t="s">
        <v>48</v>
      </c>
      <c r="AY149" t="s">
        <v>48</v>
      </c>
      <c r="AZ149" t="s">
        <v>48</v>
      </c>
      <c r="BA149" t="s">
        <v>48</v>
      </c>
      <c r="BB149" t="s">
        <v>48</v>
      </c>
      <c r="BC149" t="s">
        <v>48</v>
      </c>
      <c r="BD149" t="s">
        <v>48</v>
      </c>
      <c r="BE149" t="s">
        <v>48</v>
      </c>
      <c r="BF149" t="s">
        <v>48</v>
      </c>
      <c r="BG149" s="15" t="e">
        <f ca="1">OFFSET($V$6,0,MATCH(BH149,$X149:$BF149,0))</f>
        <v>#N/A</v>
      </c>
      <c r="BH149" s="15">
        <f t="shared" si="36"/>
        <v>100000</v>
      </c>
      <c r="BI149" s="15" t="e">
        <f t="shared" ca="1" si="37"/>
        <v>#N/A</v>
      </c>
      <c r="BJ149" s="15" t="str">
        <f t="shared" ca="1" si="38"/>
        <v>AT</v>
      </c>
      <c r="BK149" s="15">
        <f t="shared" si="39"/>
        <v>135</v>
      </c>
      <c r="BL149" s="15" t="str">
        <f t="shared" ca="1" si="40"/>
        <v>Reduction because NTC over thermal limit on border</v>
      </c>
      <c r="BM149" s="15">
        <f t="shared" si="41"/>
        <v>2</v>
      </c>
      <c r="BN149" t="str">
        <f t="shared" si="42"/>
        <v>CHECK</v>
      </c>
      <c r="BO149" t="str">
        <f t="shared" si="43"/>
        <v>CHECK</v>
      </c>
      <c r="BP149" t="str">
        <f t="shared" si="44"/>
        <v>CHECK</v>
      </c>
    </row>
    <row r="150" spans="1:68" hidden="1">
      <c r="A150" s="156"/>
      <c r="B150">
        <v>20250106</v>
      </c>
      <c r="C150" t="s">
        <v>45</v>
      </c>
      <c r="D150">
        <v>2230</v>
      </c>
      <c r="E150">
        <v>9540</v>
      </c>
      <c r="H150">
        <v>9540</v>
      </c>
      <c r="K150">
        <v>0</v>
      </c>
      <c r="L150">
        <v>0</v>
      </c>
      <c r="M150">
        <v>0</v>
      </c>
      <c r="N150" t="s">
        <v>49</v>
      </c>
      <c r="O150" t="s">
        <v>47</v>
      </c>
      <c r="P150" s="157">
        <f t="shared" si="30"/>
        <v>0</v>
      </c>
      <c r="Q150">
        <f t="shared" si="31"/>
        <v>0</v>
      </c>
      <c r="R150" s="157" t="str">
        <f t="shared" si="32"/>
        <v>NA</v>
      </c>
      <c r="S150" s="157" t="str">
        <f t="shared" si="33"/>
        <v>NA</v>
      </c>
      <c r="T150" t="str">
        <f t="shared" si="34"/>
        <v>NA</v>
      </c>
      <c r="U150">
        <f t="shared" si="35"/>
        <v>0</v>
      </c>
      <c r="V150">
        <f>MIN(IF(SUM(W150,X150,Y150,AA150,AB150,AE150,AD150,AG150,AH150,AK150,AJ150,AN150,AO150,AQ150,AR150,AT150,AU150,AV150,A150,BB150,AX150,AY150,AZ150,BA150,BD150,BE150)=0,0,1)+IF(O150="Smoothing ramp",1,0)+IF(ISNUMBER(W150),1,0)+IF(ISNUMBER(X150),1,0)+IF(ISNUMBER(Y150),1,0)+IF(ISNUMBER(#REF!),1,0)+IF(ISNUMBER(AA150),1,0)+IF(ISNUMBER(AB150),1,0)+IF(ISNUMBER(#REF!),1,0)+IF(ISNUMBER(AE150),1,0)+IF(ISNUMBER(AD150),1,0)+IF(ISNUMBER(AG150),1,0)+IF(ISNUMBER(AH150),1,0)+IF(ISNUMBER(AJ150),1,0)+IF(ISNUMBER(AK150),1,0)+IF(ISNUMBER(AN150),1,0)+IF(ISNUMBER(AO150),1,0)+IF(ISNUMBER(AQ150),1,0)+IF(ISNUMBER(AR150),1,0)+IF(ISNUMBER(AT150),1,0)+IF(ISNUMBER(AU150),1,0)+IF(ISNUMBER(AV150),1,0)+IF(ISNUMBER(#REF!),1,0)+IF(ISNUMBER(AM150),1,0)+IF(ISNUMBER(BB150),1,0)+IF(ISNUMBER(AX150),1,0)+IF(ISNUMBER(AY150),1,0)+IF(ISNUMBER(AZ150),1,0)+IF(ISNUMBER(BA150),1,0)+IF(ISNUMBER(BD150),1,0)+IF(ISNUMBER(BE150),1,0),1)</f>
        <v>1</v>
      </c>
      <c r="W150">
        <v>375</v>
      </c>
      <c r="X150" t="s">
        <v>48</v>
      </c>
      <c r="Y150" t="s">
        <v>48</v>
      </c>
      <c r="Z150" t="s">
        <v>52</v>
      </c>
      <c r="AA150">
        <v>135</v>
      </c>
      <c r="AB150" t="s">
        <v>48</v>
      </c>
      <c r="AC150" t="s">
        <v>52</v>
      </c>
      <c r="AD150" t="s">
        <v>48</v>
      </c>
      <c r="AE150" t="s">
        <v>48</v>
      </c>
      <c r="AF150" t="s">
        <v>48</v>
      </c>
      <c r="AG150" t="s">
        <v>48</v>
      </c>
      <c r="AH150" t="s">
        <v>48</v>
      </c>
      <c r="AI150" t="s">
        <v>48</v>
      </c>
      <c r="AJ150" t="s">
        <v>48</v>
      </c>
      <c r="AK150" t="s">
        <v>48</v>
      </c>
      <c r="AL150" t="s">
        <v>48</v>
      </c>
      <c r="AN150" t="s">
        <v>48</v>
      </c>
      <c r="AO150" t="s">
        <v>48</v>
      </c>
      <c r="AP150" t="s">
        <v>48</v>
      </c>
      <c r="AQ150" t="s">
        <v>48</v>
      </c>
      <c r="AR150" t="s">
        <v>48</v>
      </c>
      <c r="AS150" t="s">
        <v>48</v>
      </c>
      <c r="AT150" t="s">
        <v>48</v>
      </c>
      <c r="AU150" t="s">
        <v>48</v>
      </c>
      <c r="AV150" t="s">
        <v>48</v>
      </c>
      <c r="AW150" t="s">
        <v>48</v>
      </c>
      <c r="AX150" t="s">
        <v>48</v>
      </c>
      <c r="AY150" t="s">
        <v>48</v>
      </c>
      <c r="AZ150" t="s">
        <v>48</v>
      </c>
      <c r="BA150" t="s">
        <v>48</v>
      </c>
      <c r="BB150" t="s">
        <v>48</v>
      </c>
      <c r="BC150" t="s">
        <v>48</v>
      </c>
      <c r="BD150" t="s">
        <v>48</v>
      </c>
      <c r="BE150" t="s">
        <v>48</v>
      </c>
      <c r="BF150" t="s">
        <v>48</v>
      </c>
      <c r="BG150" s="15" t="e">
        <f ca="1">OFFSET($V$6,0,MATCH(BH150,$X150:$BF150,0))</f>
        <v>#N/A</v>
      </c>
      <c r="BH150" s="15">
        <f t="shared" si="36"/>
        <v>100000</v>
      </c>
      <c r="BI150" s="15" t="e">
        <f t="shared" ca="1" si="37"/>
        <v>#N/A</v>
      </c>
      <c r="BJ150" s="15" t="str">
        <f t="shared" ca="1" si="38"/>
        <v>AT</v>
      </c>
      <c r="BK150" s="15">
        <f t="shared" si="39"/>
        <v>135</v>
      </c>
      <c r="BL150" s="15" t="str">
        <f t="shared" ca="1" si="40"/>
        <v>Reduction because NTC over thermal limit on border</v>
      </c>
      <c r="BM150" s="15">
        <f t="shared" si="41"/>
        <v>2</v>
      </c>
      <c r="BN150" t="str">
        <f t="shared" si="42"/>
        <v>CHECK</v>
      </c>
      <c r="BO150" t="str">
        <f t="shared" si="43"/>
        <v>CHECK</v>
      </c>
      <c r="BP150" t="str">
        <f t="shared" si="44"/>
        <v>CHECK</v>
      </c>
    </row>
    <row r="151" spans="1:68" hidden="1">
      <c r="A151" s="156"/>
      <c r="B151">
        <v>20250106</v>
      </c>
      <c r="C151" t="s">
        <v>45</v>
      </c>
      <c r="D151">
        <v>2330</v>
      </c>
      <c r="E151">
        <v>9540</v>
      </c>
      <c r="H151">
        <v>9540</v>
      </c>
      <c r="K151">
        <v>0</v>
      </c>
      <c r="L151">
        <v>0</v>
      </c>
      <c r="M151">
        <v>0</v>
      </c>
      <c r="N151" t="s">
        <v>49</v>
      </c>
      <c r="O151" t="s">
        <v>47</v>
      </c>
      <c r="P151" s="157">
        <f t="shared" si="30"/>
        <v>0</v>
      </c>
      <c r="Q151">
        <f t="shared" si="31"/>
        <v>0</v>
      </c>
      <c r="R151" s="157" t="str">
        <f t="shared" si="32"/>
        <v>NA</v>
      </c>
      <c r="S151" s="157" t="str">
        <f t="shared" si="33"/>
        <v>NA</v>
      </c>
      <c r="T151" t="str">
        <f t="shared" si="34"/>
        <v>NA</v>
      </c>
      <c r="U151">
        <f t="shared" si="35"/>
        <v>0</v>
      </c>
      <c r="V151">
        <f>MIN(IF(SUM(W151,X151,Y151,AA151,AB151,AE151,AD151,AG151,AH151,AK151,AJ151,AN151,AO151,AQ151,AR151,AT151,AU151,AV151,A151,BB151,AX151,AY151,AZ151,BA151,BD151,BE151)=0,0,1)+IF(O151="Smoothing ramp",1,0)+IF(ISNUMBER(W151),1,0)+IF(ISNUMBER(X151),1,0)+IF(ISNUMBER(Y151),1,0)+IF(ISNUMBER(#REF!),1,0)+IF(ISNUMBER(AA151),1,0)+IF(ISNUMBER(AB151),1,0)+IF(ISNUMBER(#REF!),1,0)+IF(ISNUMBER(AE151),1,0)+IF(ISNUMBER(AD151),1,0)+IF(ISNUMBER(AG151),1,0)+IF(ISNUMBER(AH151),1,0)+IF(ISNUMBER(AJ151),1,0)+IF(ISNUMBER(AK151),1,0)+IF(ISNUMBER(AN151),1,0)+IF(ISNUMBER(AO151),1,0)+IF(ISNUMBER(AQ151),1,0)+IF(ISNUMBER(AR151),1,0)+IF(ISNUMBER(AT151),1,0)+IF(ISNUMBER(AU151),1,0)+IF(ISNUMBER(AV151),1,0)+IF(ISNUMBER(#REF!),1,0)+IF(ISNUMBER(AM151),1,0)+IF(ISNUMBER(BB151),1,0)+IF(ISNUMBER(AX151),1,0)+IF(ISNUMBER(AY151),1,0)+IF(ISNUMBER(AZ151),1,0)+IF(ISNUMBER(BA151),1,0)+IF(ISNUMBER(BD151),1,0)+IF(ISNUMBER(BE151),1,0),1)</f>
        <v>1</v>
      </c>
      <c r="W151">
        <v>375</v>
      </c>
      <c r="X151" t="s">
        <v>48</v>
      </c>
      <c r="Y151" t="s">
        <v>48</v>
      </c>
      <c r="Z151" t="s">
        <v>48</v>
      </c>
      <c r="AA151">
        <v>150</v>
      </c>
      <c r="AB151" t="s">
        <v>48</v>
      </c>
      <c r="AC151" t="s">
        <v>48</v>
      </c>
      <c r="AD151" t="s">
        <v>48</v>
      </c>
      <c r="AE151" t="s">
        <v>48</v>
      </c>
      <c r="AF151" t="s">
        <v>48</v>
      </c>
      <c r="AG151" t="s">
        <v>48</v>
      </c>
      <c r="AH151" t="s">
        <v>48</v>
      </c>
      <c r="AI151" t="s">
        <v>48</v>
      </c>
      <c r="AJ151" t="s">
        <v>48</v>
      </c>
      <c r="AK151" t="s">
        <v>48</v>
      </c>
      <c r="AL151" t="s">
        <v>48</v>
      </c>
      <c r="AN151" t="s">
        <v>48</v>
      </c>
      <c r="AO151" t="s">
        <v>48</v>
      </c>
      <c r="AP151" t="s">
        <v>48</v>
      </c>
      <c r="AQ151" t="s">
        <v>48</v>
      </c>
      <c r="AR151" t="s">
        <v>48</v>
      </c>
      <c r="AS151" t="s">
        <v>48</v>
      </c>
      <c r="AT151" t="s">
        <v>48</v>
      </c>
      <c r="AU151" t="s">
        <v>48</v>
      </c>
      <c r="AV151" t="s">
        <v>48</v>
      </c>
      <c r="AW151" t="s">
        <v>48</v>
      </c>
      <c r="AX151" t="s">
        <v>48</v>
      </c>
      <c r="AY151" t="s">
        <v>48</v>
      </c>
      <c r="AZ151" t="s">
        <v>48</v>
      </c>
      <c r="BA151" t="s">
        <v>48</v>
      </c>
      <c r="BB151" t="s">
        <v>48</v>
      </c>
      <c r="BC151" t="s">
        <v>48</v>
      </c>
      <c r="BD151" t="s">
        <v>48</v>
      </c>
      <c r="BE151" t="s">
        <v>48</v>
      </c>
      <c r="BF151" t="s">
        <v>48</v>
      </c>
      <c r="BG151" s="15" t="e">
        <f ca="1">OFFSET($V$6,0,MATCH(BH151,$X151:$BF151,0))</f>
        <v>#N/A</v>
      </c>
      <c r="BH151" s="15">
        <f t="shared" si="36"/>
        <v>100000</v>
      </c>
      <c r="BI151" s="15" t="e">
        <f t="shared" ca="1" si="37"/>
        <v>#N/A</v>
      </c>
      <c r="BJ151" s="15" t="str">
        <f t="shared" ca="1" si="38"/>
        <v>AT</v>
      </c>
      <c r="BK151" s="15">
        <f t="shared" si="39"/>
        <v>150</v>
      </c>
      <c r="BL151" s="15" t="str">
        <f t="shared" ca="1" si="40"/>
        <v>None</v>
      </c>
      <c r="BM151" s="15">
        <f t="shared" si="41"/>
        <v>2</v>
      </c>
      <c r="BN151" t="str">
        <f t="shared" si="42"/>
        <v>CHECK</v>
      </c>
      <c r="BO151" t="str">
        <f t="shared" si="43"/>
        <v>CHECK</v>
      </c>
      <c r="BP151" t="str">
        <f t="shared" si="44"/>
        <v>CHECK</v>
      </c>
    </row>
    <row r="152" spans="1:68" hidden="1">
      <c r="A152" s="156"/>
      <c r="B152">
        <v>20250107</v>
      </c>
      <c r="C152" t="s">
        <v>45</v>
      </c>
      <c r="D152">
        <v>30</v>
      </c>
      <c r="E152">
        <v>9540</v>
      </c>
      <c r="H152">
        <v>9540</v>
      </c>
      <c r="K152">
        <v>0</v>
      </c>
      <c r="L152">
        <v>0</v>
      </c>
      <c r="M152">
        <v>0</v>
      </c>
      <c r="N152" t="s">
        <v>49</v>
      </c>
      <c r="O152" t="s">
        <v>47</v>
      </c>
      <c r="P152" s="157">
        <f t="shared" si="30"/>
        <v>0</v>
      </c>
      <c r="Q152">
        <f t="shared" si="31"/>
        <v>0</v>
      </c>
      <c r="R152" s="157" t="str">
        <f t="shared" si="32"/>
        <v>NA</v>
      </c>
      <c r="S152" s="157" t="str">
        <f t="shared" si="33"/>
        <v>NA</v>
      </c>
      <c r="T152" t="str">
        <f t="shared" si="34"/>
        <v>NA</v>
      </c>
      <c r="U152">
        <f t="shared" si="35"/>
        <v>0</v>
      </c>
      <c r="V152">
        <f>MIN(IF(SUM(W152,X152,Y152,AA152,AB152,AE152,AD152,AG152,AH152,AK152,AJ152,AN152,AO152,AQ152,AR152,AT152,AU152,AV152,A152,BB152,AX152,AY152,AZ152,BA152,BD152,BE152)=0,0,1)+IF(O152="Smoothing ramp",1,0)+IF(ISNUMBER(W152),1,0)+IF(ISNUMBER(X152),1,0)+IF(ISNUMBER(Y152),1,0)+IF(ISNUMBER(#REF!),1,0)+IF(ISNUMBER(AA152),1,0)+IF(ISNUMBER(AB152),1,0)+IF(ISNUMBER(#REF!),1,0)+IF(ISNUMBER(AE152),1,0)+IF(ISNUMBER(AD152),1,0)+IF(ISNUMBER(AG152),1,0)+IF(ISNUMBER(AH152),1,0)+IF(ISNUMBER(AJ152),1,0)+IF(ISNUMBER(AK152),1,0)+IF(ISNUMBER(AN152),1,0)+IF(ISNUMBER(AO152),1,0)+IF(ISNUMBER(AQ152),1,0)+IF(ISNUMBER(AR152),1,0)+IF(ISNUMBER(AT152),1,0)+IF(ISNUMBER(AU152),1,0)+IF(ISNUMBER(AV152),1,0)+IF(ISNUMBER(#REF!),1,0)+IF(ISNUMBER(AM152),1,0)+IF(ISNUMBER(BB152),1,0)+IF(ISNUMBER(AX152),1,0)+IF(ISNUMBER(AY152),1,0)+IF(ISNUMBER(AZ152),1,0)+IF(ISNUMBER(BA152),1,0)+IF(ISNUMBER(BD152),1,0)+IF(ISNUMBER(BE152),1,0),1)</f>
        <v>1</v>
      </c>
      <c r="W152">
        <v>375</v>
      </c>
      <c r="X152" t="s">
        <v>48</v>
      </c>
      <c r="Y152" t="s">
        <v>48</v>
      </c>
      <c r="Z152" t="s">
        <v>48</v>
      </c>
      <c r="AA152">
        <v>150</v>
      </c>
      <c r="AB152" t="s">
        <v>48</v>
      </c>
      <c r="AC152" t="s">
        <v>48</v>
      </c>
      <c r="AD152" t="s">
        <v>48</v>
      </c>
      <c r="AE152" t="s">
        <v>48</v>
      </c>
      <c r="AF152" t="s">
        <v>48</v>
      </c>
      <c r="AG152" t="s">
        <v>48</v>
      </c>
      <c r="AH152" t="s">
        <v>48</v>
      </c>
      <c r="AI152" t="s">
        <v>48</v>
      </c>
      <c r="AJ152" t="s">
        <v>48</v>
      </c>
      <c r="AK152" t="s">
        <v>48</v>
      </c>
      <c r="AL152" t="s">
        <v>48</v>
      </c>
      <c r="AN152" t="s">
        <v>48</v>
      </c>
      <c r="AO152" t="s">
        <v>48</v>
      </c>
      <c r="AP152" t="s">
        <v>48</v>
      </c>
      <c r="AQ152" t="s">
        <v>48</v>
      </c>
      <c r="AR152" t="s">
        <v>48</v>
      </c>
      <c r="AS152" t="s">
        <v>48</v>
      </c>
      <c r="AT152" t="s">
        <v>48</v>
      </c>
      <c r="AU152" t="s">
        <v>48</v>
      </c>
      <c r="AV152" t="s">
        <v>48</v>
      </c>
      <c r="AW152" t="s">
        <v>48</v>
      </c>
      <c r="AX152" t="s">
        <v>48</v>
      </c>
      <c r="AY152" t="s">
        <v>48</v>
      </c>
      <c r="AZ152" t="s">
        <v>48</v>
      </c>
      <c r="BA152" t="s">
        <v>48</v>
      </c>
      <c r="BB152" t="s">
        <v>48</v>
      </c>
      <c r="BC152" t="s">
        <v>48</v>
      </c>
      <c r="BD152" t="s">
        <v>48</v>
      </c>
      <c r="BE152" t="s">
        <v>48</v>
      </c>
      <c r="BF152" t="s">
        <v>48</v>
      </c>
      <c r="BG152" s="15" t="e">
        <f ca="1">OFFSET($V$6,0,MATCH(BH152,$X152:$BF152,0))</f>
        <v>#N/A</v>
      </c>
      <c r="BH152" s="15">
        <f t="shared" si="36"/>
        <v>100000</v>
      </c>
      <c r="BI152" s="15" t="e">
        <f t="shared" ca="1" si="37"/>
        <v>#N/A</v>
      </c>
      <c r="BJ152" s="15" t="str">
        <f t="shared" ca="1" si="38"/>
        <v>AT</v>
      </c>
      <c r="BK152" s="15">
        <f t="shared" si="39"/>
        <v>150</v>
      </c>
      <c r="BL152" s="15" t="str">
        <f t="shared" ca="1" si="40"/>
        <v>None</v>
      </c>
      <c r="BM152" s="15">
        <f t="shared" si="41"/>
        <v>2</v>
      </c>
      <c r="BN152" t="str">
        <f t="shared" si="42"/>
        <v>CHECK</v>
      </c>
      <c r="BO152" t="str">
        <f t="shared" si="43"/>
        <v>CHECK</v>
      </c>
      <c r="BP152" t="str">
        <f t="shared" si="44"/>
        <v>CHECK</v>
      </c>
    </row>
    <row r="153" spans="1:68" hidden="1">
      <c r="A153" s="156"/>
      <c r="B153">
        <v>20250107</v>
      </c>
      <c r="C153" t="s">
        <v>45</v>
      </c>
      <c r="D153">
        <v>130</v>
      </c>
      <c r="E153">
        <v>9540</v>
      </c>
      <c r="H153">
        <v>9540</v>
      </c>
      <c r="K153">
        <v>0</v>
      </c>
      <c r="L153">
        <v>0</v>
      </c>
      <c r="M153">
        <v>0</v>
      </c>
      <c r="N153" t="s">
        <v>49</v>
      </c>
      <c r="O153" t="s">
        <v>47</v>
      </c>
      <c r="P153" s="157">
        <f t="shared" si="30"/>
        <v>0</v>
      </c>
      <c r="Q153">
        <f t="shared" si="31"/>
        <v>0</v>
      </c>
      <c r="R153" s="157" t="str">
        <f t="shared" si="32"/>
        <v>NA</v>
      </c>
      <c r="S153" s="157" t="str">
        <f t="shared" si="33"/>
        <v>NA</v>
      </c>
      <c r="T153" t="str">
        <f t="shared" si="34"/>
        <v>NA</v>
      </c>
      <c r="U153">
        <f t="shared" si="35"/>
        <v>0</v>
      </c>
      <c r="V153">
        <f>MIN(IF(SUM(W153,X153,Y153,AA153,AB153,AE153,AD153,AG153,AH153,AK153,AJ153,AN153,AO153,AQ153,AR153,AT153,AU153,AV153,A153,BB153,AX153,AY153,AZ153,BA153,BD153,BE153)=0,0,1)+IF(O153="Smoothing ramp",1,0)+IF(ISNUMBER(W153),1,0)+IF(ISNUMBER(X153),1,0)+IF(ISNUMBER(Y153),1,0)+IF(ISNUMBER(#REF!),1,0)+IF(ISNUMBER(AA153),1,0)+IF(ISNUMBER(AB153),1,0)+IF(ISNUMBER(#REF!),1,0)+IF(ISNUMBER(AE153),1,0)+IF(ISNUMBER(AD153),1,0)+IF(ISNUMBER(AG153),1,0)+IF(ISNUMBER(AH153),1,0)+IF(ISNUMBER(AJ153),1,0)+IF(ISNUMBER(AK153),1,0)+IF(ISNUMBER(AN153),1,0)+IF(ISNUMBER(AO153),1,0)+IF(ISNUMBER(AQ153),1,0)+IF(ISNUMBER(AR153),1,0)+IF(ISNUMBER(AT153),1,0)+IF(ISNUMBER(AU153),1,0)+IF(ISNUMBER(AV153),1,0)+IF(ISNUMBER(#REF!),1,0)+IF(ISNUMBER(AM153),1,0)+IF(ISNUMBER(BB153),1,0)+IF(ISNUMBER(AX153),1,0)+IF(ISNUMBER(AY153),1,0)+IF(ISNUMBER(AZ153),1,0)+IF(ISNUMBER(BA153),1,0)+IF(ISNUMBER(BD153),1,0)+IF(ISNUMBER(BE153),1,0),1)</f>
        <v>1</v>
      </c>
      <c r="W153">
        <v>375</v>
      </c>
      <c r="X153" t="s">
        <v>48</v>
      </c>
      <c r="Y153" t="s">
        <v>48</v>
      </c>
      <c r="Z153" t="s">
        <v>48</v>
      </c>
      <c r="AA153">
        <v>150</v>
      </c>
      <c r="AB153" t="s">
        <v>48</v>
      </c>
      <c r="AC153" t="s">
        <v>48</v>
      </c>
      <c r="AD153" t="s">
        <v>48</v>
      </c>
      <c r="AE153" t="s">
        <v>48</v>
      </c>
      <c r="AF153" t="s">
        <v>48</v>
      </c>
      <c r="AG153" t="s">
        <v>48</v>
      </c>
      <c r="AH153" t="s">
        <v>48</v>
      </c>
      <c r="AI153" t="s">
        <v>48</v>
      </c>
      <c r="AJ153" t="s">
        <v>48</v>
      </c>
      <c r="AK153" t="s">
        <v>48</v>
      </c>
      <c r="AL153" t="s">
        <v>48</v>
      </c>
      <c r="AN153" t="s">
        <v>48</v>
      </c>
      <c r="AO153" t="s">
        <v>48</v>
      </c>
      <c r="AP153" t="s">
        <v>48</v>
      </c>
      <c r="AQ153" t="s">
        <v>48</v>
      </c>
      <c r="AR153" t="s">
        <v>48</v>
      </c>
      <c r="AS153" t="s">
        <v>48</v>
      </c>
      <c r="AT153" t="s">
        <v>48</v>
      </c>
      <c r="AU153" t="s">
        <v>48</v>
      </c>
      <c r="AV153" t="s">
        <v>48</v>
      </c>
      <c r="AW153" t="s">
        <v>48</v>
      </c>
      <c r="AX153" t="s">
        <v>48</v>
      </c>
      <c r="AY153" t="s">
        <v>48</v>
      </c>
      <c r="AZ153" t="s">
        <v>48</v>
      </c>
      <c r="BA153" t="s">
        <v>48</v>
      </c>
      <c r="BB153" t="s">
        <v>48</v>
      </c>
      <c r="BC153" t="s">
        <v>48</v>
      </c>
      <c r="BD153" t="s">
        <v>48</v>
      </c>
      <c r="BE153" t="s">
        <v>48</v>
      </c>
      <c r="BF153" t="s">
        <v>48</v>
      </c>
      <c r="BG153" s="15" t="e">
        <f ca="1">OFFSET($V$6,0,MATCH(BH153,$X153:$BF153,0))</f>
        <v>#N/A</v>
      </c>
      <c r="BH153" s="15">
        <f t="shared" si="36"/>
        <v>100000</v>
      </c>
      <c r="BI153" s="15" t="e">
        <f t="shared" ca="1" si="37"/>
        <v>#N/A</v>
      </c>
      <c r="BJ153" s="15" t="str">
        <f t="shared" ca="1" si="38"/>
        <v>AT</v>
      </c>
      <c r="BK153" s="15">
        <f t="shared" si="39"/>
        <v>150</v>
      </c>
      <c r="BL153" s="15" t="str">
        <f t="shared" ca="1" si="40"/>
        <v>None</v>
      </c>
      <c r="BM153" s="15">
        <f t="shared" si="41"/>
        <v>2</v>
      </c>
      <c r="BN153" t="str">
        <f t="shared" si="42"/>
        <v>CHECK</v>
      </c>
      <c r="BO153" t="str">
        <f t="shared" si="43"/>
        <v>CHECK</v>
      </c>
      <c r="BP153" t="str">
        <f t="shared" si="44"/>
        <v>CHECK</v>
      </c>
    </row>
    <row r="154" spans="1:68" hidden="1">
      <c r="A154" s="156"/>
      <c r="B154">
        <v>20250107</v>
      </c>
      <c r="C154" t="s">
        <v>45</v>
      </c>
      <c r="D154">
        <v>230</v>
      </c>
      <c r="E154">
        <v>9540</v>
      </c>
      <c r="H154">
        <v>9540</v>
      </c>
      <c r="K154">
        <v>0</v>
      </c>
      <c r="L154">
        <v>0</v>
      </c>
      <c r="M154">
        <v>0</v>
      </c>
      <c r="N154" t="s">
        <v>49</v>
      </c>
      <c r="O154" t="s">
        <v>47</v>
      </c>
      <c r="P154" s="157">
        <f t="shared" si="30"/>
        <v>0</v>
      </c>
      <c r="Q154">
        <f t="shared" si="31"/>
        <v>0</v>
      </c>
      <c r="R154" s="157" t="str">
        <f t="shared" si="32"/>
        <v>NA</v>
      </c>
      <c r="S154" s="157" t="str">
        <f t="shared" si="33"/>
        <v>NA</v>
      </c>
      <c r="T154" t="str">
        <f t="shared" si="34"/>
        <v>NA</v>
      </c>
      <c r="U154">
        <f t="shared" si="35"/>
        <v>0</v>
      </c>
      <c r="V154">
        <f>MIN(IF(SUM(W154,X154,Y154,AA154,AB154,AE154,AD154,AG154,AH154,AK154,AJ154,AN154,AO154,AQ154,AR154,AT154,AU154,AV154,A154,BB154,AX154,AY154,AZ154,BA154,BD154,BE154)=0,0,1)+IF(O154="Smoothing ramp",1,0)+IF(ISNUMBER(W154),1,0)+IF(ISNUMBER(X154),1,0)+IF(ISNUMBER(Y154),1,0)+IF(ISNUMBER(#REF!),1,0)+IF(ISNUMBER(AA154),1,0)+IF(ISNUMBER(AB154),1,0)+IF(ISNUMBER(#REF!),1,0)+IF(ISNUMBER(AE154),1,0)+IF(ISNUMBER(AD154),1,0)+IF(ISNUMBER(AG154),1,0)+IF(ISNUMBER(AH154),1,0)+IF(ISNUMBER(AJ154),1,0)+IF(ISNUMBER(AK154),1,0)+IF(ISNUMBER(AN154),1,0)+IF(ISNUMBER(AO154),1,0)+IF(ISNUMBER(AQ154),1,0)+IF(ISNUMBER(AR154),1,0)+IF(ISNUMBER(AT154),1,0)+IF(ISNUMBER(AU154),1,0)+IF(ISNUMBER(AV154),1,0)+IF(ISNUMBER(#REF!),1,0)+IF(ISNUMBER(AM154),1,0)+IF(ISNUMBER(BB154),1,0)+IF(ISNUMBER(AX154),1,0)+IF(ISNUMBER(AY154),1,0)+IF(ISNUMBER(AZ154),1,0)+IF(ISNUMBER(BA154),1,0)+IF(ISNUMBER(BD154),1,0)+IF(ISNUMBER(BE154),1,0),1)</f>
        <v>1</v>
      </c>
      <c r="W154">
        <v>375</v>
      </c>
      <c r="X154" t="s">
        <v>48</v>
      </c>
      <c r="Y154" t="s">
        <v>48</v>
      </c>
      <c r="Z154" t="s">
        <v>48</v>
      </c>
      <c r="AA154">
        <v>150</v>
      </c>
      <c r="AB154" t="s">
        <v>48</v>
      </c>
      <c r="AC154" t="s">
        <v>48</v>
      </c>
      <c r="AD154" t="s">
        <v>48</v>
      </c>
      <c r="AE154" t="s">
        <v>48</v>
      </c>
      <c r="AF154" t="s">
        <v>48</v>
      </c>
      <c r="AG154" t="s">
        <v>48</v>
      </c>
      <c r="AH154" t="s">
        <v>48</v>
      </c>
      <c r="AI154" t="s">
        <v>48</v>
      </c>
      <c r="AJ154" t="s">
        <v>48</v>
      </c>
      <c r="AK154" t="s">
        <v>48</v>
      </c>
      <c r="AL154" t="s">
        <v>48</v>
      </c>
      <c r="AN154" t="s">
        <v>48</v>
      </c>
      <c r="AO154" t="s">
        <v>48</v>
      </c>
      <c r="AP154" t="s">
        <v>48</v>
      </c>
      <c r="AQ154" t="s">
        <v>48</v>
      </c>
      <c r="AR154" t="s">
        <v>48</v>
      </c>
      <c r="AS154" t="s">
        <v>48</v>
      </c>
      <c r="AT154" t="s">
        <v>48</v>
      </c>
      <c r="AU154" t="s">
        <v>48</v>
      </c>
      <c r="AV154" t="s">
        <v>48</v>
      </c>
      <c r="AW154" t="s">
        <v>48</v>
      </c>
      <c r="AX154" t="s">
        <v>48</v>
      </c>
      <c r="AY154" t="s">
        <v>48</v>
      </c>
      <c r="AZ154" t="s">
        <v>48</v>
      </c>
      <c r="BA154" t="s">
        <v>48</v>
      </c>
      <c r="BB154" t="s">
        <v>48</v>
      </c>
      <c r="BC154" t="s">
        <v>48</v>
      </c>
      <c r="BD154" t="s">
        <v>48</v>
      </c>
      <c r="BE154" t="s">
        <v>48</v>
      </c>
      <c r="BF154" t="s">
        <v>48</v>
      </c>
      <c r="BG154" s="15" t="e">
        <f ca="1">OFFSET($V$6,0,MATCH(BH154,$X154:$BF154,0))</f>
        <v>#N/A</v>
      </c>
      <c r="BH154" s="15">
        <f t="shared" si="36"/>
        <v>100000</v>
      </c>
      <c r="BI154" s="15" t="e">
        <f t="shared" ca="1" si="37"/>
        <v>#N/A</v>
      </c>
      <c r="BJ154" s="15" t="str">
        <f t="shared" ca="1" si="38"/>
        <v>AT</v>
      </c>
      <c r="BK154" s="15">
        <f t="shared" si="39"/>
        <v>150</v>
      </c>
      <c r="BL154" s="15" t="str">
        <f t="shared" ca="1" si="40"/>
        <v>None</v>
      </c>
      <c r="BM154" s="15">
        <f t="shared" si="41"/>
        <v>2</v>
      </c>
      <c r="BN154" t="str">
        <f t="shared" si="42"/>
        <v>CHECK</v>
      </c>
      <c r="BO154" t="str">
        <f t="shared" si="43"/>
        <v>CHECK</v>
      </c>
      <c r="BP154" t="str">
        <f t="shared" si="44"/>
        <v>CHECK</v>
      </c>
    </row>
    <row r="155" spans="1:68" hidden="1">
      <c r="A155" s="156"/>
      <c r="B155">
        <v>20250107</v>
      </c>
      <c r="C155" t="s">
        <v>45</v>
      </c>
      <c r="D155">
        <v>330</v>
      </c>
      <c r="E155">
        <v>9540</v>
      </c>
      <c r="H155">
        <v>9540</v>
      </c>
      <c r="K155">
        <v>0</v>
      </c>
      <c r="L155">
        <v>0</v>
      </c>
      <c r="M155">
        <v>0</v>
      </c>
      <c r="N155" t="s">
        <v>49</v>
      </c>
      <c r="O155" t="s">
        <v>47</v>
      </c>
      <c r="P155" s="157">
        <f t="shared" si="30"/>
        <v>0</v>
      </c>
      <c r="Q155">
        <f t="shared" si="31"/>
        <v>0</v>
      </c>
      <c r="R155" s="157" t="str">
        <f t="shared" si="32"/>
        <v>NA</v>
      </c>
      <c r="S155" s="157" t="str">
        <f t="shared" si="33"/>
        <v>NA</v>
      </c>
      <c r="T155" t="str">
        <f t="shared" si="34"/>
        <v>NA</v>
      </c>
      <c r="U155">
        <f t="shared" si="35"/>
        <v>0</v>
      </c>
      <c r="V155">
        <f>MIN(IF(SUM(W155,X155,Y155,AA155,AB155,AE155,AD155,AG155,AH155,AK155,AJ155,AN155,AO155,AQ155,AR155,AT155,AU155,AV155,A155,BB155,AX155,AY155,AZ155,BA155,BD155,BE155)=0,0,1)+IF(O155="Smoothing ramp",1,0)+IF(ISNUMBER(W155),1,0)+IF(ISNUMBER(X155),1,0)+IF(ISNUMBER(Y155),1,0)+IF(ISNUMBER(#REF!),1,0)+IF(ISNUMBER(AA155),1,0)+IF(ISNUMBER(AB155),1,0)+IF(ISNUMBER(#REF!),1,0)+IF(ISNUMBER(AE155),1,0)+IF(ISNUMBER(AD155),1,0)+IF(ISNUMBER(AG155),1,0)+IF(ISNUMBER(AH155),1,0)+IF(ISNUMBER(AJ155),1,0)+IF(ISNUMBER(AK155),1,0)+IF(ISNUMBER(AN155),1,0)+IF(ISNUMBER(AO155),1,0)+IF(ISNUMBER(AQ155),1,0)+IF(ISNUMBER(AR155),1,0)+IF(ISNUMBER(AT155),1,0)+IF(ISNUMBER(AU155),1,0)+IF(ISNUMBER(AV155),1,0)+IF(ISNUMBER(#REF!),1,0)+IF(ISNUMBER(AM155),1,0)+IF(ISNUMBER(BB155),1,0)+IF(ISNUMBER(AX155),1,0)+IF(ISNUMBER(AY155),1,0)+IF(ISNUMBER(AZ155),1,0)+IF(ISNUMBER(BA155),1,0)+IF(ISNUMBER(BD155),1,0)+IF(ISNUMBER(BE155),1,0),1)</f>
        <v>1</v>
      </c>
      <c r="W155">
        <v>375</v>
      </c>
      <c r="X155" t="s">
        <v>48</v>
      </c>
      <c r="Y155" t="s">
        <v>48</v>
      </c>
      <c r="Z155" t="s">
        <v>48</v>
      </c>
      <c r="AA155">
        <v>150</v>
      </c>
      <c r="AB155" t="s">
        <v>48</v>
      </c>
      <c r="AC155" t="s">
        <v>48</v>
      </c>
      <c r="AD155" t="s">
        <v>48</v>
      </c>
      <c r="AE155" t="s">
        <v>48</v>
      </c>
      <c r="AF155" t="s">
        <v>48</v>
      </c>
      <c r="AG155" t="s">
        <v>48</v>
      </c>
      <c r="AH155" t="s">
        <v>48</v>
      </c>
      <c r="AI155" t="s">
        <v>48</v>
      </c>
      <c r="AJ155" t="s">
        <v>48</v>
      </c>
      <c r="AK155" t="s">
        <v>48</v>
      </c>
      <c r="AL155" t="s">
        <v>48</v>
      </c>
      <c r="AN155" t="s">
        <v>48</v>
      </c>
      <c r="AO155" t="s">
        <v>48</v>
      </c>
      <c r="AP155" t="s">
        <v>48</v>
      </c>
      <c r="AQ155" t="s">
        <v>48</v>
      </c>
      <c r="AR155" t="s">
        <v>48</v>
      </c>
      <c r="AS155" t="s">
        <v>48</v>
      </c>
      <c r="AT155" t="s">
        <v>48</v>
      </c>
      <c r="AU155" t="s">
        <v>48</v>
      </c>
      <c r="AV155" t="s">
        <v>48</v>
      </c>
      <c r="AW155" t="s">
        <v>48</v>
      </c>
      <c r="AX155" t="s">
        <v>48</v>
      </c>
      <c r="AY155" t="s">
        <v>48</v>
      </c>
      <c r="AZ155" t="s">
        <v>48</v>
      </c>
      <c r="BA155" t="s">
        <v>48</v>
      </c>
      <c r="BB155" t="s">
        <v>48</v>
      </c>
      <c r="BC155" t="s">
        <v>48</v>
      </c>
      <c r="BD155" t="s">
        <v>48</v>
      </c>
      <c r="BE155" t="s">
        <v>48</v>
      </c>
      <c r="BF155" t="s">
        <v>48</v>
      </c>
      <c r="BG155" s="15" t="e">
        <f ca="1">OFFSET($V$6,0,MATCH(BH155,$X155:$BF155,0))</f>
        <v>#N/A</v>
      </c>
      <c r="BH155" s="15">
        <f t="shared" si="36"/>
        <v>100000</v>
      </c>
      <c r="BI155" s="15" t="e">
        <f t="shared" ca="1" si="37"/>
        <v>#N/A</v>
      </c>
      <c r="BJ155" s="15" t="str">
        <f t="shared" ca="1" si="38"/>
        <v>AT</v>
      </c>
      <c r="BK155" s="15">
        <f t="shared" si="39"/>
        <v>150</v>
      </c>
      <c r="BL155" s="15" t="str">
        <f t="shared" ca="1" si="40"/>
        <v>None</v>
      </c>
      <c r="BM155" s="15">
        <f t="shared" si="41"/>
        <v>2</v>
      </c>
      <c r="BN155" t="str">
        <f t="shared" si="42"/>
        <v>CHECK</v>
      </c>
      <c r="BO155" t="str">
        <f t="shared" si="43"/>
        <v>CHECK</v>
      </c>
      <c r="BP155" t="str">
        <f t="shared" si="44"/>
        <v>CHECK</v>
      </c>
    </row>
    <row r="156" spans="1:68" hidden="1">
      <c r="A156" s="156"/>
      <c r="B156">
        <v>20250107</v>
      </c>
      <c r="C156" t="s">
        <v>45</v>
      </c>
      <c r="D156">
        <v>430</v>
      </c>
      <c r="E156">
        <v>9540</v>
      </c>
      <c r="H156">
        <v>9540</v>
      </c>
      <c r="K156">
        <v>0</v>
      </c>
      <c r="L156">
        <v>0</v>
      </c>
      <c r="M156">
        <v>0</v>
      </c>
      <c r="N156" t="s">
        <v>49</v>
      </c>
      <c r="O156" t="s">
        <v>47</v>
      </c>
      <c r="P156" s="157">
        <f t="shared" si="30"/>
        <v>0</v>
      </c>
      <c r="Q156">
        <f t="shared" si="31"/>
        <v>0</v>
      </c>
      <c r="R156" s="157" t="str">
        <f t="shared" si="32"/>
        <v>NA</v>
      </c>
      <c r="S156" s="157" t="str">
        <f t="shared" si="33"/>
        <v>NA</v>
      </c>
      <c r="T156" t="str">
        <f t="shared" si="34"/>
        <v>NA</v>
      </c>
      <c r="U156">
        <f t="shared" si="35"/>
        <v>0</v>
      </c>
      <c r="V156">
        <f>MIN(IF(SUM(W156,X156,Y156,AA156,AB156,AE156,AD156,AG156,AH156,AK156,AJ156,AN156,AO156,AQ156,AR156,AT156,AU156,AV156,A156,BB156,AX156,AY156,AZ156,BA156,BD156,BE156)=0,0,1)+IF(O156="Smoothing ramp",1,0)+IF(ISNUMBER(W156),1,0)+IF(ISNUMBER(X156),1,0)+IF(ISNUMBER(Y156),1,0)+IF(ISNUMBER(#REF!),1,0)+IF(ISNUMBER(AA156),1,0)+IF(ISNUMBER(AB156),1,0)+IF(ISNUMBER(#REF!),1,0)+IF(ISNUMBER(AE156),1,0)+IF(ISNUMBER(AD156),1,0)+IF(ISNUMBER(AG156),1,0)+IF(ISNUMBER(AH156),1,0)+IF(ISNUMBER(AJ156),1,0)+IF(ISNUMBER(AK156),1,0)+IF(ISNUMBER(AN156),1,0)+IF(ISNUMBER(AO156),1,0)+IF(ISNUMBER(AQ156),1,0)+IF(ISNUMBER(AR156),1,0)+IF(ISNUMBER(AT156),1,0)+IF(ISNUMBER(AU156),1,0)+IF(ISNUMBER(AV156),1,0)+IF(ISNUMBER(#REF!),1,0)+IF(ISNUMBER(AM156),1,0)+IF(ISNUMBER(BB156),1,0)+IF(ISNUMBER(AX156),1,0)+IF(ISNUMBER(AY156),1,0)+IF(ISNUMBER(AZ156),1,0)+IF(ISNUMBER(BA156),1,0)+IF(ISNUMBER(BD156),1,0)+IF(ISNUMBER(BE156),1,0),1)</f>
        <v>1</v>
      </c>
      <c r="W156">
        <v>375</v>
      </c>
      <c r="X156" t="s">
        <v>48</v>
      </c>
      <c r="Y156" t="s">
        <v>48</v>
      </c>
      <c r="Z156" t="s">
        <v>48</v>
      </c>
      <c r="AA156">
        <v>150</v>
      </c>
      <c r="AB156" t="s">
        <v>48</v>
      </c>
      <c r="AC156" t="s">
        <v>48</v>
      </c>
      <c r="AD156" t="s">
        <v>48</v>
      </c>
      <c r="AE156" t="s">
        <v>48</v>
      </c>
      <c r="AF156" t="s">
        <v>48</v>
      </c>
      <c r="AG156" t="s">
        <v>48</v>
      </c>
      <c r="AH156" t="s">
        <v>48</v>
      </c>
      <c r="AI156" t="s">
        <v>48</v>
      </c>
      <c r="AJ156" t="s">
        <v>48</v>
      </c>
      <c r="AK156" t="s">
        <v>48</v>
      </c>
      <c r="AL156" t="s">
        <v>48</v>
      </c>
      <c r="AN156" t="s">
        <v>48</v>
      </c>
      <c r="AO156" t="s">
        <v>48</v>
      </c>
      <c r="AP156" t="s">
        <v>48</v>
      </c>
      <c r="AQ156" t="s">
        <v>48</v>
      </c>
      <c r="AR156" t="s">
        <v>48</v>
      </c>
      <c r="AS156" t="s">
        <v>48</v>
      </c>
      <c r="AT156" t="s">
        <v>48</v>
      </c>
      <c r="AU156" t="s">
        <v>48</v>
      </c>
      <c r="AV156" t="s">
        <v>48</v>
      </c>
      <c r="AW156" t="s">
        <v>48</v>
      </c>
      <c r="AX156" t="s">
        <v>48</v>
      </c>
      <c r="AY156" t="s">
        <v>48</v>
      </c>
      <c r="AZ156" t="s">
        <v>48</v>
      </c>
      <c r="BA156" t="s">
        <v>48</v>
      </c>
      <c r="BB156" t="s">
        <v>48</v>
      </c>
      <c r="BC156" t="s">
        <v>48</v>
      </c>
      <c r="BD156" t="s">
        <v>48</v>
      </c>
      <c r="BE156" t="s">
        <v>48</v>
      </c>
      <c r="BF156" t="s">
        <v>48</v>
      </c>
      <c r="BG156" s="15" t="e">
        <f ca="1">OFFSET($V$6,0,MATCH(BH156,$X156:$BF156,0))</f>
        <v>#N/A</v>
      </c>
      <c r="BH156" s="15">
        <f t="shared" si="36"/>
        <v>100000</v>
      </c>
      <c r="BI156" s="15" t="e">
        <f t="shared" ca="1" si="37"/>
        <v>#N/A</v>
      </c>
      <c r="BJ156" s="15" t="str">
        <f t="shared" ca="1" si="38"/>
        <v>AT</v>
      </c>
      <c r="BK156" s="15">
        <f t="shared" si="39"/>
        <v>150</v>
      </c>
      <c r="BL156" s="15" t="str">
        <f t="shared" ca="1" si="40"/>
        <v>None</v>
      </c>
      <c r="BM156" s="15">
        <f t="shared" si="41"/>
        <v>2</v>
      </c>
      <c r="BN156" t="str">
        <f t="shared" si="42"/>
        <v>CHECK</v>
      </c>
      <c r="BO156" t="str">
        <f t="shared" si="43"/>
        <v>CHECK</v>
      </c>
      <c r="BP156" t="str">
        <f t="shared" si="44"/>
        <v>CHECK</v>
      </c>
    </row>
    <row r="157" spans="1:68" hidden="1">
      <c r="A157" s="156"/>
      <c r="B157">
        <v>20250107</v>
      </c>
      <c r="C157" t="s">
        <v>45</v>
      </c>
      <c r="D157">
        <v>530</v>
      </c>
      <c r="E157">
        <v>9540</v>
      </c>
      <c r="H157">
        <v>9540</v>
      </c>
      <c r="K157">
        <v>0</v>
      </c>
      <c r="L157">
        <v>0</v>
      </c>
      <c r="M157">
        <v>0</v>
      </c>
      <c r="N157" t="s">
        <v>49</v>
      </c>
      <c r="O157" t="s">
        <v>47</v>
      </c>
      <c r="P157" s="157">
        <f t="shared" si="30"/>
        <v>0</v>
      </c>
      <c r="Q157">
        <f t="shared" si="31"/>
        <v>0</v>
      </c>
      <c r="R157" s="157" t="str">
        <f t="shared" si="32"/>
        <v>NA</v>
      </c>
      <c r="S157" s="157" t="str">
        <f t="shared" si="33"/>
        <v>NA</v>
      </c>
      <c r="T157" t="str">
        <f t="shared" si="34"/>
        <v>NA</v>
      </c>
      <c r="U157">
        <f t="shared" si="35"/>
        <v>0</v>
      </c>
      <c r="V157">
        <f>MIN(IF(SUM(W157,X157,Y157,AA157,AB157,AE157,AD157,AG157,AH157,AK157,AJ157,AN157,AO157,AQ157,AR157,AT157,AU157,AV157,A157,BB157,AX157,AY157,AZ157,BA157,BD157,BE157)=0,0,1)+IF(O157="Smoothing ramp",1,0)+IF(ISNUMBER(W157),1,0)+IF(ISNUMBER(X157),1,0)+IF(ISNUMBER(Y157),1,0)+IF(ISNUMBER(#REF!),1,0)+IF(ISNUMBER(AA157),1,0)+IF(ISNUMBER(AB157),1,0)+IF(ISNUMBER(#REF!),1,0)+IF(ISNUMBER(AE157),1,0)+IF(ISNUMBER(AD157),1,0)+IF(ISNUMBER(AG157),1,0)+IF(ISNUMBER(AH157),1,0)+IF(ISNUMBER(AJ157),1,0)+IF(ISNUMBER(AK157),1,0)+IF(ISNUMBER(AN157),1,0)+IF(ISNUMBER(AO157),1,0)+IF(ISNUMBER(AQ157),1,0)+IF(ISNUMBER(AR157),1,0)+IF(ISNUMBER(AT157),1,0)+IF(ISNUMBER(AU157),1,0)+IF(ISNUMBER(AV157),1,0)+IF(ISNUMBER(#REF!),1,0)+IF(ISNUMBER(AM157),1,0)+IF(ISNUMBER(BB157),1,0)+IF(ISNUMBER(AX157),1,0)+IF(ISNUMBER(AY157),1,0)+IF(ISNUMBER(AZ157),1,0)+IF(ISNUMBER(BA157),1,0)+IF(ISNUMBER(BD157),1,0)+IF(ISNUMBER(BE157),1,0),1)</f>
        <v>1</v>
      </c>
      <c r="W157">
        <v>375</v>
      </c>
      <c r="X157" t="s">
        <v>48</v>
      </c>
      <c r="Y157" t="s">
        <v>48</v>
      </c>
      <c r="Z157" t="s">
        <v>48</v>
      </c>
      <c r="AA157">
        <v>150</v>
      </c>
      <c r="AB157" t="s">
        <v>48</v>
      </c>
      <c r="AC157" t="s">
        <v>48</v>
      </c>
      <c r="AD157" t="s">
        <v>48</v>
      </c>
      <c r="AE157" t="s">
        <v>48</v>
      </c>
      <c r="AF157" t="s">
        <v>48</v>
      </c>
      <c r="AG157" t="s">
        <v>48</v>
      </c>
      <c r="AH157" t="s">
        <v>48</v>
      </c>
      <c r="AI157" t="s">
        <v>48</v>
      </c>
      <c r="AJ157" t="s">
        <v>48</v>
      </c>
      <c r="AK157" t="s">
        <v>48</v>
      </c>
      <c r="AL157" t="s">
        <v>48</v>
      </c>
      <c r="AN157" t="s">
        <v>48</v>
      </c>
      <c r="AO157" t="s">
        <v>48</v>
      </c>
      <c r="AP157" t="s">
        <v>48</v>
      </c>
      <c r="AQ157" t="s">
        <v>48</v>
      </c>
      <c r="AR157" t="s">
        <v>48</v>
      </c>
      <c r="AS157" t="s">
        <v>48</v>
      </c>
      <c r="AT157" t="s">
        <v>48</v>
      </c>
      <c r="AU157" t="s">
        <v>48</v>
      </c>
      <c r="AV157" t="s">
        <v>48</v>
      </c>
      <c r="AW157" t="s">
        <v>48</v>
      </c>
      <c r="AX157" t="s">
        <v>48</v>
      </c>
      <c r="AY157" t="s">
        <v>48</v>
      </c>
      <c r="AZ157" t="s">
        <v>48</v>
      </c>
      <c r="BA157" t="s">
        <v>48</v>
      </c>
      <c r="BB157" t="s">
        <v>48</v>
      </c>
      <c r="BC157" t="s">
        <v>48</v>
      </c>
      <c r="BD157" t="s">
        <v>48</v>
      </c>
      <c r="BE157" t="s">
        <v>48</v>
      </c>
      <c r="BF157" t="s">
        <v>48</v>
      </c>
      <c r="BG157" s="15" t="e">
        <f ca="1">OFFSET($V$6,0,MATCH(BH157,$X157:$BF157,0))</f>
        <v>#N/A</v>
      </c>
      <c r="BH157" s="15">
        <f t="shared" si="36"/>
        <v>100000</v>
      </c>
      <c r="BI157" s="15" t="e">
        <f t="shared" ca="1" si="37"/>
        <v>#N/A</v>
      </c>
      <c r="BJ157" s="15" t="str">
        <f t="shared" ca="1" si="38"/>
        <v>AT</v>
      </c>
      <c r="BK157" s="15">
        <f t="shared" si="39"/>
        <v>150</v>
      </c>
      <c r="BL157" s="15" t="str">
        <f t="shared" ca="1" si="40"/>
        <v>None</v>
      </c>
      <c r="BM157" s="15">
        <f t="shared" si="41"/>
        <v>2</v>
      </c>
      <c r="BN157" t="str">
        <f t="shared" si="42"/>
        <v>CHECK</v>
      </c>
      <c r="BO157" t="str">
        <f t="shared" si="43"/>
        <v>CHECK</v>
      </c>
      <c r="BP157" t="str">
        <f t="shared" si="44"/>
        <v>CHECK</v>
      </c>
    </row>
    <row r="158" spans="1:68" hidden="1">
      <c r="A158" s="156"/>
      <c r="B158">
        <v>20250107</v>
      </c>
      <c r="C158" t="s">
        <v>45</v>
      </c>
      <c r="D158">
        <v>630</v>
      </c>
      <c r="E158">
        <v>9540</v>
      </c>
      <c r="H158">
        <v>9540</v>
      </c>
      <c r="K158">
        <v>0</v>
      </c>
      <c r="L158">
        <v>0</v>
      </c>
      <c r="M158">
        <v>0</v>
      </c>
      <c r="N158" t="s">
        <v>49</v>
      </c>
      <c r="O158" t="s">
        <v>47</v>
      </c>
      <c r="P158" s="157">
        <f t="shared" si="30"/>
        <v>0</v>
      </c>
      <c r="Q158">
        <f t="shared" si="31"/>
        <v>0</v>
      </c>
      <c r="R158" s="157" t="str">
        <f t="shared" si="32"/>
        <v>NA</v>
      </c>
      <c r="S158" s="157" t="str">
        <f t="shared" si="33"/>
        <v>NA</v>
      </c>
      <c r="T158" t="str">
        <f t="shared" si="34"/>
        <v>NA</v>
      </c>
      <c r="U158">
        <f t="shared" si="35"/>
        <v>0</v>
      </c>
      <c r="V158">
        <f>MIN(IF(SUM(W158,X158,Y158,AA158,AB158,AE158,AD158,AG158,AH158,AK158,AJ158,AN158,AO158,AQ158,AR158,AT158,AU158,AV158,A158,BB158,AX158,AY158,AZ158,BA158,BD158,BE158)=0,0,1)+IF(O158="Smoothing ramp",1,0)+IF(ISNUMBER(W158),1,0)+IF(ISNUMBER(X158),1,0)+IF(ISNUMBER(Y158),1,0)+IF(ISNUMBER(#REF!),1,0)+IF(ISNUMBER(AA158),1,0)+IF(ISNUMBER(AB158),1,0)+IF(ISNUMBER(#REF!),1,0)+IF(ISNUMBER(AE158),1,0)+IF(ISNUMBER(AD158),1,0)+IF(ISNUMBER(AG158),1,0)+IF(ISNUMBER(AH158),1,0)+IF(ISNUMBER(AJ158),1,0)+IF(ISNUMBER(AK158),1,0)+IF(ISNUMBER(AN158),1,0)+IF(ISNUMBER(AO158),1,0)+IF(ISNUMBER(AQ158),1,0)+IF(ISNUMBER(AR158),1,0)+IF(ISNUMBER(AT158),1,0)+IF(ISNUMBER(AU158),1,0)+IF(ISNUMBER(AV158),1,0)+IF(ISNUMBER(#REF!),1,0)+IF(ISNUMBER(AM158),1,0)+IF(ISNUMBER(BB158),1,0)+IF(ISNUMBER(AX158),1,0)+IF(ISNUMBER(AY158),1,0)+IF(ISNUMBER(AZ158),1,0)+IF(ISNUMBER(BA158),1,0)+IF(ISNUMBER(BD158),1,0)+IF(ISNUMBER(BE158),1,0),1)</f>
        <v>1</v>
      </c>
      <c r="W158">
        <v>375</v>
      </c>
      <c r="X158" t="s">
        <v>48</v>
      </c>
      <c r="Y158" t="s">
        <v>48</v>
      </c>
      <c r="Z158" t="s">
        <v>48</v>
      </c>
      <c r="AA158">
        <v>150</v>
      </c>
      <c r="AB158" t="s">
        <v>48</v>
      </c>
      <c r="AC158" t="s">
        <v>48</v>
      </c>
      <c r="AD158" t="s">
        <v>48</v>
      </c>
      <c r="AE158" t="s">
        <v>48</v>
      </c>
      <c r="AF158" t="s">
        <v>48</v>
      </c>
      <c r="AG158" t="s">
        <v>48</v>
      </c>
      <c r="AH158" t="s">
        <v>48</v>
      </c>
      <c r="AI158" t="s">
        <v>48</v>
      </c>
      <c r="AJ158" t="s">
        <v>48</v>
      </c>
      <c r="AK158" t="s">
        <v>48</v>
      </c>
      <c r="AL158" t="s">
        <v>48</v>
      </c>
      <c r="AN158" t="s">
        <v>48</v>
      </c>
      <c r="AO158" t="s">
        <v>48</v>
      </c>
      <c r="AP158" t="s">
        <v>48</v>
      </c>
      <c r="AQ158" t="s">
        <v>48</v>
      </c>
      <c r="AR158" t="s">
        <v>48</v>
      </c>
      <c r="AS158" t="s">
        <v>48</v>
      </c>
      <c r="AT158" t="s">
        <v>48</v>
      </c>
      <c r="AU158" t="s">
        <v>48</v>
      </c>
      <c r="AV158" t="s">
        <v>48</v>
      </c>
      <c r="AW158" t="s">
        <v>48</v>
      </c>
      <c r="AX158" t="s">
        <v>48</v>
      </c>
      <c r="AY158" t="s">
        <v>48</v>
      </c>
      <c r="AZ158" t="s">
        <v>48</v>
      </c>
      <c r="BA158" t="s">
        <v>48</v>
      </c>
      <c r="BB158" t="s">
        <v>48</v>
      </c>
      <c r="BC158" t="s">
        <v>48</v>
      </c>
      <c r="BD158" t="s">
        <v>48</v>
      </c>
      <c r="BE158" t="s">
        <v>48</v>
      </c>
      <c r="BF158" t="s">
        <v>48</v>
      </c>
      <c r="BG158" s="15" t="e">
        <f ca="1">OFFSET($V$6,0,MATCH(BH158,$X158:$BF158,0))</f>
        <v>#N/A</v>
      </c>
      <c r="BH158" s="15">
        <f t="shared" si="36"/>
        <v>100000</v>
      </c>
      <c r="BI158" s="15" t="e">
        <f t="shared" ca="1" si="37"/>
        <v>#N/A</v>
      </c>
      <c r="BJ158" s="15" t="str">
        <f t="shared" ca="1" si="38"/>
        <v>AT</v>
      </c>
      <c r="BK158" s="15">
        <f t="shared" si="39"/>
        <v>150</v>
      </c>
      <c r="BL158" s="15" t="str">
        <f t="shared" ca="1" si="40"/>
        <v>None</v>
      </c>
      <c r="BM158" s="15">
        <f t="shared" si="41"/>
        <v>2</v>
      </c>
      <c r="BN158" t="str">
        <f t="shared" si="42"/>
        <v>CHECK</v>
      </c>
      <c r="BO158" t="str">
        <f t="shared" si="43"/>
        <v>CHECK</v>
      </c>
      <c r="BP158" t="str">
        <f t="shared" si="44"/>
        <v>CHECK</v>
      </c>
    </row>
    <row r="159" spans="1:68" hidden="1">
      <c r="A159" s="156"/>
      <c r="B159">
        <v>20250107</v>
      </c>
      <c r="C159" t="s">
        <v>45</v>
      </c>
      <c r="D159">
        <v>730</v>
      </c>
      <c r="E159">
        <v>9540</v>
      </c>
      <c r="H159">
        <v>9540</v>
      </c>
      <c r="K159">
        <v>0</v>
      </c>
      <c r="L159">
        <v>0</v>
      </c>
      <c r="M159">
        <v>0</v>
      </c>
      <c r="N159" t="s">
        <v>49</v>
      </c>
      <c r="O159" t="s">
        <v>47</v>
      </c>
      <c r="P159" s="157">
        <f t="shared" si="30"/>
        <v>0</v>
      </c>
      <c r="Q159">
        <f t="shared" si="31"/>
        <v>0</v>
      </c>
      <c r="R159" s="157" t="str">
        <f t="shared" si="32"/>
        <v>NA</v>
      </c>
      <c r="S159" s="157" t="str">
        <f t="shared" si="33"/>
        <v>NA</v>
      </c>
      <c r="T159" t="str">
        <f t="shared" si="34"/>
        <v>NA</v>
      </c>
      <c r="U159">
        <f t="shared" si="35"/>
        <v>0</v>
      </c>
      <c r="V159">
        <f>MIN(IF(SUM(W159,X159,Y159,AA159,AB159,AE159,AD159,AG159,AH159,AK159,AJ159,AN159,AO159,AQ159,AR159,AT159,AU159,AV159,A159,BB159,AX159,AY159,AZ159,BA159,BD159,BE159)=0,0,1)+IF(O159="Smoothing ramp",1,0)+IF(ISNUMBER(W159),1,0)+IF(ISNUMBER(X159),1,0)+IF(ISNUMBER(Y159),1,0)+IF(ISNUMBER(#REF!),1,0)+IF(ISNUMBER(AA159),1,0)+IF(ISNUMBER(AB159),1,0)+IF(ISNUMBER(#REF!),1,0)+IF(ISNUMBER(AE159),1,0)+IF(ISNUMBER(AD159),1,0)+IF(ISNUMBER(AG159),1,0)+IF(ISNUMBER(AH159),1,0)+IF(ISNUMBER(AJ159),1,0)+IF(ISNUMBER(AK159),1,0)+IF(ISNUMBER(AN159),1,0)+IF(ISNUMBER(AO159),1,0)+IF(ISNUMBER(AQ159),1,0)+IF(ISNUMBER(AR159),1,0)+IF(ISNUMBER(AT159),1,0)+IF(ISNUMBER(AU159),1,0)+IF(ISNUMBER(AV159),1,0)+IF(ISNUMBER(#REF!),1,0)+IF(ISNUMBER(AM159),1,0)+IF(ISNUMBER(BB159),1,0)+IF(ISNUMBER(AX159),1,0)+IF(ISNUMBER(AY159),1,0)+IF(ISNUMBER(AZ159),1,0)+IF(ISNUMBER(BA159),1,0)+IF(ISNUMBER(BD159),1,0)+IF(ISNUMBER(BE159),1,0),1)</f>
        <v>1</v>
      </c>
      <c r="W159">
        <v>375</v>
      </c>
      <c r="X159" t="s">
        <v>48</v>
      </c>
      <c r="Y159" t="s">
        <v>48</v>
      </c>
      <c r="Z159" t="s">
        <v>52</v>
      </c>
      <c r="AA159">
        <v>135</v>
      </c>
      <c r="AB159" t="s">
        <v>48</v>
      </c>
      <c r="AC159" t="s">
        <v>52</v>
      </c>
      <c r="AD159" t="s">
        <v>48</v>
      </c>
      <c r="AE159" t="s">
        <v>48</v>
      </c>
      <c r="AF159" t="s">
        <v>48</v>
      </c>
      <c r="AG159" t="s">
        <v>48</v>
      </c>
      <c r="AH159" t="s">
        <v>48</v>
      </c>
      <c r="AI159" t="s">
        <v>48</v>
      </c>
      <c r="AJ159" t="s">
        <v>48</v>
      </c>
      <c r="AK159" t="s">
        <v>48</v>
      </c>
      <c r="AL159" t="s">
        <v>48</v>
      </c>
      <c r="AN159" t="s">
        <v>48</v>
      </c>
      <c r="AO159" t="s">
        <v>48</v>
      </c>
      <c r="AP159" t="s">
        <v>48</v>
      </c>
      <c r="AQ159" t="s">
        <v>48</v>
      </c>
      <c r="AR159" t="s">
        <v>48</v>
      </c>
      <c r="AS159" t="s">
        <v>48</v>
      </c>
      <c r="AT159" t="s">
        <v>48</v>
      </c>
      <c r="AU159" t="s">
        <v>48</v>
      </c>
      <c r="AV159" t="s">
        <v>48</v>
      </c>
      <c r="AW159" t="s">
        <v>48</v>
      </c>
      <c r="AX159" t="s">
        <v>48</v>
      </c>
      <c r="AY159" t="s">
        <v>48</v>
      </c>
      <c r="AZ159" t="s">
        <v>48</v>
      </c>
      <c r="BA159" t="s">
        <v>48</v>
      </c>
      <c r="BB159" t="s">
        <v>48</v>
      </c>
      <c r="BC159" t="s">
        <v>48</v>
      </c>
      <c r="BD159" t="s">
        <v>48</v>
      </c>
      <c r="BE159" t="s">
        <v>48</v>
      </c>
      <c r="BF159" t="s">
        <v>48</v>
      </c>
      <c r="BG159" s="15" t="e">
        <f ca="1">OFFSET($V$6,0,MATCH(BH159,$X159:$BF159,0))</f>
        <v>#N/A</v>
      </c>
      <c r="BH159" s="15">
        <f t="shared" si="36"/>
        <v>100000</v>
      </c>
      <c r="BI159" s="15" t="e">
        <f t="shared" ca="1" si="37"/>
        <v>#N/A</v>
      </c>
      <c r="BJ159" s="15" t="str">
        <f t="shared" ca="1" si="38"/>
        <v>AT</v>
      </c>
      <c r="BK159" s="15">
        <f t="shared" si="39"/>
        <v>135</v>
      </c>
      <c r="BL159" s="15" t="str">
        <f t="shared" ca="1" si="40"/>
        <v>Reduction because NTC over thermal limit on border</v>
      </c>
      <c r="BM159" s="15">
        <f t="shared" si="41"/>
        <v>2</v>
      </c>
      <c r="BN159" t="str">
        <f t="shared" si="42"/>
        <v>CHECK</v>
      </c>
      <c r="BO159" t="str">
        <f t="shared" si="43"/>
        <v>CHECK</v>
      </c>
      <c r="BP159" t="str">
        <f t="shared" si="44"/>
        <v>CHECK</v>
      </c>
    </row>
    <row r="160" spans="1:68" hidden="1">
      <c r="A160" s="156"/>
      <c r="B160">
        <v>20250107</v>
      </c>
      <c r="C160" t="s">
        <v>45</v>
      </c>
      <c r="D160">
        <v>830</v>
      </c>
      <c r="E160">
        <v>9540</v>
      </c>
      <c r="H160">
        <v>9540</v>
      </c>
      <c r="K160">
        <v>0</v>
      </c>
      <c r="L160">
        <v>0</v>
      </c>
      <c r="M160">
        <v>0</v>
      </c>
      <c r="N160" t="s">
        <v>49</v>
      </c>
      <c r="O160" t="s">
        <v>47</v>
      </c>
      <c r="P160" s="157">
        <f t="shared" si="30"/>
        <v>0</v>
      </c>
      <c r="Q160">
        <f t="shared" si="31"/>
        <v>0</v>
      </c>
      <c r="R160" s="157" t="str">
        <f t="shared" si="32"/>
        <v>NA</v>
      </c>
      <c r="S160" s="157" t="str">
        <f t="shared" si="33"/>
        <v>NA</v>
      </c>
      <c r="T160" t="str">
        <f t="shared" si="34"/>
        <v>NA</v>
      </c>
      <c r="U160">
        <f t="shared" si="35"/>
        <v>0</v>
      </c>
      <c r="V160">
        <f>MIN(IF(SUM(W160,X160,Y160,AA160,AB160,AE160,AD160,AG160,AH160,AK160,AJ160,AN160,AO160,AQ160,AR160,AT160,AU160,AV160,A160,BB160,AX160,AY160,AZ160,BA160,BD160,BE160)=0,0,1)+IF(O160="Smoothing ramp",1,0)+IF(ISNUMBER(W160),1,0)+IF(ISNUMBER(X160),1,0)+IF(ISNUMBER(Y160),1,0)+IF(ISNUMBER(#REF!),1,0)+IF(ISNUMBER(AA160),1,0)+IF(ISNUMBER(AB160),1,0)+IF(ISNUMBER(#REF!),1,0)+IF(ISNUMBER(AE160),1,0)+IF(ISNUMBER(AD160),1,0)+IF(ISNUMBER(AG160),1,0)+IF(ISNUMBER(AH160),1,0)+IF(ISNUMBER(AJ160),1,0)+IF(ISNUMBER(AK160),1,0)+IF(ISNUMBER(AN160),1,0)+IF(ISNUMBER(AO160),1,0)+IF(ISNUMBER(AQ160),1,0)+IF(ISNUMBER(AR160),1,0)+IF(ISNUMBER(AT160),1,0)+IF(ISNUMBER(AU160),1,0)+IF(ISNUMBER(AV160),1,0)+IF(ISNUMBER(#REF!),1,0)+IF(ISNUMBER(AM160),1,0)+IF(ISNUMBER(BB160),1,0)+IF(ISNUMBER(AX160),1,0)+IF(ISNUMBER(AY160),1,0)+IF(ISNUMBER(AZ160),1,0)+IF(ISNUMBER(BA160),1,0)+IF(ISNUMBER(BD160),1,0)+IF(ISNUMBER(BE160),1,0),1)</f>
        <v>1</v>
      </c>
      <c r="W160">
        <v>375</v>
      </c>
      <c r="X160" t="s">
        <v>48</v>
      </c>
      <c r="Y160" t="s">
        <v>48</v>
      </c>
      <c r="Z160" t="s">
        <v>52</v>
      </c>
      <c r="AA160">
        <v>135</v>
      </c>
      <c r="AB160" t="s">
        <v>48</v>
      </c>
      <c r="AC160" t="s">
        <v>52</v>
      </c>
      <c r="AD160" t="s">
        <v>48</v>
      </c>
      <c r="AE160" t="s">
        <v>48</v>
      </c>
      <c r="AF160" t="s">
        <v>48</v>
      </c>
      <c r="AG160" t="s">
        <v>48</v>
      </c>
      <c r="AH160" t="s">
        <v>48</v>
      </c>
      <c r="AI160" t="s">
        <v>48</v>
      </c>
      <c r="AJ160" t="s">
        <v>48</v>
      </c>
      <c r="AK160" t="s">
        <v>48</v>
      </c>
      <c r="AL160" t="s">
        <v>48</v>
      </c>
      <c r="AN160" t="s">
        <v>48</v>
      </c>
      <c r="AO160" t="s">
        <v>48</v>
      </c>
      <c r="AP160" t="s">
        <v>48</v>
      </c>
      <c r="AQ160" t="s">
        <v>48</v>
      </c>
      <c r="AR160" t="s">
        <v>48</v>
      </c>
      <c r="AS160" t="s">
        <v>48</v>
      </c>
      <c r="AT160" t="s">
        <v>48</v>
      </c>
      <c r="AU160" t="s">
        <v>48</v>
      </c>
      <c r="AV160" t="s">
        <v>48</v>
      </c>
      <c r="AW160" t="s">
        <v>48</v>
      </c>
      <c r="AX160" t="s">
        <v>48</v>
      </c>
      <c r="AY160" t="s">
        <v>48</v>
      </c>
      <c r="AZ160" t="s">
        <v>48</v>
      </c>
      <c r="BA160" t="s">
        <v>48</v>
      </c>
      <c r="BB160" t="s">
        <v>48</v>
      </c>
      <c r="BC160" t="s">
        <v>48</v>
      </c>
      <c r="BD160" t="s">
        <v>48</v>
      </c>
      <c r="BE160" t="s">
        <v>48</v>
      </c>
      <c r="BF160" t="s">
        <v>48</v>
      </c>
      <c r="BG160" s="15" t="e">
        <f ca="1">OFFSET($V$6,0,MATCH(BH160,$X160:$BF160,0))</f>
        <v>#N/A</v>
      </c>
      <c r="BH160" s="15">
        <f t="shared" si="36"/>
        <v>100000</v>
      </c>
      <c r="BI160" s="15" t="e">
        <f t="shared" ca="1" si="37"/>
        <v>#N/A</v>
      </c>
      <c r="BJ160" s="15" t="str">
        <f t="shared" ca="1" si="38"/>
        <v>AT</v>
      </c>
      <c r="BK160" s="15">
        <f t="shared" si="39"/>
        <v>135</v>
      </c>
      <c r="BL160" s="15" t="str">
        <f t="shared" ca="1" si="40"/>
        <v>Reduction because NTC over thermal limit on border</v>
      </c>
      <c r="BM160" s="15">
        <f t="shared" si="41"/>
        <v>2</v>
      </c>
      <c r="BN160" t="str">
        <f t="shared" si="42"/>
        <v>CHECK</v>
      </c>
      <c r="BO160" t="str">
        <f t="shared" si="43"/>
        <v>CHECK</v>
      </c>
      <c r="BP160" t="str">
        <f t="shared" si="44"/>
        <v>CHECK</v>
      </c>
    </row>
    <row r="161" spans="1:68" hidden="1">
      <c r="A161" s="156"/>
      <c r="B161">
        <v>20250107</v>
      </c>
      <c r="C161" t="s">
        <v>45</v>
      </c>
      <c r="D161">
        <v>930</v>
      </c>
      <c r="E161">
        <v>9540</v>
      </c>
      <c r="H161">
        <v>9540</v>
      </c>
      <c r="K161">
        <v>0</v>
      </c>
      <c r="L161">
        <v>0</v>
      </c>
      <c r="M161">
        <v>0</v>
      </c>
      <c r="N161" t="s">
        <v>49</v>
      </c>
      <c r="O161" t="s">
        <v>47</v>
      </c>
      <c r="P161" s="157">
        <f t="shared" si="30"/>
        <v>0</v>
      </c>
      <c r="Q161">
        <f t="shared" si="31"/>
        <v>0</v>
      </c>
      <c r="R161" s="157" t="str">
        <f t="shared" si="32"/>
        <v>NA</v>
      </c>
      <c r="S161" s="157" t="str">
        <f t="shared" si="33"/>
        <v>NA</v>
      </c>
      <c r="T161" t="str">
        <f t="shared" si="34"/>
        <v>NA</v>
      </c>
      <c r="U161">
        <f t="shared" si="35"/>
        <v>0</v>
      </c>
      <c r="V161">
        <f>MIN(IF(SUM(W161,X161,Y161,AA161,AB161,AE161,AD161,AG161,AH161,AK161,AJ161,AN161,AO161,AQ161,AR161,AT161,AU161,AV161,A161,BB161,AX161,AY161,AZ161,BA161,BD161,BE161)=0,0,1)+IF(O161="Smoothing ramp",1,0)+IF(ISNUMBER(W161),1,0)+IF(ISNUMBER(X161),1,0)+IF(ISNUMBER(Y161),1,0)+IF(ISNUMBER(#REF!),1,0)+IF(ISNUMBER(AA161),1,0)+IF(ISNUMBER(AB161),1,0)+IF(ISNUMBER(#REF!),1,0)+IF(ISNUMBER(AE161),1,0)+IF(ISNUMBER(AD161),1,0)+IF(ISNUMBER(AG161),1,0)+IF(ISNUMBER(AH161),1,0)+IF(ISNUMBER(AJ161),1,0)+IF(ISNUMBER(AK161),1,0)+IF(ISNUMBER(AN161),1,0)+IF(ISNUMBER(AO161),1,0)+IF(ISNUMBER(AQ161),1,0)+IF(ISNUMBER(AR161),1,0)+IF(ISNUMBER(AT161),1,0)+IF(ISNUMBER(AU161),1,0)+IF(ISNUMBER(AV161),1,0)+IF(ISNUMBER(#REF!),1,0)+IF(ISNUMBER(AM161),1,0)+IF(ISNUMBER(BB161),1,0)+IF(ISNUMBER(AX161),1,0)+IF(ISNUMBER(AY161),1,0)+IF(ISNUMBER(AZ161),1,0)+IF(ISNUMBER(BA161),1,0)+IF(ISNUMBER(BD161),1,0)+IF(ISNUMBER(BE161),1,0),1)</f>
        <v>1</v>
      </c>
      <c r="W161">
        <v>375</v>
      </c>
      <c r="X161" t="s">
        <v>48</v>
      </c>
      <c r="Y161" t="s">
        <v>48</v>
      </c>
      <c r="Z161" t="s">
        <v>52</v>
      </c>
      <c r="AA161">
        <v>135</v>
      </c>
      <c r="AB161" t="s">
        <v>48</v>
      </c>
      <c r="AC161" t="s">
        <v>52</v>
      </c>
      <c r="AD161" t="s">
        <v>48</v>
      </c>
      <c r="AE161" t="s">
        <v>48</v>
      </c>
      <c r="AF161" t="s">
        <v>48</v>
      </c>
      <c r="AG161" t="s">
        <v>48</v>
      </c>
      <c r="AH161" t="s">
        <v>48</v>
      </c>
      <c r="AI161" t="s">
        <v>48</v>
      </c>
      <c r="AJ161" t="s">
        <v>48</v>
      </c>
      <c r="AK161" t="s">
        <v>48</v>
      </c>
      <c r="AL161" t="s">
        <v>48</v>
      </c>
      <c r="AN161" t="s">
        <v>48</v>
      </c>
      <c r="AO161" t="s">
        <v>48</v>
      </c>
      <c r="AP161" t="s">
        <v>48</v>
      </c>
      <c r="AQ161" t="s">
        <v>48</v>
      </c>
      <c r="AR161" t="s">
        <v>48</v>
      </c>
      <c r="AS161" t="s">
        <v>48</v>
      </c>
      <c r="AT161" t="s">
        <v>48</v>
      </c>
      <c r="AU161" t="s">
        <v>48</v>
      </c>
      <c r="AV161" t="s">
        <v>48</v>
      </c>
      <c r="AW161" t="s">
        <v>48</v>
      </c>
      <c r="AX161" t="s">
        <v>48</v>
      </c>
      <c r="AY161" t="s">
        <v>48</v>
      </c>
      <c r="AZ161" t="s">
        <v>48</v>
      </c>
      <c r="BA161" t="s">
        <v>48</v>
      </c>
      <c r="BB161" t="s">
        <v>48</v>
      </c>
      <c r="BC161" t="s">
        <v>48</v>
      </c>
      <c r="BD161" t="s">
        <v>48</v>
      </c>
      <c r="BE161" t="s">
        <v>48</v>
      </c>
      <c r="BF161" t="s">
        <v>48</v>
      </c>
      <c r="BG161" s="15" t="e">
        <f ca="1">OFFSET($V$6,0,MATCH(BH161,$X161:$BF161,0))</f>
        <v>#N/A</v>
      </c>
      <c r="BH161" s="15">
        <f t="shared" si="36"/>
        <v>100000</v>
      </c>
      <c r="BI161" s="15" t="e">
        <f t="shared" ca="1" si="37"/>
        <v>#N/A</v>
      </c>
      <c r="BJ161" s="15" t="str">
        <f t="shared" ca="1" si="38"/>
        <v>AT</v>
      </c>
      <c r="BK161" s="15">
        <f t="shared" si="39"/>
        <v>135</v>
      </c>
      <c r="BL161" s="15" t="str">
        <f t="shared" ca="1" si="40"/>
        <v>Reduction because NTC over thermal limit on border</v>
      </c>
      <c r="BM161" s="15">
        <f t="shared" si="41"/>
        <v>2</v>
      </c>
      <c r="BN161" t="str">
        <f t="shared" si="42"/>
        <v>CHECK</v>
      </c>
      <c r="BO161" t="str">
        <f t="shared" si="43"/>
        <v>CHECK</v>
      </c>
      <c r="BP161" t="str">
        <f t="shared" si="44"/>
        <v>CHECK</v>
      </c>
    </row>
    <row r="162" spans="1:68" hidden="1">
      <c r="A162" s="156"/>
      <c r="B162">
        <v>20250107</v>
      </c>
      <c r="C162" t="s">
        <v>45</v>
      </c>
      <c r="D162">
        <v>1030</v>
      </c>
      <c r="E162">
        <v>9540</v>
      </c>
      <c r="H162">
        <v>9540</v>
      </c>
      <c r="K162">
        <v>0</v>
      </c>
      <c r="L162">
        <v>0</v>
      </c>
      <c r="M162">
        <v>0</v>
      </c>
      <c r="N162" t="s">
        <v>49</v>
      </c>
      <c r="O162" t="s">
        <v>47</v>
      </c>
      <c r="P162" s="157">
        <f t="shared" si="30"/>
        <v>0</v>
      </c>
      <c r="Q162">
        <f t="shared" si="31"/>
        <v>0</v>
      </c>
      <c r="R162" s="157" t="str">
        <f t="shared" si="32"/>
        <v>NA</v>
      </c>
      <c r="S162" s="157" t="str">
        <f t="shared" si="33"/>
        <v>NA</v>
      </c>
      <c r="T162" t="str">
        <f t="shared" si="34"/>
        <v>NA</v>
      </c>
      <c r="U162">
        <f t="shared" si="35"/>
        <v>0</v>
      </c>
      <c r="V162">
        <f>MIN(IF(SUM(W162,X162,Y162,AA162,AB162,AE162,AD162,AG162,AH162,AK162,AJ162,AN162,AO162,AQ162,AR162,AT162,AU162,AV162,A162,BB162,AX162,AY162,AZ162,BA162,BD162,BE162)=0,0,1)+IF(O162="Smoothing ramp",1,0)+IF(ISNUMBER(W162),1,0)+IF(ISNUMBER(X162),1,0)+IF(ISNUMBER(Y162),1,0)+IF(ISNUMBER(#REF!),1,0)+IF(ISNUMBER(AA162),1,0)+IF(ISNUMBER(AB162),1,0)+IF(ISNUMBER(#REF!),1,0)+IF(ISNUMBER(AE162),1,0)+IF(ISNUMBER(AD162),1,0)+IF(ISNUMBER(AG162),1,0)+IF(ISNUMBER(AH162),1,0)+IF(ISNUMBER(AJ162),1,0)+IF(ISNUMBER(AK162),1,0)+IF(ISNUMBER(AN162),1,0)+IF(ISNUMBER(AO162),1,0)+IF(ISNUMBER(AQ162),1,0)+IF(ISNUMBER(AR162),1,0)+IF(ISNUMBER(AT162),1,0)+IF(ISNUMBER(AU162),1,0)+IF(ISNUMBER(AV162),1,0)+IF(ISNUMBER(#REF!),1,0)+IF(ISNUMBER(AM162),1,0)+IF(ISNUMBER(BB162),1,0)+IF(ISNUMBER(AX162),1,0)+IF(ISNUMBER(AY162),1,0)+IF(ISNUMBER(AZ162),1,0)+IF(ISNUMBER(BA162),1,0)+IF(ISNUMBER(BD162),1,0)+IF(ISNUMBER(BE162),1,0),1)</f>
        <v>1</v>
      </c>
      <c r="W162">
        <v>375</v>
      </c>
      <c r="X162" t="s">
        <v>48</v>
      </c>
      <c r="Y162" t="s">
        <v>48</v>
      </c>
      <c r="Z162" t="s">
        <v>52</v>
      </c>
      <c r="AA162">
        <v>135</v>
      </c>
      <c r="AB162" t="s">
        <v>48</v>
      </c>
      <c r="AC162" t="s">
        <v>52</v>
      </c>
      <c r="AD162" t="s">
        <v>48</v>
      </c>
      <c r="AE162" t="s">
        <v>48</v>
      </c>
      <c r="AF162" t="s">
        <v>48</v>
      </c>
      <c r="AG162" t="s">
        <v>48</v>
      </c>
      <c r="AH162" t="s">
        <v>48</v>
      </c>
      <c r="AI162" t="s">
        <v>48</v>
      </c>
      <c r="AJ162" t="s">
        <v>48</v>
      </c>
      <c r="AK162" t="s">
        <v>48</v>
      </c>
      <c r="AL162" t="s">
        <v>48</v>
      </c>
      <c r="AN162" t="s">
        <v>48</v>
      </c>
      <c r="AO162" t="s">
        <v>48</v>
      </c>
      <c r="AP162" t="s">
        <v>48</v>
      </c>
      <c r="AQ162" t="s">
        <v>48</v>
      </c>
      <c r="AR162" t="s">
        <v>48</v>
      </c>
      <c r="AS162" t="s">
        <v>48</v>
      </c>
      <c r="AT162" t="s">
        <v>48</v>
      </c>
      <c r="AU162" t="s">
        <v>48</v>
      </c>
      <c r="AV162" t="s">
        <v>48</v>
      </c>
      <c r="AW162" t="s">
        <v>48</v>
      </c>
      <c r="AX162" t="s">
        <v>48</v>
      </c>
      <c r="AY162" t="s">
        <v>48</v>
      </c>
      <c r="AZ162" t="s">
        <v>48</v>
      </c>
      <c r="BA162" t="s">
        <v>48</v>
      </c>
      <c r="BB162" t="s">
        <v>48</v>
      </c>
      <c r="BC162" t="s">
        <v>48</v>
      </c>
      <c r="BD162" t="s">
        <v>48</v>
      </c>
      <c r="BE162" t="s">
        <v>48</v>
      </c>
      <c r="BF162" t="s">
        <v>48</v>
      </c>
      <c r="BG162" s="15" t="e">
        <f ca="1">OFFSET($V$6,0,MATCH(BH162,$X162:$BF162,0))</f>
        <v>#N/A</v>
      </c>
      <c r="BH162" s="15">
        <f t="shared" si="36"/>
        <v>100000</v>
      </c>
      <c r="BI162" s="15" t="e">
        <f t="shared" ca="1" si="37"/>
        <v>#N/A</v>
      </c>
      <c r="BJ162" s="15" t="str">
        <f t="shared" ca="1" si="38"/>
        <v>AT</v>
      </c>
      <c r="BK162" s="15">
        <f t="shared" si="39"/>
        <v>135</v>
      </c>
      <c r="BL162" s="15" t="str">
        <f t="shared" ca="1" si="40"/>
        <v>Reduction because NTC over thermal limit on border</v>
      </c>
      <c r="BM162" s="15">
        <f t="shared" si="41"/>
        <v>2</v>
      </c>
      <c r="BN162" t="str">
        <f t="shared" si="42"/>
        <v>CHECK</v>
      </c>
      <c r="BO162" t="str">
        <f t="shared" si="43"/>
        <v>CHECK</v>
      </c>
      <c r="BP162" t="str">
        <f t="shared" si="44"/>
        <v>CHECK</v>
      </c>
    </row>
    <row r="163" spans="1:68" hidden="1">
      <c r="A163" s="156"/>
      <c r="B163">
        <v>20250107</v>
      </c>
      <c r="C163" t="s">
        <v>45</v>
      </c>
      <c r="D163">
        <v>1130</v>
      </c>
      <c r="E163">
        <v>9540</v>
      </c>
      <c r="H163">
        <v>9540</v>
      </c>
      <c r="K163">
        <v>0</v>
      </c>
      <c r="L163">
        <v>0</v>
      </c>
      <c r="M163">
        <v>0</v>
      </c>
      <c r="N163" t="s">
        <v>49</v>
      </c>
      <c r="O163" t="s">
        <v>47</v>
      </c>
      <c r="P163" s="157">
        <f t="shared" si="30"/>
        <v>0</v>
      </c>
      <c r="Q163">
        <f t="shared" si="31"/>
        <v>0</v>
      </c>
      <c r="R163" s="157" t="str">
        <f t="shared" si="32"/>
        <v>NA</v>
      </c>
      <c r="S163" s="157" t="str">
        <f t="shared" si="33"/>
        <v>NA</v>
      </c>
      <c r="T163" t="str">
        <f t="shared" si="34"/>
        <v>NA</v>
      </c>
      <c r="U163">
        <f t="shared" si="35"/>
        <v>0</v>
      </c>
      <c r="V163">
        <f>MIN(IF(SUM(W163,X163,Y163,AA163,AB163,AE163,AD163,AG163,AH163,AK163,AJ163,AN163,AO163,AQ163,AR163,AT163,AU163,AV163,A163,BB163,AX163,AY163,AZ163,BA163,BD163,BE163)=0,0,1)+IF(O163="Smoothing ramp",1,0)+IF(ISNUMBER(W163),1,0)+IF(ISNUMBER(X163),1,0)+IF(ISNUMBER(Y163),1,0)+IF(ISNUMBER(#REF!),1,0)+IF(ISNUMBER(AA163),1,0)+IF(ISNUMBER(AB163),1,0)+IF(ISNUMBER(#REF!),1,0)+IF(ISNUMBER(AE163),1,0)+IF(ISNUMBER(AD163),1,0)+IF(ISNUMBER(AG163),1,0)+IF(ISNUMBER(AH163),1,0)+IF(ISNUMBER(AJ163),1,0)+IF(ISNUMBER(AK163),1,0)+IF(ISNUMBER(AN163),1,0)+IF(ISNUMBER(AO163),1,0)+IF(ISNUMBER(AQ163),1,0)+IF(ISNUMBER(AR163),1,0)+IF(ISNUMBER(AT163),1,0)+IF(ISNUMBER(AU163),1,0)+IF(ISNUMBER(AV163),1,0)+IF(ISNUMBER(#REF!),1,0)+IF(ISNUMBER(AM163),1,0)+IF(ISNUMBER(BB163),1,0)+IF(ISNUMBER(AX163),1,0)+IF(ISNUMBER(AY163),1,0)+IF(ISNUMBER(AZ163),1,0)+IF(ISNUMBER(BA163),1,0)+IF(ISNUMBER(BD163),1,0)+IF(ISNUMBER(BE163),1,0),1)</f>
        <v>1</v>
      </c>
      <c r="W163">
        <v>375</v>
      </c>
      <c r="X163" t="s">
        <v>48</v>
      </c>
      <c r="Y163" t="s">
        <v>48</v>
      </c>
      <c r="Z163" t="s">
        <v>52</v>
      </c>
      <c r="AA163">
        <v>135</v>
      </c>
      <c r="AB163" t="s">
        <v>48</v>
      </c>
      <c r="AC163" t="s">
        <v>52</v>
      </c>
      <c r="AD163" t="s">
        <v>48</v>
      </c>
      <c r="AE163" t="s">
        <v>48</v>
      </c>
      <c r="AF163" t="s">
        <v>48</v>
      </c>
      <c r="AG163" t="s">
        <v>48</v>
      </c>
      <c r="AH163" t="s">
        <v>48</v>
      </c>
      <c r="AI163" t="s">
        <v>48</v>
      </c>
      <c r="AJ163" t="s">
        <v>48</v>
      </c>
      <c r="AK163" t="s">
        <v>48</v>
      </c>
      <c r="AL163" t="s">
        <v>48</v>
      </c>
      <c r="AN163" t="s">
        <v>48</v>
      </c>
      <c r="AO163" t="s">
        <v>48</v>
      </c>
      <c r="AP163" t="s">
        <v>48</v>
      </c>
      <c r="AQ163" t="s">
        <v>48</v>
      </c>
      <c r="AR163" t="s">
        <v>48</v>
      </c>
      <c r="AS163" t="s">
        <v>48</v>
      </c>
      <c r="AT163" t="s">
        <v>48</v>
      </c>
      <c r="AU163" t="s">
        <v>48</v>
      </c>
      <c r="AV163" t="s">
        <v>48</v>
      </c>
      <c r="AW163" t="s">
        <v>48</v>
      </c>
      <c r="AX163" t="s">
        <v>48</v>
      </c>
      <c r="AY163" t="s">
        <v>48</v>
      </c>
      <c r="AZ163" t="s">
        <v>48</v>
      </c>
      <c r="BA163" t="s">
        <v>48</v>
      </c>
      <c r="BB163" t="s">
        <v>48</v>
      </c>
      <c r="BC163" t="s">
        <v>48</v>
      </c>
      <c r="BD163" t="s">
        <v>48</v>
      </c>
      <c r="BE163" t="s">
        <v>48</v>
      </c>
      <c r="BF163" t="s">
        <v>48</v>
      </c>
      <c r="BG163" s="15" t="e">
        <f ca="1">OFFSET($V$6,0,MATCH(BH163,$X163:$BF163,0))</f>
        <v>#N/A</v>
      </c>
      <c r="BH163" s="15">
        <f t="shared" si="36"/>
        <v>100000</v>
      </c>
      <c r="BI163" s="15" t="e">
        <f t="shared" ca="1" si="37"/>
        <v>#N/A</v>
      </c>
      <c r="BJ163" s="15" t="str">
        <f t="shared" ca="1" si="38"/>
        <v>AT</v>
      </c>
      <c r="BK163" s="15">
        <f t="shared" si="39"/>
        <v>135</v>
      </c>
      <c r="BL163" s="15" t="str">
        <f t="shared" ca="1" si="40"/>
        <v>Reduction because NTC over thermal limit on border</v>
      </c>
      <c r="BM163" s="15">
        <f t="shared" si="41"/>
        <v>2</v>
      </c>
      <c r="BN163" t="str">
        <f t="shared" si="42"/>
        <v>CHECK</v>
      </c>
      <c r="BO163" t="str">
        <f t="shared" si="43"/>
        <v>CHECK</v>
      </c>
      <c r="BP163" t="str">
        <f t="shared" si="44"/>
        <v>CHECK</v>
      </c>
    </row>
    <row r="164" spans="1:68" hidden="1">
      <c r="A164" s="156"/>
      <c r="B164">
        <v>20250107</v>
      </c>
      <c r="C164" t="s">
        <v>45</v>
      </c>
      <c r="D164">
        <v>1230</v>
      </c>
      <c r="E164">
        <v>9540</v>
      </c>
      <c r="H164">
        <v>9540</v>
      </c>
      <c r="K164">
        <v>0</v>
      </c>
      <c r="L164">
        <v>0</v>
      </c>
      <c r="M164">
        <v>0</v>
      </c>
      <c r="N164" t="s">
        <v>49</v>
      </c>
      <c r="O164" t="s">
        <v>47</v>
      </c>
      <c r="P164" s="157">
        <f t="shared" si="30"/>
        <v>0</v>
      </c>
      <c r="Q164">
        <f t="shared" si="31"/>
        <v>0</v>
      </c>
      <c r="R164" s="157" t="str">
        <f t="shared" si="32"/>
        <v>NA</v>
      </c>
      <c r="S164" s="157" t="str">
        <f t="shared" si="33"/>
        <v>NA</v>
      </c>
      <c r="T164" t="str">
        <f t="shared" si="34"/>
        <v>NA</v>
      </c>
      <c r="U164">
        <f t="shared" si="35"/>
        <v>0</v>
      </c>
      <c r="V164">
        <f>MIN(IF(SUM(W164,X164,Y164,AA164,AB164,AE164,AD164,AG164,AH164,AK164,AJ164,AN164,AO164,AQ164,AR164,AT164,AU164,AV164,A164,BB164,AX164,AY164,AZ164,BA164,BD164,BE164)=0,0,1)+IF(O164="Smoothing ramp",1,0)+IF(ISNUMBER(W164),1,0)+IF(ISNUMBER(X164),1,0)+IF(ISNUMBER(Y164),1,0)+IF(ISNUMBER(#REF!),1,0)+IF(ISNUMBER(AA164),1,0)+IF(ISNUMBER(AB164),1,0)+IF(ISNUMBER(#REF!),1,0)+IF(ISNUMBER(AE164),1,0)+IF(ISNUMBER(AD164),1,0)+IF(ISNUMBER(AG164),1,0)+IF(ISNUMBER(AH164),1,0)+IF(ISNUMBER(AJ164),1,0)+IF(ISNUMBER(AK164),1,0)+IF(ISNUMBER(AN164),1,0)+IF(ISNUMBER(AO164),1,0)+IF(ISNUMBER(AQ164),1,0)+IF(ISNUMBER(AR164),1,0)+IF(ISNUMBER(AT164),1,0)+IF(ISNUMBER(AU164),1,0)+IF(ISNUMBER(AV164),1,0)+IF(ISNUMBER(#REF!),1,0)+IF(ISNUMBER(AM164),1,0)+IF(ISNUMBER(BB164),1,0)+IF(ISNUMBER(AX164),1,0)+IF(ISNUMBER(AY164),1,0)+IF(ISNUMBER(AZ164),1,0)+IF(ISNUMBER(BA164),1,0)+IF(ISNUMBER(BD164),1,0)+IF(ISNUMBER(BE164),1,0),1)</f>
        <v>1</v>
      </c>
      <c r="W164">
        <v>375</v>
      </c>
      <c r="X164" t="s">
        <v>48</v>
      </c>
      <c r="Y164" t="s">
        <v>48</v>
      </c>
      <c r="Z164" t="s">
        <v>52</v>
      </c>
      <c r="AA164">
        <v>135</v>
      </c>
      <c r="AB164" t="s">
        <v>48</v>
      </c>
      <c r="AC164" t="s">
        <v>52</v>
      </c>
      <c r="AD164" t="s">
        <v>48</v>
      </c>
      <c r="AE164" t="s">
        <v>48</v>
      </c>
      <c r="AF164" t="s">
        <v>48</v>
      </c>
      <c r="AG164" t="s">
        <v>48</v>
      </c>
      <c r="AH164" t="s">
        <v>48</v>
      </c>
      <c r="AI164" t="s">
        <v>48</v>
      </c>
      <c r="AJ164" t="s">
        <v>48</v>
      </c>
      <c r="AK164" t="s">
        <v>48</v>
      </c>
      <c r="AL164" t="s">
        <v>48</v>
      </c>
      <c r="AN164" t="s">
        <v>48</v>
      </c>
      <c r="AO164" t="s">
        <v>48</v>
      </c>
      <c r="AP164" t="s">
        <v>48</v>
      </c>
      <c r="AQ164" t="s">
        <v>48</v>
      </c>
      <c r="AR164" t="s">
        <v>48</v>
      </c>
      <c r="AS164" t="s">
        <v>48</v>
      </c>
      <c r="AT164" t="s">
        <v>48</v>
      </c>
      <c r="AU164" t="s">
        <v>48</v>
      </c>
      <c r="AV164" t="s">
        <v>48</v>
      </c>
      <c r="AW164" t="s">
        <v>48</v>
      </c>
      <c r="AX164" t="s">
        <v>48</v>
      </c>
      <c r="AY164" t="s">
        <v>48</v>
      </c>
      <c r="AZ164" t="s">
        <v>48</v>
      </c>
      <c r="BA164" t="s">
        <v>48</v>
      </c>
      <c r="BB164" t="s">
        <v>48</v>
      </c>
      <c r="BC164" t="s">
        <v>48</v>
      </c>
      <c r="BD164" t="s">
        <v>48</v>
      </c>
      <c r="BE164" t="s">
        <v>48</v>
      </c>
      <c r="BF164" t="s">
        <v>48</v>
      </c>
      <c r="BG164" s="15" t="e">
        <f ca="1">OFFSET($V$6,0,MATCH(BH164,$X164:$BF164,0))</f>
        <v>#N/A</v>
      </c>
      <c r="BH164" s="15">
        <f t="shared" si="36"/>
        <v>100000</v>
      </c>
      <c r="BI164" s="15" t="e">
        <f t="shared" ca="1" si="37"/>
        <v>#N/A</v>
      </c>
      <c r="BJ164" s="15" t="str">
        <f t="shared" ca="1" si="38"/>
        <v>AT</v>
      </c>
      <c r="BK164" s="15">
        <f t="shared" si="39"/>
        <v>135</v>
      </c>
      <c r="BL164" s="15" t="str">
        <f t="shared" ca="1" si="40"/>
        <v>Reduction because NTC over thermal limit on border</v>
      </c>
      <c r="BM164" s="15">
        <f t="shared" si="41"/>
        <v>2</v>
      </c>
      <c r="BN164" t="str">
        <f t="shared" si="42"/>
        <v>CHECK</v>
      </c>
      <c r="BO164" t="str">
        <f t="shared" si="43"/>
        <v>CHECK</v>
      </c>
      <c r="BP164" t="str">
        <f t="shared" si="44"/>
        <v>CHECK</v>
      </c>
    </row>
    <row r="165" spans="1:68" hidden="1">
      <c r="A165" s="156"/>
      <c r="B165">
        <v>20250107</v>
      </c>
      <c r="C165" t="s">
        <v>45</v>
      </c>
      <c r="D165">
        <v>1330</v>
      </c>
      <c r="E165">
        <v>9540</v>
      </c>
      <c r="H165">
        <v>9540</v>
      </c>
      <c r="K165">
        <v>0</v>
      </c>
      <c r="L165">
        <v>0</v>
      </c>
      <c r="M165">
        <v>0</v>
      </c>
      <c r="N165" t="s">
        <v>49</v>
      </c>
      <c r="O165" t="s">
        <v>47</v>
      </c>
      <c r="P165" s="157">
        <f t="shared" si="30"/>
        <v>0</v>
      </c>
      <c r="Q165">
        <f t="shared" si="31"/>
        <v>0</v>
      </c>
      <c r="R165" s="157" t="str">
        <f t="shared" si="32"/>
        <v>NA</v>
      </c>
      <c r="S165" s="157" t="str">
        <f t="shared" si="33"/>
        <v>NA</v>
      </c>
      <c r="T165" t="str">
        <f t="shared" si="34"/>
        <v>NA</v>
      </c>
      <c r="U165">
        <f t="shared" si="35"/>
        <v>0</v>
      </c>
      <c r="V165">
        <f>MIN(IF(SUM(W165,X165,Y165,AA165,AB165,AE165,AD165,AG165,AH165,AK165,AJ165,AN165,AO165,AQ165,AR165,AT165,AU165,AV165,A165,BB165,AX165,AY165,AZ165,BA165,BD165,BE165)=0,0,1)+IF(O165="Smoothing ramp",1,0)+IF(ISNUMBER(W165),1,0)+IF(ISNUMBER(X165),1,0)+IF(ISNUMBER(Y165),1,0)+IF(ISNUMBER(#REF!),1,0)+IF(ISNUMBER(AA165),1,0)+IF(ISNUMBER(AB165),1,0)+IF(ISNUMBER(#REF!),1,0)+IF(ISNUMBER(AE165),1,0)+IF(ISNUMBER(AD165),1,0)+IF(ISNUMBER(AG165),1,0)+IF(ISNUMBER(AH165),1,0)+IF(ISNUMBER(AJ165),1,0)+IF(ISNUMBER(AK165),1,0)+IF(ISNUMBER(AN165),1,0)+IF(ISNUMBER(AO165),1,0)+IF(ISNUMBER(AQ165),1,0)+IF(ISNUMBER(AR165),1,0)+IF(ISNUMBER(AT165),1,0)+IF(ISNUMBER(AU165),1,0)+IF(ISNUMBER(AV165),1,0)+IF(ISNUMBER(#REF!),1,0)+IF(ISNUMBER(AM165),1,0)+IF(ISNUMBER(BB165),1,0)+IF(ISNUMBER(AX165),1,0)+IF(ISNUMBER(AY165),1,0)+IF(ISNUMBER(AZ165),1,0)+IF(ISNUMBER(BA165),1,0)+IF(ISNUMBER(BD165),1,0)+IF(ISNUMBER(BE165),1,0),1)</f>
        <v>1</v>
      </c>
      <c r="W165">
        <v>375</v>
      </c>
      <c r="X165" t="s">
        <v>48</v>
      </c>
      <c r="Y165" t="s">
        <v>48</v>
      </c>
      <c r="Z165" t="s">
        <v>52</v>
      </c>
      <c r="AA165">
        <v>135</v>
      </c>
      <c r="AB165" t="s">
        <v>48</v>
      </c>
      <c r="AC165" t="s">
        <v>52</v>
      </c>
      <c r="AD165" t="s">
        <v>48</v>
      </c>
      <c r="AE165" t="s">
        <v>48</v>
      </c>
      <c r="AF165" t="s">
        <v>48</v>
      </c>
      <c r="AG165" t="s">
        <v>48</v>
      </c>
      <c r="AH165" t="s">
        <v>48</v>
      </c>
      <c r="AI165" t="s">
        <v>48</v>
      </c>
      <c r="AJ165" t="s">
        <v>48</v>
      </c>
      <c r="AK165" t="s">
        <v>48</v>
      </c>
      <c r="AL165" t="s">
        <v>48</v>
      </c>
      <c r="AN165" t="s">
        <v>48</v>
      </c>
      <c r="AO165" t="s">
        <v>48</v>
      </c>
      <c r="AP165" t="s">
        <v>48</v>
      </c>
      <c r="AQ165" t="s">
        <v>48</v>
      </c>
      <c r="AR165" t="s">
        <v>48</v>
      </c>
      <c r="AS165" t="s">
        <v>48</v>
      </c>
      <c r="AT165" t="s">
        <v>48</v>
      </c>
      <c r="AU165" t="s">
        <v>48</v>
      </c>
      <c r="AV165" t="s">
        <v>48</v>
      </c>
      <c r="AW165" t="s">
        <v>48</v>
      </c>
      <c r="AX165" t="s">
        <v>48</v>
      </c>
      <c r="AY165" t="s">
        <v>48</v>
      </c>
      <c r="AZ165" t="s">
        <v>48</v>
      </c>
      <c r="BA165" t="s">
        <v>48</v>
      </c>
      <c r="BB165" t="s">
        <v>48</v>
      </c>
      <c r="BC165" t="s">
        <v>48</v>
      </c>
      <c r="BD165" t="s">
        <v>48</v>
      </c>
      <c r="BE165" t="s">
        <v>48</v>
      </c>
      <c r="BF165" t="s">
        <v>48</v>
      </c>
      <c r="BG165" s="15" t="e">
        <f ca="1">OFFSET($V$6,0,MATCH(BH165,$X165:$BF165,0))</f>
        <v>#N/A</v>
      </c>
      <c r="BH165" s="15">
        <f t="shared" si="36"/>
        <v>100000</v>
      </c>
      <c r="BI165" s="15" t="e">
        <f t="shared" ca="1" si="37"/>
        <v>#N/A</v>
      </c>
      <c r="BJ165" s="15" t="str">
        <f t="shared" ca="1" si="38"/>
        <v>AT</v>
      </c>
      <c r="BK165" s="15">
        <f t="shared" si="39"/>
        <v>135</v>
      </c>
      <c r="BL165" s="15" t="str">
        <f t="shared" ca="1" si="40"/>
        <v>Reduction because NTC over thermal limit on border</v>
      </c>
      <c r="BM165" s="15">
        <f t="shared" si="41"/>
        <v>2</v>
      </c>
      <c r="BN165" t="str">
        <f t="shared" si="42"/>
        <v>CHECK</v>
      </c>
      <c r="BO165" t="str">
        <f t="shared" si="43"/>
        <v>CHECK</v>
      </c>
      <c r="BP165" t="str">
        <f t="shared" si="44"/>
        <v>CHECK</v>
      </c>
    </row>
    <row r="166" spans="1:68" hidden="1">
      <c r="A166" s="156"/>
      <c r="B166">
        <v>20250107</v>
      </c>
      <c r="C166" t="s">
        <v>45</v>
      </c>
      <c r="D166">
        <v>1430</v>
      </c>
      <c r="E166">
        <v>9540</v>
      </c>
      <c r="H166">
        <v>9540</v>
      </c>
      <c r="K166">
        <v>0</v>
      </c>
      <c r="L166">
        <v>0</v>
      </c>
      <c r="M166">
        <v>0</v>
      </c>
      <c r="N166" t="s">
        <v>49</v>
      </c>
      <c r="O166" t="s">
        <v>47</v>
      </c>
      <c r="P166" s="157">
        <f t="shared" si="30"/>
        <v>0</v>
      </c>
      <c r="Q166">
        <f t="shared" si="31"/>
        <v>0</v>
      </c>
      <c r="R166" s="157" t="str">
        <f t="shared" si="32"/>
        <v>NA</v>
      </c>
      <c r="S166" s="157" t="str">
        <f t="shared" si="33"/>
        <v>NA</v>
      </c>
      <c r="T166" t="str">
        <f t="shared" si="34"/>
        <v>NA</v>
      </c>
      <c r="U166">
        <f t="shared" si="35"/>
        <v>0</v>
      </c>
      <c r="V166">
        <f>MIN(IF(SUM(W166,X166,Y166,AA166,AB166,AE166,AD166,AG166,AH166,AK166,AJ166,AN166,AO166,AQ166,AR166,AT166,AU166,AV166,A166,BB166,AX166,AY166,AZ166,BA166,BD166,BE166)=0,0,1)+IF(O166="Smoothing ramp",1,0)+IF(ISNUMBER(W166),1,0)+IF(ISNUMBER(X166),1,0)+IF(ISNUMBER(Y166),1,0)+IF(ISNUMBER(#REF!),1,0)+IF(ISNUMBER(AA166),1,0)+IF(ISNUMBER(AB166),1,0)+IF(ISNUMBER(#REF!),1,0)+IF(ISNUMBER(AE166),1,0)+IF(ISNUMBER(AD166),1,0)+IF(ISNUMBER(AG166),1,0)+IF(ISNUMBER(AH166),1,0)+IF(ISNUMBER(AJ166),1,0)+IF(ISNUMBER(AK166),1,0)+IF(ISNUMBER(AN166),1,0)+IF(ISNUMBER(AO166),1,0)+IF(ISNUMBER(AQ166),1,0)+IF(ISNUMBER(AR166),1,0)+IF(ISNUMBER(AT166),1,0)+IF(ISNUMBER(AU166),1,0)+IF(ISNUMBER(AV166),1,0)+IF(ISNUMBER(#REF!),1,0)+IF(ISNUMBER(AM166),1,0)+IF(ISNUMBER(BB166),1,0)+IF(ISNUMBER(AX166),1,0)+IF(ISNUMBER(AY166),1,0)+IF(ISNUMBER(AZ166),1,0)+IF(ISNUMBER(BA166),1,0)+IF(ISNUMBER(BD166),1,0)+IF(ISNUMBER(BE166),1,0),1)</f>
        <v>1</v>
      </c>
      <c r="W166">
        <v>375</v>
      </c>
      <c r="X166" t="s">
        <v>48</v>
      </c>
      <c r="Y166" t="s">
        <v>48</v>
      </c>
      <c r="Z166" t="s">
        <v>52</v>
      </c>
      <c r="AA166">
        <v>135</v>
      </c>
      <c r="AB166" t="s">
        <v>48</v>
      </c>
      <c r="AC166" t="s">
        <v>52</v>
      </c>
      <c r="AD166" t="s">
        <v>48</v>
      </c>
      <c r="AE166" t="s">
        <v>48</v>
      </c>
      <c r="AF166" t="s">
        <v>48</v>
      </c>
      <c r="AG166" t="s">
        <v>48</v>
      </c>
      <c r="AH166" t="s">
        <v>48</v>
      </c>
      <c r="AI166" t="s">
        <v>48</v>
      </c>
      <c r="AJ166" t="s">
        <v>48</v>
      </c>
      <c r="AK166" t="s">
        <v>48</v>
      </c>
      <c r="AL166" t="s">
        <v>48</v>
      </c>
      <c r="AN166" t="s">
        <v>48</v>
      </c>
      <c r="AO166" t="s">
        <v>48</v>
      </c>
      <c r="AP166" t="s">
        <v>48</v>
      </c>
      <c r="AQ166" t="s">
        <v>48</v>
      </c>
      <c r="AR166" t="s">
        <v>48</v>
      </c>
      <c r="AS166" t="s">
        <v>48</v>
      </c>
      <c r="AT166" t="s">
        <v>48</v>
      </c>
      <c r="AU166" t="s">
        <v>48</v>
      </c>
      <c r="AV166" t="s">
        <v>48</v>
      </c>
      <c r="AW166" t="s">
        <v>48</v>
      </c>
      <c r="AX166" t="s">
        <v>48</v>
      </c>
      <c r="AY166" t="s">
        <v>48</v>
      </c>
      <c r="AZ166" t="s">
        <v>48</v>
      </c>
      <c r="BA166" t="s">
        <v>48</v>
      </c>
      <c r="BB166" t="s">
        <v>48</v>
      </c>
      <c r="BC166" t="s">
        <v>48</v>
      </c>
      <c r="BD166" t="s">
        <v>48</v>
      </c>
      <c r="BE166" t="s">
        <v>48</v>
      </c>
      <c r="BF166" t="s">
        <v>48</v>
      </c>
      <c r="BG166" s="15" t="e">
        <f ca="1">OFFSET($V$6,0,MATCH(BH166,$X166:$BF166,0))</f>
        <v>#N/A</v>
      </c>
      <c r="BH166" s="15">
        <f t="shared" si="36"/>
        <v>100000</v>
      </c>
      <c r="BI166" s="15" t="e">
        <f t="shared" ca="1" si="37"/>
        <v>#N/A</v>
      </c>
      <c r="BJ166" s="15" t="str">
        <f t="shared" ca="1" si="38"/>
        <v>AT</v>
      </c>
      <c r="BK166" s="15">
        <f t="shared" si="39"/>
        <v>135</v>
      </c>
      <c r="BL166" s="15" t="str">
        <f t="shared" ca="1" si="40"/>
        <v>Reduction because NTC over thermal limit on border</v>
      </c>
      <c r="BM166" s="15">
        <f t="shared" si="41"/>
        <v>2</v>
      </c>
      <c r="BN166" t="str">
        <f t="shared" si="42"/>
        <v>CHECK</v>
      </c>
      <c r="BO166" t="str">
        <f t="shared" si="43"/>
        <v>CHECK</v>
      </c>
      <c r="BP166" t="str">
        <f t="shared" si="44"/>
        <v>CHECK</v>
      </c>
    </row>
    <row r="167" spans="1:68" hidden="1">
      <c r="A167" s="156"/>
      <c r="B167">
        <v>20250107</v>
      </c>
      <c r="C167" t="s">
        <v>45</v>
      </c>
      <c r="D167">
        <v>1530</v>
      </c>
      <c r="E167">
        <v>9540</v>
      </c>
      <c r="H167">
        <v>9540</v>
      </c>
      <c r="K167">
        <v>0</v>
      </c>
      <c r="L167">
        <v>0</v>
      </c>
      <c r="M167">
        <v>0</v>
      </c>
      <c r="N167" t="s">
        <v>49</v>
      </c>
      <c r="O167" t="s">
        <v>47</v>
      </c>
      <c r="P167" s="157">
        <f t="shared" si="30"/>
        <v>0</v>
      </c>
      <c r="Q167">
        <f t="shared" si="31"/>
        <v>0</v>
      </c>
      <c r="R167" s="157" t="str">
        <f t="shared" si="32"/>
        <v>NA</v>
      </c>
      <c r="S167" s="157" t="str">
        <f t="shared" si="33"/>
        <v>NA</v>
      </c>
      <c r="T167" t="str">
        <f t="shared" si="34"/>
        <v>NA</v>
      </c>
      <c r="U167">
        <f t="shared" si="35"/>
        <v>0</v>
      </c>
      <c r="V167">
        <f>MIN(IF(SUM(W167,X167,Y167,AA167,AB167,AE167,AD167,AG167,AH167,AK167,AJ167,AN167,AO167,AQ167,AR167,AT167,AU167,AV167,A167,BB167,AX167,AY167,AZ167,BA167,BD167,BE167)=0,0,1)+IF(O167="Smoothing ramp",1,0)+IF(ISNUMBER(W167),1,0)+IF(ISNUMBER(X167),1,0)+IF(ISNUMBER(Y167),1,0)+IF(ISNUMBER(#REF!),1,0)+IF(ISNUMBER(AA167),1,0)+IF(ISNUMBER(AB167),1,0)+IF(ISNUMBER(#REF!),1,0)+IF(ISNUMBER(AE167),1,0)+IF(ISNUMBER(AD167),1,0)+IF(ISNUMBER(AG167),1,0)+IF(ISNUMBER(AH167),1,0)+IF(ISNUMBER(AJ167),1,0)+IF(ISNUMBER(AK167),1,0)+IF(ISNUMBER(AN167),1,0)+IF(ISNUMBER(AO167),1,0)+IF(ISNUMBER(AQ167),1,0)+IF(ISNUMBER(AR167),1,0)+IF(ISNUMBER(AT167),1,0)+IF(ISNUMBER(AU167),1,0)+IF(ISNUMBER(AV167),1,0)+IF(ISNUMBER(#REF!),1,0)+IF(ISNUMBER(AM167),1,0)+IF(ISNUMBER(BB167),1,0)+IF(ISNUMBER(AX167),1,0)+IF(ISNUMBER(AY167),1,0)+IF(ISNUMBER(AZ167),1,0)+IF(ISNUMBER(BA167),1,0)+IF(ISNUMBER(BD167),1,0)+IF(ISNUMBER(BE167),1,0),1)</f>
        <v>1</v>
      </c>
      <c r="W167">
        <v>375</v>
      </c>
      <c r="X167" t="s">
        <v>48</v>
      </c>
      <c r="Y167" t="s">
        <v>48</v>
      </c>
      <c r="Z167" t="s">
        <v>52</v>
      </c>
      <c r="AA167">
        <v>135</v>
      </c>
      <c r="AB167" t="s">
        <v>48</v>
      </c>
      <c r="AC167" t="s">
        <v>52</v>
      </c>
      <c r="AD167" t="s">
        <v>48</v>
      </c>
      <c r="AE167" t="s">
        <v>48</v>
      </c>
      <c r="AF167" t="s">
        <v>48</v>
      </c>
      <c r="AG167" t="s">
        <v>48</v>
      </c>
      <c r="AH167" t="s">
        <v>48</v>
      </c>
      <c r="AI167" t="s">
        <v>48</v>
      </c>
      <c r="AJ167" t="s">
        <v>48</v>
      </c>
      <c r="AK167" t="s">
        <v>48</v>
      </c>
      <c r="AL167" t="s">
        <v>48</v>
      </c>
      <c r="AN167" t="s">
        <v>48</v>
      </c>
      <c r="AO167" t="s">
        <v>48</v>
      </c>
      <c r="AP167" t="s">
        <v>48</v>
      </c>
      <c r="AQ167" t="s">
        <v>48</v>
      </c>
      <c r="AR167" t="s">
        <v>48</v>
      </c>
      <c r="AS167" t="s">
        <v>48</v>
      </c>
      <c r="AT167" t="s">
        <v>48</v>
      </c>
      <c r="AU167" t="s">
        <v>48</v>
      </c>
      <c r="AV167" t="s">
        <v>48</v>
      </c>
      <c r="AW167" t="s">
        <v>48</v>
      </c>
      <c r="AX167" t="s">
        <v>48</v>
      </c>
      <c r="AY167" t="s">
        <v>48</v>
      </c>
      <c r="AZ167" t="s">
        <v>48</v>
      </c>
      <c r="BA167" t="s">
        <v>48</v>
      </c>
      <c r="BB167" t="s">
        <v>48</v>
      </c>
      <c r="BC167" t="s">
        <v>48</v>
      </c>
      <c r="BD167" t="s">
        <v>48</v>
      </c>
      <c r="BE167" t="s">
        <v>48</v>
      </c>
      <c r="BF167" t="s">
        <v>48</v>
      </c>
      <c r="BG167" s="15" t="e">
        <f ca="1">OFFSET($V$6,0,MATCH(BH167,$X167:$BF167,0))</f>
        <v>#N/A</v>
      </c>
      <c r="BH167" s="15">
        <f t="shared" si="36"/>
        <v>100000</v>
      </c>
      <c r="BI167" s="15" t="e">
        <f t="shared" ca="1" si="37"/>
        <v>#N/A</v>
      </c>
      <c r="BJ167" s="15" t="str">
        <f t="shared" ca="1" si="38"/>
        <v>AT</v>
      </c>
      <c r="BK167" s="15">
        <f t="shared" si="39"/>
        <v>135</v>
      </c>
      <c r="BL167" s="15" t="str">
        <f t="shared" ca="1" si="40"/>
        <v>Reduction because NTC over thermal limit on border</v>
      </c>
      <c r="BM167" s="15">
        <f t="shared" si="41"/>
        <v>2</v>
      </c>
      <c r="BN167" t="str">
        <f t="shared" si="42"/>
        <v>CHECK</v>
      </c>
      <c r="BO167" t="str">
        <f t="shared" si="43"/>
        <v>CHECK</v>
      </c>
      <c r="BP167" t="str">
        <f t="shared" si="44"/>
        <v>CHECK</v>
      </c>
    </row>
    <row r="168" spans="1:68" hidden="1">
      <c r="A168" s="156"/>
      <c r="B168">
        <v>20250107</v>
      </c>
      <c r="C168" t="s">
        <v>45</v>
      </c>
      <c r="D168">
        <v>1630</v>
      </c>
      <c r="E168">
        <v>9540</v>
      </c>
      <c r="H168">
        <v>9540</v>
      </c>
      <c r="K168">
        <v>0</v>
      </c>
      <c r="L168">
        <v>0</v>
      </c>
      <c r="M168">
        <v>0</v>
      </c>
      <c r="N168" t="s">
        <v>49</v>
      </c>
      <c r="O168" t="s">
        <v>47</v>
      </c>
      <c r="P168" s="157">
        <f t="shared" si="30"/>
        <v>0</v>
      </c>
      <c r="Q168">
        <f t="shared" si="31"/>
        <v>0</v>
      </c>
      <c r="R168" s="157" t="str">
        <f t="shared" si="32"/>
        <v>NA</v>
      </c>
      <c r="S168" s="157" t="str">
        <f t="shared" si="33"/>
        <v>NA</v>
      </c>
      <c r="T168" t="str">
        <f t="shared" si="34"/>
        <v>NA</v>
      </c>
      <c r="U168">
        <f t="shared" si="35"/>
        <v>0</v>
      </c>
      <c r="V168">
        <f>MIN(IF(SUM(W168,X168,Y168,AA168,AB168,AE168,AD168,AG168,AH168,AK168,AJ168,AN168,AO168,AQ168,AR168,AT168,AU168,AV168,A168,BB168,AX168,AY168,AZ168,BA168,BD168,BE168)=0,0,1)+IF(O168="Smoothing ramp",1,0)+IF(ISNUMBER(W168),1,0)+IF(ISNUMBER(X168),1,0)+IF(ISNUMBER(Y168),1,0)+IF(ISNUMBER(#REF!),1,0)+IF(ISNUMBER(AA168),1,0)+IF(ISNUMBER(AB168),1,0)+IF(ISNUMBER(#REF!),1,0)+IF(ISNUMBER(AE168),1,0)+IF(ISNUMBER(AD168),1,0)+IF(ISNUMBER(AG168),1,0)+IF(ISNUMBER(AH168),1,0)+IF(ISNUMBER(AJ168),1,0)+IF(ISNUMBER(AK168),1,0)+IF(ISNUMBER(AN168),1,0)+IF(ISNUMBER(AO168),1,0)+IF(ISNUMBER(AQ168),1,0)+IF(ISNUMBER(AR168),1,0)+IF(ISNUMBER(AT168),1,0)+IF(ISNUMBER(AU168),1,0)+IF(ISNUMBER(AV168),1,0)+IF(ISNUMBER(#REF!),1,0)+IF(ISNUMBER(AM168),1,0)+IF(ISNUMBER(BB168),1,0)+IF(ISNUMBER(AX168),1,0)+IF(ISNUMBER(AY168),1,0)+IF(ISNUMBER(AZ168),1,0)+IF(ISNUMBER(BA168),1,0)+IF(ISNUMBER(BD168),1,0)+IF(ISNUMBER(BE168),1,0),1)</f>
        <v>1</v>
      </c>
      <c r="W168">
        <v>375</v>
      </c>
      <c r="X168" t="s">
        <v>48</v>
      </c>
      <c r="Y168" t="s">
        <v>48</v>
      </c>
      <c r="Z168" t="s">
        <v>52</v>
      </c>
      <c r="AA168">
        <v>135</v>
      </c>
      <c r="AB168" t="s">
        <v>48</v>
      </c>
      <c r="AC168" t="s">
        <v>52</v>
      </c>
      <c r="AD168" t="s">
        <v>48</v>
      </c>
      <c r="AE168" t="s">
        <v>48</v>
      </c>
      <c r="AF168" t="s">
        <v>48</v>
      </c>
      <c r="AG168" t="s">
        <v>48</v>
      </c>
      <c r="AH168" t="s">
        <v>48</v>
      </c>
      <c r="AI168" t="s">
        <v>48</v>
      </c>
      <c r="AJ168" t="s">
        <v>48</v>
      </c>
      <c r="AK168" t="s">
        <v>48</v>
      </c>
      <c r="AL168" t="s">
        <v>48</v>
      </c>
      <c r="AN168" t="s">
        <v>48</v>
      </c>
      <c r="AO168" t="s">
        <v>48</v>
      </c>
      <c r="AP168" t="s">
        <v>48</v>
      </c>
      <c r="AQ168" t="s">
        <v>48</v>
      </c>
      <c r="AR168" t="s">
        <v>48</v>
      </c>
      <c r="AS168" t="s">
        <v>48</v>
      </c>
      <c r="AT168" t="s">
        <v>48</v>
      </c>
      <c r="AU168" t="s">
        <v>48</v>
      </c>
      <c r="AV168" t="s">
        <v>48</v>
      </c>
      <c r="AW168" t="s">
        <v>48</v>
      </c>
      <c r="AX168" t="s">
        <v>48</v>
      </c>
      <c r="AY168" t="s">
        <v>48</v>
      </c>
      <c r="AZ168" t="s">
        <v>48</v>
      </c>
      <c r="BA168" t="s">
        <v>48</v>
      </c>
      <c r="BB168" t="s">
        <v>48</v>
      </c>
      <c r="BC168" t="s">
        <v>48</v>
      </c>
      <c r="BD168" t="s">
        <v>48</v>
      </c>
      <c r="BE168" t="s">
        <v>48</v>
      </c>
      <c r="BF168" t="s">
        <v>48</v>
      </c>
      <c r="BG168" s="15" t="e">
        <f ca="1">OFFSET($V$6,0,MATCH(BH168,$X168:$BF168,0))</f>
        <v>#N/A</v>
      </c>
      <c r="BH168" s="15">
        <f t="shared" si="36"/>
        <v>100000</v>
      </c>
      <c r="BI168" s="15" t="e">
        <f t="shared" ca="1" si="37"/>
        <v>#N/A</v>
      </c>
      <c r="BJ168" s="15" t="str">
        <f t="shared" ca="1" si="38"/>
        <v>AT</v>
      </c>
      <c r="BK168" s="15">
        <f t="shared" si="39"/>
        <v>135</v>
      </c>
      <c r="BL168" s="15" t="str">
        <f t="shared" ca="1" si="40"/>
        <v>Reduction because NTC over thermal limit on border</v>
      </c>
      <c r="BM168" s="15">
        <f t="shared" si="41"/>
        <v>2</v>
      </c>
      <c r="BN168" t="str">
        <f t="shared" si="42"/>
        <v>CHECK</v>
      </c>
      <c r="BO168" t="str">
        <f t="shared" si="43"/>
        <v>CHECK</v>
      </c>
      <c r="BP168" t="str">
        <f t="shared" si="44"/>
        <v>CHECK</v>
      </c>
    </row>
    <row r="169" spans="1:68" hidden="1">
      <c r="A169" s="156"/>
      <c r="B169">
        <v>20250107</v>
      </c>
      <c r="C169" t="s">
        <v>45</v>
      </c>
      <c r="D169">
        <v>1730</v>
      </c>
      <c r="E169">
        <v>9540</v>
      </c>
      <c r="H169">
        <v>9540</v>
      </c>
      <c r="K169">
        <v>0</v>
      </c>
      <c r="L169">
        <v>0</v>
      </c>
      <c r="M169">
        <v>0</v>
      </c>
      <c r="N169" t="s">
        <v>49</v>
      </c>
      <c r="O169" t="s">
        <v>47</v>
      </c>
      <c r="P169" s="157">
        <f t="shared" si="30"/>
        <v>0</v>
      </c>
      <c r="Q169">
        <f t="shared" si="31"/>
        <v>0</v>
      </c>
      <c r="R169" s="157" t="str">
        <f t="shared" si="32"/>
        <v>NA</v>
      </c>
      <c r="S169" s="157" t="str">
        <f t="shared" si="33"/>
        <v>NA</v>
      </c>
      <c r="T169" t="str">
        <f t="shared" si="34"/>
        <v>NA</v>
      </c>
      <c r="U169">
        <f t="shared" si="35"/>
        <v>0</v>
      </c>
      <c r="V169">
        <f>MIN(IF(SUM(W169,X169,Y169,AA169,AB169,AE169,AD169,AG169,AH169,AK169,AJ169,AN169,AO169,AQ169,AR169,AT169,AU169,AV169,A169,BB169,AX169,AY169,AZ169,BA169,BD169,BE169)=0,0,1)+IF(O169="Smoothing ramp",1,0)+IF(ISNUMBER(W169),1,0)+IF(ISNUMBER(X169),1,0)+IF(ISNUMBER(Y169),1,0)+IF(ISNUMBER(#REF!),1,0)+IF(ISNUMBER(AA169),1,0)+IF(ISNUMBER(AB169),1,0)+IF(ISNUMBER(#REF!),1,0)+IF(ISNUMBER(AE169),1,0)+IF(ISNUMBER(AD169),1,0)+IF(ISNUMBER(AG169),1,0)+IF(ISNUMBER(AH169),1,0)+IF(ISNUMBER(AJ169),1,0)+IF(ISNUMBER(AK169),1,0)+IF(ISNUMBER(AN169),1,0)+IF(ISNUMBER(AO169),1,0)+IF(ISNUMBER(AQ169),1,0)+IF(ISNUMBER(AR169),1,0)+IF(ISNUMBER(AT169),1,0)+IF(ISNUMBER(AU169),1,0)+IF(ISNUMBER(AV169),1,0)+IF(ISNUMBER(#REF!),1,0)+IF(ISNUMBER(AM169),1,0)+IF(ISNUMBER(BB169),1,0)+IF(ISNUMBER(AX169),1,0)+IF(ISNUMBER(AY169),1,0)+IF(ISNUMBER(AZ169),1,0)+IF(ISNUMBER(BA169),1,0)+IF(ISNUMBER(BD169),1,0)+IF(ISNUMBER(BE169),1,0),1)</f>
        <v>1</v>
      </c>
      <c r="W169">
        <v>375</v>
      </c>
      <c r="X169" t="s">
        <v>48</v>
      </c>
      <c r="Y169" t="s">
        <v>48</v>
      </c>
      <c r="Z169" t="s">
        <v>52</v>
      </c>
      <c r="AA169">
        <v>135</v>
      </c>
      <c r="AB169" t="s">
        <v>48</v>
      </c>
      <c r="AC169" t="s">
        <v>52</v>
      </c>
      <c r="AD169" t="s">
        <v>48</v>
      </c>
      <c r="AE169" t="s">
        <v>48</v>
      </c>
      <c r="AF169" t="s">
        <v>48</v>
      </c>
      <c r="AG169" t="s">
        <v>48</v>
      </c>
      <c r="AH169" t="s">
        <v>48</v>
      </c>
      <c r="AI169" t="s">
        <v>48</v>
      </c>
      <c r="AJ169" t="s">
        <v>48</v>
      </c>
      <c r="AK169" t="s">
        <v>48</v>
      </c>
      <c r="AL169" t="s">
        <v>48</v>
      </c>
      <c r="AN169" t="s">
        <v>48</v>
      </c>
      <c r="AO169" t="s">
        <v>48</v>
      </c>
      <c r="AP169" t="s">
        <v>48</v>
      </c>
      <c r="AQ169" t="s">
        <v>48</v>
      </c>
      <c r="AR169" t="s">
        <v>48</v>
      </c>
      <c r="AS169" t="s">
        <v>48</v>
      </c>
      <c r="AT169" t="s">
        <v>48</v>
      </c>
      <c r="AU169" t="s">
        <v>48</v>
      </c>
      <c r="AV169" t="s">
        <v>48</v>
      </c>
      <c r="AW169" t="s">
        <v>48</v>
      </c>
      <c r="AX169" t="s">
        <v>48</v>
      </c>
      <c r="AY169" t="s">
        <v>48</v>
      </c>
      <c r="AZ169" t="s">
        <v>48</v>
      </c>
      <c r="BA169" t="s">
        <v>48</v>
      </c>
      <c r="BB169" t="s">
        <v>48</v>
      </c>
      <c r="BC169" t="s">
        <v>48</v>
      </c>
      <c r="BD169" t="s">
        <v>48</v>
      </c>
      <c r="BE169" t="s">
        <v>48</v>
      </c>
      <c r="BF169" t="s">
        <v>48</v>
      </c>
      <c r="BG169" s="15" t="e">
        <f ca="1">OFFSET($V$6,0,MATCH(BH169,$X169:$BF169,0))</f>
        <v>#N/A</v>
      </c>
      <c r="BH169" s="15">
        <f t="shared" si="36"/>
        <v>100000</v>
      </c>
      <c r="BI169" s="15" t="e">
        <f t="shared" ca="1" si="37"/>
        <v>#N/A</v>
      </c>
      <c r="BJ169" s="15" t="str">
        <f t="shared" ca="1" si="38"/>
        <v>AT</v>
      </c>
      <c r="BK169" s="15">
        <f t="shared" si="39"/>
        <v>135</v>
      </c>
      <c r="BL169" s="15" t="str">
        <f t="shared" ca="1" si="40"/>
        <v>Reduction because NTC over thermal limit on border</v>
      </c>
      <c r="BM169" s="15">
        <f t="shared" si="41"/>
        <v>2</v>
      </c>
      <c r="BN169" t="str">
        <f t="shared" si="42"/>
        <v>CHECK</v>
      </c>
      <c r="BO169" t="str">
        <f t="shared" si="43"/>
        <v>CHECK</v>
      </c>
      <c r="BP169" t="str">
        <f t="shared" si="44"/>
        <v>CHECK</v>
      </c>
    </row>
    <row r="170" spans="1:68" hidden="1">
      <c r="A170" s="156"/>
      <c r="B170">
        <v>20250107</v>
      </c>
      <c r="C170" t="s">
        <v>45</v>
      </c>
      <c r="D170">
        <v>1830</v>
      </c>
      <c r="E170">
        <v>9540</v>
      </c>
      <c r="H170">
        <v>9540</v>
      </c>
      <c r="K170">
        <v>0</v>
      </c>
      <c r="L170">
        <v>0</v>
      </c>
      <c r="M170">
        <v>0</v>
      </c>
      <c r="N170" t="s">
        <v>49</v>
      </c>
      <c r="O170" t="s">
        <v>47</v>
      </c>
      <c r="P170" s="157">
        <f t="shared" si="30"/>
        <v>0</v>
      </c>
      <c r="Q170">
        <f t="shared" si="31"/>
        <v>0</v>
      </c>
      <c r="R170" s="157" t="str">
        <f t="shared" si="32"/>
        <v>NA</v>
      </c>
      <c r="S170" s="157" t="str">
        <f t="shared" si="33"/>
        <v>NA</v>
      </c>
      <c r="T170" t="str">
        <f t="shared" si="34"/>
        <v>NA</v>
      </c>
      <c r="U170">
        <f t="shared" si="35"/>
        <v>0</v>
      </c>
      <c r="V170">
        <f>MIN(IF(SUM(W170,X170,Y170,AA170,AB170,AE170,AD170,AG170,AH170,AK170,AJ170,AN170,AO170,AQ170,AR170,AT170,AU170,AV170,A170,BB170,AX170,AY170,AZ170,BA170,BD170,BE170)=0,0,1)+IF(O170="Smoothing ramp",1,0)+IF(ISNUMBER(W170),1,0)+IF(ISNUMBER(X170),1,0)+IF(ISNUMBER(Y170),1,0)+IF(ISNUMBER(#REF!),1,0)+IF(ISNUMBER(AA170),1,0)+IF(ISNUMBER(AB170),1,0)+IF(ISNUMBER(#REF!),1,0)+IF(ISNUMBER(AE170),1,0)+IF(ISNUMBER(AD170),1,0)+IF(ISNUMBER(AG170),1,0)+IF(ISNUMBER(AH170),1,0)+IF(ISNUMBER(AJ170),1,0)+IF(ISNUMBER(AK170),1,0)+IF(ISNUMBER(AN170),1,0)+IF(ISNUMBER(AO170),1,0)+IF(ISNUMBER(AQ170),1,0)+IF(ISNUMBER(AR170),1,0)+IF(ISNUMBER(AT170),1,0)+IF(ISNUMBER(AU170),1,0)+IF(ISNUMBER(AV170),1,0)+IF(ISNUMBER(#REF!),1,0)+IF(ISNUMBER(AM170),1,0)+IF(ISNUMBER(BB170),1,0)+IF(ISNUMBER(AX170),1,0)+IF(ISNUMBER(AY170),1,0)+IF(ISNUMBER(AZ170),1,0)+IF(ISNUMBER(BA170),1,0)+IF(ISNUMBER(BD170),1,0)+IF(ISNUMBER(BE170),1,0),1)</f>
        <v>1</v>
      </c>
      <c r="W170">
        <v>375</v>
      </c>
      <c r="X170" t="s">
        <v>48</v>
      </c>
      <c r="Y170" t="s">
        <v>48</v>
      </c>
      <c r="Z170" t="s">
        <v>52</v>
      </c>
      <c r="AA170">
        <v>135</v>
      </c>
      <c r="AB170" t="s">
        <v>48</v>
      </c>
      <c r="AC170" t="s">
        <v>52</v>
      </c>
      <c r="AD170" t="s">
        <v>48</v>
      </c>
      <c r="AE170" t="s">
        <v>48</v>
      </c>
      <c r="AF170" t="s">
        <v>48</v>
      </c>
      <c r="AG170" t="s">
        <v>48</v>
      </c>
      <c r="AH170" t="s">
        <v>48</v>
      </c>
      <c r="AI170" t="s">
        <v>48</v>
      </c>
      <c r="AJ170" t="s">
        <v>48</v>
      </c>
      <c r="AK170" t="s">
        <v>48</v>
      </c>
      <c r="AL170" t="s">
        <v>48</v>
      </c>
      <c r="AN170" t="s">
        <v>48</v>
      </c>
      <c r="AO170" t="s">
        <v>48</v>
      </c>
      <c r="AP170" t="s">
        <v>48</v>
      </c>
      <c r="AQ170" t="s">
        <v>48</v>
      </c>
      <c r="AR170" t="s">
        <v>48</v>
      </c>
      <c r="AS170" t="s">
        <v>48</v>
      </c>
      <c r="AT170" t="s">
        <v>48</v>
      </c>
      <c r="AU170" t="s">
        <v>48</v>
      </c>
      <c r="AV170" t="s">
        <v>48</v>
      </c>
      <c r="AW170" t="s">
        <v>48</v>
      </c>
      <c r="AX170" t="s">
        <v>48</v>
      </c>
      <c r="AY170" t="s">
        <v>48</v>
      </c>
      <c r="AZ170" t="s">
        <v>48</v>
      </c>
      <c r="BA170" t="s">
        <v>48</v>
      </c>
      <c r="BB170" t="s">
        <v>48</v>
      </c>
      <c r="BC170" t="s">
        <v>48</v>
      </c>
      <c r="BD170" t="s">
        <v>48</v>
      </c>
      <c r="BE170" t="s">
        <v>48</v>
      </c>
      <c r="BF170" t="s">
        <v>48</v>
      </c>
      <c r="BG170" s="15" t="e">
        <f ca="1">OFFSET($V$6,0,MATCH(BH170,$X170:$BF170,0))</f>
        <v>#N/A</v>
      </c>
      <c r="BH170" s="15">
        <f t="shared" si="36"/>
        <v>100000</v>
      </c>
      <c r="BI170" s="15" t="e">
        <f t="shared" ca="1" si="37"/>
        <v>#N/A</v>
      </c>
      <c r="BJ170" s="15" t="str">
        <f t="shared" ca="1" si="38"/>
        <v>AT</v>
      </c>
      <c r="BK170" s="15">
        <f t="shared" si="39"/>
        <v>135</v>
      </c>
      <c r="BL170" s="15" t="str">
        <f t="shared" ca="1" si="40"/>
        <v>Reduction because NTC over thermal limit on border</v>
      </c>
      <c r="BM170" s="15">
        <f t="shared" si="41"/>
        <v>2</v>
      </c>
      <c r="BN170" t="str">
        <f t="shared" si="42"/>
        <v>CHECK</v>
      </c>
      <c r="BO170" t="str">
        <f t="shared" si="43"/>
        <v>CHECK</v>
      </c>
      <c r="BP170" t="str">
        <f t="shared" si="44"/>
        <v>CHECK</v>
      </c>
    </row>
    <row r="171" spans="1:68" hidden="1">
      <c r="A171" s="156"/>
      <c r="B171">
        <v>20250107</v>
      </c>
      <c r="C171" t="s">
        <v>45</v>
      </c>
      <c r="D171">
        <v>1930</v>
      </c>
      <c r="E171">
        <v>9540</v>
      </c>
      <c r="H171">
        <v>9540</v>
      </c>
      <c r="K171">
        <v>0</v>
      </c>
      <c r="L171">
        <v>0</v>
      </c>
      <c r="M171">
        <v>0</v>
      </c>
      <c r="N171" t="s">
        <v>49</v>
      </c>
      <c r="O171" t="s">
        <v>47</v>
      </c>
      <c r="P171" s="157">
        <f t="shared" si="30"/>
        <v>0</v>
      </c>
      <c r="Q171">
        <f t="shared" si="31"/>
        <v>0</v>
      </c>
      <c r="R171" s="157" t="str">
        <f t="shared" si="32"/>
        <v>NA</v>
      </c>
      <c r="S171" s="157" t="str">
        <f t="shared" si="33"/>
        <v>NA</v>
      </c>
      <c r="T171" t="str">
        <f t="shared" si="34"/>
        <v>NA</v>
      </c>
      <c r="U171">
        <f t="shared" si="35"/>
        <v>0</v>
      </c>
      <c r="V171">
        <f>MIN(IF(SUM(W171,X171,Y171,AA171,AB171,AE171,AD171,AG171,AH171,AK171,AJ171,AN171,AO171,AQ171,AR171,AT171,AU171,AV171,A171,BB171,AX171,AY171,AZ171,BA171,BD171,BE171)=0,0,1)+IF(O171="Smoothing ramp",1,0)+IF(ISNUMBER(W171),1,0)+IF(ISNUMBER(X171),1,0)+IF(ISNUMBER(Y171),1,0)+IF(ISNUMBER(#REF!),1,0)+IF(ISNUMBER(AA171),1,0)+IF(ISNUMBER(AB171),1,0)+IF(ISNUMBER(#REF!),1,0)+IF(ISNUMBER(AE171),1,0)+IF(ISNUMBER(AD171),1,0)+IF(ISNUMBER(AG171),1,0)+IF(ISNUMBER(AH171),1,0)+IF(ISNUMBER(AJ171),1,0)+IF(ISNUMBER(AK171),1,0)+IF(ISNUMBER(AN171),1,0)+IF(ISNUMBER(AO171),1,0)+IF(ISNUMBER(AQ171),1,0)+IF(ISNUMBER(AR171),1,0)+IF(ISNUMBER(AT171),1,0)+IF(ISNUMBER(AU171),1,0)+IF(ISNUMBER(AV171),1,0)+IF(ISNUMBER(#REF!),1,0)+IF(ISNUMBER(AM171),1,0)+IF(ISNUMBER(BB171),1,0)+IF(ISNUMBER(AX171),1,0)+IF(ISNUMBER(AY171),1,0)+IF(ISNUMBER(AZ171),1,0)+IF(ISNUMBER(BA171),1,0)+IF(ISNUMBER(BD171),1,0)+IF(ISNUMBER(BE171),1,0),1)</f>
        <v>1</v>
      </c>
      <c r="W171">
        <v>375</v>
      </c>
      <c r="X171" t="s">
        <v>48</v>
      </c>
      <c r="Y171" t="s">
        <v>48</v>
      </c>
      <c r="Z171" t="s">
        <v>52</v>
      </c>
      <c r="AA171">
        <v>135</v>
      </c>
      <c r="AB171" t="s">
        <v>48</v>
      </c>
      <c r="AC171" t="s">
        <v>52</v>
      </c>
      <c r="AD171" t="s">
        <v>48</v>
      </c>
      <c r="AE171" t="s">
        <v>48</v>
      </c>
      <c r="AF171" t="s">
        <v>48</v>
      </c>
      <c r="AG171" t="s">
        <v>48</v>
      </c>
      <c r="AH171" t="s">
        <v>48</v>
      </c>
      <c r="AI171" t="s">
        <v>48</v>
      </c>
      <c r="AJ171" t="s">
        <v>48</v>
      </c>
      <c r="AK171" t="s">
        <v>48</v>
      </c>
      <c r="AL171" t="s">
        <v>48</v>
      </c>
      <c r="AN171" t="s">
        <v>48</v>
      </c>
      <c r="AO171" t="s">
        <v>48</v>
      </c>
      <c r="AP171" t="s">
        <v>48</v>
      </c>
      <c r="AQ171" t="s">
        <v>48</v>
      </c>
      <c r="AR171" t="s">
        <v>48</v>
      </c>
      <c r="AS171" t="s">
        <v>48</v>
      </c>
      <c r="AT171" t="s">
        <v>48</v>
      </c>
      <c r="AU171" t="s">
        <v>48</v>
      </c>
      <c r="AV171" t="s">
        <v>48</v>
      </c>
      <c r="AW171" t="s">
        <v>48</v>
      </c>
      <c r="AX171" t="s">
        <v>48</v>
      </c>
      <c r="AY171" t="s">
        <v>48</v>
      </c>
      <c r="AZ171" t="s">
        <v>48</v>
      </c>
      <c r="BA171" t="s">
        <v>48</v>
      </c>
      <c r="BB171" t="s">
        <v>48</v>
      </c>
      <c r="BC171" t="s">
        <v>48</v>
      </c>
      <c r="BD171" t="s">
        <v>48</v>
      </c>
      <c r="BE171" t="s">
        <v>48</v>
      </c>
      <c r="BF171" t="s">
        <v>48</v>
      </c>
      <c r="BG171" s="15" t="e">
        <f ca="1">OFFSET($V$6,0,MATCH(BH171,$X171:$BF171,0))</f>
        <v>#N/A</v>
      </c>
      <c r="BH171" s="15">
        <f t="shared" si="36"/>
        <v>100000</v>
      </c>
      <c r="BI171" s="15" t="e">
        <f t="shared" ca="1" si="37"/>
        <v>#N/A</v>
      </c>
      <c r="BJ171" s="15" t="str">
        <f t="shared" ca="1" si="38"/>
        <v>AT</v>
      </c>
      <c r="BK171" s="15">
        <f t="shared" si="39"/>
        <v>135</v>
      </c>
      <c r="BL171" s="15" t="str">
        <f t="shared" ca="1" si="40"/>
        <v>Reduction because NTC over thermal limit on border</v>
      </c>
      <c r="BM171" s="15">
        <f t="shared" si="41"/>
        <v>2</v>
      </c>
      <c r="BN171" t="str">
        <f t="shared" si="42"/>
        <v>CHECK</v>
      </c>
      <c r="BO171" t="str">
        <f t="shared" si="43"/>
        <v>CHECK</v>
      </c>
      <c r="BP171" t="str">
        <f t="shared" si="44"/>
        <v>CHECK</v>
      </c>
    </row>
    <row r="172" spans="1:68" hidden="1">
      <c r="A172" s="156"/>
      <c r="B172">
        <v>20250107</v>
      </c>
      <c r="C172" t="s">
        <v>45</v>
      </c>
      <c r="D172">
        <v>2030</v>
      </c>
      <c r="E172">
        <v>9540</v>
      </c>
      <c r="H172">
        <v>9540</v>
      </c>
      <c r="K172">
        <v>0</v>
      </c>
      <c r="L172">
        <v>0</v>
      </c>
      <c r="M172">
        <v>0</v>
      </c>
      <c r="N172" t="s">
        <v>49</v>
      </c>
      <c r="O172" t="s">
        <v>47</v>
      </c>
      <c r="P172" s="157">
        <f t="shared" si="30"/>
        <v>0</v>
      </c>
      <c r="Q172">
        <f t="shared" si="31"/>
        <v>0</v>
      </c>
      <c r="R172" s="157" t="str">
        <f t="shared" si="32"/>
        <v>NA</v>
      </c>
      <c r="S172" s="157" t="str">
        <f t="shared" si="33"/>
        <v>NA</v>
      </c>
      <c r="T172" t="str">
        <f t="shared" si="34"/>
        <v>NA</v>
      </c>
      <c r="U172">
        <f t="shared" si="35"/>
        <v>0</v>
      </c>
      <c r="V172">
        <f>MIN(IF(SUM(W172,X172,Y172,AA172,AB172,AE172,AD172,AG172,AH172,AK172,AJ172,AN172,AO172,AQ172,AR172,AT172,AU172,AV172,A172,BB172,AX172,AY172,AZ172,BA172,BD172,BE172)=0,0,1)+IF(O172="Smoothing ramp",1,0)+IF(ISNUMBER(W172),1,0)+IF(ISNUMBER(X172),1,0)+IF(ISNUMBER(Y172),1,0)+IF(ISNUMBER(#REF!),1,0)+IF(ISNUMBER(AA172),1,0)+IF(ISNUMBER(AB172),1,0)+IF(ISNUMBER(#REF!),1,0)+IF(ISNUMBER(AE172),1,0)+IF(ISNUMBER(AD172),1,0)+IF(ISNUMBER(AG172),1,0)+IF(ISNUMBER(AH172),1,0)+IF(ISNUMBER(AJ172),1,0)+IF(ISNUMBER(AK172),1,0)+IF(ISNUMBER(AN172),1,0)+IF(ISNUMBER(AO172),1,0)+IF(ISNUMBER(AQ172),1,0)+IF(ISNUMBER(AR172),1,0)+IF(ISNUMBER(AT172),1,0)+IF(ISNUMBER(AU172),1,0)+IF(ISNUMBER(AV172),1,0)+IF(ISNUMBER(#REF!),1,0)+IF(ISNUMBER(AM172),1,0)+IF(ISNUMBER(BB172),1,0)+IF(ISNUMBER(AX172),1,0)+IF(ISNUMBER(AY172),1,0)+IF(ISNUMBER(AZ172),1,0)+IF(ISNUMBER(BA172),1,0)+IF(ISNUMBER(BD172),1,0)+IF(ISNUMBER(BE172),1,0),1)</f>
        <v>1</v>
      </c>
      <c r="W172">
        <v>375</v>
      </c>
      <c r="X172" t="s">
        <v>48</v>
      </c>
      <c r="Y172" t="s">
        <v>48</v>
      </c>
      <c r="Z172" t="s">
        <v>52</v>
      </c>
      <c r="AA172">
        <v>135</v>
      </c>
      <c r="AB172" t="s">
        <v>48</v>
      </c>
      <c r="AC172" t="s">
        <v>52</v>
      </c>
      <c r="AD172" t="s">
        <v>48</v>
      </c>
      <c r="AE172" t="s">
        <v>48</v>
      </c>
      <c r="AF172" t="s">
        <v>48</v>
      </c>
      <c r="AG172" t="s">
        <v>48</v>
      </c>
      <c r="AH172" t="s">
        <v>48</v>
      </c>
      <c r="AI172" t="s">
        <v>48</v>
      </c>
      <c r="AJ172" t="s">
        <v>48</v>
      </c>
      <c r="AK172" t="s">
        <v>48</v>
      </c>
      <c r="AL172" t="s">
        <v>48</v>
      </c>
      <c r="AN172" t="s">
        <v>48</v>
      </c>
      <c r="AO172" t="s">
        <v>48</v>
      </c>
      <c r="AP172" t="s">
        <v>48</v>
      </c>
      <c r="AQ172" t="s">
        <v>48</v>
      </c>
      <c r="AR172" t="s">
        <v>48</v>
      </c>
      <c r="AS172" t="s">
        <v>48</v>
      </c>
      <c r="AT172" t="s">
        <v>48</v>
      </c>
      <c r="AU172" t="s">
        <v>48</v>
      </c>
      <c r="AV172" t="s">
        <v>48</v>
      </c>
      <c r="AW172" t="s">
        <v>48</v>
      </c>
      <c r="AX172" t="s">
        <v>48</v>
      </c>
      <c r="AY172" t="s">
        <v>48</v>
      </c>
      <c r="AZ172" t="s">
        <v>48</v>
      </c>
      <c r="BA172" t="s">
        <v>48</v>
      </c>
      <c r="BB172" t="s">
        <v>48</v>
      </c>
      <c r="BC172" t="s">
        <v>48</v>
      </c>
      <c r="BD172" t="s">
        <v>48</v>
      </c>
      <c r="BE172" t="s">
        <v>48</v>
      </c>
      <c r="BF172" t="s">
        <v>48</v>
      </c>
      <c r="BG172" s="15" t="e">
        <f ca="1">OFFSET($V$6,0,MATCH(BH172,$X172:$BF172,0))</f>
        <v>#N/A</v>
      </c>
      <c r="BH172" s="15">
        <f t="shared" si="36"/>
        <v>100000</v>
      </c>
      <c r="BI172" s="15" t="e">
        <f t="shared" ca="1" si="37"/>
        <v>#N/A</v>
      </c>
      <c r="BJ172" s="15" t="str">
        <f t="shared" ca="1" si="38"/>
        <v>AT</v>
      </c>
      <c r="BK172" s="15">
        <f t="shared" si="39"/>
        <v>135</v>
      </c>
      <c r="BL172" s="15" t="str">
        <f t="shared" ca="1" si="40"/>
        <v>Reduction because NTC over thermal limit on border</v>
      </c>
      <c r="BM172" s="15">
        <f t="shared" si="41"/>
        <v>2</v>
      </c>
      <c r="BN172" t="str">
        <f t="shared" si="42"/>
        <v>CHECK</v>
      </c>
      <c r="BO172" t="str">
        <f t="shared" si="43"/>
        <v>CHECK</v>
      </c>
      <c r="BP172" t="str">
        <f t="shared" si="44"/>
        <v>CHECK</v>
      </c>
    </row>
    <row r="173" spans="1:68" hidden="1">
      <c r="A173" s="156"/>
      <c r="B173">
        <v>20250107</v>
      </c>
      <c r="C173" t="s">
        <v>45</v>
      </c>
      <c r="D173">
        <v>2130</v>
      </c>
      <c r="E173">
        <v>9540</v>
      </c>
      <c r="H173">
        <v>9540</v>
      </c>
      <c r="K173">
        <v>0</v>
      </c>
      <c r="L173">
        <v>0</v>
      </c>
      <c r="M173">
        <v>0</v>
      </c>
      <c r="N173" t="s">
        <v>49</v>
      </c>
      <c r="O173" t="s">
        <v>47</v>
      </c>
      <c r="P173" s="157">
        <f t="shared" si="30"/>
        <v>0</v>
      </c>
      <c r="Q173">
        <f t="shared" si="31"/>
        <v>0</v>
      </c>
      <c r="R173" s="157" t="str">
        <f t="shared" si="32"/>
        <v>NA</v>
      </c>
      <c r="S173" s="157" t="str">
        <f t="shared" si="33"/>
        <v>NA</v>
      </c>
      <c r="T173" t="str">
        <f t="shared" si="34"/>
        <v>NA</v>
      </c>
      <c r="U173">
        <f t="shared" si="35"/>
        <v>0</v>
      </c>
      <c r="V173">
        <f>MIN(IF(SUM(W173,X173,Y173,AA173,AB173,AE173,AD173,AG173,AH173,AK173,AJ173,AN173,AO173,AQ173,AR173,AT173,AU173,AV173,A173,BB173,AX173,AY173,AZ173,BA173,BD173,BE173)=0,0,1)+IF(O173="Smoothing ramp",1,0)+IF(ISNUMBER(W173),1,0)+IF(ISNUMBER(X173),1,0)+IF(ISNUMBER(Y173),1,0)+IF(ISNUMBER(#REF!),1,0)+IF(ISNUMBER(AA173),1,0)+IF(ISNUMBER(AB173),1,0)+IF(ISNUMBER(#REF!),1,0)+IF(ISNUMBER(AE173),1,0)+IF(ISNUMBER(AD173),1,0)+IF(ISNUMBER(AG173),1,0)+IF(ISNUMBER(AH173),1,0)+IF(ISNUMBER(AJ173),1,0)+IF(ISNUMBER(AK173),1,0)+IF(ISNUMBER(AN173),1,0)+IF(ISNUMBER(AO173),1,0)+IF(ISNUMBER(AQ173),1,0)+IF(ISNUMBER(AR173),1,0)+IF(ISNUMBER(AT173),1,0)+IF(ISNUMBER(AU173),1,0)+IF(ISNUMBER(AV173),1,0)+IF(ISNUMBER(#REF!),1,0)+IF(ISNUMBER(AM173),1,0)+IF(ISNUMBER(BB173),1,0)+IF(ISNUMBER(AX173),1,0)+IF(ISNUMBER(AY173),1,0)+IF(ISNUMBER(AZ173),1,0)+IF(ISNUMBER(BA173),1,0)+IF(ISNUMBER(BD173),1,0)+IF(ISNUMBER(BE173),1,0),1)</f>
        <v>1</v>
      </c>
      <c r="W173">
        <v>375</v>
      </c>
      <c r="X173" t="s">
        <v>48</v>
      </c>
      <c r="Y173" t="s">
        <v>48</v>
      </c>
      <c r="Z173" t="s">
        <v>52</v>
      </c>
      <c r="AA173">
        <v>135</v>
      </c>
      <c r="AB173" t="s">
        <v>48</v>
      </c>
      <c r="AC173" t="s">
        <v>52</v>
      </c>
      <c r="AD173" t="s">
        <v>48</v>
      </c>
      <c r="AE173" t="s">
        <v>48</v>
      </c>
      <c r="AF173" t="s">
        <v>48</v>
      </c>
      <c r="AG173" t="s">
        <v>48</v>
      </c>
      <c r="AH173" t="s">
        <v>48</v>
      </c>
      <c r="AI173" t="s">
        <v>48</v>
      </c>
      <c r="AJ173" t="s">
        <v>48</v>
      </c>
      <c r="AK173" t="s">
        <v>48</v>
      </c>
      <c r="AL173" t="s">
        <v>48</v>
      </c>
      <c r="AN173" t="s">
        <v>48</v>
      </c>
      <c r="AO173" t="s">
        <v>48</v>
      </c>
      <c r="AP173" t="s">
        <v>48</v>
      </c>
      <c r="AQ173" t="s">
        <v>48</v>
      </c>
      <c r="AR173" t="s">
        <v>48</v>
      </c>
      <c r="AS173" t="s">
        <v>48</v>
      </c>
      <c r="AT173" t="s">
        <v>48</v>
      </c>
      <c r="AU173" t="s">
        <v>48</v>
      </c>
      <c r="AV173" t="s">
        <v>48</v>
      </c>
      <c r="AW173" t="s">
        <v>48</v>
      </c>
      <c r="AX173" t="s">
        <v>48</v>
      </c>
      <c r="AY173" t="s">
        <v>48</v>
      </c>
      <c r="AZ173" t="s">
        <v>48</v>
      </c>
      <c r="BA173" t="s">
        <v>48</v>
      </c>
      <c r="BB173" t="s">
        <v>48</v>
      </c>
      <c r="BC173" t="s">
        <v>48</v>
      </c>
      <c r="BD173" t="s">
        <v>48</v>
      </c>
      <c r="BE173" t="s">
        <v>48</v>
      </c>
      <c r="BF173" t="s">
        <v>48</v>
      </c>
      <c r="BG173" s="15" t="e">
        <f ca="1">OFFSET($V$6,0,MATCH(BH173,$X173:$BF173,0))</f>
        <v>#N/A</v>
      </c>
      <c r="BH173" s="15">
        <f t="shared" si="36"/>
        <v>100000</v>
      </c>
      <c r="BI173" s="15" t="e">
        <f t="shared" ca="1" si="37"/>
        <v>#N/A</v>
      </c>
      <c r="BJ173" s="15" t="str">
        <f t="shared" ca="1" si="38"/>
        <v>AT</v>
      </c>
      <c r="BK173" s="15">
        <f t="shared" si="39"/>
        <v>135</v>
      </c>
      <c r="BL173" s="15" t="str">
        <f t="shared" ca="1" si="40"/>
        <v>Reduction because NTC over thermal limit on border</v>
      </c>
      <c r="BM173" s="15">
        <f t="shared" si="41"/>
        <v>2</v>
      </c>
      <c r="BN173" t="str">
        <f t="shared" si="42"/>
        <v>CHECK</v>
      </c>
      <c r="BO173" t="str">
        <f t="shared" si="43"/>
        <v>CHECK</v>
      </c>
      <c r="BP173" t="str">
        <f t="shared" si="44"/>
        <v>CHECK</v>
      </c>
    </row>
    <row r="174" spans="1:68" hidden="1">
      <c r="A174" s="156"/>
      <c r="B174">
        <v>20250107</v>
      </c>
      <c r="C174" t="s">
        <v>45</v>
      </c>
      <c r="D174">
        <v>2230</v>
      </c>
      <c r="E174">
        <v>9540</v>
      </c>
      <c r="H174">
        <v>9540</v>
      </c>
      <c r="K174">
        <v>0</v>
      </c>
      <c r="L174">
        <v>0</v>
      </c>
      <c r="M174">
        <v>0</v>
      </c>
      <c r="N174" t="s">
        <v>49</v>
      </c>
      <c r="O174" t="s">
        <v>47</v>
      </c>
      <c r="P174" s="157">
        <f t="shared" si="30"/>
        <v>0</v>
      </c>
      <c r="Q174">
        <f t="shared" si="31"/>
        <v>0</v>
      </c>
      <c r="R174" s="157" t="str">
        <f t="shared" si="32"/>
        <v>NA</v>
      </c>
      <c r="S174" s="157" t="str">
        <f t="shared" si="33"/>
        <v>NA</v>
      </c>
      <c r="T174" t="str">
        <f t="shared" si="34"/>
        <v>NA</v>
      </c>
      <c r="U174">
        <f t="shared" si="35"/>
        <v>0</v>
      </c>
      <c r="V174">
        <f>MIN(IF(SUM(W174,X174,Y174,AA174,AB174,AE174,AD174,AG174,AH174,AK174,AJ174,AN174,AO174,AQ174,AR174,AT174,AU174,AV174,A174,BB174,AX174,AY174,AZ174,BA174,BD174,BE174)=0,0,1)+IF(O174="Smoothing ramp",1,0)+IF(ISNUMBER(W174),1,0)+IF(ISNUMBER(X174),1,0)+IF(ISNUMBER(Y174),1,0)+IF(ISNUMBER(#REF!),1,0)+IF(ISNUMBER(AA174),1,0)+IF(ISNUMBER(AB174),1,0)+IF(ISNUMBER(#REF!),1,0)+IF(ISNUMBER(AE174),1,0)+IF(ISNUMBER(AD174),1,0)+IF(ISNUMBER(AG174),1,0)+IF(ISNUMBER(AH174),1,0)+IF(ISNUMBER(AJ174),1,0)+IF(ISNUMBER(AK174),1,0)+IF(ISNUMBER(AN174),1,0)+IF(ISNUMBER(AO174),1,0)+IF(ISNUMBER(AQ174),1,0)+IF(ISNUMBER(AR174),1,0)+IF(ISNUMBER(AT174),1,0)+IF(ISNUMBER(AU174),1,0)+IF(ISNUMBER(AV174),1,0)+IF(ISNUMBER(#REF!),1,0)+IF(ISNUMBER(AM174),1,0)+IF(ISNUMBER(BB174),1,0)+IF(ISNUMBER(AX174),1,0)+IF(ISNUMBER(AY174),1,0)+IF(ISNUMBER(AZ174),1,0)+IF(ISNUMBER(BA174),1,0)+IF(ISNUMBER(BD174),1,0)+IF(ISNUMBER(BE174),1,0),1)</f>
        <v>1</v>
      </c>
      <c r="W174">
        <v>375</v>
      </c>
      <c r="X174" t="s">
        <v>48</v>
      </c>
      <c r="Y174" t="s">
        <v>48</v>
      </c>
      <c r="Z174" t="s">
        <v>52</v>
      </c>
      <c r="AA174">
        <v>135</v>
      </c>
      <c r="AB174" t="s">
        <v>48</v>
      </c>
      <c r="AC174" t="s">
        <v>52</v>
      </c>
      <c r="AD174" t="s">
        <v>48</v>
      </c>
      <c r="AE174" t="s">
        <v>48</v>
      </c>
      <c r="AF174" t="s">
        <v>48</v>
      </c>
      <c r="AG174" t="s">
        <v>48</v>
      </c>
      <c r="AH174" t="s">
        <v>48</v>
      </c>
      <c r="AI174" t="s">
        <v>48</v>
      </c>
      <c r="AJ174" t="s">
        <v>48</v>
      </c>
      <c r="AK174" t="s">
        <v>48</v>
      </c>
      <c r="AL174" t="s">
        <v>48</v>
      </c>
      <c r="AN174" t="s">
        <v>48</v>
      </c>
      <c r="AO174" t="s">
        <v>48</v>
      </c>
      <c r="AP174" t="s">
        <v>48</v>
      </c>
      <c r="AQ174" t="s">
        <v>48</v>
      </c>
      <c r="AR174" t="s">
        <v>48</v>
      </c>
      <c r="AS174" t="s">
        <v>48</v>
      </c>
      <c r="AT174" t="s">
        <v>48</v>
      </c>
      <c r="AU174" t="s">
        <v>48</v>
      </c>
      <c r="AV174" t="s">
        <v>48</v>
      </c>
      <c r="AW174" t="s">
        <v>48</v>
      </c>
      <c r="AX174" t="s">
        <v>48</v>
      </c>
      <c r="AY174" t="s">
        <v>48</v>
      </c>
      <c r="AZ174" t="s">
        <v>48</v>
      </c>
      <c r="BA174" t="s">
        <v>48</v>
      </c>
      <c r="BB174" t="s">
        <v>48</v>
      </c>
      <c r="BC174" t="s">
        <v>48</v>
      </c>
      <c r="BD174" t="s">
        <v>48</v>
      </c>
      <c r="BE174" t="s">
        <v>48</v>
      </c>
      <c r="BF174" t="s">
        <v>48</v>
      </c>
      <c r="BG174" s="15" t="e">
        <f ca="1">OFFSET($V$6,0,MATCH(BH174,$X174:$BF174,0))</f>
        <v>#N/A</v>
      </c>
      <c r="BH174" s="15">
        <f t="shared" si="36"/>
        <v>100000</v>
      </c>
      <c r="BI174" s="15" t="e">
        <f t="shared" ca="1" si="37"/>
        <v>#N/A</v>
      </c>
      <c r="BJ174" s="15" t="str">
        <f t="shared" ca="1" si="38"/>
        <v>AT</v>
      </c>
      <c r="BK174" s="15">
        <f t="shared" si="39"/>
        <v>135</v>
      </c>
      <c r="BL174" s="15" t="str">
        <f t="shared" ca="1" si="40"/>
        <v>Reduction because NTC over thermal limit on border</v>
      </c>
      <c r="BM174" s="15">
        <f t="shared" si="41"/>
        <v>2</v>
      </c>
      <c r="BN174" t="str">
        <f t="shared" si="42"/>
        <v>CHECK</v>
      </c>
      <c r="BO174" t="str">
        <f t="shared" si="43"/>
        <v>CHECK</v>
      </c>
      <c r="BP174" t="str">
        <f t="shared" si="44"/>
        <v>CHECK</v>
      </c>
    </row>
    <row r="175" spans="1:68" hidden="1">
      <c r="A175" s="156"/>
      <c r="B175">
        <v>20250107</v>
      </c>
      <c r="C175" t="s">
        <v>45</v>
      </c>
      <c r="D175">
        <v>2330</v>
      </c>
      <c r="E175">
        <v>9540</v>
      </c>
      <c r="H175">
        <v>9540</v>
      </c>
      <c r="K175">
        <v>0</v>
      </c>
      <c r="L175">
        <v>0</v>
      </c>
      <c r="M175">
        <v>0</v>
      </c>
      <c r="N175" t="s">
        <v>49</v>
      </c>
      <c r="O175" t="s">
        <v>47</v>
      </c>
      <c r="P175" s="157">
        <f t="shared" si="30"/>
        <v>0</v>
      </c>
      <c r="Q175">
        <f t="shared" si="31"/>
        <v>0</v>
      </c>
      <c r="R175" s="157" t="str">
        <f t="shared" si="32"/>
        <v>NA</v>
      </c>
      <c r="S175" s="157" t="str">
        <f t="shared" si="33"/>
        <v>NA</v>
      </c>
      <c r="T175" t="str">
        <f t="shared" si="34"/>
        <v>NA</v>
      </c>
      <c r="U175">
        <f t="shared" si="35"/>
        <v>0</v>
      </c>
      <c r="V175">
        <f>MIN(IF(SUM(W175,X175,Y175,AA175,AB175,AE175,AD175,AG175,AH175,AK175,AJ175,AN175,AO175,AQ175,AR175,AT175,AU175,AV175,A175,BB175,AX175,AY175,AZ175,BA175,BD175,BE175)=0,0,1)+IF(O175="Smoothing ramp",1,0)+IF(ISNUMBER(W175),1,0)+IF(ISNUMBER(X175),1,0)+IF(ISNUMBER(Y175),1,0)+IF(ISNUMBER(#REF!),1,0)+IF(ISNUMBER(AA175),1,0)+IF(ISNUMBER(AB175),1,0)+IF(ISNUMBER(#REF!),1,0)+IF(ISNUMBER(AE175),1,0)+IF(ISNUMBER(AD175),1,0)+IF(ISNUMBER(AG175),1,0)+IF(ISNUMBER(AH175),1,0)+IF(ISNUMBER(AJ175),1,0)+IF(ISNUMBER(AK175),1,0)+IF(ISNUMBER(AN175),1,0)+IF(ISNUMBER(AO175),1,0)+IF(ISNUMBER(AQ175),1,0)+IF(ISNUMBER(AR175),1,0)+IF(ISNUMBER(AT175),1,0)+IF(ISNUMBER(AU175),1,0)+IF(ISNUMBER(AV175),1,0)+IF(ISNUMBER(#REF!),1,0)+IF(ISNUMBER(AM175),1,0)+IF(ISNUMBER(BB175),1,0)+IF(ISNUMBER(AX175),1,0)+IF(ISNUMBER(AY175),1,0)+IF(ISNUMBER(AZ175),1,0)+IF(ISNUMBER(BA175),1,0)+IF(ISNUMBER(BD175),1,0)+IF(ISNUMBER(BE175),1,0),1)</f>
        <v>1</v>
      </c>
      <c r="W175">
        <v>375</v>
      </c>
      <c r="X175" t="s">
        <v>48</v>
      </c>
      <c r="Y175" t="s">
        <v>48</v>
      </c>
      <c r="Z175" t="s">
        <v>48</v>
      </c>
      <c r="AA175">
        <v>150</v>
      </c>
      <c r="AB175" t="s">
        <v>48</v>
      </c>
      <c r="AC175" t="s">
        <v>48</v>
      </c>
      <c r="AD175" t="s">
        <v>48</v>
      </c>
      <c r="AE175" t="s">
        <v>48</v>
      </c>
      <c r="AF175" t="s">
        <v>48</v>
      </c>
      <c r="AG175" t="s">
        <v>48</v>
      </c>
      <c r="AH175" t="s">
        <v>48</v>
      </c>
      <c r="AI175" t="s">
        <v>48</v>
      </c>
      <c r="AJ175" t="s">
        <v>48</v>
      </c>
      <c r="AK175" t="s">
        <v>48</v>
      </c>
      <c r="AL175" t="s">
        <v>48</v>
      </c>
      <c r="AN175" t="s">
        <v>48</v>
      </c>
      <c r="AO175" t="s">
        <v>48</v>
      </c>
      <c r="AP175" t="s">
        <v>48</v>
      </c>
      <c r="AQ175" t="s">
        <v>48</v>
      </c>
      <c r="AR175" t="s">
        <v>48</v>
      </c>
      <c r="AS175" t="s">
        <v>48</v>
      </c>
      <c r="AT175" t="s">
        <v>48</v>
      </c>
      <c r="AU175" t="s">
        <v>48</v>
      </c>
      <c r="AV175" t="s">
        <v>48</v>
      </c>
      <c r="AW175" t="s">
        <v>48</v>
      </c>
      <c r="AX175" t="s">
        <v>48</v>
      </c>
      <c r="AY175" t="s">
        <v>48</v>
      </c>
      <c r="AZ175" t="s">
        <v>48</v>
      </c>
      <c r="BA175" t="s">
        <v>48</v>
      </c>
      <c r="BB175" t="s">
        <v>48</v>
      </c>
      <c r="BC175" t="s">
        <v>48</v>
      </c>
      <c r="BD175" t="s">
        <v>48</v>
      </c>
      <c r="BE175" t="s">
        <v>48</v>
      </c>
      <c r="BF175" t="s">
        <v>48</v>
      </c>
      <c r="BG175" s="15" t="e">
        <f ca="1">OFFSET($V$6,0,MATCH(BH175,$X175:$BF175,0))</f>
        <v>#N/A</v>
      </c>
      <c r="BH175" s="15">
        <f t="shared" si="36"/>
        <v>100000</v>
      </c>
      <c r="BI175" s="15" t="e">
        <f t="shared" ca="1" si="37"/>
        <v>#N/A</v>
      </c>
      <c r="BJ175" s="15" t="str">
        <f t="shared" ca="1" si="38"/>
        <v>AT</v>
      </c>
      <c r="BK175" s="15">
        <f t="shared" si="39"/>
        <v>150</v>
      </c>
      <c r="BL175" s="15" t="str">
        <f t="shared" ca="1" si="40"/>
        <v>None</v>
      </c>
      <c r="BM175" s="15">
        <f t="shared" si="41"/>
        <v>2</v>
      </c>
      <c r="BN175" t="str">
        <f t="shared" si="42"/>
        <v>CHECK</v>
      </c>
      <c r="BO175" t="str">
        <f t="shared" si="43"/>
        <v>CHECK</v>
      </c>
      <c r="BP175" t="str">
        <f t="shared" si="44"/>
        <v>CHECK</v>
      </c>
    </row>
    <row r="176" spans="1:68" hidden="1">
      <c r="A176" s="156"/>
      <c r="B176">
        <v>20250108</v>
      </c>
      <c r="C176" t="s">
        <v>45</v>
      </c>
      <c r="D176">
        <v>30</v>
      </c>
      <c r="E176">
        <v>9540</v>
      </c>
      <c r="H176">
        <v>9540</v>
      </c>
      <c r="K176">
        <v>0</v>
      </c>
      <c r="L176">
        <v>0</v>
      </c>
      <c r="M176">
        <v>0</v>
      </c>
      <c r="N176" t="s">
        <v>49</v>
      </c>
      <c r="O176" t="s">
        <v>47</v>
      </c>
      <c r="P176" s="157">
        <f t="shared" si="30"/>
        <v>0</v>
      </c>
      <c r="Q176">
        <f t="shared" si="31"/>
        <v>0</v>
      </c>
      <c r="R176" s="157" t="str">
        <f t="shared" si="32"/>
        <v>NA</v>
      </c>
      <c r="S176" s="157" t="str">
        <f t="shared" si="33"/>
        <v>NA</v>
      </c>
      <c r="T176" t="str">
        <f t="shared" si="34"/>
        <v>NA</v>
      </c>
      <c r="U176">
        <f t="shared" si="35"/>
        <v>0</v>
      </c>
      <c r="V176">
        <f>MIN(IF(SUM(W176,X176,Y176,AA176,AB176,AE176,AD176,AG176,AH176,AK176,AJ176,AN176,AO176,AQ176,AR176,AT176,AU176,AV176,A176,BB176,AX176,AY176,AZ176,BA176,BD176,BE176)=0,0,1)+IF(O176="Smoothing ramp",1,0)+IF(ISNUMBER(W176),1,0)+IF(ISNUMBER(X176),1,0)+IF(ISNUMBER(Y176),1,0)+IF(ISNUMBER(#REF!),1,0)+IF(ISNUMBER(AA176),1,0)+IF(ISNUMBER(AB176),1,0)+IF(ISNUMBER(#REF!),1,0)+IF(ISNUMBER(AE176),1,0)+IF(ISNUMBER(AD176),1,0)+IF(ISNUMBER(AG176),1,0)+IF(ISNUMBER(AH176),1,0)+IF(ISNUMBER(AJ176),1,0)+IF(ISNUMBER(AK176),1,0)+IF(ISNUMBER(AN176),1,0)+IF(ISNUMBER(AO176),1,0)+IF(ISNUMBER(AQ176),1,0)+IF(ISNUMBER(AR176),1,0)+IF(ISNUMBER(AT176),1,0)+IF(ISNUMBER(AU176),1,0)+IF(ISNUMBER(AV176),1,0)+IF(ISNUMBER(#REF!),1,0)+IF(ISNUMBER(AM176),1,0)+IF(ISNUMBER(BB176),1,0)+IF(ISNUMBER(AX176),1,0)+IF(ISNUMBER(AY176),1,0)+IF(ISNUMBER(AZ176),1,0)+IF(ISNUMBER(BA176),1,0)+IF(ISNUMBER(BD176),1,0)+IF(ISNUMBER(BE176),1,0),1)</f>
        <v>1</v>
      </c>
      <c r="W176">
        <v>375</v>
      </c>
      <c r="X176" t="s">
        <v>48</v>
      </c>
      <c r="Y176" t="s">
        <v>48</v>
      </c>
      <c r="Z176" t="s">
        <v>48</v>
      </c>
      <c r="AA176">
        <v>150</v>
      </c>
      <c r="AB176" t="s">
        <v>48</v>
      </c>
      <c r="AC176" t="s">
        <v>48</v>
      </c>
      <c r="AD176" t="s">
        <v>48</v>
      </c>
      <c r="AE176" t="s">
        <v>48</v>
      </c>
      <c r="AF176" t="s">
        <v>48</v>
      </c>
      <c r="AG176" t="s">
        <v>48</v>
      </c>
      <c r="AH176" t="s">
        <v>48</v>
      </c>
      <c r="AI176" t="s">
        <v>48</v>
      </c>
      <c r="AJ176" t="s">
        <v>48</v>
      </c>
      <c r="AK176" t="s">
        <v>48</v>
      </c>
      <c r="AL176" t="s">
        <v>48</v>
      </c>
      <c r="AN176" t="s">
        <v>48</v>
      </c>
      <c r="AO176" t="s">
        <v>48</v>
      </c>
      <c r="AP176" t="s">
        <v>48</v>
      </c>
      <c r="AQ176" t="s">
        <v>48</v>
      </c>
      <c r="AR176" t="s">
        <v>48</v>
      </c>
      <c r="AS176" t="s">
        <v>48</v>
      </c>
      <c r="AT176" t="s">
        <v>48</v>
      </c>
      <c r="AU176" t="s">
        <v>48</v>
      </c>
      <c r="AV176" t="s">
        <v>48</v>
      </c>
      <c r="AW176" t="s">
        <v>48</v>
      </c>
      <c r="AX176" t="s">
        <v>48</v>
      </c>
      <c r="AY176" t="s">
        <v>48</v>
      </c>
      <c r="AZ176" t="s">
        <v>48</v>
      </c>
      <c r="BA176" t="s">
        <v>48</v>
      </c>
      <c r="BB176" t="s">
        <v>48</v>
      </c>
      <c r="BC176" t="s">
        <v>48</v>
      </c>
      <c r="BD176" t="s">
        <v>48</v>
      </c>
      <c r="BE176" t="s">
        <v>48</v>
      </c>
      <c r="BF176" t="s">
        <v>48</v>
      </c>
      <c r="BG176" s="15" t="e">
        <f ca="1">OFFSET($V$6,0,MATCH(BH176,$X176:$BF176,0))</f>
        <v>#N/A</v>
      </c>
      <c r="BH176" s="15">
        <f t="shared" si="36"/>
        <v>100000</v>
      </c>
      <c r="BI176" s="15" t="e">
        <f t="shared" ca="1" si="37"/>
        <v>#N/A</v>
      </c>
      <c r="BJ176" s="15" t="str">
        <f t="shared" ca="1" si="38"/>
        <v>AT</v>
      </c>
      <c r="BK176" s="15">
        <f t="shared" si="39"/>
        <v>150</v>
      </c>
      <c r="BL176" s="15" t="str">
        <f t="shared" ca="1" si="40"/>
        <v>None</v>
      </c>
      <c r="BM176" s="15">
        <f t="shared" si="41"/>
        <v>2</v>
      </c>
      <c r="BN176" t="str">
        <f t="shared" si="42"/>
        <v>CHECK</v>
      </c>
      <c r="BO176" t="str">
        <f t="shared" si="43"/>
        <v>CHECK</v>
      </c>
      <c r="BP176" t="str">
        <f t="shared" si="44"/>
        <v>CHECK</v>
      </c>
    </row>
    <row r="177" spans="1:68" hidden="1">
      <c r="A177" s="156"/>
      <c r="B177">
        <v>20250108</v>
      </c>
      <c r="C177" t="s">
        <v>45</v>
      </c>
      <c r="D177">
        <v>130</v>
      </c>
      <c r="E177">
        <v>9540</v>
      </c>
      <c r="H177">
        <v>9540</v>
      </c>
      <c r="K177">
        <v>0</v>
      </c>
      <c r="L177">
        <v>0</v>
      </c>
      <c r="M177">
        <v>0</v>
      </c>
      <c r="N177" t="s">
        <v>49</v>
      </c>
      <c r="O177" t="s">
        <v>47</v>
      </c>
      <c r="P177" s="157">
        <f t="shared" si="30"/>
        <v>0</v>
      </c>
      <c r="Q177">
        <f t="shared" si="31"/>
        <v>0</v>
      </c>
      <c r="R177" s="157" t="str">
        <f t="shared" si="32"/>
        <v>NA</v>
      </c>
      <c r="S177" s="157" t="str">
        <f t="shared" si="33"/>
        <v>NA</v>
      </c>
      <c r="T177" t="str">
        <f t="shared" si="34"/>
        <v>NA</v>
      </c>
      <c r="U177">
        <f t="shared" si="35"/>
        <v>0</v>
      </c>
      <c r="V177">
        <f>MIN(IF(SUM(W177,X177,Y177,AA177,AB177,AE177,AD177,AG177,AH177,AK177,AJ177,AN177,AO177,AQ177,AR177,AT177,AU177,AV177,A177,BB177,AX177,AY177,AZ177,BA177,BD177,BE177)=0,0,1)+IF(O177="Smoothing ramp",1,0)+IF(ISNUMBER(W177),1,0)+IF(ISNUMBER(X177),1,0)+IF(ISNUMBER(Y177),1,0)+IF(ISNUMBER(#REF!),1,0)+IF(ISNUMBER(AA177),1,0)+IF(ISNUMBER(AB177),1,0)+IF(ISNUMBER(#REF!),1,0)+IF(ISNUMBER(AE177),1,0)+IF(ISNUMBER(AD177),1,0)+IF(ISNUMBER(AG177),1,0)+IF(ISNUMBER(AH177),1,0)+IF(ISNUMBER(AJ177),1,0)+IF(ISNUMBER(AK177),1,0)+IF(ISNUMBER(AN177),1,0)+IF(ISNUMBER(AO177),1,0)+IF(ISNUMBER(AQ177),1,0)+IF(ISNUMBER(AR177),1,0)+IF(ISNUMBER(AT177),1,0)+IF(ISNUMBER(AU177),1,0)+IF(ISNUMBER(AV177),1,0)+IF(ISNUMBER(#REF!),1,0)+IF(ISNUMBER(AM177),1,0)+IF(ISNUMBER(BB177),1,0)+IF(ISNUMBER(AX177),1,0)+IF(ISNUMBER(AY177),1,0)+IF(ISNUMBER(AZ177),1,0)+IF(ISNUMBER(BA177),1,0)+IF(ISNUMBER(BD177),1,0)+IF(ISNUMBER(BE177),1,0),1)</f>
        <v>1</v>
      </c>
      <c r="W177">
        <v>375</v>
      </c>
      <c r="X177" t="s">
        <v>48</v>
      </c>
      <c r="Y177" t="s">
        <v>48</v>
      </c>
      <c r="Z177" t="s">
        <v>48</v>
      </c>
      <c r="AA177">
        <v>150</v>
      </c>
      <c r="AB177" t="s">
        <v>48</v>
      </c>
      <c r="AC177" t="s">
        <v>48</v>
      </c>
      <c r="AD177" t="s">
        <v>48</v>
      </c>
      <c r="AE177" t="s">
        <v>48</v>
      </c>
      <c r="AF177" t="s">
        <v>48</v>
      </c>
      <c r="AG177" t="s">
        <v>48</v>
      </c>
      <c r="AH177" t="s">
        <v>48</v>
      </c>
      <c r="AI177" t="s">
        <v>48</v>
      </c>
      <c r="AJ177" t="s">
        <v>48</v>
      </c>
      <c r="AK177" t="s">
        <v>48</v>
      </c>
      <c r="AL177" t="s">
        <v>48</v>
      </c>
      <c r="AN177" t="s">
        <v>48</v>
      </c>
      <c r="AO177" t="s">
        <v>48</v>
      </c>
      <c r="AP177" t="s">
        <v>48</v>
      </c>
      <c r="AQ177" t="s">
        <v>48</v>
      </c>
      <c r="AR177" t="s">
        <v>48</v>
      </c>
      <c r="AS177" t="s">
        <v>48</v>
      </c>
      <c r="AT177" t="s">
        <v>48</v>
      </c>
      <c r="AU177" t="s">
        <v>48</v>
      </c>
      <c r="AV177" t="s">
        <v>48</v>
      </c>
      <c r="AW177" t="s">
        <v>48</v>
      </c>
      <c r="AX177" t="s">
        <v>48</v>
      </c>
      <c r="AY177" t="s">
        <v>48</v>
      </c>
      <c r="AZ177" t="s">
        <v>48</v>
      </c>
      <c r="BA177" t="s">
        <v>48</v>
      </c>
      <c r="BB177" t="s">
        <v>48</v>
      </c>
      <c r="BC177" t="s">
        <v>48</v>
      </c>
      <c r="BD177" t="s">
        <v>48</v>
      </c>
      <c r="BE177" t="s">
        <v>48</v>
      </c>
      <c r="BF177" t="s">
        <v>48</v>
      </c>
      <c r="BG177" s="15" t="e">
        <f ca="1">OFFSET($V$6,0,MATCH(BH177,$X177:$BF177,0))</f>
        <v>#N/A</v>
      </c>
      <c r="BH177" s="15">
        <f t="shared" si="36"/>
        <v>100000</v>
      </c>
      <c r="BI177" s="15" t="e">
        <f t="shared" ca="1" si="37"/>
        <v>#N/A</v>
      </c>
      <c r="BJ177" s="15" t="str">
        <f t="shared" ca="1" si="38"/>
        <v>AT</v>
      </c>
      <c r="BK177" s="15">
        <f t="shared" si="39"/>
        <v>150</v>
      </c>
      <c r="BL177" s="15" t="str">
        <f t="shared" ca="1" si="40"/>
        <v>None</v>
      </c>
      <c r="BM177" s="15">
        <f t="shared" si="41"/>
        <v>2</v>
      </c>
      <c r="BN177" t="str">
        <f t="shared" si="42"/>
        <v>CHECK</v>
      </c>
      <c r="BO177" t="str">
        <f t="shared" si="43"/>
        <v>CHECK</v>
      </c>
      <c r="BP177" t="str">
        <f t="shared" si="44"/>
        <v>CHECK</v>
      </c>
    </row>
    <row r="178" spans="1:68" hidden="1">
      <c r="A178" s="156"/>
      <c r="B178">
        <v>20250108</v>
      </c>
      <c r="C178" t="s">
        <v>45</v>
      </c>
      <c r="D178">
        <v>230</v>
      </c>
      <c r="E178">
        <v>9540</v>
      </c>
      <c r="H178">
        <v>9540</v>
      </c>
      <c r="K178">
        <v>0</v>
      </c>
      <c r="L178">
        <v>0</v>
      </c>
      <c r="M178">
        <v>0</v>
      </c>
      <c r="N178" t="s">
        <v>49</v>
      </c>
      <c r="O178" t="s">
        <v>47</v>
      </c>
      <c r="P178" s="157">
        <f t="shared" si="30"/>
        <v>0</v>
      </c>
      <c r="Q178">
        <f t="shared" si="31"/>
        <v>0</v>
      </c>
      <c r="R178" s="157" t="str">
        <f t="shared" si="32"/>
        <v>NA</v>
      </c>
      <c r="S178" s="157" t="str">
        <f t="shared" si="33"/>
        <v>NA</v>
      </c>
      <c r="T178" t="str">
        <f t="shared" si="34"/>
        <v>NA</v>
      </c>
      <c r="U178">
        <f t="shared" si="35"/>
        <v>0</v>
      </c>
      <c r="V178">
        <f>MIN(IF(SUM(W178,X178,Y178,AA178,AB178,AE178,AD178,AG178,AH178,AK178,AJ178,AN178,AO178,AQ178,AR178,AT178,AU178,AV178,A178,BB178,AX178,AY178,AZ178,BA178,BD178,BE178)=0,0,1)+IF(O178="Smoothing ramp",1,0)+IF(ISNUMBER(W178),1,0)+IF(ISNUMBER(X178),1,0)+IF(ISNUMBER(Y178),1,0)+IF(ISNUMBER(#REF!),1,0)+IF(ISNUMBER(AA178),1,0)+IF(ISNUMBER(AB178),1,0)+IF(ISNUMBER(#REF!),1,0)+IF(ISNUMBER(AE178),1,0)+IF(ISNUMBER(AD178),1,0)+IF(ISNUMBER(AG178),1,0)+IF(ISNUMBER(AH178),1,0)+IF(ISNUMBER(AJ178),1,0)+IF(ISNUMBER(AK178),1,0)+IF(ISNUMBER(AN178),1,0)+IF(ISNUMBER(AO178),1,0)+IF(ISNUMBER(AQ178),1,0)+IF(ISNUMBER(AR178),1,0)+IF(ISNUMBER(AT178),1,0)+IF(ISNUMBER(AU178),1,0)+IF(ISNUMBER(AV178),1,0)+IF(ISNUMBER(#REF!),1,0)+IF(ISNUMBER(AM178),1,0)+IF(ISNUMBER(BB178),1,0)+IF(ISNUMBER(AX178),1,0)+IF(ISNUMBER(AY178),1,0)+IF(ISNUMBER(AZ178),1,0)+IF(ISNUMBER(BA178),1,0)+IF(ISNUMBER(BD178),1,0)+IF(ISNUMBER(BE178),1,0),1)</f>
        <v>1</v>
      </c>
      <c r="W178">
        <v>375</v>
      </c>
      <c r="X178" t="s">
        <v>48</v>
      </c>
      <c r="Y178" t="s">
        <v>48</v>
      </c>
      <c r="Z178" t="s">
        <v>48</v>
      </c>
      <c r="AA178">
        <v>150</v>
      </c>
      <c r="AB178" t="s">
        <v>48</v>
      </c>
      <c r="AC178" t="s">
        <v>48</v>
      </c>
      <c r="AD178" t="s">
        <v>48</v>
      </c>
      <c r="AE178" t="s">
        <v>48</v>
      </c>
      <c r="AF178" t="s">
        <v>48</v>
      </c>
      <c r="AG178" t="s">
        <v>48</v>
      </c>
      <c r="AH178" t="s">
        <v>48</v>
      </c>
      <c r="AI178" t="s">
        <v>48</v>
      </c>
      <c r="AJ178" t="s">
        <v>48</v>
      </c>
      <c r="AK178" t="s">
        <v>48</v>
      </c>
      <c r="AL178" t="s">
        <v>48</v>
      </c>
      <c r="AN178" t="s">
        <v>48</v>
      </c>
      <c r="AO178" t="s">
        <v>48</v>
      </c>
      <c r="AP178" t="s">
        <v>48</v>
      </c>
      <c r="AQ178" t="s">
        <v>48</v>
      </c>
      <c r="AR178" t="s">
        <v>48</v>
      </c>
      <c r="AS178" t="s">
        <v>48</v>
      </c>
      <c r="AT178" t="s">
        <v>48</v>
      </c>
      <c r="AU178" t="s">
        <v>48</v>
      </c>
      <c r="AV178" t="s">
        <v>48</v>
      </c>
      <c r="AW178" t="s">
        <v>48</v>
      </c>
      <c r="AX178" t="s">
        <v>48</v>
      </c>
      <c r="AY178" t="s">
        <v>48</v>
      </c>
      <c r="AZ178" t="s">
        <v>48</v>
      </c>
      <c r="BA178" t="s">
        <v>48</v>
      </c>
      <c r="BB178" t="s">
        <v>48</v>
      </c>
      <c r="BC178" t="s">
        <v>48</v>
      </c>
      <c r="BD178" t="s">
        <v>48</v>
      </c>
      <c r="BE178" t="s">
        <v>48</v>
      </c>
      <c r="BF178" t="s">
        <v>48</v>
      </c>
      <c r="BG178" s="15" t="e">
        <f ca="1">OFFSET($V$6,0,MATCH(BH178,$X178:$BF178,0))</f>
        <v>#N/A</v>
      </c>
      <c r="BH178" s="15">
        <f t="shared" si="36"/>
        <v>100000</v>
      </c>
      <c r="BI178" s="15" t="e">
        <f t="shared" ca="1" si="37"/>
        <v>#N/A</v>
      </c>
      <c r="BJ178" s="15" t="str">
        <f t="shared" ca="1" si="38"/>
        <v>AT</v>
      </c>
      <c r="BK178" s="15">
        <f t="shared" si="39"/>
        <v>150</v>
      </c>
      <c r="BL178" s="15" t="str">
        <f t="shared" ca="1" si="40"/>
        <v>None</v>
      </c>
      <c r="BM178" s="15">
        <f t="shared" si="41"/>
        <v>2</v>
      </c>
      <c r="BN178" t="str">
        <f t="shared" si="42"/>
        <v>CHECK</v>
      </c>
      <c r="BO178" t="str">
        <f t="shared" si="43"/>
        <v>CHECK</v>
      </c>
      <c r="BP178" t="str">
        <f t="shared" si="44"/>
        <v>CHECK</v>
      </c>
    </row>
    <row r="179" spans="1:68" hidden="1">
      <c r="A179" s="156"/>
      <c r="B179">
        <v>20250108</v>
      </c>
      <c r="C179" t="s">
        <v>45</v>
      </c>
      <c r="D179">
        <v>330</v>
      </c>
      <c r="E179">
        <v>9540</v>
      </c>
      <c r="H179">
        <v>9540</v>
      </c>
      <c r="K179">
        <v>0</v>
      </c>
      <c r="L179">
        <v>0</v>
      </c>
      <c r="M179">
        <v>0</v>
      </c>
      <c r="N179" t="s">
        <v>49</v>
      </c>
      <c r="O179" t="s">
        <v>47</v>
      </c>
      <c r="P179" s="157">
        <f t="shared" si="30"/>
        <v>0</v>
      </c>
      <c r="Q179">
        <f t="shared" si="31"/>
        <v>0</v>
      </c>
      <c r="R179" s="157" t="str">
        <f t="shared" si="32"/>
        <v>NA</v>
      </c>
      <c r="S179" s="157" t="str">
        <f t="shared" si="33"/>
        <v>NA</v>
      </c>
      <c r="T179" t="str">
        <f t="shared" si="34"/>
        <v>NA</v>
      </c>
      <c r="U179">
        <f t="shared" si="35"/>
        <v>0</v>
      </c>
      <c r="V179">
        <f>MIN(IF(SUM(W179,X179,Y179,AA179,AB179,AE179,AD179,AG179,AH179,AK179,AJ179,AN179,AO179,AQ179,AR179,AT179,AU179,AV179,A179,BB179,AX179,AY179,AZ179,BA179,BD179,BE179)=0,0,1)+IF(O179="Smoothing ramp",1,0)+IF(ISNUMBER(W179),1,0)+IF(ISNUMBER(X179),1,0)+IF(ISNUMBER(Y179),1,0)+IF(ISNUMBER(#REF!),1,0)+IF(ISNUMBER(AA179),1,0)+IF(ISNUMBER(AB179),1,0)+IF(ISNUMBER(#REF!),1,0)+IF(ISNUMBER(AE179),1,0)+IF(ISNUMBER(AD179),1,0)+IF(ISNUMBER(AG179),1,0)+IF(ISNUMBER(AH179),1,0)+IF(ISNUMBER(AJ179),1,0)+IF(ISNUMBER(AK179),1,0)+IF(ISNUMBER(AN179),1,0)+IF(ISNUMBER(AO179),1,0)+IF(ISNUMBER(AQ179),1,0)+IF(ISNUMBER(AR179),1,0)+IF(ISNUMBER(AT179),1,0)+IF(ISNUMBER(AU179),1,0)+IF(ISNUMBER(AV179),1,0)+IF(ISNUMBER(#REF!),1,0)+IF(ISNUMBER(AM179),1,0)+IF(ISNUMBER(BB179),1,0)+IF(ISNUMBER(AX179),1,0)+IF(ISNUMBER(AY179),1,0)+IF(ISNUMBER(AZ179),1,0)+IF(ISNUMBER(BA179),1,0)+IF(ISNUMBER(BD179),1,0)+IF(ISNUMBER(BE179),1,0),1)</f>
        <v>1</v>
      </c>
      <c r="W179">
        <v>375</v>
      </c>
      <c r="X179" t="s">
        <v>48</v>
      </c>
      <c r="Y179" t="s">
        <v>48</v>
      </c>
      <c r="Z179" t="s">
        <v>48</v>
      </c>
      <c r="AA179">
        <v>150</v>
      </c>
      <c r="AB179" t="s">
        <v>48</v>
      </c>
      <c r="AC179" t="s">
        <v>48</v>
      </c>
      <c r="AD179" t="s">
        <v>48</v>
      </c>
      <c r="AE179" t="s">
        <v>48</v>
      </c>
      <c r="AF179" t="s">
        <v>48</v>
      </c>
      <c r="AG179" t="s">
        <v>48</v>
      </c>
      <c r="AH179" t="s">
        <v>48</v>
      </c>
      <c r="AI179" t="s">
        <v>48</v>
      </c>
      <c r="AJ179" t="s">
        <v>48</v>
      </c>
      <c r="AK179" t="s">
        <v>48</v>
      </c>
      <c r="AL179" t="s">
        <v>48</v>
      </c>
      <c r="AN179" t="s">
        <v>48</v>
      </c>
      <c r="AO179" t="s">
        <v>48</v>
      </c>
      <c r="AP179" t="s">
        <v>48</v>
      </c>
      <c r="AQ179" t="s">
        <v>48</v>
      </c>
      <c r="AR179" t="s">
        <v>48</v>
      </c>
      <c r="AS179" t="s">
        <v>48</v>
      </c>
      <c r="AT179" t="s">
        <v>48</v>
      </c>
      <c r="AU179" t="s">
        <v>48</v>
      </c>
      <c r="AV179" t="s">
        <v>48</v>
      </c>
      <c r="AW179" t="s">
        <v>48</v>
      </c>
      <c r="AX179" t="s">
        <v>48</v>
      </c>
      <c r="AY179" t="s">
        <v>48</v>
      </c>
      <c r="AZ179" t="s">
        <v>48</v>
      </c>
      <c r="BA179" t="s">
        <v>48</v>
      </c>
      <c r="BB179" t="s">
        <v>48</v>
      </c>
      <c r="BC179" t="s">
        <v>48</v>
      </c>
      <c r="BD179" t="s">
        <v>48</v>
      </c>
      <c r="BE179" t="s">
        <v>48</v>
      </c>
      <c r="BF179" t="s">
        <v>48</v>
      </c>
      <c r="BG179" s="15" t="e">
        <f ca="1">OFFSET($V$6,0,MATCH(BH179,$X179:$BF179,0))</f>
        <v>#N/A</v>
      </c>
      <c r="BH179" s="15">
        <f t="shared" si="36"/>
        <v>100000</v>
      </c>
      <c r="BI179" s="15" t="e">
        <f t="shared" ca="1" si="37"/>
        <v>#N/A</v>
      </c>
      <c r="BJ179" s="15" t="str">
        <f t="shared" ca="1" si="38"/>
        <v>AT</v>
      </c>
      <c r="BK179" s="15">
        <f t="shared" si="39"/>
        <v>150</v>
      </c>
      <c r="BL179" s="15" t="str">
        <f t="shared" ca="1" si="40"/>
        <v>None</v>
      </c>
      <c r="BM179" s="15">
        <f t="shared" si="41"/>
        <v>2</v>
      </c>
      <c r="BN179" t="str">
        <f t="shared" si="42"/>
        <v>CHECK</v>
      </c>
      <c r="BO179" t="str">
        <f t="shared" si="43"/>
        <v>CHECK</v>
      </c>
      <c r="BP179" t="str">
        <f t="shared" si="44"/>
        <v>CHECK</v>
      </c>
    </row>
    <row r="180" spans="1:68" hidden="1">
      <c r="A180" s="156"/>
      <c r="B180">
        <v>20250108</v>
      </c>
      <c r="C180" t="s">
        <v>45</v>
      </c>
      <c r="D180">
        <v>430</v>
      </c>
      <c r="E180">
        <v>9540</v>
      </c>
      <c r="H180">
        <v>9540</v>
      </c>
      <c r="K180">
        <v>0</v>
      </c>
      <c r="L180">
        <v>0</v>
      </c>
      <c r="M180">
        <v>0</v>
      </c>
      <c r="N180" t="s">
        <v>49</v>
      </c>
      <c r="O180" t="s">
        <v>47</v>
      </c>
      <c r="P180" s="157">
        <f t="shared" si="30"/>
        <v>0</v>
      </c>
      <c r="Q180">
        <f t="shared" si="31"/>
        <v>0</v>
      </c>
      <c r="R180" s="157" t="str">
        <f t="shared" si="32"/>
        <v>NA</v>
      </c>
      <c r="S180" s="157" t="str">
        <f t="shared" si="33"/>
        <v>NA</v>
      </c>
      <c r="T180" t="str">
        <f t="shared" si="34"/>
        <v>NA</v>
      </c>
      <c r="U180">
        <f t="shared" si="35"/>
        <v>0</v>
      </c>
      <c r="V180">
        <f>MIN(IF(SUM(W180,X180,Y180,AA180,AB180,AE180,AD180,AG180,AH180,AK180,AJ180,AN180,AO180,AQ180,AR180,AT180,AU180,AV180,A180,BB180,AX180,AY180,AZ180,BA180,BD180,BE180)=0,0,1)+IF(O180="Smoothing ramp",1,0)+IF(ISNUMBER(W180),1,0)+IF(ISNUMBER(X180),1,0)+IF(ISNUMBER(Y180),1,0)+IF(ISNUMBER(#REF!),1,0)+IF(ISNUMBER(AA180),1,0)+IF(ISNUMBER(AB180),1,0)+IF(ISNUMBER(#REF!),1,0)+IF(ISNUMBER(AE180),1,0)+IF(ISNUMBER(AD180),1,0)+IF(ISNUMBER(AG180),1,0)+IF(ISNUMBER(AH180),1,0)+IF(ISNUMBER(AJ180),1,0)+IF(ISNUMBER(AK180),1,0)+IF(ISNUMBER(AN180),1,0)+IF(ISNUMBER(AO180),1,0)+IF(ISNUMBER(AQ180),1,0)+IF(ISNUMBER(AR180),1,0)+IF(ISNUMBER(AT180),1,0)+IF(ISNUMBER(AU180),1,0)+IF(ISNUMBER(AV180),1,0)+IF(ISNUMBER(#REF!),1,0)+IF(ISNUMBER(AM180),1,0)+IF(ISNUMBER(BB180),1,0)+IF(ISNUMBER(AX180),1,0)+IF(ISNUMBER(AY180),1,0)+IF(ISNUMBER(AZ180),1,0)+IF(ISNUMBER(BA180),1,0)+IF(ISNUMBER(BD180),1,0)+IF(ISNUMBER(BE180),1,0),1)</f>
        <v>1</v>
      </c>
      <c r="W180">
        <v>375</v>
      </c>
      <c r="X180" t="s">
        <v>48</v>
      </c>
      <c r="Y180" t="s">
        <v>48</v>
      </c>
      <c r="Z180" t="s">
        <v>48</v>
      </c>
      <c r="AA180">
        <v>150</v>
      </c>
      <c r="AB180" t="s">
        <v>48</v>
      </c>
      <c r="AC180" t="s">
        <v>48</v>
      </c>
      <c r="AD180" t="s">
        <v>48</v>
      </c>
      <c r="AE180" t="s">
        <v>48</v>
      </c>
      <c r="AF180" t="s">
        <v>48</v>
      </c>
      <c r="AG180" t="s">
        <v>48</v>
      </c>
      <c r="AH180" t="s">
        <v>48</v>
      </c>
      <c r="AI180" t="s">
        <v>48</v>
      </c>
      <c r="AJ180" t="s">
        <v>48</v>
      </c>
      <c r="AK180" t="s">
        <v>48</v>
      </c>
      <c r="AL180" t="s">
        <v>48</v>
      </c>
      <c r="AN180" t="s">
        <v>48</v>
      </c>
      <c r="AO180" t="s">
        <v>48</v>
      </c>
      <c r="AP180" t="s">
        <v>48</v>
      </c>
      <c r="AQ180" t="s">
        <v>48</v>
      </c>
      <c r="AR180" t="s">
        <v>48</v>
      </c>
      <c r="AS180" t="s">
        <v>48</v>
      </c>
      <c r="AT180" t="s">
        <v>48</v>
      </c>
      <c r="AU180" t="s">
        <v>48</v>
      </c>
      <c r="AV180" t="s">
        <v>48</v>
      </c>
      <c r="AW180" t="s">
        <v>48</v>
      </c>
      <c r="AX180" t="s">
        <v>48</v>
      </c>
      <c r="AY180" t="s">
        <v>48</v>
      </c>
      <c r="AZ180" t="s">
        <v>48</v>
      </c>
      <c r="BA180" t="s">
        <v>48</v>
      </c>
      <c r="BB180" t="s">
        <v>48</v>
      </c>
      <c r="BC180" t="s">
        <v>48</v>
      </c>
      <c r="BD180" t="s">
        <v>48</v>
      </c>
      <c r="BE180" t="s">
        <v>48</v>
      </c>
      <c r="BF180" t="s">
        <v>48</v>
      </c>
      <c r="BG180" s="15" t="e">
        <f ca="1">OFFSET($V$6,0,MATCH(BH180,$X180:$BF180,0))</f>
        <v>#N/A</v>
      </c>
      <c r="BH180" s="15">
        <f t="shared" si="36"/>
        <v>100000</v>
      </c>
      <c r="BI180" s="15" t="e">
        <f t="shared" ca="1" si="37"/>
        <v>#N/A</v>
      </c>
      <c r="BJ180" s="15" t="str">
        <f t="shared" ca="1" si="38"/>
        <v>AT</v>
      </c>
      <c r="BK180" s="15">
        <f t="shared" si="39"/>
        <v>150</v>
      </c>
      <c r="BL180" s="15" t="str">
        <f t="shared" ca="1" si="40"/>
        <v>None</v>
      </c>
      <c r="BM180" s="15">
        <f t="shared" si="41"/>
        <v>2</v>
      </c>
      <c r="BN180" t="str">
        <f t="shared" si="42"/>
        <v>CHECK</v>
      </c>
      <c r="BO180" t="str">
        <f t="shared" si="43"/>
        <v>CHECK</v>
      </c>
      <c r="BP180" t="str">
        <f t="shared" si="44"/>
        <v>CHECK</v>
      </c>
    </row>
    <row r="181" spans="1:68" hidden="1">
      <c r="A181" s="156"/>
      <c r="B181">
        <v>20250108</v>
      </c>
      <c r="C181" t="s">
        <v>45</v>
      </c>
      <c r="D181">
        <v>530</v>
      </c>
      <c r="E181">
        <v>9540</v>
      </c>
      <c r="H181">
        <v>9540</v>
      </c>
      <c r="K181">
        <v>0</v>
      </c>
      <c r="L181">
        <v>0</v>
      </c>
      <c r="M181">
        <v>0</v>
      </c>
      <c r="N181" t="s">
        <v>49</v>
      </c>
      <c r="O181" t="s">
        <v>47</v>
      </c>
      <c r="P181" s="157">
        <f t="shared" si="30"/>
        <v>0</v>
      </c>
      <c r="Q181">
        <f t="shared" si="31"/>
        <v>0</v>
      </c>
      <c r="R181" s="157" t="str">
        <f t="shared" si="32"/>
        <v>NA</v>
      </c>
      <c r="S181" s="157" t="str">
        <f t="shared" si="33"/>
        <v>NA</v>
      </c>
      <c r="T181" t="str">
        <f t="shared" si="34"/>
        <v>NA</v>
      </c>
      <c r="U181">
        <f t="shared" si="35"/>
        <v>0</v>
      </c>
      <c r="V181">
        <f>MIN(IF(SUM(W181,X181,Y181,AA181,AB181,AE181,AD181,AG181,AH181,AK181,AJ181,AN181,AO181,AQ181,AR181,AT181,AU181,AV181,A181,BB181,AX181,AY181,AZ181,BA181,BD181,BE181)=0,0,1)+IF(O181="Smoothing ramp",1,0)+IF(ISNUMBER(W181),1,0)+IF(ISNUMBER(X181),1,0)+IF(ISNUMBER(Y181),1,0)+IF(ISNUMBER(#REF!),1,0)+IF(ISNUMBER(AA181),1,0)+IF(ISNUMBER(AB181),1,0)+IF(ISNUMBER(#REF!),1,0)+IF(ISNUMBER(AE181),1,0)+IF(ISNUMBER(AD181),1,0)+IF(ISNUMBER(AG181),1,0)+IF(ISNUMBER(AH181),1,0)+IF(ISNUMBER(AJ181),1,0)+IF(ISNUMBER(AK181),1,0)+IF(ISNUMBER(AN181),1,0)+IF(ISNUMBER(AO181),1,0)+IF(ISNUMBER(AQ181),1,0)+IF(ISNUMBER(AR181),1,0)+IF(ISNUMBER(AT181),1,0)+IF(ISNUMBER(AU181),1,0)+IF(ISNUMBER(AV181),1,0)+IF(ISNUMBER(#REF!),1,0)+IF(ISNUMBER(AM181),1,0)+IF(ISNUMBER(BB181),1,0)+IF(ISNUMBER(AX181),1,0)+IF(ISNUMBER(AY181),1,0)+IF(ISNUMBER(AZ181),1,0)+IF(ISNUMBER(BA181),1,0)+IF(ISNUMBER(BD181),1,0)+IF(ISNUMBER(BE181),1,0),1)</f>
        <v>1</v>
      </c>
      <c r="W181">
        <v>375</v>
      </c>
      <c r="X181" t="s">
        <v>48</v>
      </c>
      <c r="Y181" t="s">
        <v>48</v>
      </c>
      <c r="Z181" t="s">
        <v>48</v>
      </c>
      <c r="AA181">
        <v>150</v>
      </c>
      <c r="AB181" t="s">
        <v>48</v>
      </c>
      <c r="AC181" t="s">
        <v>48</v>
      </c>
      <c r="AD181" t="s">
        <v>48</v>
      </c>
      <c r="AE181" t="s">
        <v>48</v>
      </c>
      <c r="AF181" t="s">
        <v>48</v>
      </c>
      <c r="AG181" t="s">
        <v>48</v>
      </c>
      <c r="AH181" t="s">
        <v>48</v>
      </c>
      <c r="AI181" t="s">
        <v>48</v>
      </c>
      <c r="AJ181" t="s">
        <v>48</v>
      </c>
      <c r="AK181" t="s">
        <v>48</v>
      </c>
      <c r="AL181" t="s">
        <v>48</v>
      </c>
      <c r="AN181" t="s">
        <v>48</v>
      </c>
      <c r="AO181" t="s">
        <v>48</v>
      </c>
      <c r="AP181" t="s">
        <v>48</v>
      </c>
      <c r="AQ181" t="s">
        <v>48</v>
      </c>
      <c r="AR181" t="s">
        <v>48</v>
      </c>
      <c r="AS181" t="s">
        <v>48</v>
      </c>
      <c r="AT181" t="s">
        <v>48</v>
      </c>
      <c r="AU181" t="s">
        <v>48</v>
      </c>
      <c r="AV181" t="s">
        <v>48</v>
      </c>
      <c r="AW181" t="s">
        <v>48</v>
      </c>
      <c r="AX181" t="s">
        <v>48</v>
      </c>
      <c r="AY181" t="s">
        <v>48</v>
      </c>
      <c r="AZ181" t="s">
        <v>48</v>
      </c>
      <c r="BA181" t="s">
        <v>48</v>
      </c>
      <c r="BB181" t="s">
        <v>48</v>
      </c>
      <c r="BC181" t="s">
        <v>48</v>
      </c>
      <c r="BD181" t="s">
        <v>48</v>
      </c>
      <c r="BE181" t="s">
        <v>48</v>
      </c>
      <c r="BF181" t="s">
        <v>48</v>
      </c>
      <c r="BG181" s="15" t="e">
        <f ca="1">OFFSET($V$6,0,MATCH(BH181,$X181:$BF181,0))</f>
        <v>#N/A</v>
      </c>
      <c r="BH181" s="15">
        <f t="shared" si="36"/>
        <v>100000</v>
      </c>
      <c r="BI181" s="15" t="e">
        <f t="shared" ca="1" si="37"/>
        <v>#N/A</v>
      </c>
      <c r="BJ181" s="15" t="str">
        <f t="shared" ca="1" si="38"/>
        <v>AT</v>
      </c>
      <c r="BK181" s="15">
        <f t="shared" si="39"/>
        <v>150</v>
      </c>
      <c r="BL181" s="15" t="str">
        <f t="shared" ca="1" si="40"/>
        <v>None</v>
      </c>
      <c r="BM181" s="15">
        <f t="shared" si="41"/>
        <v>2</v>
      </c>
      <c r="BN181" t="str">
        <f t="shared" si="42"/>
        <v>CHECK</v>
      </c>
      <c r="BO181" t="str">
        <f t="shared" si="43"/>
        <v>CHECK</v>
      </c>
      <c r="BP181" t="str">
        <f t="shared" si="44"/>
        <v>CHECK</v>
      </c>
    </row>
    <row r="182" spans="1:68" hidden="1">
      <c r="A182" s="156"/>
      <c r="B182">
        <v>20250108</v>
      </c>
      <c r="C182" t="s">
        <v>45</v>
      </c>
      <c r="D182">
        <v>630</v>
      </c>
      <c r="E182">
        <v>9540</v>
      </c>
      <c r="H182">
        <v>9540</v>
      </c>
      <c r="K182">
        <v>0</v>
      </c>
      <c r="L182">
        <v>0</v>
      </c>
      <c r="M182">
        <v>0</v>
      </c>
      <c r="N182" t="s">
        <v>49</v>
      </c>
      <c r="O182" t="s">
        <v>47</v>
      </c>
      <c r="P182" s="157">
        <f t="shared" si="30"/>
        <v>0</v>
      </c>
      <c r="Q182">
        <f t="shared" si="31"/>
        <v>0</v>
      </c>
      <c r="R182" s="157" t="str">
        <f t="shared" si="32"/>
        <v>NA</v>
      </c>
      <c r="S182" s="157" t="str">
        <f t="shared" si="33"/>
        <v>NA</v>
      </c>
      <c r="T182" t="str">
        <f t="shared" si="34"/>
        <v>NA</v>
      </c>
      <c r="U182">
        <f t="shared" si="35"/>
        <v>0</v>
      </c>
      <c r="V182">
        <f>MIN(IF(SUM(W182,X182,Y182,AA182,AB182,AE182,AD182,AG182,AH182,AK182,AJ182,AN182,AO182,AQ182,AR182,AT182,AU182,AV182,A182,BB182,AX182,AY182,AZ182,BA182,BD182,BE182)=0,0,1)+IF(O182="Smoothing ramp",1,0)+IF(ISNUMBER(W182),1,0)+IF(ISNUMBER(X182),1,0)+IF(ISNUMBER(Y182),1,0)+IF(ISNUMBER(#REF!),1,0)+IF(ISNUMBER(AA182),1,0)+IF(ISNUMBER(AB182),1,0)+IF(ISNUMBER(#REF!),1,0)+IF(ISNUMBER(AE182),1,0)+IF(ISNUMBER(AD182),1,0)+IF(ISNUMBER(AG182),1,0)+IF(ISNUMBER(AH182),1,0)+IF(ISNUMBER(AJ182),1,0)+IF(ISNUMBER(AK182),1,0)+IF(ISNUMBER(AN182),1,0)+IF(ISNUMBER(AO182),1,0)+IF(ISNUMBER(AQ182),1,0)+IF(ISNUMBER(AR182),1,0)+IF(ISNUMBER(AT182),1,0)+IF(ISNUMBER(AU182),1,0)+IF(ISNUMBER(AV182),1,0)+IF(ISNUMBER(#REF!),1,0)+IF(ISNUMBER(AM182),1,0)+IF(ISNUMBER(BB182),1,0)+IF(ISNUMBER(AX182),1,0)+IF(ISNUMBER(AY182),1,0)+IF(ISNUMBER(AZ182),1,0)+IF(ISNUMBER(BA182),1,0)+IF(ISNUMBER(BD182),1,0)+IF(ISNUMBER(BE182),1,0),1)</f>
        <v>1</v>
      </c>
      <c r="W182">
        <v>375</v>
      </c>
      <c r="X182" t="s">
        <v>48</v>
      </c>
      <c r="Y182" t="s">
        <v>48</v>
      </c>
      <c r="Z182" t="s">
        <v>48</v>
      </c>
      <c r="AA182">
        <v>150</v>
      </c>
      <c r="AB182" t="s">
        <v>48</v>
      </c>
      <c r="AC182" t="s">
        <v>48</v>
      </c>
      <c r="AD182" t="s">
        <v>48</v>
      </c>
      <c r="AE182" t="s">
        <v>48</v>
      </c>
      <c r="AF182" t="s">
        <v>48</v>
      </c>
      <c r="AG182" t="s">
        <v>48</v>
      </c>
      <c r="AH182" t="s">
        <v>48</v>
      </c>
      <c r="AI182" t="s">
        <v>48</v>
      </c>
      <c r="AJ182" t="s">
        <v>48</v>
      </c>
      <c r="AK182" t="s">
        <v>48</v>
      </c>
      <c r="AL182" t="s">
        <v>48</v>
      </c>
      <c r="AN182" t="s">
        <v>48</v>
      </c>
      <c r="AO182" t="s">
        <v>48</v>
      </c>
      <c r="AP182" t="s">
        <v>48</v>
      </c>
      <c r="AQ182" t="s">
        <v>48</v>
      </c>
      <c r="AR182" t="s">
        <v>48</v>
      </c>
      <c r="AS182" t="s">
        <v>48</v>
      </c>
      <c r="AT182" t="s">
        <v>48</v>
      </c>
      <c r="AU182" t="s">
        <v>48</v>
      </c>
      <c r="AV182" t="s">
        <v>48</v>
      </c>
      <c r="AW182" t="s">
        <v>48</v>
      </c>
      <c r="AX182" t="s">
        <v>48</v>
      </c>
      <c r="AY182" t="s">
        <v>48</v>
      </c>
      <c r="AZ182" t="s">
        <v>48</v>
      </c>
      <c r="BA182" t="s">
        <v>48</v>
      </c>
      <c r="BB182" t="s">
        <v>48</v>
      </c>
      <c r="BC182" t="s">
        <v>48</v>
      </c>
      <c r="BD182" t="s">
        <v>48</v>
      </c>
      <c r="BE182" t="s">
        <v>48</v>
      </c>
      <c r="BF182" t="s">
        <v>48</v>
      </c>
      <c r="BG182" s="15" t="e">
        <f ca="1">OFFSET($V$6,0,MATCH(BH182,$X182:$BF182,0))</f>
        <v>#N/A</v>
      </c>
      <c r="BH182" s="15">
        <f t="shared" si="36"/>
        <v>100000</v>
      </c>
      <c r="BI182" s="15" t="e">
        <f t="shared" ca="1" si="37"/>
        <v>#N/A</v>
      </c>
      <c r="BJ182" s="15" t="str">
        <f t="shared" ca="1" si="38"/>
        <v>AT</v>
      </c>
      <c r="BK182" s="15">
        <f t="shared" si="39"/>
        <v>150</v>
      </c>
      <c r="BL182" s="15" t="str">
        <f t="shared" ca="1" si="40"/>
        <v>None</v>
      </c>
      <c r="BM182" s="15">
        <f t="shared" si="41"/>
        <v>2</v>
      </c>
      <c r="BN182" t="str">
        <f t="shared" si="42"/>
        <v>CHECK</v>
      </c>
      <c r="BO182" t="str">
        <f t="shared" si="43"/>
        <v>CHECK</v>
      </c>
      <c r="BP182" t="str">
        <f t="shared" si="44"/>
        <v>CHECK</v>
      </c>
    </row>
    <row r="183" spans="1:68" hidden="1">
      <c r="A183" s="156"/>
      <c r="B183">
        <v>20250108</v>
      </c>
      <c r="C183" t="s">
        <v>45</v>
      </c>
      <c r="D183">
        <v>730</v>
      </c>
      <c r="E183">
        <v>9540</v>
      </c>
      <c r="H183">
        <v>9540</v>
      </c>
      <c r="K183">
        <v>0</v>
      </c>
      <c r="L183">
        <v>0</v>
      </c>
      <c r="M183">
        <v>0</v>
      </c>
      <c r="N183" t="s">
        <v>49</v>
      </c>
      <c r="O183" t="s">
        <v>47</v>
      </c>
      <c r="P183" s="157">
        <f t="shared" si="30"/>
        <v>0</v>
      </c>
      <c r="Q183">
        <f t="shared" si="31"/>
        <v>0</v>
      </c>
      <c r="R183" s="157" t="str">
        <f t="shared" si="32"/>
        <v>NA</v>
      </c>
      <c r="S183" s="157" t="str">
        <f t="shared" si="33"/>
        <v>NA</v>
      </c>
      <c r="T183" t="str">
        <f t="shared" si="34"/>
        <v>NA</v>
      </c>
      <c r="U183">
        <f t="shared" si="35"/>
        <v>0</v>
      </c>
      <c r="V183">
        <f>MIN(IF(SUM(W183,X183,Y183,AA183,AB183,AE183,AD183,AG183,AH183,AK183,AJ183,AN183,AO183,AQ183,AR183,AT183,AU183,AV183,A183,BB183,AX183,AY183,AZ183,BA183,BD183,BE183)=0,0,1)+IF(O183="Smoothing ramp",1,0)+IF(ISNUMBER(W183),1,0)+IF(ISNUMBER(X183),1,0)+IF(ISNUMBER(Y183),1,0)+IF(ISNUMBER(#REF!),1,0)+IF(ISNUMBER(AA183),1,0)+IF(ISNUMBER(AB183),1,0)+IF(ISNUMBER(#REF!),1,0)+IF(ISNUMBER(AE183),1,0)+IF(ISNUMBER(AD183),1,0)+IF(ISNUMBER(AG183),1,0)+IF(ISNUMBER(AH183),1,0)+IF(ISNUMBER(AJ183),1,0)+IF(ISNUMBER(AK183),1,0)+IF(ISNUMBER(AN183),1,0)+IF(ISNUMBER(AO183),1,0)+IF(ISNUMBER(AQ183),1,0)+IF(ISNUMBER(AR183),1,0)+IF(ISNUMBER(AT183),1,0)+IF(ISNUMBER(AU183),1,0)+IF(ISNUMBER(AV183),1,0)+IF(ISNUMBER(#REF!),1,0)+IF(ISNUMBER(AM183),1,0)+IF(ISNUMBER(BB183),1,0)+IF(ISNUMBER(AX183),1,0)+IF(ISNUMBER(AY183),1,0)+IF(ISNUMBER(AZ183),1,0)+IF(ISNUMBER(BA183),1,0)+IF(ISNUMBER(BD183),1,0)+IF(ISNUMBER(BE183),1,0),1)</f>
        <v>1</v>
      </c>
      <c r="W183">
        <v>375</v>
      </c>
      <c r="X183" t="s">
        <v>48</v>
      </c>
      <c r="Y183" t="s">
        <v>48</v>
      </c>
      <c r="Z183" t="s">
        <v>52</v>
      </c>
      <c r="AA183">
        <v>135</v>
      </c>
      <c r="AB183" t="s">
        <v>48</v>
      </c>
      <c r="AC183" t="s">
        <v>52</v>
      </c>
      <c r="AD183" t="s">
        <v>48</v>
      </c>
      <c r="AE183" t="s">
        <v>48</v>
      </c>
      <c r="AF183" t="s">
        <v>48</v>
      </c>
      <c r="AG183" t="s">
        <v>48</v>
      </c>
      <c r="AH183" t="s">
        <v>48</v>
      </c>
      <c r="AI183" t="s">
        <v>48</v>
      </c>
      <c r="AJ183" t="s">
        <v>48</v>
      </c>
      <c r="AK183" t="s">
        <v>48</v>
      </c>
      <c r="AL183" t="s">
        <v>48</v>
      </c>
      <c r="AN183" t="s">
        <v>48</v>
      </c>
      <c r="AO183" t="s">
        <v>48</v>
      </c>
      <c r="AP183" t="s">
        <v>48</v>
      </c>
      <c r="AQ183" t="s">
        <v>48</v>
      </c>
      <c r="AR183" t="s">
        <v>48</v>
      </c>
      <c r="AS183" t="s">
        <v>48</v>
      </c>
      <c r="AT183" t="s">
        <v>48</v>
      </c>
      <c r="AU183" t="s">
        <v>48</v>
      </c>
      <c r="AV183" t="s">
        <v>48</v>
      </c>
      <c r="AW183" t="s">
        <v>48</v>
      </c>
      <c r="AX183" t="s">
        <v>48</v>
      </c>
      <c r="AY183" t="s">
        <v>48</v>
      </c>
      <c r="AZ183" t="s">
        <v>48</v>
      </c>
      <c r="BA183" t="s">
        <v>48</v>
      </c>
      <c r="BB183" t="s">
        <v>48</v>
      </c>
      <c r="BC183" t="s">
        <v>48</v>
      </c>
      <c r="BD183" t="s">
        <v>48</v>
      </c>
      <c r="BE183" t="s">
        <v>48</v>
      </c>
      <c r="BF183" t="s">
        <v>48</v>
      </c>
      <c r="BG183" s="15" t="e">
        <f ca="1">OFFSET($V$6,0,MATCH(BH183,$X183:$BF183,0))</f>
        <v>#N/A</v>
      </c>
      <c r="BH183" s="15">
        <f t="shared" si="36"/>
        <v>100000</v>
      </c>
      <c r="BI183" s="15" t="e">
        <f t="shared" ca="1" si="37"/>
        <v>#N/A</v>
      </c>
      <c r="BJ183" s="15" t="str">
        <f t="shared" ca="1" si="38"/>
        <v>AT</v>
      </c>
      <c r="BK183" s="15">
        <f t="shared" si="39"/>
        <v>135</v>
      </c>
      <c r="BL183" s="15" t="str">
        <f t="shared" ca="1" si="40"/>
        <v>Reduction because NTC over thermal limit on border</v>
      </c>
      <c r="BM183" s="15">
        <f t="shared" si="41"/>
        <v>2</v>
      </c>
      <c r="BN183" t="str">
        <f t="shared" si="42"/>
        <v>CHECK</v>
      </c>
      <c r="BO183" t="str">
        <f t="shared" si="43"/>
        <v>CHECK</v>
      </c>
      <c r="BP183" t="str">
        <f t="shared" si="44"/>
        <v>CHECK</v>
      </c>
    </row>
    <row r="184" spans="1:68" hidden="1">
      <c r="A184" s="156"/>
      <c r="B184">
        <v>20250108</v>
      </c>
      <c r="C184" t="s">
        <v>45</v>
      </c>
      <c r="D184">
        <v>830</v>
      </c>
      <c r="E184">
        <v>9540</v>
      </c>
      <c r="H184">
        <v>9540</v>
      </c>
      <c r="K184">
        <v>0</v>
      </c>
      <c r="L184">
        <v>0</v>
      </c>
      <c r="M184">
        <v>0</v>
      </c>
      <c r="N184" t="s">
        <v>49</v>
      </c>
      <c r="O184" t="s">
        <v>47</v>
      </c>
      <c r="P184" s="157">
        <f t="shared" si="30"/>
        <v>0</v>
      </c>
      <c r="Q184">
        <f t="shared" si="31"/>
        <v>0</v>
      </c>
      <c r="R184" s="157" t="str">
        <f t="shared" si="32"/>
        <v>NA</v>
      </c>
      <c r="S184" s="157" t="str">
        <f t="shared" si="33"/>
        <v>NA</v>
      </c>
      <c r="T184" t="str">
        <f t="shared" si="34"/>
        <v>NA</v>
      </c>
      <c r="U184">
        <f t="shared" si="35"/>
        <v>0</v>
      </c>
      <c r="V184">
        <f>MIN(IF(SUM(W184,X184,Y184,AA184,AB184,AE184,AD184,AG184,AH184,AK184,AJ184,AN184,AO184,AQ184,AR184,AT184,AU184,AV184,A184,BB184,AX184,AY184,AZ184,BA184,BD184,BE184)=0,0,1)+IF(O184="Smoothing ramp",1,0)+IF(ISNUMBER(W184),1,0)+IF(ISNUMBER(X184),1,0)+IF(ISNUMBER(Y184),1,0)+IF(ISNUMBER(#REF!),1,0)+IF(ISNUMBER(AA184),1,0)+IF(ISNUMBER(AB184),1,0)+IF(ISNUMBER(#REF!),1,0)+IF(ISNUMBER(AE184),1,0)+IF(ISNUMBER(AD184),1,0)+IF(ISNUMBER(AG184),1,0)+IF(ISNUMBER(AH184),1,0)+IF(ISNUMBER(AJ184),1,0)+IF(ISNUMBER(AK184),1,0)+IF(ISNUMBER(AN184),1,0)+IF(ISNUMBER(AO184),1,0)+IF(ISNUMBER(AQ184),1,0)+IF(ISNUMBER(AR184),1,0)+IF(ISNUMBER(AT184),1,0)+IF(ISNUMBER(AU184),1,0)+IF(ISNUMBER(AV184),1,0)+IF(ISNUMBER(#REF!),1,0)+IF(ISNUMBER(AM184),1,0)+IF(ISNUMBER(BB184),1,0)+IF(ISNUMBER(AX184),1,0)+IF(ISNUMBER(AY184),1,0)+IF(ISNUMBER(AZ184),1,0)+IF(ISNUMBER(BA184),1,0)+IF(ISNUMBER(BD184),1,0)+IF(ISNUMBER(BE184),1,0),1)</f>
        <v>1</v>
      </c>
      <c r="W184">
        <v>375</v>
      </c>
      <c r="X184" t="s">
        <v>48</v>
      </c>
      <c r="Y184" t="s">
        <v>48</v>
      </c>
      <c r="Z184" t="s">
        <v>52</v>
      </c>
      <c r="AA184">
        <v>135</v>
      </c>
      <c r="AB184" t="s">
        <v>48</v>
      </c>
      <c r="AC184" t="s">
        <v>52</v>
      </c>
      <c r="AD184" t="s">
        <v>48</v>
      </c>
      <c r="AE184" t="s">
        <v>48</v>
      </c>
      <c r="AF184" t="s">
        <v>48</v>
      </c>
      <c r="AG184" t="s">
        <v>48</v>
      </c>
      <c r="AH184" t="s">
        <v>48</v>
      </c>
      <c r="AI184" t="s">
        <v>48</v>
      </c>
      <c r="AJ184" t="s">
        <v>48</v>
      </c>
      <c r="AK184" t="s">
        <v>48</v>
      </c>
      <c r="AL184" t="s">
        <v>48</v>
      </c>
      <c r="AN184" t="s">
        <v>48</v>
      </c>
      <c r="AO184" t="s">
        <v>48</v>
      </c>
      <c r="AP184" t="s">
        <v>48</v>
      </c>
      <c r="AQ184" t="s">
        <v>48</v>
      </c>
      <c r="AR184" t="s">
        <v>48</v>
      </c>
      <c r="AS184" t="s">
        <v>48</v>
      </c>
      <c r="AT184" t="s">
        <v>48</v>
      </c>
      <c r="AU184" t="s">
        <v>48</v>
      </c>
      <c r="AV184" t="s">
        <v>48</v>
      </c>
      <c r="AW184" t="s">
        <v>48</v>
      </c>
      <c r="AX184" t="s">
        <v>48</v>
      </c>
      <c r="AY184" t="s">
        <v>48</v>
      </c>
      <c r="AZ184" t="s">
        <v>48</v>
      </c>
      <c r="BA184" t="s">
        <v>48</v>
      </c>
      <c r="BB184" t="s">
        <v>48</v>
      </c>
      <c r="BC184" t="s">
        <v>48</v>
      </c>
      <c r="BD184" t="s">
        <v>48</v>
      </c>
      <c r="BE184" t="s">
        <v>48</v>
      </c>
      <c r="BF184" t="s">
        <v>48</v>
      </c>
      <c r="BG184" s="15" t="e">
        <f ca="1">OFFSET($V$6,0,MATCH(BH184,$X184:$BF184,0))</f>
        <v>#N/A</v>
      </c>
      <c r="BH184" s="15">
        <f t="shared" si="36"/>
        <v>100000</v>
      </c>
      <c r="BI184" s="15" t="e">
        <f t="shared" ca="1" si="37"/>
        <v>#N/A</v>
      </c>
      <c r="BJ184" s="15" t="str">
        <f t="shared" ca="1" si="38"/>
        <v>AT</v>
      </c>
      <c r="BK184" s="15">
        <f t="shared" si="39"/>
        <v>135</v>
      </c>
      <c r="BL184" s="15" t="str">
        <f t="shared" ca="1" si="40"/>
        <v>Reduction because NTC over thermal limit on border</v>
      </c>
      <c r="BM184" s="15">
        <f t="shared" si="41"/>
        <v>2</v>
      </c>
      <c r="BN184" t="str">
        <f t="shared" si="42"/>
        <v>CHECK</v>
      </c>
      <c r="BO184" t="str">
        <f t="shared" si="43"/>
        <v>CHECK</v>
      </c>
      <c r="BP184" t="str">
        <f t="shared" si="44"/>
        <v>CHECK</v>
      </c>
    </row>
    <row r="185" spans="1:68" hidden="1">
      <c r="A185" s="156"/>
      <c r="B185">
        <v>20250108</v>
      </c>
      <c r="C185" t="s">
        <v>45</v>
      </c>
      <c r="D185">
        <v>930</v>
      </c>
      <c r="E185">
        <v>9540</v>
      </c>
      <c r="H185">
        <v>9540</v>
      </c>
      <c r="K185">
        <v>0</v>
      </c>
      <c r="L185">
        <v>0</v>
      </c>
      <c r="M185">
        <v>0</v>
      </c>
      <c r="N185" t="s">
        <v>49</v>
      </c>
      <c r="O185" t="s">
        <v>47</v>
      </c>
      <c r="P185" s="157">
        <f t="shared" si="30"/>
        <v>0</v>
      </c>
      <c r="Q185">
        <f t="shared" si="31"/>
        <v>0</v>
      </c>
      <c r="R185" s="157" t="str">
        <f t="shared" si="32"/>
        <v>NA</v>
      </c>
      <c r="S185" s="157" t="str">
        <f t="shared" si="33"/>
        <v>NA</v>
      </c>
      <c r="T185" t="str">
        <f t="shared" si="34"/>
        <v>NA</v>
      </c>
      <c r="U185">
        <f t="shared" si="35"/>
        <v>0</v>
      </c>
      <c r="V185">
        <f>MIN(IF(SUM(W185,X185,Y185,AA185,AB185,AE185,AD185,AG185,AH185,AK185,AJ185,AN185,AO185,AQ185,AR185,AT185,AU185,AV185,A185,BB185,AX185,AY185,AZ185,BA185,BD185,BE185)=0,0,1)+IF(O185="Smoothing ramp",1,0)+IF(ISNUMBER(W185),1,0)+IF(ISNUMBER(X185),1,0)+IF(ISNUMBER(Y185),1,0)+IF(ISNUMBER(#REF!),1,0)+IF(ISNUMBER(AA185),1,0)+IF(ISNUMBER(AB185),1,0)+IF(ISNUMBER(#REF!),1,0)+IF(ISNUMBER(AE185),1,0)+IF(ISNUMBER(AD185),1,0)+IF(ISNUMBER(AG185),1,0)+IF(ISNUMBER(AH185),1,0)+IF(ISNUMBER(AJ185),1,0)+IF(ISNUMBER(AK185),1,0)+IF(ISNUMBER(AN185),1,0)+IF(ISNUMBER(AO185),1,0)+IF(ISNUMBER(AQ185),1,0)+IF(ISNUMBER(AR185),1,0)+IF(ISNUMBER(AT185),1,0)+IF(ISNUMBER(AU185),1,0)+IF(ISNUMBER(AV185),1,0)+IF(ISNUMBER(#REF!),1,0)+IF(ISNUMBER(AM185),1,0)+IF(ISNUMBER(BB185),1,0)+IF(ISNUMBER(AX185),1,0)+IF(ISNUMBER(AY185),1,0)+IF(ISNUMBER(AZ185),1,0)+IF(ISNUMBER(BA185),1,0)+IF(ISNUMBER(BD185),1,0)+IF(ISNUMBER(BE185),1,0),1)</f>
        <v>1</v>
      </c>
      <c r="W185">
        <v>375</v>
      </c>
      <c r="X185" t="s">
        <v>48</v>
      </c>
      <c r="Y185" t="s">
        <v>48</v>
      </c>
      <c r="Z185" t="s">
        <v>52</v>
      </c>
      <c r="AA185">
        <v>135</v>
      </c>
      <c r="AB185" t="s">
        <v>48</v>
      </c>
      <c r="AC185" t="s">
        <v>52</v>
      </c>
      <c r="AD185" t="s">
        <v>48</v>
      </c>
      <c r="AE185" t="s">
        <v>48</v>
      </c>
      <c r="AF185" t="s">
        <v>48</v>
      </c>
      <c r="AG185" t="s">
        <v>48</v>
      </c>
      <c r="AH185" t="s">
        <v>48</v>
      </c>
      <c r="AI185" t="s">
        <v>48</v>
      </c>
      <c r="AJ185" t="s">
        <v>48</v>
      </c>
      <c r="AK185" t="s">
        <v>48</v>
      </c>
      <c r="AL185" t="s">
        <v>48</v>
      </c>
      <c r="AN185" t="s">
        <v>48</v>
      </c>
      <c r="AO185" t="s">
        <v>48</v>
      </c>
      <c r="AP185" t="s">
        <v>48</v>
      </c>
      <c r="AQ185" t="s">
        <v>48</v>
      </c>
      <c r="AR185" t="s">
        <v>48</v>
      </c>
      <c r="AS185" t="s">
        <v>48</v>
      </c>
      <c r="AT185" t="s">
        <v>48</v>
      </c>
      <c r="AU185" t="s">
        <v>48</v>
      </c>
      <c r="AV185" t="s">
        <v>48</v>
      </c>
      <c r="AW185" t="s">
        <v>48</v>
      </c>
      <c r="AX185" t="s">
        <v>48</v>
      </c>
      <c r="AY185" t="s">
        <v>48</v>
      </c>
      <c r="AZ185" t="s">
        <v>48</v>
      </c>
      <c r="BA185" t="s">
        <v>48</v>
      </c>
      <c r="BB185" t="s">
        <v>48</v>
      </c>
      <c r="BC185" t="s">
        <v>48</v>
      </c>
      <c r="BD185" t="s">
        <v>48</v>
      </c>
      <c r="BE185" t="s">
        <v>48</v>
      </c>
      <c r="BF185" t="s">
        <v>48</v>
      </c>
      <c r="BG185" s="15" t="e">
        <f ca="1">OFFSET($V$6,0,MATCH(BH185,$X185:$BF185,0))</f>
        <v>#N/A</v>
      </c>
      <c r="BH185" s="15">
        <f t="shared" si="36"/>
        <v>100000</v>
      </c>
      <c r="BI185" s="15" t="e">
        <f t="shared" ca="1" si="37"/>
        <v>#N/A</v>
      </c>
      <c r="BJ185" s="15" t="str">
        <f t="shared" ca="1" si="38"/>
        <v>AT</v>
      </c>
      <c r="BK185" s="15">
        <f t="shared" si="39"/>
        <v>135</v>
      </c>
      <c r="BL185" s="15" t="str">
        <f t="shared" ca="1" si="40"/>
        <v>Reduction because NTC over thermal limit on border</v>
      </c>
      <c r="BM185" s="15">
        <f t="shared" si="41"/>
        <v>2</v>
      </c>
      <c r="BN185" t="str">
        <f t="shared" si="42"/>
        <v>CHECK</v>
      </c>
      <c r="BO185" t="str">
        <f t="shared" si="43"/>
        <v>CHECK</v>
      </c>
      <c r="BP185" t="str">
        <f t="shared" si="44"/>
        <v>CHECK</v>
      </c>
    </row>
    <row r="186" spans="1:68" hidden="1">
      <c r="A186" s="156"/>
      <c r="B186">
        <v>20250108</v>
      </c>
      <c r="C186" t="s">
        <v>45</v>
      </c>
      <c r="D186">
        <v>1030</v>
      </c>
      <c r="E186">
        <v>9540</v>
      </c>
      <c r="H186">
        <v>9540</v>
      </c>
      <c r="K186">
        <v>0</v>
      </c>
      <c r="L186">
        <v>0</v>
      </c>
      <c r="M186">
        <v>0</v>
      </c>
      <c r="N186" t="s">
        <v>49</v>
      </c>
      <c r="O186" t="s">
        <v>47</v>
      </c>
      <c r="P186" s="157">
        <f t="shared" si="30"/>
        <v>0</v>
      </c>
      <c r="Q186">
        <f t="shared" si="31"/>
        <v>0</v>
      </c>
      <c r="R186" s="157" t="str">
        <f t="shared" si="32"/>
        <v>NA</v>
      </c>
      <c r="S186" s="157" t="str">
        <f t="shared" si="33"/>
        <v>NA</v>
      </c>
      <c r="T186" t="str">
        <f t="shared" si="34"/>
        <v>NA</v>
      </c>
      <c r="U186">
        <f t="shared" si="35"/>
        <v>0</v>
      </c>
      <c r="V186">
        <f>MIN(IF(SUM(W186,X186,Y186,AA186,AB186,AE186,AD186,AG186,AH186,AK186,AJ186,AN186,AO186,AQ186,AR186,AT186,AU186,AV186,A186,BB186,AX186,AY186,AZ186,BA186,BD186,BE186)=0,0,1)+IF(O186="Smoothing ramp",1,0)+IF(ISNUMBER(W186),1,0)+IF(ISNUMBER(X186),1,0)+IF(ISNUMBER(Y186),1,0)+IF(ISNUMBER(#REF!),1,0)+IF(ISNUMBER(AA186),1,0)+IF(ISNUMBER(AB186),1,0)+IF(ISNUMBER(#REF!),1,0)+IF(ISNUMBER(AE186),1,0)+IF(ISNUMBER(AD186),1,0)+IF(ISNUMBER(AG186),1,0)+IF(ISNUMBER(AH186),1,0)+IF(ISNUMBER(AJ186),1,0)+IF(ISNUMBER(AK186),1,0)+IF(ISNUMBER(AN186),1,0)+IF(ISNUMBER(AO186),1,0)+IF(ISNUMBER(AQ186),1,0)+IF(ISNUMBER(AR186),1,0)+IF(ISNUMBER(AT186),1,0)+IF(ISNUMBER(AU186),1,0)+IF(ISNUMBER(AV186),1,0)+IF(ISNUMBER(#REF!),1,0)+IF(ISNUMBER(AM186),1,0)+IF(ISNUMBER(BB186),1,0)+IF(ISNUMBER(AX186),1,0)+IF(ISNUMBER(AY186),1,0)+IF(ISNUMBER(AZ186),1,0)+IF(ISNUMBER(BA186),1,0)+IF(ISNUMBER(BD186),1,0)+IF(ISNUMBER(BE186),1,0),1)</f>
        <v>1</v>
      </c>
      <c r="W186">
        <v>375</v>
      </c>
      <c r="X186" t="s">
        <v>48</v>
      </c>
      <c r="Y186" t="s">
        <v>48</v>
      </c>
      <c r="Z186" t="s">
        <v>52</v>
      </c>
      <c r="AA186">
        <v>135</v>
      </c>
      <c r="AB186" t="s">
        <v>48</v>
      </c>
      <c r="AC186" t="s">
        <v>52</v>
      </c>
      <c r="AD186" t="s">
        <v>48</v>
      </c>
      <c r="AE186" t="s">
        <v>48</v>
      </c>
      <c r="AF186" t="s">
        <v>48</v>
      </c>
      <c r="AG186" t="s">
        <v>48</v>
      </c>
      <c r="AH186" t="s">
        <v>48</v>
      </c>
      <c r="AI186" t="s">
        <v>48</v>
      </c>
      <c r="AJ186" t="s">
        <v>48</v>
      </c>
      <c r="AK186" t="s">
        <v>48</v>
      </c>
      <c r="AL186" t="s">
        <v>48</v>
      </c>
      <c r="AN186" t="s">
        <v>48</v>
      </c>
      <c r="AO186" t="s">
        <v>48</v>
      </c>
      <c r="AP186" t="s">
        <v>48</v>
      </c>
      <c r="AQ186" t="s">
        <v>48</v>
      </c>
      <c r="AR186" t="s">
        <v>48</v>
      </c>
      <c r="AS186" t="s">
        <v>48</v>
      </c>
      <c r="AT186" t="s">
        <v>48</v>
      </c>
      <c r="AU186" t="s">
        <v>48</v>
      </c>
      <c r="AV186" t="s">
        <v>48</v>
      </c>
      <c r="AW186" t="s">
        <v>48</v>
      </c>
      <c r="AX186" t="s">
        <v>48</v>
      </c>
      <c r="AY186" t="s">
        <v>48</v>
      </c>
      <c r="AZ186" t="s">
        <v>48</v>
      </c>
      <c r="BA186" t="s">
        <v>48</v>
      </c>
      <c r="BB186" t="s">
        <v>48</v>
      </c>
      <c r="BC186" t="s">
        <v>48</v>
      </c>
      <c r="BD186" t="s">
        <v>48</v>
      </c>
      <c r="BE186" t="s">
        <v>48</v>
      </c>
      <c r="BF186" t="s">
        <v>48</v>
      </c>
      <c r="BG186" s="15" t="e">
        <f ca="1">OFFSET($V$6,0,MATCH(BH186,$X186:$BF186,0))</f>
        <v>#N/A</v>
      </c>
      <c r="BH186" s="15">
        <f t="shared" si="36"/>
        <v>100000</v>
      </c>
      <c r="BI186" s="15" t="e">
        <f t="shared" ca="1" si="37"/>
        <v>#N/A</v>
      </c>
      <c r="BJ186" s="15" t="str">
        <f t="shared" ca="1" si="38"/>
        <v>AT</v>
      </c>
      <c r="BK186" s="15">
        <f t="shared" si="39"/>
        <v>135</v>
      </c>
      <c r="BL186" s="15" t="str">
        <f t="shared" ca="1" si="40"/>
        <v>Reduction because NTC over thermal limit on border</v>
      </c>
      <c r="BM186" s="15">
        <f t="shared" si="41"/>
        <v>2</v>
      </c>
      <c r="BN186" t="str">
        <f t="shared" si="42"/>
        <v>CHECK</v>
      </c>
      <c r="BO186" t="str">
        <f t="shared" si="43"/>
        <v>CHECK</v>
      </c>
      <c r="BP186" t="str">
        <f t="shared" si="44"/>
        <v>CHECK</v>
      </c>
    </row>
    <row r="187" spans="1:68" hidden="1">
      <c r="A187" s="156"/>
      <c r="B187">
        <v>20250108</v>
      </c>
      <c r="C187" t="s">
        <v>45</v>
      </c>
      <c r="D187">
        <v>1130</v>
      </c>
      <c r="E187">
        <v>9540</v>
      </c>
      <c r="H187">
        <v>9540</v>
      </c>
      <c r="K187">
        <v>0</v>
      </c>
      <c r="L187">
        <v>0</v>
      </c>
      <c r="M187">
        <v>0</v>
      </c>
      <c r="N187" t="s">
        <v>49</v>
      </c>
      <c r="O187" t="s">
        <v>47</v>
      </c>
      <c r="P187" s="157">
        <f t="shared" si="30"/>
        <v>0</v>
      </c>
      <c r="Q187">
        <f t="shared" si="31"/>
        <v>0</v>
      </c>
      <c r="R187" s="157" t="str">
        <f t="shared" si="32"/>
        <v>NA</v>
      </c>
      <c r="S187" s="157" t="str">
        <f t="shared" si="33"/>
        <v>NA</v>
      </c>
      <c r="T187" t="str">
        <f t="shared" si="34"/>
        <v>NA</v>
      </c>
      <c r="U187">
        <f t="shared" si="35"/>
        <v>0</v>
      </c>
      <c r="V187">
        <f>MIN(IF(SUM(W187,X187,Y187,AA187,AB187,AE187,AD187,AG187,AH187,AK187,AJ187,AN187,AO187,AQ187,AR187,AT187,AU187,AV187,A187,BB187,AX187,AY187,AZ187,BA187,BD187,BE187)=0,0,1)+IF(O187="Smoothing ramp",1,0)+IF(ISNUMBER(W187),1,0)+IF(ISNUMBER(X187),1,0)+IF(ISNUMBER(Y187),1,0)+IF(ISNUMBER(#REF!),1,0)+IF(ISNUMBER(AA187),1,0)+IF(ISNUMBER(AB187),1,0)+IF(ISNUMBER(#REF!),1,0)+IF(ISNUMBER(AE187),1,0)+IF(ISNUMBER(AD187),1,0)+IF(ISNUMBER(AG187),1,0)+IF(ISNUMBER(AH187),1,0)+IF(ISNUMBER(AJ187),1,0)+IF(ISNUMBER(AK187),1,0)+IF(ISNUMBER(AN187),1,0)+IF(ISNUMBER(AO187),1,0)+IF(ISNUMBER(AQ187),1,0)+IF(ISNUMBER(AR187),1,0)+IF(ISNUMBER(AT187),1,0)+IF(ISNUMBER(AU187),1,0)+IF(ISNUMBER(AV187),1,0)+IF(ISNUMBER(#REF!),1,0)+IF(ISNUMBER(AM187),1,0)+IF(ISNUMBER(BB187),1,0)+IF(ISNUMBER(AX187),1,0)+IF(ISNUMBER(AY187),1,0)+IF(ISNUMBER(AZ187),1,0)+IF(ISNUMBER(BA187),1,0)+IF(ISNUMBER(BD187),1,0)+IF(ISNUMBER(BE187),1,0),1)</f>
        <v>1</v>
      </c>
      <c r="W187">
        <v>375</v>
      </c>
      <c r="X187" t="s">
        <v>48</v>
      </c>
      <c r="Y187" t="s">
        <v>48</v>
      </c>
      <c r="Z187" t="s">
        <v>52</v>
      </c>
      <c r="AA187">
        <v>135</v>
      </c>
      <c r="AB187" t="s">
        <v>48</v>
      </c>
      <c r="AC187" t="s">
        <v>52</v>
      </c>
      <c r="AD187" t="s">
        <v>48</v>
      </c>
      <c r="AE187" t="s">
        <v>48</v>
      </c>
      <c r="AF187" t="s">
        <v>48</v>
      </c>
      <c r="AG187" t="s">
        <v>48</v>
      </c>
      <c r="AH187" t="s">
        <v>48</v>
      </c>
      <c r="AI187" t="s">
        <v>48</v>
      </c>
      <c r="AJ187" t="s">
        <v>48</v>
      </c>
      <c r="AK187" t="s">
        <v>48</v>
      </c>
      <c r="AL187" t="s">
        <v>48</v>
      </c>
      <c r="AN187" t="s">
        <v>48</v>
      </c>
      <c r="AO187" t="s">
        <v>48</v>
      </c>
      <c r="AP187" t="s">
        <v>48</v>
      </c>
      <c r="AQ187" t="s">
        <v>48</v>
      </c>
      <c r="AR187" t="s">
        <v>48</v>
      </c>
      <c r="AS187" t="s">
        <v>48</v>
      </c>
      <c r="AT187" t="s">
        <v>48</v>
      </c>
      <c r="AU187" t="s">
        <v>48</v>
      </c>
      <c r="AV187" t="s">
        <v>48</v>
      </c>
      <c r="AW187" t="s">
        <v>48</v>
      </c>
      <c r="AX187" t="s">
        <v>48</v>
      </c>
      <c r="AY187" t="s">
        <v>48</v>
      </c>
      <c r="AZ187" t="s">
        <v>48</v>
      </c>
      <c r="BA187" t="s">
        <v>48</v>
      </c>
      <c r="BB187" t="s">
        <v>48</v>
      </c>
      <c r="BC187" t="s">
        <v>48</v>
      </c>
      <c r="BD187" t="s">
        <v>48</v>
      </c>
      <c r="BE187" t="s">
        <v>48</v>
      </c>
      <c r="BF187" t="s">
        <v>48</v>
      </c>
      <c r="BG187" s="15" t="e">
        <f ca="1">OFFSET($V$6,0,MATCH(BH187,$X187:$BF187,0))</f>
        <v>#N/A</v>
      </c>
      <c r="BH187" s="15">
        <f t="shared" si="36"/>
        <v>100000</v>
      </c>
      <c r="BI187" s="15" t="e">
        <f t="shared" ca="1" si="37"/>
        <v>#N/A</v>
      </c>
      <c r="BJ187" s="15" t="str">
        <f t="shared" ca="1" si="38"/>
        <v>AT</v>
      </c>
      <c r="BK187" s="15">
        <f t="shared" si="39"/>
        <v>135</v>
      </c>
      <c r="BL187" s="15" t="str">
        <f t="shared" ca="1" si="40"/>
        <v>Reduction because NTC over thermal limit on border</v>
      </c>
      <c r="BM187" s="15">
        <f t="shared" si="41"/>
        <v>2</v>
      </c>
      <c r="BN187" t="str">
        <f t="shared" si="42"/>
        <v>CHECK</v>
      </c>
      <c r="BO187" t="str">
        <f t="shared" si="43"/>
        <v>CHECK</v>
      </c>
      <c r="BP187" t="str">
        <f t="shared" si="44"/>
        <v>CHECK</v>
      </c>
    </row>
    <row r="188" spans="1:68" hidden="1">
      <c r="A188" s="156"/>
      <c r="B188">
        <v>20250108</v>
      </c>
      <c r="C188" t="s">
        <v>45</v>
      </c>
      <c r="D188">
        <v>1230</v>
      </c>
      <c r="E188">
        <v>9540</v>
      </c>
      <c r="H188">
        <v>9540</v>
      </c>
      <c r="K188">
        <v>0</v>
      </c>
      <c r="L188">
        <v>0</v>
      </c>
      <c r="M188">
        <v>0</v>
      </c>
      <c r="N188" t="s">
        <v>49</v>
      </c>
      <c r="O188" t="s">
        <v>47</v>
      </c>
      <c r="P188" s="157">
        <f t="shared" si="30"/>
        <v>0</v>
      </c>
      <c r="Q188">
        <f t="shared" si="31"/>
        <v>0</v>
      </c>
      <c r="R188" s="157" t="str">
        <f t="shared" si="32"/>
        <v>NA</v>
      </c>
      <c r="S188" s="157" t="str">
        <f t="shared" si="33"/>
        <v>NA</v>
      </c>
      <c r="T188" t="str">
        <f t="shared" si="34"/>
        <v>NA</v>
      </c>
      <c r="U188">
        <f t="shared" si="35"/>
        <v>0</v>
      </c>
      <c r="V188">
        <f>MIN(IF(SUM(W188,X188,Y188,AA188,AB188,AE188,AD188,AG188,AH188,AK188,AJ188,AN188,AO188,AQ188,AR188,AT188,AU188,AV188,A188,BB188,AX188,AY188,AZ188,BA188,BD188,BE188)=0,0,1)+IF(O188="Smoothing ramp",1,0)+IF(ISNUMBER(W188),1,0)+IF(ISNUMBER(X188),1,0)+IF(ISNUMBER(Y188),1,0)+IF(ISNUMBER(#REF!),1,0)+IF(ISNUMBER(AA188),1,0)+IF(ISNUMBER(AB188),1,0)+IF(ISNUMBER(#REF!),1,0)+IF(ISNUMBER(AE188),1,0)+IF(ISNUMBER(AD188),1,0)+IF(ISNUMBER(AG188),1,0)+IF(ISNUMBER(AH188),1,0)+IF(ISNUMBER(AJ188),1,0)+IF(ISNUMBER(AK188),1,0)+IF(ISNUMBER(AN188),1,0)+IF(ISNUMBER(AO188),1,0)+IF(ISNUMBER(AQ188),1,0)+IF(ISNUMBER(AR188),1,0)+IF(ISNUMBER(AT188),1,0)+IF(ISNUMBER(AU188),1,0)+IF(ISNUMBER(AV188),1,0)+IF(ISNUMBER(#REF!),1,0)+IF(ISNUMBER(AM188),1,0)+IF(ISNUMBER(BB188),1,0)+IF(ISNUMBER(AX188),1,0)+IF(ISNUMBER(AY188),1,0)+IF(ISNUMBER(AZ188),1,0)+IF(ISNUMBER(BA188),1,0)+IF(ISNUMBER(BD188),1,0)+IF(ISNUMBER(BE188),1,0),1)</f>
        <v>1</v>
      </c>
      <c r="W188">
        <v>375</v>
      </c>
      <c r="X188" t="s">
        <v>48</v>
      </c>
      <c r="Y188" t="s">
        <v>48</v>
      </c>
      <c r="Z188" t="s">
        <v>52</v>
      </c>
      <c r="AA188">
        <v>135</v>
      </c>
      <c r="AB188" t="s">
        <v>48</v>
      </c>
      <c r="AC188" t="s">
        <v>52</v>
      </c>
      <c r="AD188" t="s">
        <v>48</v>
      </c>
      <c r="AE188" t="s">
        <v>48</v>
      </c>
      <c r="AF188" t="s">
        <v>48</v>
      </c>
      <c r="AG188" t="s">
        <v>48</v>
      </c>
      <c r="AH188" t="s">
        <v>48</v>
      </c>
      <c r="AI188" t="s">
        <v>48</v>
      </c>
      <c r="AJ188" t="s">
        <v>48</v>
      </c>
      <c r="AK188" t="s">
        <v>48</v>
      </c>
      <c r="AL188" t="s">
        <v>48</v>
      </c>
      <c r="AN188" t="s">
        <v>48</v>
      </c>
      <c r="AO188" t="s">
        <v>48</v>
      </c>
      <c r="AP188" t="s">
        <v>48</v>
      </c>
      <c r="AQ188" t="s">
        <v>48</v>
      </c>
      <c r="AR188" t="s">
        <v>48</v>
      </c>
      <c r="AS188" t="s">
        <v>48</v>
      </c>
      <c r="AT188" t="s">
        <v>48</v>
      </c>
      <c r="AU188" t="s">
        <v>48</v>
      </c>
      <c r="AV188" t="s">
        <v>48</v>
      </c>
      <c r="AW188" t="s">
        <v>48</v>
      </c>
      <c r="AX188" t="s">
        <v>48</v>
      </c>
      <c r="AY188" t="s">
        <v>48</v>
      </c>
      <c r="AZ188" t="s">
        <v>48</v>
      </c>
      <c r="BA188" t="s">
        <v>48</v>
      </c>
      <c r="BB188" t="s">
        <v>48</v>
      </c>
      <c r="BC188" t="s">
        <v>48</v>
      </c>
      <c r="BD188" t="s">
        <v>48</v>
      </c>
      <c r="BE188" t="s">
        <v>48</v>
      </c>
      <c r="BF188" t="s">
        <v>48</v>
      </c>
      <c r="BG188" s="15" t="e">
        <f ca="1">OFFSET($V$6,0,MATCH(BH188,$X188:$BF188,0))</f>
        <v>#N/A</v>
      </c>
      <c r="BH188" s="15">
        <f t="shared" si="36"/>
        <v>100000</v>
      </c>
      <c r="BI188" s="15" t="e">
        <f t="shared" ca="1" si="37"/>
        <v>#N/A</v>
      </c>
      <c r="BJ188" s="15" t="str">
        <f t="shared" ca="1" si="38"/>
        <v>AT</v>
      </c>
      <c r="BK188" s="15">
        <f t="shared" si="39"/>
        <v>135</v>
      </c>
      <c r="BL188" s="15" t="str">
        <f t="shared" ca="1" si="40"/>
        <v>Reduction because NTC over thermal limit on border</v>
      </c>
      <c r="BM188" s="15">
        <f t="shared" si="41"/>
        <v>2</v>
      </c>
      <c r="BN188" t="str">
        <f t="shared" si="42"/>
        <v>CHECK</v>
      </c>
      <c r="BO188" t="str">
        <f t="shared" si="43"/>
        <v>CHECK</v>
      </c>
      <c r="BP188" t="str">
        <f t="shared" si="44"/>
        <v>CHECK</v>
      </c>
    </row>
    <row r="189" spans="1:68" hidden="1">
      <c r="A189" s="156"/>
      <c r="B189">
        <v>20250108</v>
      </c>
      <c r="C189" t="s">
        <v>45</v>
      </c>
      <c r="D189">
        <v>1330</v>
      </c>
      <c r="E189">
        <v>9540</v>
      </c>
      <c r="H189">
        <v>9540</v>
      </c>
      <c r="K189">
        <v>0</v>
      </c>
      <c r="L189">
        <v>0</v>
      </c>
      <c r="M189">
        <v>0</v>
      </c>
      <c r="N189" t="s">
        <v>49</v>
      </c>
      <c r="O189" t="s">
        <v>47</v>
      </c>
      <c r="P189" s="157">
        <f t="shared" si="30"/>
        <v>0</v>
      </c>
      <c r="Q189">
        <f t="shared" si="31"/>
        <v>0</v>
      </c>
      <c r="R189" s="157" t="str">
        <f t="shared" si="32"/>
        <v>NA</v>
      </c>
      <c r="S189" s="157" t="str">
        <f t="shared" si="33"/>
        <v>NA</v>
      </c>
      <c r="T189" t="str">
        <f t="shared" si="34"/>
        <v>NA</v>
      </c>
      <c r="U189">
        <f t="shared" si="35"/>
        <v>0</v>
      </c>
      <c r="V189">
        <f>MIN(IF(SUM(W189,X189,Y189,AA189,AB189,AE189,AD189,AG189,AH189,AK189,AJ189,AN189,AO189,AQ189,AR189,AT189,AU189,AV189,A189,BB189,AX189,AY189,AZ189,BA189,BD189,BE189)=0,0,1)+IF(O189="Smoothing ramp",1,0)+IF(ISNUMBER(W189),1,0)+IF(ISNUMBER(X189),1,0)+IF(ISNUMBER(Y189),1,0)+IF(ISNUMBER(#REF!),1,0)+IF(ISNUMBER(AA189),1,0)+IF(ISNUMBER(AB189),1,0)+IF(ISNUMBER(#REF!),1,0)+IF(ISNUMBER(AE189),1,0)+IF(ISNUMBER(AD189),1,0)+IF(ISNUMBER(AG189),1,0)+IF(ISNUMBER(AH189),1,0)+IF(ISNUMBER(AJ189),1,0)+IF(ISNUMBER(AK189),1,0)+IF(ISNUMBER(AN189),1,0)+IF(ISNUMBER(AO189),1,0)+IF(ISNUMBER(AQ189),1,0)+IF(ISNUMBER(AR189),1,0)+IF(ISNUMBER(AT189),1,0)+IF(ISNUMBER(AU189),1,0)+IF(ISNUMBER(AV189),1,0)+IF(ISNUMBER(#REF!),1,0)+IF(ISNUMBER(AM189),1,0)+IF(ISNUMBER(BB189),1,0)+IF(ISNUMBER(AX189),1,0)+IF(ISNUMBER(AY189),1,0)+IF(ISNUMBER(AZ189),1,0)+IF(ISNUMBER(BA189),1,0)+IF(ISNUMBER(BD189),1,0)+IF(ISNUMBER(BE189),1,0),1)</f>
        <v>1</v>
      </c>
      <c r="W189">
        <v>375</v>
      </c>
      <c r="X189" t="s">
        <v>48</v>
      </c>
      <c r="Y189" t="s">
        <v>48</v>
      </c>
      <c r="Z189" t="s">
        <v>52</v>
      </c>
      <c r="AA189">
        <v>135</v>
      </c>
      <c r="AB189" t="s">
        <v>48</v>
      </c>
      <c r="AC189" t="s">
        <v>52</v>
      </c>
      <c r="AD189" t="s">
        <v>48</v>
      </c>
      <c r="AE189" t="s">
        <v>48</v>
      </c>
      <c r="AF189" t="s">
        <v>48</v>
      </c>
      <c r="AG189" t="s">
        <v>48</v>
      </c>
      <c r="AH189" t="s">
        <v>48</v>
      </c>
      <c r="AI189" t="s">
        <v>48</v>
      </c>
      <c r="AJ189" t="s">
        <v>48</v>
      </c>
      <c r="AK189" t="s">
        <v>48</v>
      </c>
      <c r="AL189" t="s">
        <v>48</v>
      </c>
      <c r="AN189" t="s">
        <v>48</v>
      </c>
      <c r="AO189" t="s">
        <v>48</v>
      </c>
      <c r="AP189" t="s">
        <v>48</v>
      </c>
      <c r="AQ189" t="s">
        <v>48</v>
      </c>
      <c r="AR189" t="s">
        <v>48</v>
      </c>
      <c r="AS189" t="s">
        <v>48</v>
      </c>
      <c r="AT189" t="s">
        <v>48</v>
      </c>
      <c r="AU189" t="s">
        <v>48</v>
      </c>
      <c r="AV189" t="s">
        <v>48</v>
      </c>
      <c r="AW189" t="s">
        <v>48</v>
      </c>
      <c r="AX189" t="s">
        <v>48</v>
      </c>
      <c r="AY189" t="s">
        <v>48</v>
      </c>
      <c r="AZ189" t="s">
        <v>48</v>
      </c>
      <c r="BA189" t="s">
        <v>48</v>
      </c>
      <c r="BB189" t="s">
        <v>48</v>
      </c>
      <c r="BC189" t="s">
        <v>48</v>
      </c>
      <c r="BD189" t="s">
        <v>48</v>
      </c>
      <c r="BE189" t="s">
        <v>48</v>
      </c>
      <c r="BF189" t="s">
        <v>48</v>
      </c>
      <c r="BG189" s="15" t="e">
        <f ca="1">OFFSET($V$6,0,MATCH(BH189,$X189:$BF189,0))</f>
        <v>#N/A</v>
      </c>
      <c r="BH189" s="15">
        <f t="shared" si="36"/>
        <v>100000</v>
      </c>
      <c r="BI189" s="15" t="e">
        <f t="shared" ca="1" si="37"/>
        <v>#N/A</v>
      </c>
      <c r="BJ189" s="15" t="str">
        <f t="shared" ca="1" si="38"/>
        <v>AT</v>
      </c>
      <c r="BK189" s="15">
        <f t="shared" si="39"/>
        <v>135</v>
      </c>
      <c r="BL189" s="15" t="str">
        <f t="shared" ca="1" si="40"/>
        <v>Reduction because NTC over thermal limit on border</v>
      </c>
      <c r="BM189" s="15">
        <f t="shared" si="41"/>
        <v>2</v>
      </c>
      <c r="BN189" t="str">
        <f t="shared" si="42"/>
        <v>CHECK</v>
      </c>
      <c r="BO189" t="str">
        <f t="shared" si="43"/>
        <v>CHECK</v>
      </c>
      <c r="BP189" t="str">
        <f t="shared" si="44"/>
        <v>CHECK</v>
      </c>
    </row>
    <row r="190" spans="1:68" hidden="1">
      <c r="A190" s="156"/>
      <c r="B190">
        <v>20250108</v>
      </c>
      <c r="C190" t="s">
        <v>45</v>
      </c>
      <c r="D190">
        <v>1430</v>
      </c>
      <c r="E190">
        <v>9540</v>
      </c>
      <c r="H190">
        <v>9540</v>
      </c>
      <c r="K190">
        <v>0</v>
      </c>
      <c r="L190">
        <v>0</v>
      </c>
      <c r="M190">
        <v>0</v>
      </c>
      <c r="N190" t="s">
        <v>49</v>
      </c>
      <c r="O190" t="s">
        <v>47</v>
      </c>
      <c r="P190" s="157">
        <f t="shared" si="30"/>
        <v>0</v>
      </c>
      <c r="Q190">
        <f t="shared" si="31"/>
        <v>0</v>
      </c>
      <c r="R190" s="157" t="str">
        <f t="shared" si="32"/>
        <v>NA</v>
      </c>
      <c r="S190" s="157" t="str">
        <f t="shared" si="33"/>
        <v>NA</v>
      </c>
      <c r="T190" t="str">
        <f t="shared" si="34"/>
        <v>NA</v>
      </c>
      <c r="U190">
        <f t="shared" si="35"/>
        <v>0</v>
      </c>
      <c r="V190">
        <f>MIN(IF(SUM(W190,X190,Y190,AA190,AB190,AE190,AD190,AG190,AH190,AK190,AJ190,AN190,AO190,AQ190,AR190,AT190,AU190,AV190,A190,BB190,AX190,AY190,AZ190,BA190,BD190,BE190)=0,0,1)+IF(O190="Smoothing ramp",1,0)+IF(ISNUMBER(W190),1,0)+IF(ISNUMBER(X190),1,0)+IF(ISNUMBER(Y190),1,0)+IF(ISNUMBER(#REF!),1,0)+IF(ISNUMBER(AA190),1,0)+IF(ISNUMBER(AB190),1,0)+IF(ISNUMBER(#REF!),1,0)+IF(ISNUMBER(AE190),1,0)+IF(ISNUMBER(AD190),1,0)+IF(ISNUMBER(AG190),1,0)+IF(ISNUMBER(AH190),1,0)+IF(ISNUMBER(AJ190),1,0)+IF(ISNUMBER(AK190),1,0)+IF(ISNUMBER(AN190),1,0)+IF(ISNUMBER(AO190),1,0)+IF(ISNUMBER(AQ190),1,0)+IF(ISNUMBER(AR190),1,0)+IF(ISNUMBER(AT190),1,0)+IF(ISNUMBER(AU190),1,0)+IF(ISNUMBER(AV190),1,0)+IF(ISNUMBER(#REF!),1,0)+IF(ISNUMBER(AM190),1,0)+IF(ISNUMBER(BB190),1,0)+IF(ISNUMBER(AX190),1,0)+IF(ISNUMBER(AY190),1,0)+IF(ISNUMBER(AZ190),1,0)+IF(ISNUMBER(BA190),1,0)+IF(ISNUMBER(BD190),1,0)+IF(ISNUMBER(BE190),1,0),1)</f>
        <v>1</v>
      </c>
      <c r="W190">
        <v>375</v>
      </c>
      <c r="X190" t="s">
        <v>48</v>
      </c>
      <c r="Y190" t="s">
        <v>48</v>
      </c>
      <c r="Z190" t="s">
        <v>52</v>
      </c>
      <c r="AA190">
        <v>135</v>
      </c>
      <c r="AB190" t="s">
        <v>48</v>
      </c>
      <c r="AC190" t="s">
        <v>52</v>
      </c>
      <c r="AD190" t="s">
        <v>48</v>
      </c>
      <c r="AE190" t="s">
        <v>48</v>
      </c>
      <c r="AF190" t="s">
        <v>48</v>
      </c>
      <c r="AG190" t="s">
        <v>48</v>
      </c>
      <c r="AH190" t="s">
        <v>48</v>
      </c>
      <c r="AI190" t="s">
        <v>48</v>
      </c>
      <c r="AJ190" t="s">
        <v>48</v>
      </c>
      <c r="AK190" t="s">
        <v>48</v>
      </c>
      <c r="AL190" t="s">
        <v>48</v>
      </c>
      <c r="AN190" t="s">
        <v>48</v>
      </c>
      <c r="AO190" t="s">
        <v>48</v>
      </c>
      <c r="AP190" t="s">
        <v>48</v>
      </c>
      <c r="AQ190" t="s">
        <v>48</v>
      </c>
      <c r="AR190" t="s">
        <v>48</v>
      </c>
      <c r="AS190" t="s">
        <v>48</v>
      </c>
      <c r="AT190" t="s">
        <v>48</v>
      </c>
      <c r="AU190" t="s">
        <v>48</v>
      </c>
      <c r="AV190" t="s">
        <v>48</v>
      </c>
      <c r="AW190" t="s">
        <v>48</v>
      </c>
      <c r="AX190" t="s">
        <v>48</v>
      </c>
      <c r="AY190" t="s">
        <v>48</v>
      </c>
      <c r="AZ190" t="s">
        <v>48</v>
      </c>
      <c r="BA190" t="s">
        <v>48</v>
      </c>
      <c r="BB190" t="s">
        <v>48</v>
      </c>
      <c r="BC190" t="s">
        <v>48</v>
      </c>
      <c r="BD190" t="s">
        <v>48</v>
      </c>
      <c r="BE190" t="s">
        <v>48</v>
      </c>
      <c r="BF190" t="s">
        <v>48</v>
      </c>
      <c r="BG190" s="15" t="e">
        <f ca="1">OFFSET($V$6,0,MATCH(BH190,$X190:$BF190,0))</f>
        <v>#N/A</v>
      </c>
      <c r="BH190" s="15">
        <f t="shared" si="36"/>
        <v>100000</v>
      </c>
      <c r="BI190" s="15" t="e">
        <f t="shared" ca="1" si="37"/>
        <v>#N/A</v>
      </c>
      <c r="BJ190" s="15" t="str">
        <f t="shared" ca="1" si="38"/>
        <v>AT</v>
      </c>
      <c r="BK190" s="15">
        <f t="shared" si="39"/>
        <v>135</v>
      </c>
      <c r="BL190" s="15" t="str">
        <f t="shared" ca="1" si="40"/>
        <v>Reduction because NTC over thermal limit on border</v>
      </c>
      <c r="BM190" s="15">
        <f t="shared" si="41"/>
        <v>2</v>
      </c>
      <c r="BN190" t="str">
        <f t="shared" si="42"/>
        <v>CHECK</v>
      </c>
      <c r="BO190" t="str">
        <f t="shared" si="43"/>
        <v>CHECK</v>
      </c>
      <c r="BP190" t="str">
        <f t="shared" si="44"/>
        <v>CHECK</v>
      </c>
    </row>
    <row r="191" spans="1:68" hidden="1">
      <c r="A191" s="156"/>
      <c r="B191">
        <v>20250108</v>
      </c>
      <c r="C191" t="s">
        <v>45</v>
      </c>
      <c r="D191">
        <v>1530</v>
      </c>
      <c r="E191">
        <v>9540</v>
      </c>
      <c r="H191">
        <v>9540</v>
      </c>
      <c r="K191">
        <v>0</v>
      </c>
      <c r="L191">
        <v>0</v>
      </c>
      <c r="M191">
        <v>0</v>
      </c>
      <c r="N191" t="s">
        <v>49</v>
      </c>
      <c r="O191" t="s">
        <v>47</v>
      </c>
      <c r="P191" s="157">
        <f t="shared" si="30"/>
        <v>0</v>
      </c>
      <c r="Q191">
        <f t="shared" si="31"/>
        <v>0</v>
      </c>
      <c r="R191" s="157" t="str">
        <f t="shared" si="32"/>
        <v>NA</v>
      </c>
      <c r="S191" s="157" t="str">
        <f t="shared" si="33"/>
        <v>NA</v>
      </c>
      <c r="T191" t="str">
        <f t="shared" si="34"/>
        <v>NA</v>
      </c>
      <c r="U191">
        <f t="shared" si="35"/>
        <v>0</v>
      </c>
      <c r="V191">
        <f>MIN(IF(SUM(W191,X191,Y191,AA191,AB191,AE191,AD191,AG191,AH191,AK191,AJ191,AN191,AO191,AQ191,AR191,AT191,AU191,AV191,A191,BB191,AX191,AY191,AZ191,BA191,BD191,BE191)=0,0,1)+IF(O191="Smoothing ramp",1,0)+IF(ISNUMBER(W191),1,0)+IF(ISNUMBER(X191),1,0)+IF(ISNUMBER(Y191),1,0)+IF(ISNUMBER(#REF!),1,0)+IF(ISNUMBER(AA191),1,0)+IF(ISNUMBER(AB191),1,0)+IF(ISNUMBER(#REF!),1,0)+IF(ISNUMBER(AE191),1,0)+IF(ISNUMBER(AD191),1,0)+IF(ISNUMBER(AG191),1,0)+IF(ISNUMBER(AH191),1,0)+IF(ISNUMBER(AJ191),1,0)+IF(ISNUMBER(AK191),1,0)+IF(ISNUMBER(AN191),1,0)+IF(ISNUMBER(AO191),1,0)+IF(ISNUMBER(AQ191),1,0)+IF(ISNUMBER(AR191),1,0)+IF(ISNUMBER(AT191),1,0)+IF(ISNUMBER(AU191),1,0)+IF(ISNUMBER(AV191),1,0)+IF(ISNUMBER(#REF!),1,0)+IF(ISNUMBER(AM191),1,0)+IF(ISNUMBER(BB191),1,0)+IF(ISNUMBER(AX191),1,0)+IF(ISNUMBER(AY191),1,0)+IF(ISNUMBER(AZ191),1,0)+IF(ISNUMBER(BA191),1,0)+IF(ISNUMBER(BD191),1,0)+IF(ISNUMBER(BE191),1,0),1)</f>
        <v>1</v>
      </c>
      <c r="W191">
        <v>375</v>
      </c>
      <c r="X191" t="s">
        <v>48</v>
      </c>
      <c r="Y191" t="s">
        <v>48</v>
      </c>
      <c r="Z191" t="s">
        <v>52</v>
      </c>
      <c r="AA191">
        <v>135</v>
      </c>
      <c r="AB191" t="s">
        <v>48</v>
      </c>
      <c r="AC191" t="s">
        <v>52</v>
      </c>
      <c r="AD191" t="s">
        <v>48</v>
      </c>
      <c r="AE191" t="s">
        <v>48</v>
      </c>
      <c r="AF191" t="s">
        <v>48</v>
      </c>
      <c r="AG191" t="s">
        <v>48</v>
      </c>
      <c r="AH191" t="s">
        <v>48</v>
      </c>
      <c r="AI191" t="s">
        <v>48</v>
      </c>
      <c r="AJ191" t="s">
        <v>48</v>
      </c>
      <c r="AK191" t="s">
        <v>48</v>
      </c>
      <c r="AL191" t="s">
        <v>48</v>
      </c>
      <c r="AN191" t="s">
        <v>48</v>
      </c>
      <c r="AO191" t="s">
        <v>48</v>
      </c>
      <c r="AP191" t="s">
        <v>48</v>
      </c>
      <c r="AQ191" t="s">
        <v>48</v>
      </c>
      <c r="AR191" t="s">
        <v>48</v>
      </c>
      <c r="AS191" t="s">
        <v>48</v>
      </c>
      <c r="AT191" t="s">
        <v>48</v>
      </c>
      <c r="AU191" t="s">
        <v>48</v>
      </c>
      <c r="AV191" t="s">
        <v>48</v>
      </c>
      <c r="AW191" t="s">
        <v>48</v>
      </c>
      <c r="AX191" t="s">
        <v>48</v>
      </c>
      <c r="AY191" t="s">
        <v>48</v>
      </c>
      <c r="AZ191" t="s">
        <v>48</v>
      </c>
      <c r="BA191" t="s">
        <v>48</v>
      </c>
      <c r="BB191" t="s">
        <v>48</v>
      </c>
      <c r="BC191" t="s">
        <v>48</v>
      </c>
      <c r="BD191" t="s">
        <v>48</v>
      </c>
      <c r="BE191" t="s">
        <v>48</v>
      </c>
      <c r="BF191" t="s">
        <v>48</v>
      </c>
      <c r="BG191" s="15" t="e">
        <f ca="1">OFFSET($V$6,0,MATCH(BH191,$X191:$BF191,0))</f>
        <v>#N/A</v>
      </c>
      <c r="BH191" s="15">
        <f t="shared" si="36"/>
        <v>100000</v>
      </c>
      <c r="BI191" s="15" t="e">
        <f t="shared" ca="1" si="37"/>
        <v>#N/A</v>
      </c>
      <c r="BJ191" s="15" t="str">
        <f t="shared" ca="1" si="38"/>
        <v>AT</v>
      </c>
      <c r="BK191" s="15">
        <f t="shared" si="39"/>
        <v>135</v>
      </c>
      <c r="BL191" s="15" t="str">
        <f t="shared" ca="1" si="40"/>
        <v>Reduction because NTC over thermal limit on border</v>
      </c>
      <c r="BM191" s="15">
        <f t="shared" si="41"/>
        <v>2</v>
      </c>
      <c r="BN191" t="str">
        <f t="shared" si="42"/>
        <v>CHECK</v>
      </c>
      <c r="BO191" t="str">
        <f t="shared" si="43"/>
        <v>CHECK</v>
      </c>
      <c r="BP191" t="str">
        <f t="shared" si="44"/>
        <v>CHECK</v>
      </c>
    </row>
    <row r="192" spans="1:68" hidden="1">
      <c r="A192" s="156"/>
      <c r="B192">
        <v>20250108</v>
      </c>
      <c r="C192" t="s">
        <v>45</v>
      </c>
      <c r="D192">
        <v>1630</v>
      </c>
      <c r="E192">
        <v>9540</v>
      </c>
      <c r="H192">
        <v>9540</v>
      </c>
      <c r="K192">
        <v>0</v>
      </c>
      <c r="L192">
        <v>0</v>
      </c>
      <c r="M192">
        <v>0</v>
      </c>
      <c r="N192" t="s">
        <v>49</v>
      </c>
      <c r="O192" t="s">
        <v>47</v>
      </c>
      <c r="P192" s="157">
        <f t="shared" si="30"/>
        <v>0</v>
      </c>
      <c r="Q192">
        <f t="shared" si="31"/>
        <v>0</v>
      </c>
      <c r="R192" s="157" t="str">
        <f t="shared" si="32"/>
        <v>NA</v>
      </c>
      <c r="S192" s="157" t="str">
        <f t="shared" si="33"/>
        <v>NA</v>
      </c>
      <c r="T192" t="str">
        <f t="shared" si="34"/>
        <v>NA</v>
      </c>
      <c r="U192">
        <f t="shared" si="35"/>
        <v>0</v>
      </c>
      <c r="V192">
        <f>MIN(IF(SUM(W192,X192,Y192,AA192,AB192,AE192,AD192,AG192,AH192,AK192,AJ192,AN192,AO192,AQ192,AR192,AT192,AU192,AV192,A192,BB192,AX192,AY192,AZ192,BA192,BD192,BE192)=0,0,1)+IF(O192="Smoothing ramp",1,0)+IF(ISNUMBER(W192),1,0)+IF(ISNUMBER(X192),1,0)+IF(ISNUMBER(Y192),1,0)+IF(ISNUMBER(#REF!),1,0)+IF(ISNUMBER(AA192),1,0)+IF(ISNUMBER(AB192),1,0)+IF(ISNUMBER(#REF!),1,0)+IF(ISNUMBER(AE192),1,0)+IF(ISNUMBER(AD192),1,0)+IF(ISNUMBER(AG192),1,0)+IF(ISNUMBER(AH192),1,0)+IF(ISNUMBER(AJ192),1,0)+IF(ISNUMBER(AK192),1,0)+IF(ISNUMBER(AN192),1,0)+IF(ISNUMBER(AO192),1,0)+IF(ISNUMBER(AQ192),1,0)+IF(ISNUMBER(AR192),1,0)+IF(ISNUMBER(AT192),1,0)+IF(ISNUMBER(AU192),1,0)+IF(ISNUMBER(AV192),1,0)+IF(ISNUMBER(#REF!),1,0)+IF(ISNUMBER(AM192),1,0)+IF(ISNUMBER(BB192),1,0)+IF(ISNUMBER(AX192),1,0)+IF(ISNUMBER(AY192),1,0)+IF(ISNUMBER(AZ192),1,0)+IF(ISNUMBER(BA192),1,0)+IF(ISNUMBER(BD192),1,0)+IF(ISNUMBER(BE192),1,0),1)</f>
        <v>1</v>
      </c>
      <c r="W192">
        <v>375</v>
      </c>
      <c r="X192" t="s">
        <v>48</v>
      </c>
      <c r="Y192" t="s">
        <v>48</v>
      </c>
      <c r="Z192" t="s">
        <v>52</v>
      </c>
      <c r="AA192">
        <v>135</v>
      </c>
      <c r="AB192" t="s">
        <v>48</v>
      </c>
      <c r="AC192" t="s">
        <v>52</v>
      </c>
      <c r="AD192" t="s">
        <v>48</v>
      </c>
      <c r="AE192" t="s">
        <v>48</v>
      </c>
      <c r="AF192" t="s">
        <v>48</v>
      </c>
      <c r="AG192" t="s">
        <v>48</v>
      </c>
      <c r="AH192" t="s">
        <v>48</v>
      </c>
      <c r="AI192" t="s">
        <v>48</v>
      </c>
      <c r="AJ192" t="s">
        <v>48</v>
      </c>
      <c r="AK192" t="s">
        <v>48</v>
      </c>
      <c r="AL192" t="s">
        <v>48</v>
      </c>
      <c r="AN192" t="s">
        <v>48</v>
      </c>
      <c r="AO192" t="s">
        <v>48</v>
      </c>
      <c r="AP192" t="s">
        <v>48</v>
      </c>
      <c r="AQ192" t="s">
        <v>48</v>
      </c>
      <c r="AR192" t="s">
        <v>48</v>
      </c>
      <c r="AS192" t="s">
        <v>48</v>
      </c>
      <c r="AT192" t="s">
        <v>48</v>
      </c>
      <c r="AU192" t="s">
        <v>48</v>
      </c>
      <c r="AV192" t="s">
        <v>48</v>
      </c>
      <c r="AW192" t="s">
        <v>48</v>
      </c>
      <c r="AX192" t="s">
        <v>48</v>
      </c>
      <c r="AY192" t="s">
        <v>48</v>
      </c>
      <c r="AZ192" t="s">
        <v>48</v>
      </c>
      <c r="BA192" t="s">
        <v>48</v>
      </c>
      <c r="BB192" t="s">
        <v>48</v>
      </c>
      <c r="BC192" t="s">
        <v>48</v>
      </c>
      <c r="BD192" t="s">
        <v>48</v>
      </c>
      <c r="BE192" t="s">
        <v>48</v>
      </c>
      <c r="BF192" t="s">
        <v>48</v>
      </c>
      <c r="BG192" s="15" t="e">
        <f ca="1">OFFSET($V$6,0,MATCH(BH192,$X192:$BF192,0))</f>
        <v>#N/A</v>
      </c>
      <c r="BH192" s="15">
        <f t="shared" si="36"/>
        <v>100000</v>
      </c>
      <c r="BI192" s="15" t="e">
        <f t="shared" ca="1" si="37"/>
        <v>#N/A</v>
      </c>
      <c r="BJ192" s="15" t="str">
        <f t="shared" ca="1" si="38"/>
        <v>AT</v>
      </c>
      <c r="BK192" s="15">
        <f t="shared" si="39"/>
        <v>135</v>
      </c>
      <c r="BL192" s="15" t="str">
        <f t="shared" ca="1" si="40"/>
        <v>Reduction because NTC over thermal limit on border</v>
      </c>
      <c r="BM192" s="15">
        <f t="shared" si="41"/>
        <v>2</v>
      </c>
      <c r="BN192" t="str">
        <f t="shared" si="42"/>
        <v>CHECK</v>
      </c>
      <c r="BO192" t="str">
        <f t="shared" si="43"/>
        <v>CHECK</v>
      </c>
      <c r="BP192" t="str">
        <f t="shared" si="44"/>
        <v>CHECK</v>
      </c>
    </row>
    <row r="193" spans="1:68" hidden="1">
      <c r="A193" s="156"/>
      <c r="B193">
        <v>20250108</v>
      </c>
      <c r="C193" t="s">
        <v>45</v>
      </c>
      <c r="D193">
        <v>1730</v>
      </c>
      <c r="E193">
        <v>9540</v>
      </c>
      <c r="H193">
        <v>9540</v>
      </c>
      <c r="K193">
        <v>0</v>
      </c>
      <c r="L193">
        <v>0</v>
      </c>
      <c r="M193">
        <v>0</v>
      </c>
      <c r="N193" t="s">
        <v>49</v>
      </c>
      <c r="O193" t="s">
        <v>47</v>
      </c>
      <c r="P193" s="157">
        <f t="shared" si="30"/>
        <v>0</v>
      </c>
      <c r="Q193">
        <f t="shared" si="31"/>
        <v>0</v>
      </c>
      <c r="R193" s="157" t="str">
        <f t="shared" si="32"/>
        <v>NA</v>
      </c>
      <c r="S193" s="157" t="str">
        <f t="shared" si="33"/>
        <v>NA</v>
      </c>
      <c r="T193" t="str">
        <f t="shared" si="34"/>
        <v>NA</v>
      </c>
      <c r="U193">
        <f t="shared" si="35"/>
        <v>0</v>
      </c>
      <c r="V193">
        <f>MIN(IF(SUM(W193,X193,Y193,AA193,AB193,AE193,AD193,AG193,AH193,AK193,AJ193,AN193,AO193,AQ193,AR193,AT193,AU193,AV193,A193,BB193,AX193,AY193,AZ193,BA193,BD193,BE193)=0,0,1)+IF(O193="Smoothing ramp",1,0)+IF(ISNUMBER(W193),1,0)+IF(ISNUMBER(X193),1,0)+IF(ISNUMBER(Y193),1,0)+IF(ISNUMBER(#REF!),1,0)+IF(ISNUMBER(AA193),1,0)+IF(ISNUMBER(AB193),1,0)+IF(ISNUMBER(#REF!),1,0)+IF(ISNUMBER(AE193),1,0)+IF(ISNUMBER(AD193),1,0)+IF(ISNUMBER(AG193),1,0)+IF(ISNUMBER(AH193),1,0)+IF(ISNUMBER(AJ193),1,0)+IF(ISNUMBER(AK193),1,0)+IF(ISNUMBER(AN193),1,0)+IF(ISNUMBER(AO193),1,0)+IF(ISNUMBER(AQ193),1,0)+IF(ISNUMBER(AR193),1,0)+IF(ISNUMBER(AT193),1,0)+IF(ISNUMBER(AU193),1,0)+IF(ISNUMBER(AV193),1,0)+IF(ISNUMBER(#REF!),1,0)+IF(ISNUMBER(AM193),1,0)+IF(ISNUMBER(BB193),1,0)+IF(ISNUMBER(AX193),1,0)+IF(ISNUMBER(AY193),1,0)+IF(ISNUMBER(AZ193),1,0)+IF(ISNUMBER(BA193),1,0)+IF(ISNUMBER(BD193),1,0)+IF(ISNUMBER(BE193),1,0),1)</f>
        <v>1</v>
      </c>
      <c r="W193">
        <v>375</v>
      </c>
      <c r="X193" t="s">
        <v>48</v>
      </c>
      <c r="Y193" t="s">
        <v>48</v>
      </c>
      <c r="Z193" t="s">
        <v>52</v>
      </c>
      <c r="AA193">
        <v>135</v>
      </c>
      <c r="AB193" t="s">
        <v>48</v>
      </c>
      <c r="AC193" t="s">
        <v>52</v>
      </c>
      <c r="AD193" t="s">
        <v>48</v>
      </c>
      <c r="AE193" t="s">
        <v>48</v>
      </c>
      <c r="AF193" t="s">
        <v>48</v>
      </c>
      <c r="AG193" t="s">
        <v>48</v>
      </c>
      <c r="AH193" t="s">
        <v>48</v>
      </c>
      <c r="AI193" t="s">
        <v>48</v>
      </c>
      <c r="AJ193" t="s">
        <v>48</v>
      </c>
      <c r="AK193" t="s">
        <v>48</v>
      </c>
      <c r="AL193" t="s">
        <v>48</v>
      </c>
      <c r="AN193" t="s">
        <v>48</v>
      </c>
      <c r="AO193" t="s">
        <v>48</v>
      </c>
      <c r="AP193" t="s">
        <v>48</v>
      </c>
      <c r="AQ193" t="s">
        <v>48</v>
      </c>
      <c r="AR193" t="s">
        <v>48</v>
      </c>
      <c r="AS193" t="s">
        <v>48</v>
      </c>
      <c r="AT193" t="s">
        <v>48</v>
      </c>
      <c r="AU193" t="s">
        <v>48</v>
      </c>
      <c r="AV193" t="s">
        <v>48</v>
      </c>
      <c r="AW193" t="s">
        <v>48</v>
      </c>
      <c r="AX193" t="s">
        <v>48</v>
      </c>
      <c r="AY193" t="s">
        <v>48</v>
      </c>
      <c r="AZ193" t="s">
        <v>48</v>
      </c>
      <c r="BA193" t="s">
        <v>48</v>
      </c>
      <c r="BB193" t="s">
        <v>48</v>
      </c>
      <c r="BC193" t="s">
        <v>48</v>
      </c>
      <c r="BD193" t="s">
        <v>48</v>
      </c>
      <c r="BE193" t="s">
        <v>48</v>
      </c>
      <c r="BF193" t="s">
        <v>48</v>
      </c>
      <c r="BG193" s="15" t="e">
        <f ca="1">OFFSET($V$6,0,MATCH(BH193,$X193:$BF193,0))</f>
        <v>#N/A</v>
      </c>
      <c r="BH193" s="15">
        <f t="shared" si="36"/>
        <v>100000</v>
      </c>
      <c r="BI193" s="15" t="e">
        <f t="shared" ca="1" si="37"/>
        <v>#N/A</v>
      </c>
      <c r="BJ193" s="15" t="str">
        <f t="shared" ca="1" si="38"/>
        <v>AT</v>
      </c>
      <c r="BK193" s="15">
        <f t="shared" si="39"/>
        <v>135</v>
      </c>
      <c r="BL193" s="15" t="str">
        <f t="shared" ca="1" si="40"/>
        <v>Reduction because NTC over thermal limit on border</v>
      </c>
      <c r="BM193" s="15">
        <f t="shared" si="41"/>
        <v>2</v>
      </c>
      <c r="BN193" t="str">
        <f t="shared" si="42"/>
        <v>CHECK</v>
      </c>
      <c r="BO193" t="str">
        <f t="shared" si="43"/>
        <v>CHECK</v>
      </c>
      <c r="BP193" t="str">
        <f t="shared" si="44"/>
        <v>CHECK</v>
      </c>
    </row>
    <row r="194" spans="1:68" hidden="1">
      <c r="A194" s="156"/>
      <c r="B194">
        <v>20250108</v>
      </c>
      <c r="C194" t="s">
        <v>45</v>
      </c>
      <c r="D194">
        <v>1830</v>
      </c>
      <c r="E194">
        <v>9540</v>
      </c>
      <c r="H194">
        <v>9540</v>
      </c>
      <c r="K194">
        <v>0</v>
      </c>
      <c r="L194">
        <v>0</v>
      </c>
      <c r="M194">
        <v>0</v>
      </c>
      <c r="N194" t="s">
        <v>49</v>
      </c>
      <c r="O194" t="s">
        <v>47</v>
      </c>
      <c r="P194" s="157">
        <f t="shared" si="30"/>
        <v>0</v>
      </c>
      <c r="Q194">
        <f t="shared" si="31"/>
        <v>0</v>
      </c>
      <c r="R194" s="157" t="str">
        <f t="shared" si="32"/>
        <v>NA</v>
      </c>
      <c r="S194" s="157" t="str">
        <f t="shared" si="33"/>
        <v>NA</v>
      </c>
      <c r="T194" t="str">
        <f t="shared" si="34"/>
        <v>NA</v>
      </c>
      <c r="U194">
        <f t="shared" si="35"/>
        <v>0</v>
      </c>
      <c r="V194">
        <f>MIN(IF(SUM(W194,X194,Y194,AA194,AB194,AE194,AD194,AG194,AH194,AK194,AJ194,AN194,AO194,AQ194,AR194,AT194,AU194,AV194,A194,BB194,AX194,AY194,AZ194,BA194,BD194,BE194)=0,0,1)+IF(O194="Smoothing ramp",1,0)+IF(ISNUMBER(W194),1,0)+IF(ISNUMBER(X194),1,0)+IF(ISNUMBER(Y194),1,0)+IF(ISNUMBER(#REF!),1,0)+IF(ISNUMBER(AA194),1,0)+IF(ISNUMBER(AB194),1,0)+IF(ISNUMBER(#REF!),1,0)+IF(ISNUMBER(AE194),1,0)+IF(ISNUMBER(AD194),1,0)+IF(ISNUMBER(AG194),1,0)+IF(ISNUMBER(AH194),1,0)+IF(ISNUMBER(AJ194),1,0)+IF(ISNUMBER(AK194),1,0)+IF(ISNUMBER(AN194),1,0)+IF(ISNUMBER(AO194),1,0)+IF(ISNUMBER(AQ194),1,0)+IF(ISNUMBER(AR194),1,0)+IF(ISNUMBER(AT194),1,0)+IF(ISNUMBER(AU194),1,0)+IF(ISNUMBER(AV194),1,0)+IF(ISNUMBER(#REF!),1,0)+IF(ISNUMBER(AM194),1,0)+IF(ISNUMBER(BB194),1,0)+IF(ISNUMBER(AX194),1,0)+IF(ISNUMBER(AY194),1,0)+IF(ISNUMBER(AZ194),1,0)+IF(ISNUMBER(BA194),1,0)+IF(ISNUMBER(BD194),1,0)+IF(ISNUMBER(BE194),1,0),1)</f>
        <v>1</v>
      </c>
      <c r="W194">
        <v>375</v>
      </c>
      <c r="X194" t="s">
        <v>48</v>
      </c>
      <c r="Y194" t="s">
        <v>48</v>
      </c>
      <c r="Z194" t="s">
        <v>52</v>
      </c>
      <c r="AA194">
        <v>135</v>
      </c>
      <c r="AB194" t="s">
        <v>48</v>
      </c>
      <c r="AC194" t="s">
        <v>52</v>
      </c>
      <c r="AD194" t="s">
        <v>48</v>
      </c>
      <c r="AE194" t="s">
        <v>48</v>
      </c>
      <c r="AF194" t="s">
        <v>48</v>
      </c>
      <c r="AG194" t="s">
        <v>48</v>
      </c>
      <c r="AH194" t="s">
        <v>48</v>
      </c>
      <c r="AI194" t="s">
        <v>48</v>
      </c>
      <c r="AJ194" t="s">
        <v>48</v>
      </c>
      <c r="AK194" t="s">
        <v>48</v>
      </c>
      <c r="AL194" t="s">
        <v>48</v>
      </c>
      <c r="AN194" t="s">
        <v>48</v>
      </c>
      <c r="AO194" t="s">
        <v>48</v>
      </c>
      <c r="AP194" t="s">
        <v>48</v>
      </c>
      <c r="AQ194" t="s">
        <v>48</v>
      </c>
      <c r="AR194" t="s">
        <v>48</v>
      </c>
      <c r="AS194" t="s">
        <v>48</v>
      </c>
      <c r="AT194" t="s">
        <v>48</v>
      </c>
      <c r="AU194" t="s">
        <v>48</v>
      </c>
      <c r="AV194" t="s">
        <v>48</v>
      </c>
      <c r="AW194" t="s">
        <v>48</v>
      </c>
      <c r="AX194" t="s">
        <v>48</v>
      </c>
      <c r="AY194" t="s">
        <v>48</v>
      </c>
      <c r="AZ194" t="s">
        <v>48</v>
      </c>
      <c r="BA194" t="s">
        <v>48</v>
      </c>
      <c r="BB194" t="s">
        <v>48</v>
      </c>
      <c r="BC194" t="s">
        <v>48</v>
      </c>
      <c r="BD194" t="s">
        <v>48</v>
      </c>
      <c r="BE194" t="s">
        <v>48</v>
      </c>
      <c r="BF194" t="s">
        <v>48</v>
      </c>
      <c r="BG194" s="15" t="e">
        <f ca="1">OFFSET($V$6,0,MATCH(BH194,$X194:$BF194,0))</f>
        <v>#N/A</v>
      </c>
      <c r="BH194" s="15">
        <f t="shared" si="36"/>
        <v>100000</v>
      </c>
      <c r="BI194" s="15" t="e">
        <f t="shared" ca="1" si="37"/>
        <v>#N/A</v>
      </c>
      <c r="BJ194" s="15" t="str">
        <f t="shared" ca="1" si="38"/>
        <v>AT</v>
      </c>
      <c r="BK194" s="15">
        <f t="shared" si="39"/>
        <v>135</v>
      </c>
      <c r="BL194" s="15" t="str">
        <f t="shared" ca="1" si="40"/>
        <v>Reduction because NTC over thermal limit on border</v>
      </c>
      <c r="BM194" s="15">
        <f t="shared" si="41"/>
        <v>2</v>
      </c>
      <c r="BN194" t="str">
        <f t="shared" si="42"/>
        <v>CHECK</v>
      </c>
      <c r="BO194" t="str">
        <f t="shared" si="43"/>
        <v>CHECK</v>
      </c>
      <c r="BP194" t="str">
        <f t="shared" si="44"/>
        <v>CHECK</v>
      </c>
    </row>
    <row r="195" spans="1:68" hidden="1">
      <c r="A195" s="156"/>
      <c r="B195">
        <v>20250108</v>
      </c>
      <c r="C195" t="s">
        <v>45</v>
      </c>
      <c r="D195">
        <v>1930</v>
      </c>
      <c r="E195">
        <v>9540</v>
      </c>
      <c r="H195">
        <v>9540</v>
      </c>
      <c r="K195">
        <v>0</v>
      </c>
      <c r="L195">
        <v>0</v>
      </c>
      <c r="M195">
        <v>0</v>
      </c>
      <c r="N195" t="s">
        <v>49</v>
      </c>
      <c r="O195" t="s">
        <v>47</v>
      </c>
      <c r="P195" s="157">
        <f t="shared" si="30"/>
        <v>0</v>
      </c>
      <c r="Q195">
        <f t="shared" si="31"/>
        <v>0</v>
      </c>
      <c r="R195" s="157" t="str">
        <f t="shared" si="32"/>
        <v>NA</v>
      </c>
      <c r="S195" s="157" t="str">
        <f t="shared" si="33"/>
        <v>NA</v>
      </c>
      <c r="T195" t="str">
        <f t="shared" si="34"/>
        <v>NA</v>
      </c>
      <c r="U195">
        <f t="shared" si="35"/>
        <v>0</v>
      </c>
      <c r="V195">
        <f>MIN(IF(SUM(W195,X195,Y195,AA195,AB195,AE195,AD195,AG195,AH195,AK195,AJ195,AN195,AO195,AQ195,AR195,AT195,AU195,AV195,A195,BB195,AX195,AY195,AZ195,BA195,BD195,BE195)=0,0,1)+IF(O195="Smoothing ramp",1,0)+IF(ISNUMBER(W195),1,0)+IF(ISNUMBER(X195),1,0)+IF(ISNUMBER(Y195),1,0)+IF(ISNUMBER(#REF!),1,0)+IF(ISNUMBER(AA195),1,0)+IF(ISNUMBER(AB195),1,0)+IF(ISNUMBER(#REF!),1,0)+IF(ISNUMBER(AE195),1,0)+IF(ISNUMBER(AD195),1,0)+IF(ISNUMBER(AG195),1,0)+IF(ISNUMBER(AH195),1,0)+IF(ISNUMBER(AJ195),1,0)+IF(ISNUMBER(AK195),1,0)+IF(ISNUMBER(AN195),1,0)+IF(ISNUMBER(AO195),1,0)+IF(ISNUMBER(AQ195),1,0)+IF(ISNUMBER(AR195),1,0)+IF(ISNUMBER(AT195),1,0)+IF(ISNUMBER(AU195),1,0)+IF(ISNUMBER(AV195),1,0)+IF(ISNUMBER(#REF!),1,0)+IF(ISNUMBER(AM195),1,0)+IF(ISNUMBER(BB195),1,0)+IF(ISNUMBER(AX195),1,0)+IF(ISNUMBER(AY195),1,0)+IF(ISNUMBER(AZ195),1,0)+IF(ISNUMBER(BA195),1,0)+IF(ISNUMBER(BD195),1,0)+IF(ISNUMBER(BE195),1,0),1)</f>
        <v>1</v>
      </c>
      <c r="W195">
        <v>375</v>
      </c>
      <c r="X195" t="s">
        <v>48</v>
      </c>
      <c r="Y195" t="s">
        <v>48</v>
      </c>
      <c r="Z195" t="s">
        <v>52</v>
      </c>
      <c r="AA195">
        <v>135</v>
      </c>
      <c r="AB195" t="s">
        <v>48</v>
      </c>
      <c r="AC195" t="s">
        <v>52</v>
      </c>
      <c r="AD195" t="s">
        <v>48</v>
      </c>
      <c r="AE195" t="s">
        <v>48</v>
      </c>
      <c r="AF195" t="s">
        <v>48</v>
      </c>
      <c r="AG195" t="s">
        <v>48</v>
      </c>
      <c r="AH195" t="s">
        <v>48</v>
      </c>
      <c r="AI195" t="s">
        <v>48</v>
      </c>
      <c r="AJ195" t="s">
        <v>48</v>
      </c>
      <c r="AK195" t="s">
        <v>48</v>
      </c>
      <c r="AL195" t="s">
        <v>48</v>
      </c>
      <c r="AN195" t="s">
        <v>48</v>
      </c>
      <c r="AO195" t="s">
        <v>48</v>
      </c>
      <c r="AP195" t="s">
        <v>48</v>
      </c>
      <c r="AQ195" t="s">
        <v>48</v>
      </c>
      <c r="AR195" t="s">
        <v>48</v>
      </c>
      <c r="AS195" t="s">
        <v>48</v>
      </c>
      <c r="AT195" t="s">
        <v>48</v>
      </c>
      <c r="AU195" t="s">
        <v>48</v>
      </c>
      <c r="AV195" t="s">
        <v>48</v>
      </c>
      <c r="AW195" t="s">
        <v>48</v>
      </c>
      <c r="AX195" t="s">
        <v>48</v>
      </c>
      <c r="AY195" t="s">
        <v>48</v>
      </c>
      <c r="AZ195" t="s">
        <v>48</v>
      </c>
      <c r="BA195" t="s">
        <v>48</v>
      </c>
      <c r="BB195" t="s">
        <v>48</v>
      </c>
      <c r="BC195" t="s">
        <v>48</v>
      </c>
      <c r="BD195" t="s">
        <v>48</v>
      </c>
      <c r="BE195" t="s">
        <v>48</v>
      </c>
      <c r="BF195" t="s">
        <v>48</v>
      </c>
      <c r="BG195" s="15" t="e">
        <f ca="1">OFFSET($V$6,0,MATCH(BH195,$X195:$BF195,0))</f>
        <v>#N/A</v>
      </c>
      <c r="BH195" s="15">
        <f t="shared" si="36"/>
        <v>100000</v>
      </c>
      <c r="BI195" s="15" t="e">
        <f t="shared" ca="1" si="37"/>
        <v>#N/A</v>
      </c>
      <c r="BJ195" s="15" t="str">
        <f t="shared" ca="1" si="38"/>
        <v>AT</v>
      </c>
      <c r="BK195" s="15">
        <f t="shared" si="39"/>
        <v>135</v>
      </c>
      <c r="BL195" s="15" t="str">
        <f t="shared" ca="1" si="40"/>
        <v>Reduction because NTC over thermal limit on border</v>
      </c>
      <c r="BM195" s="15">
        <f t="shared" si="41"/>
        <v>2</v>
      </c>
      <c r="BN195" t="str">
        <f t="shared" si="42"/>
        <v>CHECK</v>
      </c>
      <c r="BO195" t="str">
        <f t="shared" si="43"/>
        <v>CHECK</v>
      </c>
      <c r="BP195" t="str">
        <f t="shared" si="44"/>
        <v>CHECK</v>
      </c>
    </row>
    <row r="196" spans="1:68" hidden="1">
      <c r="A196" s="156"/>
      <c r="B196">
        <v>20250108</v>
      </c>
      <c r="C196" t="s">
        <v>45</v>
      </c>
      <c r="D196">
        <v>2030</v>
      </c>
      <c r="E196">
        <v>9540</v>
      </c>
      <c r="H196">
        <v>9540</v>
      </c>
      <c r="K196">
        <v>0</v>
      </c>
      <c r="L196">
        <v>0</v>
      </c>
      <c r="M196">
        <v>0</v>
      </c>
      <c r="N196" t="s">
        <v>49</v>
      </c>
      <c r="O196" t="s">
        <v>47</v>
      </c>
      <c r="P196" s="157">
        <f t="shared" si="30"/>
        <v>0</v>
      </c>
      <c r="Q196">
        <f t="shared" si="31"/>
        <v>0</v>
      </c>
      <c r="R196" s="157" t="str">
        <f t="shared" si="32"/>
        <v>NA</v>
      </c>
      <c r="S196" s="157" t="str">
        <f t="shared" si="33"/>
        <v>NA</v>
      </c>
      <c r="T196" t="str">
        <f t="shared" si="34"/>
        <v>NA</v>
      </c>
      <c r="U196">
        <f t="shared" si="35"/>
        <v>0</v>
      </c>
      <c r="V196">
        <f>MIN(IF(SUM(W196,X196,Y196,AA196,AB196,AE196,AD196,AG196,AH196,AK196,AJ196,AN196,AO196,AQ196,AR196,AT196,AU196,AV196,A196,BB196,AX196,AY196,AZ196,BA196,BD196,BE196)=0,0,1)+IF(O196="Smoothing ramp",1,0)+IF(ISNUMBER(W196),1,0)+IF(ISNUMBER(X196),1,0)+IF(ISNUMBER(Y196),1,0)+IF(ISNUMBER(#REF!),1,0)+IF(ISNUMBER(AA196),1,0)+IF(ISNUMBER(AB196),1,0)+IF(ISNUMBER(#REF!),1,0)+IF(ISNUMBER(AE196),1,0)+IF(ISNUMBER(AD196),1,0)+IF(ISNUMBER(AG196),1,0)+IF(ISNUMBER(AH196),1,0)+IF(ISNUMBER(AJ196),1,0)+IF(ISNUMBER(AK196),1,0)+IF(ISNUMBER(AN196),1,0)+IF(ISNUMBER(AO196),1,0)+IF(ISNUMBER(AQ196),1,0)+IF(ISNUMBER(AR196),1,0)+IF(ISNUMBER(AT196),1,0)+IF(ISNUMBER(AU196),1,0)+IF(ISNUMBER(AV196),1,0)+IF(ISNUMBER(#REF!),1,0)+IF(ISNUMBER(AM196),1,0)+IF(ISNUMBER(BB196),1,0)+IF(ISNUMBER(AX196),1,0)+IF(ISNUMBER(AY196),1,0)+IF(ISNUMBER(AZ196),1,0)+IF(ISNUMBER(BA196),1,0)+IF(ISNUMBER(BD196),1,0)+IF(ISNUMBER(BE196),1,0),1)</f>
        <v>1</v>
      </c>
      <c r="W196">
        <v>375</v>
      </c>
      <c r="X196" t="s">
        <v>48</v>
      </c>
      <c r="Y196" t="s">
        <v>48</v>
      </c>
      <c r="Z196" t="s">
        <v>52</v>
      </c>
      <c r="AA196">
        <v>135</v>
      </c>
      <c r="AB196" t="s">
        <v>48</v>
      </c>
      <c r="AC196" t="s">
        <v>52</v>
      </c>
      <c r="AD196" t="s">
        <v>48</v>
      </c>
      <c r="AE196" t="s">
        <v>48</v>
      </c>
      <c r="AF196" t="s">
        <v>48</v>
      </c>
      <c r="AG196" t="s">
        <v>48</v>
      </c>
      <c r="AH196" t="s">
        <v>48</v>
      </c>
      <c r="AI196" t="s">
        <v>48</v>
      </c>
      <c r="AJ196" t="s">
        <v>48</v>
      </c>
      <c r="AK196" t="s">
        <v>48</v>
      </c>
      <c r="AL196" t="s">
        <v>48</v>
      </c>
      <c r="AN196" t="s">
        <v>48</v>
      </c>
      <c r="AO196" t="s">
        <v>48</v>
      </c>
      <c r="AP196" t="s">
        <v>48</v>
      </c>
      <c r="AQ196" t="s">
        <v>48</v>
      </c>
      <c r="AR196" t="s">
        <v>48</v>
      </c>
      <c r="AS196" t="s">
        <v>48</v>
      </c>
      <c r="AT196" t="s">
        <v>48</v>
      </c>
      <c r="AU196" t="s">
        <v>48</v>
      </c>
      <c r="AV196" t="s">
        <v>48</v>
      </c>
      <c r="AW196" t="s">
        <v>48</v>
      </c>
      <c r="AX196" t="s">
        <v>48</v>
      </c>
      <c r="AY196" t="s">
        <v>48</v>
      </c>
      <c r="AZ196" t="s">
        <v>48</v>
      </c>
      <c r="BA196" t="s">
        <v>48</v>
      </c>
      <c r="BB196" t="s">
        <v>48</v>
      </c>
      <c r="BC196" t="s">
        <v>48</v>
      </c>
      <c r="BD196" t="s">
        <v>48</v>
      </c>
      <c r="BE196" t="s">
        <v>48</v>
      </c>
      <c r="BF196" t="s">
        <v>48</v>
      </c>
      <c r="BG196" s="15" t="e">
        <f ca="1">OFFSET($V$6,0,MATCH(BH196,$X196:$BF196,0))</f>
        <v>#N/A</v>
      </c>
      <c r="BH196" s="15">
        <f t="shared" si="36"/>
        <v>100000</v>
      </c>
      <c r="BI196" s="15" t="e">
        <f t="shared" ca="1" si="37"/>
        <v>#N/A</v>
      </c>
      <c r="BJ196" s="15" t="str">
        <f t="shared" ca="1" si="38"/>
        <v>AT</v>
      </c>
      <c r="BK196" s="15">
        <f t="shared" si="39"/>
        <v>135</v>
      </c>
      <c r="BL196" s="15" t="str">
        <f t="shared" ca="1" si="40"/>
        <v>Reduction because NTC over thermal limit on border</v>
      </c>
      <c r="BM196" s="15">
        <f t="shared" si="41"/>
        <v>2</v>
      </c>
      <c r="BN196" t="str">
        <f t="shared" si="42"/>
        <v>CHECK</v>
      </c>
      <c r="BO196" t="str">
        <f t="shared" si="43"/>
        <v>CHECK</v>
      </c>
      <c r="BP196" t="str">
        <f t="shared" si="44"/>
        <v>CHECK</v>
      </c>
    </row>
    <row r="197" spans="1:68" hidden="1">
      <c r="A197" s="156"/>
      <c r="B197">
        <v>20250108</v>
      </c>
      <c r="C197" t="s">
        <v>45</v>
      </c>
      <c r="D197">
        <v>2130</v>
      </c>
      <c r="E197">
        <v>9540</v>
      </c>
      <c r="H197">
        <v>9540</v>
      </c>
      <c r="K197">
        <v>0</v>
      </c>
      <c r="L197">
        <v>0</v>
      </c>
      <c r="M197">
        <v>0</v>
      </c>
      <c r="N197" t="s">
        <v>49</v>
      </c>
      <c r="O197" t="s">
        <v>47</v>
      </c>
      <c r="P197" s="157">
        <f t="shared" si="30"/>
        <v>0</v>
      </c>
      <c r="Q197">
        <f t="shared" si="31"/>
        <v>0</v>
      </c>
      <c r="R197" s="157" t="str">
        <f t="shared" si="32"/>
        <v>NA</v>
      </c>
      <c r="S197" s="157" t="str">
        <f t="shared" si="33"/>
        <v>NA</v>
      </c>
      <c r="T197" t="str">
        <f t="shared" si="34"/>
        <v>NA</v>
      </c>
      <c r="U197">
        <f t="shared" si="35"/>
        <v>0</v>
      </c>
      <c r="V197">
        <f>MIN(IF(SUM(W197,X197,Y197,AA197,AB197,AE197,AD197,AG197,AH197,AK197,AJ197,AN197,AO197,AQ197,AR197,AT197,AU197,AV197,A197,BB197,AX197,AY197,AZ197,BA197,BD197,BE197)=0,0,1)+IF(O197="Smoothing ramp",1,0)+IF(ISNUMBER(W197),1,0)+IF(ISNUMBER(X197),1,0)+IF(ISNUMBER(Y197),1,0)+IF(ISNUMBER(#REF!),1,0)+IF(ISNUMBER(AA197),1,0)+IF(ISNUMBER(AB197),1,0)+IF(ISNUMBER(#REF!),1,0)+IF(ISNUMBER(AE197),1,0)+IF(ISNUMBER(AD197),1,0)+IF(ISNUMBER(AG197),1,0)+IF(ISNUMBER(AH197),1,0)+IF(ISNUMBER(AJ197),1,0)+IF(ISNUMBER(AK197),1,0)+IF(ISNUMBER(AN197),1,0)+IF(ISNUMBER(AO197),1,0)+IF(ISNUMBER(AQ197),1,0)+IF(ISNUMBER(AR197),1,0)+IF(ISNUMBER(AT197),1,0)+IF(ISNUMBER(AU197),1,0)+IF(ISNUMBER(AV197),1,0)+IF(ISNUMBER(#REF!),1,0)+IF(ISNUMBER(AM197),1,0)+IF(ISNUMBER(BB197),1,0)+IF(ISNUMBER(AX197),1,0)+IF(ISNUMBER(AY197),1,0)+IF(ISNUMBER(AZ197),1,0)+IF(ISNUMBER(BA197),1,0)+IF(ISNUMBER(BD197),1,0)+IF(ISNUMBER(BE197),1,0),1)</f>
        <v>1</v>
      </c>
      <c r="W197">
        <v>375</v>
      </c>
      <c r="X197" t="s">
        <v>48</v>
      </c>
      <c r="Y197" t="s">
        <v>48</v>
      </c>
      <c r="Z197" t="s">
        <v>52</v>
      </c>
      <c r="AA197">
        <v>135</v>
      </c>
      <c r="AB197" t="s">
        <v>48</v>
      </c>
      <c r="AC197" t="s">
        <v>52</v>
      </c>
      <c r="AD197" t="s">
        <v>48</v>
      </c>
      <c r="AE197" t="s">
        <v>48</v>
      </c>
      <c r="AF197" t="s">
        <v>48</v>
      </c>
      <c r="AG197" t="s">
        <v>48</v>
      </c>
      <c r="AH197" t="s">
        <v>48</v>
      </c>
      <c r="AI197" t="s">
        <v>48</v>
      </c>
      <c r="AJ197" t="s">
        <v>48</v>
      </c>
      <c r="AK197" t="s">
        <v>48</v>
      </c>
      <c r="AL197" t="s">
        <v>48</v>
      </c>
      <c r="AN197" t="s">
        <v>48</v>
      </c>
      <c r="AO197" t="s">
        <v>48</v>
      </c>
      <c r="AP197" t="s">
        <v>48</v>
      </c>
      <c r="AQ197" t="s">
        <v>48</v>
      </c>
      <c r="AR197" t="s">
        <v>48</v>
      </c>
      <c r="AS197" t="s">
        <v>48</v>
      </c>
      <c r="AT197" t="s">
        <v>48</v>
      </c>
      <c r="AU197" t="s">
        <v>48</v>
      </c>
      <c r="AV197" t="s">
        <v>48</v>
      </c>
      <c r="AW197" t="s">
        <v>48</v>
      </c>
      <c r="AX197" t="s">
        <v>48</v>
      </c>
      <c r="AY197" t="s">
        <v>48</v>
      </c>
      <c r="AZ197" t="s">
        <v>48</v>
      </c>
      <c r="BA197" t="s">
        <v>48</v>
      </c>
      <c r="BB197" t="s">
        <v>48</v>
      </c>
      <c r="BC197" t="s">
        <v>48</v>
      </c>
      <c r="BD197" t="s">
        <v>48</v>
      </c>
      <c r="BE197" t="s">
        <v>48</v>
      </c>
      <c r="BF197" t="s">
        <v>48</v>
      </c>
      <c r="BG197" s="15" t="e">
        <f ca="1">OFFSET($V$6,0,MATCH(BH197,$X197:$BF197,0))</f>
        <v>#N/A</v>
      </c>
      <c r="BH197" s="15">
        <f t="shared" si="36"/>
        <v>100000</v>
      </c>
      <c r="BI197" s="15" t="e">
        <f t="shared" ca="1" si="37"/>
        <v>#N/A</v>
      </c>
      <c r="BJ197" s="15" t="str">
        <f t="shared" ca="1" si="38"/>
        <v>AT</v>
      </c>
      <c r="BK197" s="15">
        <f t="shared" si="39"/>
        <v>135</v>
      </c>
      <c r="BL197" s="15" t="str">
        <f t="shared" ca="1" si="40"/>
        <v>Reduction because NTC over thermal limit on border</v>
      </c>
      <c r="BM197" s="15">
        <f t="shared" si="41"/>
        <v>2</v>
      </c>
      <c r="BN197" t="str">
        <f t="shared" si="42"/>
        <v>CHECK</v>
      </c>
      <c r="BO197" t="str">
        <f t="shared" si="43"/>
        <v>CHECK</v>
      </c>
      <c r="BP197" t="str">
        <f t="shared" si="44"/>
        <v>CHECK</v>
      </c>
    </row>
    <row r="198" spans="1:68" hidden="1">
      <c r="A198" s="156"/>
      <c r="B198">
        <v>20250108</v>
      </c>
      <c r="C198" t="s">
        <v>45</v>
      </c>
      <c r="D198">
        <v>2230</v>
      </c>
      <c r="E198">
        <v>9540</v>
      </c>
      <c r="H198">
        <v>9540</v>
      </c>
      <c r="K198">
        <v>0</v>
      </c>
      <c r="L198">
        <v>0</v>
      </c>
      <c r="M198">
        <v>0</v>
      </c>
      <c r="N198" t="s">
        <v>49</v>
      </c>
      <c r="O198" t="s">
        <v>47</v>
      </c>
      <c r="P198" s="157">
        <f t="shared" si="30"/>
        <v>0</v>
      </c>
      <c r="Q198">
        <f t="shared" si="31"/>
        <v>0</v>
      </c>
      <c r="R198" s="157" t="str">
        <f t="shared" si="32"/>
        <v>NA</v>
      </c>
      <c r="S198" s="157" t="str">
        <f t="shared" si="33"/>
        <v>NA</v>
      </c>
      <c r="T198" t="str">
        <f t="shared" si="34"/>
        <v>NA</v>
      </c>
      <c r="U198">
        <f t="shared" si="35"/>
        <v>0</v>
      </c>
      <c r="V198">
        <f>MIN(IF(SUM(W198,X198,Y198,AA198,AB198,AE198,AD198,AG198,AH198,AK198,AJ198,AN198,AO198,AQ198,AR198,AT198,AU198,AV198,A198,BB198,AX198,AY198,AZ198,BA198,BD198,BE198)=0,0,1)+IF(O198="Smoothing ramp",1,0)+IF(ISNUMBER(W198),1,0)+IF(ISNUMBER(X198),1,0)+IF(ISNUMBER(Y198),1,0)+IF(ISNUMBER(#REF!),1,0)+IF(ISNUMBER(AA198),1,0)+IF(ISNUMBER(AB198),1,0)+IF(ISNUMBER(#REF!),1,0)+IF(ISNUMBER(AE198),1,0)+IF(ISNUMBER(AD198),1,0)+IF(ISNUMBER(AG198),1,0)+IF(ISNUMBER(AH198),1,0)+IF(ISNUMBER(AJ198),1,0)+IF(ISNUMBER(AK198),1,0)+IF(ISNUMBER(AN198),1,0)+IF(ISNUMBER(AO198),1,0)+IF(ISNUMBER(AQ198),1,0)+IF(ISNUMBER(AR198),1,0)+IF(ISNUMBER(AT198),1,0)+IF(ISNUMBER(AU198),1,0)+IF(ISNUMBER(AV198),1,0)+IF(ISNUMBER(#REF!),1,0)+IF(ISNUMBER(AM198),1,0)+IF(ISNUMBER(BB198),1,0)+IF(ISNUMBER(AX198),1,0)+IF(ISNUMBER(AY198),1,0)+IF(ISNUMBER(AZ198),1,0)+IF(ISNUMBER(BA198),1,0)+IF(ISNUMBER(BD198),1,0)+IF(ISNUMBER(BE198),1,0),1)</f>
        <v>1</v>
      </c>
      <c r="W198">
        <v>375</v>
      </c>
      <c r="X198" t="s">
        <v>48</v>
      </c>
      <c r="Y198" t="s">
        <v>48</v>
      </c>
      <c r="Z198" t="s">
        <v>52</v>
      </c>
      <c r="AA198">
        <v>135</v>
      </c>
      <c r="AB198" t="s">
        <v>48</v>
      </c>
      <c r="AC198" t="s">
        <v>52</v>
      </c>
      <c r="AD198" t="s">
        <v>48</v>
      </c>
      <c r="AE198" t="s">
        <v>48</v>
      </c>
      <c r="AF198" t="s">
        <v>48</v>
      </c>
      <c r="AG198" t="s">
        <v>48</v>
      </c>
      <c r="AH198" t="s">
        <v>48</v>
      </c>
      <c r="AI198" t="s">
        <v>48</v>
      </c>
      <c r="AJ198" t="s">
        <v>48</v>
      </c>
      <c r="AK198" t="s">
        <v>48</v>
      </c>
      <c r="AL198" t="s">
        <v>48</v>
      </c>
      <c r="AN198" t="s">
        <v>48</v>
      </c>
      <c r="AO198" t="s">
        <v>48</v>
      </c>
      <c r="AP198" t="s">
        <v>48</v>
      </c>
      <c r="AQ198" t="s">
        <v>48</v>
      </c>
      <c r="AR198" t="s">
        <v>48</v>
      </c>
      <c r="AS198" t="s">
        <v>48</v>
      </c>
      <c r="AT198" t="s">
        <v>48</v>
      </c>
      <c r="AU198" t="s">
        <v>48</v>
      </c>
      <c r="AV198" t="s">
        <v>48</v>
      </c>
      <c r="AW198" t="s">
        <v>48</v>
      </c>
      <c r="AX198" t="s">
        <v>48</v>
      </c>
      <c r="AY198" t="s">
        <v>48</v>
      </c>
      <c r="AZ198" t="s">
        <v>48</v>
      </c>
      <c r="BA198" t="s">
        <v>48</v>
      </c>
      <c r="BB198" t="s">
        <v>48</v>
      </c>
      <c r="BC198" t="s">
        <v>48</v>
      </c>
      <c r="BD198" t="s">
        <v>48</v>
      </c>
      <c r="BE198" t="s">
        <v>48</v>
      </c>
      <c r="BF198" t="s">
        <v>48</v>
      </c>
      <c r="BG198" s="15" t="e">
        <f ca="1">OFFSET($V$6,0,MATCH(BH198,$X198:$BF198,0))</f>
        <v>#N/A</v>
      </c>
      <c r="BH198" s="15">
        <f t="shared" si="36"/>
        <v>100000</v>
      </c>
      <c r="BI198" s="15" t="e">
        <f t="shared" ca="1" si="37"/>
        <v>#N/A</v>
      </c>
      <c r="BJ198" s="15" t="str">
        <f t="shared" ca="1" si="38"/>
        <v>AT</v>
      </c>
      <c r="BK198" s="15">
        <f t="shared" si="39"/>
        <v>135</v>
      </c>
      <c r="BL198" s="15" t="str">
        <f t="shared" ca="1" si="40"/>
        <v>Reduction because NTC over thermal limit on border</v>
      </c>
      <c r="BM198" s="15">
        <f t="shared" si="41"/>
        <v>2</v>
      </c>
      <c r="BN198" t="str">
        <f t="shared" si="42"/>
        <v>CHECK</v>
      </c>
      <c r="BO198" t="str">
        <f t="shared" si="43"/>
        <v>CHECK</v>
      </c>
      <c r="BP198" t="str">
        <f t="shared" si="44"/>
        <v>CHECK</v>
      </c>
    </row>
    <row r="199" spans="1:68" hidden="1">
      <c r="A199" s="156"/>
      <c r="B199">
        <v>20250108</v>
      </c>
      <c r="C199" t="s">
        <v>45</v>
      </c>
      <c r="D199">
        <v>2330</v>
      </c>
      <c r="E199">
        <v>9540</v>
      </c>
      <c r="H199">
        <v>9540</v>
      </c>
      <c r="K199">
        <v>0</v>
      </c>
      <c r="L199">
        <v>0</v>
      </c>
      <c r="M199">
        <v>0</v>
      </c>
      <c r="N199" t="s">
        <v>49</v>
      </c>
      <c r="O199" t="s">
        <v>47</v>
      </c>
      <c r="P199" s="157">
        <f t="shared" si="30"/>
        <v>0</v>
      </c>
      <c r="Q199">
        <f t="shared" si="31"/>
        <v>0</v>
      </c>
      <c r="R199" s="157" t="str">
        <f t="shared" si="32"/>
        <v>NA</v>
      </c>
      <c r="S199" s="157" t="str">
        <f t="shared" si="33"/>
        <v>NA</v>
      </c>
      <c r="T199" t="str">
        <f t="shared" si="34"/>
        <v>NA</v>
      </c>
      <c r="U199">
        <f t="shared" si="35"/>
        <v>0</v>
      </c>
      <c r="V199">
        <f>MIN(IF(SUM(W199,X199,Y199,AA199,AB199,AE199,AD199,AG199,AH199,AK199,AJ199,AN199,AO199,AQ199,AR199,AT199,AU199,AV199,A199,BB199,AX199,AY199,AZ199,BA199,BD199,BE199)=0,0,1)+IF(O199="Smoothing ramp",1,0)+IF(ISNUMBER(W199),1,0)+IF(ISNUMBER(X199),1,0)+IF(ISNUMBER(Y199),1,0)+IF(ISNUMBER(#REF!),1,0)+IF(ISNUMBER(AA199),1,0)+IF(ISNUMBER(AB199),1,0)+IF(ISNUMBER(#REF!),1,0)+IF(ISNUMBER(AE199),1,0)+IF(ISNUMBER(AD199),1,0)+IF(ISNUMBER(AG199),1,0)+IF(ISNUMBER(AH199),1,0)+IF(ISNUMBER(AJ199),1,0)+IF(ISNUMBER(AK199),1,0)+IF(ISNUMBER(AN199),1,0)+IF(ISNUMBER(AO199),1,0)+IF(ISNUMBER(AQ199),1,0)+IF(ISNUMBER(AR199),1,0)+IF(ISNUMBER(AT199),1,0)+IF(ISNUMBER(AU199),1,0)+IF(ISNUMBER(AV199),1,0)+IF(ISNUMBER(#REF!),1,0)+IF(ISNUMBER(AM199),1,0)+IF(ISNUMBER(BB199),1,0)+IF(ISNUMBER(AX199),1,0)+IF(ISNUMBER(AY199),1,0)+IF(ISNUMBER(AZ199),1,0)+IF(ISNUMBER(BA199),1,0)+IF(ISNUMBER(BD199),1,0)+IF(ISNUMBER(BE199),1,0),1)</f>
        <v>1</v>
      </c>
      <c r="W199">
        <v>375</v>
      </c>
      <c r="X199" t="s">
        <v>48</v>
      </c>
      <c r="Y199" t="s">
        <v>48</v>
      </c>
      <c r="Z199" t="s">
        <v>48</v>
      </c>
      <c r="AA199">
        <v>150</v>
      </c>
      <c r="AB199" t="s">
        <v>48</v>
      </c>
      <c r="AC199" t="s">
        <v>48</v>
      </c>
      <c r="AD199" t="s">
        <v>48</v>
      </c>
      <c r="AE199" t="s">
        <v>48</v>
      </c>
      <c r="AF199" t="s">
        <v>48</v>
      </c>
      <c r="AG199" t="s">
        <v>48</v>
      </c>
      <c r="AH199" t="s">
        <v>48</v>
      </c>
      <c r="AI199" t="s">
        <v>48</v>
      </c>
      <c r="AJ199" t="s">
        <v>48</v>
      </c>
      <c r="AK199" t="s">
        <v>48</v>
      </c>
      <c r="AL199" t="s">
        <v>48</v>
      </c>
      <c r="AN199" t="s">
        <v>48</v>
      </c>
      <c r="AO199" t="s">
        <v>48</v>
      </c>
      <c r="AP199" t="s">
        <v>48</v>
      </c>
      <c r="AQ199" t="s">
        <v>48</v>
      </c>
      <c r="AR199" t="s">
        <v>48</v>
      </c>
      <c r="AS199" t="s">
        <v>48</v>
      </c>
      <c r="AT199" t="s">
        <v>48</v>
      </c>
      <c r="AU199" t="s">
        <v>48</v>
      </c>
      <c r="AV199" t="s">
        <v>48</v>
      </c>
      <c r="AW199" t="s">
        <v>48</v>
      </c>
      <c r="AX199" t="s">
        <v>48</v>
      </c>
      <c r="AY199" t="s">
        <v>48</v>
      </c>
      <c r="AZ199" t="s">
        <v>48</v>
      </c>
      <c r="BA199" t="s">
        <v>48</v>
      </c>
      <c r="BB199" t="s">
        <v>48</v>
      </c>
      <c r="BC199" t="s">
        <v>48</v>
      </c>
      <c r="BD199" t="s">
        <v>48</v>
      </c>
      <c r="BE199" t="s">
        <v>48</v>
      </c>
      <c r="BF199" t="s">
        <v>48</v>
      </c>
      <c r="BG199" s="15" t="e">
        <f ca="1">OFFSET($V$6,0,MATCH(BH199,$X199:$BF199,0))</f>
        <v>#N/A</v>
      </c>
      <c r="BH199" s="15">
        <f t="shared" si="36"/>
        <v>100000</v>
      </c>
      <c r="BI199" s="15" t="e">
        <f t="shared" ca="1" si="37"/>
        <v>#N/A</v>
      </c>
      <c r="BJ199" s="15" t="str">
        <f t="shared" ca="1" si="38"/>
        <v>AT</v>
      </c>
      <c r="BK199" s="15">
        <f t="shared" si="39"/>
        <v>150</v>
      </c>
      <c r="BL199" s="15" t="str">
        <f t="shared" ca="1" si="40"/>
        <v>None</v>
      </c>
      <c r="BM199" s="15">
        <f t="shared" si="41"/>
        <v>2</v>
      </c>
      <c r="BN199" t="str">
        <f t="shared" si="42"/>
        <v>CHECK</v>
      </c>
      <c r="BO199" t="str">
        <f t="shared" si="43"/>
        <v>CHECK</v>
      </c>
      <c r="BP199" t="str">
        <f t="shared" si="44"/>
        <v>CHECK</v>
      </c>
    </row>
    <row r="200" spans="1:68" hidden="1">
      <c r="A200" s="156"/>
      <c r="B200">
        <v>20250109</v>
      </c>
      <c r="C200" t="s">
        <v>45</v>
      </c>
      <c r="D200">
        <v>30</v>
      </c>
      <c r="F200">
        <v>7774</v>
      </c>
      <c r="G200">
        <v>804</v>
      </c>
      <c r="I200">
        <v>7774</v>
      </c>
      <c r="J200">
        <v>804</v>
      </c>
      <c r="K200">
        <v>-7967</v>
      </c>
      <c r="L200">
        <v>-7967</v>
      </c>
      <c r="M200">
        <v>0</v>
      </c>
      <c r="N200" t="s">
        <v>50</v>
      </c>
      <c r="O200" t="s">
        <v>47</v>
      </c>
      <c r="P200" s="157">
        <f t="shared" si="30"/>
        <v>0</v>
      </c>
      <c r="Q200" t="str">
        <f t="shared" si="31"/>
        <v>NA</v>
      </c>
      <c r="R200" s="157">
        <f t="shared" si="32"/>
        <v>0</v>
      </c>
      <c r="S200" s="157">
        <f t="shared" si="33"/>
        <v>0</v>
      </c>
      <c r="T200">
        <f t="shared" si="34"/>
        <v>0</v>
      </c>
      <c r="U200">
        <f t="shared" si="35"/>
        <v>7967</v>
      </c>
      <c r="V200">
        <f>MIN(IF(SUM(W200,X200,Y200,AA200,AB200,AE200,AD200,AG200,AH200,AK200,AJ200,AN200,AO200,AQ200,AR200,AT200,AU200,AV200,A200,BB200,AX200,AY200,AZ200,BA200,BD200,BE200)=0,0,1)+IF(O200="Smoothing ramp",1,0)+IF(ISNUMBER(W200),1,0)+IF(ISNUMBER(X200),1,0)+IF(ISNUMBER(Y200),1,0)+IF(ISNUMBER(#REF!),1,0)+IF(ISNUMBER(AA200),1,0)+IF(ISNUMBER(AB200),1,0)+IF(ISNUMBER(#REF!),1,0)+IF(ISNUMBER(AE200),1,0)+IF(ISNUMBER(AD200),1,0)+IF(ISNUMBER(AG200),1,0)+IF(ISNUMBER(AH200),1,0)+IF(ISNUMBER(AJ200),1,0)+IF(ISNUMBER(AK200),1,0)+IF(ISNUMBER(AN200),1,0)+IF(ISNUMBER(AO200),1,0)+IF(ISNUMBER(AQ200),1,0)+IF(ISNUMBER(AR200),1,0)+IF(ISNUMBER(AT200),1,0)+IF(ISNUMBER(AU200),1,0)+IF(ISNUMBER(AV200),1,0)+IF(ISNUMBER(#REF!),1,0)+IF(ISNUMBER(AM200),1,0)+IF(ISNUMBER(BB200),1,0)+IF(ISNUMBER(AX200),1,0)+IF(ISNUMBER(AY200),1,0)+IF(ISNUMBER(AZ200),1,0)+IF(ISNUMBER(BA200),1,0)+IF(ISNUMBER(BD200),1,0)+IF(ISNUMBER(BE200),1,0),1)</f>
        <v>1</v>
      </c>
      <c r="W200">
        <v>375</v>
      </c>
      <c r="X200" t="s">
        <v>48</v>
      </c>
      <c r="Y200" t="s">
        <v>48</v>
      </c>
      <c r="Z200" t="s">
        <v>48</v>
      </c>
      <c r="AA200">
        <v>150</v>
      </c>
      <c r="AB200" t="s">
        <v>48</v>
      </c>
      <c r="AC200" t="s">
        <v>48</v>
      </c>
      <c r="AD200" t="s">
        <v>48</v>
      </c>
      <c r="AE200" t="s">
        <v>48</v>
      </c>
      <c r="AF200" t="s">
        <v>48</v>
      </c>
      <c r="AG200" t="s">
        <v>48</v>
      </c>
      <c r="AH200" t="s">
        <v>48</v>
      </c>
      <c r="AI200" t="s">
        <v>48</v>
      </c>
      <c r="AJ200" t="s">
        <v>48</v>
      </c>
      <c r="AK200" t="s">
        <v>48</v>
      </c>
      <c r="AL200" t="s">
        <v>48</v>
      </c>
      <c r="AN200" t="s">
        <v>48</v>
      </c>
      <c r="AO200" t="s">
        <v>48</v>
      </c>
      <c r="AP200" t="s">
        <v>48</v>
      </c>
      <c r="AQ200" t="s">
        <v>48</v>
      </c>
      <c r="AR200" t="s">
        <v>48</v>
      </c>
      <c r="AS200" t="s">
        <v>48</v>
      </c>
      <c r="AT200" t="s">
        <v>48</v>
      </c>
      <c r="AU200" t="s">
        <v>48</v>
      </c>
      <c r="AV200" t="s">
        <v>48</v>
      </c>
      <c r="AW200" t="s">
        <v>48</v>
      </c>
      <c r="AX200" t="s">
        <v>48</v>
      </c>
      <c r="AY200" t="s">
        <v>48</v>
      </c>
      <c r="AZ200" t="s">
        <v>48</v>
      </c>
      <c r="BA200" t="s">
        <v>48</v>
      </c>
      <c r="BB200" t="s">
        <v>48</v>
      </c>
      <c r="BC200" t="s">
        <v>48</v>
      </c>
      <c r="BD200" t="s">
        <v>48</v>
      </c>
      <c r="BE200" t="s">
        <v>48</v>
      </c>
      <c r="BF200" t="s">
        <v>48</v>
      </c>
      <c r="BG200" s="15" t="e">
        <f ca="1">OFFSET($V$6,0,MATCH(BH200,$X200:$BF200,0))</f>
        <v>#N/A</v>
      </c>
      <c r="BH200" s="15">
        <f t="shared" si="36"/>
        <v>100000</v>
      </c>
      <c r="BI200" s="15" t="e">
        <f t="shared" ca="1" si="37"/>
        <v>#N/A</v>
      </c>
      <c r="BJ200" s="15" t="str">
        <f t="shared" ca="1" si="38"/>
        <v>AT</v>
      </c>
      <c r="BK200" s="15">
        <f t="shared" si="39"/>
        <v>150</v>
      </c>
      <c r="BL200" s="15" t="str">
        <f t="shared" ca="1" si="40"/>
        <v>None</v>
      </c>
      <c r="BM200" s="15">
        <f t="shared" si="41"/>
        <v>2</v>
      </c>
      <c r="BN200" t="str">
        <f t="shared" si="42"/>
        <v>CHECK</v>
      </c>
      <c r="BO200" t="str">
        <f t="shared" si="43"/>
        <v>CHECK</v>
      </c>
      <c r="BP200" t="str">
        <f t="shared" si="44"/>
        <v>CHECK</v>
      </c>
    </row>
    <row r="201" spans="1:68" hidden="1">
      <c r="A201" s="156"/>
      <c r="B201">
        <v>20250109</v>
      </c>
      <c r="C201" t="s">
        <v>45</v>
      </c>
      <c r="D201">
        <v>130</v>
      </c>
      <c r="F201">
        <v>7774</v>
      </c>
      <c r="G201">
        <v>804</v>
      </c>
      <c r="I201">
        <v>7774</v>
      </c>
      <c r="J201">
        <v>804</v>
      </c>
      <c r="K201">
        <v>-7967</v>
      </c>
      <c r="L201">
        <v>-7967</v>
      </c>
      <c r="M201">
        <v>0</v>
      </c>
      <c r="N201" t="s">
        <v>50</v>
      </c>
      <c r="O201" t="s">
        <v>47</v>
      </c>
      <c r="P201" s="157">
        <f t="shared" ref="P201:P264" si="45">IFERROR(K201-L201,0)</f>
        <v>0</v>
      </c>
      <c r="Q201" t="str">
        <f t="shared" ref="Q201:Q264" si="46">IF(AND(ISNUMBER(E201),ISNUMBER(H201),ISBLANK(F201)),E201-H201,"NA")</f>
        <v>NA</v>
      </c>
      <c r="R201" s="157">
        <f t="shared" ref="R201:R264" si="47">IF(AND(ISNUMBER(F201),ISNUMBER(I201),ISBLANK(E201)),F201-I201,"NA")</f>
        <v>0</v>
      </c>
      <c r="S201" s="157">
        <f t="shared" ref="S201:S264" si="48">IF(AND(ISNUMBER(G201),ISNUMBER(J201),ISBLANK(E201)),G201-J201,"NA")</f>
        <v>0</v>
      </c>
      <c r="T201">
        <f t="shared" ref="T201:T264" si="49">IF(AND(ISNUMBER(R201),ISNUMBER(S201),ISBLANK(E201)),S201+R201,"NA")</f>
        <v>0</v>
      </c>
      <c r="U201">
        <f t="shared" ref="U201:U264" si="50">IF(M201&lt;0,0,IF(M201=K201,M201,M201-(L201-M201)))</f>
        <v>7967</v>
      </c>
      <c r="V201">
        <f>MIN(IF(SUM(W201,X201,Y201,AA201,AB201,AE201,AD201,AG201,AH201,AK201,AJ201,AN201,AO201,AQ201,AR201,AT201,AU201,AV201,A201,BB201,AX201,AY201,AZ201,BA201,BD201,BE201)=0,0,1)+IF(O201="Smoothing ramp",1,0)+IF(ISNUMBER(W201),1,0)+IF(ISNUMBER(X201),1,0)+IF(ISNUMBER(Y201),1,0)+IF(ISNUMBER(#REF!),1,0)+IF(ISNUMBER(AA201),1,0)+IF(ISNUMBER(AB201),1,0)+IF(ISNUMBER(#REF!),1,0)+IF(ISNUMBER(AE201),1,0)+IF(ISNUMBER(AD201),1,0)+IF(ISNUMBER(AG201),1,0)+IF(ISNUMBER(AH201),1,0)+IF(ISNUMBER(AJ201),1,0)+IF(ISNUMBER(AK201),1,0)+IF(ISNUMBER(AN201),1,0)+IF(ISNUMBER(AO201),1,0)+IF(ISNUMBER(AQ201),1,0)+IF(ISNUMBER(AR201),1,0)+IF(ISNUMBER(AT201),1,0)+IF(ISNUMBER(AU201),1,0)+IF(ISNUMBER(AV201),1,0)+IF(ISNUMBER(#REF!),1,0)+IF(ISNUMBER(AM201),1,0)+IF(ISNUMBER(BB201),1,0)+IF(ISNUMBER(AX201),1,0)+IF(ISNUMBER(AY201),1,0)+IF(ISNUMBER(AZ201),1,0)+IF(ISNUMBER(BA201),1,0)+IF(ISNUMBER(BD201),1,0)+IF(ISNUMBER(BE201),1,0),1)</f>
        <v>1</v>
      </c>
      <c r="W201">
        <v>375</v>
      </c>
      <c r="X201" t="s">
        <v>48</v>
      </c>
      <c r="Y201" t="s">
        <v>48</v>
      </c>
      <c r="Z201" t="s">
        <v>48</v>
      </c>
      <c r="AA201">
        <v>150</v>
      </c>
      <c r="AB201" t="s">
        <v>48</v>
      </c>
      <c r="AC201" t="s">
        <v>48</v>
      </c>
      <c r="AD201" t="s">
        <v>48</v>
      </c>
      <c r="AE201" t="s">
        <v>48</v>
      </c>
      <c r="AF201" t="s">
        <v>48</v>
      </c>
      <c r="AG201" t="s">
        <v>48</v>
      </c>
      <c r="AH201" t="s">
        <v>48</v>
      </c>
      <c r="AI201" t="s">
        <v>48</v>
      </c>
      <c r="AJ201" t="s">
        <v>48</v>
      </c>
      <c r="AK201" t="s">
        <v>48</v>
      </c>
      <c r="AL201" t="s">
        <v>48</v>
      </c>
      <c r="AN201" t="s">
        <v>48</v>
      </c>
      <c r="AO201" t="s">
        <v>48</v>
      </c>
      <c r="AP201" t="s">
        <v>48</v>
      </c>
      <c r="AQ201" t="s">
        <v>48</v>
      </c>
      <c r="AR201" t="s">
        <v>48</v>
      </c>
      <c r="AS201" t="s">
        <v>48</v>
      </c>
      <c r="AT201" t="s">
        <v>48</v>
      </c>
      <c r="AU201" t="s">
        <v>48</v>
      </c>
      <c r="AV201" t="s">
        <v>48</v>
      </c>
      <c r="AW201" t="s">
        <v>48</v>
      </c>
      <c r="AX201" t="s">
        <v>48</v>
      </c>
      <c r="AY201" t="s">
        <v>48</v>
      </c>
      <c r="AZ201" t="s">
        <v>48</v>
      </c>
      <c r="BA201" t="s">
        <v>48</v>
      </c>
      <c r="BB201" t="s">
        <v>48</v>
      </c>
      <c r="BC201" t="s">
        <v>48</v>
      </c>
      <c r="BD201" t="s">
        <v>48</v>
      </c>
      <c r="BE201" t="s">
        <v>48</v>
      </c>
      <c r="BF201" t="s">
        <v>48</v>
      </c>
      <c r="BG201" s="15" t="e">
        <f ca="1">OFFSET($V$6,0,MATCH(BH201,$X201:$BF201,0))</f>
        <v>#N/A</v>
      </c>
      <c r="BH201" s="15">
        <f t="shared" ref="BH201:BH264" si="51">MIN(IF(ISNUMBER(Y201),Y201,100000),IF(ISNUMBER(AB201),AB201,100000),IF(ISNUMBER(AE201),AE201,100000),IF(ISNUMBER(AH201),AH201,100000),IF(ISNUMBER(AK201),AK201,100000),IF(ISNUMBER(AO201),BE201,AO201),IF(ISNUMBER(AR201),AR201,100000),IF(ISNUMBER(BE201),AE201,100000),IF(ISNUMBER(AV201),AV201,100000),IF(ISNUMBER(BB201),BB201,100000))</f>
        <v>100000</v>
      </c>
      <c r="BI201" s="15" t="e">
        <f t="shared" ref="BI201:BI264" ca="1" si="52">OFFSET($V201,0,MATCH(BH201,$X201:$BF201,0)+2)</f>
        <v>#N/A</v>
      </c>
      <c r="BJ201" s="15" t="str">
        <f t="shared" ref="BJ201:BJ264" ca="1" si="53">OFFSET($V$6,0,MATCH(BK201,$X201:$BF201,0))</f>
        <v>AT</v>
      </c>
      <c r="BK201" s="15">
        <f t="shared" ref="BK201:BK264" si="54">MIN(IF(ISNUMBER(W201),W201,100000),IF(ISNUMBER(X201),X201,100000),IF(ISNUMBER(AD201),AD201,100000),IF(ISNUMBER(AJ201),AJ201,100000),IF(ISNUMBER(AN201),AN201,100000),IF(ISNUMBER(AU201),AU201,100000),IF(ISNUMBER(BD201),BD201,100000),IF(ISNUMBER(AY201),AY201,100000),IF(ISNUMBER(AZ201),AZ201,100000),IF(ISNUMBER(AA201),AA201,100000),IF(ISNUMBER(AG201),AG201,100000),IF(ISNUMBER(AQ201),AQ201,100000),IF(ISNUMBER(AX201),AX201,100000),IF(ISNUMBER(AY201),AY201,100000),IF(ISNUMBER(AZ201),AZ201,100000),IF(ISNUMBER(BA201),BA201,100000))</f>
        <v>150</v>
      </c>
      <c r="BL201" s="15" t="str">
        <f t="shared" ref="BL201:BL264" ca="1" si="55">OFFSET($V201,0,MATCH(BK201,$X201:$BF201,0)+3)</f>
        <v>None</v>
      </c>
      <c r="BM201" s="15">
        <f t="shared" ref="BM201:BM264" si="56">IF(ISNUMBER(X201),1,0)+IF(ISNUMBER(W201),1,0)+IF(ISNUMBER(AA201),1,0)+IF(ISNUMBER(AD201),1,0)+IF(ISNUMBER(AG201),1,0)+IF(ISNUMBER(AJ201),1,0)+IF(ISNUMBER(AN201),1,0)+IF(ISNUMBER(AQ201),1,0)+IF(ISNUMBER(AU201),1,0)+IF(ISNUMBER(AX201),1,0)+IF(ISNUMBER(AY201),1,0)+IF(ISNUMBER(AZ201),1,0)+IF(ISNUMBER(BA201),1,0)+IF(ISNUMBER(BD201),1,0)</f>
        <v>2</v>
      </c>
      <c r="BN201" t="str">
        <f t="shared" ref="BN201:BN264" si="57">IF(V201,IF(O201="Smoothing ramp","Smoothing",IF(BH201=100000,IF(BK201=100000,"Smoothing",IF(BM201=1,BJ201,"CHECK")),IF(BK201&lt;&gt;100000,IF(AND(H201-BH201&gt;=250,H201-BH201&lt;=280),BG201,IF(BM201=1,BJ201,"CHECK")),BG201))),"")</f>
        <v>CHECK</v>
      </c>
      <c r="BO201" t="str">
        <f t="shared" ref="BO201:BO264" si="58">IF(V201, IF(O201="Smoothing ramp","",IF(BH201=100000,IF(BK201=100000,"",IF(BM201=1,BJ201,"CHECK")),IF(BK201&lt;&gt;100000,IF(AND(H201-BH201&gt;=250,H201-BH201&lt;=280),BG201,IF(BM201=1,BJ201,"CHECK")),BH201))),"")</f>
        <v>CHECK</v>
      </c>
      <c r="BP201" t="str">
        <f t="shared" ref="BP201:BP264" si="59">IF(V201, IF(O201="Smoothing ramp","",IF(BH201=100000,IF(BK201=100000,"",IF(BM201=1,BJ201,"CHECK")),IF(BK201&lt;&gt;100000,IF(AND(H201-BH201&gt;=250,H201-BH201&lt;=280),BG201,IF(BM201=1,BJ201,"CHECK")),BI201))),"")</f>
        <v>CHECK</v>
      </c>
    </row>
    <row r="202" spans="1:68" hidden="1">
      <c r="A202" s="156"/>
      <c r="B202">
        <v>20250109</v>
      </c>
      <c r="C202" t="s">
        <v>45</v>
      </c>
      <c r="D202">
        <v>230</v>
      </c>
      <c r="F202">
        <v>7774</v>
      </c>
      <c r="G202">
        <v>804</v>
      </c>
      <c r="I202">
        <v>7774</v>
      </c>
      <c r="J202">
        <v>804</v>
      </c>
      <c r="K202">
        <v>-7967</v>
      </c>
      <c r="L202">
        <v>-7967</v>
      </c>
      <c r="M202">
        <v>0</v>
      </c>
      <c r="N202" t="s">
        <v>50</v>
      </c>
      <c r="O202" t="s">
        <v>47</v>
      </c>
      <c r="P202" s="157">
        <f t="shared" si="45"/>
        <v>0</v>
      </c>
      <c r="Q202" t="str">
        <f t="shared" si="46"/>
        <v>NA</v>
      </c>
      <c r="R202" s="157">
        <f t="shared" si="47"/>
        <v>0</v>
      </c>
      <c r="S202" s="157">
        <f t="shared" si="48"/>
        <v>0</v>
      </c>
      <c r="T202">
        <f t="shared" si="49"/>
        <v>0</v>
      </c>
      <c r="U202">
        <f t="shared" si="50"/>
        <v>7967</v>
      </c>
      <c r="V202">
        <f>MIN(IF(SUM(W202,X202,Y202,AA202,AB202,AE202,AD202,AG202,AH202,AK202,AJ202,AN202,AO202,AQ202,AR202,AT202,AU202,AV202,A202,BB202,AX202,AY202,AZ202,BA202,BD202,BE202)=0,0,1)+IF(O202="Smoothing ramp",1,0)+IF(ISNUMBER(W202),1,0)+IF(ISNUMBER(X202),1,0)+IF(ISNUMBER(Y202),1,0)+IF(ISNUMBER(#REF!),1,0)+IF(ISNUMBER(AA202),1,0)+IF(ISNUMBER(AB202),1,0)+IF(ISNUMBER(#REF!),1,0)+IF(ISNUMBER(AE202),1,0)+IF(ISNUMBER(AD202),1,0)+IF(ISNUMBER(AG202),1,0)+IF(ISNUMBER(AH202),1,0)+IF(ISNUMBER(AJ202),1,0)+IF(ISNUMBER(AK202),1,0)+IF(ISNUMBER(AN202),1,0)+IF(ISNUMBER(AO202),1,0)+IF(ISNUMBER(AQ202),1,0)+IF(ISNUMBER(AR202),1,0)+IF(ISNUMBER(AT202),1,0)+IF(ISNUMBER(AU202),1,0)+IF(ISNUMBER(AV202),1,0)+IF(ISNUMBER(#REF!),1,0)+IF(ISNUMBER(AM202),1,0)+IF(ISNUMBER(BB202),1,0)+IF(ISNUMBER(AX202),1,0)+IF(ISNUMBER(AY202),1,0)+IF(ISNUMBER(AZ202),1,0)+IF(ISNUMBER(BA202),1,0)+IF(ISNUMBER(BD202),1,0)+IF(ISNUMBER(BE202),1,0),1)</f>
        <v>1</v>
      </c>
      <c r="W202">
        <v>375</v>
      </c>
      <c r="X202" t="s">
        <v>48</v>
      </c>
      <c r="Y202" t="s">
        <v>48</v>
      </c>
      <c r="Z202" t="s">
        <v>48</v>
      </c>
      <c r="AA202">
        <v>150</v>
      </c>
      <c r="AB202" t="s">
        <v>48</v>
      </c>
      <c r="AC202" t="s">
        <v>48</v>
      </c>
      <c r="AD202" t="s">
        <v>48</v>
      </c>
      <c r="AE202" t="s">
        <v>48</v>
      </c>
      <c r="AF202" t="s">
        <v>48</v>
      </c>
      <c r="AG202" t="s">
        <v>48</v>
      </c>
      <c r="AH202" t="s">
        <v>48</v>
      </c>
      <c r="AI202" t="s">
        <v>48</v>
      </c>
      <c r="AJ202" t="s">
        <v>48</v>
      </c>
      <c r="AK202" t="s">
        <v>48</v>
      </c>
      <c r="AL202" t="s">
        <v>48</v>
      </c>
      <c r="AN202" t="s">
        <v>48</v>
      </c>
      <c r="AO202" t="s">
        <v>48</v>
      </c>
      <c r="AP202" t="s">
        <v>48</v>
      </c>
      <c r="AQ202" t="s">
        <v>48</v>
      </c>
      <c r="AR202" t="s">
        <v>48</v>
      </c>
      <c r="AS202" t="s">
        <v>48</v>
      </c>
      <c r="AT202" t="s">
        <v>48</v>
      </c>
      <c r="AU202" t="s">
        <v>48</v>
      </c>
      <c r="AV202" t="s">
        <v>48</v>
      </c>
      <c r="AW202" t="s">
        <v>48</v>
      </c>
      <c r="AX202" t="s">
        <v>48</v>
      </c>
      <c r="AY202" t="s">
        <v>48</v>
      </c>
      <c r="AZ202" t="s">
        <v>48</v>
      </c>
      <c r="BA202" t="s">
        <v>48</v>
      </c>
      <c r="BB202" t="s">
        <v>48</v>
      </c>
      <c r="BC202" t="s">
        <v>48</v>
      </c>
      <c r="BD202" t="s">
        <v>48</v>
      </c>
      <c r="BE202" t="s">
        <v>48</v>
      </c>
      <c r="BF202" t="s">
        <v>48</v>
      </c>
      <c r="BG202" s="15" t="e">
        <f ca="1">OFFSET($V$6,0,MATCH(BH202,$X202:$BF202,0))</f>
        <v>#N/A</v>
      </c>
      <c r="BH202" s="15">
        <f t="shared" si="51"/>
        <v>100000</v>
      </c>
      <c r="BI202" s="15" t="e">
        <f t="shared" ca="1" si="52"/>
        <v>#N/A</v>
      </c>
      <c r="BJ202" s="15" t="str">
        <f t="shared" ca="1" si="53"/>
        <v>AT</v>
      </c>
      <c r="BK202" s="15">
        <f t="shared" si="54"/>
        <v>150</v>
      </c>
      <c r="BL202" s="15" t="str">
        <f t="shared" ca="1" si="55"/>
        <v>None</v>
      </c>
      <c r="BM202" s="15">
        <f t="shared" si="56"/>
        <v>2</v>
      </c>
      <c r="BN202" t="str">
        <f t="shared" si="57"/>
        <v>CHECK</v>
      </c>
      <c r="BO202" t="str">
        <f t="shared" si="58"/>
        <v>CHECK</v>
      </c>
      <c r="BP202" t="str">
        <f t="shared" si="59"/>
        <v>CHECK</v>
      </c>
    </row>
    <row r="203" spans="1:68" hidden="1">
      <c r="A203" s="156"/>
      <c r="B203">
        <v>20250109</v>
      </c>
      <c r="C203" t="s">
        <v>45</v>
      </c>
      <c r="D203">
        <v>330</v>
      </c>
      <c r="F203">
        <v>9024</v>
      </c>
      <c r="G203">
        <v>933</v>
      </c>
      <c r="I203">
        <v>9024</v>
      </c>
      <c r="J203">
        <v>925</v>
      </c>
      <c r="K203">
        <v>-8569</v>
      </c>
      <c r="L203">
        <v>-8569</v>
      </c>
      <c r="M203">
        <v>0</v>
      </c>
      <c r="N203" t="s">
        <v>50</v>
      </c>
      <c r="O203" t="s">
        <v>47</v>
      </c>
      <c r="P203" s="157">
        <f t="shared" si="45"/>
        <v>0</v>
      </c>
      <c r="Q203" t="str">
        <f t="shared" si="46"/>
        <v>NA</v>
      </c>
      <c r="R203" s="157">
        <f t="shared" si="47"/>
        <v>0</v>
      </c>
      <c r="S203" s="157">
        <f t="shared" si="48"/>
        <v>8</v>
      </c>
      <c r="T203">
        <f t="shared" si="49"/>
        <v>8</v>
      </c>
      <c r="U203">
        <f t="shared" si="50"/>
        <v>8569</v>
      </c>
      <c r="V203">
        <f>MIN(IF(SUM(W203,X203,Y203,AA203,AB203,AE203,AD203,AG203,AH203,AK203,AJ203,AN203,AO203,AQ203,AR203,AT203,AU203,AV203,A203,BB203,AX203,AY203,AZ203,BA203,BD203,BE203)=0,0,1)+IF(O203="Smoothing ramp",1,0)+IF(ISNUMBER(W203),1,0)+IF(ISNUMBER(X203),1,0)+IF(ISNUMBER(Y203),1,0)+IF(ISNUMBER(#REF!),1,0)+IF(ISNUMBER(AA203),1,0)+IF(ISNUMBER(AB203),1,0)+IF(ISNUMBER(#REF!),1,0)+IF(ISNUMBER(AE203),1,0)+IF(ISNUMBER(AD203),1,0)+IF(ISNUMBER(AG203),1,0)+IF(ISNUMBER(AH203),1,0)+IF(ISNUMBER(AJ203),1,0)+IF(ISNUMBER(AK203),1,0)+IF(ISNUMBER(AN203),1,0)+IF(ISNUMBER(AO203),1,0)+IF(ISNUMBER(AQ203),1,0)+IF(ISNUMBER(AR203),1,0)+IF(ISNUMBER(AT203),1,0)+IF(ISNUMBER(AU203),1,0)+IF(ISNUMBER(AV203),1,0)+IF(ISNUMBER(#REF!),1,0)+IF(ISNUMBER(AM203),1,0)+IF(ISNUMBER(BB203),1,0)+IF(ISNUMBER(AX203),1,0)+IF(ISNUMBER(AY203),1,0)+IF(ISNUMBER(AZ203),1,0)+IF(ISNUMBER(BA203),1,0)+IF(ISNUMBER(BD203),1,0)+IF(ISNUMBER(BE203),1,0),1)</f>
        <v>1</v>
      </c>
      <c r="W203">
        <v>375</v>
      </c>
      <c r="X203" t="s">
        <v>48</v>
      </c>
      <c r="Y203" t="s">
        <v>48</v>
      </c>
      <c r="Z203" t="s">
        <v>48</v>
      </c>
      <c r="AA203">
        <v>150</v>
      </c>
      <c r="AB203" t="s">
        <v>48</v>
      </c>
      <c r="AC203" t="s">
        <v>48</v>
      </c>
      <c r="AD203" t="s">
        <v>48</v>
      </c>
      <c r="AE203" t="s">
        <v>48</v>
      </c>
      <c r="AF203" t="s">
        <v>48</v>
      </c>
      <c r="AG203" t="s">
        <v>48</v>
      </c>
      <c r="AH203" t="s">
        <v>48</v>
      </c>
      <c r="AI203" t="s">
        <v>48</v>
      </c>
      <c r="AJ203" t="s">
        <v>48</v>
      </c>
      <c r="AK203" t="s">
        <v>48</v>
      </c>
      <c r="AL203" t="s">
        <v>48</v>
      </c>
      <c r="AN203" t="s">
        <v>48</v>
      </c>
      <c r="AO203" t="s">
        <v>48</v>
      </c>
      <c r="AP203" t="s">
        <v>48</v>
      </c>
      <c r="AQ203" t="s">
        <v>48</v>
      </c>
      <c r="AR203" t="s">
        <v>48</v>
      </c>
      <c r="AS203" t="s">
        <v>48</v>
      </c>
      <c r="AT203" t="s">
        <v>48</v>
      </c>
      <c r="AU203" t="s">
        <v>48</v>
      </c>
      <c r="AV203" t="s">
        <v>48</v>
      </c>
      <c r="AW203" t="s">
        <v>48</v>
      </c>
      <c r="AX203" t="s">
        <v>48</v>
      </c>
      <c r="AY203" t="s">
        <v>48</v>
      </c>
      <c r="AZ203" t="s">
        <v>48</v>
      </c>
      <c r="BA203" t="s">
        <v>48</v>
      </c>
      <c r="BB203" t="s">
        <v>48</v>
      </c>
      <c r="BC203" t="s">
        <v>48</v>
      </c>
      <c r="BD203" t="s">
        <v>48</v>
      </c>
      <c r="BE203" t="s">
        <v>48</v>
      </c>
      <c r="BF203" t="s">
        <v>48</v>
      </c>
      <c r="BG203" s="15" t="e">
        <f ca="1">OFFSET($V$6,0,MATCH(BH203,$X203:$BF203,0))</f>
        <v>#N/A</v>
      </c>
      <c r="BH203" s="15">
        <f t="shared" si="51"/>
        <v>100000</v>
      </c>
      <c r="BI203" s="15" t="e">
        <f t="shared" ca="1" si="52"/>
        <v>#N/A</v>
      </c>
      <c r="BJ203" s="15" t="str">
        <f t="shared" ca="1" si="53"/>
        <v>AT</v>
      </c>
      <c r="BK203" s="15">
        <f t="shared" si="54"/>
        <v>150</v>
      </c>
      <c r="BL203" s="15" t="str">
        <f t="shared" ca="1" si="55"/>
        <v>None</v>
      </c>
      <c r="BM203" s="15">
        <f t="shared" si="56"/>
        <v>2</v>
      </c>
      <c r="BN203" t="str">
        <f t="shared" si="57"/>
        <v>CHECK</v>
      </c>
      <c r="BO203" t="str">
        <f t="shared" si="58"/>
        <v>CHECK</v>
      </c>
      <c r="BP203" t="str">
        <f t="shared" si="59"/>
        <v>CHECK</v>
      </c>
    </row>
    <row r="204" spans="1:68" hidden="1">
      <c r="A204" s="156"/>
      <c r="B204">
        <v>20250109</v>
      </c>
      <c r="C204" t="s">
        <v>45</v>
      </c>
      <c r="D204">
        <v>430</v>
      </c>
      <c r="F204">
        <v>9024</v>
      </c>
      <c r="G204">
        <v>933</v>
      </c>
      <c r="I204">
        <v>9024</v>
      </c>
      <c r="J204">
        <v>925</v>
      </c>
      <c r="K204">
        <v>-8569</v>
      </c>
      <c r="L204">
        <v>-8569</v>
      </c>
      <c r="M204">
        <v>0</v>
      </c>
      <c r="N204" t="s">
        <v>50</v>
      </c>
      <c r="O204" t="s">
        <v>47</v>
      </c>
      <c r="P204" s="157">
        <f t="shared" si="45"/>
        <v>0</v>
      </c>
      <c r="Q204" t="str">
        <f t="shared" si="46"/>
        <v>NA</v>
      </c>
      <c r="R204" s="157">
        <f t="shared" si="47"/>
        <v>0</v>
      </c>
      <c r="S204" s="157">
        <f t="shared" si="48"/>
        <v>8</v>
      </c>
      <c r="T204">
        <f t="shared" si="49"/>
        <v>8</v>
      </c>
      <c r="U204">
        <f t="shared" si="50"/>
        <v>8569</v>
      </c>
      <c r="V204">
        <f>MIN(IF(SUM(W204,X204,Y204,AA204,AB204,AE204,AD204,AG204,AH204,AK204,AJ204,AN204,AO204,AQ204,AR204,AT204,AU204,AV204,A204,BB204,AX204,AY204,AZ204,BA204,BD204,BE204)=0,0,1)+IF(O204="Smoothing ramp",1,0)+IF(ISNUMBER(W204),1,0)+IF(ISNUMBER(X204),1,0)+IF(ISNUMBER(Y204),1,0)+IF(ISNUMBER(#REF!),1,0)+IF(ISNUMBER(AA204),1,0)+IF(ISNUMBER(AB204),1,0)+IF(ISNUMBER(#REF!),1,0)+IF(ISNUMBER(AE204),1,0)+IF(ISNUMBER(AD204),1,0)+IF(ISNUMBER(AG204),1,0)+IF(ISNUMBER(AH204),1,0)+IF(ISNUMBER(AJ204),1,0)+IF(ISNUMBER(AK204),1,0)+IF(ISNUMBER(AN204),1,0)+IF(ISNUMBER(AO204),1,0)+IF(ISNUMBER(AQ204),1,0)+IF(ISNUMBER(AR204),1,0)+IF(ISNUMBER(AT204),1,0)+IF(ISNUMBER(AU204),1,0)+IF(ISNUMBER(AV204),1,0)+IF(ISNUMBER(#REF!),1,0)+IF(ISNUMBER(AM204),1,0)+IF(ISNUMBER(BB204),1,0)+IF(ISNUMBER(AX204),1,0)+IF(ISNUMBER(AY204),1,0)+IF(ISNUMBER(AZ204),1,0)+IF(ISNUMBER(BA204),1,0)+IF(ISNUMBER(BD204),1,0)+IF(ISNUMBER(BE204),1,0),1)</f>
        <v>1</v>
      </c>
      <c r="W204">
        <v>375</v>
      </c>
      <c r="X204" t="s">
        <v>48</v>
      </c>
      <c r="Y204" t="s">
        <v>48</v>
      </c>
      <c r="Z204" t="s">
        <v>48</v>
      </c>
      <c r="AA204">
        <v>150</v>
      </c>
      <c r="AB204" t="s">
        <v>48</v>
      </c>
      <c r="AC204" t="s">
        <v>48</v>
      </c>
      <c r="AD204" t="s">
        <v>48</v>
      </c>
      <c r="AE204" t="s">
        <v>48</v>
      </c>
      <c r="AF204" t="s">
        <v>48</v>
      </c>
      <c r="AG204" t="s">
        <v>48</v>
      </c>
      <c r="AH204" t="s">
        <v>48</v>
      </c>
      <c r="AI204" t="s">
        <v>48</v>
      </c>
      <c r="AJ204" t="s">
        <v>48</v>
      </c>
      <c r="AK204" t="s">
        <v>48</v>
      </c>
      <c r="AL204" t="s">
        <v>48</v>
      </c>
      <c r="AN204" t="s">
        <v>48</v>
      </c>
      <c r="AO204" t="s">
        <v>48</v>
      </c>
      <c r="AP204" t="s">
        <v>48</v>
      </c>
      <c r="AQ204" t="s">
        <v>48</v>
      </c>
      <c r="AR204" t="s">
        <v>48</v>
      </c>
      <c r="AS204" t="s">
        <v>48</v>
      </c>
      <c r="AT204" t="s">
        <v>48</v>
      </c>
      <c r="AU204" t="s">
        <v>48</v>
      </c>
      <c r="AV204" t="s">
        <v>48</v>
      </c>
      <c r="AW204" t="s">
        <v>48</v>
      </c>
      <c r="AX204" t="s">
        <v>48</v>
      </c>
      <c r="AY204" t="s">
        <v>48</v>
      </c>
      <c r="AZ204" t="s">
        <v>48</v>
      </c>
      <c r="BA204" t="s">
        <v>48</v>
      </c>
      <c r="BB204" t="s">
        <v>48</v>
      </c>
      <c r="BC204" t="s">
        <v>48</v>
      </c>
      <c r="BD204" t="s">
        <v>48</v>
      </c>
      <c r="BE204" t="s">
        <v>48</v>
      </c>
      <c r="BF204" t="s">
        <v>48</v>
      </c>
      <c r="BG204" s="15" t="e">
        <f ca="1">OFFSET($V$6,0,MATCH(BH204,$X204:$BF204,0))</f>
        <v>#N/A</v>
      </c>
      <c r="BH204" s="15">
        <f t="shared" si="51"/>
        <v>100000</v>
      </c>
      <c r="BI204" s="15" t="e">
        <f t="shared" ca="1" si="52"/>
        <v>#N/A</v>
      </c>
      <c r="BJ204" s="15" t="str">
        <f t="shared" ca="1" si="53"/>
        <v>AT</v>
      </c>
      <c r="BK204" s="15">
        <f t="shared" si="54"/>
        <v>150</v>
      </c>
      <c r="BL204" s="15" t="str">
        <f t="shared" ca="1" si="55"/>
        <v>None</v>
      </c>
      <c r="BM204" s="15">
        <f t="shared" si="56"/>
        <v>2</v>
      </c>
      <c r="BN204" t="str">
        <f t="shared" si="57"/>
        <v>CHECK</v>
      </c>
      <c r="BO204" t="str">
        <f t="shared" si="58"/>
        <v>CHECK</v>
      </c>
      <c r="BP204" t="str">
        <f t="shared" si="59"/>
        <v>CHECK</v>
      </c>
    </row>
    <row r="205" spans="1:68" hidden="1">
      <c r="A205" s="156"/>
      <c r="B205">
        <v>20250109</v>
      </c>
      <c r="C205" t="s">
        <v>45</v>
      </c>
      <c r="D205">
        <v>530</v>
      </c>
      <c r="F205">
        <v>9024</v>
      </c>
      <c r="G205">
        <v>933</v>
      </c>
      <c r="I205">
        <v>9024</v>
      </c>
      <c r="J205">
        <v>925</v>
      </c>
      <c r="K205">
        <v>-8569</v>
      </c>
      <c r="L205">
        <v>-8569</v>
      </c>
      <c r="M205">
        <v>0</v>
      </c>
      <c r="N205" t="s">
        <v>50</v>
      </c>
      <c r="O205" t="s">
        <v>47</v>
      </c>
      <c r="P205" s="157">
        <f t="shared" si="45"/>
        <v>0</v>
      </c>
      <c r="Q205" t="str">
        <f t="shared" si="46"/>
        <v>NA</v>
      </c>
      <c r="R205" s="157">
        <f t="shared" si="47"/>
        <v>0</v>
      </c>
      <c r="S205" s="157">
        <f t="shared" si="48"/>
        <v>8</v>
      </c>
      <c r="T205">
        <f t="shared" si="49"/>
        <v>8</v>
      </c>
      <c r="U205">
        <f t="shared" si="50"/>
        <v>8569</v>
      </c>
      <c r="V205">
        <f>MIN(IF(SUM(W205,X205,Y205,AA205,AB205,AE205,AD205,AG205,AH205,AK205,AJ205,AN205,AO205,AQ205,AR205,AT205,AU205,AV205,A205,BB205,AX205,AY205,AZ205,BA205,BD205,BE205)=0,0,1)+IF(O205="Smoothing ramp",1,0)+IF(ISNUMBER(W205),1,0)+IF(ISNUMBER(X205),1,0)+IF(ISNUMBER(Y205),1,0)+IF(ISNUMBER(#REF!),1,0)+IF(ISNUMBER(AA205),1,0)+IF(ISNUMBER(AB205),1,0)+IF(ISNUMBER(#REF!),1,0)+IF(ISNUMBER(AE205),1,0)+IF(ISNUMBER(AD205),1,0)+IF(ISNUMBER(AG205),1,0)+IF(ISNUMBER(AH205),1,0)+IF(ISNUMBER(AJ205),1,0)+IF(ISNUMBER(AK205),1,0)+IF(ISNUMBER(AN205),1,0)+IF(ISNUMBER(AO205),1,0)+IF(ISNUMBER(AQ205),1,0)+IF(ISNUMBER(AR205),1,0)+IF(ISNUMBER(AT205),1,0)+IF(ISNUMBER(AU205),1,0)+IF(ISNUMBER(AV205),1,0)+IF(ISNUMBER(#REF!),1,0)+IF(ISNUMBER(AM205),1,0)+IF(ISNUMBER(BB205),1,0)+IF(ISNUMBER(AX205),1,0)+IF(ISNUMBER(AY205),1,0)+IF(ISNUMBER(AZ205),1,0)+IF(ISNUMBER(BA205),1,0)+IF(ISNUMBER(BD205),1,0)+IF(ISNUMBER(BE205),1,0),1)</f>
        <v>1</v>
      </c>
      <c r="W205">
        <v>375</v>
      </c>
      <c r="X205" t="s">
        <v>48</v>
      </c>
      <c r="Y205" t="s">
        <v>48</v>
      </c>
      <c r="Z205" t="s">
        <v>48</v>
      </c>
      <c r="AA205">
        <v>150</v>
      </c>
      <c r="AB205" t="s">
        <v>48</v>
      </c>
      <c r="AC205" t="s">
        <v>48</v>
      </c>
      <c r="AD205" t="s">
        <v>48</v>
      </c>
      <c r="AE205" t="s">
        <v>48</v>
      </c>
      <c r="AF205" t="s">
        <v>48</v>
      </c>
      <c r="AG205" t="s">
        <v>48</v>
      </c>
      <c r="AH205" t="s">
        <v>48</v>
      </c>
      <c r="AI205" t="s">
        <v>48</v>
      </c>
      <c r="AJ205" t="s">
        <v>48</v>
      </c>
      <c r="AK205" t="s">
        <v>48</v>
      </c>
      <c r="AL205" t="s">
        <v>48</v>
      </c>
      <c r="AN205" t="s">
        <v>48</v>
      </c>
      <c r="AO205" t="s">
        <v>48</v>
      </c>
      <c r="AP205" t="s">
        <v>48</v>
      </c>
      <c r="AQ205" t="s">
        <v>48</v>
      </c>
      <c r="AR205" t="s">
        <v>48</v>
      </c>
      <c r="AS205" t="s">
        <v>48</v>
      </c>
      <c r="AT205" t="s">
        <v>48</v>
      </c>
      <c r="AU205" t="s">
        <v>48</v>
      </c>
      <c r="AV205" t="s">
        <v>48</v>
      </c>
      <c r="AW205" t="s">
        <v>48</v>
      </c>
      <c r="AX205" t="s">
        <v>48</v>
      </c>
      <c r="AY205" t="s">
        <v>48</v>
      </c>
      <c r="AZ205" t="s">
        <v>48</v>
      </c>
      <c r="BA205" t="s">
        <v>48</v>
      </c>
      <c r="BB205" t="s">
        <v>48</v>
      </c>
      <c r="BC205" t="s">
        <v>48</v>
      </c>
      <c r="BD205" t="s">
        <v>48</v>
      </c>
      <c r="BE205" t="s">
        <v>48</v>
      </c>
      <c r="BF205" t="s">
        <v>48</v>
      </c>
      <c r="BG205" s="15" t="e">
        <f ca="1">OFFSET($V$6,0,MATCH(BH205,$X205:$BF205,0))</f>
        <v>#N/A</v>
      </c>
      <c r="BH205" s="15">
        <f t="shared" si="51"/>
        <v>100000</v>
      </c>
      <c r="BI205" s="15" t="e">
        <f t="shared" ca="1" si="52"/>
        <v>#N/A</v>
      </c>
      <c r="BJ205" s="15" t="str">
        <f t="shared" ca="1" si="53"/>
        <v>AT</v>
      </c>
      <c r="BK205" s="15">
        <f t="shared" si="54"/>
        <v>150</v>
      </c>
      <c r="BL205" s="15" t="str">
        <f t="shared" ca="1" si="55"/>
        <v>None</v>
      </c>
      <c r="BM205" s="15">
        <f t="shared" si="56"/>
        <v>2</v>
      </c>
      <c r="BN205" t="str">
        <f t="shared" si="57"/>
        <v>CHECK</v>
      </c>
      <c r="BO205" t="str">
        <f t="shared" si="58"/>
        <v>CHECK</v>
      </c>
      <c r="BP205" t="str">
        <f t="shared" si="59"/>
        <v>CHECK</v>
      </c>
    </row>
    <row r="206" spans="1:68" hidden="1">
      <c r="A206" s="156"/>
      <c r="B206">
        <v>20250109</v>
      </c>
      <c r="C206" t="s">
        <v>45</v>
      </c>
      <c r="D206">
        <v>630</v>
      </c>
      <c r="F206">
        <v>9024</v>
      </c>
      <c r="G206">
        <v>933</v>
      </c>
      <c r="I206">
        <v>9024</v>
      </c>
      <c r="J206">
        <v>925</v>
      </c>
      <c r="K206">
        <v>-8569</v>
      </c>
      <c r="L206">
        <v>-8569</v>
      </c>
      <c r="M206">
        <v>0</v>
      </c>
      <c r="N206" t="s">
        <v>50</v>
      </c>
      <c r="O206" t="s">
        <v>47</v>
      </c>
      <c r="P206" s="157">
        <f t="shared" si="45"/>
        <v>0</v>
      </c>
      <c r="Q206" t="str">
        <f t="shared" si="46"/>
        <v>NA</v>
      </c>
      <c r="R206" s="157">
        <f t="shared" si="47"/>
        <v>0</v>
      </c>
      <c r="S206" s="157">
        <f t="shared" si="48"/>
        <v>8</v>
      </c>
      <c r="T206">
        <f t="shared" si="49"/>
        <v>8</v>
      </c>
      <c r="U206">
        <f t="shared" si="50"/>
        <v>8569</v>
      </c>
      <c r="V206">
        <f>MIN(IF(SUM(W206,X206,Y206,AA206,AB206,AE206,AD206,AG206,AH206,AK206,AJ206,AN206,AO206,AQ206,AR206,AT206,AU206,AV206,A206,BB206,AX206,AY206,AZ206,BA206,BD206,BE206)=0,0,1)+IF(O206="Smoothing ramp",1,0)+IF(ISNUMBER(W206),1,0)+IF(ISNUMBER(X206),1,0)+IF(ISNUMBER(Y206),1,0)+IF(ISNUMBER(#REF!),1,0)+IF(ISNUMBER(AA206),1,0)+IF(ISNUMBER(AB206),1,0)+IF(ISNUMBER(#REF!),1,0)+IF(ISNUMBER(AE206),1,0)+IF(ISNUMBER(AD206),1,0)+IF(ISNUMBER(AG206),1,0)+IF(ISNUMBER(AH206),1,0)+IF(ISNUMBER(AJ206),1,0)+IF(ISNUMBER(AK206),1,0)+IF(ISNUMBER(AN206),1,0)+IF(ISNUMBER(AO206),1,0)+IF(ISNUMBER(AQ206),1,0)+IF(ISNUMBER(AR206),1,0)+IF(ISNUMBER(AT206),1,0)+IF(ISNUMBER(AU206),1,0)+IF(ISNUMBER(AV206),1,0)+IF(ISNUMBER(#REF!),1,0)+IF(ISNUMBER(AM206),1,0)+IF(ISNUMBER(BB206),1,0)+IF(ISNUMBER(AX206),1,0)+IF(ISNUMBER(AY206),1,0)+IF(ISNUMBER(AZ206),1,0)+IF(ISNUMBER(BA206),1,0)+IF(ISNUMBER(BD206),1,0)+IF(ISNUMBER(BE206),1,0),1)</f>
        <v>1</v>
      </c>
      <c r="W206">
        <v>375</v>
      </c>
      <c r="X206" t="s">
        <v>48</v>
      </c>
      <c r="Y206" t="s">
        <v>48</v>
      </c>
      <c r="Z206" t="s">
        <v>48</v>
      </c>
      <c r="AA206">
        <v>150</v>
      </c>
      <c r="AB206" t="s">
        <v>48</v>
      </c>
      <c r="AC206" t="s">
        <v>48</v>
      </c>
      <c r="AD206" t="s">
        <v>48</v>
      </c>
      <c r="AE206" t="s">
        <v>48</v>
      </c>
      <c r="AF206" t="s">
        <v>48</v>
      </c>
      <c r="AG206" t="s">
        <v>48</v>
      </c>
      <c r="AH206" t="s">
        <v>48</v>
      </c>
      <c r="AI206" t="s">
        <v>48</v>
      </c>
      <c r="AJ206" t="s">
        <v>48</v>
      </c>
      <c r="AK206" t="s">
        <v>48</v>
      </c>
      <c r="AL206" t="s">
        <v>48</v>
      </c>
      <c r="AN206" t="s">
        <v>48</v>
      </c>
      <c r="AO206" t="s">
        <v>48</v>
      </c>
      <c r="AP206" t="s">
        <v>48</v>
      </c>
      <c r="AQ206" t="s">
        <v>48</v>
      </c>
      <c r="AR206" t="s">
        <v>48</v>
      </c>
      <c r="AS206" t="s">
        <v>48</v>
      </c>
      <c r="AT206" t="s">
        <v>48</v>
      </c>
      <c r="AU206" t="s">
        <v>48</v>
      </c>
      <c r="AV206" t="s">
        <v>48</v>
      </c>
      <c r="AW206" t="s">
        <v>48</v>
      </c>
      <c r="AX206" t="s">
        <v>48</v>
      </c>
      <c r="AY206" t="s">
        <v>48</v>
      </c>
      <c r="AZ206" t="s">
        <v>48</v>
      </c>
      <c r="BA206" t="s">
        <v>48</v>
      </c>
      <c r="BB206" t="s">
        <v>48</v>
      </c>
      <c r="BC206" t="s">
        <v>48</v>
      </c>
      <c r="BD206" t="s">
        <v>48</v>
      </c>
      <c r="BE206" t="s">
        <v>48</v>
      </c>
      <c r="BF206" t="s">
        <v>48</v>
      </c>
      <c r="BG206" s="15" t="e">
        <f ca="1">OFFSET($V$6,0,MATCH(BH206,$X206:$BF206,0))</f>
        <v>#N/A</v>
      </c>
      <c r="BH206" s="15">
        <f t="shared" si="51"/>
        <v>100000</v>
      </c>
      <c r="BI206" s="15" t="e">
        <f t="shared" ca="1" si="52"/>
        <v>#N/A</v>
      </c>
      <c r="BJ206" s="15" t="str">
        <f t="shared" ca="1" si="53"/>
        <v>AT</v>
      </c>
      <c r="BK206" s="15">
        <f t="shared" si="54"/>
        <v>150</v>
      </c>
      <c r="BL206" s="15" t="str">
        <f t="shared" ca="1" si="55"/>
        <v>None</v>
      </c>
      <c r="BM206" s="15">
        <f t="shared" si="56"/>
        <v>2</v>
      </c>
      <c r="BN206" t="str">
        <f t="shared" si="57"/>
        <v>CHECK</v>
      </c>
      <c r="BO206" t="str">
        <f t="shared" si="58"/>
        <v>CHECK</v>
      </c>
      <c r="BP206" t="str">
        <f t="shared" si="59"/>
        <v>CHECK</v>
      </c>
    </row>
    <row r="207" spans="1:68" hidden="1">
      <c r="A207" s="156"/>
      <c r="B207">
        <v>20250109</v>
      </c>
      <c r="C207" t="s">
        <v>45</v>
      </c>
      <c r="D207">
        <v>730</v>
      </c>
      <c r="F207">
        <v>10308</v>
      </c>
      <c r="G207">
        <v>1075</v>
      </c>
      <c r="I207">
        <v>9759</v>
      </c>
      <c r="J207">
        <v>1026</v>
      </c>
      <c r="K207">
        <v>-3761</v>
      </c>
      <c r="L207">
        <v>-3761</v>
      </c>
      <c r="M207">
        <v>0</v>
      </c>
      <c r="N207" t="s">
        <v>50</v>
      </c>
      <c r="O207" t="s">
        <v>47</v>
      </c>
      <c r="P207" s="157">
        <f t="shared" si="45"/>
        <v>0</v>
      </c>
      <c r="Q207" t="str">
        <f t="shared" si="46"/>
        <v>NA</v>
      </c>
      <c r="R207" s="157">
        <f t="shared" si="47"/>
        <v>549</v>
      </c>
      <c r="S207" s="157">
        <f t="shared" si="48"/>
        <v>49</v>
      </c>
      <c r="T207">
        <f t="shared" si="49"/>
        <v>598</v>
      </c>
      <c r="U207">
        <f t="shared" si="50"/>
        <v>3761</v>
      </c>
      <c r="V207">
        <f>MIN(IF(SUM(W207,X207,Y207,AA207,AB207,AE207,AD207,AG207,AH207,AK207,AJ207,AN207,AO207,AQ207,AR207,AT207,AU207,AV207,A207,BB207,AX207,AY207,AZ207,BA207,BD207,BE207)=0,0,1)+IF(O207="Smoothing ramp",1,0)+IF(ISNUMBER(W207),1,0)+IF(ISNUMBER(X207),1,0)+IF(ISNUMBER(Y207),1,0)+IF(ISNUMBER(#REF!),1,0)+IF(ISNUMBER(AA207),1,0)+IF(ISNUMBER(AB207),1,0)+IF(ISNUMBER(#REF!),1,0)+IF(ISNUMBER(AE207),1,0)+IF(ISNUMBER(AD207),1,0)+IF(ISNUMBER(AG207),1,0)+IF(ISNUMBER(AH207),1,0)+IF(ISNUMBER(AJ207),1,0)+IF(ISNUMBER(AK207),1,0)+IF(ISNUMBER(AN207),1,0)+IF(ISNUMBER(AO207),1,0)+IF(ISNUMBER(AQ207),1,0)+IF(ISNUMBER(AR207),1,0)+IF(ISNUMBER(AT207),1,0)+IF(ISNUMBER(AU207),1,0)+IF(ISNUMBER(AV207),1,0)+IF(ISNUMBER(#REF!),1,0)+IF(ISNUMBER(AM207),1,0)+IF(ISNUMBER(BB207),1,0)+IF(ISNUMBER(AX207),1,0)+IF(ISNUMBER(AY207),1,0)+IF(ISNUMBER(AZ207),1,0)+IF(ISNUMBER(BA207),1,0)+IF(ISNUMBER(BD207),1,0)+IF(ISNUMBER(BE207),1,0),1)</f>
        <v>1</v>
      </c>
      <c r="W207">
        <v>375</v>
      </c>
      <c r="X207" t="s">
        <v>48</v>
      </c>
      <c r="Y207" t="s">
        <v>48</v>
      </c>
      <c r="Z207" t="s">
        <v>52</v>
      </c>
      <c r="AA207">
        <v>135</v>
      </c>
      <c r="AB207" t="s">
        <v>48</v>
      </c>
      <c r="AC207" t="s">
        <v>52</v>
      </c>
      <c r="AD207" t="s">
        <v>48</v>
      </c>
      <c r="AE207" t="s">
        <v>48</v>
      </c>
      <c r="AF207" t="s">
        <v>48</v>
      </c>
      <c r="AG207" t="s">
        <v>48</v>
      </c>
      <c r="AH207" t="s">
        <v>48</v>
      </c>
      <c r="AI207" t="s">
        <v>48</v>
      </c>
      <c r="AJ207" t="s">
        <v>48</v>
      </c>
      <c r="AK207" t="s">
        <v>48</v>
      </c>
      <c r="AL207" t="s">
        <v>48</v>
      </c>
      <c r="AN207" t="s">
        <v>48</v>
      </c>
      <c r="AO207" t="s">
        <v>48</v>
      </c>
      <c r="AP207" t="s">
        <v>48</v>
      </c>
      <c r="AQ207" t="s">
        <v>48</v>
      </c>
      <c r="AR207" t="s">
        <v>48</v>
      </c>
      <c r="AS207" t="s">
        <v>48</v>
      </c>
      <c r="AT207" t="s">
        <v>48</v>
      </c>
      <c r="AU207" t="s">
        <v>48</v>
      </c>
      <c r="AV207" t="s">
        <v>48</v>
      </c>
      <c r="AW207" t="s">
        <v>48</v>
      </c>
      <c r="AX207" t="s">
        <v>48</v>
      </c>
      <c r="AY207" t="s">
        <v>48</v>
      </c>
      <c r="AZ207" t="s">
        <v>48</v>
      </c>
      <c r="BA207" t="s">
        <v>48</v>
      </c>
      <c r="BB207" t="s">
        <v>48</v>
      </c>
      <c r="BC207" t="s">
        <v>48</v>
      </c>
      <c r="BD207" t="s">
        <v>48</v>
      </c>
      <c r="BE207" t="s">
        <v>48</v>
      </c>
      <c r="BF207" t="s">
        <v>48</v>
      </c>
      <c r="BG207" s="15" t="e">
        <f ca="1">OFFSET($V$6,0,MATCH(BH207,$X207:$BF207,0))</f>
        <v>#N/A</v>
      </c>
      <c r="BH207" s="15">
        <f t="shared" si="51"/>
        <v>100000</v>
      </c>
      <c r="BI207" s="15" t="e">
        <f t="shared" ca="1" si="52"/>
        <v>#N/A</v>
      </c>
      <c r="BJ207" s="15" t="str">
        <f t="shared" ca="1" si="53"/>
        <v>AT</v>
      </c>
      <c r="BK207" s="15">
        <f t="shared" si="54"/>
        <v>135</v>
      </c>
      <c r="BL207" s="15" t="str">
        <f t="shared" ca="1" si="55"/>
        <v>Reduction because NTC over thermal limit on border</v>
      </c>
      <c r="BM207" s="15">
        <f t="shared" si="56"/>
        <v>2</v>
      </c>
      <c r="BN207" t="str">
        <f t="shared" si="57"/>
        <v>CHECK</v>
      </c>
      <c r="BO207" t="str">
        <f t="shared" si="58"/>
        <v>CHECK</v>
      </c>
      <c r="BP207" t="str">
        <f t="shared" si="59"/>
        <v>CHECK</v>
      </c>
    </row>
    <row r="208" spans="1:68" hidden="1">
      <c r="A208" s="156"/>
      <c r="B208">
        <v>20250109</v>
      </c>
      <c r="C208" t="s">
        <v>45</v>
      </c>
      <c r="D208">
        <v>830</v>
      </c>
      <c r="F208">
        <v>10308</v>
      </c>
      <c r="G208">
        <v>1075</v>
      </c>
      <c r="I208">
        <v>8343</v>
      </c>
      <c r="J208">
        <v>1026</v>
      </c>
      <c r="K208">
        <v>-3761</v>
      </c>
      <c r="L208">
        <v>-3761</v>
      </c>
      <c r="M208">
        <v>0</v>
      </c>
      <c r="N208" t="s">
        <v>50</v>
      </c>
      <c r="O208" t="s">
        <v>47</v>
      </c>
      <c r="P208" s="157">
        <f t="shared" si="45"/>
        <v>0</v>
      </c>
      <c r="Q208" t="str">
        <f t="shared" si="46"/>
        <v>NA</v>
      </c>
      <c r="R208" s="157">
        <f t="shared" si="47"/>
        <v>1965</v>
      </c>
      <c r="S208" s="157">
        <f t="shared" si="48"/>
        <v>49</v>
      </c>
      <c r="T208">
        <f t="shared" si="49"/>
        <v>2014</v>
      </c>
      <c r="U208">
        <f t="shared" si="50"/>
        <v>3761</v>
      </c>
      <c r="V208">
        <f>MIN(IF(SUM(W208,X208,Y208,AA208,AB208,AE208,AD208,AG208,AH208,AK208,AJ208,AN208,AO208,AQ208,AR208,AT208,AU208,AV208,A208,BB208,AX208,AY208,AZ208,BA208,BD208,BE208)=0,0,1)+IF(O208="Smoothing ramp",1,0)+IF(ISNUMBER(W208),1,0)+IF(ISNUMBER(X208),1,0)+IF(ISNUMBER(Y208),1,0)+IF(ISNUMBER(#REF!),1,0)+IF(ISNUMBER(AA208),1,0)+IF(ISNUMBER(AB208),1,0)+IF(ISNUMBER(#REF!),1,0)+IF(ISNUMBER(AE208),1,0)+IF(ISNUMBER(AD208),1,0)+IF(ISNUMBER(AG208),1,0)+IF(ISNUMBER(AH208),1,0)+IF(ISNUMBER(AJ208),1,0)+IF(ISNUMBER(AK208),1,0)+IF(ISNUMBER(AN208),1,0)+IF(ISNUMBER(AO208),1,0)+IF(ISNUMBER(AQ208),1,0)+IF(ISNUMBER(AR208),1,0)+IF(ISNUMBER(AT208),1,0)+IF(ISNUMBER(AU208),1,0)+IF(ISNUMBER(AV208),1,0)+IF(ISNUMBER(#REF!),1,0)+IF(ISNUMBER(AM208),1,0)+IF(ISNUMBER(BB208),1,0)+IF(ISNUMBER(AX208),1,0)+IF(ISNUMBER(AY208),1,0)+IF(ISNUMBER(AZ208),1,0)+IF(ISNUMBER(BA208),1,0)+IF(ISNUMBER(BD208),1,0)+IF(ISNUMBER(BE208),1,0),1)</f>
        <v>1</v>
      </c>
      <c r="W208">
        <v>375</v>
      </c>
      <c r="X208" t="s">
        <v>48</v>
      </c>
      <c r="Y208" t="s">
        <v>48</v>
      </c>
      <c r="Z208" t="s">
        <v>52</v>
      </c>
      <c r="AA208">
        <v>135</v>
      </c>
      <c r="AB208" t="s">
        <v>48</v>
      </c>
      <c r="AC208" t="s">
        <v>52</v>
      </c>
      <c r="AD208" t="s">
        <v>48</v>
      </c>
      <c r="AE208" t="s">
        <v>48</v>
      </c>
      <c r="AF208" t="s">
        <v>48</v>
      </c>
      <c r="AG208" t="s">
        <v>48</v>
      </c>
      <c r="AH208" t="s">
        <v>48</v>
      </c>
      <c r="AI208" t="s">
        <v>48</v>
      </c>
      <c r="AJ208" t="s">
        <v>48</v>
      </c>
      <c r="AK208" t="s">
        <v>48</v>
      </c>
      <c r="AL208" t="s">
        <v>48</v>
      </c>
      <c r="AN208" t="s">
        <v>48</v>
      </c>
      <c r="AO208" t="s">
        <v>48</v>
      </c>
      <c r="AP208" t="s">
        <v>48</v>
      </c>
      <c r="AQ208" t="s">
        <v>48</v>
      </c>
      <c r="AR208" t="s">
        <v>48</v>
      </c>
      <c r="AS208" t="s">
        <v>48</v>
      </c>
      <c r="AT208" t="s">
        <v>48</v>
      </c>
      <c r="AU208" t="s">
        <v>48</v>
      </c>
      <c r="AV208" t="s">
        <v>48</v>
      </c>
      <c r="AW208" t="s">
        <v>48</v>
      </c>
      <c r="AX208" t="s">
        <v>48</v>
      </c>
      <c r="AY208" t="s">
        <v>48</v>
      </c>
      <c r="AZ208" t="s">
        <v>48</v>
      </c>
      <c r="BA208" t="s">
        <v>48</v>
      </c>
      <c r="BB208" t="s">
        <v>48</v>
      </c>
      <c r="BC208" t="s">
        <v>48</v>
      </c>
      <c r="BD208" t="s">
        <v>48</v>
      </c>
      <c r="BE208" t="s">
        <v>48</v>
      </c>
      <c r="BF208" t="s">
        <v>48</v>
      </c>
      <c r="BG208" s="15" t="e">
        <f ca="1">OFFSET($V$6,0,MATCH(BH208,$X208:$BF208,0))</f>
        <v>#N/A</v>
      </c>
      <c r="BH208" s="15">
        <f t="shared" si="51"/>
        <v>100000</v>
      </c>
      <c r="BI208" s="15" t="e">
        <f t="shared" ca="1" si="52"/>
        <v>#N/A</v>
      </c>
      <c r="BJ208" s="15" t="str">
        <f t="shared" ca="1" si="53"/>
        <v>AT</v>
      </c>
      <c r="BK208" s="15">
        <f t="shared" si="54"/>
        <v>135</v>
      </c>
      <c r="BL208" s="15" t="str">
        <f t="shared" ca="1" si="55"/>
        <v>Reduction because NTC over thermal limit on border</v>
      </c>
      <c r="BM208" s="15">
        <f t="shared" si="56"/>
        <v>2</v>
      </c>
      <c r="BN208" t="str">
        <f t="shared" si="57"/>
        <v>CHECK</v>
      </c>
      <c r="BO208" t="str">
        <f t="shared" si="58"/>
        <v>CHECK</v>
      </c>
      <c r="BP208" t="str">
        <f t="shared" si="59"/>
        <v>CHECK</v>
      </c>
    </row>
    <row r="209" spans="1:68" hidden="1">
      <c r="A209" s="156"/>
      <c r="B209">
        <v>20250109</v>
      </c>
      <c r="C209" t="s">
        <v>45</v>
      </c>
      <c r="D209">
        <v>930</v>
      </c>
      <c r="F209">
        <v>6542</v>
      </c>
      <c r="G209">
        <v>519</v>
      </c>
      <c r="I209">
        <v>6542</v>
      </c>
      <c r="J209">
        <v>519</v>
      </c>
      <c r="K209">
        <v>-3034</v>
      </c>
      <c r="L209">
        <v>-3034</v>
      </c>
      <c r="M209">
        <v>0</v>
      </c>
      <c r="N209" t="s">
        <v>58</v>
      </c>
      <c r="O209" t="s">
        <v>58</v>
      </c>
      <c r="P209" s="157">
        <f t="shared" si="45"/>
        <v>0</v>
      </c>
      <c r="Q209" t="str">
        <f t="shared" si="46"/>
        <v>NA</v>
      </c>
      <c r="R209" s="157">
        <f t="shared" si="47"/>
        <v>0</v>
      </c>
      <c r="S209" s="157">
        <f t="shared" si="48"/>
        <v>0</v>
      </c>
      <c r="T209">
        <f t="shared" si="49"/>
        <v>0</v>
      </c>
      <c r="U209">
        <f t="shared" si="50"/>
        <v>3034</v>
      </c>
      <c r="V209">
        <f>MIN(IF(SUM(W209,X209,Y209,AA209,AB209,AE209,AD209,AG209,AH209,AK209,AJ209,AN209,AO209,AQ209,AR209,AT209,AU209,AV209,A209,BB209,AX209,AY209,AZ209,BA209,BD209,BE209)=0,0,1)+IF(O209="Smoothing ramp",1,0)+IF(ISNUMBER(W209),1,0)+IF(ISNUMBER(X209),1,0)+IF(ISNUMBER(Y209),1,0)+IF(ISNUMBER(#REF!),1,0)+IF(ISNUMBER(AA209),1,0)+IF(ISNUMBER(AB209),1,0)+IF(ISNUMBER(#REF!),1,0)+IF(ISNUMBER(AE209),1,0)+IF(ISNUMBER(AD209),1,0)+IF(ISNUMBER(AG209),1,0)+IF(ISNUMBER(AH209),1,0)+IF(ISNUMBER(AJ209),1,0)+IF(ISNUMBER(AK209),1,0)+IF(ISNUMBER(AN209),1,0)+IF(ISNUMBER(AO209),1,0)+IF(ISNUMBER(AQ209),1,0)+IF(ISNUMBER(AR209),1,0)+IF(ISNUMBER(AT209),1,0)+IF(ISNUMBER(AU209),1,0)+IF(ISNUMBER(AV209),1,0)+IF(ISNUMBER(#REF!),1,0)+IF(ISNUMBER(AM209),1,0)+IF(ISNUMBER(BB209),1,0)+IF(ISNUMBER(AX209),1,0)+IF(ISNUMBER(AY209),1,0)+IF(ISNUMBER(AZ209),1,0)+IF(ISNUMBER(BA209),1,0)+IF(ISNUMBER(BD209),1,0)+IF(ISNUMBER(BE209),1,0),1)</f>
        <v>1</v>
      </c>
      <c r="W209">
        <v>375</v>
      </c>
      <c r="X209" t="s">
        <v>48</v>
      </c>
      <c r="Y209" t="s">
        <v>48</v>
      </c>
      <c r="Z209" t="s">
        <v>52</v>
      </c>
      <c r="AA209">
        <v>135</v>
      </c>
      <c r="AB209" t="s">
        <v>48</v>
      </c>
      <c r="AC209" t="s">
        <v>52</v>
      </c>
      <c r="AD209" t="s">
        <v>48</v>
      </c>
      <c r="AE209" t="s">
        <v>48</v>
      </c>
      <c r="AF209" t="s">
        <v>48</v>
      </c>
      <c r="AG209" t="s">
        <v>48</v>
      </c>
      <c r="AH209" t="s">
        <v>48</v>
      </c>
      <c r="AI209" t="s">
        <v>48</v>
      </c>
      <c r="AJ209" t="s">
        <v>48</v>
      </c>
      <c r="AK209" t="s">
        <v>48</v>
      </c>
      <c r="AL209" t="s">
        <v>48</v>
      </c>
      <c r="AN209" t="s">
        <v>48</v>
      </c>
      <c r="AO209" t="s">
        <v>48</v>
      </c>
      <c r="AP209" t="s">
        <v>48</v>
      </c>
      <c r="AQ209" t="s">
        <v>48</v>
      </c>
      <c r="AR209" t="s">
        <v>48</v>
      </c>
      <c r="AS209" t="s">
        <v>48</v>
      </c>
      <c r="AT209" t="s">
        <v>48</v>
      </c>
      <c r="AU209" t="s">
        <v>48</v>
      </c>
      <c r="AV209" t="s">
        <v>48</v>
      </c>
      <c r="AW209" t="s">
        <v>48</v>
      </c>
      <c r="AX209" t="s">
        <v>48</v>
      </c>
      <c r="AY209" t="s">
        <v>48</v>
      </c>
      <c r="AZ209" t="s">
        <v>48</v>
      </c>
      <c r="BA209" t="s">
        <v>48</v>
      </c>
      <c r="BB209" t="s">
        <v>48</v>
      </c>
      <c r="BC209" t="s">
        <v>48</v>
      </c>
      <c r="BD209" t="s">
        <v>48</v>
      </c>
      <c r="BE209" t="s">
        <v>48</v>
      </c>
      <c r="BF209" t="s">
        <v>48</v>
      </c>
      <c r="BG209" s="15" t="e">
        <f ca="1">OFFSET($V$6,0,MATCH(BH209,$X209:$BF209,0))</f>
        <v>#N/A</v>
      </c>
      <c r="BH209" s="15">
        <f t="shared" si="51"/>
        <v>100000</v>
      </c>
      <c r="BI209" s="15" t="e">
        <f t="shared" ca="1" si="52"/>
        <v>#N/A</v>
      </c>
      <c r="BJ209" s="15" t="str">
        <f t="shared" ca="1" si="53"/>
        <v>AT</v>
      </c>
      <c r="BK209" s="15">
        <f t="shared" si="54"/>
        <v>135</v>
      </c>
      <c r="BL209" s="15" t="str">
        <f t="shared" ca="1" si="55"/>
        <v>Reduction because NTC over thermal limit on border</v>
      </c>
      <c r="BM209" s="15">
        <f t="shared" si="56"/>
        <v>2</v>
      </c>
      <c r="BN209" t="str">
        <f t="shared" si="57"/>
        <v>CHECK</v>
      </c>
      <c r="BO209" t="str">
        <f t="shared" si="58"/>
        <v>CHECK</v>
      </c>
      <c r="BP209" t="str">
        <f t="shared" si="59"/>
        <v>CHECK</v>
      </c>
    </row>
    <row r="210" spans="1:68" hidden="1">
      <c r="A210" s="156"/>
      <c r="B210">
        <v>20250109</v>
      </c>
      <c r="C210" t="s">
        <v>45</v>
      </c>
      <c r="D210">
        <v>1030</v>
      </c>
      <c r="F210">
        <v>6542</v>
      </c>
      <c r="G210">
        <v>519</v>
      </c>
      <c r="I210">
        <v>6542</v>
      </c>
      <c r="J210">
        <v>519</v>
      </c>
      <c r="K210">
        <v>-3034</v>
      </c>
      <c r="L210">
        <v>-3034</v>
      </c>
      <c r="M210">
        <v>0</v>
      </c>
      <c r="N210" t="s">
        <v>58</v>
      </c>
      <c r="O210" t="s">
        <v>58</v>
      </c>
      <c r="P210" s="157">
        <f t="shared" si="45"/>
        <v>0</v>
      </c>
      <c r="Q210" t="str">
        <f t="shared" si="46"/>
        <v>NA</v>
      </c>
      <c r="R210" s="157">
        <f t="shared" si="47"/>
        <v>0</v>
      </c>
      <c r="S210" s="157">
        <f t="shared" si="48"/>
        <v>0</v>
      </c>
      <c r="T210">
        <f t="shared" si="49"/>
        <v>0</v>
      </c>
      <c r="U210">
        <f t="shared" si="50"/>
        <v>3034</v>
      </c>
      <c r="V210">
        <f>MIN(IF(SUM(W210,X210,Y210,AA210,AB210,AE210,AD210,AG210,AH210,AK210,AJ210,AN210,AO210,AQ210,AR210,AT210,AU210,AV210,A210,BB210,AX210,AY210,AZ210,BA210,BD210,BE210)=0,0,1)+IF(O210="Smoothing ramp",1,0)+IF(ISNUMBER(W210),1,0)+IF(ISNUMBER(X210),1,0)+IF(ISNUMBER(Y210),1,0)+IF(ISNUMBER(#REF!),1,0)+IF(ISNUMBER(AA210),1,0)+IF(ISNUMBER(AB210),1,0)+IF(ISNUMBER(#REF!),1,0)+IF(ISNUMBER(AE210),1,0)+IF(ISNUMBER(AD210),1,0)+IF(ISNUMBER(AG210),1,0)+IF(ISNUMBER(AH210),1,0)+IF(ISNUMBER(AJ210),1,0)+IF(ISNUMBER(AK210),1,0)+IF(ISNUMBER(AN210),1,0)+IF(ISNUMBER(AO210),1,0)+IF(ISNUMBER(AQ210),1,0)+IF(ISNUMBER(AR210),1,0)+IF(ISNUMBER(AT210),1,0)+IF(ISNUMBER(AU210),1,0)+IF(ISNUMBER(AV210),1,0)+IF(ISNUMBER(#REF!),1,0)+IF(ISNUMBER(AM210),1,0)+IF(ISNUMBER(BB210),1,0)+IF(ISNUMBER(AX210),1,0)+IF(ISNUMBER(AY210),1,0)+IF(ISNUMBER(AZ210),1,0)+IF(ISNUMBER(BA210),1,0)+IF(ISNUMBER(BD210),1,0)+IF(ISNUMBER(BE210),1,0),1)</f>
        <v>1</v>
      </c>
      <c r="W210">
        <v>375</v>
      </c>
      <c r="X210" t="s">
        <v>48</v>
      </c>
      <c r="Y210" t="s">
        <v>48</v>
      </c>
      <c r="Z210" t="s">
        <v>52</v>
      </c>
      <c r="AA210">
        <v>135</v>
      </c>
      <c r="AB210" t="s">
        <v>48</v>
      </c>
      <c r="AC210" t="s">
        <v>52</v>
      </c>
      <c r="AD210" t="s">
        <v>48</v>
      </c>
      <c r="AE210" t="s">
        <v>48</v>
      </c>
      <c r="AF210" t="s">
        <v>48</v>
      </c>
      <c r="AG210" t="s">
        <v>48</v>
      </c>
      <c r="AH210" t="s">
        <v>48</v>
      </c>
      <c r="AI210" t="s">
        <v>48</v>
      </c>
      <c r="AJ210" t="s">
        <v>48</v>
      </c>
      <c r="AK210" t="s">
        <v>48</v>
      </c>
      <c r="AL210" t="s">
        <v>48</v>
      </c>
      <c r="AN210" t="s">
        <v>48</v>
      </c>
      <c r="AO210" t="s">
        <v>48</v>
      </c>
      <c r="AP210" t="s">
        <v>48</v>
      </c>
      <c r="AQ210" t="s">
        <v>48</v>
      </c>
      <c r="AR210" t="s">
        <v>48</v>
      </c>
      <c r="AS210" t="s">
        <v>48</v>
      </c>
      <c r="AT210" t="s">
        <v>48</v>
      </c>
      <c r="AU210" t="s">
        <v>48</v>
      </c>
      <c r="AV210" t="s">
        <v>48</v>
      </c>
      <c r="AW210" t="s">
        <v>48</v>
      </c>
      <c r="AX210" t="s">
        <v>48</v>
      </c>
      <c r="AY210" t="s">
        <v>48</v>
      </c>
      <c r="AZ210" t="s">
        <v>48</v>
      </c>
      <c r="BA210" t="s">
        <v>48</v>
      </c>
      <c r="BB210" t="s">
        <v>48</v>
      </c>
      <c r="BC210" t="s">
        <v>48</v>
      </c>
      <c r="BD210" t="s">
        <v>48</v>
      </c>
      <c r="BE210" t="s">
        <v>48</v>
      </c>
      <c r="BF210" t="s">
        <v>48</v>
      </c>
      <c r="BG210" s="15" t="e">
        <f ca="1">OFFSET($V$6,0,MATCH(BH210,$X210:$BF210,0))</f>
        <v>#N/A</v>
      </c>
      <c r="BH210" s="15">
        <f t="shared" si="51"/>
        <v>100000</v>
      </c>
      <c r="BI210" s="15" t="e">
        <f t="shared" ca="1" si="52"/>
        <v>#N/A</v>
      </c>
      <c r="BJ210" s="15" t="str">
        <f t="shared" ca="1" si="53"/>
        <v>AT</v>
      </c>
      <c r="BK210" s="15">
        <f t="shared" si="54"/>
        <v>135</v>
      </c>
      <c r="BL210" s="15" t="str">
        <f t="shared" ca="1" si="55"/>
        <v>Reduction because NTC over thermal limit on border</v>
      </c>
      <c r="BM210" s="15">
        <f t="shared" si="56"/>
        <v>2</v>
      </c>
      <c r="BN210" t="str">
        <f t="shared" si="57"/>
        <v>CHECK</v>
      </c>
      <c r="BO210" t="str">
        <f t="shared" si="58"/>
        <v>CHECK</v>
      </c>
      <c r="BP210" t="str">
        <f t="shared" si="59"/>
        <v>CHECK</v>
      </c>
    </row>
    <row r="211" spans="1:68" hidden="1">
      <c r="A211" s="156"/>
      <c r="B211">
        <v>20250109</v>
      </c>
      <c r="C211" t="s">
        <v>45</v>
      </c>
      <c r="D211">
        <v>1130</v>
      </c>
      <c r="F211">
        <v>6542</v>
      </c>
      <c r="G211">
        <v>519</v>
      </c>
      <c r="I211">
        <v>6542</v>
      </c>
      <c r="J211">
        <v>519</v>
      </c>
      <c r="K211">
        <v>-3034</v>
      </c>
      <c r="L211">
        <v>-3034</v>
      </c>
      <c r="M211">
        <v>0</v>
      </c>
      <c r="N211" t="s">
        <v>58</v>
      </c>
      <c r="O211" t="s">
        <v>58</v>
      </c>
      <c r="P211" s="157">
        <f t="shared" si="45"/>
        <v>0</v>
      </c>
      <c r="Q211" t="str">
        <f t="shared" si="46"/>
        <v>NA</v>
      </c>
      <c r="R211" s="157">
        <f t="shared" si="47"/>
        <v>0</v>
      </c>
      <c r="S211" s="157">
        <f t="shared" si="48"/>
        <v>0</v>
      </c>
      <c r="T211">
        <f t="shared" si="49"/>
        <v>0</v>
      </c>
      <c r="U211">
        <f t="shared" si="50"/>
        <v>3034</v>
      </c>
      <c r="V211">
        <f>MIN(IF(SUM(W211,X211,Y211,AA211,AB211,AE211,AD211,AG211,AH211,AK211,AJ211,AN211,AO211,AQ211,AR211,AT211,AU211,AV211,A211,BB211,AX211,AY211,AZ211,BA211,BD211,BE211)=0,0,1)+IF(O211="Smoothing ramp",1,0)+IF(ISNUMBER(W211),1,0)+IF(ISNUMBER(X211),1,0)+IF(ISNUMBER(Y211),1,0)+IF(ISNUMBER(#REF!),1,0)+IF(ISNUMBER(AA211),1,0)+IF(ISNUMBER(AB211),1,0)+IF(ISNUMBER(#REF!),1,0)+IF(ISNUMBER(AE211),1,0)+IF(ISNUMBER(AD211),1,0)+IF(ISNUMBER(AG211),1,0)+IF(ISNUMBER(AH211),1,0)+IF(ISNUMBER(AJ211),1,0)+IF(ISNUMBER(AK211),1,0)+IF(ISNUMBER(AN211),1,0)+IF(ISNUMBER(AO211),1,0)+IF(ISNUMBER(AQ211),1,0)+IF(ISNUMBER(AR211),1,0)+IF(ISNUMBER(AT211),1,0)+IF(ISNUMBER(AU211),1,0)+IF(ISNUMBER(AV211),1,0)+IF(ISNUMBER(#REF!),1,0)+IF(ISNUMBER(AM211),1,0)+IF(ISNUMBER(BB211),1,0)+IF(ISNUMBER(AX211),1,0)+IF(ISNUMBER(AY211),1,0)+IF(ISNUMBER(AZ211),1,0)+IF(ISNUMBER(BA211),1,0)+IF(ISNUMBER(BD211),1,0)+IF(ISNUMBER(BE211),1,0),1)</f>
        <v>1</v>
      </c>
      <c r="W211">
        <v>375</v>
      </c>
      <c r="X211" t="s">
        <v>48</v>
      </c>
      <c r="Y211" t="s">
        <v>48</v>
      </c>
      <c r="Z211" t="s">
        <v>52</v>
      </c>
      <c r="AA211">
        <v>135</v>
      </c>
      <c r="AB211" t="s">
        <v>48</v>
      </c>
      <c r="AC211" t="s">
        <v>52</v>
      </c>
      <c r="AD211" t="s">
        <v>48</v>
      </c>
      <c r="AE211" t="s">
        <v>48</v>
      </c>
      <c r="AF211" t="s">
        <v>48</v>
      </c>
      <c r="AG211" t="s">
        <v>48</v>
      </c>
      <c r="AH211" t="s">
        <v>48</v>
      </c>
      <c r="AI211" t="s">
        <v>48</v>
      </c>
      <c r="AJ211" t="s">
        <v>48</v>
      </c>
      <c r="AK211" t="s">
        <v>48</v>
      </c>
      <c r="AL211" t="s">
        <v>48</v>
      </c>
      <c r="AN211" t="s">
        <v>48</v>
      </c>
      <c r="AO211" t="s">
        <v>48</v>
      </c>
      <c r="AP211" t="s">
        <v>48</v>
      </c>
      <c r="AQ211" t="s">
        <v>48</v>
      </c>
      <c r="AR211" t="s">
        <v>48</v>
      </c>
      <c r="AS211" t="s">
        <v>48</v>
      </c>
      <c r="AT211" t="s">
        <v>48</v>
      </c>
      <c r="AU211" t="s">
        <v>48</v>
      </c>
      <c r="AV211" t="s">
        <v>48</v>
      </c>
      <c r="AW211" t="s">
        <v>48</v>
      </c>
      <c r="AX211" t="s">
        <v>48</v>
      </c>
      <c r="AY211" t="s">
        <v>48</v>
      </c>
      <c r="AZ211" t="s">
        <v>48</v>
      </c>
      <c r="BA211" t="s">
        <v>48</v>
      </c>
      <c r="BB211" t="s">
        <v>48</v>
      </c>
      <c r="BC211" t="s">
        <v>48</v>
      </c>
      <c r="BD211" t="s">
        <v>48</v>
      </c>
      <c r="BE211" t="s">
        <v>48</v>
      </c>
      <c r="BF211" t="s">
        <v>48</v>
      </c>
      <c r="BG211" s="15" t="e">
        <f ca="1">OFFSET($V$6,0,MATCH(BH211,$X211:$BF211,0))</f>
        <v>#N/A</v>
      </c>
      <c r="BH211" s="15">
        <f t="shared" si="51"/>
        <v>100000</v>
      </c>
      <c r="BI211" s="15" t="e">
        <f t="shared" ca="1" si="52"/>
        <v>#N/A</v>
      </c>
      <c r="BJ211" s="15" t="str">
        <f t="shared" ca="1" si="53"/>
        <v>AT</v>
      </c>
      <c r="BK211" s="15">
        <f t="shared" si="54"/>
        <v>135</v>
      </c>
      <c r="BL211" s="15" t="str">
        <f t="shared" ca="1" si="55"/>
        <v>Reduction because NTC over thermal limit on border</v>
      </c>
      <c r="BM211" s="15">
        <f t="shared" si="56"/>
        <v>2</v>
      </c>
      <c r="BN211" t="str">
        <f t="shared" si="57"/>
        <v>CHECK</v>
      </c>
      <c r="BO211" t="str">
        <f t="shared" si="58"/>
        <v>CHECK</v>
      </c>
      <c r="BP211" t="str">
        <f t="shared" si="59"/>
        <v>CHECK</v>
      </c>
    </row>
    <row r="212" spans="1:68" hidden="1">
      <c r="A212" s="156"/>
      <c r="B212">
        <v>20250109</v>
      </c>
      <c r="C212" t="s">
        <v>45</v>
      </c>
      <c r="D212">
        <v>1230</v>
      </c>
      <c r="E212">
        <v>7370</v>
      </c>
      <c r="H212">
        <v>7369</v>
      </c>
      <c r="K212">
        <v>0</v>
      </c>
      <c r="L212">
        <v>0</v>
      </c>
      <c r="M212">
        <v>0</v>
      </c>
      <c r="N212" t="s">
        <v>46</v>
      </c>
      <c r="O212" t="s">
        <v>47</v>
      </c>
      <c r="P212" s="157">
        <f t="shared" si="45"/>
        <v>0</v>
      </c>
      <c r="Q212">
        <f t="shared" si="46"/>
        <v>1</v>
      </c>
      <c r="R212" s="157" t="str">
        <f t="shared" si="47"/>
        <v>NA</v>
      </c>
      <c r="S212" s="157" t="str">
        <f t="shared" si="48"/>
        <v>NA</v>
      </c>
      <c r="T212" t="str">
        <f t="shared" si="49"/>
        <v>NA</v>
      </c>
      <c r="U212">
        <f t="shared" si="50"/>
        <v>0</v>
      </c>
      <c r="V212">
        <f>MIN(IF(SUM(W212,X212,Y212,AA212,AB212,AE212,AD212,AG212,AH212,AK212,AJ212,AN212,AO212,AQ212,AR212,AT212,AU212,AV212,A212,BB212,AX212,AY212,AZ212,BA212,BD212,BE212)=0,0,1)+IF(O212="Smoothing ramp",1,0)+IF(ISNUMBER(W212),1,0)+IF(ISNUMBER(X212),1,0)+IF(ISNUMBER(Y212),1,0)+IF(ISNUMBER(#REF!),1,0)+IF(ISNUMBER(AA212),1,0)+IF(ISNUMBER(AB212),1,0)+IF(ISNUMBER(#REF!),1,0)+IF(ISNUMBER(AE212),1,0)+IF(ISNUMBER(AD212),1,0)+IF(ISNUMBER(AG212),1,0)+IF(ISNUMBER(AH212),1,0)+IF(ISNUMBER(AJ212),1,0)+IF(ISNUMBER(AK212),1,0)+IF(ISNUMBER(AN212),1,0)+IF(ISNUMBER(AO212),1,0)+IF(ISNUMBER(AQ212),1,0)+IF(ISNUMBER(AR212),1,0)+IF(ISNUMBER(AT212),1,0)+IF(ISNUMBER(AU212),1,0)+IF(ISNUMBER(AV212),1,0)+IF(ISNUMBER(#REF!),1,0)+IF(ISNUMBER(AM212),1,0)+IF(ISNUMBER(BB212),1,0)+IF(ISNUMBER(AX212),1,0)+IF(ISNUMBER(AY212),1,0)+IF(ISNUMBER(AZ212),1,0)+IF(ISNUMBER(BA212),1,0)+IF(ISNUMBER(BD212),1,0)+IF(ISNUMBER(BE212),1,0),1)</f>
        <v>1</v>
      </c>
      <c r="W212">
        <v>284</v>
      </c>
      <c r="X212" t="s">
        <v>48</v>
      </c>
      <c r="Y212" t="s">
        <v>48</v>
      </c>
      <c r="Z212" t="s">
        <v>52</v>
      </c>
      <c r="AA212">
        <v>135</v>
      </c>
      <c r="AB212" t="s">
        <v>48</v>
      </c>
      <c r="AC212" t="s">
        <v>52</v>
      </c>
      <c r="AD212" t="s">
        <v>48</v>
      </c>
      <c r="AE212" t="s">
        <v>48</v>
      </c>
      <c r="AF212" t="s">
        <v>48</v>
      </c>
      <c r="AG212" t="s">
        <v>48</v>
      </c>
      <c r="AH212" t="s">
        <v>48</v>
      </c>
      <c r="AI212" t="s">
        <v>48</v>
      </c>
      <c r="AJ212" t="s">
        <v>48</v>
      </c>
      <c r="AK212" t="s">
        <v>48</v>
      </c>
      <c r="AL212" t="s">
        <v>48</v>
      </c>
      <c r="AN212" t="s">
        <v>48</v>
      </c>
      <c r="AO212" t="s">
        <v>48</v>
      </c>
      <c r="AP212" t="s">
        <v>48</v>
      </c>
      <c r="AQ212" t="s">
        <v>48</v>
      </c>
      <c r="AR212" t="s">
        <v>48</v>
      </c>
      <c r="AS212" t="s">
        <v>48</v>
      </c>
      <c r="AT212" t="s">
        <v>48</v>
      </c>
      <c r="AU212" t="s">
        <v>48</v>
      </c>
      <c r="AV212" t="s">
        <v>48</v>
      </c>
      <c r="AW212" t="s">
        <v>48</v>
      </c>
      <c r="AX212" t="s">
        <v>48</v>
      </c>
      <c r="AY212" t="s">
        <v>48</v>
      </c>
      <c r="AZ212" t="s">
        <v>48</v>
      </c>
      <c r="BA212" t="s">
        <v>48</v>
      </c>
      <c r="BB212" t="s">
        <v>48</v>
      </c>
      <c r="BC212" t="s">
        <v>48</v>
      </c>
      <c r="BD212" t="s">
        <v>48</v>
      </c>
      <c r="BE212" t="s">
        <v>48</v>
      </c>
      <c r="BF212" t="s">
        <v>48</v>
      </c>
      <c r="BG212" s="15" t="e">
        <f ca="1">OFFSET($V$6,0,MATCH(BH212,$X212:$BF212,0))</f>
        <v>#N/A</v>
      </c>
      <c r="BH212" s="15">
        <f t="shared" si="51"/>
        <v>100000</v>
      </c>
      <c r="BI212" s="15" t="e">
        <f t="shared" ca="1" si="52"/>
        <v>#N/A</v>
      </c>
      <c r="BJ212" s="15" t="str">
        <f t="shared" ca="1" si="53"/>
        <v>AT</v>
      </c>
      <c r="BK212" s="15">
        <f t="shared" si="54"/>
        <v>135</v>
      </c>
      <c r="BL212" s="15" t="str">
        <f t="shared" ca="1" si="55"/>
        <v>Reduction because NTC over thermal limit on border</v>
      </c>
      <c r="BM212" s="15">
        <f t="shared" si="56"/>
        <v>2</v>
      </c>
      <c r="BN212" t="str">
        <f t="shared" si="57"/>
        <v>CHECK</v>
      </c>
      <c r="BO212" t="str">
        <f t="shared" si="58"/>
        <v>CHECK</v>
      </c>
      <c r="BP212" t="str">
        <f t="shared" si="59"/>
        <v>CHECK</v>
      </c>
    </row>
    <row r="213" spans="1:68" hidden="1">
      <c r="A213" s="156"/>
      <c r="B213">
        <v>20250109</v>
      </c>
      <c r="C213" t="s">
        <v>45</v>
      </c>
      <c r="D213">
        <v>1330</v>
      </c>
      <c r="E213">
        <v>7370</v>
      </c>
      <c r="H213">
        <v>7369</v>
      </c>
      <c r="K213">
        <v>0</v>
      </c>
      <c r="L213">
        <v>0</v>
      </c>
      <c r="M213">
        <v>0</v>
      </c>
      <c r="N213" t="s">
        <v>46</v>
      </c>
      <c r="O213" t="s">
        <v>47</v>
      </c>
      <c r="P213" s="157">
        <f t="shared" si="45"/>
        <v>0</v>
      </c>
      <c r="Q213">
        <f t="shared" si="46"/>
        <v>1</v>
      </c>
      <c r="R213" s="157" t="str">
        <f t="shared" si="47"/>
        <v>NA</v>
      </c>
      <c r="S213" s="157" t="str">
        <f t="shared" si="48"/>
        <v>NA</v>
      </c>
      <c r="T213" t="str">
        <f t="shared" si="49"/>
        <v>NA</v>
      </c>
      <c r="U213">
        <f t="shared" si="50"/>
        <v>0</v>
      </c>
      <c r="V213">
        <f>MIN(IF(SUM(W213,X213,Y213,AA213,AB213,AE213,AD213,AG213,AH213,AK213,AJ213,AN213,AO213,AQ213,AR213,AT213,AU213,AV213,A213,BB213,AX213,AY213,AZ213,BA213,BD213,BE213)=0,0,1)+IF(O213="Smoothing ramp",1,0)+IF(ISNUMBER(W213),1,0)+IF(ISNUMBER(X213),1,0)+IF(ISNUMBER(Y213),1,0)+IF(ISNUMBER(#REF!),1,0)+IF(ISNUMBER(AA213),1,0)+IF(ISNUMBER(AB213),1,0)+IF(ISNUMBER(#REF!),1,0)+IF(ISNUMBER(AE213),1,0)+IF(ISNUMBER(AD213),1,0)+IF(ISNUMBER(AG213),1,0)+IF(ISNUMBER(AH213),1,0)+IF(ISNUMBER(AJ213),1,0)+IF(ISNUMBER(AK213),1,0)+IF(ISNUMBER(AN213),1,0)+IF(ISNUMBER(AO213),1,0)+IF(ISNUMBER(AQ213),1,0)+IF(ISNUMBER(AR213),1,0)+IF(ISNUMBER(AT213),1,0)+IF(ISNUMBER(AU213),1,0)+IF(ISNUMBER(AV213),1,0)+IF(ISNUMBER(#REF!),1,0)+IF(ISNUMBER(AM213),1,0)+IF(ISNUMBER(BB213),1,0)+IF(ISNUMBER(AX213),1,0)+IF(ISNUMBER(AY213),1,0)+IF(ISNUMBER(AZ213),1,0)+IF(ISNUMBER(BA213),1,0)+IF(ISNUMBER(BD213),1,0)+IF(ISNUMBER(BE213),1,0),1)</f>
        <v>1</v>
      </c>
      <c r="W213">
        <v>284</v>
      </c>
      <c r="X213" t="s">
        <v>48</v>
      </c>
      <c r="Y213" t="s">
        <v>48</v>
      </c>
      <c r="Z213" t="s">
        <v>52</v>
      </c>
      <c r="AA213">
        <v>135</v>
      </c>
      <c r="AB213" t="s">
        <v>48</v>
      </c>
      <c r="AC213" t="s">
        <v>52</v>
      </c>
      <c r="AD213" t="s">
        <v>48</v>
      </c>
      <c r="AE213" t="s">
        <v>48</v>
      </c>
      <c r="AF213" t="s">
        <v>48</v>
      </c>
      <c r="AG213" t="s">
        <v>48</v>
      </c>
      <c r="AH213" t="s">
        <v>48</v>
      </c>
      <c r="AI213" t="s">
        <v>48</v>
      </c>
      <c r="AJ213" t="s">
        <v>48</v>
      </c>
      <c r="AK213" t="s">
        <v>48</v>
      </c>
      <c r="AL213" t="s">
        <v>48</v>
      </c>
      <c r="AN213" t="s">
        <v>48</v>
      </c>
      <c r="AO213" t="s">
        <v>48</v>
      </c>
      <c r="AP213" t="s">
        <v>48</v>
      </c>
      <c r="AQ213" t="s">
        <v>48</v>
      </c>
      <c r="AR213" t="s">
        <v>48</v>
      </c>
      <c r="AS213" t="s">
        <v>48</v>
      </c>
      <c r="AT213" t="s">
        <v>48</v>
      </c>
      <c r="AU213" t="s">
        <v>48</v>
      </c>
      <c r="AV213" t="s">
        <v>48</v>
      </c>
      <c r="AW213" t="s">
        <v>48</v>
      </c>
      <c r="AX213" t="s">
        <v>48</v>
      </c>
      <c r="AY213" t="s">
        <v>48</v>
      </c>
      <c r="AZ213" t="s">
        <v>48</v>
      </c>
      <c r="BA213" t="s">
        <v>48</v>
      </c>
      <c r="BB213" t="s">
        <v>48</v>
      </c>
      <c r="BC213" t="s">
        <v>48</v>
      </c>
      <c r="BD213" t="s">
        <v>48</v>
      </c>
      <c r="BE213" t="s">
        <v>48</v>
      </c>
      <c r="BF213" t="s">
        <v>48</v>
      </c>
      <c r="BG213" s="15" t="e">
        <f ca="1">OFFSET($V$6,0,MATCH(BH213,$X213:$BF213,0))</f>
        <v>#N/A</v>
      </c>
      <c r="BH213" s="15">
        <f t="shared" si="51"/>
        <v>100000</v>
      </c>
      <c r="BI213" s="15" t="e">
        <f t="shared" ca="1" si="52"/>
        <v>#N/A</v>
      </c>
      <c r="BJ213" s="15" t="str">
        <f t="shared" ca="1" si="53"/>
        <v>AT</v>
      </c>
      <c r="BK213" s="15">
        <f t="shared" si="54"/>
        <v>135</v>
      </c>
      <c r="BL213" s="15" t="str">
        <f t="shared" ca="1" si="55"/>
        <v>Reduction because NTC over thermal limit on border</v>
      </c>
      <c r="BM213" s="15">
        <f t="shared" si="56"/>
        <v>2</v>
      </c>
      <c r="BN213" t="str">
        <f t="shared" si="57"/>
        <v>CHECK</v>
      </c>
      <c r="BO213" t="str">
        <f t="shared" si="58"/>
        <v>CHECK</v>
      </c>
      <c r="BP213" t="str">
        <f t="shared" si="59"/>
        <v>CHECK</v>
      </c>
    </row>
    <row r="214" spans="1:68" hidden="1">
      <c r="A214" s="156"/>
      <c r="B214">
        <v>20250109</v>
      </c>
      <c r="C214" t="s">
        <v>45</v>
      </c>
      <c r="D214">
        <v>1430</v>
      </c>
      <c r="E214">
        <v>7370</v>
      </c>
      <c r="H214">
        <v>7369</v>
      </c>
      <c r="K214">
        <v>0</v>
      </c>
      <c r="L214">
        <v>0</v>
      </c>
      <c r="M214">
        <v>0</v>
      </c>
      <c r="N214" t="s">
        <v>46</v>
      </c>
      <c r="O214" t="s">
        <v>47</v>
      </c>
      <c r="P214" s="157">
        <f t="shared" si="45"/>
        <v>0</v>
      </c>
      <c r="Q214">
        <f t="shared" si="46"/>
        <v>1</v>
      </c>
      <c r="R214" s="157" t="str">
        <f t="shared" si="47"/>
        <v>NA</v>
      </c>
      <c r="S214" s="157" t="str">
        <f t="shared" si="48"/>
        <v>NA</v>
      </c>
      <c r="T214" t="str">
        <f t="shared" si="49"/>
        <v>NA</v>
      </c>
      <c r="U214">
        <f t="shared" si="50"/>
        <v>0</v>
      </c>
      <c r="V214">
        <f>MIN(IF(SUM(W214,X214,Y214,AA214,AB214,AE214,AD214,AG214,AH214,AK214,AJ214,AN214,AO214,AQ214,AR214,AT214,AU214,AV214,A214,BB214,AX214,AY214,AZ214,BA214,BD214,BE214)=0,0,1)+IF(O214="Smoothing ramp",1,0)+IF(ISNUMBER(W214),1,0)+IF(ISNUMBER(X214),1,0)+IF(ISNUMBER(Y214),1,0)+IF(ISNUMBER(#REF!),1,0)+IF(ISNUMBER(AA214),1,0)+IF(ISNUMBER(AB214),1,0)+IF(ISNUMBER(#REF!),1,0)+IF(ISNUMBER(AE214),1,0)+IF(ISNUMBER(AD214),1,0)+IF(ISNUMBER(AG214),1,0)+IF(ISNUMBER(AH214),1,0)+IF(ISNUMBER(AJ214),1,0)+IF(ISNUMBER(AK214),1,0)+IF(ISNUMBER(AN214),1,0)+IF(ISNUMBER(AO214),1,0)+IF(ISNUMBER(AQ214),1,0)+IF(ISNUMBER(AR214),1,0)+IF(ISNUMBER(AT214),1,0)+IF(ISNUMBER(AU214),1,0)+IF(ISNUMBER(AV214),1,0)+IF(ISNUMBER(#REF!),1,0)+IF(ISNUMBER(AM214),1,0)+IF(ISNUMBER(BB214),1,0)+IF(ISNUMBER(AX214),1,0)+IF(ISNUMBER(AY214),1,0)+IF(ISNUMBER(AZ214),1,0)+IF(ISNUMBER(BA214),1,0)+IF(ISNUMBER(BD214),1,0)+IF(ISNUMBER(BE214),1,0),1)</f>
        <v>1</v>
      </c>
      <c r="W214">
        <v>284</v>
      </c>
      <c r="X214" t="s">
        <v>48</v>
      </c>
      <c r="Y214" t="s">
        <v>48</v>
      </c>
      <c r="Z214" t="s">
        <v>52</v>
      </c>
      <c r="AA214">
        <v>135</v>
      </c>
      <c r="AB214" t="s">
        <v>48</v>
      </c>
      <c r="AC214" t="s">
        <v>52</v>
      </c>
      <c r="AD214" t="s">
        <v>48</v>
      </c>
      <c r="AE214" t="s">
        <v>48</v>
      </c>
      <c r="AF214" t="s">
        <v>48</v>
      </c>
      <c r="AG214" t="s">
        <v>48</v>
      </c>
      <c r="AH214" t="s">
        <v>48</v>
      </c>
      <c r="AI214" t="s">
        <v>48</v>
      </c>
      <c r="AJ214" t="s">
        <v>48</v>
      </c>
      <c r="AK214" t="s">
        <v>48</v>
      </c>
      <c r="AL214" t="s">
        <v>48</v>
      </c>
      <c r="AN214" t="s">
        <v>48</v>
      </c>
      <c r="AO214" t="s">
        <v>48</v>
      </c>
      <c r="AP214" t="s">
        <v>48</v>
      </c>
      <c r="AQ214" t="s">
        <v>48</v>
      </c>
      <c r="AR214" t="s">
        <v>48</v>
      </c>
      <c r="AS214" t="s">
        <v>48</v>
      </c>
      <c r="AT214" t="s">
        <v>48</v>
      </c>
      <c r="AU214" t="s">
        <v>48</v>
      </c>
      <c r="AV214" t="s">
        <v>48</v>
      </c>
      <c r="AW214" t="s">
        <v>48</v>
      </c>
      <c r="AX214" t="s">
        <v>48</v>
      </c>
      <c r="AY214" t="s">
        <v>48</v>
      </c>
      <c r="AZ214" t="s">
        <v>48</v>
      </c>
      <c r="BA214" t="s">
        <v>48</v>
      </c>
      <c r="BB214" t="s">
        <v>48</v>
      </c>
      <c r="BC214" t="s">
        <v>48</v>
      </c>
      <c r="BD214" t="s">
        <v>48</v>
      </c>
      <c r="BE214" t="s">
        <v>48</v>
      </c>
      <c r="BF214" t="s">
        <v>48</v>
      </c>
      <c r="BG214" s="15" t="e">
        <f ca="1">OFFSET($V$6,0,MATCH(BH214,$X214:$BF214,0))</f>
        <v>#N/A</v>
      </c>
      <c r="BH214" s="15">
        <f t="shared" si="51"/>
        <v>100000</v>
      </c>
      <c r="BI214" s="15" t="e">
        <f t="shared" ca="1" si="52"/>
        <v>#N/A</v>
      </c>
      <c r="BJ214" s="15" t="str">
        <f t="shared" ca="1" si="53"/>
        <v>AT</v>
      </c>
      <c r="BK214" s="15">
        <f t="shared" si="54"/>
        <v>135</v>
      </c>
      <c r="BL214" s="15" t="str">
        <f t="shared" ca="1" si="55"/>
        <v>Reduction because NTC over thermal limit on border</v>
      </c>
      <c r="BM214" s="15">
        <f t="shared" si="56"/>
        <v>2</v>
      </c>
      <c r="BN214" t="str">
        <f t="shared" si="57"/>
        <v>CHECK</v>
      </c>
      <c r="BO214" t="str">
        <f t="shared" si="58"/>
        <v>CHECK</v>
      </c>
      <c r="BP214" t="str">
        <f t="shared" si="59"/>
        <v>CHECK</v>
      </c>
    </row>
    <row r="215" spans="1:68" hidden="1">
      <c r="A215" s="156"/>
      <c r="B215">
        <v>20250109</v>
      </c>
      <c r="C215" t="s">
        <v>45</v>
      </c>
      <c r="D215">
        <v>1530</v>
      </c>
      <c r="E215">
        <v>7370</v>
      </c>
      <c r="H215">
        <v>7369</v>
      </c>
      <c r="K215">
        <v>0</v>
      </c>
      <c r="L215">
        <v>0</v>
      </c>
      <c r="M215">
        <v>0</v>
      </c>
      <c r="N215" t="s">
        <v>46</v>
      </c>
      <c r="O215" t="s">
        <v>47</v>
      </c>
      <c r="P215" s="157">
        <f t="shared" si="45"/>
        <v>0</v>
      </c>
      <c r="Q215">
        <f t="shared" si="46"/>
        <v>1</v>
      </c>
      <c r="R215" s="157" t="str">
        <f t="shared" si="47"/>
        <v>NA</v>
      </c>
      <c r="S215" s="157" t="str">
        <f t="shared" si="48"/>
        <v>NA</v>
      </c>
      <c r="T215" t="str">
        <f t="shared" si="49"/>
        <v>NA</v>
      </c>
      <c r="U215">
        <f t="shared" si="50"/>
        <v>0</v>
      </c>
      <c r="V215">
        <f>MIN(IF(SUM(W215,X215,Y215,AA215,AB215,AE215,AD215,AG215,AH215,AK215,AJ215,AN215,AO215,AQ215,AR215,AT215,AU215,AV215,A215,BB215,AX215,AY215,AZ215,BA215,BD215,BE215)=0,0,1)+IF(O215="Smoothing ramp",1,0)+IF(ISNUMBER(W215),1,0)+IF(ISNUMBER(X215),1,0)+IF(ISNUMBER(Y215),1,0)+IF(ISNUMBER(#REF!),1,0)+IF(ISNUMBER(AA215),1,0)+IF(ISNUMBER(AB215),1,0)+IF(ISNUMBER(#REF!),1,0)+IF(ISNUMBER(AE215),1,0)+IF(ISNUMBER(AD215),1,0)+IF(ISNUMBER(AG215),1,0)+IF(ISNUMBER(AH215),1,0)+IF(ISNUMBER(AJ215),1,0)+IF(ISNUMBER(AK215),1,0)+IF(ISNUMBER(AN215),1,0)+IF(ISNUMBER(AO215),1,0)+IF(ISNUMBER(AQ215),1,0)+IF(ISNUMBER(AR215),1,0)+IF(ISNUMBER(AT215),1,0)+IF(ISNUMBER(AU215),1,0)+IF(ISNUMBER(AV215),1,0)+IF(ISNUMBER(#REF!),1,0)+IF(ISNUMBER(AM215),1,0)+IF(ISNUMBER(BB215),1,0)+IF(ISNUMBER(AX215),1,0)+IF(ISNUMBER(AY215),1,0)+IF(ISNUMBER(AZ215),1,0)+IF(ISNUMBER(BA215),1,0)+IF(ISNUMBER(BD215),1,0)+IF(ISNUMBER(BE215),1,0),1)</f>
        <v>1</v>
      </c>
      <c r="W215">
        <v>284</v>
      </c>
      <c r="X215" t="s">
        <v>48</v>
      </c>
      <c r="Y215" t="s">
        <v>48</v>
      </c>
      <c r="Z215" t="s">
        <v>52</v>
      </c>
      <c r="AA215">
        <v>135</v>
      </c>
      <c r="AB215" t="s">
        <v>48</v>
      </c>
      <c r="AC215" t="s">
        <v>52</v>
      </c>
      <c r="AD215" t="s">
        <v>48</v>
      </c>
      <c r="AE215" t="s">
        <v>48</v>
      </c>
      <c r="AF215" t="s">
        <v>48</v>
      </c>
      <c r="AG215" t="s">
        <v>48</v>
      </c>
      <c r="AH215" t="s">
        <v>48</v>
      </c>
      <c r="AI215" t="s">
        <v>48</v>
      </c>
      <c r="AJ215" t="s">
        <v>48</v>
      </c>
      <c r="AK215" t="s">
        <v>48</v>
      </c>
      <c r="AL215" t="s">
        <v>48</v>
      </c>
      <c r="AN215" t="s">
        <v>48</v>
      </c>
      <c r="AO215" t="s">
        <v>48</v>
      </c>
      <c r="AP215" t="s">
        <v>48</v>
      </c>
      <c r="AQ215" t="s">
        <v>48</v>
      </c>
      <c r="AR215" t="s">
        <v>48</v>
      </c>
      <c r="AS215" t="s">
        <v>48</v>
      </c>
      <c r="AT215" t="s">
        <v>48</v>
      </c>
      <c r="AU215" t="s">
        <v>48</v>
      </c>
      <c r="AV215" t="s">
        <v>48</v>
      </c>
      <c r="AW215" t="s">
        <v>48</v>
      </c>
      <c r="AX215" t="s">
        <v>48</v>
      </c>
      <c r="AY215" t="s">
        <v>48</v>
      </c>
      <c r="AZ215" t="s">
        <v>48</v>
      </c>
      <c r="BA215" t="s">
        <v>48</v>
      </c>
      <c r="BB215" t="s">
        <v>48</v>
      </c>
      <c r="BC215" t="s">
        <v>48</v>
      </c>
      <c r="BD215" t="s">
        <v>48</v>
      </c>
      <c r="BE215" t="s">
        <v>48</v>
      </c>
      <c r="BF215" t="s">
        <v>48</v>
      </c>
      <c r="BG215" s="15" t="e">
        <f ca="1">OFFSET($V$6,0,MATCH(BH215,$X215:$BF215,0))</f>
        <v>#N/A</v>
      </c>
      <c r="BH215" s="15">
        <f t="shared" si="51"/>
        <v>100000</v>
      </c>
      <c r="BI215" s="15" t="e">
        <f t="shared" ca="1" si="52"/>
        <v>#N/A</v>
      </c>
      <c r="BJ215" s="15" t="str">
        <f t="shared" ca="1" si="53"/>
        <v>AT</v>
      </c>
      <c r="BK215" s="15">
        <f t="shared" si="54"/>
        <v>135</v>
      </c>
      <c r="BL215" s="15" t="str">
        <f t="shared" ca="1" si="55"/>
        <v>Reduction because NTC over thermal limit on border</v>
      </c>
      <c r="BM215" s="15">
        <f t="shared" si="56"/>
        <v>2</v>
      </c>
      <c r="BN215" t="str">
        <f t="shared" si="57"/>
        <v>CHECK</v>
      </c>
      <c r="BO215" t="str">
        <f t="shared" si="58"/>
        <v>CHECK</v>
      </c>
      <c r="BP215" t="str">
        <f t="shared" si="59"/>
        <v>CHECK</v>
      </c>
    </row>
    <row r="216" spans="1:68" hidden="1">
      <c r="A216" s="156"/>
      <c r="B216">
        <v>20250109</v>
      </c>
      <c r="C216" t="s">
        <v>45</v>
      </c>
      <c r="D216">
        <v>1630</v>
      </c>
      <c r="E216">
        <v>7370</v>
      </c>
      <c r="H216">
        <v>7369</v>
      </c>
      <c r="K216">
        <v>0</v>
      </c>
      <c r="L216">
        <v>0</v>
      </c>
      <c r="M216">
        <v>0</v>
      </c>
      <c r="N216" t="s">
        <v>46</v>
      </c>
      <c r="O216" t="s">
        <v>47</v>
      </c>
      <c r="P216" s="157">
        <f t="shared" si="45"/>
        <v>0</v>
      </c>
      <c r="Q216">
        <f t="shared" si="46"/>
        <v>1</v>
      </c>
      <c r="R216" s="157" t="str">
        <f t="shared" si="47"/>
        <v>NA</v>
      </c>
      <c r="S216" s="157" t="str">
        <f t="shared" si="48"/>
        <v>NA</v>
      </c>
      <c r="T216" t="str">
        <f t="shared" si="49"/>
        <v>NA</v>
      </c>
      <c r="U216">
        <f t="shared" si="50"/>
        <v>0</v>
      </c>
      <c r="V216">
        <f>MIN(IF(SUM(W216,X216,Y216,AA216,AB216,AE216,AD216,AG216,AH216,AK216,AJ216,AN216,AO216,AQ216,AR216,AT216,AU216,AV216,A216,BB216,AX216,AY216,AZ216,BA216,BD216,BE216)=0,0,1)+IF(O216="Smoothing ramp",1,0)+IF(ISNUMBER(W216),1,0)+IF(ISNUMBER(X216),1,0)+IF(ISNUMBER(Y216),1,0)+IF(ISNUMBER(#REF!),1,0)+IF(ISNUMBER(AA216),1,0)+IF(ISNUMBER(AB216),1,0)+IF(ISNUMBER(#REF!),1,0)+IF(ISNUMBER(AE216),1,0)+IF(ISNUMBER(AD216),1,0)+IF(ISNUMBER(AG216),1,0)+IF(ISNUMBER(AH216),1,0)+IF(ISNUMBER(AJ216),1,0)+IF(ISNUMBER(AK216),1,0)+IF(ISNUMBER(AN216),1,0)+IF(ISNUMBER(AO216),1,0)+IF(ISNUMBER(AQ216),1,0)+IF(ISNUMBER(AR216),1,0)+IF(ISNUMBER(AT216),1,0)+IF(ISNUMBER(AU216),1,0)+IF(ISNUMBER(AV216),1,0)+IF(ISNUMBER(#REF!),1,0)+IF(ISNUMBER(AM216),1,0)+IF(ISNUMBER(BB216),1,0)+IF(ISNUMBER(AX216),1,0)+IF(ISNUMBER(AY216),1,0)+IF(ISNUMBER(AZ216),1,0)+IF(ISNUMBER(BA216),1,0)+IF(ISNUMBER(BD216),1,0)+IF(ISNUMBER(BE216),1,0),1)</f>
        <v>1</v>
      </c>
      <c r="W216">
        <v>284</v>
      </c>
      <c r="X216" t="s">
        <v>48</v>
      </c>
      <c r="Y216" t="s">
        <v>48</v>
      </c>
      <c r="Z216" t="s">
        <v>52</v>
      </c>
      <c r="AA216">
        <v>135</v>
      </c>
      <c r="AB216" t="s">
        <v>48</v>
      </c>
      <c r="AC216" t="s">
        <v>52</v>
      </c>
      <c r="AD216" t="s">
        <v>48</v>
      </c>
      <c r="AE216" t="s">
        <v>48</v>
      </c>
      <c r="AF216" t="s">
        <v>48</v>
      </c>
      <c r="AG216" t="s">
        <v>48</v>
      </c>
      <c r="AH216" t="s">
        <v>48</v>
      </c>
      <c r="AI216" t="s">
        <v>48</v>
      </c>
      <c r="AJ216" t="s">
        <v>48</v>
      </c>
      <c r="AK216" t="s">
        <v>48</v>
      </c>
      <c r="AL216" t="s">
        <v>48</v>
      </c>
      <c r="AN216" t="s">
        <v>48</v>
      </c>
      <c r="AO216" t="s">
        <v>48</v>
      </c>
      <c r="AP216" t="s">
        <v>48</v>
      </c>
      <c r="AQ216" t="s">
        <v>48</v>
      </c>
      <c r="AR216" t="s">
        <v>48</v>
      </c>
      <c r="AS216" t="s">
        <v>48</v>
      </c>
      <c r="AT216" t="s">
        <v>48</v>
      </c>
      <c r="AU216" t="s">
        <v>48</v>
      </c>
      <c r="AV216" t="s">
        <v>48</v>
      </c>
      <c r="AW216" t="s">
        <v>48</v>
      </c>
      <c r="AX216" t="s">
        <v>48</v>
      </c>
      <c r="AY216" t="s">
        <v>48</v>
      </c>
      <c r="AZ216" t="s">
        <v>48</v>
      </c>
      <c r="BA216" t="s">
        <v>48</v>
      </c>
      <c r="BB216" t="s">
        <v>48</v>
      </c>
      <c r="BC216" t="s">
        <v>48</v>
      </c>
      <c r="BD216" t="s">
        <v>48</v>
      </c>
      <c r="BE216" t="s">
        <v>48</v>
      </c>
      <c r="BF216" t="s">
        <v>48</v>
      </c>
      <c r="BG216" s="15" t="e">
        <f ca="1">OFFSET($V$6,0,MATCH(BH216,$X216:$BF216,0))</f>
        <v>#N/A</v>
      </c>
      <c r="BH216" s="15">
        <f t="shared" si="51"/>
        <v>100000</v>
      </c>
      <c r="BI216" s="15" t="e">
        <f t="shared" ca="1" si="52"/>
        <v>#N/A</v>
      </c>
      <c r="BJ216" s="15" t="str">
        <f t="shared" ca="1" si="53"/>
        <v>AT</v>
      </c>
      <c r="BK216" s="15">
        <f t="shared" si="54"/>
        <v>135</v>
      </c>
      <c r="BL216" s="15" t="str">
        <f t="shared" ca="1" si="55"/>
        <v>Reduction because NTC over thermal limit on border</v>
      </c>
      <c r="BM216" s="15">
        <f t="shared" si="56"/>
        <v>2</v>
      </c>
      <c r="BN216" t="str">
        <f t="shared" si="57"/>
        <v>CHECK</v>
      </c>
      <c r="BO216" t="str">
        <f t="shared" si="58"/>
        <v>CHECK</v>
      </c>
      <c r="BP216" t="str">
        <f t="shared" si="59"/>
        <v>CHECK</v>
      </c>
    </row>
    <row r="217" spans="1:68" hidden="1">
      <c r="A217" s="156"/>
      <c r="B217">
        <v>20250109</v>
      </c>
      <c r="C217" t="s">
        <v>45</v>
      </c>
      <c r="D217">
        <v>1730</v>
      </c>
      <c r="E217">
        <v>7370</v>
      </c>
      <c r="H217">
        <v>7369</v>
      </c>
      <c r="K217">
        <v>0</v>
      </c>
      <c r="L217">
        <v>0</v>
      </c>
      <c r="M217">
        <v>0</v>
      </c>
      <c r="N217" t="s">
        <v>46</v>
      </c>
      <c r="O217" t="s">
        <v>47</v>
      </c>
      <c r="P217" s="157">
        <f t="shared" si="45"/>
        <v>0</v>
      </c>
      <c r="Q217">
        <f t="shared" si="46"/>
        <v>1</v>
      </c>
      <c r="R217" s="157" t="str">
        <f t="shared" si="47"/>
        <v>NA</v>
      </c>
      <c r="S217" s="157" t="str">
        <f t="shared" si="48"/>
        <v>NA</v>
      </c>
      <c r="T217" t="str">
        <f t="shared" si="49"/>
        <v>NA</v>
      </c>
      <c r="U217">
        <f t="shared" si="50"/>
        <v>0</v>
      </c>
      <c r="V217">
        <f>MIN(IF(SUM(W217,X217,Y217,AA217,AB217,AE217,AD217,AG217,AH217,AK217,AJ217,AN217,AO217,AQ217,AR217,AT217,AU217,AV217,A217,BB217,AX217,AY217,AZ217,BA217,BD217,BE217)=0,0,1)+IF(O217="Smoothing ramp",1,0)+IF(ISNUMBER(W217),1,0)+IF(ISNUMBER(X217),1,0)+IF(ISNUMBER(Y217),1,0)+IF(ISNUMBER(#REF!),1,0)+IF(ISNUMBER(AA217),1,0)+IF(ISNUMBER(AB217),1,0)+IF(ISNUMBER(#REF!),1,0)+IF(ISNUMBER(AE217),1,0)+IF(ISNUMBER(AD217),1,0)+IF(ISNUMBER(AG217),1,0)+IF(ISNUMBER(AH217),1,0)+IF(ISNUMBER(AJ217),1,0)+IF(ISNUMBER(AK217),1,0)+IF(ISNUMBER(AN217),1,0)+IF(ISNUMBER(AO217),1,0)+IF(ISNUMBER(AQ217),1,0)+IF(ISNUMBER(AR217),1,0)+IF(ISNUMBER(AT217),1,0)+IF(ISNUMBER(AU217),1,0)+IF(ISNUMBER(AV217),1,0)+IF(ISNUMBER(#REF!),1,0)+IF(ISNUMBER(AM217),1,0)+IF(ISNUMBER(BB217),1,0)+IF(ISNUMBER(AX217),1,0)+IF(ISNUMBER(AY217),1,0)+IF(ISNUMBER(AZ217),1,0)+IF(ISNUMBER(BA217),1,0)+IF(ISNUMBER(BD217),1,0)+IF(ISNUMBER(BE217),1,0),1)</f>
        <v>1</v>
      </c>
      <c r="W217">
        <v>284</v>
      </c>
      <c r="X217" t="s">
        <v>48</v>
      </c>
      <c r="Y217" t="s">
        <v>48</v>
      </c>
      <c r="Z217" t="s">
        <v>52</v>
      </c>
      <c r="AA217">
        <v>135</v>
      </c>
      <c r="AB217" t="s">
        <v>48</v>
      </c>
      <c r="AC217" t="s">
        <v>52</v>
      </c>
      <c r="AD217" t="s">
        <v>48</v>
      </c>
      <c r="AE217" t="s">
        <v>48</v>
      </c>
      <c r="AF217" t="s">
        <v>48</v>
      </c>
      <c r="AG217" t="s">
        <v>48</v>
      </c>
      <c r="AH217" t="s">
        <v>48</v>
      </c>
      <c r="AI217" t="s">
        <v>48</v>
      </c>
      <c r="AJ217" t="s">
        <v>48</v>
      </c>
      <c r="AK217" t="s">
        <v>48</v>
      </c>
      <c r="AL217" t="s">
        <v>48</v>
      </c>
      <c r="AN217" t="s">
        <v>48</v>
      </c>
      <c r="AO217" t="s">
        <v>48</v>
      </c>
      <c r="AP217" t="s">
        <v>48</v>
      </c>
      <c r="AQ217" t="s">
        <v>48</v>
      </c>
      <c r="AR217" t="s">
        <v>48</v>
      </c>
      <c r="AS217" t="s">
        <v>48</v>
      </c>
      <c r="AT217" t="s">
        <v>48</v>
      </c>
      <c r="AU217" t="s">
        <v>48</v>
      </c>
      <c r="AV217" t="s">
        <v>48</v>
      </c>
      <c r="AW217" t="s">
        <v>48</v>
      </c>
      <c r="AX217" t="s">
        <v>48</v>
      </c>
      <c r="AY217" t="s">
        <v>48</v>
      </c>
      <c r="AZ217" t="s">
        <v>48</v>
      </c>
      <c r="BA217" t="s">
        <v>48</v>
      </c>
      <c r="BB217" t="s">
        <v>48</v>
      </c>
      <c r="BC217" t="s">
        <v>48</v>
      </c>
      <c r="BD217" t="s">
        <v>48</v>
      </c>
      <c r="BE217" t="s">
        <v>48</v>
      </c>
      <c r="BF217" t="s">
        <v>48</v>
      </c>
      <c r="BG217" s="15" t="e">
        <f ca="1">OFFSET($V$6,0,MATCH(BH217,$X217:$BF217,0))</f>
        <v>#N/A</v>
      </c>
      <c r="BH217" s="15">
        <f t="shared" si="51"/>
        <v>100000</v>
      </c>
      <c r="BI217" s="15" t="e">
        <f t="shared" ca="1" si="52"/>
        <v>#N/A</v>
      </c>
      <c r="BJ217" s="15" t="str">
        <f t="shared" ca="1" si="53"/>
        <v>AT</v>
      </c>
      <c r="BK217" s="15">
        <f t="shared" si="54"/>
        <v>135</v>
      </c>
      <c r="BL217" s="15" t="str">
        <f t="shared" ca="1" si="55"/>
        <v>Reduction because NTC over thermal limit on border</v>
      </c>
      <c r="BM217" s="15">
        <f t="shared" si="56"/>
        <v>2</v>
      </c>
      <c r="BN217" t="str">
        <f t="shared" si="57"/>
        <v>CHECK</v>
      </c>
      <c r="BO217" t="str">
        <f t="shared" si="58"/>
        <v>CHECK</v>
      </c>
      <c r="BP217" t="str">
        <f t="shared" si="59"/>
        <v>CHECK</v>
      </c>
    </row>
    <row r="218" spans="1:68" hidden="1">
      <c r="A218" s="156"/>
      <c r="B218">
        <v>20250109</v>
      </c>
      <c r="C218" t="s">
        <v>45</v>
      </c>
      <c r="D218">
        <v>1830</v>
      </c>
      <c r="E218">
        <v>7370</v>
      </c>
      <c r="H218">
        <v>7369</v>
      </c>
      <c r="K218">
        <v>0</v>
      </c>
      <c r="L218">
        <v>0</v>
      </c>
      <c r="M218">
        <v>0</v>
      </c>
      <c r="N218" t="s">
        <v>46</v>
      </c>
      <c r="O218" t="s">
        <v>47</v>
      </c>
      <c r="P218" s="157">
        <f t="shared" si="45"/>
        <v>0</v>
      </c>
      <c r="Q218">
        <f t="shared" si="46"/>
        <v>1</v>
      </c>
      <c r="R218" s="157" t="str">
        <f t="shared" si="47"/>
        <v>NA</v>
      </c>
      <c r="S218" s="157" t="str">
        <f t="shared" si="48"/>
        <v>NA</v>
      </c>
      <c r="T218" t="str">
        <f t="shared" si="49"/>
        <v>NA</v>
      </c>
      <c r="U218">
        <f t="shared" si="50"/>
        <v>0</v>
      </c>
      <c r="V218">
        <f>MIN(IF(SUM(W218,X218,Y218,AA218,AB218,AE218,AD218,AG218,AH218,AK218,AJ218,AN218,AO218,AQ218,AR218,AT218,AU218,AV218,A218,BB218,AX218,AY218,AZ218,BA218,BD218,BE218)=0,0,1)+IF(O218="Smoothing ramp",1,0)+IF(ISNUMBER(W218),1,0)+IF(ISNUMBER(X218),1,0)+IF(ISNUMBER(Y218),1,0)+IF(ISNUMBER(#REF!),1,0)+IF(ISNUMBER(AA218),1,0)+IF(ISNUMBER(AB218),1,0)+IF(ISNUMBER(#REF!),1,0)+IF(ISNUMBER(AE218),1,0)+IF(ISNUMBER(AD218),1,0)+IF(ISNUMBER(AG218),1,0)+IF(ISNUMBER(AH218),1,0)+IF(ISNUMBER(AJ218),1,0)+IF(ISNUMBER(AK218),1,0)+IF(ISNUMBER(AN218),1,0)+IF(ISNUMBER(AO218),1,0)+IF(ISNUMBER(AQ218),1,0)+IF(ISNUMBER(AR218),1,0)+IF(ISNUMBER(AT218),1,0)+IF(ISNUMBER(AU218),1,0)+IF(ISNUMBER(AV218),1,0)+IF(ISNUMBER(#REF!),1,0)+IF(ISNUMBER(AM218),1,0)+IF(ISNUMBER(BB218),1,0)+IF(ISNUMBER(AX218),1,0)+IF(ISNUMBER(AY218),1,0)+IF(ISNUMBER(AZ218),1,0)+IF(ISNUMBER(BA218),1,0)+IF(ISNUMBER(BD218),1,0)+IF(ISNUMBER(BE218),1,0),1)</f>
        <v>1</v>
      </c>
      <c r="W218">
        <v>284</v>
      </c>
      <c r="X218" t="s">
        <v>48</v>
      </c>
      <c r="Y218" t="s">
        <v>48</v>
      </c>
      <c r="Z218" t="s">
        <v>52</v>
      </c>
      <c r="AA218">
        <v>135</v>
      </c>
      <c r="AB218" t="s">
        <v>48</v>
      </c>
      <c r="AC218" t="s">
        <v>52</v>
      </c>
      <c r="AD218" t="s">
        <v>48</v>
      </c>
      <c r="AE218" t="s">
        <v>48</v>
      </c>
      <c r="AF218" t="s">
        <v>48</v>
      </c>
      <c r="AG218" t="s">
        <v>48</v>
      </c>
      <c r="AH218" t="s">
        <v>48</v>
      </c>
      <c r="AI218" t="s">
        <v>48</v>
      </c>
      <c r="AJ218" t="s">
        <v>48</v>
      </c>
      <c r="AK218" t="s">
        <v>48</v>
      </c>
      <c r="AL218" t="s">
        <v>48</v>
      </c>
      <c r="AN218" t="s">
        <v>48</v>
      </c>
      <c r="AO218" t="s">
        <v>48</v>
      </c>
      <c r="AP218" t="s">
        <v>48</v>
      </c>
      <c r="AQ218" t="s">
        <v>48</v>
      </c>
      <c r="AR218" t="s">
        <v>48</v>
      </c>
      <c r="AS218" t="s">
        <v>48</v>
      </c>
      <c r="AT218" t="s">
        <v>48</v>
      </c>
      <c r="AU218" t="s">
        <v>48</v>
      </c>
      <c r="AV218" t="s">
        <v>48</v>
      </c>
      <c r="AW218" t="s">
        <v>48</v>
      </c>
      <c r="AX218" t="s">
        <v>48</v>
      </c>
      <c r="AY218" t="s">
        <v>48</v>
      </c>
      <c r="AZ218" t="s">
        <v>48</v>
      </c>
      <c r="BA218" t="s">
        <v>48</v>
      </c>
      <c r="BB218" t="s">
        <v>48</v>
      </c>
      <c r="BC218" t="s">
        <v>48</v>
      </c>
      <c r="BD218" t="s">
        <v>48</v>
      </c>
      <c r="BE218" t="s">
        <v>48</v>
      </c>
      <c r="BF218" t="s">
        <v>48</v>
      </c>
      <c r="BG218" s="15" t="e">
        <f ca="1">OFFSET($V$6,0,MATCH(BH218,$X218:$BF218,0))</f>
        <v>#N/A</v>
      </c>
      <c r="BH218" s="15">
        <f t="shared" si="51"/>
        <v>100000</v>
      </c>
      <c r="BI218" s="15" t="e">
        <f t="shared" ca="1" si="52"/>
        <v>#N/A</v>
      </c>
      <c r="BJ218" s="15" t="str">
        <f t="shared" ca="1" si="53"/>
        <v>AT</v>
      </c>
      <c r="BK218" s="15">
        <f t="shared" si="54"/>
        <v>135</v>
      </c>
      <c r="BL218" s="15" t="str">
        <f t="shared" ca="1" si="55"/>
        <v>Reduction because NTC over thermal limit on border</v>
      </c>
      <c r="BM218" s="15">
        <f t="shared" si="56"/>
        <v>2</v>
      </c>
      <c r="BN218" t="str">
        <f t="shared" si="57"/>
        <v>CHECK</v>
      </c>
      <c r="BO218" t="str">
        <f t="shared" si="58"/>
        <v>CHECK</v>
      </c>
      <c r="BP218" t="str">
        <f t="shared" si="59"/>
        <v>CHECK</v>
      </c>
    </row>
    <row r="219" spans="1:68" hidden="1">
      <c r="A219" s="156"/>
      <c r="B219">
        <v>20250109</v>
      </c>
      <c r="C219" t="s">
        <v>45</v>
      </c>
      <c r="D219">
        <v>1930</v>
      </c>
      <c r="E219">
        <v>7370</v>
      </c>
      <c r="H219">
        <v>7369</v>
      </c>
      <c r="K219">
        <v>0</v>
      </c>
      <c r="L219">
        <v>0</v>
      </c>
      <c r="M219">
        <v>0</v>
      </c>
      <c r="N219" t="s">
        <v>46</v>
      </c>
      <c r="O219" t="s">
        <v>47</v>
      </c>
      <c r="P219" s="157">
        <f t="shared" si="45"/>
        <v>0</v>
      </c>
      <c r="Q219">
        <f t="shared" si="46"/>
        <v>1</v>
      </c>
      <c r="R219" s="157" t="str">
        <f t="shared" si="47"/>
        <v>NA</v>
      </c>
      <c r="S219" s="157" t="str">
        <f t="shared" si="48"/>
        <v>NA</v>
      </c>
      <c r="T219" t="str">
        <f t="shared" si="49"/>
        <v>NA</v>
      </c>
      <c r="U219">
        <f t="shared" si="50"/>
        <v>0</v>
      </c>
      <c r="V219">
        <f>MIN(IF(SUM(W219,X219,Y219,AA219,AB219,AE219,AD219,AG219,AH219,AK219,AJ219,AN219,AO219,AQ219,AR219,AT219,AU219,AV219,A219,BB219,AX219,AY219,AZ219,BA219,BD219,BE219)=0,0,1)+IF(O219="Smoothing ramp",1,0)+IF(ISNUMBER(W219),1,0)+IF(ISNUMBER(X219),1,0)+IF(ISNUMBER(Y219),1,0)+IF(ISNUMBER(#REF!),1,0)+IF(ISNUMBER(AA219),1,0)+IF(ISNUMBER(AB219),1,0)+IF(ISNUMBER(#REF!),1,0)+IF(ISNUMBER(AE219),1,0)+IF(ISNUMBER(AD219),1,0)+IF(ISNUMBER(AG219),1,0)+IF(ISNUMBER(AH219),1,0)+IF(ISNUMBER(AJ219),1,0)+IF(ISNUMBER(AK219),1,0)+IF(ISNUMBER(AN219),1,0)+IF(ISNUMBER(AO219),1,0)+IF(ISNUMBER(AQ219),1,0)+IF(ISNUMBER(AR219),1,0)+IF(ISNUMBER(AT219),1,0)+IF(ISNUMBER(AU219),1,0)+IF(ISNUMBER(AV219),1,0)+IF(ISNUMBER(#REF!),1,0)+IF(ISNUMBER(AM219),1,0)+IF(ISNUMBER(BB219),1,0)+IF(ISNUMBER(AX219),1,0)+IF(ISNUMBER(AY219),1,0)+IF(ISNUMBER(AZ219),1,0)+IF(ISNUMBER(BA219),1,0)+IF(ISNUMBER(BD219),1,0)+IF(ISNUMBER(BE219),1,0),1)</f>
        <v>1</v>
      </c>
      <c r="W219">
        <v>284</v>
      </c>
      <c r="X219" t="s">
        <v>48</v>
      </c>
      <c r="Y219" t="s">
        <v>48</v>
      </c>
      <c r="Z219" t="s">
        <v>52</v>
      </c>
      <c r="AA219">
        <v>135</v>
      </c>
      <c r="AB219" t="s">
        <v>48</v>
      </c>
      <c r="AC219" t="s">
        <v>52</v>
      </c>
      <c r="AD219" t="s">
        <v>48</v>
      </c>
      <c r="AE219" t="s">
        <v>48</v>
      </c>
      <c r="AF219" t="s">
        <v>48</v>
      </c>
      <c r="AG219" t="s">
        <v>48</v>
      </c>
      <c r="AH219" t="s">
        <v>48</v>
      </c>
      <c r="AI219" t="s">
        <v>48</v>
      </c>
      <c r="AJ219" t="s">
        <v>48</v>
      </c>
      <c r="AK219" t="s">
        <v>48</v>
      </c>
      <c r="AL219" t="s">
        <v>48</v>
      </c>
      <c r="AN219" t="s">
        <v>48</v>
      </c>
      <c r="AO219" t="s">
        <v>48</v>
      </c>
      <c r="AP219" t="s">
        <v>48</v>
      </c>
      <c r="AQ219" t="s">
        <v>48</v>
      </c>
      <c r="AR219" t="s">
        <v>48</v>
      </c>
      <c r="AS219" t="s">
        <v>48</v>
      </c>
      <c r="AT219" t="s">
        <v>48</v>
      </c>
      <c r="AU219" t="s">
        <v>48</v>
      </c>
      <c r="AV219" t="s">
        <v>48</v>
      </c>
      <c r="AW219" t="s">
        <v>48</v>
      </c>
      <c r="AX219" t="s">
        <v>48</v>
      </c>
      <c r="AY219" t="s">
        <v>48</v>
      </c>
      <c r="AZ219" t="s">
        <v>48</v>
      </c>
      <c r="BA219" t="s">
        <v>48</v>
      </c>
      <c r="BB219" t="s">
        <v>48</v>
      </c>
      <c r="BC219" t="s">
        <v>48</v>
      </c>
      <c r="BD219" t="s">
        <v>48</v>
      </c>
      <c r="BE219" t="s">
        <v>48</v>
      </c>
      <c r="BF219" t="s">
        <v>48</v>
      </c>
      <c r="BG219" s="15" t="e">
        <f ca="1">OFFSET($V$6,0,MATCH(BH219,$X219:$BF219,0))</f>
        <v>#N/A</v>
      </c>
      <c r="BH219" s="15">
        <f t="shared" si="51"/>
        <v>100000</v>
      </c>
      <c r="BI219" s="15" t="e">
        <f t="shared" ca="1" si="52"/>
        <v>#N/A</v>
      </c>
      <c r="BJ219" s="15" t="str">
        <f t="shared" ca="1" si="53"/>
        <v>AT</v>
      </c>
      <c r="BK219" s="15">
        <f t="shared" si="54"/>
        <v>135</v>
      </c>
      <c r="BL219" s="15" t="str">
        <f t="shared" ca="1" si="55"/>
        <v>Reduction because NTC over thermal limit on border</v>
      </c>
      <c r="BM219" s="15">
        <f t="shared" si="56"/>
        <v>2</v>
      </c>
      <c r="BN219" t="str">
        <f t="shared" si="57"/>
        <v>CHECK</v>
      </c>
      <c r="BO219" t="str">
        <f t="shared" si="58"/>
        <v>CHECK</v>
      </c>
      <c r="BP219" t="str">
        <f t="shared" si="59"/>
        <v>CHECK</v>
      </c>
    </row>
    <row r="220" spans="1:68" hidden="1">
      <c r="A220" s="156"/>
      <c r="B220">
        <v>20250109</v>
      </c>
      <c r="C220" t="s">
        <v>45</v>
      </c>
      <c r="D220">
        <v>2030</v>
      </c>
      <c r="E220">
        <v>7370</v>
      </c>
      <c r="H220">
        <v>7369</v>
      </c>
      <c r="K220">
        <v>0</v>
      </c>
      <c r="L220">
        <v>0</v>
      </c>
      <c r="M220">
        <v>0</v>
      </c>
      <c r="N220" t="s">
        <v>46</v>
      </c>
      <c r="O220" t="s">
        <v>47</v>
      </c>
      <c r="P220" s="157">
        <f t="shared" si="45"/>
        <v>0</v>
      </c>
      <c r="Q220">
        <f t="shared" si="46"/>
        <v>1</v>
      </c>
      <c r="R220" s="157" t="str">
        <f t="shared" si="47"/>
        <v>NA</v>
      </c>
      <c r="S220" s="157" t="str">
        <f t="shared" si="48"/>
        <v>NA</v>
      </c>
      <c r="T220" t="str">
        <f t="shared" si="49"/>
        <v>NA</v>
      </c>
      <c r="U220">
        <f t="shared" si="50"/>
        <v>0</v>
      </c>
      <c r="V220">
        <f>MIN(IF(SUM(W220,X220,Y220,AA220,AB220,AE220,AD220,AG220,AH220,AK220,AJ220,AN220,AO220,AQ220,AR220,AT220,AU220,AV220,A220,BB220,AX220,AY220,AZ220,BA220,BD220,BE220)=0,0,1)+IF(O220="Smoothing ramp",1,0)+IF(ISNUMBER(W220),1,0)+IF(ISNUMBER(X220),1,0)+IF(ISNUMBER(Y220),1,0)+IF(ISNUMBER(#REF!),1,0)+IF(ISNUMBER(AA220),1,0)+IF(ISNUMBER(AB220),1,0)+IF(ISNUMBER(#REF!),1,0)+IF(ISNUMBER(AE220),1,0)+IF(ISNUMBER(AD220),1,0)+IF(ISNUMBER(AG220),1,0)+IF(ISNUMBER(AH220),1,0)+IF(ISNUMBER(AJ220),1,0)+IF(ISNUMBER(AK220),1,0)+IF(ISNUMBER(AN220),1,0)+IF(ISNUMBER(AO220),1,0)+IF(ISNUMBER(AQ220),1,0)+IF(ISNUMBER(AR220),1,0)+IF(ISNUMBER(AT220),1,0)+IF(ISNUMBER(AU220),1,0)+IF(ISNUMBER(AV220),1,0)+IF(ISNUMBER(#REF!),1,0)+IF(ISNUMBER(AM220),1,0)+IF(ISNUMBER(BB220),1,0)+IF(ISNUMBER(AX220),1,0)+IF(ISNUMBER(AY220),1,0)+IF(ISNUMBER(AZ220),1,0)+IF(ISNUMBER(BA220),1,0)+IF(ISNUMBER(BD220),1,0)+IF(ISNUMBER(BE220),1,0),1)</f>
        <v>1</v>
      </c>
      <c r="W220">
        <v>284</v>
      </c>
      <c r="X220" t="s">
        <v>48</v>
      </c>
      <c r="Y220" t="s">
        <v>48</v>
      </c>
      <c r="Z220" t="s">
        <v>52</v>
      </c>
      <c r="AA220">
        <v>135</v>
      </c>
      <c r="AB220" t="s">
        <v>48</v>
      </c>
      <c r="AC220" t="s">
        <v>52</v>
      </c>
      <c r="AD220" t="s">
        <v>48</v>
      </c>
      <c r="AE220" t="s">
        <v>48</v>
      </c>
      <c r="AF220" t="s">
        <v>48</v>
      </c>
      <c r="AG220" t="s">
        <v>48</v>
      </c>
      <c r="AH220" t="s">
        <v>48</v>
      </c>
      <c r="AI220" t="s">
        <v>48</v>
      </c>
      <c r="AJ220" t="s">
        <v>48</v>
      </c>
      <c r="AK220" t="s">
        <v>48</v>
      </c>
      <c r="AL220" t="s">
        <v>48</v>
      </c>
      <c r="AN220" t="s">
        <v>48</v>
      </c>
      <c r="AO220" t="s">
        <v>48</v>
      </c>
      <c r="AP220" t="s">
        <v>48</v>
      </c>
      <c r="AQ220" t="s">
        <v>48</v>
      </c>
      <c r="AR220" t="s">
        <v>48</v>
      </c>
      <c r="AS220" t="s">
        <v>48</v>
      </c>
      <c r="AT220" t="s">
        <v>48</v>
      </c>
      <c r="AU220" t="s">
        <v>48</v>
      </c>
      <c r="AV220" t="s">
        <v>48</v>
      </c>
      <c r="AW220" t="s">
        <v>48</v>
      </c>
      <c r="AX220" t="s">
        <v>48</v>
      </c>
      <c r="AY220" t="s">
        <v>48</v>
      </c>
      <c r="AZ220" t="s">
        <v>48</v>
      </c>
      <c r="BA220" t="s">
        <v>48</v>
      </c>
      <c r="BB220" t="s">
        <v>48</v>
      </c>
      <c r="BC220" t="s">
        <v>48</v>
      </c>
      <c r="BD220" t="s">
        <v>48</v>
      </c>
      <c r="BE220" t="s">
        <v>48</v>
      </c>
      <c r="BF220" t="s">
        <v>48</v>
      </c>
      <c r="BG220" s="15" t="e">
        <f ca="1">OFFSET($V$6,0,MATCH(BH220,$X220:$BF220,0))</f>
        <v>#N/A</v>
      </c>
      <c r="BH220" s="15">
        <f t="shared" si="51"/>
        <v>100000</v>
      </c>
      <c r="BI220" s="15" t="e">
        <f t="shared" ca="1" si="52"/>
        <v>#N/A</v>
      </c>
      <c r="BJ220" s="15" t="str">
        <f t="shared" ca="1" si="53"/>
        <v>AT</v>
      </c>
      <c r="BK220" s="15">
        <f t="shared" si="54"/>
        <v>135</v>
      </c>
      <c r="BL220" s="15" t="str">
        <f t="shared" ca="1" si="55"/>
        <v>Reduction because NTC over thermal limit on border</v>
      </c>
      <c r="BM220" s="15">
        <f t="shared" si="56"/>
        <v>2</v>
      </c>
      <c r="BN220" t="str">
        <f t="shared" si="57"/>
        <v>CHECK</v>
      </c>
      <c r="BO220" t="str">
        <f t="shared" si="58"/>
        <v>CHECK</v>
      </c>
      <c r="BP220" t="str">
        <f t="shared" si="59"/>
        <v>CHECK</v>
      </c>
    </row>
    <row r="221" spans="1:68" hidden="1">
      <c r="A221" s="156"/>
      <c r="B221">
        <v>20250109</v>
      </c>
      <c r="C221" t="s">
        <v>45</v>
      </c>
      <c r="D221">
        <v>2130</v>
      </c>
      <c r="E221">
        <v>7370</v>
      </c>
      <c r="H221">
        <v>7369</v>
      </c>
      <c r="K221">
        <v>0</v>
      </c>
      <c r="L221">
        <v>0</v>
      </c>
      <c r="M221">
        <v>0</v>
      </c>
      <c r="N221" t="s">
        <v>46</v>
      </c>
      <c r="O221" t="s">
        <v>47</v>
      </c>
      <c r="P221" s="157">
        <f t="shared" si="45"/>
        <v>0</v>
      </c>
      <c r="Q221">
        <f t="shared" si="46"/>
        <v>1</v>
      </c>
      <c r="R221" s="157" t="str">
        <f t="shared" si="47"/>
        <v>NA</v>
      </c>
      <c r="S221" s="157" t="str">
        <f t="shared" si="48"/>
        <v>NA</v>
      </c>
      <c r="T221" t="str">
        <f t="shared" si="49"/>
        <v>NA</v>
      </c>
      <c r="U221">
        <f t="shared" si="50"/>
        <v>0</v>
      </c>
      <c r="V221">
        <f>MIN(IF(SUM(W221,X221,Y221,AA221,AB221,AE221,AD221,AG221,AH221,AK221,AJ221,AN221,AO221,AQ221,AR221,AT221,AU221,AV221,A221,BB221,AX221,AY221,AZ221,BA221,BD221,BE221)=0,0,1)+IF(O221="Smoothing ramp",1,0)+IF(ISNUMBER(W221),1,0)+IF(ISNUMBER(X221),1,0)+IF(ISNUMBER(Y221),1,0)+IF(ISNUMBER(#REF!),1,0)+IF(ISNUMBER(AA221),1,0)+IF(ISNUMBER(AB221),1,0)+IF(ISNUMBER(#REF!),1,0)+IF(ISNUMBER(AE221),1,0)+IF(ISNUMBER(AD221),1,0)+IF(ISNUMBER(AG221),1,0)+IF(ISNUMBER(AH221),1,0)+IF(ISNUMBER(AJ221),1,0)+IF(ISNUMBER(AK221),1,0)+IF(ISNUMBER(AN221),1,0)+IF(ISNUMBER(AO221),1,0)+IF(ISNUMBER(AQ221),1,0)+IF(ISNUMBER(AR221),1,0)+IF(ISNUMBER(AT221),1,0)+IF(ISNUMBER(AU221),1,0)+IF(ISNUMBER(AV221),1,0)+IF(ISNUMBER(#REF!),1,0)+IF(ISNUMBER(AM221),1,0)+IF(ISNUMBER(BB221),1,0)+IF(ISNUMBER(AX221),1,0)+IF(ISNUMBER(AY221),1,0)+IF(ISNUMBER(AZ221),1,0)+IF(ISNUMBER(BA221),1,0)+IF(ISNUMBER(BD221),1,0)+IF(ISNUMBER(BE221),1,0),1)</f>
        <v>1</v>
      </c>
      <c r="W221">
        <v>284</v>
      </c>
      <c r="X221" t="s">
        <v>48</v>
      </c>
      <c r="Y221" t="s">
        <v>48</v>
      </c>
      <c r="Z221" t="s">
        <v>52</v>
      </c>
      <c r="AA221">
        <v>135</v>
      </c>
      <c r="AB221" t="s">
        <v>48</v>
      </c>
      <c r="AC221" t="s">
        <v>52</v>
      </c>
      <c r="AD221" t="s">
        <v>48</v>
      </c>
      <c r="AE221" t="s">
        <v>48</v>
      </c>
      <c r="AF221" t="s">
        <v>48</v>
      </c>
      <c r="AG221" t="s">
        <v>48</v>
      </c>
      <c r="AH221" t="s">
        <v>48</v>
      </c>
      <c r="AI221" t="s">
        <v>48</v>
      </c>
      <c r="AJ221" t="s">
        <v>48</v>
      </c>
      <c r="AK221" t="s">
        <v>48</v>
      </c>
      <c r="AL221" t="s">
        <v>48</v>
      </c>
      <c r="AN221" t="s">
        <v>48</v>
      </c>
      <c r="AO221" t="s">
        <v>48</v>
      </c>
      <c r="AP221" t="s">
        <v>48</v>
      </c>
      <c r="AQ221" t="s">
        <v>48</v>
      </c>
      <c r="AR221" t="s">
        <v>48</v>
      </c>
      <c r="AS221" t="s">
        <v>48</v>
      </c>
      <c r="AT221" t="s">
        <v>48</v>
      </c>
      <c r="AU221" t="s">
        <v>48</v>
      </c>
      <c r="AV221" t="s">
        <v>48</v>
      </c>
      <c r="AW221" t="s">
        <v>48</v>
      </c>
      <c r="AX221" t="s">
        <v>48</v>
      </c>
      <c r="AY221" t="s">
        <v>48</v>
      </c>
      <c r="AZ221" t="s">
        <v>48</v>
      </c>
      <c r="BA221" t="s">
        <v>48</v>
      </c>
      <c r="BB221" t="s">
        <v>48</v>
      </c>
      <c r="BC221" t="s">
        <v>48</v>
      </c>
      <c r="BD221" t="s">
        <v>48</v>
      </c>
      <c r="BE221" t="s">
        <v>48</v>
      </c>
      <c r="BF221" t="s">
        <v>48</v>
      </c>
      <c r="BG221" s="15" t="e">
        <f ca="1">OFFSET($V$6,0,MATCH(BH221,$X221:$BF221,0))</f>
        <v>#N/A</v>
      </c>
      <c r="BH221" s="15">
        <f t="shared" si="51"/>
        <v>100000</v>
      </c>
      <c r="BI221" s="15" t="e">
        <f t="shared" ca="1" si="52"/>
        <v>#N/A</v>
      </c>
      <c r="BJ221" s="15" t="str">
        <f t="shared" ca="1" si="53"/>
        <v>AT</v>
      </c>
      <c r="BK221" s="15">
        <f t="shared" si="54"/>
        <v>135</v>
      </c>
      <c r="BL221" s="15" t="str">
        <f t="shared" ca="1" si="55"/>
        <v>Reduction because NTC over thermal limit on border</v>
      </c>
      <c r="BM221" s="15">
        <f t="shared" si="56"/>
        <v>2</v>
      </c>
      <c r="BN221" t="str">
        <f t="shared" si="57"/>
        <v>CHECK</v>
      </c>
      <c r="BO221" t="str">
        <f t="shared" si="58"/>
        <v>CHECK</v>
      </c>
      <c r="BP221" t="str">
        <f t="shared" si="59"/>
        <v>CHECK</v>
      </c>
    </row>
    <row r="222" spans="1:68" hidden="1">
      <c r="A222" s="156"/>
      <c r="B222">
        <v>20250109</v>
      </c>
      <c r="C222" t="s">
        <v>45</v>
      </c>
      <c r="D222">
        <v>2230</v>
      </c>
      <c r="E222">
        <v>7370</v>
      </c>
      <c r="H222">
        <v>7369</v>
      </c>
      <c r="K222">
        <v>0</v>
      </c>
      <c r="L222">
        <v>0</v>
      </c>
      <c r="M222">
        <v>0</v>
      </c>
      <c r="N222" t="s">
        <v>46</v>
      </c>
      <c r="O222" t="s">
        <v>47</v>
      </c>
      <c r="P222" s="157">
        <f t="shared" si="45"/>
        <v>0</v>
      </c>
      <c r="Q222">
        <f t="shared" si="46"/>
        <v>1</v>
      </c>
      <c r="R222" s="157" t="str">
        <f t="shared" si="47"/>
        <v>NA</v>
      </c>
      <c r="S222" s="157" t="str">
        <f t="shared" si="48"/>
        <v>NA</v>
      </c>
      <c r="T222" t="str">
        <f t="shared" si="49"/>
        <v>NA</v>
      </c>
      <c r="U222">
        <f t="shared" si="50"/>
        <v>0</v>
      </c>
      <c r="V222">
        <f>MIN(IF(SUM(W222,X222,Y222,AA222,AB222,AE222,AD222,AG222,AH222,AK222,AJ222,AN222,AO222,AQ222,AR222,AT222,AU222,AV222,A222,BB222,AX222,AY222,AZ222,BA222,BD222,BE222)=0,0,1)+IF(O222="Smoothing ramp",1,0)+IF(ISNUMBER(W222),1,0)+IF(ISNUMBER(X222),1,0)+IF(ISNUMBER(Y222),1,0)+IF(ISNUMBER(#REF!),1,0)+IF(ISNUMBER(AA222),1,0)+IF(ISNUMBER(AB222),1,0)+IF(ISNUMBER(#REF!),1,0)+IF(ISNUMBER(AE222),1,0)+IF(ISNUMBER(AD222),1,0)+IF(ISNUMBER(AG222),1,0)+IF(ISNUMBER(AH222),1,0)+IF(ISNUMBER(AJ222),1,0)+IF(ISNUMBER(AK222),1,0)+IF(ISNUMBER(AN222),1,0)+IF(ISNUMBER(AO222),1,0)+IF(ISNUMBER(AQ222),1,0)+IF(ISNUMBER(AR222),1,0)+IF(ISNUMBER(AT222),1,0)+IF(ISNUMBER(AU222),1,0)+IF(ISNUMBER(AV222),1,0)+IF(ISNUMBER(#REF!),1,0)+IF(ISNUMBER(AM222),1,0)+IF(ISNUMBER(BB222),1,0)+IF(ISNUMBER(AX222),1,0)+IF(ISNUMBER(AY222),1,0)+IF(ISNUMBER(AZ222),1,0)+IF(ISNUMBER(BA222),1,0)+IF(ISNUMBER(BD222),1,0)+IF(ISNUMBER(BE222),1,0),1)</f>
        <v>1</v>
      </c>
      <c r="W222">
        <v>284</v>
      </c>
      <c r="X222" t="s">
        <v>48</v>
      </c>
      <c r="Y222" t="s">
        <v>48</v>
      </c>
      <c r="Z222" t="s">
        <v>52</v>
      </c>
      <c r="AA222">
        <v>135</v>
      </c>
      <c r="AB222" t="s">
        <v>48</v>
      </c>
      <c r="AC222" t="s">
        <v>52</v>
      </c>
      <c r="AD222" t="s">
        <v>48</v>
      </c>
      <c r="AE222" t="s">
        <v>48</v>
      </c>
      <c r="AF222" t="s">
        <v>48</v>
      </c>
      <c r="AG222" t="s">
        <v>48</v>
      </c>
      <c r="AH222" t="s">
        <v>48</v>
      </c>
      <c r="AI222" t="s">
        <v>48</v>
      </c>
      <c r="AJ222" t="s">
        <v>48</v>
      </c>
      <c r="AK222" t="s">
        <v>48</v>
      </c>
      <c r="AL222" t="s">
        <v>48</v>
      </c>
      <c r="AN222" t="s">
        <v>48</v>
      </c>
      <c r="AO222" t="s">
        <v>48</v>
      </c>
      <c r="AP222" t="s">
        <v>48</v>
      </c>
      <c r="AQ222" t="s">
        <v>48</v>
      </c>
      <c r="AR222" t="s">
        <v>48</v>
      </c>
      <c r="AS222" t="s">
        <v>48</v>
      </c>
      <c r="AT222" t="s">
        <v>48</v>
      </c>
      <c r="AU222" t="s">
        <v>48</v>
      </c>
      <c r="AV222" t="s">
        <v>48</v>
      </c>
      <c r="AW222" t="s">
        <v>48</v>
      </c>
      <c r="AX222" t="s">
        <v>48</v>
      </c>
      <c r="AY222" t="s">
        <v>48</v>
      </c>
      <c r="AZ222" t="s">
        <v>48</v>
      </c>
      <c r="BA222" t="s">
        <v>48</v>
      </c>
      <c r="BB222" t="s">
        <v>48</v>
      </c>
      <c r="BC222" t="s">
        <v>48</v>
      </c>
      <c r="BD222" t="s">
        <v>48</v>
      </c>
      <c r="BE222" t="s">
        <v>48</v>
      </c>
      <c r="BF222" t="s">
        <v>48</v>
      </c>
      <c r="BG222" s="15" t="e">
        <f ca="1">OFFSET($V$6,0,MATCH(BH222,$X222:$BF222,0))</f>
        <v>#N/A</v>
      </c>
      <c r="BH222" s="15">
        <f t="shared" si="51"/>
        <v>100000</v>
      </c>
      <c r="BI222" s="15" t="e">
        <f t="shared" ca="1" si="52"/>
        <v>#N/A</v>
      </c>
      <c r="BJ222" s="15" t="str">
        <f t="shared" ca="1" si="53"/>
        <v>AT</v>
      </c>
      <c r="BK222" s="15">
        <f t="shared" si="54"/>
        <v>135</v>
      </c>
      <c r="BL222" s="15" t="str">
        <f t="shared" ca="1" si="55"/>
        <v>Reduction because NTC over thermal limit on border</v>
      </c>
      <c r="BM222" s="15">
        <f t="shared" si="56"/>
        <v>2</v>
      </c>
      <c r="BN222" t="str">
        <f t="shared" si="57"/>
        <v>CHECK</v>
      </c>
      <c r="BO222" t="str">
        <f t="shared" si="58"/>
        <v>CHECK</v>
      </c>
      <c r="BP222" t="str">
        <f t="shared" si="59"/>
        <v>CHECK</v>
      </c>
    </row>
    <row r="223" spans="1:68" hidden="1">
      <c r="A223" s="156"/>
      <c r="B223">
        <v>20250109</v>
      </c>
      <c r="C223" t="s">
        <v>45</v>
      </c>
      <c r="D223">
        <v>2330</v>
      </c>
      <c r="E223">
        <v>7370</v>
      </c>
      <c r="H223">
        <v>7369</v>
      </c>
      <c r="K223">
        <v>0</v>
      </c>
      <c r="L223">
        <v>0</v>
      </c>
      <c r="M223">
        <v>0</v>
      </c>
      <c r="N223" t="s">
        <v>46</v>
      </c>
      <c r="O223" t="s">
        <v>47</v>
      </c>
      <c r="P223" s="157">
        <f t="shared" si="45"/>
        <v>0</v>
      </c>
      <c r="Q223">
        <f t="shared" si="46"/>
        <v>1</v>
      </c>
      <c r="R223" s="157" t="str">
        <f t="shared" si="47"/>
        <v>NA</v>
      </c>
      <c r="S223" s="157" t="str">
        <f t="shared" si="48"/>
        <v>NA</v>
      </c>
      <c r="T223" t="str">
        <f t="shared" si="49"/>
        <v>NA</v>
      </c>
      <c r="U223">
        <f t="shared" si="50"/>
        <v>0</v>
      </c>
      <c r="V223">
        <f>MIN(IF(SUM(W223,X223,Y223,AA223,AB223,AE223,AD223,AG223,AH223,AK223,AJ223,AN223,AO223,AQ223,AR223,AT223,AU223,AV223,A223,BB223,AX223,AY223,AZ223,BA223,BD223,BE223)=0,0,1)+IF(O223="Smoothing ramp",1,0)+IF(ISNUMBER(W223),1,0)+IF(ISNUMBER(X223),1,0)+IF(ISNUMBER(Y223),1,0)+IF(ISNUMBER(#REF!),1,0)+IF(ISNUMBER(AA223),1,0)+IF(ISNUMBER(AB223),1,0)+IF(ISNUMBER(#REF!),1,0)+IF(ISNUMBER(AE223),1,0)+IF(ISNUMBER(AD223),1,0)+IF(ISNUMBER(AG223),1,0)+IF(ISNUMBER(AH223),1,0)+IF(ISNUMBER(AJ223),1,0)+IF(ISNUMBER(AK223),1,0)+IF(ISNUMBER(AN223),1,0)+IF(ISNUMBER(AO223),1,0)+IF(ISNUMBER(AQ223),1,0)+IF(ISNUMBER(AR223),1,0)+IF(ISNUMBER(AT223),1,0)+IF(ISNUMBER(AU223),1,0)+IF(ISNUMBER(AV223),1,0)+IF(ISNUMBER(#REF!),1,0)+IF(ISNUMBER(AM223),1,0)+IF(ISNUMBER(BB223),1,0)+IF(ISNUMBER(AX223),1,0)+IF(ISNUMBER(AY223),1,0)+IF(ISNUMBER(AZ223),1,0)+IF(ISNUMBER(BA223),1,0)+IF(ISNUMBER(BD223),1,0)+IF(ISNUMBER(BE223),1,0),1)</f>
        <v>1</v>
      </c>
      <c r="W223">
        <v>284</v>
      </c>
      <c r="X223" t="s">
        <v>48</v>
      </c>
      <c r="Y223" t="s">
        <v>48</v>
      </c>
      <c r="Z223" t="s">
        <v>48</v>
      </c>
      <c r="AA223">
        <v>150</v>
      </c>
      <c r="AB223" t="s">
        <v>48</v>
      </c>
      <c r="AC223" t="s">
        <v>48</v>
      </c>
      <c r="AD223" t="s">
        <v>48</v>
      </c>
      <c r="AE223" t="s">
        <v>48</v>
      </c>
      <c r="AF223" t="s">
        <v>48</v>
      </c>
      <c r="AG223" t="s">
        <v>48</v>
      </c>
      <c r="AH223" t="s">
        <v>48</v>
      </c>
      <c r="AI223" t="s">
        <v>48</v>
      </c>
      <c r="AJ223" t="s">
        <v>48</v>
      </c>
      <c r="AK223" t="s">
        <v>48</v>
      </c>
      <c r="AL223" t="s">
        <v>48</v>
      </c>
      <c r="AN223" t="s">
        <v>48</v>
      </c>
      <c r="AO223" t="s">
        <v>48</v>
      </c>
      <c r="AP223" t="s">
        <v>48</v>
      </c>
      <c r="AQ223" t="s">
        <v>48</v>
      </c>
      <c r="AR223" t="s">
        <v>48</v>
      </c>
      <c r="AS223" t="s">
        <v>48</v>
      </c>
      <c r="AT223" t="s">
        <v>48</v>
      </c>
      <c r="AU223" t="s">
        <v>48</v>
      </c>
      <c r="AV223" t="s">
        <v>48</v>
      </c>
      <c r="AW223" t="s">
        <v>48</v>
      </c>
      <c r="AX223" t="s">
        <v>48</v>
      </c>
      <c r="AY223" t="s">
        <v>48</v>
      </c>
      <c r="AZ223" t="s">
        <v>48</v>
      </c>
      <c r="BA223" t="s">
        <v>48</v>
      </c>
      <c r="BB223" t="s">
        <v>48</v>
      </c>
      <c r="BC223" t="s">
        <v>48</v>
      </c>
      <c r="BD223" t="s">
        <v>48</v>
      </c>
      <c r="BE223" t="s">
        <v>48</v>
      </c>
      <c r="BF223" t="s">
        <v>48</v>
      </c>
      <c r="BG223" s="15" t="e">
        <f ca="1">OFFSET($V$6,0,MATCH(BH223,$X223:$BF223,0))</f>
        <v>#N/A</v>
      </c>
      <c r="BH223" s="15">
        <f t="shared" si="51"/>
        <v>100000</v>
      </c>
      <c r="BI223" s="15" t="e">
        <f t="shared" ca="1" si="52"/>
        <v>#N/A</v>
      </c>
      <c r="BJ223" s="15" t="str">
        <f t="shared" ca="1" si="53"/>
        <v>AT</v>
      </c>
      <c r="BK223" s="15">
        <f t="shared" si="54"/>
        <v>150</v>
      </c>
      <c r="BL223" s="15" t="str">
        <f t="shared" ca="1" si="55"/>
        <v>None</v>
      </c>
      <c r="BM223" s="15">
        <f t="shared" si="56"/>
        <v>2</v>
      </c>
      <c r="BN223" t="str">
        <f t="shared" si="57"/>
        <v>CHECK</v>
      </c>
      <c r="BO223" t="str">
        <f t="shared" si="58"/>
        <v>CHECK</v>
      </c>
      <c r="BP223" t="str">
        <f t="shared" si="59"/>
        <v>CHECK</v>
      </c>
    </row>
    <row r="224" spans="1:68" hidden="1">
      <c r="A224" s="156"/>
      <c r="B224">
        <v>20250110</v>
      </c>
      <c r="C224" t="s">
        <v>45</v>
      </c>
      <c r="D224">
        <v>30</v>
      </c>
      <c r="E224">
        <v>7470</v>
      </c>
      <c r="H224">
        <v>7470</v>
      </c>
      <c r="K224">
        <v>-9841</v>
      </c>
      <c r="L224">
        <v>-9841</v>
      </c>
      <c r="M224">
        <v>-9841</v>
      </c>
      <c r="N224" t="s">
        <v>46</v>
      </c>
      <c r="O224" t="s">
        <v>47</v>
      </c>
      <c r="P224" s="157">
        <f t="shared" si="45"/>
        <v>0</v>
      </c>
      <c r="Q224">
        <f t="shared" si="46"/>
        <v>0</v>
      </c>
      <c r="R224" s="157" t="str">
        <f t="shared" si="47"/>
        <v>NA</v>
      </c>
      <c r="S224" s="157" t="str">
        <f t="shared" si="48"/>
        <v>NA</v>
      </c>
      <c r="T224" t="str">
        <f t="shared" si="49"/>
        <v>NA</v>
      </c>
      <c r="U224">
        <f t="shared" si="50"/>
        <v>0</v>
      </c>
      <c r="V224">
        <f>MIN(IF(SUM(W224,X224,Y224,AA224,AB224,AE224,AD224,AG224,AH224,AK224,AJ224,AN224,AO224,AQ224,AR224,AT224,AU224,AV224,A224,BB224,AX224,AY224,AZ224,BA224,BD224,BE224)=0,0,1)+IF(O224="Smoothing ramp",1,0)+IF(ISNUMBER(W224),1,0)+IF(ISNUMBER(X224),1,0)+IF(ISNUMBER(Y224),1,0)+IF(ISNUMBER(#REF!),1,0)+IF(ISNUMBER(AA224),1,0)+IF(ISNUMBER(AB224),1,0)+IF(ISNUMBER(#REF!),1,0)+IF(ISNUMBER(AE224),1,0)+IF(ISNUMBER(AD224),1,0)+IF(ISNUMBER(AG224),1,0)+IF(ISNUMBER(AH224),1,0)+IF(ISNUMBER(AJ224),1,0)+IF(ISNUMBER(AK224),1,0)+IF(ISNUMBER(AN224),1,0)+IF(ISNUMBER(AO224),1,0)+IF(ISNUMBER(AQ224),1,0)+IF(ISNUMBER(AR224),1,0)+IF(ISNUMBER(AT224),1,0)+IF(ISNUMBER(AU224),1,0)+IF(ISNUMBER(AV224),1,0)+IF(ISNUMBER(#REF!),1,0)+IF(ISNUMBER(AM224),1,0)+IF(ISNUMBER(BB224),1,0)+IF(ISNUMBER(AX224),1,0)+IF(ISNUMBER(AY224),1,0)+IF(ISNUMBER(AZ224),1,0)+IF(ISNUMBER(BA224),1,0)+IF(ISNUMBER(BD224),1,0)+IF(ISNUMBER(BE224),1,0),1)</f>
        <v>1</v>
      </c>
      <c r="W224">
        <v>289</v>
      </c>
      <c r="X224" t="s">
        <v>48</v>
      </c>
      <c r="Y224" t="s">
        <v>48</v>
      </c>
      <c r="Z224" t="s">
        <v>48</v>
      </c>
      <c r="AA224">
        <v>150</v>
      </c>
      <c r="AB224" t="s">
        <v>48</v>
      </c>
      <c r="AC224" t="s">
        <v>48</v>
      </c>
      <c r="AD224" t="s">
        <v>48</v>
      </c>
      <c r="AE224" t="s">
        <v>48</v>
      </c>
      <c r="AF224" t="s">
        <v>48</v>
      </c>
      <c r="AG224" t="s">
        <v>48</v>
      </c>
      <c r="AH224" t="s">
        <v>48</v>
      </c>
      <c r="AI224" t="s">
        <v>48</v>
      </c>
      <c r="AJ224" t="s">
        <v>48</v>
      </c>
      <c r="AK224" t="s">
        <v>48</v>
      </c>
      <c r="AL224" t="s">
        <v>48</v>
      </c>
      <c r="AN224" t="s">
        <v>48</v>
      </c>
      <c r="AO224" t="s">
        <v>48</v>
      </c>
      <c r="AP224" t="s">
        <v>48</v>
      </c>
      <c r="AQ224" t="s">
        <v>48</v>
      </c>
      <c r="AR224" t="s">
        <v>48</v>
      </c>
      <c r="AS224" t="s">
        <v>48</v>
      </c>
      <c r="AT224" t="s">
        <v>48</v>
      </c>
      <c r="AU224" t="s">
        <v>48</v>
      </c>
      <c r="AV224" t="s">
        <v>48</v>
      </c>
      <c r="AW224" t="s">
        <v>48</v>
      </c>
      <c r="AX224" t="s">
        <v>48</v>
      </c>
      <c r="AY224" t="s">
        <v>48</v>
      </c>
      <c r="AZ224" t="s">
        <v>48</v>
      </c>
      <c r="BA224" t="s">
        <v>48</v>
      </c>
      <c r="BB224" t="s">
        <v>48</v>
      </c>
      <c r="BC224" t="s">
        <v>48</v>
      </c>
      <c r="BD224" t="s">
        <v>48</v>
      </c>
      <c r="BE224" t="s">
        <v>48</v>
      </c>
      <c r="BF224" t="s">
        <v>48</v>
      </c>
      <c r="BG224" s="15" t="e">
        <f ca="1">OFFSET($V$6,0,MATCH(BH224,$X224:$BF224,0))</f>
        <v>#N/A</v>
      </c>
      <c r="BH224" s="15">
        <f t="shared" si="51"/>
        <v>100000</v>
      </c>
      <c r="BI224" s="15" t="e">
        <f t="shared" ca="1" si="52"/>
        <v>#N/A</v>
      </c>
      <c r="BJ224" s="15" t="str">
        <f t="shared" ca="1" si="53"/>
        <v>AT</v>
      </c>
      <c r="BK224" s="15">
        <f t="shared" si="54"/>
        <v>150</v>
      </c>
      <c r="BL224" s="15" t="str">
        <f t="shared" ca="1" si="55"/>
        <v>None</v>
      </c>
      <c r="BM224" s="15">
        <f t="shared" si="56"/>
        <v>2</v>
      </c>
      <c r="BN224" t="str">
        <f t="shared" si="57"/>
        <v>CHECK</v>
      </c>
      <c r="BO224" t="str">
        <f t="shared" si="58"/>
        <v>CHECK</v>
      </c>
      <c r="BP224" t="str">
        <f t="shared" si="59"/>
        <v>CHECK</v>
      </c>
    </row>
    <row r="225" spans="1:68" hidden="1">
      <c r="A225" s="156"/>
      <c r="B225">
        <v>20250110</v>
      </c>
      <c r="C225" t="s">
        <v>45</v>
      </c>
      <c r="D225">
        <v>130</v>
      </c>
      <c r="E225">
        <v>7470</v>
      </c>
      <c r="H225">
        <v>7470</v>
      </c>
      <c r="K225">
        <v>-9841</v>
      </c>
      <c r="L225">
        <v>-9841</v>
      </c>
      <c r="M225">
        <v>-9841</v>
      </c>
      <c r="N225" t="s">
        <v>46</v>
      </c>
      <c r="O225" t="s">
        <v>47</v>
      </c>
      <c r="P225" s="157">
        <f t="shared" si="45"/>
        <v>0</v>
      </c>
      <c r="Q225">
        <f t="shared" si="46"/>
        <v>0</v>
      </c>
      <c r="R225" s="157" t="str">
        <f t="shared" si="47"/>
        <v>NA</v>
      </c>
      <c r="S225" s="157" t="str">
        <f t="shared" si="48"/>
        <v>NA</v>
      </c>
      <c r="T225" t="str">
        <f t="shared" si="49"/>
        <v>NA</v>
      </c>
      <c r="U225">
        <f t="shared" si="50"/>
        <v>0</v>
      </c>
      <c r="V225">
        <f>MIN(IF(SUM(W225,X225,Y225,AA225,AB225,AE225,AD225,AG225,AH225,AK225,AJ225,AN225,AO225,AQ225,AR225,AT225,AU225,AV225,A225,BB225,AX225,AY225,AZ225,BA225,BD225,BE225)=0,0,1)+IF(O225="Smoothing ramp",1,0)+IF(ISNUMBER(W225),1,0)+IF(ISNUMBER(X225),1,0)+IF(ISNUMBER(Y225),1,0)+IF(ISNUMBER(#REF!),1,0)+IF(ISNUMBER(AA225),1,0)+IF(ISNUMBER(AB225),1,0)+IF(ISNUMBER(#REF!),1,0)+IF(ISNUMBER(AE225),1,0)+IF(ISNUMBER(AD225),1,0)+IF(ISNUMBER(AG225),1,0)+IF(ISNUMBER(AH225),1,0)+IF(ISNUMBER(AJ225),1,0)+IF(ISNUMBER(AK225),1,0)+IF(ISNUMBER(AN225),1,0)+IF(ISNUMBER(AO225),1,0)+IF(ISNUMBER(AQ225),1,0)+IF(ISNUMBER(AR225),1,0)+IF(ISNUMBER(AT225),1,0)+IF(ISNUMBER(AU225),1,0)+IF(ISNUMBER(AV225),1,0)+IF(ISNUMBER(#REF!),1,0)+IF(ISNUMBER(AM225),1,0)+IF(ISNUMBER(BB225),1,0)+IF(ISNUMBER(AX225),1,0)+IF(ISNUMBER(AY225),1,0)+IF(ISNUMBER(AZ225),1,0)+IF(ISNUMBER(BA225),1,0)+IF(ISNUMBER(BD225),1,0)+IF(ISNUMBER(BE225),1,0),1)</f>
        <v>1</v>
      </c>
      <c r="W225">
        <v>289</v>
      </c>
      <c r="X225" t="s">
        <v>48</v>
      </c>
      <c r="Y225" t="s">
        <v>48</v>
      </c>
      <c r="Z225" t="s">
        <v>48</v>
      </c>
      <c r="AA225">
        <v>150</v>
      </c>
      <c r="AB225" t="s">
        <v>48</v>
      </c>
      <c r="AC225" t="s">
        <v>48</v>
      </c>
      <c r="AD225" t="s">
        <v>48</v>
      </c>
      <c r="AE225" t="s">
        <v>48</v>
      </c>
      <c r="AF225" t="s">
        <v>48</v>
      </c>
      <c r="AG225" t="s">
        <v>48</v>
      </c>
      <c r="AH225" t="s">
        <v>48</v>
      </c>
      <c r="AI225" t="s">
        <v>48</v>
      </c>
      <c r="AJ225" t="s">
        <v>48</v>
      </c>
      <c r="AK225" t="s">
        <v>48</v>
      </c>
      <c r="AL225" t="s">
        <v>48</v>
      </c>
      <c r="AN225" t="s">
        <v>48</v>
      </c>
      <c r="AO225" t="s">
        <v>48</v>
      </c>
      <c r="AP225" t="s">
        <v>48</v>
      </c>
      <c r="AQ225" t="s">
        <v>48</v>
      </c>
      <c r="AR225" t="s">
        <v>48</v>
      </c>
      <c r="AS225" t="s">
        <v>48</v>
      </c>
      <c r="AT225" t="s">
        <v>48</v>
      </c>
      <c r="AU225" t="s">
        <v>48</v>
      </c>
      <c r="AV225" t="s">
        <v>48</v>
      </c>
      <c r="AW225" t="s">
        <v>48</v>
      </c>
      <c r="AX225" t="s">
        <v>48</v>
      </c>
      <c r="AY225" t="s">
        <v>48</v>
      </c>
      <c r="AZ225" t="s">
        <v>48</v>
      </c>
      <c r="BA225" t="s">
        <v>48</v>
      </c>
      <c r="BB225" t="s">
        <v>48</v>
      </c>
      <c r="BC225" t="s">
        <v>48</v>
      </c>
      <c r="BD225" t="s">
        <v>48</v>
      </c>
      <c r="BE225" t="s">
        <v>48</v>
      </c>
      <c r="BF225" t="s">
        <v>48</v>
      </c>
      <c r="BG225" s="15" t="e">
        <f ca="1">OFFSET($V$6,0,MATCH(BH225,$X225:$BF225,0))</f>
        <v>#N/A</v>
      </c>
      <c r="BH225" s="15">
        <f t="shared" si="51"/>
        <v>100000</v>
      </c>
      <c r="BI225" s="15" t="e">
        <f t="shared" ca="1" si="52"/>
        <v>#N/A</v>
      </c>
      <c r="BJ225" s="15" t="str">
        <f t="shared" ca="1" si="53"/>
        <v>AT</v>
      </c>
      <c r="BK225" s="15">
        <f t="shared" si="54"/>
        <v>150</v>
      </c>
      <c r="BL225" s="15" t="str">
        <f t="shared" ca="1" si="55"/>
        <v>None</v>
      </c>
      <c r="BM225" s="15">
        <f t="shared" si="56"/>
        <v>2</v>
      </c>
      <c r="BN225" t="str">
        <f t="shared" si="57"/>
        <v>CHECK</v>
      </c>
      <c r="BO225" t="str">
        <f t="shared" si="58"/>
        <v>CHECK</v>
      </c>
      <c r="BP225" t="str">
        <f t="shared" si="59"/>
        <v>CHECK</v>
      </c>
    </row>
    <row r="226" spans="1:68" hidden="1">
      <c r="A226" s="156"/>
      <c r="B226">
        <v>20250110</v>
      </c>
      <c r="C226" t="s">
        <v>45</v>
      </c>
      <c r="D226">
        <v>230</v>
      </c>
      <c r="E226">
        <v>7470</v>
      </c>
      <c r="H226">
        <v>7470</v>
      </c>
      <c r="K226">
        <v>-9841</v>
      </c>
      <c r="L226">
        <v>-9841</v>
      </c>
      <c r="M226">
        <v>-9841</v>
      </c>
      <c r="N226" t="s">
        <v>46</v>
      </c>
      <c r="O226" t="s">
        <v>47</v>
      </c>
      <c r="P226" s="157">
        <f t="shared" si="45"/>
        <v>0</v>
      </c>
      <c r="Q226">
        <f t="shared" si="46"/>
        <v>0</v>
      </c>
      <c r="R226" s="157" t="str">
        <f t="shared" si="47"/>
        <v>NA</v>
      </c>
      <c r="S226" s="157" t="str">
        <f t="shared" si="48"/>
        <v>NA</v>
      </c>
      <c r="T226" t="str">
        <f t="shared" si="49"/>
        <v>NA</v>
      </c>
      <c r="U226">
        <f t="shared" si="50"/>
        <v>0</v>
      </c>
      <c r="V226">
        <f>MIN(IF(SUM(W226,X226,Y226,AA226,AB226,AE226,AD226,AG226,AH226,AK226,AJ226,AN226,AO226,AQ226,AR226,AT226,AU226,AV226,A226,BB226,AX226,AY226,AZ226,BA226,BD226,BE226)=0,0,1)+IF(O226="Smoothing ramp",1,0)+IF(ISNUMBER(W226),1,0)+IF(ISNUMBER(X226),1,0)+IF(ISNUMBER(Y226),1,0)+IF(ISNUMBER(#REF!),1,0)+IF(ISNUMBER(AA226),1,0)+IF(ISNUMBER(AB226),1,0)+IF(ISNUMBER(#REF!),1,0)+IF(ISNUMBER(AE226),1,0)+IF(ISNUMBER(AD226),1,0)+IF(ISNUMBER(AG226),1,0)+IF(ISNUMBER(AH226),1,0)+IF(ISNUMBER(AJ226),1,0)+IF(ISNUMBER(AK226),1,0)+IF(ISNUMBER(AN226),1,0)+IF(ISNUMBER(AO226),1,0)+IF(ISNUMBER(AQ226),1,0)+IF(ISNUMBER(AR226),1,0)+IF(ISNUMBER(AT226),1,0)+IF(ISNUMBER(AU226),1,0)+IF(ISNUMBER(AV226),1,0)+IF(ISNUMBER(#REF!),1,0)+IF(ISNUMBER(AM226),1,0)+IF(ISNUMBER(BB226),1,0)+IF(ISNUMBER(AX226),1,0)+IF(ISNUMBER(AY226),1,0)+IF(ISNUMBER(AZ226),1,0)+IF(ISNUMBER(BA226),1,0)+IF(ISNUMBER(BD226),1,0)+IF(ISNUMBER(BE226),1,0),1)</f>
        <v>1</v>
      </c>
      <c r="W226">
        <v>289</v>
      </c>
      <c r="X226" t="s">
        <v>48</v>
      </c>
      <c r="Y226" t="s">
        <v>48</v>
      </c>
      <c r="Z226" t="s">
        <v>48</v>
      </c>
      <c r="AA226">
        <v>150</v>
      </c>
      <c r="AB226" t="s">
        <v>48</v>
      </c>
      <c r="AC226" t="s">
        <v>48</v>
      </c>
      <c r="AD226" t="s">
        <v>48</v>
      </c>
      <c r="AE226" t="s">
        <v>48</v>
      </c>
      <c r="AF226" t="s">
        <v>48</v>
      </c>
      <c r="AG226" t="s">
        <v>48</v>
      </c>
      <c r="AH226" t="s">
        <v>48</v>
      </c>
      <c r="AI226" t="s">
        <v>48</v>
      </c>
      <c r="AJ226" t="s">
        <v>48</v>
      </c>
      <c r="AK226" t="s">
        <v>48</v>
      </c>
      <c r="AL226" t="s">
        <v>48</v>
      </c>
      <c r="AN226" t="s">
        <v>48</v>
      </c>
      <c r="AO226" t="s">
        <v>48</v>
      </c>
      <c r="AP226" t="s">
        <v>48</v>
      </c>
      <c r="AQ226" t="s">
        <v>48</v>
      </c>
      <c r="AR226" t="s">
        <v>48</v>
      </c>
      <c r="AS226" t="s">
        <v>48</v>
      </c>
      <c r="AT226" t="s">
        <v>48</v>
      </c>
      <c r="AU226" t="s">
        <v>48</v>
      </c>
      <c r="AV226" t="s">
        <v>48</v>
      </c>
      <c r="AW226" t="s">
        <v>48</v>
      </c>
      <c r="AX226" t="s">
        <v>48</v>
      </c>
      <c r="AY226" t="s">
        <v>48</v>
      </c>
      <c r="AZ226" t="s">
        <v>48</v>
      </c>
      <c r="BA226" t="s">
        <v>48</v>
      </c>
      <c r="BB226" t="s">
        <v>48</v>
      </c>
      <c r="BC226" t="s">
        <v>48</v>
      </c>
      <c r="BD226" t="s">
        <v>48</v>
      </c>
      <c r="BE226" t="s">
        <v>48</v>
      </c>
      <c r="BF226" t="s">
        <v>48</v>
      </c>
      <c r="BG226" s="15" t="e">
        <f ca="1">OFFSET($V$6,0,MATCH(BH226,$X226:$BF226,0))</f>
        <v>#N/A</v>
      </c>
      <c r="BH226" s="15">
        <f t="shared" si="51"/>
        <v>100000</v>
      </c>
      <c r="BI226" s="15" t="e">
        <f t="shared" ca="1" si="52"/>
        <v>#N/A</v>
      </c>
      <c r="BJ226" s="15" t="str">
        <f t="shared" ca="1" si="53"/>
        <v>AT</v>
      </c>
      <c r="BK226" s="15">
        <f t="shared" si="54"/>
        <v>150</v>
      </c>
      <c r="BL226" s="15" t="str">
        <f t="shared" ca="1" si="55"/>
        <v>None</v>
      </c>
      <c r="BM226" s="15">
        <f t="shared" si="56"/>
        <v>2</v>
      </c>
      <c r="BN226" t="str">
        <f t="shared" si="57"/>
        <v>CHECK</v>
      </c>
      <c r="BO226" t="str">
        <f t="shared" si="58"/>
        <v>CHECK</v>
      </c>
      <c r="BP226" t="str">
        <f t="shared" si="59"/>
        <v>CHECK</v>
      </c>
    </row>
    <row r="227" spans="1:68" hidden="1">
      <c r="A227" s="231"/>
      <c r="B227">
        <v>20250110</v>
      </c>
      <c r="C227" t="s">
        <v>45</v>
      </c>
      <c r="D227">
        <v>330</v>
      </c>
      <c r="E227">
        <v>7470</v>
      </c>
      <c r="H227">
        <v>7470</v>
      </c>
      <c r="K227">
        <v>0</v>
      </c>
      <c r="L227">
        <v>0</v>
      </c>
      <c r="M227">
        <v>0</v>
      </c>
      <c r="N227" t="s">
        <v>46</v>
      </c>
      <c r="O227" t="s">
        <v>47</v>
      </c>
      <c r="P227" s="157">
        <f t="shared" si="45"/>
        <v>0</v>
      </c>
      <c r="Q227">
        <f t="shared" si="46"/>
        <v>0</v>
      </c>
      <c r="R227" s="157" t="str">
        <f t="shared" si="47"/>
        <v>NA</v>
      </c>
      <c r="S227" s="157" t="str">
        <f t="shared" si="48"/>
        <v>NA</v>
      </c>
      <c r="T227" t="str">
        <f t="shared" si="49"/>
        <v>NA</v>
      </c>
      <c r="U227">
        <f t="shared" si="50"/>
        <v>0</v>
      </c>
      <c r="V227">
        <f>MIN(IF(SUM(W227,X227,Y227,AA227,AB227,AE227,AD227,AG227,AH227,AK227,AJ227,AN227,AO227,AQ227,AR227,AT227,AU227,AV227,A227,BB227,AX227,AY227,AZ227,BA227,BD227,BE227)=0,0,1)+IF(O227="Smoothing ramp",1,0)+IF(ISNUMBER(W227),1,0)+IF(ISNUMBER(X227),1,0)+IF(ISNUMBER(Y227),1,0)+IF(ISNUMBER(#REF!),1,0)+IF(ISNUMBER(AA227),1,0)+IF(ISNUMBER(AB227),1,0)+IF(ISNUMBER(#REF!),1,0)+IF(ISNUMBER(AE227),1,0)+IF(ISNUMBER(AD227),1,0)+IF(ISNUMBER(AG227),1,0)+IF(ISNUMBER(AH227),1,0)+IF(ISNUMBER(AJ227),1,0)+IF(ISNUMBER(AK227),1,0)+IF(ISNUMBER(AN227),1,0)+IF(ISNUMBER(AO227),1,0)+IF(ISNUMBER(AQ227),1,0)+IF(ISNUMBER(AR227),1,0)+IF(ISNUMBER(AT227),1,0)+IF(ISNUMBER(AU227),1,0)+IF(ISNUMBER(AV227),1,0)+IF(ISNUMBER(#REF!),1,0)+IF(ISNUMBER(AM227),1,0)+IF(ISNUMBER(BB227),1,0)+IF(ISNUMBER(AX227),1,0)+IF(ISNUMBER(AY227),1,0)+IF(ISNUMBER(AZ227),1,0)+IF(ISNUMBER(BA227),1,0)+IF(ISNUMBER(BD227),1,0)+IF(ISNUMBER(BE227),1,0),1)</f>
        <v>1</v>
      </c>
      <c r="W227">
        <v>289</v>
      </c>
      <c r="X227" t="s">
        <v>48</v>
      </c>
      <c r="Y227" t="s">
        <v>48</v>
      </c>
      <c r="Z227" t="s">
        <v>48</v>
      </c>
      <c r="AA227">
        <v>150</v>
      </c>
      <c r="AB227" t="s">
        <v>48</v>
      </c>
      <c r="AC227" t="s">
        <v>52</v>
      </c>
      <c r="AD227" t="s">
        <v>48</v>
      </c>
      <c r="AE227" t="s">
        <v>48</v>
      </c>
      <c r="AF227" t="s">
        <v>48</v>
      </c>
      <c r="AG227" t="s">
        <v>48</v>
      </c>
      <c r="AH227" t="s">
        <v>48</v>
      </c>
      <c r="AI227" t="s">
        <v>48</v>
      </c>
      <c r="AJ227" t="s">
        <v>48</v>
      </c>
      <c r="AK227" t="s">
        <v>48</v>
      </c>
      <c r="AL227" t="s">
        <v>48</v>
      </c>
      <c r="AN227" t="s">
        <v>48</v>
      </c>
      <c r="AO227" t="s">
        <v>48</v>
      </c>
      <c r="AP227" t="s">
        <v>48</v>
      </c>
      <c r="AQ227" t="s">
        <v>48</v>
      </c>
      <c r="AR227" t="s">
        <v>48</v>
      </c>
      <c r="AS227" t="s">
        <v>48</v>
      </c>
      <c r="AT227" t="s">
        <v>48</v>
      </c>
      <c r="AU227" t="s">
        <v>48</v>
      </c>
      <c r="AV227" t="s">
        <v>48</v>
      </c>
      <c r="AW227" t="s">
        <v>48</v>
      </c>
      <c r="AX227" t="s">
        <v>48</v>
      </c>
      <c r="AY227" t="s">
        <v>48</v>
      </c>
      <c r="AZ227" t="s">
        <v>48</v>
      </c>
      <c r="BA227" t="s">
        <v>48</v>
      </c>
      <c r="BB227" t="s">
        <v>48</v>
      </c>
      <c r="BC227" t="s">
        <v>48</v>
      </c>
      <c r="BD227" t="s">
        <v>48</v>
      </c>
      <c r="BE227" t="s">
        <v>48</v>
      </c>
      <c r="BF227" t="s">
        <v>48</v>
      </c>
      <c r="BG227" s="15" t="e">
        <f ca="1">OFFSET($V$6,0,MATCH(BH227,$X227:$BF227,0))</f>
        <v>#N/A</v>
      </c>
      <c r="BH227" s="15">
        <f t="shared" si="51"/>
        <v>100000</v>
      </c>
      <c r="BI227" s="15" t="e">
        <f t="shared" ca="1" si="52"/>
        <v>#N/A</v>
      </c>
      <c r="BJ227" s="15" t="str">
        <f t="shared" ca="1" si="53"/>
        <v>AT</v>
      </c>
      <c r="BK227" s="15">
        <f t="shared" si="54"/>
        <v>150</v>
      </c>
      <c r="BL227" s="15" t="str">
        <f t="shared" ca="1" si="55"/>
        <v>Reduction because NTC over thermal limit on border</v>
      </c>
      <c r="BM227" s="15">
        <f t="shared" si="56"/>
        <v>2</v>
      </c>
      <c r="BN227" t="str">
        <f t="shared" si="57"/>
        <v>CHECK</v>
      </c>
      <c r="BO227" t="str">
        <f t="shared" si="58"/>
        <v>CHECK</v>
      </c>
      <c r="BP227" t="str">
        <f t="shared" si="59"/>
        <v>CHECK</v>
      </c>
    </row>
    <row r="228" spans="1:68" hidden="1">
      <c r="A228" s="231"/>
      <c r="B228">
        <v>20250110</v>
      </c>
      <c r="C228" t="s">
        <v>45</v>
      </c>
      <c r="D228">
        <v>430</v>
      </c>
      <c r="E228">
        <v>7470</v>
      </c>
      <c r="H228">
        <v>7470</v>
      </c>
      <c r="K228">
        <v>0</v>
      </c>
      <c r="L228">
        <v>0</v>
      </c>
      <c r="M228">
        <v>0</v>
      </c>
      <c r="N228" t="s">
        <v>46</v>
      </c>
      <c r="O228" t="s">
        <v>47</v>
      </c>
      <c r="P228" s="157">
        <f t="shared" si="45"/>
        <v>0</v>
      </c>
      <c r="Q228">
        <f t="shared" si="46"/>
        <v>0</v>
      </c>
      <c r="R228" s="157" t="str">
        <f t="shared" si="47"/>
        <v>NA</v>
      </c>
      <c r="S228" s="157" t="str">
        <f t="shared" si="48"/>
        <v>NA</v>
      </c>
      <c r="T228" t="str">
        <f t="shared" si="49"/>
        <v>NA</v>
      </c>
      <c r="U228">
        <f t="shared" si="50"/>
        <v>0</v>
      </c>
      <c r="V228">
        <f>MIN(IF(SUM(W228,X228,Y228,AA228,AB228,AE228,AD228,AG228,AH228,AK228,AJ228,AN228,AO228,AQ228,AR228,AT228,AU228,AV228,A228,BB228,AX228,AY228,AZ228,BA228,BD228,BE228)=0,0,1)+IF(O228="Smoothing ramp",1,0)+IF(ISNUMBER(W228),1,0)+IF(ISNUMBER(X228),1,0)+IF(ISNUMBER(Y228),1,0)+IF(ISNUMBER(#REF!),1,0)+IF(ISNUMBER(AA228),1,0)+IF(ISNUMBER(AB228),1,0)+IF(ISNUMBER(#REF!),1,0)+IF(ISNUMBER(AE228),1,0)+IF(ISNUMBER(AD228),1,0)+IF(ISNUMBER(AG228),1,0)+IF(ISNUMBER(AH228),1,0)+IF(ISNUMBER(AJ228),1,0)+IF(ISNUMBER(AK228),1,0)+IF(ISNUMBER(AN228),1,0)+IF(ISNUMBER(AO228),1,0)+IF(ISNUMBER(AQ228),1,0)+IF(ISNUMBER(AR228),1,0)+IF(ISNUMBER(AT228),1,0)+IF(ISNUMBER(AU228),1,0)+IF(ISNUMBER(AV228),1,0)+IF(ISNUMBER(#REF!),1,0)+IF(ISNUMBER(AM228),1,0)+IF(ISNUMBER(BB228),1,0)+IF(ISNUMBER(AX228),1,0)+IF(ISNUMBER(AY228),1,0)+IF(ISNUMBER(AZ228),1,0)+IF(ISNUMBER(BA228),1,0)+IF(ISNUMBER(BD228),1,0)+IF(ISNUMBER(BE228),1,0),1)</f>
        <v>1</v>
      </c>
      <c r="W228">
        <v>289</v>
      </c>
      <c r="X228" t="s">
        <v>48</v>
      </c>
      <c r="Y228" t="s">
        <v>48</v>
      </c>
      <c r="Z228" t="s">
        <v>48</v>
      </c>
      <c r="AA228">
        <v>150</v>
      </c>
      <c r="AB228" t="s">
        <v>48</v>
      </c>
      <c r="AC228" t="s">
        <v>52</v>
      </c>
      <c r="AD228" t="s">
        <v>48</v>
      </c>
      <c r="AE228" t="s">
        <v>48</v>
      </c>
      <c r="AF228" t="s">
        <v>48</v>
      </c>
      <c r="AG228" t="s">
        <v>48</v>
      </c>
      <c r="AH228" t="s">
        <v>48</v>
      </c>
      <c r="AI228" t="s">
        <v>48</v>
      </c>
      <c r="AJ228" t="s">
        <v>48</v>
      </c>
      <c r="AK228" t="s">
        <v>48</v>
      </c>
      <c r="AL228" t="s">
        <v>48</v>
      </c>
      <c r="AN228" t="s">
        <v>48</v>
      </c>
      <c r="AO228" t="s">
        <v>48</v>
      </c>
      <c r="AP228" t="s">
        <v>48</v>
      </c>
      <c r="AQ228" t="s">
        <v>48</v>
      </c>
      <c r="AR228" t="s">
        <v>48</v>
      </c>
      <c r="AS228" t="s">
        <v>48</v>
      </c>
      <c r="AT228" t="s">
        <v>48</v>
      </c>
      <c r="AU228" t="s">
        <v>48</v>
      </c>
      <c r="AV228" t="s">
        <v>48</v>
      </c>
      <c r="AW228" t="s">
        <v>48</v>
      </c>
      <c r="AX228" t="s">
        <v>48</v>
      </c>
      <c r="AY228" t="s">
        <v>48</v>
      </c>
      <c r="AZ228" t="s">
        <v>48</v>
      </c>
      <c r="BA228" t="s">
        <v>48</v>
      </c>
      <c r="BB228" t="s">
        <v>48</v>
      </c>
      <c r="BC228" t="s">
        <v>48</v>
      </c>
      <c r="BD228" t="s">
        <v>48</v>
      </c>
      <c r="BE228" t="s">
        <v>48</v>
      </c>
      <c r="BF228" t="s">
        <v>48</v>
      </c>
      <c r="BG228" s="15" t="e">
        <f ca="1">OFFSET($V$6,0,MATCH(BH228,$X228:$BF228,0))</f>
        <v>#N/A</v>
      </c>
      <c r="BH228" s="15">
        <f t="shared" si="51"/>
        <v>100000</v>
      </c>
      <c r="BI228" s="15" t="e">
        <f t="shared" ca="1" si="52"/>
        <v>#N/A</v>
      </c>
      <c r="BJ228" s="15" t="str">
        <f t="shared" ca="1" si="53"/>
        <v>AT</v>
      </c>
      <c r="BK228" s="15">
        <f t="shared" si="54"/>
        <v>150</v>
      </c>
      <c r="BL228" s="15" t="str">
        <f t="shared" ca="1" si="55"/>
        <v>Reduction because NTC over thermal limit on border</v>
      </c>
      <c r="BM228" s="15">
        <f t="shared" si="56"/>
        <v>2</v>
      </c>
      <c r="BN228" t="str">
        <f t="shared" si="57"/>
        <v>CHECK</v>
      </c>
      <c r="BO228" t="str">
        <f t="shared" si="58"/>
        <v>CHECK</v>
      </c>
      <c r="BP228" t="str">
        <f t="shared" si="59"/>
        <v>CHECK</v>
      </c>
    </row>
    <row r="229" spans="1:68" hidden="1">
      <c r="A229" s="231"/>
      <c r="B229">
        <v>20250110</v>
      </c>
      <c r="C229" t="s">
        <v>45</v>
      </c>
      <c r="D229">
        <v>530</v>
      </c>
      <c r="E229">
        <v>7470</v>
      </c>
      <c r="H229">
        <v>7470</v>
      </c>
      <c r="K229">
        <v>0</v>
      </c>
      <c r="L229">
        <v>0</v>
      </c>
      <c r="M229">
        <v>0</v>
      </c>
      <c r="N229" t="s">
        <v>46</v>
      </c>
      <c r="O229" t="s">
        <v>47</v>
      </c>
      <c r="P229" s="157">
        <f t="shared" si="45"/>
        <v>0</v>
      </c>
      <c r="Q229">
        <f t="shared" si="46"/>
        <v>0</v>
      </c>
      <c r="R229" s="157" t="str">
        <f t="shared" si="47"/>
        <v>NA</v>
      </c>
      <c r="S229" s="157" t="str">
        <f t="shared" si="48"/>
        <v>NA</v>
      </c>
      <c r="T229" t="str">
        <f t="shared" si="49"/>
        <v>NA</v>
      </c>
      <c r="U229">
        <f t="shared" si="50"/>
        <v>0</v>
      </c>
      <c r="V229">
        <f>MIN(IF(SUM(W229,X229,Y229,AA229,AB229,AE229,AD229,AG229,AH229,AK229,AJ229,AN229,AO229,AQ229,AR229,AT229,AU229,AV229,A229,BB229,AX229,AY229,AZ229,BA229,BD229,BE229)=0,0,1)+IF(O229="Smoothing ramp",1,0)+IF(ISNUMBER(W229),1,0)+IF(ISNUMBER(X229),1,0)+IF(ISNUMBER(Y229),1,0)+IF(ISNUMBER(#REF!),1,0)+IF(ISNUMBER(AA229),1,0)+IF(ISNUMBER(AB229),1,0)+IF(ISNUMBER(#REF!),1,0)+IF(ISNUMBER(AE229),1,0)+IF(ISNUMBER(AD229),1,0)+IF(ISNUMBER(AG229),1,0)+IF(ISNUMBER(AH229),1,0)+IF(ISNUMBER(AJ229),1,0)+IF(ISNUMBER(AK229),1,0)+IF(ISNUMBER(AN229),1,0)+IF(ISNUMBER(AO229),1,0)+IF(ISNUMBER(AQ229),1,0)+IF(ISNUMBER(AR229),1,0)+IF(ISNUMBER(AT229),1,0)+IF(ISNUMBER(AU229),1,0)+IF(ISNUMBER(AV229),1,0)+IF(ISNUMBER(#REF!),1,0)+IF(ISNUMBER(AM229),1,0)+IF(ISNUMBER(BB229),1,0)+IF(ISNUMBER(AX229),1,0)+IF(ISNUMBER(AY229),1,0)+IF(ISNUMBER(AZ229),1,0)+IF(ISNUMBER(BA229),1,0)+IF(ISNUMBER(BD229),1,0)+IF(ISNUMBER(BE229),1,0),1)</f>
        <v>1</v>
      </c>
      <c r="W229">
        <v>289</v>
      </c>
      <c r="X229" t="s">
        <v>48</v>
      </c>
      <c r="Y229" t="s">
        <v>48</v>
      </c>
      <c r="Z229" t="s">
        <v>48</v>
      </c>
      <c r="AA229">
        <v>150</v>
      </c>
      <c r="AB229" t="s">
        <v>48</v>
      </c>
      <c r="AC229" t="s">
        <v>52</v>
      </c>
      <c r="AD229" t="s">
        <v>48</v>
      </c>
      <c r="AE229" t="s">
        <v>48</v>
      </c>
      <c r="AF229" t="s">
        <v>48</v>
      </c>
      <c r="AG229" t="s">
        <v>48</v>
      </c>
      <c r="AH229" t="s">
        <v>48</v>
      </c>
      <c r="AI229" t="s">
        <v>48</v>
      </c>
      <c r="AJ229" t="s">
        <v>48</v>
      </c>
      <c r="AK229" t="s">
        <v>48</v>
      </c>
      <c r="AL229" t="s">
        <v>48</v>
      </c>
      <c r="AN229" t="s">
        <v>48</v>
      </c>
      <c r="AO229" t="s">
        <v>48</v>
      </c>
      <c r="AP229" t="s">
        <v>48</v>
      </c>
      <c r="AQ229" t="s">
        <v>48</v>
      </c>
      <c r="AR229" t="s">
        <v>48</v>
      </c>
      <c r="AS229" t="s">
        <v>48</v>
      </c>
      <c r="AT229" t="s">
        <v>48</v>
      </c>
      <c r="AU229" t="s">
        <v>48</v>
      </c>
      <c r="AV229" t="s">
        <v>48</v>
      </c>
      <c r="AW229" t="s">
        <v>48</v>
      </c>
      <c r="AX229" t="s">
        <v>48</v>
      </c>
      <c r="AY229" t="s">
        <v>48</v>
      </c>
      <c r="AZ229" t="s">
        <v>48</v>
      </c>
      <c r="BA229" t="s">
        <v>48</v>
      </c>
      <c r="BB229" t="s">
        <v>48</v>
      </c>
      <c r="BC229" t="s">
        <v>48</v>
      </c>
      <c r="BD229" t="s">
        <v>48</v>
      </c>
      <c r="BE229" t="s">
        <v>48</v>
      </c>
      <c r="BF229" t="s">
        <v>48</v>
      </c>
      <c r="BG229" s="15" t="e">
        <f ca="1">OFFSET($V$6,0,MATCH(BH229,$X229:$BF229,0))</f>
        <v>#N/A</v>
      </c>
      <c r="BH229" s="15">
        <f t="shared" si="51"/>
        <v>100000</v>
      </c>
      <c r="BI229" s="15" t="e">
        <f t="shared" ca="1" si="52"/>
        <v>#N/A</v>
      </c>
      <c r="BJ229" s="15" t="str">
        <f t="shared" ca="1" si="53"/>
        <v>AT</v>
      </c>
      <c r="BK229" s="15">
        <f t="shared" si="54"/>
        <v>150</v>
      </c>
      <c r="BL229" s="15" t="str">
        <f t="shared" ca="1" si="55"/>
        <v>Reduction because NTC over thermal limit on border</v>
      </c>
      <c r="BM229" s="15">
        <f t="shared" si="56"/>
        <v>2</v>
      </c>
      <c r="BN229" t="str">
        <f t="shared" si="57"/>
        <v>CHECK</v>
      </c>
      <c r="BO229" t="str">
        <f t="shared" si="58"/>
        <v>CHECK</v>
      </c>
      <c r="BP229" t="str">
        <f t="shared" si="59"/>
        <v>CHECK</v>
      </c>
    </row>
    <row r="230" spans="1:68" hidden="1">
      <c r="A230" s="156"/>
      <c r="B230">
        <v>20250110</v>
      </c>
      <c r="C230" t="s">
        <v>45</v>
      </c>
      <c r="D230">
        <v>630</v>
      </c>
      <c r="E230">
        <v>7470</v>
      </c>
      <c r="H230">
        <v>7470</v>
      </c>
      <c r="K230">
        <v>0</v>
      </c>
      <c r="L230">
        <v>0</v>
      </c>
      <c r="M230">
        <v>0</v>
      </c>
      <c r="N230" t="s">
        <v>46</v>
      </c>
      <c r="O230" t="s">
        <v>47</v>
      </c>
      <c r="P230" s="157">
        <f t="shared" si="45"/>
        <v>0</v>
      </c>
      <c r="Q230">
        <f t="shared" si="46"/>
        <v>0</v>
      </c>
      <c r="R230" s="157" t="str">
        <f t="shared" si="47"/>
        <v>NA</v>
      </c>
      <c r="S230" s="157" t="str">
        <f t="shared" si="48"/>
        <v>NA</v>
      </c>
      <c r="T230" t="str">
        <f t="shared" si="49"/>
        <v>NA</v>
      </c>
      <c r="U230">
        <f t="shared" si="50"/>
        <v>0</v>
      </c>
      <c r="V230">
        <f>MIN(IF(SUM(W230,X230,Y230,AA230,AB230,AE230,AD230,AG230,AH230,AK230,AJ230,AN230,AO230,AQ230,AR230,AT230,AU230,AV230,A230,BB230,AX230,AY230,AZ230,BA230,BD230,BE230)=0,0,1)+IF(O230="Smoothing ramp",1,0)+IF(ISNUMBER(W230),1,0)+IF(ISNUMBER(X230),1,0)+IF(ISNUMBER(Y230),1,0)+IF(ISNUMBER(#REF!),1,0)+IF(ISNUMBER(AA230),1,0)+IF(ISNUMBER(AB230),1,0)+IF(ISNUMBER(#REF!),1,0)+IF(ISNUMBER(AE230),1,0)+IF(ISNUMBER(AD230),1,0)+IF(ISNUMBER(AG230),1,0)+IF(ISNUMBER(AH230),1,0)+IF(ISNUMBER(AJ230),1,0)+IF(ISNUMBER(AK230),1,0)+IF(ISNUMBER(AN230),1,0)+IF(ISNUMBER(AO230),1,0)+IF(ISNUMBER(AQ230),1,0)+IF(ISNUMBER(AR230),1,0)+IF(ISNUMBER(AT230),1,0)+IF(ISNUMBER(AU230),1,0)+IF(ISNUMBER(AV230),1,0)+IF(ISNUMBER(#REF!),1,0)+IF(ISNUMBER(AM230),1,0)+IF(ISNUMBER(BB230),1,0)+IF(ISNUMBER(AX230),1,0)+IF(ISNUMBER(AY230),1,0)+IF(ISNUMBER(AZ230),1,0)+IF(ISNUMBER(BA230),1,0)+IF(ISNUMBER(BD230),1,0)+IF(ISNUMBER(BE230),1,0),1)</f>
        <v>1</v>
      </c>
      <c r="W230">
        <v>289</v>
      </c>
      <c r="X230" t="s">
        <v>48</v>
      </c>
      <c r="Y230" t="s">
        <v>48</v>
      </c>
      <c r="Z230" t="s">
        <v>48</v>
      </c>
      <c r="AA230">
        <v>150</v>
      </c>
      <c r="AB230" t="s">
        <v>48</v>
      </c>
      <c r="AC230" t="s">
        <v>52</v>
      </c>
      <c r="AD230" t="s">
        <v>48</v>
      </c>
      <c r="AE230" t="s">
        <v>48</v>
      </c>
      <c r="AF230" t="s">
        <v>48</v>
      </c>
      <c r="AG230" t="s">
        <v>48</v>
      </c>
      <c r="AH230" t="s">
        <v>48</v>
      </c>
      <c r="AI230" t="s">
        <v>48</v>
      </c>
      <c r="AJ230" t="s">
        <v>48</v>
      </c>
      <c r="AK230" t="s">
        <v>48</v>
      </c>
      <c r="AL230" t="s">
        <v>48</v>
      </c>
      <c r="AN230" t="s">
        <v>48</v>
      </c>
      <c r="AO230" t="s">
        <v>48</v>
      </c>
      <c r="AP230" t="s">
        <v>48</v>
      </c>
      <c r="AQ230" t="s">
        <v>48</v>
      </c>
      <c r="AR230" t="s">
        <v>48</v>
      </c>
      <c r="AS230" t="s">
        <v>48</v>
      </c>
      <c r="AT230" t="s">
        <v>48</v>
      </c>
      <c r="AU230" t="s">
        <v>48</v>
      </c>
      <c r="AV230" t="s">
        <v>48</v>
      </c>
      <c r="AW230" t="s">
        <v>48</v>
      </c>
      <c r="AX230" t="s">
        <v>48</v>
      </c>
      <c r="AY230" t="s">
        <v>48</v>
      </c>
      <c r="AZ230" t="s">
        <v>48</v>
      </c>
      <c r="BA230" t="s">
        <v>48</v>
      </c>
      <c r="BB230" t="s">
        <v>48</v>
      </c>
      <c r="BC230" t="s">
        <v>48</v>
      </c>
      <c r="BD230" t="s">
        <v>48</v>
      </c>
      <c r="BE230" t="s">
        <v>48</v>
      </c>
      <c r="BF230" t="s">
        <v>48</v>
      </c>
      <c r="BG230" s="15" t="e">
        <f ca="1">OFFSET($V$6,0,MATCH(BH230,$X230:$BF230,0))</f>
        <v>#N/A</v>
      </c>
      <c r="BH230" s="15">
        <f t="shared" si="51"/>
        <v>100000</v>
      </c>
      <c r="BI230" s="15" t="e">
        <f t="shared" ca="1" si="52"/>
        <v>#N/A</v>
      </c>
      <c r="BJ230" s="15" t="str">
        <f t="shared" ca="1" si="53"/>
        <v>AT</v>
      </c>
      <c r="BK230" s="15">
        <f t="shared" si="54"/>
        <v>150</v>
      </c>
      <c r="BL230" s="15" t="str">
        <f t="shared" ca="1" si="55"/>
        <v>Reduction because NTC over thermal limit on border</v>
      </c>
      <c r="BM230" s="15">
        <f t="shared" si="56"/>
        <v>2</v>
      </c>
      <c r="BN230" t="str">
        <f t="shared" si="57"/>
        <v>CHECK</v>
      </c>
      <c r="BO230" t="str">
        <f t="shared" si="58"/>
        <v>CHECK</v>
      </c>
      <c r="BP230" t="str">
        <f t="shared" si="59"/>
        <v>CHECK</v>
      </c>
    </row>
    <row r="231" spans="1:68" hidden="1">
      <c r="A231" s="156"/>
      <c r="B231">
        <v>20250110</v>
      </c>
      <c r="C231" t="s">
        <v>45</v>
      </c>
      <c r="D231">
        <v>730</v>
      </c>
      <c r="E231">
        <v>9540</v>
      </c>
      <c r="H231">
        <v>8970</v>
      </c>
      <c r="K231">
        <v>0</v>
      </c>
      <c r="L231">
        <v>0</v>
      </c>
      <c r="M231">
        <v>0</v>
      </c>
      <c r="N231" t="s">
        <v>49</v>
      </c>
      <c r="O231" t="s">
        <v>47</v>
      </c>
      <c r="P231" s="157">
        <f t="shared" si="45"/>
        <v>0</v>
      </c>
      <c r="Q231">
        <f t="shared" si="46"/>
        <v>570</v>
      </c>
      <c r="R231" s="157" t="str">
        <f t="shared" si="47"/>
        <v>NA</v>
      </c>
      <c r="S231" s="157" t="str">
        <f t="shared" si="48"/>
        <v>NA</v>
      </c>
      <c r="T231" t="str">
        <f t="shared" si="49"/>
        <v>NA</v>
      </c>
      <c r="U231">
        <f t="shared" si="50"/>
        <v>0</v>
      </c>
      <c r="V231">
        <f>MIN(IF(SUM(W231,X231,Y231,AA231,AB231,AE231,AD231,AG231,AH231,AK231,AJ231,AN231,AO231,AQ231,AR231,AT231,AU231,AV231,A231,BB231,AX231,AY231,AZ231,BA231,BD231,BE231)=0,0,1)+IF(O231="Smoothing ramp",1,0)+IF(ISNUMBER(W231),1,0)+IF(ISNUMBER(X231),1,0)+IF(ISNUMBER(Y231),1,0)+IF(ISNUMBER(#REF!),1,0)+IF(ISNUMBER(AA231),1,0)+IF(ISNUMBER(AB231),1,0)+IF(ISNUMBER(#REF!),1,0)+IF(ISNUMBER(AE231),1,0)+IF(ISNUMBER(AD231),1,0)+IF(ISNUMBER(AG231),1,0)+IF(ISNUMBER(AH231),1,0)+IF(ISNUMBER(AJ231),1,0)+IF(ISNUMBER(AK231),1,0)+IF(ISNUMBER(AN231),1,0)+IF(ISNUMBER(AO231),1,0)+IF(ISNUMBER(AQ231),1,0)+IF(ISNUMBER(AR231),1,0)+IF(ISNUMBER(AT231),1,0)+IF(ISNUMBER(AU231),1,0)+IF(ISNUMBER(AV231),1,0)+IF(ISNUMBER(#REF!),1,0)+IF(ISNUMBER(AM231),1,0)+IF(ISNUMBER(BB231),1,0)+IF(ISNUMBER(AX231),1,0)+IF(ISNUMBER(AY231),1,0)+IF(ISNUMBER(AZ231),1,0)+IF(ISNUMBER(BA231),1,0)+IF(ISNUMBER(BD231),1,0)+IF(ISNUMBER(BE231),1,0),1)</f>
        <v>1</v>
      </c>
      <c r="W231">
        <v>351</v>
      </c>
      <c r="X231" t="s">
        <v>48</v>
      </c>
      <c r="Y231" t="s">
        <v>48</v>
      </c>
      <c r="Z231" t="s">
        <v>52</v>
      </c>
      <c r="AA231">
        <v>135</v>
      </c>
      <c r="AB231" t="s">
        <v>48</v>
      </c>
      <c r="AC231" t="s">
        <v>52</v>
      </c>
      <c r="AD231" t="s">
        <v>48</v>
      </c>
      <c r="AE231" t="s">
        <v>48</v>
      </c>
      <c r="AF231" t="s">
        <v>48</v>
      </c>
      <c r="AG231" t="s">
        <v>48</v>
      </c>
      <c r="AH231" t="s">
        <v>48</v>
      </c>
      <c r="AI231" t="s">
        <v>48</v>
      </c>
      <c r="AJ231" t="s">
        <v>48</v>
      </c>
      <c r="AK231" t="s">
        <v>48</v>
      </c>
      <c r="AL231" t="s">
        <v>48</v>
      </c>
      <c r="AN231" t="s">
        <v>48</v>
      </c>
      <c r="AO231" t="s">
        <v>48</v>
      </c>
      <c r="AP231" t="s">
        <v>48</v>
      </c>
      <c r="AQ231" t="s">
        <v>48</v>
      </c>
      <c r="AR231" t="s">
        <v>48</v>
      </c>
      <c r="AS231" t="s">
        <v>48</v>
      </c>
      <c r="AT231" t="s">
        <v>48</v>
      </c>
      <c r="AU231" t="s">
        <v>48</v>
      </c>
      <c r="AV231" t="s">
        <v>48</v>
      </c>
      <c r="AW231" t="s">
        <v>48</v>
      </c>
      <c r="AX231" t="s">
        <v>48</v>
      </c>
      <c r="AY231" t="s">
        <v>48</v>
      </c>
      <c r="AZ231" t="s">
        <v>48</v>
      </c>
      <c r="BA231" t="s">
        <v>48</v>
      </c>
      <c r="BB231" t="s">
        <v>48</v>
      </c>
      <c r="BC231" t="s">
        <v>48</v>
      </c>
      <c r="BD231" t="s">
        <v>48</v>
      </c>
      <c r="BE231" t="s">
        <v>48</v>
      </c>
      <c r="BF231" t="s">
        <v>48</v>
      </c>
      <c r="BG231" s="15" t="e">
        <f ca="1">OFFSET($V$6,0,MATCH(BH231,$X231:$BF231,0))</f>
        <v>#N/A</v>
      </c>
      <c r="BH231" s="15">
        <f t="shared" si="51"/>
        <v>100000</v>
      </c>
      <c r="BI231" s="15" t="e">
        <f t="shared" ca="1" si="52"/>
        <v>#N/A</v>
      </c>
      <c r="BJ231" s="15" t="str">
        <f t="shared" ca="1" si="53"/>
        <v>AT</v>
      </c>
      <c r="BK231" s="15">
        <f t="shared" si="54"/>
        <v>135</v>
      </c>
      <c r="BL231" s="15" t="str">
        <f t="shared" ca="1" si="55"/>
        <v>Reduction because NTC over thermal limit on border</v>
      </c>
      <c r="BM231" s="15">
        <f t="shared" si="56"/>
        <v>2</v>
      </c>
      <c r="BN231" t="str">
        <f t="shared" si="57"/>
        <v>CHECK</v>
      </c>
      <c r="BO231" t="str">
        <f t="shared" si="58"/>
        <v>CHECK</v>
      </c>
      <c r="BP231" t="str">
        <f t="shared" si="59"/>
        <v>CHECK</v>
      </c>
    </row>
    <row r="232" spans="1:68" hidden="1">
      <c r="A232" s="156"/>
      <c r="B232">
        <v>20250110</v>
      </c>
      <c r="C232" t="s">
        <v>45</v>
      </c>
      <c r="D232">
        <v>830</v>
      </c>
      <c r="E232">
        <v>9540</v>
      </c>
      <c r="H232">
        <v>9540</v>
      </c>
      <c r="K232">
        <v>0</v>
      </c>
      <c r="L232">
        <v>0</v>
      </c>
      <c r="M232">
        <v>0</v>
      </c>
      <c r="N232" t="s">
        <v>49</v>
      </c>
      <c r="O232" t="s">
        <v>47</v>
      </c>
      <c r="P232" s="157">
        <f t="shared" si="45"/>
        <v>0</v>
      </c>
      <c r="Q232">
        <f t="shared" si="46"/>
        <v>0</v>
      </c>
      <c r="R232" s="157" t="str">
        <f t="shared" si="47"/>
        <v>NA</v>
      </c>
      <c r="S232" s="157" t="str">
        <f t="shared" si="48"/>
        <v>NA</v>
      </c>
      <c r="T232" t="str">
        <f t="shared" si="49"/>
        <v>NA</v>
      </c>
      <c r="U232">
        <f t="shared" si="50"/>
        <v>0</v>
      </c>
      <c r="V232">
        <f>MIN(IF(SUM(W232,X232,Y232,AA232,AB232,AE232,AD232,AG232,AH232,AK232,AJ232,AN232,AO232,AQ232,AR232,AT232,AU232,AV232,A232,BB232,AX232,AY232,AZ232,BA232,BD232,BE232)=0,0,1)+IF(O232="Smoothing ramp",1,0)+IF(ISNUMBER(W232),1,0)+IF(ISNUMBER(X232),1,0)+IF(ISNUMBER(Y232),1,0)+IF(ISNUMBER(#REF!),1,0)+IF(ISNUMBER(AA232),1,0)+IF(ISNUMBER(AB232),1,0)+IF(ISNUMBER(#REF!),1,0)+IF(ISNUMBER(AE232),1,0)+IF(ISNUMBER(AD232),1,0)+IF(ISNUMBER(AG232),1,0)+IF(ISNUMBER(AH232),1,0)+IF(ISNUMBER(AJ232),1,0)+IF(ISNUMBER(AK232),1,0)+IF(ISNUMBER(AN232),1,0)+IF(ISNUMBER(AO232),1,0)+IF(ISNUMBER(AQ232),1,0)+IF(ISNUMBER(AR232),1,0)+IF(ISNUMBER(AT232),1,0)+IF(ISNUMBER(AU232),1,0)+IF(ISNUMBER(AV232),1,0)+IF(ISNUMBER(#REF!),1,0)+IF(ISNUMBER(AM232),1,0)+IF(ISNUMBER(BB232),1,0)+IF(ISNUMBER(AX232),1,0)+IF(ISNUMBER(AY232),1,0)+IF(ISNUMBER(AZ232),1,0)+IF(ISNUMBER(BA232),1,0)+IF(ISNUMBER(BD232),1,0)+IF(ISNUMBER(BE232),1,0),1)</f>
        <v>1</v>
      </c>
      <c r="W232">
        <v>375</v>
      </c>
      <c r="X232" t="s">
        <v>48</v>
      </c>
      <c r="Y232" t="s">
        <v>48</v>
      </c>
      <c r="Z232" t="s">
        <v>52</v>
      </c>
      <c r="AA232">
        <v>135</v>
      </c>
      <c r="AB232" t="s">
        <v>48</v>
      </c>
      <c r="AC232" t="s">
        <v>52</v>
      </c>
      <c r="AD232" t="s">
        <v>48</v>
      </c>
      <c r="AE232" t="s">
        <v>48</v>
      </c>
      <c r="AF232" t="s">
        <v>48</v>
      </c>
      <c r="AG232" t="s">
        <v>48</v>
      </c>
      <c r="AH232" t="s">
        <v>48</v>
      </c>
      <c r="AI232" t="s">
        <v>48</v>
      </c>
      <c r="AJ232" t="s">
        <v>48</v>
      </c>
      <c r="AK232" t="s">
        <v>48</v>
      </c>
      <c r="AL232" t="s">
        <v>48</v>
      </c>
      <c r="AN232" t="s">
        <v>48</v>
      </c>
      <c r="AO232" t="s">
        <v>48</v>
      </c>
      <c r="AP232" t="s">
        <v>48</v>
      </c>
      <c r="AQ232" t="s">
        <v>48</v>
      </c>
      <c r="AR232" t="s">
        <v>48</v>
      </c>
      <c r="AS232" t="s">
        <v>48</v>
      </c>
      <c r="AT232" t="s">
        <v>48</v>
      </c>
      <c r="AU232" t="s">
        <v>48</v>
      </c>
      <c r="AV232" t="s">
        <v>48</v>
      </c>
      <c r="AW232" t="s">
        <v>48</v>
      </c>
      <c r="AX232" t="s">
        <v>48</v>
      </c>
      <c r="AY232" t="s">
        <v>48</v>
      </c>
      <c r="AZ232" t="s">
        <v>48</v>
      </c>
      <c r="BA232" t="s">
        <v>48</v>
      </c>
      <c r="BB232" t="s">
        <v>48</v>
      </c>
      <c r="BC232" t="s">
        <v>48</v>
      </c>
      <c r="BD232" t="s">
        <v>48</v>
      </c>
      <c r="BE232" t="s">
        <v>48</v>
      </c>
      <c r="BF232" t="s">
        <v>48</v>
      </c>
      <c r="BG232" s="15" t="e">
        <f ca="1">OFFSET($V$6,0,MATCH(BH232,$X232:$BF232,0))</f>
        <v>#N/A</v>
      </c>
      <c r="BH232" s="15">
        <f t="shared" si="51"/>
        <v>100000</v>
      </c>
      <c r="BI232" s="15" t="e">
        <f t="shared" ca="1" si="52"/>
        <v>#N/A</v>
      </c>
      <c r="BJ232" s="15" t="str">
        <f t="shared" ca="1" si="53"/>
        <v>AT</v>
      </c>
      <c r="BK232" s="15">
        <f t="shared" si="54"/>
        <v>135</v>
      </c>
      <c r="BL232" s="15" t="str">
        <f t="shared" ca="1" si="55"/>
        <v>Reduction because NTC over thermal limit on border</v>
      </c>
      <c r="BM232" s="15">
        <f t="shared" si="56"/>
        <v>2</v>
      </c>
      <c r="BN232" t="str">
        <f t="shared" si="57"/>
        <v>CHECK</v>
      </c>
      <c r="BO232" t="str">
        <f t="shared" si="58"/>
        <v>CHECK</v>
      </c>
      <c r="BP232" t="str">
        <f t="shared" si="59"/>
        <v>CHECK</v>
      </c>
    </row>
    <row r="233" spans="1:68" hidden="1">
      <c r="A233" s="156"/>
      <c r="B233">
        <v>20250110</v>
      </c>
      <c r="C233" t="s">
        <v>45</v>
      </c>
      <c r="D233">
        <v>930</v>
      </c>
      <c r="E233">
        <v>9540</v>
      </c>
      <c r="H233">
        <v>9540</v>
      </c>
      <c r="K233">
        <v>0</v>
      </c>
      <c r="L233">
        <v>0</v>
      </c>
      <c r="M233">
        <v>0</v>
      </c>
      <c r="N233" t="s">
        <v>49</v>
      </c>
      <c r="O233" t="s">
        <v>47</v>
      </c>
      <c r="P233" s="157">
        <f t="shared" si="45"/>
        <v>0</v>
      </c>
      <c r="Q233">
        <f t="shared" si="46"/>
        <v>0</v>
      </c>
      <c r="R233" s="157" t="str">
        <f t="shared" si="47"/>
        <v>NA</v>
      </c>
      <c r="S233" s="157" t="str">
        <f t="shared" si="48"/>
        <v>NA</v>
      </c>
      <c r="T233" t="str">
        <f t="shared" si="49"/>
        <v>NA</v>
      </c>
      <c r="U233">
        <f t="shared" si="50"/>
        <v>0</v>
      </c>
      <c r="V233">
        <f>MIN(IF(SUM(W233,X233,Y233,AA233,AB233,AE233,AD233,AG233,AH233,AK233,AJ233,AN233,AO233,AQ233,AR233,AT233,AU233,AV233,A233,BB233,AX233,AY233,AZ233,BA233,BD233,BE233)=0,0,1)+IF(O233="Smoothing ramp",1,0)+IF(ISNUMBER(W233),1,0)+IF(ISNUMBER(X233),1,0)+IF(ISNUMBER(Y233),1,0)+IF(ISNUMBER(#REF!),1,0)+IF(ISNUMBER(AA233),1,0)+IF(ISNUMBER(AB233),1,0)+IF(ISNUMBER(#REF!),1,0)+IF(ISNUMBER(AE233),1,0)+IF(ISNUMBER(AD233),1,0)+IF(ISNUMBER(AG233),1,0)+IF(ISNUMBER(AH233),1,0)+IF(ISNUMBER(AJ233),1,0)+IF(ISNUMBER(AK233),1,0)+IF(ISNUMBER(AN233),1,0)+IF(ISNUMBER(AO233),1,0)+IF(ISNUMBER(AQ233),1,0)+IF(ISNUMBER(AR233),1,0)+IF(ISNUMBER(AT233),1,0)+IF(ISNUMBER(AU233),1,0)+IF(ISNUMBER(AV233),1,0)+IF(ISNUMBER(#REF!),1,0)+IF(ISNUMBER(AM233),1,0)+IF(ISNUMBER(BB233),1,0)+IF(ISNUMBER(AX233),1,0)+IF(ISNUMBER(AY233),1,0)+IF(ISNUMBER(AZ233),1,0)+IF(ISNUMBER(BA233),1,0)+IF(ISNUMBER(BD233),1,0)+IF(ISNUMBER(BE233),1,0),1)</f>
        <v>1</v>
      </c>
      <c r="W233">
        <v>375</v>
      </c>
      <c r="X233" t="s">
        <v>48</v>
      </c>
      <c r="Y233" t="s">
        <v>48</v>
      </c>
      <c r="Z233" t="s">
        <v>52</v>
      </c>
      <c r="AA233">
        <v>135</v>
      </c>
      <c r="AB233" t="s">
        <v>48</v>
      </c>
      <c r="AC233" t="s">
        <v>52</v>
      </c>
      <c r="AD233" t="s">
        <v>48</v>
      </c>
      <c r="AE233" t="s">
        <v>48</v>
      </c>
      <c r="AF233" t="s">
        <v>48</v>
      </c>
      <c r="AG233" t="s">
        <v>48</v>
      </c>
      <c r="AH233" t="s">
        <v>48</v>
      </c>
      <c r="AI233" t="s">
        <v>48</v>
      </c>
      <c r="AJ233" t="s">
        <v>48</v>
      </c>
      <c r="AK233" t="s">
        <v>48</v>
      </c>
      <c r="AL233" t="s">
        <v>48</v>
      </c>
      <c r="AN233" t="s">
        <v>48</v>
      </c>
      <c r="AO233" t="s">
        <v>48</v>
      </c>
      <c r="AP233" t="s">
        <v>48</v>
      </c>
      <c r="AQ233" t="s">
        <v>48</v>
      </c>
      <c r="AR233" t="s">
        <v>48</v>
      </c>
      <c r="AS233" t="s">
        <v>48</v>
      </c>
      <c r="AT233" t="s">
        <v>48</v>
      </c>
      <c r="AU233" t="s">
        <v>48</v>
      </c>
      <c r="AV233" t="s">
        <v>48</v>
      </c>
      <c r="AW233" t="s">
        <v>48</v>
      </c>
      <c r="AX233" t="s">
        <v>48</v>
      </c>
      <c r="AY233" t="s">
        <v>48</v>
      </c>
      <c r="AZ233" t="s">
        <v>48</v>
      </c>
      <c r="BA233" t="s">
        <v>48</v>
      </c>
      <c r="BB233" t="s">
        <v>48</v>
      </c>
      <c r="BC233" t="s">
        <v>48</v>
      </c>
      <c r="BD233" t="s">
        <v>48</v>
      </c>
      <c r="BE233" t="s">
        <v>48</v>
      </c>
      <c r="BF233" t="s">
        <v>48</v>
      </c>
      <c r="BG233" s="15" t="e">
        <f ca="1">OFFSET($V$6,0,MATCH(BH233,$X233:$BF233,0))</f>
        <v>#N/A</v>
      </c>
      <c r="BH233" s="15">
        <f t="shared" si="51"/>
        <v>100000</v>
      </c>
      <c r="BI233" s="15" t="e">
        <f t="shared" ca="1" si="52"/>
        <v>#N/A</v>
      </c>
      <c r="BJ233" s="15" t="str">
        <f t="shared" ca="1" si="53"/>
        <v>AT</v>
      </c>
      <c r="BK233" s="15">
        <f t="shared" si="54"/>
        <v>135</v>
      </c>
      <c r="BL233" s="15" t="str">
        <f t="shared" ca="1" si="55"/>
        <v>Reduction because NTC over thermal limit on border</v>
      </c>
      <c r="BM233" s="15">
        <f t="shared" si="56"/>
        <v>2</v>
      </c>
      <c r="BN233" t="str">
        <f t="shared" si="57"/>
        <v>CHECK</v>
      </c>
      <c r="BO233" t="str">
        <f t="shared" si="58"/>
        <v>CHECK</v>
      </c>
      <c r="BP233" t="str">
        <f t="shared" si="59"/>
        <v>CHECK</v>
      </c>
    </row>
    <row r="234" spans="1:68" hidden="1">
      <c r="A234" s="156"/>
      <c r="B234">
        <v>20250110</v>
      </c>
      <c r="C234" t="s">
        <v>45</v>
      </c>
      <c r="D234">
        <v>1030</v>
      </c>
      <c r="E234">
        <v>9540</v>
      </c>
      <c r="H234">
        <v>9540</v>
      </c>
      <c r="K234">
        <v>0</v>
      </c>
      <c r="L234">
        <v>0</v>
      </c>
      <c r="M234">
        <v>0</v>
      </c>
      <c r="N234" t="s">
        <v>49</v>
      </c>
      <c r="O234" t="s">
        <v>47</v>
      </c>
      <c r="P234" s="157">
        <f t="shared" si="45"/>
        <v>0</v>
      </c>
      <c r="Q234">
        <f t="shared" si="46"/>
        <v>0</v>
      </c>
      <c r="R234" s="157" t="str">
        <f t="shared" si="47"/>
        <v>NA</v>
      </c>
      <c r="S234" s="157" t="str">
        <f t="shared" si="48"/>
        <v>NA</v>
      </c>
      <c r="T234" t="str">
        <f t="shared" si="49"/>
        <v>NA</v>
      </c>
      <c r="U234">
        <f t="shared" si="50"/>
        <v>0</v>
      </c>
      <c r="V234">
        <f>MIN(IF(SUM(W234,X234,Y234,AA234,AB234,AE234,AD234,AG234,AH234,AK234,AJ234,AN234,AO234,AQ234,AR234,AT234,AU234,AV234,A234,BB234,AX234,AY234,AZ234,BA234,BD234,BE234)=0,0,1)+IF(O234="Smoothing ramp",1,0)+IF(ISNUMBER(W234),1,0)+IF(ISNUMBER(X234),1,0)+IF(ISNUMBER(Y234),1,0)+IF(ISNUMBER(#REF!),1,0)+IF(ISNUMBER(AA234),1,0)+IF(ISNUMBER(AB234),1,0)+IF(ISNUMBER(#REF!),1,0)+IF(ISNUMBER(AE234),1,0)+IF(ISNUMBER(AD234),1,0)+IF(ISNUMBER(AG234),1,0)+IF(ISNUMBER(AH234),1,0)+IF(ISNUMBER(AJ234),1,0)+IF(ISNUMBER(AK234),1,0)+IF(ISNUMBER(AN234),1,0)+IF(ISNUMBER(AO234),1,0)+IF(ISNUMBER(AQ234),1,0)+IF(ISNUMBER(AR234),1,0)+IF(ISNUMBER(AT234),1,0)+IF(ISNUMBER(AU234),1,0)+IF(ISNUMBER(AV234),1,0)+IF(ISNUMBER(#REF!),1,0)+IF(ISNUMBER(AM234),1,0)+IF(ISNUMBER(BB234),1,0)+IF(ISNUMBER(AX234),1,0)+IF(ISNUMBER(AY234),1,0)+IF(ISNUMBER(AZ234),1,0)+IF(ISNUMBER(BA234),1,0)+IF(ISNUMBER(BD234),1,0)+IF(ISNUMBER(BE234),1,0),1)</f>
        <v>1</v>
      </c>
      <c r="W234">
        <v>375</v>
      </c>
      <c r="X234" t="s">
        <v>48</v>
      </c>
      <c r="Y234" t="s">
        <v>48</v>
      </c>
      <c r="Z234" t="s">
        <v>52</v>
      </c>
      <c r="AA234">
        <v>135</v>
      </c>
      <c r="AB234" t="s">
        <v>48</v>
      </c>
      <c r="AC234" t="s">
        <v>52</v>
      </c>
      <c r="AD234" t="s">
        <v>48</v>
      </c>
      <c r="AE234" t="s">
        <v>48</v>
      </c>
      <c r="AF234" t="s">
        <v>48</v>
      </c>
      <c r="AG234" t="s">
        <v>48</v>
      </c>
      <c r="AH234" t="s">
        <v>48</v>
      </c>
      <c r="AI234" t="s">
        <v>48</v>
      </c>
      <c r="AJ234" t="s">
        <v>48</v>
      </c>
      <c r="AK234" t="s">
        <v>48</v>
      </c>
      <c r="AL234" t="s">
        <v>48</v>
      </c>
      <c r="AN234" t="s">
        <v>48</v>
      </c>
      <c r="AO234" t="s">
        <v>48</v>
      </c>
      <c r="AP234" t="s">
        <v>48</v>
      </c>
      <c r="AQ234" t="s">
        <v>48</v>
      </c>
      <c r="AR234" t="s">
        <v>48</v>
      </c>
      <c r="AS234" t="s">
        <v>48</v>
      </c>
      <c r="AT234" t="s">
        <v>48</v>
      </c>
      <c r="AU234" t="s">
        <v>48</v>
      </c>
      <c r="AV234" t="s">
        <v>48</v>
      </c>
      <c r="AW234" t="s">
        <v>48</v>
      </c>
      <c r="AX234" t="s">
        <v>48</v>
      </c>
      <c r="AY234" t="s">
        <v>48</v>
      </c>
      <c r="AZ234" t="s">
        <v>48</v>
      </c>
      <c r="BA234" t="s">
        <v>48</v>
      </c>
      <c r="BB234" t="s">
        <v>48</v>
      </c>
      <c r="BC234" t="s">
        <v>48</v>
      </c>
      <c r="BD234" t="s">
        <v>48</v>
      </c>
      <c r="BE234" t="s">
        <v>48</v>
      </c>
      <c r="BF234" t="s">
        <v>48</v>
      </c>
      <c r="BG234" s="15" t="e">
        <f ca="1">OFFSET($V$6,0,MATCH(BH234,$X234:$BF234,0))</f>
        <v>#N/A</v>
      </c>
      <c r="BH234" s="15">
        <f t="shared" si="51"/>
        <v>100000</v>
      </c>
      <c r="BI234" s="15" t="e">
        <f t="shared" ca="1" si="52"/>
        <v>#N/A</v>
      </c>
      <c r="BJ234" s="15" t="str">
        <f t="shared" ca="1" si="53"/>
        <v>AT</v>
      </c>
      <c r="BK234" s="15">
        <f t="shared" si="54"/>
        <v>135</v>
      </c>
      <c r="BL234" s="15" t="str">
        <f t="shared" ca="1" si="55"/>
        <v>Reduction because NTC over thermal limit on border</v>
      </c>
      <c r="BM234" s="15">
        <f t="shared" si="56"/>
        <v>2</v>
      </c>
      <c r="BN234" t="str">
        <f t="shared" si="57"/>
        <v>CHECK</v>
      </c>
      <c r="BO234" t="str">
        <f t="shared" si="58"/>
        <v>CHECK</v>
      </c>
      <c r="BP234" t="str">
        <f t="shared" si="59"/>
        <v>CHECK</v>
      </c>
    </row>
    <row r="235" spans="1:68" hidden="1">
      <c r="A235" s="156"/>
      <c r="B235">
        <v>20250110</v>
      </c>
      <c r="C235" t="s">
        <v>45</v>
      </c>
      <c r="D235">
        <v>1130</v>
      </c>
      <c r="E235">
        <v>9540</v>
      </c>
      <c r="H235">
        <v>8869</v>
      </c>
      <c r="K235">
        <v>0</v>
      </c>
      <c r="L235">
        <v>0</v>
      </c>
      <c r="M235">
        <v>0</v>
      </c>
      <c r="N235" t="s">
        <v>49</v>
      </c>
      <c r="O235" t="s">
        <v>47</v>
      </c>
      <c r="P235" s="157">
        <f t="shared" si="45"/>
        <v>0</v>
      </c>
      <c r="Q235">
        <f t="shared" si="46"/>
        <v>671</v>
      </c>
      <c r="R235" s="157" t="str">
        <f t="shared" si="47"/>
        <v>NA</v>
      </c>
      <c r="S235" s="157" t="str">
        <f t="shared" si="48"/>
        <v>NA</v>
      </c>
      <c r="T235" t="str">
        <f t="shared" si="49"/>
        <v>NA</v>
      </c>
      <c r="U235">
        <f t="shared" si="50"/>
        <v>0</v>
      </c>
      <c r="V235">
        <f>MIN(IF(SUM(W235,X235,Y235,AA235,AB235,AE235,AD235,AG235,AH235,AK235,AJ235,AN235,AO235,AQ235,AR235,AT235,AU235,AV235,A235,BB235,AX235,AY235,AZ235,BA235,BD235,BE235)=0,0,1)+IF(O235="Smoothing ramp",1,0)+IF(ISNUMBER(W235),1,0)+IF(ISNUMBER(X235),1,0)+IF(ISNUMBER(Y235),1,0)+IF(ISNUMBER(#REF!),1,0)+IF(ISNUMBER(AA235),1,0)+IF(ISNUMBER(AB235),1,0)+IF(ISNUMBER(#REF!),1,0)+IF(ISNUMBER(AE235),1,0)+IF(ISNUMBER(AD235),1,0)+IF(ISNUMBER(AG235),1,0)+IF(ISNUMBER(AH235),1,0)+IF(ISNUMBER(AJ235),1,0)+IF(ISNUMBER(AK235),1,0)+IF(ISNUMBER(AN235),1,0)+IF(ISNUMBER(AO235),1,0)+IF(ISNUMBER(AQ235),1,0)+IF(ISNUMBER(AR235),1,0)+IF(ISNUMBER(AT235),1,0)+IF(ISNUMBER(AU235),1,0)+IF(ISNUMBER(AV235),1,0)+IF(ISNUMBER(#REF!),1,0)+IF(ISNUMBER(AM235),1,0)+IF(ISNUMBER(BB235),1,0)+IF(ISNUMBER(AX235),1,0)+IF(ISNUMBER(AY235),1,0)+IF(ISNUMBER(AZ235),1,0)+IF(ISNUMBER(BA235),1,0)+IF(ISNUMBER(BD235),1,0)+IF(ISNUMBER(BE235),1,0),1)</f>
        <v>1</v>
      </c>
      <c r="W235">
        <v>347</v>
      </c>
      <c r="X235" t="s">
        <v>48</v>
      </c>
      <c r="Y235" t="s">
        <v>48</v>
      </c>
      <c r="Z235" t="s">
        <v>52</v>
      </c>
      <c r="AA235">
        <v>135</v>
      </c>
      <c r="AB235" t="s">
        <v>48</v>
      </c>
      <c r="AC235" t="s">
        <v>52</v>
      </c>
      <c r="AD235" t="s">
        <v>48</v>
      </c>
      <c r="AE235" t="s">
        <v>48</v>
      </c>
      <c r="AF235" t="s">
        <v>48</v>
      </c>
      <c r="AG235" t="s">
        <v>48</v>
      </c>
      <c r="AH235" t="s">
        <v>48</v>
      </c>
      <c r="AI235" t="s">
        <v>48</v>
      </c>
      <c r="AJ235" t="s">
        <v>48</v>
      </c>
      <c r="AK235" t="s">
        <v>48</v>
      </c>
      <c r="AL235" t="s">
        <v>48</v>
      </c>
      <c r="AN235" t="s">
        <v>48</v>
      </c>
      <c r="AO235" t="s">
        <v>48</v>
      </c>
      <c r="AP235" t="s">
        <v>48</v>
      </c>
      <c r="AQ235" t="s">
        <v>48</v>
      </c>
      <c r="AR235" t="s">
        <v>48</v>
      </c>
      <c r="AS235" t="s">
        <v>48</v>
      </c>
      <c r="AT235" t="s">
        <v>48</v>
      </c>
      <c r="AU235" t="s">
        <v>48</v>
      </c>
      <c r="AV235" t="s">
        <v>48</v>
      </c>
      <c r="AW235" t="s">
        <v>48</v>
      </c>
      <c r="AX235" t="s">
        <v>48</v>
      </c>
      <c r="AY235" t="s">
        <v>48</v>
      </c>
      <c r="AZ235" t="s">
        <v>48</v>
      </c>
      <c r="BA235" t="s">
        <v>48</v>
      </c>
      <c r="BB235" t="s">
        <v>48</v>
      </c>
      <c r="BC235" t="s">
        <v>48</v>
      </c>
      <c r="BD235" t="s">
        <v>48</v>
      </c>
      <c r="BE235" t="s">
        <v>48</v>
      </c>
      <c r="BF235" t="s">
        <v>48</v>
      </c>
      <c r="BG235" s="15" t="e">
        <f ca="1">OFFSET($V$6,0,MATCH(BH235,$X235:$BF235,0))</f>
        <v>#N/A</v>
      </c>
      <c r="BH235" s="15">
        <f t="shared" si="51"/>
        <v>100000</v>
      </c>
      <c r="BI235" s="15" t="e">
        <f t="shared" ca="1" si="52"/>
        <v>#N/A</v>
      </c>
      <c r="BJ235" s="15" t="str">
        <f t="shared" ca="1" si="53"/>
        <v>AT</v>
      </c>
      <c r="BK235" s="15">
        <f t="shared" si="54"/>
        <v>135</v>
      </c>
      <c r="BL235" s="15" t="str">
        <f t="shared" ca="1" si="55"/>
        <v>Reduction because NTC over thermal limit on border</v>
      </c>
      <c r="BM235" s="15">
        <f t="shared" si="56"/>
        <v>2</v>
      </c>
      <c r="BN235" t="str">
        <f t="shared" si="57"/>
        <v>CHECK</v>
      </c>
      <c r="BO235" t="str">
        <f t="shared" si="58"/>
        <v>CHECK</v>
      </c>
      <c r="BP235" t="str">
        <f t="shared" si="59"/>
        <v>CHECK</v>
      </c>
    </row>
    <row r="236" spans="1:68" hidden="1">
      <c r="A236" s="156"/>
      <c r="B236">
        <v>20250110</v>
      </c>
      <c r="C236" t="s">
        <v>45</v>
      </c>
      <c r="D236">
        <v>1230</v>
      </c>
      <c r="E236">
        <v>7370</v>
      </c>
      <c r="H236">
        <v>7369</v>
      </c>
      <c r="K236">
        <v>0</v>
      </c>
      <c r="L236">
        <v>0</v>
      </c>
      <c r="M236">
        <v>0</v>
      </c>
      <c r="N236" t="s">
        <v>46</v>
      </c>
      <c r="O236" t="s">
        <v>47</v>
      </c>
      <c r="P236" s="157">
        <f t="shared" si="45"/>
        <v>0</v>
      </c>
      <c r="Q236">
        <f t="shared" si="46"/>
        <v>1</v>
      </c>
      <c r="R236" s="157" t="str">
        <f t="shared" si="47"/>
        <v>NA</v>
      </c>
      <c r="S236" s="157" t="str">
        <f t="shared" si="48"/>
        <v>NA</v>
      </c>
      <c r="T236" t="str">
        <f t="shared" si="49"/>
        <v>NA</v>
      </c>
      <c r="U236">
        <f t="shared" si="50"/>
        <v>0</v>
      </c>
      <c r="V236">
        <f>MIN(IF(SUM(W236,X236,Y236,AA236,AB236,AE236,AD236,AG236,AH236,AK236,AJ236,AN236,AO236,AQ236,AR236,AT236,AU236,AV236,A236,BB236,AX236,AY236,AZ236,BA236,BD236,BE236)=0,0,1)+IF(O236="Smoothing ramp",1,0)+IF(ISNUMBER(W236),1,0)+IF(ISNUMBER(X236),1,0)+IF(ISNUMBER(Y236),1,0)+IF(ISNUMBER(#REF!),1,0)+IF(ISNUMBER(AA236),1,0)+IF(ISNUMBER(AB236),1,0)+IF(ISNUMBER(#REF!),1,0)+IF(ISNUMBER(AE236),1,0)+IF(ISNUMBER(AD236),1,0)+IF(ISNUMBER(AG236),1,0)+IF(ISNUMBER(AH236),1,0)+IF(ISNUMBER(AJ236),1,0)+IF(ISNUMBER(AK236),1,0)+IF(ISNUMBER(AN236),1,0)+IF(ISNUMBER(AO236),1,0)+IF(ISNUMBER(AQ236),1,0)+IF(ISNUMBER(AR236),1,0)+IF(ISNUMBER(AT236),1,0)+IF(ISNUMBER(AU236),1,0)+IF(ISNUMBER(AV236),1,0)+IF(ISNUMBER(#REF!),1,0)+IF(ISNUMBER(AM236),1,0)+IF(ISNUMBER(BB236),1,0)+IF(ISNUMBER(AX236),1,0)+IF(ISNUMBER(AY236),1,0)+IF(ISNUMBER(AZ236),1,0)+IF(ISNUMBER(BA236),1,0)+IF(ISNUMBER(BD236),1,0)+IF(ISNUMBER(BE236),1,0),1)</f>
        <v>1</v>
      </c>
      <c r="W236">
        <v>284</v>
      </c>
      <c r="X236" t="s">
        <v>48</v>
      </c>
      <c r="Y236" t="s">
        <v>48</v>
      </c>
      <c r="Z236" t="s">
        <v>52</v>
      </c>
      <c r="AA236">
        <v>135</v>
      </c>
      <c r="AB236" t="s">
        <v>48</v>
      </c>
      <c r="AC236" t="s">
        <v>52</v>
      </c>
      <c r="AD236" t="s">
        <v>48</v>
      </c>
      <c r="AE236" t="s">
        <v>48</v>
      </c>
      <c r="AF236" t="s">
        <v>48</v>
      </c>
      <c r="AG236" t="s">
        <v>48</v>
      </c>
      <c r="AH236" t="s">
        <v>48</v>
      </c>
      <c r="AI236" t="s">
        <v>48</v>
      </c>
      <c r="AJ236" t="s">
        <v>48</v>
      </c>
      <c r="AK236" t="s">
        <v>48</v>
      </c>
      <c r="AL236" t="s">
        <v>48</v>
      </c>
      <c r="AN236" t="s">
        <v>48</v>
      </c>
      <c r="AO236" t="s">
        <v>48</v>
      </c>
      <c r="AP236" t="s">
        <v>48</v>
      </c>
      <c r="AQ236" t="s">
        <v>48</v>
      </c>
      <c r="AR236" t="s">
        <v>48</v>
      </c>
      <c r="AS236" t="s">
        <v>48</v>
      </c>
      <c r="AT236" t="s">
        <v>48</v>
      </c>
      <c r="AU236" t="s">
        <v>48</v>
      </c>
      <c r="AV236" t="s">
        <v>48</v>
      </c>
      <c r="AW236" t="s">
        <v>48</v>
      </c>
      <c r="AX236" t="s">
        <v>48</v>
      </c>
      <c r="AY236" t="s">
        <v>48</v>
      </c>
      <c r="AZ236" t="s">
        <v>48</v>
      </c>
      <c r="BA236" t="s">
        <v>48</v>
      </c>
      <c r="BB236" t="s">
        <v>48</v>
      </c>
      <c r="BC236" t="s">
        <v>48</v>
      </c>
      <c r="BD236" t="s">
        <v>48</v>
      </c>
      <c r="BE236" t="s">
        <v>48</v>
      </c>
      <c r="BF236" t="s">
        <v>48</v>
      </c>
      <c r="BG236" s="15" t="e">
        <f ca="1">OFFSET($V$6,0,MATCH(BH236,$X236:$BF236,0))</f>
        <v>#N/A</v>
      </c>
      <c r="BH236" s="15">
        <f t="shared" si="51"/>
        <v>100000</v>
      </c>
      <c r="BI236" s="15" t="e">
        <f t="shared" ca="1" si="52"/>
        <v>#N/A</v>
      </c>
      <c r="BJ236" s="15" t="str">
        <f t="shared" ca="1" si="53"/>
        <v>AT</v>
      </c>
      <c r="BK236" s="15">
        <f t="shared" si="54"/>
        <v>135</v>
      </c>
      <c r="BL236" s="15" t="str">
        <f t="shared" ca="1" si="55"/>
        <v>Reduction because NTC over thermal limit on border</v>
      </c>
      <c r="BM236" s="15">
        <f t="shared" si="56"/>
        <v>2</v>
      </c>
      <c r="BN236" t="str">
        <f t="shared" si="57"/>
        <v>CHECK</v>
      </c>
      <c r="BO236" t="str">
        <f t="shared" si="58"/>
        <v>CHECK</v>
      </c>
      <c r="BP236" t="str">
        <f t="shared" si="59"/>
        <v>CHECK</v>
      </c>
    </row>
    <row r="237" spans="1:68" hidden="1">
      <c r="A237" s="156"/>
      <c r="B237">
        <v>20250110</v>
      </c>
      <c r="C237" t="s">
        <v>45</v>
      </c>
      <c r="D237">
        <v>1330</v>
      </c>
      <c r="E237">
        <v>7370</v>
      </c>
      <c r="H237">
        <v>7369</v>
      </c>
      <c r="K237">
        <v>0</v>
      </c>
      <c r="L237">
        <v>0</v>
      </c>
      <c r="M237">
        <v>0</v>
      </c>
      <c r="N237" t="s">
        <v>46</v>
      </c>
      <c r="O237" t="s">
        <v>47</v>
      </c>
      <c r="P237" s="157">
        <f t="shared" si="45"/>
        <v>0</v>
      </c>
      <c r="Q237">
        <f t="shared" si="46"/>
        <v>1</v>
      </c>
      <c r="R237" s="157" t="str">
        <f t="shared" si="47"/>
        <v>NA</v>
      </c>
      <c r="S237" s="157" t="str">
        <f t="shared" si="48"/>
        <v>NA</v>
      </c>
      <c r="T237" t="str">
        <f t="shared" si="49"/>
        <v>NA</v>
      </c>
      <c r="U237">
        <f t="shared" si="50"/>
        <v>0</v>
      </c>
      <c r="V237">
        <f>MIN(IF(SUM(W237,X237,Y237,AA237,AB237,AE237,AD237,AG237,AH237,AK237,AJ237,AN237,AO237,AQ237,AR237,AT237,AU237,AV237,A237,BB237,AX237,AY237,AZ237,BA237,BD237,BE237)=0,0,1)+IF(O237="Smoothing ramp",1,0)+IF(ISNUMBER(W237),1,0)+IF(ISNUMBER(X237),1,0)+IF(ISNUMBER(Y237),1,0)+IF(ISNUMBER(#REF!),1,0)+IF(ISNUMBER(AA237),1,0)+IF(ISNUMBER(AB237),1,0)+IF(ISNUMBER(#REF!),1,0)+IF(ISNUMBER(AE237),1,0)+IF(ISNUMBER(AD237),1,0)+IF(ISNUMBER(AG237),1,0)+IF(ISNUMBER(AH237),1,0)+IF(ISNUMBER(AJ237),1,0)+IF(ISNUMBER(AK237),1,0)+IF(ISNUMBER(AN237),1,0)+IF(ISNUMBER(AO237),1,0)+IF(ISNUMBER(AQ237),1,0)+IF(ISNUMBER(AR237),1,0)+IF(ISNUMBER(AT237),1,0)+IF(ISNUMBER(AU237),1,0)+IF(ISNUMBER(AV237),1,0)+IF(ISNUMBER(#REF!),1,0)+IF(ISNUMBER(AM237),1,0)+IF(ISNUMBER(BB237),1,0)+IF(ISNUMBER(AX237),1,0)+IF(ISNUMBER(AY237),1,0)+IF(ISNUMBER(AZ237),1,0)+IF(ISNUMBER(BA237),1,0)+IF(ISNUMBER(BD237),1,0)+IF(ISNUMBER(BE237),1,0),1)</f>
        <v>1</v>
      </c>
      <c r="W237">
        <v>284</v>
      </c>
      <c r="X237" t="s">
        <v>48</v>
      </c>
      <c r="Y237" t="s">
        <v>48</v>
      </c>
      <c r="Z237" t="s">
        <v>52</v>
      </c>
      <c r="AA237">
        <v>135</v>
      </c>
      <c r="AB237" t="s">
        <v>48</v>
      </c>
      <c r="AC237" t="s">
        <v>52</v>
      </c>
      <c r="AD237" t="s">
        <v>48</v>
      </c>
      <c r="AE237" t="s">
        <v>48</v>
      </c>
      <c r="AF237" t="s">
        <v>48</v>
      </c>
      <c r="AG237" t="s">
        <v>48</v>
      </c>
      <c r="AH237" t="s">
        <v>48</v>
      </c>
      <c r="AI237" t="s">
        <v>48</v>
      </c>
      <c r="AJ237" t="s">
        <v>48</v>
      </c>
      <c r="AK237" t="s">
        <v>48</v>
      </c>
      <c r="AL237" t="s">
        <v>48</v>
      </c>
      <c r="AN237" t="s">
        <v>48</v>
      </c>
      <c r="AO237" t="s">
        <v>48</v>
      </c>
      <c r="AP237" t="s">
        <v>48</v>
      </c>
      <c r="AQ237" t="s">
        <v>48</v>
      </c>
      <c r="AR237" t="s">
        <v>48</v>
      </c>
      <c r="AS237" t="s">
        <v>48</v>
      </c>
      <c r="AT237" t="s">
        <v>48</v>
      </c>
      <c r="AU237" t="s">
        <v>48</v>
      </c>
      <c r="AV237" t="s">
        <v>48</v>
      </c>
      <c r="AW237" t="s">
        <v>48</v>
      </c>
      <c r="AX237" t="s">
        <v>48</v>
      </c>
      <c r="AY237" t="s">
        <v>48</v>
      </c>
      <c r="AZ237" t="s">
        <v>48</v>
      </c>
      <c r="BA237" t="s">
        <v>48</v>
      </c>
      <c r="BB237" t="s">
        <v>48</v>
      </c>
      <c r="BC237" t="s">
        <v>48</v>
      </c>
      <c r="BD237" t="s">
        <v>48</v>
      </c>
      <c r="BE237" t="s">
        <v>48</v>
      </c>
      <c r="BF237" t="s">
        <v>48</v>
      </c>
      <c r="BG237" s="15" t="e">
        <f ca="1">OFFSET($V$6,0,MATCH(BH237,$X237:$BF237,0))</f>
        <v>#N/A</v>
      </c>
      <c r="BH237" s="15">
        <f t="shared" si="51"/>
        <v>100000</v>
      </c>
      <c r="BI237" s="15" t="e">
        <f t="shared" ca="1" si="52"/>
        <v>#N/A</v>
      </c>
      <c r="BJ237" s="15" t="str">
        <f t="shared" ca="1" si="53"/>
        <v>AT</v>
      </c>
      <c r="BK237" s="15">
        <f t="shared" si="54"/>
        <v>135</v>
      </c>
      <c r="BL237" s="15" t="str">
        <f t="shared" ca="1" si="55"/>
        <v>Reduction because NTC over thermal limit on border</v>
      </c>
      <c r="BM237" s="15">
        <f t="shared" si="56"/>
        <v>2</v>
      </c>
      <c r="BN237" t="str">
        <f t="shared" si="57"/>
        <v>CHECK</v>
      </c>
      <c r="BO237" t="str">
        <f t="shared" si="58"/>
        <v>CHECK</v>
      </c>
      <c r="BP237" t="str">
        <f t="shared" si="59"/>
        <v>CHECK</v>
      </c>
    </row>
    <row r="238" spans="1:68" hidden="1">
      <c r="A238" s="156"/>
      <c r="B238">
        <v>20250110</v>
      </c>
      <c r="C238" t="s">
        <v>45</v>
      </c>
      <c r="D238">
        <v>1430</v>
      </c>
      <c r="E238">
        <v>7370</v>
      </c>
      <c r="H238">
        <v>7369</v>
      </c>
      <c r="K238">
        <v>0</v>
      </c>
      <c r="L238">
        <v>0</v>
      </c>
      <c r="M238">
        <v>0</v>
      </c>
      <c r="N238" t="s">
        <v>46</v>
      </c>
      <c r="O238" t="s">
        <v>47</v>
      </c>
      <c r="P238" s="157">
        <f t="shared" si="45"/>
        <v>0</v>
      </c>
      <c r="Q238">
        <f t="shared" si="46"/>
        <v>1</v>
      </c>
      <c r="R238" s="157" t="str">
        <f t="shared" si="47"/>
        <v>NA</v>
      </c>
      <c r="S238" s="157" t="str">
        <f t="shared" si="48"/>
        <v>NA</v>
      </c>
      <c r="T238" t="str">
        <f t="shared" si="49"/>
        <v>NA</v>
      </c>
      <c r="U238">
        <f t="shared" si="50"/>
        <v>0</v>
      </c>
      <c r="V238">
        <f>MIN(IF(SUM(W238,X238,Y238,AA238,AB238,AE238,AD238,AG238,AH238,AK238,AJ238,AN238,AO238,AQ238,AR238,AT238,AU238,AV238,A238,BB238,AX238,AY238,AZ238,BA238,BD238,BE238)=0,0,1)+IF(O238="Smoothing ramp",1,0)+IF(ISNUMBER(W238),1,0)+IF(ISNUMBER(X238),1,0)+IF(ISNUMBER(Y238),1,0)+IF(ISNUMBER(#REF!),1,0)+IF(ISNUMBER(AA238),1,0)+IF(ISNUMBER(AB238),1,0)+IF(ISNUMBER(#REF!),1,0)+IF(ISNUMBER(AE238),1,0)+IF(ISNUMBER(AD238),1,0)+IF(ISNUMBER(AG238),1,0)+IF(ISNUMBER(AH238),1,0)+IF(ISNUMBER(AJ238),1,0)+IF(ISNUMBER(AK238),1,0)+IF(ISNUMBER(AN238),1,0)+IF(ISNUMBER(AO238),1,0)+IF(ISNUMBER(AQ238),1,0)+IF(ISNUMBER(AR238),1,0)+IF(ISNUMBER(AT238),1,0)+IF(ISNUMBER(AU238),1,0)+IF(ISNUMBER(AV238),1,0)+IF(ISNUMBER(#REF!),1,0)+IF(ISNUMBER(AM238),1,0)+IF(ISNUMBER(BB238),1,0)+IF(ISNUMBER(AX238),1,0)+IF(ISNUMBER(AY238),1,0)+IF(ISNUMBER(AZ238),1,0)+IF(ISNUMBER(BA238),1,0)+IF(ISNUMBER(BD238),1,0)+IF(ISNUMBER(BE238),1,0),1)</f>
        <v>1</v>
      </c>
      <c r="W238">
        <v>284</v>
      </c>
      <c r="X238" t="s">
        <v>48</v>
      </c>
      <c r="Y238" t="s">
        <v>48</v>
      </c>
      <c r="Z238" t="s">
        <v>52</v>
      </c>
      <c r="AA238">
        <v>135</v>
      </c>
      <c r="AB238" t="s">
        <v>48</v>
      </c>
      <c r="AC238" t="s">
        <v>52</v>
      </c>
      <c r="AD238" t="s">
        <v>48</v>
      </c>
      <c r="AE238" t="s">
        <v>48</v>
      </c>
      <c r="AF238" t="s">
        <v>48</v>
      </c>
      <c r="AG238" t="s">
        <v>48</v>
      </c>
      <c r="AH238" t="s">
        <v>48</v>
      </c>
      <c r="AI238" t="s">
        <v>48</v>
      </c>
      <c r="AJ238" t="s">
        <v>48</v>
      </c>
      <c r="AK238" t="s">
        <v>48</v>
      </c>
      <c r="AL238" t="s">
        <v>48</v>
      </c>
      <c r="AN238" t="s">
        <v>48</v>
      </c>
      <c r="AO238" t="s">
        <v>48</v>
      </c>
      <c r="AP238" t="s">
        <v>48</v>
      </c>
      <c r="AQ238" t="s">
        <v>48</v>
      </c>
      <c r="AR238" t="s">
        <v>48</v>
      </c>
      <c r="AS238" t="s">
        <v>48</v>
      </c>
      <c r="AT238" t="s">
        <v>48</v>
      </c>
      <c r="AU238" t="s">
        <v>48</v>
      </c>
      <c r="AV238" t="s">
        <v>48</v>
      </c>
      <c r="AW238" t="s">
        <v>48</v>
      </c>
      <c r="AX238" t="s">
        <v>48</v>
      </c>
      <c r="AY238" t="s">
        <v>48</v>
      </c>
      <c r="AZ238" t="s">
        <v>48</v>
      </c>
      <c r="BA238" t="s">
        <v>48</v>
      </c>
      <c r="BB238" t="s">
        <v>48</v>
      </c>
      <c r="BC238" t="s">
        <v>48</v>
      </c>
      <c r="BD238" t="s">
        <v>48</v>
      </c>
      <c r="BE238" t="s">
        <v>48</v>
      </c>
      <c r="BF238" t="s">
        <v>48</v>
      </c>
      <c r="BG238" s="15" t="e">
        <f ca="1">OFFSET($V$6,0,MATCH(BH238,$X238:$BF238,0))</f>
        <v>#N/A</v>
      </c>
      <c r="BH238" s="15">
        <f t="shared" si="51"/>
        <v>100000</v>
      </c>
      <c r="BI238" s="15" t="e">
        <f t="shared" ca="1" si="52"/>
        <v>#N/A</v>
      </c>
      <c r="BJ238" s="15" t="str">
        <f t="shared" ca="1" si="53"/>
        <v>AT</v>
      </c>
      <c r="BK238" s="15">
        <f t="shared" si="54"/>
        <v>135</v>
      </c>
      <c r="BL238" s="15" t="str">
        <f t="shared" ca="1" si="55"/>
        <v>Reduction because NTC over thermal limit on border</v>
      </c>
      <c r="BM238" s="15">
        <f t="shared" si="56"/>
        <v>2</v>
      </c>
      <c r="BN238" t="str">
        <f t="shared" si="57"/>
        <v>CHECK</v>
      </c>
      <c r="BO238" t="str">
        <f t="shared" si="58"/>
        <v>CHECK</v>
      </c>
      <c r="BP238" t="str">
        <f t="shared" si="59"/>
        <v>CHECK</v>
      </c>
    </row>
    <row r="239" spans="1:68" hidden="1">
      <c r="A239" s="156"/>
      <c r="B239">
        <v>20250110</v>
      </c>
      <c r="C239" t="s">
        <v>45</v>
      </c>
      <c r="D239">
        <v>1530</v>
      </c>
      <c r="E239">
        <v>9540</v>
      </c>
      <c r="H239">
        <v>8869</v>
      </c>
      <c r="K239">
        <v>0</v>
      </c>
      <c r="L239">
        <v>0</v>
      </c>
      <c r="M239">
        <v>0</v>
      </c>
      <c r="N239" t="s">
        <v>49</v>
      </c>
      <c r="O239" t="s">
        <v>47</v>
      </c>
      <c r="P239" s="157">
        <f t="shared" si="45"/>
        <v>0</v>
      </c>
      <c r="Q239">
        <f t="shared" si="46"/>
        <v>671</v>
      </c>
      <c r="R239" s="157" t="str">
        <f t="shared" si="47"/>
        <v>NA</v>
      </c>
      <c r="S239" s="157" t="str">
        <f t="shared" si="48"/>
        <v>NA</v>
      </c>
      <c r="T239" t="str">
        <f t="shared" si="49"/>
        <v>NA</v>
      </c>
      <c r="U239">
        <f t="shared" si="50"/>
        <v>0</v>
      </c>
      <c r="V239">
        <f>MIN(IF(SUM(W239,X239,Y239,AA239,AB239,AE239,AD239,AG239,AH239,AK239,AJ239,AN239,AO239,AQ239,AR239,AT239,AU239,AV239,A239,BB239,AX239,AY239,AZ239,BA239,BD239,BE239)=0,0,1)+IF(O239="Smoothing ramp",1,0)+IF(ISNUMBER(W239),1,0)+IF(ISNUMBER(X239),1,0)+IF(ISNUMBER(Y239),1,0)+IF(ISNUMBER(#REF!),1,0)+IF(ISNUMBER(AA239),1,0)+IF(ISNUMBER(AB239),1,0)+IF(ISNUMBER(#REF!),1,0)+IF(ISNUMBER(AE239),1,0)+IF(ISNUMBER(AD239),1,0)+IF(ISNUMBER(AG239),1,0)+IF(ISNUMBER(AH239),1,0)+IF(ISNUMBER(AJ239),1,0)+IF(ISNUMBER(AK239),1,0)+IF(ISNUMBER(AN239),1,0)+IF(ISNUMBER(AO239),1,0)+IF(ISNUMBER(AQ239),1,0)+IF(ISNUMBER(AR239),1,0)+IF(ISNUMBER(AT239),1,0)+IF(ISNUMBER(AU239),1,0)+IF(ISNUMBER(AV239),1,0)+IF(ISNUMBER(#REF!),1,0)+IF(ISNUMBER(AM239),1,0)+IF(ISNUMBER(BB239),1,0)+IF(ISNUMBER(AX239),1,0)+IF(ISNUMBER(AY239),1,0)+IF(ISNUMBER(AZ239),1,0)+IF(ISNUMBER(BA239),1,0)+IF(ISNUMBER(BD239),1,0)+IF(ISNUMBER(BE239),1,0),1)</f>
        <v>1</v>
      </c>
      <c r="W239">
        <v>347</v>
      </c>
      <c r="X239" t="s">
        <v>48</v>
      </c>
      <c r="Y239" t="s">
        <v>48</v>
      </c>
      <c r="Z239" t="s">
        <v>52</v>
      </c>
      <c r="AA239">
        <v>135</v>
      </c>
      <c r="AB239" t="s">
        <v>48</v>
      </c>
      <c r="AC239" t="s">
        <v>52</v>
      </c>
      <c r="AD239" t="s">
        <v>48</v>
      </c>
      <c r="AE239" t="s">
        <v>48</v>
      </c>
      <c r="AF239" t="s">
        <v>48</v>
      </c>
      <c r="AG239" t="s">
        <v>48</v>
      </c>
      <c r="AH239" t="s">
        <v>48</v>
      </c>
      <c r="AI239" t="s">
        <v>48</v>
      </c>
      <c r="AJ239" t="s">
        <v>48</v>
      </c>
      <c r="AK239" t="s">
        <v>48</v>
      </c>
      <c r="AL239" t="s">
        <v>48</v>
      </c>
      <c r="AN239" t="s">
        <v>48</v>
      </c>
      <c r="AO239" t="s">
        <v>48</v>
      </c>
      <c r="AP239" t="s">
        <v>48</v>
      </c>
      <c r="AQ239" t="s">
        <v>48</v>
      </c>
      <c r="AR239" t="s">
        <v>48</v>
      </c>
      <c r="AS239" t="s">
        <v>48</v>
      </c>
      <c r="AT239" t="s">
        <v>48</v>
      </c>
      <c r="AU239" t="s">
        <v>48</v>
      </c>
      <c r="AV239" t="s">
        <v>48</v>
      </c>
      <c r="AW239" t="s">
        <v>48</v>
      </c>
      <c r="AX239" t="s">
        <v>48</v>
      </c>
      <c r="AY239" t="s">
        <v>48</v>
      </c>
      <c r="AZ239" t="s">
        <v>48</v>
      </c>
      <c r="BA239" t="s">
        <v>48</v>
      </c>
      <c r="BB239" t="s">
        <v>48</v>
      </c>
      <c r="BC239" t="s">
        <v>48</v>
      </c>
      <c r="BD239" t="s">
        <v>48</v>
      </c>
      <c r="BE239" t="s">
        <v>48</v>
      </c>
      <c r="BF239" t="s">
        <v>48</v>
      </c>
      <c r="BG239" s="15" t="e">
        <f ca="1">OFFSET($V$6,0,MATCH(BH239,$X239:$BF239,0))</f>
        <v>#N/A</v>
      </c>
      <c r="BH239" s="15">
        <f t="shared" si="51"/>
        <v>100000</v>
      </c>
      <c r="BI239" s="15" t="e">
        <f t="shared" ca="1" si="52"/>
        <v>#N/A</v>
      </c>
      <c r="BJ239" s="15" t="str">
        <f t="shared" ca="1" si="53"/>
        <v>AT</v>
      </c>
      <c r="BK239" s="15">
        <f t="shared" si="54"/>
        <v>135</v>
      </c>
      <c r="BL239" s="15" t="str">
        <f t="shared" ca="1" si="55"/>
        <v>Reduction because NTC over thermal limit on border</v>
      </c>
      <c r="BM239" s="15">
        <f t="shared" si="56"/>
        <v>2</v>
      </c>
      <c r="BN239" t="str">
        <f t="shared" si="57"/>
        <v>CHECK</v>
      </c>
      <c r="BO239" t="str">
        <f t="shared" si="58"/>
        <v>CHECK</v>
      </c>
      <c r="BP239" t="str">
        <f t="shared" si="59"/>
        <v>CHECK</v>
      </c>
    </row>
    <row r="240" spans="1:68" hidden="1">
      <c r="A240" s="156"/>
      <c r="B240">
        <v>20250110</v>
      </c>
      <c r="C240" t="s">
        <v>45</v>
      </c>
      <c r="D240">
        <v>1630</v>
      </c>
      <c r="E240">
        <v>9540</v>
      </c>
      <c r="H240">
        <v>9540</v>
      </c>
      <c r="K240">
        <v>0</v>
      </c>
      <c r="L240">
        <v>0</v>
      </c>
      <c r="M240">
        <v>0</v>
      </c>
      <c r="N240" t="s">
        <v>49</v>
      </c>
      <c r="O240" t="s">
        <v>47</v>
      </c>
      <c r="P240" s="157">
        <f t="shared" si="45"/>
        <v>0</v>
      </c>
      <c r="Q240">
        <f t="shared" si="46"/>
        <v>0</v>
      </c>
      <c r="R240" s="157" t="str">
        <f t="shared" si="47"/>
        <v>NA</v>
      </c>
      <c r="S240" s="157" t="str">
        <f t="shared" si="48"/>
        <v>NA</v>
      </c>
      <c r="T240" t="str">
        <f t="shared" si="49"/>
        <v>NA</v>
      </c>
      <c r="U240">
        <f t="shared" si="50"/>
        <v>0</v>
      </c>
      <c r="V240">
        <f>MIN(IF(SUM(W240,X240,Y240,AA240,AB240,AE240,AD240,AG240,AH240,AK240,AJ240,AN240,AO240,AQ240,AR240,AT240,AU240,AV240,A240,BB240,AX240,AY240,AZ240,BA240,BD240,BE240)=0,0,1)+IF(O240="Smoothing ramp",1,0)+IF(ISNUMBER(W240),1,0)+IF(ISNUMBER(X240),1,0)+IF(ISNUMBER(Y240),1,0)+IF(ISNUMBER(#REF!),1,0)+IF(ISNUMBER(AA240),1,0)+IF(ISNUMBER(AB240),1,0)+IF(ISNUMBER(#REF!),1,0)+IF(ISNUMBER(AE240),1,0)+IF(ISNUMBER(AD240),1,0)+IF(ISNUMBER(AG240),1,0)+IF(ISNUMBER(AH240),1,0)+IF(ISNUMBER(AJ240),1,0)+IF(ISNUMBER(AK240),1,0)+IF(ISNUMBER(AN240),1,0)+IF(ISNUMBER(AO240),1,0)+IF(ISNUMBER(AQ240),1,0)+IF(ISNUMBER(AR240),1,0)+IF(ISNUMBER(AT240),1,0)+IF(ISNUMBER(AU240),1,0)+IF(ISNUMBER(AV240),1,0)+IF(ISNUMBER(#REF!),1,0)+IF(ISNUMBER(AM240),1,0)+IF(ISNUMBER(BB240),1,0)+IF(ISNUMBER(AX240),1,0)+IF(ISNUMBER(AY240),1,0)+IF(ISNUMBER(AZ240),1,0)+IF(ISNUMBER(BA240),1,0)+IF(ISNUMBER(BD240),1,0)+IF(ISNUMBER(BE240),1,0),1)</f>
        <v>1</v>
      </c>
      <c r="W240">
        <v>375</v>
      </c>
      <c r="X240" t="s">
        <v>48</v>
      </c>
      <c r="Y240" t="s">
        <v>48</v>
      </c>
      <c r="Z240" t="s">
        <v>52</v>
      </c>
      <c r="AA240">
        <v>135</v>
      </c>
      <c r="AB240" t="s">
        <v>48</v>
      </c>
      <c r="AC240" t="s">
        <v>52</v>
      </c>
      <c r="AD240" t="s">
        <v>48</v>
      </c>
      <c r="AE240" t="s">
        <v>48</v>
      </c>
      <c r="AF240" t="s">
        <v>48</v>
      </c>
      <c r="AG240" t="s">
        <v>48</v>
      </c>
      <c r="AH240" t="s">
        <v>48</v>
      </c>
      <c r="AI240" t="s">
        <v>48</v>
      </c>
      <c r="AJ240" t="s">
        <v>48</v>
      </c>
      <c r="AK240" t="s">
        <v>48</v>
      </c>
      <c r="AL240" t="s">
        <v>48</v>
      </c>
      <c r="AN240" t="s">
        <v>48</v>
      </c>
      <c r="AO240" t="s">
        <v>48</v>
      </c>
      <c r="AP240" t="s">
        <v>48</v>
      </c>
      <c r="AQ240" t="s">
        <v>48</v>
      </c>
      <c r="AR240" t="s">
        <v>48</v>
      </c>
      <c r="AS240" t="s">
        <v>48</v>
      </c>
      <c r="AT240" t="s">
        <v>48</v>
      </c>
      <c r="AU240" t="s">
        <v>48</v>
      </c>
      <c r="AV240" t="s">
        <v>48</v>
      </c>
      <c r="AW240" t="s">
        <v>48</v>
      </c>
      <c r="AX240" t="s">
        <v>48</v>
      </c>
      <c r="AY240" t="s">
        <v>48</v>
      </c>
      <c r="AZ240" t="s">
        <v>48</v>
      </c>
      <c r="BA240" t="s">
        <v>48</v>
      </c>
      <c r="BB240" t="s">
        <v>48</v>
      </c>
      <c r="BC240" t="s">
        <v>48</v>
      </c>
      <c r="BD240" t="s">
        <v>48</v>
      </c>
      <c r="BE240" t="s">
        <v>48</v>
      </c>
      <c r="BF240" t="s">
        <v>48</v>
      </c>
      <c r="BG240" s="15" t="e">
        <f ca="1">OFFSET($V$6,0,MATCH(BH240,$X240:$BF240,0))</f>
        <v>#N/A</v>
      </c>
      <c r="BH240" s="15">
        <f t="shared" si="51"/>
        <v>100000</v>
      </c>
      <c r="BI240" s="15" t="e">
        <f t="shared" ca="1" si="52"/>
        <v>#N/A</v>
      </c>
      <c r="BJ240" s="15" t="str">
        <f t="shared" ca="1" si="53"/>
        <v>AT</v>
      </c>
      <c r="BK240" s="15">
        <f t="shared" si="54"/>
        <v>135</v>
      </c>
      <c r="BL240" s="15" t="str">
        <f t="shared" ca="1" si="55"/>
        <v>Reduction because NTC over thermal limit on border</v>
      </c>
      <c r="BM240" s="15">
        <f t="shared" si="56"/>
        <v>2</v>
      </c>
      <c r="BN240" t="str">
        <f t="shared" si="57"/>
        <v>CHECK</v>
      </c>
      <c r="BO240" t="str">
        <f t="shared" si="58"/>
        <v>CHECK</v>
      </c>
      <c r="BP240" t="str">
        <f t="shared" si="59"/>
        <v>CHECK</v>
      </c>
    </row>
    <row r="241" spans="1:68" hidden="1">
      <c r="A241" s="156"/>
      <c r="B241">
        <v>20250110</v>
      </c>
      <c r="C241" t="s">
        <v>45</v>
      </c>
      <c r="D241">
        <v>1730</v>
      </c>
      <c r="E241">
        <v>9540</v>
      </c>
      <c r="H241">
        <v>9540</v>
      </c>
      <c r="K241">
        <v>0</v>
      </c>
      <c r="L241">
        <v>0</v>
      </c>
      <c r="M241">
        <v>0</v>
      </c>
      <c r="N241" t="s">
        <v>49</v>
      </c>
      <c r="O241" t="s">
        <v>47</v>
      </c>
      <c r="P241" s="157">
        <f t="shared" si="45"/>
        <v>0</v>
      </c>
      <c r="Q241">
        <f t="shared" si="46"/>
        <v>0</v>
      </c>
      <c r="R241" s="157" t="str">
        <f t="shared" si="47"/>
        <v>NA</v>
      </c>
      <c r="S241" s="157" t="str">
        <f t="shared" si="48"/>
        <v>NA</v>
      </c>
      <c r="T241" t="str">
        <f t="shared" si="49"/>
        <v>NA</v>
      </c>
      <c r="U241">
        <f t="shared" si="50"/>
        <v>0</v>
      </c>
      <c r="V241">
        <f>MIN(IF(SUM(W241,X241,Y241,AA241,AB241,AE241,AD241,AG241,AH241,AK241,AJ241,AN241,AO241,AQ241,AR241,AT241,AU241,AV241,A241,BB241,AX241,AY241,AZ241,BA241,BD241,BE241)=0,0,1)+IF(O241="Smoothing ramp",1,0)+IF(ISNUMBER(W241),1,0)+IF(ISNUMBER(X241),1,0)+IF(ISNUMBER(Y241),1,0)+IF(ISNUMBER(#REF!),1,0)+IF(ISNUMBER(AA241),1,0)+IF(ISNUMBER(AB241),1,0)+IF(ISNUMBER(#REF!),1,0)+IF(ISNUMBER(AE241),1,0)+IF(ISNUMBER(AD241),1,0)+IF(ISNUMBER(AG241),1,0)+IF(ISNUMBER(AH241),1,0)+IF(ISNUMBER(AJ241),1,0)+IF(ISNUMBER(AK241),1,0)+IF(ISNUMBER(AN241),1,0)+IF(ISNUMBER(AO241),1,0)+IF(ISNUMBER(AQ241),1,0)+IF(ISNUMBER(AR241),1,0)+IF(ISNUMBER(AT241),1,0)+IF(ISNUMBER(AU241),1,0)+IF(ISNUMBER(AV241),1,0)+IF(ISNUMBER(#REF!),1,0)+IF(ISNUMBER(AM241),1,0)+IF(ISNUMBER(BB241),1,0)+IF(ISNUMBER(AX241),1,0)+IF(ISNUMBER(AY241),1,0)+IF(ISNUMBER(AZ241),1,0)+IF(ISNUMBER(BA241),1,0)+IF(ISNUMBER(BD241),1,0)+IF(ISNUMBER(BE241),1,0),1)</f>
        <v>1</v>
      </c>
      <c r="W241">
        <v>375</v>
      </c>
      <c r="X241" t="s">
        <v>48</v>
      </c>
      <c r="Y241" t="s">
        <v>48</v>
      </c>
      <c r="Z241" t="s">
        <v>52</v>
      </c>
      <c r="AA241">
        <v>135</v>
      </c>
      <c r="AB241" t="s">
        <v>48</v>
      </c>
      <c r="AC241" t="s">
        <v>52</v>
      </c>
      <c r="AD241" t="s">
        <v>48</v>
      </c>
      <c r="AE241" t="s">
        <v>48</v>
      </c>
      <c r="AF241" t="s">
        <v>48</v>
      </c>
      <c r="AG241" t="s">
        <v>48</v>
      </c>
      <c r="AH241" t="s">
        <v>48</v>
      </c>
      <c r="AI241" t="s">
        <v>48</v>
      </c>
      <c r="AJ241" t="s">
        <v>48</v>
      </c>
      <c r="AK241" t="s">
        <v>48</v>
      </c>
      <c r="AL241" t="s">
        <v>48</v>
      </c>
      <c r="AN241" t="s">
        <v>48</v>
      </c>
      <c r="AO241" t="s">
        <v>48</v>
      </c>
      <c r="AP241" t="s">
        <v>48</v>
      </c>
      <c r="AQ241" t="s">
        <v>48</v>
      </c>
      <c r="AR241" t="s">
        <v>48</v>
      </c>
      <c r="AS241" t="s">
        <v>48</v>
      </c>
      <c r="AT241" t="s">
        <v>48</v>
      </c>
      <c r="AU241" t="s">
        <v>48</v>
      </c>
      <c r="AV241" t="s">
        <v>48</v>
      </c>
      <c r="AW241" t="s">
        <v>48</v>
      </c>
      <c r="AX241" t="s">
        <v>48</v>
      </c>
      <c r="AY241" t="s">
        <v>48</v>
      </c>
      <c r="AZ241" t="s">
        <v>48</v>
      </c>
      <c r="BA241" t="s">
        <v>48</v>
      </c>
      <c r="BB241" t="s">
        <v>48</v>
      </c>
      <c r="BC241" t="s">
        <v>48</v>
      </c>
      <c r="BD241" t="s">
        <v>48</v>
      </c>
      <c r="BE241" t="s">
        <v>48</v>
      </c>
      <c r="BF241" t="s">
        <v>48</v>
      </c>
      <c r="BG241" s="15" t="e">
        <f ca="1">OFFSET($V$6,0,MATCH(BH241,$X241:$BF241,0))</f>
        <v>#N/A</v>
      </c>
      <c r="BH241" s="15">
        <f t="shared" si="51"/>
        <v>100000</v>
      </c>
      <c r="BI241" s="15" t="e">
        <f t="shared" ca="1" si="52"/>
        <v>#N/A</v>
      </c>
      <c r="BJ241" s="15" t="str">
        <f t="shared" ca="1" si="53"/>
        <v>AT</v>
      </c>
      <c r="BK241" s="15">
        <f t="shared" si="54"/>
        <v>135</v>
      </c>
      <c r="BL241" s="15" t="str">
        <f t="shared" ca="1" si="55"/>
        <v>Reduction because NTC over thermal limit on border</v>
      </c>
      <c r="BM241" s="15">
        <f t="shared" si="56"/>
        <v>2</v>
      </c>
      <c r="BN241" t="str">
        <f t="shared" si="57"/>
        <v>CHECK</v>
      </c>
      <c r="BO241" t="str">
        <f t="shared" si="58"/>
        <v>CHECK</v>
      </c>
      <c r="BP241" t="str">
        <f t="shared" si="59"/>
        <v>CHECK</v>
      </c>
    </row>
    <row r="242" spans="1:68" hidden="1">
      <c r="A242" s="156"/>
      <c r="B242">
        <v>20250110</v>
      </c>
      <c r="C242" t="s">
        <v>45</v>
      </c>
      <c r="D242">
        <v>1830</v>
      </c>
      <c r="E242">
        <v>9540</v>
      </c>
      <c r="H242">
        <v>9540</v>
      </c>
      <c r="K242">
        <v>0</v>
      </c>
      <c r="L242">
        <v>0</v>
      </c>
      <c r="M242">
        <v>0</v>
      </c>
      <c r="N242" t="s">
        <v>49</v>
      </c>
      <c r="O242" t="s">
        <v>47</v>
      </c>
      <c r="P242" s="157">
        <f t="shared" si="45"/>
        <v>0</v>
      </c>
      <c r="Q242">
        <f t="shared" si="46"/>
        <v>0</v>
      </c>
      <c r="R242" s="157" t="str">
        <f t="shared" si="47"/>
        <v>NA</v>
      </c>
      <c r="S242" s="157" t="str">
        <f t="shared" si="48"/>
        <v>NA</v>
      </c>
      <c r="T242" t="str">
        <f t="shared" si="49"/>
        <v>NA</v>
      </c>
      <c r="U242">
        <f t="shared" si="50"/>
        <v>0</v>
      </c>
      <c r="V242">
        <f>MIN(IF(SUM(W242,X242,Y242,AA242,AB242,AE242,AD242,AG242,AH242,AK242,AJ242,AN242,AO242,AQ242,AR242,AT242,AU242,AV242,A242,BB242,AX242,AY242,AZ242,BA242,BD242,BE242)=0,0,1)+IF(O242="Smoothing ramp",1,0)+IF(ISNUMBER(W242),1,0)+IF(ISNUMBER(X242),1,0)+IF(ISNUMBER(Y242),1,0)+IF(ISNUMBER(#REF!),1,0)+IF(ISNUMBER(AA242),1,0)+IF(ISNUMBER(AB242),1,0)+IF(ISNUMBER(#REF!),1,0)+IF(ISNUMBER(AE242),1,0)+IF(ISNUMBER(AD242),1,0)+IF(ISNUMBER(AG242),1,0)+IF(ISNUMBER(AH242),1,0)+IF(ISNUMBER(AJ242),1,0)+IF(ISNUMBER(AK242),1,0)+IF(ISNUMBER(AN242),1,0)+IF(ISNUMBER(AO242),1,0)+IF(ISNUMBER(AQ242),1,0)+IF(ISNUMBER(AR242),1,0)+IF(ISNUMBER(AT242),1,0)+IF(ISNUMBER(AU242),1,0)+IF(ISNUMBER(AV242),1,0)+IF(ISNUMBER(#REF!),1,0)+IF(ISNUMBER(AM242),1,0)+IF(ISNUMBER(BB242),1,0)+IF(ISNUMBER(AX242),1,0)+IF(ISNUMBER(AY242),1,0)+IF(ISNUMBER(AZ242),1,0)+IF(ISNUMBER(BA242),1,0)+IF(ISNUMBER(BD242),1,0)+IF(ISNUMBER(BE242),1,0),1)</f>
        <v>1</v>
      </c>
      <c r="W242">
        <v>375</v>
      </c>
      <c r="X242" t="s">
        <v>48</v>
      </c>
      <c r="Y242" t="s">
        <v>48</v>
      </c>
      <c r="Z242" t="s">
        <v>52</v>
      </c>
      <c r="AA242">
        <v>135</v>
      </c>
      <c r="AB242" t="s">
        <v>48</v>
      </c>
      <c r="AC242" t="s">
        <v>52</v>
      </c>
      <c r="AD242" t="s">
        <v>48</v>
      </c>
      <c r="AE242" t="s">
        <v>48</v>
      </c>
      <c r="AF242" t="s">
        <v>48</v>
      </c>
      <c r="AG242" t="s">
        <v>48</v>
      </c>
      <c r="AH242" t="s">
        <v>48</v>
      </c>
      <c r="AI242" t="s">
        <v>48</v>
      </c>
      <c r="AJ242" t="s">
        <v>48</v>
      </c>
      <c r="AK242" t="s">
        <v>48</v>
      </c>
      <c r="AL242" t="s">
        <v>48</v>
      </c>
      <c r="AN242" t="s">
        <v>48</v>
      </c>
      <c r="AO242" t="s">
        <v>48</v>
      </c>
      <c r="AP242" t="s">
        <v>48</v>
      </c>
      <c r="AQ242" t="s">
        <v>48</v>
      </c>
      <c r="AR242" t="s">
        <v>48</v>
      </c>
      <c r="AS242" t="s">
        <v>48</v>
      </c>
      <c r="AT242" t="s">
        <v>48</v>
      </c>
      <c r="AU242" t="s">
        <v>48</v>
      </c>
      <c r="AV242" t="s">
        <v>48</v>
      </c>
      <c r="AW242" t="s">
        <v>48</v>
      </c>
      <c r="AX242" t="s">
        <v>48</v>
      </c>
      <c r="AY242" t="s">
        <v>48</v>
      </c>
      <c r="AZ242" t="s">
        <v>48</v>
      </c>
      <c r="BA242" t="s">
        <v>48</v>
      </c>
      <c r="BB242" t="s">
        <v>48</v>
      </c>
      <c r="BC242" t="s">
        <v>48</v>
      </c>
      <c r="BD242" t="s">
        <v>48</v>
      </c>
      <c r="BE242" t="s">
        <v>48</v>
      </c>
      <c r="BF242" t="s">
        <v>48</v>
      </c>
      <c r="BG242" s="15" t="e">
        <f ca="1">OFFSET($V$6,0,MATCH(BH242,$X242:$BF242,0))</f>
        <v>#N/A</v>
      </c>
      <c r="BH242" s="15">
        <f t="shared" si="51"/>
        <v>100000</v>
      </c>
      <c r="BI242" s="15" t="e">
        <f t="shared" ca="1" si="52"/>
        <v>#N/A</v>
      </c>
      <c r="BJ242" s="15" t="str">
        <f t="shared" ca="1" si="53"/>
        <v>AT</v>
      </c>
      <c r="BK242" s="15">
        <f t="shared" si="54"/>
        <v>135</v>
      </c>
      <c r="BL242" s="15" t="str">
        <f t="shared" ca="1" si="55"/>
        <v>Reduction because NTC over thermal limit on border</v>
      </c>
      <c r="BM242" s="15">
        <f t="shared" si="56"/>
        <v>2</v>
      </c>
      <c r="BN242" t="str">
        <f t="shared" si="57"/>
        <v>CHECK</v>
      </c>
      <c r="BO242" t="str">
        <f t="shared" si="58"/>
        <v>CHECK</v>
      </c>
      <c r="BP242" t="str">
        <f t="shared" si="59"/>
        <v>CHECK</v>
      </c>
    </row>
    <row r="243" spans="1:68" hidden="1">
      <c r="A243" s="156"/>
      <c r="B243">
        <v>20250110</v>
      </c>
      <c r="C243" t="s">
        <v>45</v>
      </c>
      <c r="D243">
        <v>1930</v>
      </c>
      <c r="E243">
        <v>9540</v>
      </c>
      <c r="H243">
        <v>9540</v>
      </c>
      <c r="K243">
        <v>0</v>
      </c>
      <c r="L243">
        <v>0</v>
      </c>
      <c r="M243">
        <v>0</v>
      </c>
      <c r="N243" t="s">
        <v>49</v>
      </c>
      <c r="O243" t="s">
        <v>47</v>
      </c>
      <c r="P243" s="157">
        <f t="shared" si="45"/>
        <v>0</v>
      </c>
      <c r="Q243">
        <f t="shared" si="46"/>
        <v>0</v>
      </c>
      <c r="R243" s="157" t="str">
        <f t="shared" si="47"/>
        <v>NA</v>
      </c>
      <c r="S243" s="157" t="str">
        <f t="shared" si="48"/>
        <v>NA</v>
      </c>
      <c r="T243" t="str">
        <f t="shared" si="49"/>
        <v>NA</v>
      </c>
      <c r="U243">
        <f t="shared" si="50"/>
        <v>0</v>
      </c>
      <c r="V243">
        <f>MIN(IF(SUM(W243,X243,Y243,AA243,AB243,AE243,AD243,AG243,AH243,AK243,AJ243,AN243,AO243,AQ243,AR243,AT243,AU243,AV243,A243,BB243,AX243,AY243,AZ243,BA243,BD243,BE243)=0,0,1)+IF(O243="Smoothing ramp",1,0)+IF(ISNUMBER(W243),1,0)+IF(ISNUMBER(X243),1,0)+IF(ISNUMBER(Y243),1,0)+IF(ISNUMBER(#REF!),1,0)+IF(ISNUMBER(AA243),1,0)+IF(ISNUMBER(AB243),1,0)+IF(ISNUMBER(#REF!),1,0)+IF(ISNUMBER(AE243),1,0)+IF(ISNUMBER(AD243),1,0)+IF(ISNUMBER(AG243),1,0)+IF(ISNUMBER(AH243),1,0)+IF(ISNUMBER(AJ243),1,0)+IF(ISNUMBER(AK243),1,0)+IF(ISNUMBER(AN243),1,0)+IF(ISNUMBER(AO243),1,0)+IF(ISNUMBER(AQ243),1,0)+IF(ISNUMBER(AR243),1,0)+IF(ISNUMBER(AT243),1,0)+IF(ISNUMBER(AU243),1,0)+IF(ISNUMBER(AV243),1,0)+IF(ISNUMBER(#REF!),1,0)+IF(ISNUMBER(AM243),1,0)+IF(ISNUMBER(BB243),1,0)+IF(ISNUMBER(AX243),1,0)+IF(ISNUMBER(AY243),1,0)+IF(ISNUMBER(AZ243),1,0)+IF(ISNUMBER(BA243),1,0)+IF(ISNUMBER(BD243),1,0)+IF(ISNUMBER(BE243),1,0),1)</f>
        <v>1</v>
      </c>
      <c r="W243">
        <v>375</v>
      </c>
      <c r="X243" t="s">
        <v>48</v>
      </c>
      <c r="Y243" t="s">
        <v>48</v>
      </c>
      <c r="Z243" t="s">
        <v>52</v>
      </c>
      <c r="AA243">
        <v>135</v>
      </c>
      <c r="AB243" t="s">
        <v>48</v>
      </c>
      <c r="AC243" t="s">
        <v>52</v>
      </c>
      <c r="AD243" t="s">
        <v>48</v>
      </c>
      <c r="AE243" t="s">
        <v>48</v>
      </c>
      <c r="AF243" t="s">
        <v>48</v>
      </c>
      <c r="AG243" t="s">
        <v>48</v>
      </c>
      <c r="AH243" t="s">
        <v>48</v>
      </c>
      <c r="AI243" t="s">
        <v>48</v>
      </c>
      <c r="AJ243" t="s">
        <v>48</v>
      </c>
      <c r="AK243" t="s">
        <v>48</v>
      </c>
      <c r="AL243" t="s">
        <v>48</v>
      </c>
      <c r="AN243" t="s">
        <v>48</v>
      </c>
      <c r="AO243" t="s">
        <v>48</v>
      </c>
      <c r="AP243" t="s">
        <v>48</v>
      </c>
      <c r="AQ243" t="s">
        <v>48</v>
      </c>
      <c r="AR243" t="s">
        <v>48</v>
      </c>
      <c r="AS243" t="s">
        <v>48</v>
      </c>
      <c r="AT243" t="s">
        <v>48</v>
      </c>
      <c r="AU243" t="s">
        <v>48</v>
      </c>
      <c r="AV243" t="s">
        <v>48</v>
      </c>
      <c r="AW243" t="s">
        <v>48</v>
      </c>
      <c r="AX243" t="s">
        <v>48</v>
      </c>
      <c r="AY243" t="s">
        <v>48</v>
      </c>
      <c r="AZ243" t="s">
        <v>48</v>
      </c>
      <c r="BA243" t="s">
        <v>48</v>
      </c>
      <c r="BB243" t="s">
        <v>48</v>
      </c>
      <c r="BC243" t="s">
        <v>48</v>
      </c>
      <c r="BD243" t="s">
        <v>48</v>
      </c>
      <c r="BE243" t="s">
        <v>48</v>
      </c>
      <c r="BF243" t="s">
        <v>48</v>
      </c>
      <c r="BG243" s="15" t="e">
        <f ca="1">OFFSET($V$6,0,MATCH(BH243,$X243:$BF243,0))</f>
        <v>#N/A</v>
      </c>
      <c r="BH243" s="15">
        <f t="shared" si="51"/>
        <v>100000</v>
      </c>
      <c r="BI243" s="15" t="e">
        <f t="shared" ca="1" si="52"/>
        <v>#N/A</v>
      </c>
      <c r="BJ243" s="15" t="str">
        <f t="shared" ca="1" si="53"/>
        <v>AT</v>
      </c>
      <c r="BK243" s="15">
        <f t="shared" si="54"/>
        <v>135</v>
      </c>
      <c r="BL243" s="15" t="str">
        <f t="shared" ca="1" si="55"/>
        <v>Reduction because NTC over thermal limit on border</v>
      </c>
      <c r="BM243" s="15">
        <f t="shared" si="56"/>
        <v>2</v>
      </c>
      <c r="BN243" t="str">
        <f t="shared" si="57"/>
        <v>CHECK</v>
      </c>
      <c r="BO243" t="str">
        <f t="shared" si="58"/>
        <v>CHECK</v>
      </c>
      <c r="BP243" t="str">
        <f t="shared" si="59"/>
        <v>CHECK</v>
      </c>
    </row>
    <row r="244" spans="1:68" hidden="1">
      <c r="A244" s="156"/>
      <c r="B244">
        <v>20250110</v>
      </c>
      <c r="C244" t="s">
        <v>45</v>
      </c>
      <c r="D244">
        <v>2030</v>
      </c>
      <c r="E244">
        <v>9540</v>
      </c>
      <c r="H244">
        <v>9540</v>
      </c>
      <c r="K244">
        <v>0</v>
      </c>
      <c r="L244">
        <v>0</v>
      </c>
      <c r="M244">
        <v>0</v>
      </c>
      <c r="N244" t="s">
        <v>49</v>
      </c>
      <c r="O244" t="s">
        <v>47</v>
      </c>
      <c r="P244" s="157">
        <f t="shared" si="45"/>
        <v>0</v>
      </c>
      <c r="Q244">
        <f t="shared" si="46"/>
        <v>0</v>
      </c>
      <c r="R244" s="157" t="str">
        <f t="shared" si="47"/>
        <v>NA</v>
      </c>
      <c r="S244" s="157" t="str">
        <f t="shared" si="48"/>
        <v>NA</v>
      </c>
      <c r="T244" t="str">
        <f t="shared" si="49"/>
        <v>NA</v>
      </c>
      <c r="U244">
        <f t="shared" si="50"/>
        <v>0</v>
      </c>
      <c r="V244">
        <f>MIN(IF(SUM(W244,X244,Y244,AA244,AB244,AE244,AD244,AG244,AH244,AK244,AJ244,AN244,AO244,AQ244,AR244,AT244,AU244,AV244,A244,BB244,AX244,AY244,AZ244,BA244,BD244,BE244)=0,0,1)+IF(O244="Smoothing ramp",1,0)+IF(ISNUMBER(W244),1,0)+IF(ISNUMBER(X244),1,0)+IF(ISNUMBER(Y244),1,0)+IF(ISNUMBER(#REF!),1,0)+IF(ISNUMBER(AA244),1,0)+IF(ISNUMBER(AB244),1,0)+IF(ISNUMBER(#REF!),1,0)+IF(ISNUMBER(AE244),1,0)+IF(ISNUMBER(AD244),1,0)+IF(ISNUMBER(AG244),1,0)+IF(ISNUMBER(AH244),1,0)+IF(ISNUMBER(AJ244),1,0)+IF(ISNUMBER(AK244),1,0)+IF(ISNUMBER(AN244),1,0)+IF(ISNUMBER(AO244),1,0)+IF(ISNUMBER(AQ244),1,0)+IF(ISNUMBER(AR244),1,0)+IF(ISNUMBER(AT244),1,0)+IF(ISNUMBER(AU244),1,0)+IF(ISNUMBER(AV244),1,0)+IF(ISNUMBER(#REF!),1,0)+IF(ISNUMBER(AM244),1,0)+IF(ISNUMBER(BB244),1,0)+IF(ISNUMBER(AX244),1,0)+IF(ISNUMBER(AY244),1,0)+IF(ISNUMBER(AZ244),1,0)+IF(ISNUMBER(BA244),1,0)+IF(ISNUMBER(BD244),1,0)+IF(ISNUMBER(BE244),1,0),1)</f>
        <v>1</v>
      </c>
      <c r="W244">
        <v>375</v>
      </c>
      <c r="X244" t="s">
        <v>48</v>
      </c>
      <c r="Y244" t="s">
        <v>48</v>
      </c>
      <c r="Z244" t="s">
        <v>52</v>
      </c>
      <c r="AA244">
        <v>135</v>
      </c>
      <c r="AB244" t="s">
        <v>48</v>
      </c>
      <c r="AC244" t="s">
        <v>52</v>
      </c>
      <c r="AD244" t="s">
        <v>48</v>
      </c>
      <c r="AE244" t="s">
        <v>48</v>
      </c>
      <c r="AF244" t="s">
        <v>48</v>
      </c>
      <c r="AG244" t="s">
        <v>48</v>
      </c>
      <c r="AH244" t="s">
        <v>48</v>
      </c>
      <c r="AI244" t="s">
        <v>48</v>
      </c>
      <c r="AJ244" t="s">
        <v>48</v>
      </c>
      <c r="AK244" t="s">
        <v>48</v>
      </c>
      <c r="AL244" t="s">
        <v>48</v>
      </c>
      <c r="AN244" t="s">
        <v>48</v>
      </c>
      <c r="AO244" t="s">
        <v>48</v>
      </c>
      <c r="AP244" t="s">
        <v>48</v>
      </c>
      <c r="AQ244" t="s">
        <v>48</v>
      </c>
      <c r="AR244" t="s">
        <v>48</v>
      </c>
      <c r="AS244" t="s">
        <v>48</v>
      </c>
      <c r="AT244" t="s">
        <v>48</v>
      </c>
      <c r="AU244" t="s">
        <v>48</v>
      </c>
      <c r="AV244" t="s">
        <v>48</v>
      </c>
      <c r="AW244" t="s">
        <v>48</v>
      </c>
      <c r="AX244" t="s">
        <v>48</v>
      </c>
      <c r="AY244" t="s">
        <v>48</v>
      </c>
      <c r="AZ244" t="s">
        <v>48</v>
      </c>
      <c r="BA244" t="s">
        <v>48</v>
      </c>
      <c r="BB244" t="s">
        <v>48</v>
      </c>
      <c r="BC244" t="s">
        <v>48</v>
      </c>
      <c r="BD244" t="s">
        <v>48</v>
      </c>
      <c r="BE244" t="s">
        <v>48</v>
      </c>
      <c r="BF244" t="s">
        <v>48</v>
      </c>
      <c r="BG244" s="15" t="e">
        <f ca="1">OFFSET($V$6,0,MATCH(BH244,$X244:$BF244,0))</f>
        <v>#N/A</v>
      </c>
      <c r="BH244" s="15">
        <f t="shared" si="51"/>
        <v>100000</v>
      </c>
      <c r="BI244" s="15" t="e">
        <f t="shared" ca="1" si="52"/>
        <v>#N/A</v>
      </c>
      <c r="BJ244" s="15" t="str">
        <f t="shared" ca="1" si="53"/>
        <v>AT</v>
      </c>
      <c r="BK244" s="15">
        <f t="shared" si="54"/>
        <v>135</v>
      </c>
      <c r="BL244" s="15" t="str">
        <f t="shared" ca="1" si="55"/>
        <v>Reduction because NTC over thermal limit on border</v>
      </c>
      <c r="BM244" s="15">
        <f t="shared" si="56"/>
        <v>2</v>
      </c>
      <c r="BN244" t="str">
        <f t="shared" si="57"/>
        <v>CHECK</v>
      </c>
      <c r="BO244" t="str">
        <f t="shared" si="58"/>
        <v>CHECK</v>
      </c>
      <c r="BP244" t="str">
        <f t="shared" si="59"/>
        <v>CHECK</v>
      </c>
    </row>
    <row r="245" spans="1:68" hidden="1">
      <c r="A245" s="156"/>
      <c r="B245">
        <v>20250110</v>
      </c>
      <c r="C245" t="s">
        <v>45</v>
      </c>
      <c r="D245">
        <v>2130</v>
      </c>
      <c r="E245">
        <v>9540</v>
      </c>
      <c r="H245">
        <v>9540</v>
      </c>
      <c r="K245">
        <v>0</v>
      </c>
      <c r="L245">
        <v>0</v>
      </c>
      <c r="M245">
        <v>0</v>
      </c>
      <c r="N245" t="s">
        <v>49</v>
      </c>
      <c r="O245" t="s">
        <v>47</v>
      </c>
      <c r="P245" s="157">
        <f t="shared" si="45"/>
        <v>0</v>
      </c>
      <c r="Q245">
        <f t="shared" si="46"/>
        <v>0</v>
      </c>
      <c r="R245" s="157" t="str">
        <f t="shared" si="47"/>
        <v>NA</v>
      </c>
      <c r="S245" s="157" t="str">
        <f t="shared" si="48"/>
        <v>NA</v>
      </c>
      <c r="T245" t="str">
        <f t="shared" si="49"/>
        <v>NA</v>
      </c>
      <c r="U245">
        <f t="shared" si="50"/>
        <v>0</v>
      </c>
      <c r="V245">
        <f>MIN(IF(SUM(W245,X245,Y245,AA245,AB245,AE245,AD245,AG245,AH245,AK245,AJ245,AN245,AO245,AQ245,AR245,AT245,AU245,AV245,A245,BB245,AX245,AY245,AZ245,BA245,BD245,BE245)=0,0,1)+IF(O245="Smoothing ramp",1,0)+IF(ISNUMBER(W245),1,0)+IF(ISNUMBER(X245),1,0)+IF(ISNUMBER(Y245),1,0)+IF(ISNUMBER(#REF!),1,0)+IF(ISNUMBER(AA245),1,0)+IF(ISNUMBER(AB245),1,0)+IF(ISNUMBER(#REF!),1,0)+IF(ISNUMBER(AE245),1,0)+IF(ISNUMBER(AD245),1,0)+IF(ISNUMBER(AG245),1,0)+IF(ISNUMBER(AH245),1,0)+IF(ISNUMBER(AJ245),1,0)+IF(ISNUMBER(AK245),1,0)+IF(ISNUMBER(AN245),1,0)+IF(ISNUMBER(AO245),1,0)+IF(ISNUMBER(AQ245),1,0)+IF(ISNUMBER(AR245),1,0)+IF(ISNUMBER(AT245),1,0)+IF(ISNUMBER(AU245),1,0)+IF(ISNUMBER(AV245),1,0)+IF(ISNUMBER(#REF!),1,0)+IF(ISNUMBER(AM245),1,0)+IF(ISNUMBER(BB245),1,0)+IF(ISNUMBER(AX245),1,0)+IF(ISNUMBER(AY245),1,0)+IF(ISNUMBER(AZ245),1,0)+IF(ISNUMBER(BA245),1,0)+IF(ISNUMBER(BD245),1,0)+IF(ISNUMBER(BE245),1,0),1)</f>
        <v>1</v>
      </c>
      <c r="W245">
        <v>375</v>
      </c>
      <c r="X245" t="s">
        <v>48</v>
      </c>
      <c r="Y245" t="s">
        <v>48</v>
      </c>
      <c r="Z245" t="s">
        <v>52</v>
      </c>
      <c r="AA245">
        <v>135</v>
      </c>
      <c r="AB245" t="s">
        <v>48</v>
      </c>
      <c r="AC245" t="s">
        <v>52</v>
      </c>
      <c r="AD245" t="s">
        <v>48</v>
      </c>
      <c r="AE245" t="s">
        <v>48</v>
      </c>
      <c r="AF245" t="s">
        <v>48</v>
      </c>
      <c r="AG245" t="s">
        <v>48</v>
      </c>
      <c r="AH245" t="s">
        <v>48</v>
      </c>
      <c r="AI245" t="s">
        <v>48</v>
      </c>
      <c r="AJ245" t="s">
        <v>48</v>
      </c>
      <c r="AK245" t="s">
        <v>48</v>
      </c>
      <c r="AL245" t="s">
        <v>48</v>
      </c>
      <c r="AN245" t="s">
        <v>48</v>
      </c>
      <c r="AO245" t="s">
        <v>48</v>
      </c>
      <c r="AP245" t="s">
        <v>48</v>
      </c>
      <c r="AQ245" t="s">
        <v>48</v>
      </c>
      <c r="AR245" t="s">
        <v>48</v>
      </c>
      <c r="AS245" t="s">
        <v>48</v>
      </c>
      <c r="AT245" t="s">
        <v>48</v>
      </c>
      <c r="AU245" t="s">
        <v>48</v>
      </c>
      <c r="AV245" t="s">
        <v>48</v>
      </c>
      <c r="AW245" t="s">
        <v>48</v>
      </c>
      <c r="AX245" t="s">
        <v>48</v>
      </c>
      <c r="AY245" t="s">
        <v>48</v>
      </c>
      <c r="AZ245" t="s">
        <v>48</v>
      </c>
      <c r="BA245" t="s">
        <v>48</v>
      </c>
      <c r="BB245" t="s">
        <v>48</v>
      </c>
      <c r="BC245" t="s">
        <v>48</v>
      </c>
      <c r="BD245" t="s">
        <v>48</v>
      </c>
      <c r="BE245" t="s">
        <v>48</v>
      </c>
      <c r="BF245" t="s">
        <v>48</v>
      </c>
      <c r="BG245" s="15" t="e">
        <f ca="1">OFFSET($V$6,0,MATCH(BH245,$X245:$BF245,0))</f>
        <v>#N/A</v>
      </c>
      <c r="BH245" s="15">
        <f t="shared" si="51"/>
        <v>100000</v>
      </c>
      <c r="BI245" s="15" t="e">
        <f t="shared" ca="1" si="52"/>
        <v>#N/A</v>
      </c>
      <c r="BJ245" s="15" t="str">
        <f t="shared" ca="1" si="53"/>
        <v>AT</v>
      </c>
      <c r="BK245" s="15">
        <f t="shared" si="54"/>
        <v>135</v>
      </c>
      <c r="BL245" s="15" t="str">
        <f t="shared" ca="1" si="55"/>
        <v>Reduction because NTC over thermal limit on border</v>
      </c>
      <c r="BM245" s="15">
        <f t="shared" si="56"/>
        <v>2</v>
      </c>
      <c r="BN245" t="str">
        <f t="shared" si="57"/>
        <v>CHECK</v>
      </c>
      <c r="BO245" t="str">
        <f t="shared" si="58"/>
        <v>CHECK</v>
      </c>
      <c r="BP245" t="str">
        <f t="shared" si="59"/>
        <v>CHECK</v>
      </c>
    </row>
    <row r="246" spans="1:68" hidden="1">
      <c r="A246" s="156"/>
      <c r="B246">
        <v>20250110</v>
      </c>
      <c r="C246" t="s">
        <v>45</v>
      </c>
      <c r="D246">
        <v>2230</v>
      </c>
      <c r="E246">
        <v>9540</v>
      </c>
      <c r="H246">
        <v>9540</v>
      </c>
      <c r="K246">
        <v>0</v>
      </c>
      <c r="L246">
        <v>0</v>
      </c>
      <c r="M246">
        <v>0</v>
      </c>
      <c r="N246" t="s">
        <v>49</v>
      </c>
      <c r="O246" t="s">
        <v>47</v>
      </c>
      <c r="P246" s="157">
        <f t="shared" si="45"/>
        <v>0</v>
      </c>
      <c r="Q246">
        <f t="shared" si="46"/>
        <v>0</v>
      </c>
      <c r="R246" s="157" t="str">
        <f t="shared" si="47"/>
        <v>NA</v>
      </c>
      <c r="S246" s="157" t="str">
        <f t="shared" si="48"/>
        <v>NA</v>
      </c>
      <c r="T246" t="str">
        <f t="shared" si="49"/>
        <v>NA</v>
      </c>
      <c r="U246">
        <f t="shared" si="50"/>
        <v>0</v>
      </c>
      <c r="V246">
        <f>MIN(IF(SUM(W246,X246,Y246,AA246,AB246,AE246,AD246,AG246,AH246,AK246,AJ246,AN246,AO246,AQ246,AR246,AT246,AU246,AV246,A246,BB246,AX246,AY246,AZ246,BA246,BD246,BE246)=0,0,1)+IF(O246="Smoothing ramp",1,0)+IF(ISNUMBER(W246),1,0)+IF(ISNUMBER(X246),1,0)+IF(ISNUMBER(Y246),1,0)+IF(ISNUMBER(#REF!),1,0)+IF(ISNUMBER(AA246),1,0)+IF(ISNUMBER(AB246),1,0)+IF(ISNUMBER(#REF!),1,0)+IF(ISNUMBER(AE246),1,0)+IF(ISNUMBER(AD246),1,0)+IF(ISNUMBER(AG246),1,0)+IF(ISNUMBER(AH246),1,0)+IF(ISNUMBER(AJ246),1,0)+IF(ISNUMBER(AK246),1,0)+IF(ISNUMBER(AN246),1,0)+IF(ISNUMBER(AO246),1,0)+IF(ISNUMBER(AQ246),1,0)+IF(ISNUMBER(AR246),1,0)+IF(ISNUMBER(AT246),1,0)+IF(ISNUMBER(AU246),1,0)+IF(ISNUMBER(AV246),1,0)+IF(ISNUMBER(#REF!),1,0)+IF(ISNUMBER(AM246),1,0)+IF(ISNUMBER(BB246),1,0)+IF(ISNUMBER(AX246),1,0)+IF(ISNUMBER(AY246),1,0)+IF(ISNUMBER(AZ246),1,0)+IF(ISNUMBER(BA246),1,0)+IF(ISNUMBER(BD246),1,0)+IF(ISNUMBER(BE246),1,0),1)</f>
        <v>1</v>
      </c>
      <c r="W246">
        <v>375</v>
      </c>
      <c r="X246" t="s">
        <v>48</v>
      </c>
      <c r="Y246" t="s">
        <v>48</v>
      </c>
      <c r="Z246" t="s">
        <v>52</v>
      </c>
      <c r="AA246">
        <v>135</v>
      </c>
      <c r="AB246" t="s">
        <v>48</v>
      </c>
      <c r="AC246" t="s">
        <v>52</v>
      </c>
      <c r="AD246" t="s">
        <v>48</v>
      </c>
      <c r="AE246" t="s">
        <v>48</v>
      </c>
      <c r="AF246" t="s">
        <v>48</v>
      </c>
      <c r="AG246" t="s">
        <v>48</v>
      </c>
      <c r="AH246" t="s">
        <v>48</v>
      </c>
      <c r="AI246" t="s">
        <v>48</v>
      </c>
      <c r="AJ246" t="s">
        <v>48</v>
      </c>
      <c r="AK246" t="s">
        <v>48</v>
      </c>
      <c r="AL246" t="s">
        <v>48</v>
      </c>
      <c r="AN246" t="s">
        <v>48</v>
      </c>
      <c r="AO246" t="s">
        <v>48</v>
      </c>
      <c r="AP246" t="s">
        <v>48</v>
      </c>
      <c r="AQ246" t="s">
        <v>48</v>
      </c>
      <c r="AR246" t="s">
        <v>48</v>
      </c>
      <c r="AS246" t="s">
        <v>48</v>
      </c>
      <c r="AT246" t="s">
        <v>48</v>
      </c>
      <c r="AU246" t="s">
        <v>48</v>
      </c>
      <c r="AV246" t="s">
        <v>48</v>
      </c>
      <c r="AW246" t="s">
        <v>48</v>
      </c>
      <c r="AX246" t="s">
        <v>48</v>
      </c>
      <c r="AY246" t="s">
        <v>48</v>
      </c>
      <c r="AZ246" t="s">
        <v>48</v>
      </c>
      <c r="BA246" t="s">
        <v>48</v>
      </c>
      <c r="BB246" t="s">
        <v>48</v>
      </c>
      <c r="BC246" t="s">
        <v>48</v>
      </c>
      <c r="BD246" t="s">
        <v>48</v>
      </c>
      <c r="BE246" t="s">
        <v>48</v>
      </c>
      <c r="BF246" t="s">
        <v>48</v>
      </c>
      <c r="BG246" s="15" t="e">
        <f ca="1">OFFSET($V$6,0,MATCH(BH246,$X246:$BF246,0))</f>
        <v>#N/A</v>
      </c>
      <c r="BH246" s="15">
        <f t="shared" si="51"/>
        <v>100000</v>
      </c>
      <c r="BI246" s="15" t="e">
        <f t="shared" ca="1" si="52"/>
        <v>#N/A</v>
      </c>
      <c r="BJ246" s="15" t="str">
        <f t="shared" ca="1" si="53"/>
        <v>AT</v>
      </c>
      <c r="BK246" s="15">
        <f t="shared" si="54"/>
        <v>135</v>
      </c>
      <c r="BL246" s="15" t="str">
        <f t="shared" ca="1" si="55"/>
        <v>Reduction because NTC over thermal limit on border</v>
      </c>
      <c r="BM246" s="15">
        <f t="shared" si="56"/>
        <v>2</v>
      </c>
      <c r="BN246" t="str">
        <f t="shared" si="57"/>
        <v>CHECK</v>
      </c>
      <c r="BO246" t="str">
        <f t="shared" si="58"/>
        <v>CHECK</v>
      </c>
      <c r="BP246" t="str">
        <f t="shared" si="59"/>
        <v>CHECK</v>
      </c>
    </row>
    <row r="247" spans="1:68" hidden="1">
      <c r="A247" s="158"/>
      <c r="B247">
        <v>20250110</v>
      </c>
      <c r="C247" t="s">
        <v>45</v>
      </c>
      <c r="D247">
        <v>2330</v>
      </c>
      <c r="E247">
        <v>9540</v>
      </c>
      <c r="H247">
        <v>9540</v>
      </c>
      <c r="K247">
        <v>0</v>
      </c>
      <c r="L247">
        <v>0</v>
      </c>
      <c r="M247">
        <v>0</v>
      </c>
      <c r="N247" t="s">
        <v>49</v>
      </c>
      <c r="O247" t="s">
        <v>47</v>
      </c>
      <c r="P247" s="157">
        <f t="shared" si="45"/>
        <v>0</v>
      </c>
      <c r="Q247">
        <f t="shared" si="46"/>
        <v>0</v>
      </c>
      <c r="R247" s="157" t="str">
        <f t="shared" si="47"/>
        <v>NA</v>
      </c>
      <c r="S247" s="157" t="str">
        <f t="shared" si="48"/>
        <v>NA</v>
      </c>
      <c r="T247" t="str">
        <f t="shared" si="49"/>
        <v>NA</v>
      </c>
      <c r="U247">
        <f t="shared" si="50"/>
        <v>0</v>
      </c>
      <c r="V247">
        <f>MIN(IF(SUM(W247,X247,Y247,AA247,AB247,AE247,AD247,AG247,AH247,AK247,AJ247,AN247,AO247,AQ247,AR247,AT247,AU247,AV247,A247,BB247,AX247,AY247,AZ247,BA247,BD247,BE247)=0,0,1)+IF(O247="Smoothing ramp",1,0)+IF(ISNUMBER(W247),1,0)+IF(ISNUMBER(X247),1,0)+IF(ISNUMBER(Y247),1,0)+IF(ISNUMBER(#REF!),1,0)+IF(ISNUMBER(AA247),1,0)+IF(ISNUMBER(AB247),1,0)+IF(ISNUMBER(#REF!),1,0)+IF(ISNUMBER(AE247),1,0)+IF(ISNUMBER(AD247),1,0)+IF(ISNUMBER(AG247),1,0)+IF(ISNUMBER(AH247),1,0)+IF(ISNUMBER(AJ247),1,0)+IF(ISNUMBER(AK247),1,0)+IF(ISNUMBER(AN247),1,0)+IF(ISNUMBER(AO247),1,0)+IF(ISNUMBER(AQ247),1,0)+IF(ISNUMBER(AR247),1,0)+IF(ISNUMBER(AT247),1,0)+IF(ISNUMBER(AU247),1,0)+IF(ISNUMBER(AV247),1,0)+IF(ISNUMBER(#REF!),1,0)+IF(ISNUMBER(AM247),1,0)+IF(ISNUMBER(BB247),1,0)+IF(ISNUMBER(AX247),1,0)+IF(ISNUMBER(AY247),1,0)+IF(ISNUMBER(AZ247),1,0)+IF(ISNUMBER(BA247),1,0)+IF(ISNUMBER(BD247),1,0)+IF(ISNUMBER(BE247),1,0),1)</f>
        <v>1</v>
      </c>
      <c r="W247">
        <v>375</v>
      </c>
      <c r="X247" t="s">
        <v>48</v>
      </c>
      <c r="Y247" t="s">
        <v>48</v>
      </c>
      <c r="Z247" t="s">
        <v>48</v>
      </c>
      <c r="AA247">
        <v>150</v>
      </c>
      <c r="AB247" t="s">
        <v>48</v>
      </c>
      <c r="AC247" t="s">
        <v>52</v>
      </c>
      <c r="AD247" t="s">
        <v>48</v>
      </c>
      <c r="AE247" t="s">
        <v>48</v>
      </c>
      <c r="AF247" t="s">
        <v>48</v>
      </c>
      <c r="AG247" t="s">
        <v>48</v>
      </c>
      <c r="AH247" t="s">
        <v>48</v>
      </c>
      <c r="AI247" t="s">
        <v>48</v>
      </c>
      <c r="AJ247" t="s">
        <v>48</v>
      </c>
      <c r="AK247" t="s">
        <v>48</v>
      </c>
      <c r="AL247" t="s">
        <v>48</v>
      </c>
      <c r="AN247" t="s">
        <v>48</v>
      </c>
      <c r="AO247" t="s">
        <v>48</v>
      </c>
      <c r="AP247" t="s">
        <v>48</v>
      </c>
      <c r="AQ247" t="s">
        <v>48</v>
      </c>
      <c r="AR247" t="s">
        <v>48</v>
      </c>
      <c r="AS247" t="s">
        <v>48</v>
      </c>
      <c r="AT247" t="s">
        <v>48</v>
      </c>
      <c r="AU247" t="s">
        <v>48</v>
      </c>
      <c r="AV247" t="s">
        <v>48</v>
      </c>
      <c r="AW247" t="s">
        <v>48</v>
      </c>
      <c r="AX247" t="s">
        <v>48</v>
      </c>
      <c r="AY247" t="s">
        <v>48</v>
      </c>
      <c r="AZ247" t="s">
        <v>48</v>
      </c>
      <c r="BA247" t="s">
        <v>48</v>
      </c>
      <c r="BB247" t="s">
        <v>48</v>
      </c>
      <c r="BC247" t="s">
        <v>48</v>
      </c>
      <c r="BD247" t="s">
        <v>48</v>
      </c>
      <c r="BE247" t="s">
        <v>48</v>
      </c>
      <c r="BF247" t="s">
        <v>48</v>
      </c>
      <c r="BG247" s="15" t="e">
        <f ca="1">OFFSET($V$6,0,MATCH(BH247,$X247:$BF247,0))</f>
        <v>#N/A</v>
      </c>
      <c r="BH247" s="15">
        <f t="shared" si="51"/>
        <v>100000</v>
      </c>
      <c r="BI247" s="15" t="e">
        <f t="shared" ca="1" si="52"/>
        <v>#N/A</v>
      </c>
      <c r="BJ247" s="15" t="str">
        <f t="shared" ca="1" si="53"/>
        <v>AT</v>
      </c>
      <c r="BK247" s="15">
        <f t="shared" si="54"/>
        <v>150</v>
      </c>
      <c r="BL247" s="15" t="str">
        <f t="shared" ca="1" si="55"/>
        <v>Reduction because NTC over thermal limit on border</v>
      </c>
      <c r="BM247" s="15">
        <f t="shared" si="56"/>
        <v>2</v>
      </c>
      <c r="BN247" t="str">
        <f t="shared" si="57"/>
        <v>CHECK</v>
      </c>
      <c r="BO247" t="str">
        <f t="shared" si="58"/>
        <v>CHECK</v>
      </c>
      <c r="BP247" t="str">
        <f t="shared" si="59"/>
        <v>CHECK</v>
      </c>
    </row>
    <row r="248" spans="1:68" hidden="1">
      <c r="A248" s="156"/>
      <c r="B248">
        <v>20250111</v>
      </c>
      <c r="C248" t="s">
        <v>45</v>
      </c>
      <c r="D248">
        <v>30</v>
      </c>
      <c r="E248">
        <v>9540</v>
      </c>
      <c r="H248">
        <v>9540</v>
      </c>
      <c r="K248">
        <v>0</v>
      </c>
      <c r="L248">
        <v>0</v>
      </c>
      <c r="M248">
        <v>0</v>
      </c>
      <c r="N248" t="s">
        <v>49</v>
      </c>
      <c r="O248" t="s">
        <v>47</v>
      </c>
      <c r="P248" s="157">
        <f t="shared" si="45"/>
        <v>0</v>
      </c>
      <c r="Q248">
        <f t="shared" si="46"/>
        <v>0</v>
      </c>
      <c r="R248" s="157" t="str">
        <f t="shared" si="47"/>
        <v>NA</v>
      </c>
      <c r="S248" s="157" t="str">
        <f t="shared" si="48"/>
        <v>NA</v>
      </c>
      <c r="T248" t="str">
        <f t="shared" si="49"/>
        <v>NA</v>
      </c>
      <c r="U248">
        <f t="shared" si="50"/>
        <v>0</v>
      </c>
      <c r="V248">
        <f>MIN(IF(SUM(W248,X248,Y248,AA248,AB248,AE248,AD248,AG248,AH248,AK248,AJ248,AN248,AO248,AQ248,AR248,AT248,AU248,AV248,A248,BB248,AX248,AY248,AZ248,BA248,BD248,BE248)=0,0,1)+IF(O248="Smoothing ramp",1,0)+IF(ISNUMBER(W248),1,0)+IF(ISNUMBER(X248),1,0)+IF(ISNUMBER(Y248),1,0)+IF(ISNUMBER(#REF!),1,0)+IF(ISNUMBER(AA248),1,0)+IF(ISNUMBER(AB248),1,0)+IF(ISNUMBER(#REF!),1,0)+IF(ISNUMBER(AE248),1,0)+IF(ISNUMBER(AD248),1,0)+IF(ISNUMBER(AG248),1,0)+IF(ISNUMBER(AH248),1,0)+IF(ISNUMBER(AJ248),1,0)+IF(ISNUMBER(AK248),1,0)+IF(ISNUMBER(AN248),1,0)+IF(ISNUMBER(AO248),1,0)+IF(ISNUMBER(AQ248),1,0)+IF(ISNUMBER(AR248),1,0)+IF(ISNUMBER(AT248),1,0)+IF(ISNUMBER(AU248),1,0)+IF(ISNUMBER(AV248),1,0)+IF(ISNUMBER(#REF!),1,0)+IF(ISNUMBER(AM248),1,0)+IF(ISNUMBER(BB248),1,0)+IF(ISNUMBER(AX248),1,0)+IF(ISNUMBER(AY248),1,0)+IF(ISNUMBER(AZ248),1,0)+IF(ISNUMBER(BA248),1,0)+IF(ISNUMBER(BD248),1,0)+IF(ISNUMBER(BE248),1,0),1)</f>
        <v>1</v>
      </c>
      <c r="W248">
        <v>375</v>
      </c>
      <c r="X248" t="s">
        <v>48</v>
      </c>
      <c r="Y248" t="s">
        <v>48</v>
      </c>
      <c r="Z248" t="s">
        <v>48</v>
      </c>
      <c r="AA248">
        <v>150</v>
      </c>
      <c r="AB248" t="s">
        <v>48</v>
      </c>
      <c r="AC248" t="s">
        <v>48</v>
      </c>
      <c r="AD248" t="s">
        <v>48</v>
      </c>
      <c r="AE248" t="s">
        <v>48</v>
      </c>
      <c r="AF248" t="s">
        <v>48</v>
      </c>
      <c r="AG248" t="s">
        <v>48</v>
      </c>
      <c r="AH248" t="s">
        <v>48</v>
      </c>
      <c r="AI248" t="s">
        <v>48</v>
      </c>
      <c r="AJ248" t="s">
        <v>48</v>
      </c>
      <c r="AK248" t="s">
        <v>48</v>
      </c>
      <c r="AL248" t="s">
        <v>48</v>
      </c>
      <c r="AN248" t="s">
        <v>48</v>
      </c>
      <c r="AO248" t="s">
        <v>48</v>
      </c>
      <c r="AP248" t="s">
        <v>48</v>
      </c>
      <c r="AQ248" t="s">
        <v>48</v>
      </c>
      <c r="AR248" t="s">
        <v>48</v>
      </c>
      <c r="AS248" t="s">
        <v>48</v>
      </c>
      <c r="AT248" t="s">
        <v>48</v>
      </c>
      <c r="AU248" t="s">
        <v>48</v>
      </c>
      <c r="AV248" t="s">
        <v>48</v>
      </c>
      <c r="AW248" t="s">
        <v>48</v>
      </c>
      <c r="AX248" t="s">
        <v>48</v>
      </c>
      <c r="AY248" t="s">
        <v>48</v>
      </c>
      <c r="AZ248" t="s">
        <v>48</v>
      </c>
      <c r="BA248" t="s">
        <v>48</v>
      </c>
      <c r="BB248" t="s">
        <v>48</v>
      </c>
      <c r="BC248" t="s">
        <v>48</v>
      </c>
      <c r="BD248" t="s">
        <v>48</v>
      </c>
      <c r="BE248" t="s">
        <v>48</v>
      </c>
      <c r="BF248" t="s">
        <v>48</v>
      </c>
      <c r="BG248" s="15" t="e">
        <f ca="1">OFFSET($V$6,0,MATCH(BH248,$X248:$BF248,0))</f>
        <v>#N/A</v>
      </c>
      <c r="BH248" s="15">
        <f t="shared" si="51"/>
        <v>100000</v>
      </c>
      <c r="BI248" s="15" t="e">
        <f t="shared" ca="1" si="52"/>
        <v>#N/A</v>
      </c>
      <c r="BJ248" s="15" t="str">
        <f t="shared" ca="1" si="53"/>
        <v>AT</v>
      </c>
      <c r="BK248" s="15">
        <f t="shared" si="54"/>
        <v>150</v>
      </c>
      <c r="BL248" s="15" t="str">
        <f t="shared" ca="1" si="55"/>
        <v>None</v>
      </c>
      <c r="BM248" s="15">
        <f t="shared" si="56"/>
        <v>2</v>
      </c>
      <c r="BN248" t="str">
        <f t="shared" si="57"/>
        <v>CHECK</v>
      </c>
      <c r="BO248" t="str">
        <f t="shared" si="58"/>
        <v>CHECK</v>
      </c>
      <c r="BP248" t="str">
        <f t="shared" si="59"/>
        <v>CHECK</v>
      </c>
    </row>
    <row r="249" spans="1:68" hidden="1">
      <c r="A249" s="156"/>
      <c r="B249">
        <v>20250111</v>
      </c>
      <c r="C249" t="s">
        <v>45</v>
      </c>
      <c r="D249">
        <v>130</v>
      </c>
      <c r="E249">
        <v>9540</v>
      </c>
      <c r="H249">
        <v>9540</v>
      </c>
      <c r="K249">
        <v>0</v>
      </c>
      <c r="L249">
        <v>0</v>
      </c>
      <c r="M249">
        <v>0</v>
      </c>
      <c r="N249" t="s">
        <v>49</v>
      </c>
      <c r="O249" t="s">
        <v>47</v>
      </c>
      <c r="P249" s="157">
        <f t="shared" si="45"/>
        <v>0</v>
      </c>
      <c r="Q249">
        <f t="shared" si="46"/>
        <v>0</v>
      </c>
      <c r="R249" s="157" t="str">
        <f t="shared" si="47"/>
        <v>NA</v>
      </c>
      <c r="S249" s="157" t="str">
        <f t="shared" si="48"/>
        <v>NA</v>
      </c>
      <c r="T249" t="str">
        <f t="shared" si="49"/>
        <v>NA</v>
      </c>
      <c r="U249">
        <f t="shared" si="50"/>
        <v>0</v>
      </c>
      <c r="V249">
        <f>MIN(IF(SUM(W249,X249,Y249,AA249,AB249,AE249,AD249,AG249,AH249,AK249,AJ249,AN249,AO249,AQ249,AR249,AT249,AU249,AV249,A249,BB249,AX249,AY249,AZ249,BA249,BD249,BE249)=0,0,1)+IF(O249="Smoothing ramp",1,0)+IF(ISNUMBER(W249),1,0)+IF(ISNUMBER(X249),1,0)+IF(ISNUMBER(Y249),1,0)+IF(ISNUMBER(#REF!),1,0)+IF(ISNUMBER(AA249),1,0)+IF(ISNUMBER(AB249),1,0)+IF(ISNUMBER(#REF!),1,0)+IF(ISNUMBER(AE249),1,0)+IF(ISNUMBER(AD249),1,0)+IF(ISNUMBER(AG249),1,0)+IF(ISNUMBER(AH249),1,0)+IF(ISNUMBER(AJ249),1,0)+IF(ISNUMBER(AK249),1,0)+IF(ISNUMBER(AN249),1,0)+IF(ISNUMBER(AO249),1,0)+IF(ISNUMBER(AQ249),1,0)+IF(ISNUMBER(AR249),1,0)+IF(ISNUMBER(AT249),1,0)+IF(ISNUMBER(AU249),1,0)+IF(ISNUMBER(AV249),1,0)+IF(ISNUMBER(#REF!),1,0)+IF(ISNUMBER(AM249),1,0)+IF(ISNUMBER(BB249),1,0)+IF(ISNUMBER(AX249),1,0)+IF(ISNUMBER(AY249),1,0)+IF(ISNUMBER(AZ249),1,0)+IF(ISNUMBER(BA249),1,0)+IF(ISNUMBER(BD249),1,0)+IF(ISNUMBER(BE249),1,0),1)</f>
        <v>1</v>
      </c>
      <c r="W249">
        <v>375</v>
      </c>
      <c r="X249" t="s">
        <v>48</v>
      </c>
      <c r="Y249" t="s">
        <v>48</v>
      </c>
      <c r="Z249" t="s">
        <v>48</v>
      </c>
      <c r="AA249">
        <v>150</v>
      </c>
      <c r="AB249" t="s">
        <v>48</v>
      </c>
      <c r="AC249" t="s">
        <v>48</v>
      </c>
      <c r="AD249" t="s">
        <v>48</v>
      </c>
      <c r="AE249" t="s">
        <v>48</v>
      </c>
      <c r="AF249" t="s">
        <v>48</v>
      </c>
      <c r="AG249" t="s">
        <v>48</v>
      </c>
      <c r="AH249" t="s">
        <v>48</v>
      </c>
      <c r="AI249" t="s">
        <v>48</v>
      </c>
      <c r="AJ249" t="s">
        <v>48</v>
      </c>
      <c r="AK249" t="s">
        <v>48</v>
      </c>
      <c r="AL249" t="s">
        <v>48</v>
      </c>
      <c r="AN249" t="s">
        <v>48</v>
      </c>
      <c r="AO249" t="s">
        <v>48</v>
      </c>
      <c r="AP249" t="s">
        <v>48</v>
      </c>
      <c r="AQ249" t="s">
        <v>48</v>
      </c>
      <c r="AR249" t="s">
        <v>48</v>
      </c>
      <c r="AS249" t="s">
        <v>48</v>
      </c>
      <c r="AT249" t="s">
        <v>48</v>
      </c>
      <c r="AU249" t="s">
        <v>48</v>
      </c>
      <c r="AV249" t="s">
        <v>48</v>
      </c>
      <c r="AW249" t="s">
        <v>48</v>
      </c>
      <c r="AX249" t="s">
        <v>48</v>
      </c>
      <c r="AY249" t="s">
        <v>48</v>
      </c>
      <c r="AZ249" t="s">
        <v>48</v>
      </c>
      <c r="BA249" t="s">
        <v>48</v>
      </c>
      <c r="BB249" t="s">
        <v>48</v>
      </c>
      <c r="BC249" t="s">
        <v>48</v>
      </c>
      <c r="BD249" t="s">
        <v>48</v>
      </c>
      <c r="BE249" t="s">
        <v>48</v>
      </c>
      <c r="BF249" t="s">
        <v>48</v>
      </c>
      <c r="BG249" s="15" t="e">
        <f ca="1">OFFSET($V$6,0,MATCH(BH249,$X249:$BF249,0))</f>
        <v>#N/A</v>
      </c>
      <c r="BH249" s="15">
        <f t="shared" si="51"/>
        <v>100000</v>
      </c>
      <c r="BI249" s="15" t="e">
        <f t="shared" ca="1" si="52"/>
        <v>#N/A</v>
      </c>
      <c r="BJ249" s="15" t="str">
        <f t="shared" ca="1" si="53"/>
        <v>AT</v>
      </c>
      <c r="BK249" s="15">
        <f t="shared" si="54"/>
        <v>150</v>
      </c>
      <c r="BL249" s="15" t="str">
        <f t="shared" ca="1" si="55"/>
        <v>None</v>
      </c>
      <c r="BM249" s="15">
        <f t="shared" si="56"/>
        <v>2</v>
      </c>
      <c r="BN249" t="str">
        <f t="shared" si="57"/>
        <v>CHECK</v>
      </c>
      <c r="BO249" t="str">
        <f t="shared" si="58"/>
        <v>CHECK</v>
      </c>
      <c r="BP249" t="str">
        <f t="shared" si="59"/>
        <v>CHECK</v>
      </c>
    </row>
    <row r="250" spans="1:68" hidden="1">
      <c r="A250" s="156"/>
      <c r="B250">
        <v>20250111</v>
      </c>
      <c r="C250" t="s">
        <v>45</v>
      </c>
      <c r="D250">
        <v>230</v>
      </c>
      <c r="E250">
        <v>9540</v>
      </c>
      <c r="H250">
        <v>9540</v>
      </c>
      <c r="K250">
        <v>0</v>
      </c>
      <c r="L250">
        <v>0</v>
      </c>
      <c r="M250">
        <v>0</v>
      </c>
      <c r="N250" t="s">
        <v>49</v>
      </c>
      <c r="O250" t="s">
        <v>47</v>
      </c>
      <c r="P250" s="157">
        <f t="shared" si="45"/>
        <v>0</v>
      </c>
      <c r="Q250">
        <f t="shared" si="46"/>
        <v>0</v>
      </c>
      <c r="R250" s="157" t="str">
        <f t="shared" si="47"/>
        <v>NA</v>
      </c>
      <c r="S250" s="157" t="str">
        <f t="shared" si="48"/>
        <v>NA</v>
      </c>
      <c r="T250" t="str">
        <f t="shared" si="49"/>
        <v>NA</v>
      </c>
      <c r="U250">
        <f t="shared" si="50"/>
        <v>0</v>
      </c>
      <c r="V250">
        <f>MIN(IF(SUM(W250,X250,Y250,AA250,AB250,AE250,AD250,AG250,AH250,AK250,AJ250,AN250,AO250,AQ250,AR250,AT250,AU250,AV250,A250,BB250,AX250,AY250,AZ250,BA250,BD250,BE250)=0,0,1)+IF(O250="Smoothing ramp",1,0)+IF(ISNUMBER(W250),1,0)+IF(ISNUMBER(X250),1,0)+IF(ISNUMBER(Y250),1,0)+IF(ISNUMBER(#REF!),1,0)+IF(ISNUMBER(AA250),1,0)+IF(ISNUMBER(AB250),1,0)+IF(ISNUMBER(#REF!),1,0)+IF(ISNUMBER(AE250),1,0)+IF(ISNUMBER(AD250),1,0)+IF(ISNUMBER(AG250),1,0)+IF(ISNUMBER(AH250),1,0)+IF(ISNUMBER(AJ250),1,0)+IF(ISNUMBER(AK250),1,0)+IF(ISNUMBER(AN250),1,0)+IF(ISNUMBER(AO250),1,0)+IF(ISNUMBER(AQ250),1,0)+IF(ISNUMBER(AR250),1,0)+IF(ISNUMBER(AT250),1,0)+IF(ISNUMBER(AU250),1,0)+IF(ISNUMBER(AV250),1,0)+IF(ISNUMBER(#REF!),1,0)+IF(ISNUMBER(AM250),1,0)+IF(ISNUMBER(BB250),1,0)+IF(ISNUMBER(AX250),1,0)+IF(ISNUMBER(AY250),1,0)+IF(ISNUMBER(AZ250),1,0)+IF(ISNUMBER(BA250),1,0)+IF(ISNUMBER(BD250),1,0)+IF(ISNUMBER(BE250),1,0),1)</f>
        <v>1</v>
      </c>
      <c r="W250">
        <v>375</v>
      </c>
      <c r="X250" t="s">
        <v>48</v>
      </c>
      <c r="Y250" t="s">
        <v>48</v>
      </c>
      <c r="Z250" t="s">
        <v>48</v>
      </c>
      <c r="AA250">
        <v>150</v>
      </c>
      <c r="AB250" t="s">
        <v>48</v>
      </c>
      <c r="AC250" t="s">
        <v>48</v>
      </c>
      <c r="AD250" t="s">
        <v>48</v>
      </c>
      <c r="AE250" t="s">
        <v>48</v>
      </c>
      <c r="AF250" t="s">
        <v>48</v>
      </c>
      <c r="AG250" t="s">
        <v>48</v>
      </c>
      <c r="AH250" t="s">
        <v>48</v>
      </c>
      <c r="AI250" t="s">
        <v>48</v>
      </c>
      <c r="AJ250" t="s">
        <v>48</v>
      </c>
      <c r="AK250" t="s">
        <v>48</v>
      </c>
      <c r="AL250" t="s">
        <v>48</v>
      </c>
      <c r="AN250" t="s">
        <v>48</v>
      </c>
      <c r="AO250" t="s">
        <v>48</v>
      </c>
      <c r="AP250" t="s">
        <v>48</v>
      </c>
      <c r="AQ250" t="s">
        <v>48</v>
      </c>
      <c r="AR250" t="s">
        <v>48</v>
      </c>
      <c r="AS250" t="s">
        <v>48</v>
      </c>
      <c r="AT250" t="s">
        <v>48</v>
      </c>
      <c r="AU250" t="s">
        <v>48</v>
      </c>
      <c r="AV250" t="s">
        <v>48</v>
      </c>
      <c r="AW250" t="s">
        <v>48</v>
      </c>
      <c r="AX250" t="s">
        <v>48</v>
      </c>
      <c r="AY250" t="s">
        <v>48</v>
      </c>
      <c r="AZ250" t="s">
        <v>48</v>
      </c>
      <c r="BA250" t="s">
        <v>48</v>
      </c>
      <c r="BB250" t="s">
        <v>48</v>
      </c>
      <c r="BC250" t="s">
        <v>48</v>
      </c>
      <c r="BD250" t="s">
        <v>48</v>
      </c>
      <c r="BE250" t="s">
        <v>48</v>
      </c>
      <c r="BF250" t="s">
        <v>48</v>
      </c>
      <c r="BG250" s="15" t="e">
        <f ca="1">OFFSET($V$6,0,MATCH(BH250,$X250:$BF250,0))</f>
        <v>#N/A</v>
      </c>
      <c r="BH250" s="15">
        <f t="shared" si="51"/>
        <v>100000</v>
      </c>
      <c r="BI250" s="15" t="e">
        <f t="shared" ca="1" si="52"/>
        <v>#N/A</v>
      </c>
      <c r="BJ250" s="15" t="str">
        <f t="shared" ca="1" si="53"/>
        <v>AT</v>
      </c>
      <c r="BK250" s="15">
        <f t="shared" si="54"/>
        <v>150</v>
      </c>
      <c r="BL250" s="15" t="str">
        <f t="shared" ca="1" si="55"/>
        <v>None</v>
      </c>
      <c r="BM250" s="15">
        <f t="shared" si="56"/>
        <v>2</v>
      </c>
      <c r="BN250" t="str">
        <f t="shared" si="57"/>
        <v>CHECK</v>
      </c>
      <c r="BO250" t="str">
        <f t="shared" si="58"/>
        <v>CHECK</v>
      </c>
      <c r="BP250" t="str">
        <f t="shared" si="59"/>
        <v>CHECK</v>
      </c>
    </row>
    <row r="251" spans="1:68" hidden="1">
      <c r="A251" s="156"/>
      <c r="B251">
        <v>20250111</v>
      </c>
      <c r="C251" t="s">
        <v>45</v>
      </c>
      <c r="D251">
        <v>330</v>
      </c>
      <c r="E251">
        <v>9676</v>
      </c>
      <c r="H251">
        <v>9658</v>
      </c>
      <c r="K251">
        <v>2259</v>
      </c>
      <c r="L251">
        <v>90</v>
      </c>
      <c r="M251">
        <v>2183</v>
      </c>
      <c r="N251" t="s">
        <v>53</v>
      </c>
      <c r="O251" t="s">
        <v>51</v>
      </c>
      <c r="P251" s="157">
        <f t="shared" si="45"/>
        <v>2169</v>
      </c>
      <c r="Q251">
        <f t="shared" si="46"/>
        <v>18</v>
      </c>
      <c r="R251" s="157" t="str">
        <f t="shared" si="47"/>
        <v>NA</v>
      </c>
      <c r="S251" s="157" t="str">
        <f t="shared" si="48"/>
        <v>NA</v>
      </c>
      <c r="T251" t="str">
        <f t="shared" si="49"/>
        <v>NA</v>
      </c>
      <c r="U251">
        <f t="shared" si="50"/>
        <v>4276</v>
      </c>
      <c r="V251">
        <f>MIN(IF(SUM(W251,X251,Y251,AA251,AB251,AE251,AD251,AG251,AH251,AK251,AJ251,AN251,AO251,AQ251,AR251,AT251,AU251,AV251,A251,BB251,AX251,AY251,AZ251,BA251,BD251,BE251)=0,0,1)+IF(O251="Smoothing ramp",1,0)+IF(ISNUMBER(W251),1,0)+IF(ISNUMBER(X251),1,0)+IF(ISNUMBER(Y251),1,0)+IF(ISNUMBER(#REF!),1,0)+IF(ISNUMBER(AA251),1,0)+IF(ISNUMBER(AB251),1,0)+IF(ISNUMBER(#REF!),1,0)+IF(ISNUMBER(AE251),1,0)+IF(ISNUMBER(AD251),1,0)+IF(ISNUMBER(AG251),1,0)+IF(ISNUMBER(AH251),1,0)+IF(ISNUMBER(AJ251),1,0)+IF(ISNUMBER(AK251),1,0)+IF(ISNUMBER(AN251),1,0)+IF(ISNUMBER(AO251),1,0)+IF(ISNUMBER(AQ251),1,0)+IF(ISNUMBER(AR251),1,0)+IF(ISNUMBER(AT251),1,0)+IF(ISNUMBER(AU251),1,0)+IF(ISNUMBER(AV251),1,0)+IF(ISNUMBER(#REF!),1,0)+IF(ISNUMBER(AM251),1,0)+IF(ISNUMBER(BB251),1,0)+IF(ISNUMBER(AX251),1,0)+IF(ISNUMBER(AY251),1,0)+IF(ISNUMBER(AZ251),1,0)+IF(ISNUMBER(BA251),1,0)+IF(ISNUMBER(BD251),1,0)+IF(ISNUMBER(BE251),1,0),1)</f>
        <v>1</v>
      </c>
      <c r="W251">
        <v>375</v>
      </c>
      <c r="X251" t="s">
        <v>48</v>
      </c>
      <c r="Y251" t="s">
        <v>48</v>
      </c>
      <c r="Z251" t="s">
        <v>52</v>
      </c>
      <c r="AA251">
        <v>150</v>
      </c>
      <c r="AB251" t="s">
        <v>48</v>
      </c>
      <c r="AC251" t="s">
        <v>52</v>
      </c>
      <c r="AD251" t="s">
        <v>48</v>
      </c>
      <c r="AE251" t="s">
        <v>48</v>
      </c>
      <c r="AF251" t="s">
        <v>48</v>
      </c>
      <c r="AG251" t="s">
        <v>48</v>
      </c>
      <c r="AH251" t="s">
        <v>48</v>
      </c>
      <c r="AI251" t="s">
        <v>48</v>
      </c>
      <c r="AJ251" t="s">
        <v>48</v>
      </c>
      <c r="AK251" t="s">
        <v>48</v>
      </c>
      <c r="AL251" t="s">
        <v>48</v>
      </c>
      <c r="AN251" t="s">
        <v>48</v>
      </c>
      <c r="AO251" t="s">
        <v>48</v>
      </c>
      <c r="AP251" t="s">
        <v>48</v>
      </c>
      <c r="AQ251" t="s">
        <v>48</v>
      </c>
      <c r="AR251" t="s">
        <v>48</v>
      </c>
      <c r="AS251" t="s">
        <v>48</v>
      </c>
      <c r="AT251" t="s">
        <v>48</v>
      </c>
      <c r="AU251" t="s">
        <v>48</v>
      </c>
      <c r="AV251" t="s">
        <v>48</v>
      </c>
      <c r="AW251" t="s">
        <v>48</v>
      </c>
      <c r="AX251" t="s">
        <v>48</v>
      </c>
      <c r="AY251" t="s">
        <v>48</v>
      </c>
      <c r="AZ251" t="s">
        <v>48</v>
      </c>
      <c r="BA251" t="s">
        <v>48</v>
      </c>
      <c r="BB251" t="s">
        <v>48</v>
      </c>
      <c r="BC251" t="s">
        <v>48</v>
      </c>
      <c r="BD251" t="s">
        <v>48</v>
      </c>
      <c r="BE251" t="s">
        <v>48</v>
      </c>
      <c r="BF251" t="s">
        <v>48</v>
      </c>
      <c r="BG251" s="15" t="e">
        <f ca="1">OFFSET($V$6,0,MATCH(BH251,$X251:$BF251,0))</f>
        <v>#N/A</v>
      </c>
      <c r="BH251" s="15">
        <f t="shared" si="51"/>
        <v>100000</v>
      </c>
      <c r="BI251" s="15" t="e">
        <f t="shared" ca="1" si="52"/>
        <v>#N/A</v>
      </c>
      <c r="BJ251" s="15" t="str">
        <f t="shared" ca="1" si="53"/>
        <v>AT</v>
      </c>
      <c r="BK251" s="15">
        <f t="shared" si="54"/>
        <v>150</v>
      </c>
      <c r="BL251" s="15" t="str">
        <f t="shared" ca="1" si="55"/>
        <v>Reduction because NTC over thermal limit on border</v>
      </c>
      <c r="BM251" s="15">
        <f t="shared" si="56"/>
        <v>2</v>
      </c>
      <c r="BN251" t="str">
        <f t="shared" si="57"/>
        <v>CHECK</v>
      </c>
      <c r="BO251" t="str">
        <f t="shared" si="58"/>
        <v>CHECK</v>
      </c>
      <c r="BP251" t="str">
        <f t="shared" si="59"/>
        <v>CHECK</v>
      </c>
    </row>
    <row r="252" spans="1:68" hidden="1">
      <c r="A252" s="156"/>
      <c r="B252">
        <v>20250111</v>
      </c>
      <c r="C252" t="s">
        <v>45</v>
      </c>
      <c r="D252">
        <v>430</v>
      </c>
      <c r="E252">
        <v>9586</v>
      </c>
      <c r="H252">
        <v>9584</v>
      </c>
      <c r="K252">
        <v>2259</v>
      </c>
      <c r="L252">
        <v>0</v>
      </c>
      <c r="M252">
        <v>2259</v>
      </c>
      <c r="N252" t="s">
        <v>50</v>
      </c>
      <c r="O252" t="s">
        <v>47</v>
      </c>
      <c r="P252" s="157">
        <f t="shared" si="45"/>
        <v>2259</v>
      </c>
      <c r="Q252">
        <f t="shared" si="46"/>
        <v>2</v>
      </c>
      <c r="R252" s="157" t="str">
        <f t="shared" si="47"/>
        <v>NA</v>
      </c>
      <c r="S252" s="157" t="str">
        <f t="shared" si="48"/>
        <v>NA</v>
      </c>
      <c r="T252" t="str">
        <f t="shared" si="49"/>
        <v>NA</v>
      </c>
      <c r="U252">
        <f t="shared" si="50"/>
        <v>2259</v>
      </c>
      <c r="V252">
        <f>MIN(IF(SUM(W252,X252,Y252,AA252,AB252,AE252,AD252,AG252,AH252,AK252,AJ252,AN252,AO252,AQ252,AR252,AT252,AU252,AV252,A252,BB252,AX252,AY252,AZ252,BA252,BD252,BE252)=0,0,1)+IF(O252="Smoothing ramp",1,0)+IF(ISNUMBER(W252),1,0)+IF(ISNUMBER(X252),1,0)+IF(ISNUMBER(Y252),1,0)+IF(ISNUMBER(#REF!),1,0)+IF(ISNUMBER(AA252),1,0)+IF(ISNUMBER(AB252),1,0)+IF(ISNUMBER(#REF!),1,0)+IF(ISNUMBER(AE252),1,0)+IF(ISNUMBER(AD252),1,0)+IF(ISNUMBER(AG252),1,0)+IF(ISNUMBER(AH252),1,0)+IF(ISNUMBER(AJ252),1,0)+IF(ISNUMBER(AK252),1,0)+IF(ISNUMBER(AN252),1,0)+IF(ISNUMBER(AO252),1,0)+IF(ISNUMBER(AQ252),1,0)+IF(ISNUMBER(AR252),1,0)+IF(ISNUMBER(AT252),1,0)+IF(ISNUMBER(AU252),1,0)+IF(ISNUMBER(AV252),1,0)+IF(ISNUMBER(#REF!),1,0)+IF(ISNUMBER(AM252),1,0)+IF(ISNUMBER(BB252),1,0)+IF(ISNUMBER(AX252),1,0)+IF(ISNUMBER(AY252),1,0)+IF(ISNUMBER(AZ252),1,0)+IF(ISNUMBER(BA252),1,0)+IF(ISNUMBER(BD252),1,0)+IF(ISNUMBER(BE252),1,0),1)</f>
        <v>1</v>
      </c>
      <c r="W252">
        <v>375</v>
      </c>
      <c r="X252" t="s">
        <v>48</v>
      </c>
      <c r="Y252" t="s">
        <v>48</v>
      </c>
      <c r="Z252" t="s">
        <v>52</v>
      </c>
      <c r="AA252">
        <v>150</v>
      </c>
      <c r="AB252" t="s">
        <v>48</v>
      </c>
      <c r="AC252" t="s">
        <v>52</v>
      </c>
      <c r="AD252" t="s">
        <v>48</v>
      </c>
      <c r="AE252" t="s">
        <v>48</v>
      </c>
      <c r="AF252" t="s">
        <v>48</v>
      </c>
      <c r="AG252" t="s">
        <v>48</v>
      </c>
      <c r="AH252" t="s">
        <v>48</v>
      </c>
      <c r="AI252" t="s">
        <v>48</v>
      </c>
      <c r="AJ252" t="s">
        <v>48</v>
      </c>
      <c r="AK252" t="s">
        <v>48</v>
      </c>
      <c r="AL252" t="s">
        <v>48</v>
      </c>
      <c r="AN252" t="s">
        <v>48</v>
      </c>
      <c r="AO252" t="s">
        <v>48</v>
      </c>
      <c r="AP252" t="s">
        <v>48</v>
      </c>
      <c r="AQ252" t="s">
        <v>48</v>
      </c>
      <c r="AR252" t="s">
        <v>48</v>
      </c>
      <c r="AS252" t="s">
        <v>48</v>
      </c>
      <c r="AT252" t="s">
        <v>48</v>
      </c>
      <c r="AU252" t="s">
        <v>48</v>
      </c>
      <c r="AV252" t="s">
        <v>48</v>
      </c>
      <c r="AW252" t="s">
        <v>48</v>
      </c>
      <c r="AX252" t="s">
        <v>48</v>
      </c>
      <c r="AY252" t="s">
        <v>48</v>
      </c>
      <c r="AZ252" t="s">
        <v>48</v>
      </c>
      <c r="BA252" t="s">
        <v>48</v>
      </c>
      <c r="BB252" t="s">
        <v>48</v>
      </c>
      <c r="BC252" t="s">
        <v>48</v>
      </c>
      <c r="BD252" t="s">
        <v>48</v>
      </c>
      <c r="BE252" t="s">
        <v>48</v>
      </c>
      <c r="BF252" t="s">
        <v>48</v>
      </c>
      <c r="BG252" s="15" t="e">
        <f ca="1">OFFSET($V$6,0,MATCH(BH252,$X252:$BF252,0))</f>
        <v>#N/A</v>
      </c>
      <c r="BH252" s="15">
        <f t="shared" si="51"/>
        <v>100000</v>
      </c>
      <c r="BI252" s="15" t="e">
        <f t="shared" ca="1" si="52"/>
        <v>#N/A</v>
      </c>
      <c r="BJ252" s="15" t="str">
        <f t="shared" ca="1" si="53"/>
        <v>AT</v>
      </c>
      <c r="BK252" s="15">
        <f t="shared" si="54"/>
        <v>150</v>
      </c>
      <c r="BL252" s="15" t="str">
        <f t="shared" ca="1" si="55"/>
        <v>Reduction because NTC over thermal limit on border</v>
      </c>
      <c r="BM252" s="15">
        <f t="shared" si="56"/>
        <v>2</v>
      </c>
      <c r="BN252" t="str">
        <f t="shared" si="57"/>
        <v>CHECK</v>
      </c>
      <c r="BO252" t="str">
        <f t="shared" si="58"/>
        <v>CHECK</v>
      </c>
      <c r="BP252" t="str">
        <f t="shared" si="59"/>
        <v>CHECK</v>
      </c>
    </row>
    <row r="253" spans="1:68" hidden="1">
      <c r="A253" s="156"/>
      <c r="B253">
        <v>20250111</v>
      </c>
      <c r="C253" t="s">
        <v>45</v>
      </c>
      <c r="D253">
        <v>530</v>
      </c>
      <c r="E253">
        <v>9586</v>
      </c>
      <c r="H253">
        <v>9584</v>
      </c>
      <c r="K253">
        <v>2259</v>
      </c>
      <c r="L253">
        <v>0</v>
      </c>
      <c r="M253">
        <v>2259</v>
      </c>
      <c r="N253" t="s">
        <v>50</v>
      </c>
      <c r="O253" t="s">
        <v>47</v>
      </c>
      <c r="P253" s="157">
        <f t="shared" si="45"/>
        <v>2259</v>
      </c>
      <c r="Q253">
        <f t="shared" si="46"/>
        <v>2</v>
      </c>
      <c r="R253" s="157" t="str">
        <f t="shared" si="47"/>
        <v>NA</v>
      </c>
      <c r="S253" s="157" t="str">
        <f t="shared" si="48"/>
        <v>NA</v>
      </c>
      <c r="T253" t="str">
        <f t="shared" si="49"/>
        <v>NA</v>
      </c>
      <c r="U253">
        <f t="shared" si="50"/>
        <v>2259</v>
      </c>
      <c r="V253">
        <f>MIN(IF(SUM(W253,X253,Y253,AA253,AB253,AE253,AD253,AG253,AH253,AK253,AJ253,AN253,AO253,AQ253,AR253,AT253,AU253,AV253,A253,BB253,AX253,AY253,AZ253,BA253,BD253,BE253)=0,0,1)+IF(O253="Smoothing ramp",1,0)+IF(ISNUMBER(W253),1,0)+IF(ISNUMBER(X253),1,0)+IF(ISNUMBER(Y253),1,0)+IF(ISNUMBER(#REF!),1,0)+IF(ISNUMBER(AA253),1,0)+IF(ISNUMBER(AB253),1,0)+IF(ISNUMBER(#REF!),1,0)+IF(ISNUMBER(AE253),1,0)+IF(ISNUMBER(AD253),1,0)+IF(ISNUMBER(AG253),1,0)+IF(ISNUMBER(AH253),1,0)+IF(ISNUMBER(AJ253),1,0)+IF(ISNUMBER(AK253),1,0)+IF(ISNUMBER(AN253),1,0)+IF(ISNUMBER(AO253),1,0)+IF(ISNUMBER(AQ253),1,0)+IF(ISNUMBER(AR253),1,0)+IF(ISNUMBER(AT253),1,0)+IF(ISNUMBER(AU253),1,0)+IF(ISNUMBER(AV253),1,0)+IF(ISNUMBER(#REF!),1,0)+IF(ISNUMBER(AM253),1,0)+IF(ISNUMBER(BB253),1,0)+IF(ISNUMBER(AX253),1,0)+IF(ISNUMBER(AY253),1,0)+IF(ISNUMBER(AZ253),1,0)+IF(ISNUMBER(BA253),1,0)+IF(ISNUMBER(BD253),1,0)+IF(ISNUMBER(BE253),1,0),1)</f>
        <v>1</v>
      </c>
      <c r="W253">
        <v>375</v>
      </c>
      <c r="X253" t="s">
        <v>48</v>
      </c>
      <c r="Y253" t="s">
        <v>48</v>
      </c>
      <c r="Z253" t="s">
        <v>52</v>
      </c>
      <c r="AA253">
        <v>150</v>
      </c>
      <c r="AB253" t="s">
        <v>48</v>
      </c>
      <c r="AC253" t="s">
        <v>52</v>
      </c>
      <c r="AD253" t="s">
        <v>48</v>
      </c>
      <c r="AE253" t="s">
        <v>48</v>
      </c>
      <c r="AF253" t="s">
        <v>48</v>
      </c>
      <c r="AG253" t="s">
        <v>48</v>
      </c>
      <c r="AH253" t="s">
        <v>48</v>
      </c>
      <c r="AI253" t="s">
        <v>48</v>
      </c>
      <c r="AJ253" t="s">
        <v>48</v>
      </c>
      <c r="AK253" t="s">
        <v>48</v>
      </c>
      <c r="AL253" t="s">
        <v>48</v>
      </c>
      <c r="AN253" t="s">
        <v>48</v>
      </c>
      <c r="AO253" t="s">
        <v>48</v>
      </c>
      <c r="AP253" t="s">
        <v>48</v>
      </c>
      <c r="AQ253" t="s">
        <v>48</v>
      </c>
      <c r="AR253" t="s">
        <v>48</v>
      </c>
      <c r="AS253" t="s">
        <v>48</v>
      </c>
      <c r="AT253" t="s">
        <v>48</v>
      </c>
      <c r="AU253" t="s">
        <v>48</v>
      </c>
      <c r="AV253" t="s">
        <v>48</v>
      </c>
      <c r="AW253" t="s">
        <v>48</v>
      </c>
      <c r="AX253" t="s">
        <v>48</v>
      </c>
      <c r="AY253" t="s">
        <v>48</v>
      </c>
      <c r="AZ253" t="s">
        <v>48</v>
      </c>
      <c r="BA253" t="s">
        <v>48</v>
      </c>
      <c r="BB253" t="s">
        <v>48</v>
      </c>
      <c r="BC253" t="s">
        <v>48</v>
      </c>
      <c r="BD253" t="s">
        <v>48</v>
      </c>
      <c r="BE253" t="s">
        <v>48</v>
      </c>
      <c r="BF253" t="s">
        <v>48</v>
      </c>
      <c r="BG253" s="15" t="e">
        <f ca="1">OFFSET($V$6,0,MATCH(BH253,$X253:$BF253,0))</f>
        <v>#N/A</v>
      </c>
      <c r="BH253" s="15">
        <f t="shared" si="51"/>
        <v>100000</v>
      </c>
      <c r="BI253" s="15" t="e">
        <f t="shared" ca="1" si="52"/>
        <v>#N/A</v>
      </c>
      <c r="BJ253" s="15" t="str">
        <f t="shared" ca="1" si="53"/>
        <v>AT</v>
      </c>
      <c r="BK253" s="15">
        <f t="shared" si="54"/>
        <v>150</v>
      </c>
      <c r="BL253" s="15" t="str">
        <f t="shared" ca="1" si="55"/>
        <v>Reduction because NTC over thermal limit on border</v>
      </c>
      <c r="BM253" s="15">
        <f t="shared" si="56"/>
        <v>2</v>
      </c>
      <c r="BN253" t="str">
        <f t="shared" si="57"/>
        <v>CHECK</v>
      </c>
      <c r="BO253" t="str">
        <f t="shared" si="58"/>
        <v>CHECK</v>
      </c>
      <c r="BP253" t="str">
        <f t="shared" si="59"/>
        <v>CHECK</v>
      </c>
    </row>
    <row r="254" spans="1:68" hidden="1">
      <c r="A254" s="156"/>
      <c r="B254">
        <v>20250111</v>
      </c>
      <c r="C254" t="s">
        <v>45</v>
      </c>
      <c r="D254">
        <v>630</v>
      </c>
      <c r="E254">
        <v>9586</v>
      </c>
      <c r="H254">
        <v>9584</v>
      </c>
      <c r="K254">
        <v>2259</v>
      </c>
      <c r="L254">
        <v>0</v>
      </c>
      <c r="M254">
        <v>2259</v>
      </c>
      <c r="N254" t="s">
        <v>50</v>
      </c>
      <c r="O254" t="s">
        <v>47</v>
      </c>
      <c r="P254" s="157">
        <f t="shared" si="45"/>
        <v>2259</v>
      </c>
      <c r="Q254">
        <f t="shared" si="46"/>
        <v>2</v>
      </c>
      <c r="R254" s="157" t="str">
        <f t="shared" si="47"/>
        <v>NA</v>
      </c>
      <c r="S254" s="157" t="str">
        <f t="shared" si="48"/>
        <v>NA</v>
      </c>
      <c r="T254" t="str">
        <f t="shared" si="49"/>
        <v>NA</v>
      </c>
      <c r="U254">
        <f t="shared" si="50"/>
        <v>2259</v>
      </c>
      <c r="V254">
        <f>MIN(IF(SUM(W254,X254,Y254,AA254,AB254,AE254,AD254,AG254,AH254,AK254,AJ254,AN254,AO254,AQ254,AR254,AT254,AU254,AV254,A254,BB254,AX254,AY254,AZ254,BA254,BD254,BE254)=0,0,1)+IF(O254="Smoothing ramp",1,0)+IF(ISNUMBER(W254),1,0)+IF(ISNUMBER(X254),1,0)+IF(ISNUMBER(Y254),1,0)+IF(ISNUMBER(#REF!),1,0)+IF(ISNUMBER(AA254),1,0)+IF(ISNUMBER(AB254),1,0)+IF(ISNUMBER(#REF!),1,0)+IF(ISNUMBER(AE254),1,0)+IF(ISNUMBER(AD254),1,0)+IF(ISNUMBER(AG254),1,0)+IF(ISNUMBER(AH254),1,0)+IF(ISNUMBER(AJ254),1,0)+IF(ISNUMBER(AK254),1,0)+IF(ISNUMBER(AN254),1,0)+IF(ISNUMBER(AO254),1,0)+IF(ISNUMBER(AQ254),1,0)+IF(ISNUMBER(AR254),1,0)+IF(ISNUMBER(AT254),1,0)+IF(ISNUMBER(AU254),1,0)+IF(ISNUMBER(AV254),1,0)+IF(ISNUMBER(#REF!),1,0)+IF(ISNUMBER(AM254),1,0)+IF(ISNUMBER(BB254),1,0)+IF(ISNUMBER(AX254),1,0)+IF(ISNUMBER(AY254),1,0)+IF(ISNUMBER(AZ254),1,0)+IF(ISNUMBER(BA254),1,0)+IF(ISNUMBER(BD254),1,0)+IF(ISNUMBER(BE254),1,0),1)</f>
        <v>1</v>
      </c>
      <c r="W254">
        <v>375</v>
      </c>
      <c r="X254" t="s">
        <v>48</v>
      </c>
      <c r="Y254" t="s">
        <v>48</v>
      </c>
      <c r="Z254" t="s">
        <v>52</v>
      </c>
      <c r="AA254">
        <v>150</v>
      </c>
      <c r="AB254" t="s">
        <v>48</v>
      </c>
      <c r="AC254" t="s">
        <v>48</v>
      </c>
      <c r="AD254" t="s">
        <v>48</v>
      </c>
      <c r="AE254" t="s">
        <v>48</v>
      </c>
      <c r="AF254" t="s">
        <v>48</v>
      </c>
      <c r="AG254" t="s">
        <v>48</v>
      </c>
      <c r="AH254" t="s">
        <v>48</v>
      </c>
      <c r="AI254" t="s">
        <v>48</v>
      </c>
      <c r="AJ254" t="s">
        <v>48</v>
      </c>
      <c r="AK254" t="s">
        <v>48</v>
      </c>
      <c r="AL254" t="s">
        <v>48</v>
      </c>
      <c r="AN254" t="s">
        <v>48</v>
      </c>
      <c r="AO254" t="s">
        <v>48</v>
      </c>
      <c r="AP254" t="s">
        <v>48</v>
      </c>
      <c r="AQ254" t="s">
        <v>48</v>
      </c>
      <c r="AR254" t="s">
        <v>48</v>
      </c>
      <c r="AS254" t="s">
        <v>48</v>
      </c>
      <c r="AT254" t="s">
        <v>48</v>
      </c>
      <c r="AU254" t="s">
        <v>48</v>
      </c>
      <c r="AV254" t="s">
        <v>48</v>
      </c>
      <c r="AW254" t="s">
        <v>48</v>
      </c>
      <c r="AX254" t="s">
        <v>48</v>
      </c>
      <c r="AY254" t="s">
        <v>48</v>
      </c>
      <c r="AZ254" t="s">
        <v>48</v>
      </c>
      <c r="BA254" t="s">
        <v>48</v>
      </c>
      <c r="BB254" t="s">
        <v>48</v>
      </c>
      <c r="BC254" t="s">
        <v>48</v>
      </c>
      <c r="BD254" t="s">
        <v>48</v>
      </c>
      <c r="BE254" t="s">
        <v>48</v>
      </c>
      <c r="BF254" t="s">
        <v>48</v>
      </c>
      <c r="BG254" s="15" t="e">
        <f ca="1">OFFSET($V$6,0,MATCH(BH254,$X254:$BF254,0))</f>
        <v>#N/A</v>
      </c>
      <c r="BH254" s="15">
        <f t="shared" si="51"/>
        <v>100000</v>
      </c>
      <c r="BI254" s="15" t="e">
        <f t="shared" ca="1" si="52"/>
        <v>#N/A</v>
      </c>
      <c r="BJ254" s="15" t="str">
        <f t="shared" ca="1" si="53"/>
        <v>AT</v>
      </c>
      <c r="BK254" s="15">
        <f t="shared" si="54"/>
        <v>150</v>
      </c>
      <c r="BL254" s="15" t="str">
        <f t="shared" ca="1" si="55"/>
        <v>None</v>
      </c>
      <c r="BM254" s="15">
        <f t="shared" si="56"/>
        <v>2</v>
      </c>
      <c r="BN254" t="str">
        <f t="shared" si="57"/>
        <v>CHECK</v>
      </c>
      <c r="BO254" t="str">
        <f t="shared" si="58"/>
        <v>CHECK</v>
      </c>
      <c r="BP254" t="str">
        <f t="shared" si="59"/>
        <v>CHECK</v>
      </c>
    </row>
    <row r="255" spans="1:68" hidden="1">
      <c r="A255" s="156"/>
      <c r="B255">
        <v>20250111</v>
      </c>
      <c r="C255" t="s">
        <v>45</v>
      </c>
      <c r="D255">
        <v>730</v>
      </c>
      <c r="E255">
        <v>9540</v>
      </c>
      <c r="H255">
        <v>9540</v>
      </c>
      <c r="K255">
        <v>0</v>
      </c>
      <c r="L255">
        <v>0</v>
      </c>
      <c r="M255">
        <v>0</v>
      </c>
      <c r="N255" t="s">
        <v>49</v>
      </c>
      <c r="O255" t="s">
        <v>47</v>
      </c>
      <c r="P255" s="157">
        <f t="shared" si="45"/>
        <v>0</v>
      </c>
      <c r="Q255">
        <f t="shared" si="46"/>
        <v>0</v>
      </c>
      <c r="R255" s="157" t="str">
        <f t="shared" si="47"/>
        <v>NA</v>
      </c>
      <c r="S255" s="157" t="str">
        <f t="shared" si="48"/>
        <v>NA</v>
      </c>
      <c r="T255" t="str">
        <f t="shared" si="49"/>
        <v>NA</v>
      </c>
      <c r="U255">
        <f t="shared" si="50"/>
        <v>0</v>
      </c>
      <c r="V255">
        <f>MIN(IF(SUM(W255,X255,Y255,AA255,AB255,AE255,AD255,AG255,AH255,AK255,AJ255,AN255,AO255,AQ255,AR255,AT255,AU255,AV255,A255,BB255,AX255,AY255,AZ255,BA255,BD255,BE255)=0,0,1)+IF(O255="Smoothing ramp",1,0)+IF(ISNUMBER(W255),1,0)+IF(ISNUMBER(X255),1,0)+IF(ISNUMBER(Y255),1,0)+IF(ISNUMBER(#REF!),1,0)+IF(ISNUMBER(AA255),1,0)+IF(ISNUMBER(AB255),1,0)+IF(ISNUMBER(#REF!),1,0)+IF(ISNUMBER(AE255),1,0)+IF(ISNUMBER(AD255),1,0)+IF(ISNUMBER(AG255),1,0)+IF(ISNUMBER(AH255),1,0)+IF(ISNUMBER(AJ255),1,0)+IF(ISNUMBER(AK255),1,0)+IF(ISNUMBER(AN255),1,0)+IF(ISNUMBER(AO255),1,0)+IF(ISNUMBER(AQ255),1,0)+IF(ISNUMBER(AR255),1,0)+IF(ISNUMBER(AT255),1,0)+IF(ISNUMBER(AU255),1,0)+IF(ISNUMBER(AV255),1,0)+IF(ISNUMBER(#REF!),1,0)+IF(ISNUMBER(AM255),1,0)+IF(ISNUMBER(BB255),1,0)+IF(ISNUMBER(AX255),1,0)+IF(ISNUMBER(AY255),1,0)+IF(ISNUMBER(AZ255),1,0)+IF(ISNUMBER(BA255),1,0)+IF(ISNUMBER(BD255),1,0)+IF(ISNUMBER(BE255),1,0),1)</f>
        <v>1</v>
      </c>
      <c r="W255">
        <v>375</v>
      </c>
      <c r="X255" t="s">
        <v>48</v>
      </c>
      <c r="Y255" t="s">
        <v>48</v>
      </c>
      <c r="Z255" t="s">
        <v>52</v>
      </c>
      <c r="AA255">
        <v>135</v>
      </c>
      <c r="AB255" t="s">
        <v>48</v>
      </c>
      <c r="AC255" t="s">
        <v>48</v>
      </c>
      <c r="AD255" t="s">
        <v>48</v>
      </c>
      <c r="AE255" t="s">
        <v>48</v>
      </c>
      <c r="AF255" t="s">
        <v>48</v>
      </c>
      <c r="AG255" t="s">
        <v>48</v>
      </c>
      <c r="AH255" t="s">
        <v>48</v>
      </c>
      <c r="AI255" t="s">
        <v>48</v>
      </c>
      <c r="AJ255" t="s">
        <v>48</v>
      </c>
      <c r="AK255" t="s">
        <v>48</v>
      </c>
      <c r="AL255" t="s">
        <v>48</v>
      </c>
      <c r="AN255" t="s">
        <v>48</v>
      </c>
      <c r="AO255" t="s">
        <v>48</v>
      </c>
      <c r="AP255" t="s">
        <v>48</v>
      </c>
      <c r="AQ255" t="s">
        <v>48</v>
      </c>
      <c r="AR255" t="s">
        <v>48</v>
      </c>
      <c r="AS255" t="s">
        <v>48</v>
      </c>
      <c r="AT255" t="s">
        <v>48</v>
      </c>
      <c r="AU255" t="s">
        <v>48</v>
      </c>
      <c r="AV255" t="s">
        <v>48</v>
      </c>
      <c r="AW255" t="s">
        <v>48</v>
      </c>
      <c r="AX255" t="s">
        <v>48</v>
      </c>
      <c r="AY255" t="s">
        <v>48</v>
      </c>
      <c r="AZ255" t="s">
        <v>48</v>
      </c>
      <c r="BA255" t="s">
        <v>48</v>
      </c>
      <c r="BB255" t="s">
        <v>48</v>
      </c>
      <c r="BC255" t="s">
        <v>48</v>
      </c>
      <c r="BD255" t="s">
        <v>48</v>
      </c>
      <c r="BE255" t="s">
        <v>48</v>
      </c>
      <c r="BF255" t="s">
        <v>48</v>
      </c>
      <c r="BG255" s="15" t="e">
        <f ca="1">OFFSET($V$6,0,MATCH(BH255,$X255:$BF255,0))</f>
        <v>#N/A</v>
      </c>
      <c r="BH255" s="15">
        <f t="shared" si="51"/>
        <v>100000</v>
      </c>
      <c r="BI255" s="15" t="e">
        <f t="shared" ca="1" si="52"/>
        <v>#N/A</v>
      </c>
      <c r="BJ255" s="15" t="str">
        <f t="shared" ca="1" si="53"/>
        <v>AT</v>
      </c>
      <c r="BK255" s="15">
        <f t="shared" si="54"/>
        <v>135</v>
      </c>
      <c r="BL255" s="15" t="str">
        <f t="shared" ca="1" si="55"/>
        <v>None</v>
      </c>
      <c r="BM255" s="15">
        <f t="shared" si="56"/>
        <v>2</v>
      </c>
      <c r="BN255" t="str">
        <f t="shared" si="57"/>
        <v>CHECK</v>
      </c>
      <c r="BO255" t="str">
        <f t="shared" si="58"/>
        <v>CHECK</v>
      </c>
      <c r="BP255" t="str">
        <f t="shared" si="59"/>
        <v>CHECK</v>
      </c>
    </row>
    <row r="256" spans="1:68" hidden="1">
      <c r="A256" s="156"/>
      <c r="B256">
        <v>20250111</v>
      </c>
      <c r="C256" t="s">
        <v>45</v>
      </c>
      <c r="D256">
        <v>830</v>
      </c>
      <c r="E256">
        <v>9540</v>
      </c>
      <c r="H256">
        <v>9540</v>
      </c>
      <c r="K256">
        <v>0</v>
      </c>
      <c r="L256">
        <v>0</v>
      </c>
      <c r="M256">
        <v>0</v>
      </c>
      <c r="N256" t="s">
        <v>49</v>
      </c>
      <c r="O256" t="s">
        <v>47</v>
      </c>
      <c r="P256" s="157">
        <f t="shared" si="45"/>
        <v>0</v>
      </c>
      <c r="Q256">
        <f t="shared" si="46"/>
        <v>0</v>
      </c>
      <c r="R256" s="157" t="str">
        <f t="shared" si="47"/>
        <v>NA</v>
      </c>
      <c r="S256" s="157" t="str">
        <f t="shared" si="48"/>
        <v>NA</v>
      </c>
      <c r="T256" t="str">
        <f t="shared" si="49"/>
        <v>NA</v>
      </c>
      <c r="U256">
        <f t="shared" si="50"/>
        <v>0</v>
      </c>
      <c r="V256">
        <f>MIN(IF(SUM(W256,X256,Y256,AA256,AB256,AE256,AD256,AG256,AH256,AK256,AJ256,AN256,AO256,AQ256,AR256,AT256,AU256,AV256,A256,BB256,AX256,AY256,AZ256,BA256,BD256,BE256)=0,0,1)+IF(O256="Smoothing ramp",1,0)+IF(ISNUMBER(W256),1,0)+IF(ISNUMBER(X256),1,0)+IF(ISNUMBER(Y256),1,0)+IF(ISNUMBER(#REF!),1,0)+IF(ISNUMBER(AA256),1,0)+IF(ISNUMBER(AB256),1,0)+IF(ISNUMBER(#REF!),1,0)+IF(ISNUMBER(AE256),1,0)+IF(ISNUMBER(AD256),1,0)+IF(ISNUMBER(AG256),1,0)+IF(ISNUMBER(AH256),1,0)+IF(ISNUMBER(AJ256),1,0)+IF(ISNUMBER(AK256),1,0)+IF(ISNUMBER(AN256),1,0)+IF(ISNUMBER(AO256),1,0)+IF(ISNUMBER(AQ256),1,0)+IF(ISNUMBER(AR256),1,0)+IF(ISNUMBER(AT256),1,0)+IF(ISNUMBER(AU256),1,0)+IF(ISNUMBER(AV256),1,0)+IF(ISNUMBER(#REF!),1,0)+IF(ISNUMBER(AM256),1,0)+IF(ISNUMBER(BB256),1,0)+IF(ISNUMBER(AX256),1,0)+IF(ISNUMBER(AY256),1,0)+IF(ISNUMBER(AZ256),1,0)+IF(ISNUMBER(BA256),1,0)+IF(ISNUMBER(BD256),1,0)+IF(ISNUMBER(BE256),1,0),1)</f>
        <v>1</v>
      </c>
      <c r="W256">
        <v>375</v>
      </c>
      <c r="X256" t="s">
        <v>48</v>
      </c>
      <c r="Y256" t="s">
        <v>48</v>
      </c>
      <c r="Z256" t="s">
        <v>52</v>
      </c>
      <c r="AA256">
        <v>135</v>
      </c>
      <c r="AB256" t="s">
        <v>48</v>
      </c>
      <c r="AC256" t="s">
        <v>48</v>
      </c>
      <c r="AD256" t="s">
        <v>48</v>
      </c>
      <c r="AE256" t="s">
        <v>48</v>
      </c>
      <c r="AF256" t="s">
        <v>48</v>
      </c>
      <c r="AG256" t="s">
        <v>48</v>
      </c>
      <c r="AH256" t="s">
        <v>48</v>
      </c>
      <c r="AI256" t="s">
        <v>48</v>
      </c>
      <c r="AJ256" t="s">
        <v>48</v>
      </c>
      <c r="AK256" t="s">
        <v>48</v>
      </c>
      <c r="AL256" t="s">
        <v>48</v>
      </c>
      <c r="AN256" t="s">
        <v>48</v>
      </c>
      <c r="AO256" t="s">
        <v>48</v>
      </c>
      <c r="AP256" t="s">
        <v>48</v>
      </c>
      <c r="AQ256" t="s">
        <v>48</v>
      </c>
      <c r="AR256" t="s">
        <v>48</v>
      </c>
      <c r="AS256" t="s">
        <v>48</v>
      </c>
      <c r="AT256" t="s">
        <v>48</v>
      </c>
      <c r="AU256" t="s">
        <v>48</v>
      </c>
      <c r="AV256" t="s">
        <v>48</v>
      </c>
      <c r="AW256" t="s">
        <v>48</v>
      </c>
      <c r="AX256" t="s">
        <v>48</v>
      </c>
      <c r="AY256" t="s">
        <v>48</v>
      </c>
      <c r="AZ256" t="s">
        <v>48</v>
      </c>
      <c r="BA256" t="s">
        <v>48</v>
      </c>
      <c r="BB256" t="s">
        <v>48</v>
      </c>
      <c r="BC256" t="s">
        <v>48</v>
      </c>
      <c r="BD256" t="s">
        <v>48</v>
      </c>
      <c r="BE256" t="s">
        <v>48</v>
      </c>
      <c r="BF256" t="s">
        <v>48</v>
      </c>
      <c r="BG256" s="15" t="e">
        <f ca="1">OFFSET($V$6,0,MATCH(BH256,$X256:$BF256,0))</f>
        <v>#N/A</v>
      </c>
      <c r="BH256" s="15">
        <f t="shared" si="51"/>
        <v>100000</v>
      </c>
      <c r="BI256" s="15" t="e">
        <f t="shared" ca="1" si="52"/>
        <v>#N/A</v>
      </c>
      <c r="BJ256" s="15" t="str">
        <f t="shared" ca="1" si="53"/>
        <v>AT</v>
      </c>
      <c r="BK256" s="15">
        <f t="shared" si="54"/>
        <v>135</v>
      </c>
      <c r="BL256" s="15" t="str">
        <f t="shared" ca="1" si="55"/>
        <v>None</v>
      </c>
      <c r="BM256" s="15">
        <f t="shared" si="56"/>
        <v>2</v>
      </c>
      <c r="BN256" t="str">
        <f t="shared" si="57"/>
        <v>CHECK</v>
      </c>
      <c r="BO256" t="str">
        <f t="shared" si="58"/>
        <v>CHECK</v>
      </c>
      <c r="BP256" t="str">
        <f t="shared" si="59"/>
        <v>CHECK</v>
      </c>
    </row>
    <row r="257" spans="1:68" hidden="1">
      <c r="A257" s="156"/>
      <c r="B257">
        <v>20250111</v>
      </c>
      <c r="C257" t="s">
        <v>45</v>
      </c>
      <c r="D257">
        <v>930</v>
      </c>
      <c r="E257">
        <v>8163</v>
      </c>
      <c r="H257">
        <v>8162</v>
      </c>
      <c r="K257">
        <v>-4675</v>
      </c>
      <c r="L257">
        <v>-4675</v>
      </c>
      <c r="M257">
        <v>-4674</v>
      </c>
      <c r="N257" t="s">
        <v>50</v>
      </c>
      <c r="O257" t="s">
        <v>47</v>
      </c>
      <c r="P257" s="157">
        <f t="shared" si="45"/>
        <v>0</v>
      </c>
      <c r="Q257">
        <f t="shared" si="46"/>
        <v>1</v>
      </c>
      <c r="R257" s="157" t="str">
        <f t="shared" si="47"/>
        <v>NA</v>
      </c>
      <c r="S257" s="157" t="str">
        <f t="shared" si="48"/>
        <v>NA</v>
      </c>
      <c r="T257" t="str">
        <f t="shared" si="49"/>
        <v>NA</v>
      </c>
      <c r="U257">
        <f t="shared" si="50"/>
        <v>0</v>
      </c>
      <c r="V257">
        <f>MIN(IF(SUM(W257,X257,Y257,AA257,AB257,AE257,AD257,AG257,AH257,AK257,AJ257,AN257,AO257,AQ257,AR257,AT257,AU257,AV257,A257,BB257,AX257,AY257,AZ257,BA257,BD257,BE257)=0,0,1)+IF(O257="Smoothing ramp",1,0)+IF(ISNUMBER(W257),1,0)+IF(ISNUMBER(X257),1,0)+IF(ISNUMBER(Y257),1,0)+IF(ISNUMBER(#REF!),1,0)+IF(ISNUMBER(AA257),1,0)+IF(ISNUMBER(AB257),1,0)+IF(ISNUMBER(#REF!),1,0)+IF(ISNUMBER(AE257),1,0)+IF(ISNUMBER(AD257),1,0)+IF(ISNUMBER(AG257),1,0)+IF(ISNUMBER(AH257),1,0)+IF(ISNUMBER(AJ257),1,0)+IF(ISNUMBER(AK257),1,0)+IF(ISNUMBER(AN257),1,0)+IF(ISNUMBER(AO257),1,0)+IF(ISNUMBER(AQ257),1,0)+IF(ISNUMBER(AR257),1,0)+IF(ISNUMBER(AT257),1,0)+IF(ISNUMBER(AU257),1,0)+IF(ISNUMBER(AV257),1,0)+IF(ISNUMBER(#REF!),1,0)+IF(ISNUMBER(AM257),1,0)+IF(ISNUMBER(BB257),1,0)+IF(ISNUMBER(AX257),1,0)+IF(ISNUMBER(AY257),1,0)+IF(ISNUMBER(AZ257),1,0)+IF(ISNUMBER(BA257),1,0)+IF(ISNUMBER(BD257),1,0)+IF(ISNUMBER(BE257),1,0),1)</f>
        <v>1</v>
      </c>
      <c r="W257">
        <v>317</v>
      </c>
      <c r="X257" t="s">
        <v>48</v>
      </c>
      <c r="Y257" t="s">
        <v>48</v>
      </c>
      <c r="Z257" t="s">
        <v>52</v>
      </c>
      <c r="AA257">
        <v>135</v>
      </c>
      <c r="AB257" t="s">
        <v>48</v>
      </c>
      <c r="AC257" t="s">
        <v>48</v>
      </c>
      <c r="AD257" t="s">
        <v>48</v>
      </c>
      <c r="AE257" t="s">
        <v>48</v>
      </c>
      <c r="AF257" t="s">
        <v>48</v>
      </c>
      <c r="AG257" t="s">
        <v>48</v>
      </c>
      <c r="AH257" t="s">
        <v>48</v>
      </c>
      <c r="AI257" t="s">
        <v>48</v>
      </c>
      <c r="AJ257" t="s">
        <v>48</v>
      </c>
      <c r="AK257" t="s">
        <v>48</v>
      </c>
      <c r="AL257" t="s">
        <v>48</v>
      </c>
      <c r="AN257" t="s">
        <v>48</v>
      </c>
      <c r="AO257" t="s">
        <v>48</v>
      </c>
      <c r="AP257" t="s">
        <v>48</v>
      </c>
      <c r="AQ257" t="s">
        <v>48</v>
      </c>
      <c r="AR257" t="s">
        <v>48</v>
      </c>
      <c r="AS257" t="s">
        <v>48</v>
      </c>
      <c r="AT257" t="s">
        <v>48</v>
      </c>
      <c r="AU257" t="s">
        <v>48</v>
      </c>
      <c r="AV257" t="s">
        <v>48</v>
      </c>
      <c r="AW257" t="s">
        <v>48</v>
      </c>
      <c r="AX257" t="s">
        <v>48</v>
      </c>
      <c r="AY257" t="s">
        <v>48</v>
      </c>
      <c r="AZ257" t="s">
        <v>48</v>
      </c>
      <c r="BA257" t="s">
        <v>48</v>
      </c>
      <c r="BB257" t="s">
        <v>48</v>
      </c>
      <c r="BC257" t="s">
        <v>48</v>
      </c>
      <c r="BD257" t="s">
        <v>48</v>
      </c>
      <c r="BE257" t="s">
        <v>48</v>
      </c>
      <c r="BF257" t="s">
        <v>48</v>
      </c>
      <c r="BG257" s="15" t="e">
        <f ca="1">OFFSET($V$6,0,MATCH(BH257,$X257:$BF257,0))</f>
        <v>#N/A</v>
      </c>
      <c r="BH257" s="15">
        <f t="shared" si="51"/>
        <v>100000</v>
      </c>
      <c r="BI257" s="15" t="e">
        <f t="shared" ca="1" si="52"/>
        <v>#N/A</v>
      </c>
      <c r="BJ257" s="15" t="str">
        <f t="shared" ca="1" si="53"/>
        <v>AT</v>
      </c>
      <c r="BK257" s="15">
        <f t="shared" si="54"/>
        <v>135</v>
      </c>
      <c r="BL257" s="15" t="str">
        <f t="shared" ca="1" si="55"/>
        <v>None</v>
      </c>
      <c r="BM257" s="15">
        <f t="shared" si="56"/>
        <v>2</v>
      </c>
      <c r="BN257" t="str">
        <f t="shared" si="57"/>
        <v>CHECK</v>
      </c>
      <c r="BO257" t="str">
        <f t="shared" si="58"/>
        <v>CHECK</v>
      </c>
      <c r="BP257" t="str">
        <f t="shared" si="59"/>
        <v>CHECK</v>
      </c>
    </row>
    <row r="258" spans="1:68" hidden="1">
      <c r="A258" s="156"/>
      <c r="B258">
        <v>20250111</v>
      </c>
      <c r="C258" t="s">
        <v>45</v>
      </c>
      <c r="D258">
        <v>1030</v>
      </c>
      <c r="E258">
        <v>8163</v>
      </c>
      <c r="H258">
        <v>8162</v>
      </c>
      <c r="K258">
        <v>-4675</v>
      </c>
      <c r="L258">
        <v>-4675</v>
      </c>
      <c r="M258">
        <v>-4674</v>
      </c>
      <c r="N258" t="s">
        <v>50</v>
      </c>
      <c r="O258" t="s">
        <v>47</v>
      </c>
      <c r="P258" s="157">
        <f t="shared" si="45"/>
        <v>0</v>
      </c>
      <c r="Q258">
        <f t="shared" si="46"/>
        <v>1</v>
      </c>
      <c r="R258" s="157" t="str">
        <f t="shared" si="47"/>
        <v>NA</v>
      </c>
      <c r="S258" s="157" t="str">
        <f t="shared" si="48"/>
        <v>NA</v>
      </c>
      <c r="T258" t="str">
        <f t="shared" si="49"/>
        <v>NA</v>
      </c>
      <c r="U258">
        <f t="shared" si="50"/>
        <v>0</v>
      </c>
      <c r="V258">
        <f>MIN(IF(SUM(W258,X258,Y258,AA258,AB258,AE258,AD258,AG258,AH258,AK258,AJ258,AN258,AO258,AQ258,AR258,AT258,AU258,AV258,A258,BB258,AX258,AY258,AZ258,BA258,BD258,BE258)=0,0,1)+IF(O258="Smoothing ramp",1,0)+IF(ISNUMBER(W258),1,0)+IF(ISNUMBER(X258),1,0)+IF(ISNUMBER(Y258),1,0)+IF(ISNUMBER(#REF!),1,0)+IF(ISNUMBER(AA258),1,0)+IF(ISNUMBER(AB258),1,0)+IF(ISNUMBER(#REF!),1,0)+IF(ISNUMBER(AE258),1,0)+IF(ISNUMBER(AD258),1,0)+IF(ISNUMBER(AG258),1,0)+IF(ISNUMBER(AH258),1,0)+IF(ISNUMBER(AJ258),1,0)+IF(ISNUMBER(AK258),1,0)+IF(ISNUMBER(AN258),1,0)+IF(ISNUMBER(AO258),1,0)+IF(ISNUMBER(AQ258),1,0)+IF(ISNUMBER(AR258),1,0)+IF(ISNUMBER(AT258),1,0)+IF(ISNUMBER(AU258),1,0)+IF(ISNUMBER(AV258),1,0)+IF(ISNUMBER(#REF!),1,0)+IF(ISNUMBER(AM258),1,0)+IF(ISNUMBER(BB258),1,0)+IF(ISNUMBER(AX258),1,0)+IF(ISNUMBER(AY258),1,0)+IF(ISNUMBER(AZ258),1,0)+IF(ISNUMBER(BA258),1,0)+IF(ISNUMBER(BD258),1,0)+IF(ISNUMBER(BE258),1,0),1)</f>
        <v>1</v>
      </c>
      <c r="W258">
        <v>317</v>
      </c>
      <c r="X258" t="s">
        <v>48</v>
      </c>
      <c r="Y258" t="s">
        <v>48</v>
      </c>
      <c r="Z258" t="s">
        <v>52</v>
      </c>
      <c r="AA258">
        <v>135</v>
      </c>
      <c r="AB258" t="s">
        <v>48</v>
      </c>
      <c r="AC258" t="s">
        <v>48</v>
      </c>
      <c r="AD258" t="s">
        <v>48</v>
      </c>
      <c r="AE258" t="s">
        <v>48</v>
      </c>
      <c r="AF258" t="s">
        <v>48</v>
      </c>
      <c r="AG258" t="s">
        <v>48</v>
      </c>
      <c r="AH258" t="s">
        <v>48</v>
      </c>
      <c r="AI258" t="s">
        <v>48</v>
      </c>
      <c r="AJ258" t="s">
        <v>48</v>
      </c>
      <c r="AK258" t="s">
        <v>48</v>
      </c>
      <c r="AL258" t="s">
        <v>48</v>
      </c>
      <c r="AN258" t="s">
        <v>48</v>
      </c>
      <c r="AO258" t="s">
        <v>48</v>
      </c>
      <c r="AP258" t="s">
        <v>48</v>
      </c>
      <c r="AQ258" t="s">
        <v>48</v>
      </c>
      <c r="AR258" t="s">
        <v>48</v>
      </c>
      <c r="AS258" t="s">
        <v>48</v>
      </c>
      <c r="AT258" t="s">
        <v>48</v>
      </c>
      <c r="AU258" t="s">
        <v>48</v>
      </c>
      <c r="AV258" t="s">
        <v>48</v>
      </c>
      <c r="AW258" t="s">
        <v>48</v>
      </c>
      <c r="AX258" t="s">
        <v>48</v>
      </c>
      <c r="AY258" t="s">
        <v>48</v>
      </c>
      <c r="AZ258" t="s">
        <v>48</v>
      </c>
      <c r="BA258" t="s">
        <v>48</v>
      </c>
      <c r="BB258" t="s">
        <v>48</v>
      </c>
      <c r="BC258" t="s">
        <v>48</v>
      </c>
      <c r="BD258" t="s">
        <v>48</v>
      </c>
      <c r="BE258" t="s">
        <v>48</v>
      </c>
      <c r="BF258" t="s">
        <v>48</v>
      </c>
      <c r="BG258" s="15" t="e">
        <f ca="1">OFFSET($V$6,0,MATCH(BH258,$X258:$BF258,0))</f>
        <v>#N/A</v>
      </c>
      <c r="BH258" s="15">
        <f t="shared" si="51"/>
        <v>100000</v>
      </c>
      <c r="BI258" s="15" t="e">
        <f t="shared" ca="1" si="52"/>
        <v>#N/A</v>
      </c>
      <c r="BJ258" s="15" t="str">
        <f t="shared" ca="1" si="53"/>
        <v>AT</v>
      </c>
      <c r="BK258" s="15">
        <f t="shared" si="54"/>
        <v>135</v>
      </c>
      <c r="BL258" s="15" t="str">
        <f t="shared" ca="1" si="55"/>
        <v>None</v>
      </c>
      <c r="BM258" s="15">
        <f t="shared" si="56"/>
        <v>2</v>
      </c>
      <c r="BN258" t="str">
        <f t="shared" si="57"/>
        <v>CHECK</v>
      </c>
      <c r="BO258" t="str">
        <f t="shared" si="58"/>
        <v>CHECK</v>
      </c>
      <c r="BP258" t="str">
        <f t="shared" si="59"/>
        <v>CHECK</v>
      </c>
    </row>
    <row r="259" spans="1:68" hidden="1">
      <c r="A259" s="156"/>
      <c r="B259">
        <v>20250111</v>
      </c>
      <c r="C259" t="s">
        <v>45</v>
      </c>
      <c r="D259">
        <v>1130</v>
      </c>
      <c r="E259">
        <v>8163</v>
      </c>
      <c r="H259">
        <v>8162</v>
      </c>
      <c r="K259">
        <v>-4675</v>
      </c>
      <c r="L259">
        <v>-4675</v>
      </c>
      <c r="M259">
        <v>-4674</v>
      </c>
      <c r="N259" t="s">
        <v>50</v>
      </c>
      <c r="O259" t="s">
        <v>47</v>
      </c>
      <c r="P259" s="157">
        <f t="shared" si="45"/>
        <v>0</v>
      </c>
      <c r="Q259">
        <f t="shared" si="46"/>
        <v>1</v>
      </c>
      <c r="R259" s="157" t="str">
        <f t="shared" si="47"/>
        <v>NA</v>
      </c>
      <c r="S259" s="157" t="str">
        <f t="shared" si="48"/>
        <v>NA</v>
      </c>
      <c r="T259" t="str">
        <f t="shared" si="49"/>
        <v>NA</v>
      </c>
      <c r="U259">
        <f t="shared" si="50"/>
        <v>0</v>
      </c>
      <c r="V259">
        <f>MIN(IF(SUM(W259,X259,Y259,AA259,AB259,AE259,AD259,AG259,AH259,AK259,AJ259,AN259,AO259,AQ259,AR259,AT259,AU259,AV259,A259,BB259,AX259,AY259,AZ259,BA259,BD259,BE259)=0,0,1)+IF(O259="Smoothing ramp",1,0)+IF(ISNUMBER(W259),1,0)+IF(ISNUMBER(X259),1,0)+IF(ISNUMBER(Y259),1,0)+IF(ISNUMBER(#REF!),1,0)+IF(ISNUMBER(AA259),1,0)+IF(ISNUMBER(AB259),1,0)+IF(ISNUMBER(#REF!),1,0)+IF(ISNUMBER(AE259),1,0)+IF(ISNUMBER(AD259),1,0)+IF(ISNUMBER(AG259),1,0)+IF(ISNUMBER(AH259),1,0)+IF(ISNUMBER(AJ259),1,0)+IF(ISNUMBER(AK259),1,0)+IF(ISNUMBER(AN259),1,0)+IF(ISNUMBER(AO259),1,0)+IF(ISNUMBER(AQ259),1,0)+IF(ISNUMBER(AR259),1,0)+IF(ISNUMBER(AT259),1,0)+IF(ISNUMBER(AU259),1,0)+IF(ISNUMBER(AV259),1,0)+IF(ISNUMBER(#REF!),1,0)+IF(ISNUMBER(AM259),1,0)+IF(ISNUMBER(BB259),1,0)+IF(ISNUMBER(AX259),1,0)+IF(ISNUMBER(AY259),1,0)+IF(ISNUMBER(AZ259),1,0)+IF(ISNUMBER(BA259),1,0)+IF(ISNUMBER(BD259),1,0)+IF(ISNUMBER(BE259),1,0),1)</f>
        <v>1</v>
      </c>
      <c r="W259">
        <v>317</v>
      </c>
      <c r="X259" t="s">
        <v>48</v>
      </c>
      <c r="Y259" t="s">
        <v>48</v>
      </c>
      <c r="Z259" t="s">
        <v>52</v>
      </c>
      <c r="AA259">
        <v>135</v>
      </c>
      <c r="AB259" t="s">
        <v>48</v>
      </c>
      <c r="AC259" t="s">
        <v>48</v>
      </c>
      <c r="AD259" t="s">
        <v>48</v>
      </c>
      <c r="AE259" t="s">
        <v>48</v>
      </c>
      <c r="AF259" t="s">
        <v>48</v>
      </c>
      <c r="AG259" t="s">
        <v>48</v>
      </c>
      <c r="AH259" t="s">
        <v>48</v>
      </c>
      <c r="AI259" t="s">
        <v>48</v>
      </c>
      <c r="AJ259" t="s">
        <v>48</v>
      </c>
      <c r="AK259" t="s">
        <v>48</v>
      </c>
      <c r="AL259" t="s">
        <v>48</v>
      </c>
      <c r="AN259" t="s">
        <v>48</v>
      </c>
      <c r="AO259" t="s">
        <v>48</v>
      </c>
      <c r="AP259" t="s">
        <v>48</v>
      </c>
      <c r="AQ259" t="s">
        <v>48</v>
      </c>
      <c r="AR259" t="s">
        <v>48</v>
      </c>
      <c r="AS259" t="s">
        <v>48</v>
      </c>
      <c r="AT259" t="s">
        <v>48</v>
      </c>
      <c r="AU259" t="s">
        <v>48</v>
      </c>
      <c r="AV259" t="s">
        <v>48</v>
      </c>
      <c r="AW259" t="s">
        <v>48</v>
      </c>
      <c r="AX259" t="s">
        <v>48</v>
      </c>
      <c r="AY259" t="s">
        <v>48</v>
      </c>
      <c r="AZ259" t="s">
        <v>48</v>
      </c>
      <c r="BA259" t="s">
        <v>48</v>
      </c>
      <c r="BB259" t="s">
        <v>48</v>
      </c>
      <c r="BC259" t="s">
        <v>48</v>
      </c>
      <c r="BD259" t="s">
        <v>48</v>
      </c>
      <c r="BE259" t="s">
        <v>48</v>
      </c>
      <c r="BF259" t="s">
        <v>48</v>
      </c>
      <c r="BG259" s="15" t="e">
        <f ca="1">OFFSET($V$6,0,MATCH(BH259,$X259:$BF259,0))</f>
        <v>#N/A</v>
      </c>
      <c r="BH259" s="15">
        <f t="shared" si="51"/>
        <v>100000</v>
      </c>
      <c r="BI259" s="15" t="e">
        <f t="shared" ca="1" si="52"/>
        <v>#N/A</v>
      </c>
      <c r="BJ259" s="15" t="str">
        <f t="shared" ca="1" si="53"/>
        <v>AT</v>
      </c>
      <c r="BK259" s="15">
        <f t="shared" si="54"/>
        <v>135</v>
      </c>
      <c r="BL259" s="15" t="str">
        <f t="shared" ca="1" si="55"/>
        <v>None</v>
      </c>
      <c r="BM259" s="15">
        <f t="shared" si="56"/>
        <v>2</v>
      </c>
      <c r="BN259" t="str">
        <f t="shared" si="57"/>
        <v>CHECK</v>
      </c>
      <c r="BO259" t="str">
        <f t="shared" si="58"/>
        <v>CHECK</v>
      </c>
      <c r="BP259" t="str">
        <f t="shared" si="59"/>
        <v>CHECK</v>
      </c>
    </row>
    <row r="260" spans="1:68" hidden="1">
      <c r="A260" s="156"/>
      <c r="B260">
        <v>20250111</v>
      </c>
      <c r="C260" t="s">
        <v>45</v>
      </c>
      <c r="D260">
        <v>1230</v>
      </c>
      <c r="E260">
        <v>7372</v>
      </c>
      <c r="H260">
        <v>7372</v>
      </c>
      <c r="K260">
        <v>4187</v>
      </c>
      <c r="L260">
        <v>2</v>
      </c>
      <c r="M260">
        <v>4185</v>
      </c>
      <c r="N260" t="s">
        <v>53</v>
      </c>
      <c r="O260" t="s">
        <v>47</v>
      </c>
      <c r="P260" s="157">
        <f t="shared" si="45"/>
        <v>4185</v>
      </c>
      <c r="Q260">
        <f t="shared" si="46"/>
        <v>0</v>
      </c>
      <c r="R260" s="157" t="str">
        <f t="shared" si="47"/>
        <v>NA</v>
      </c>
      <c r="S260" s="157" t="str">
        <f t="shared" si="48"/>
        <v>NA</v>
      </c>
      <c r="T260" t="str">
        <f t="shared" si="49"/>
        <v>NA</v>
      </c>
      <c r="U260">
        <f t="shared" si="50"/>
        <v>8368</v>
      </c>
      <c r="V260">
        <f>MIN(IF(SUM(W260,X260,Y260,AA260,AB260,AE260,AD260,AG260,AH260,AK260,AJ260,AN260,AO260,AQ260,AR260,AT260,AU260,AV260,A260,BB260,AX260,AY260,AZ260,BA260,BD260,BE260)=0,0,1)+IF(O260="Smoothing ramp",1,0)+IF(ISNUMBER(W260),1,0)+IF(ISNUMBER(X260),1,0)+IF(ISNUMBER(Y260),1,0)+IF(ISNUMBER(#REF!),1,0)+IF(ISNUMBER(AA260),1,0)+IF(ISNUMBER(AB260),1,0)+IF(ISNUMBER(#REF!),1,0)+IF(ISNUMBER(AE260),1,0)+IF(ISNUMBER(AD260),1,0)+IF(ISNUMBER(AG260),1,0)+IF(ISNUMBER(AH260),1,0)+IF(ISNUMBER(AJ260),1,0)+IF(ISNUMBER(AK260),1,0)+IF(ISNUMBER(AN260),1,0)+IF(ISNUMBER(AO260),1,0)+IF(ISNUMBER(AQ260),1,0)+IF(ISNUMBER(AR260),1,0)+IF(ISNUMBER(AT260),1,0)+IF(ISNUMBER(AU260),1,0)+IF(ISNUMBER(AV260),1,0)+IF(ISNUMBER(#REF!),1,0)+IF(ISNUMBER(AM260),1,0)+IF(ISNUMBER(BB260),1,0)+IF(ISNUMBER(AX260),1,0)+IF(ISNUMBER(AY260),1,0)+IF(ISNUMBER(AZ260),1,0)+IF(ISNUMBER(BA260),1,0)+IF(ISNUMBER(BD260),1,0)+IF(ISNUMBER(BE260),1,0),1)</f>
        <v>1</v>
      </c>
      <c r="W260">
        <v>285</v>
      </c>
      <c r="X260" t="s">
        <v>48</v>
      </c>
      <c r="Y260" t="s">
        <v>48</v>
      </c>
      <c r="Z260" t="s">
        <v>52</v>
      </c>
      <c r="AA260">
        <v>135</v>
      </c>
      <c r="AB260" t="s">
        <v>48</v>
      </c>
      <c r="AC260" t="s">
        <v>48</v>
      </c>
      <c r="AD260" t="s">
        <v>48</v>
      </c>
      <c r="AE260" t="s">
        <v>48</v>
      </c>
      <c r="AF260" t="s">
        <v>48</v>
      </c>
      <c r="AG260" t="s">
        <v>48</v>
      </c>
      <c r="AH260" t="s">
        <v>48</v>
      </c>
      <c r="AI260" t="s">
        <v>48</v>
      </c>
      <c r="AJ260" t="s">
        <v>48</v>
      </c>
      <c r="AK260" t="s">
        <v>48</v>
      </c>
      <c r="AL260" t="s">
        <v>48</v>
      </c>
      <c r="AN260" t="s">
        <v>48</v>
      </c>
      <c r="AO260" t="s">
        <v>48</v>
      </c>
      <c r="AP260" t="s">
        <v>48</v>
      </c>
      <c r="AQ260" t="s">
        <v>48</v>
      </c>
      <c r="AR260" t="s">
        <v>48</v>
      </c>
      <c r="AS260" t="s">
        <v>48</v>
      </c>
      <c r="AT260" t="s">
        <v>48</v>
      </c>
      <c r="AU260" t="s">
        <v>48</v>
      </c>
      <c r="AV260" t="s">
        <v>48</v>
      </c>
      <c r="AW260" t="s">
        <v>48</v>
      </c>
      <c r="AX260" t="s">
        <v>48</v>
      </c>
      <c r="AY260" t="s">
        <v>48</v>
      </c>
      <c r="AZ260" t="s">
        <v>48</v>
      </c>
      <c r="BA260" t="s">
        <v>48</v>
      </c>
      <c r="BB260" t="s">
        <v>48</v>
      </c>
      <c r="BC260" t="s">
        <v>48</v>
      </c>
      <c r="BD260" t="s">
        <v>48</v>
      </c>
      <c r="BE260" t="s">
        <v>48</v>
      </c>
      <c r="BF260" t="s">
        <v>48</v>
      </c>
      <c r="BG260" s="15" t="e">
        <f ca="1">OFFSET($V$6,0,MATCH(BH260,$X260:$BF260,0))</f>
        <v>#N/A</v>
      </c>
      <c r="BH260" s="15">
        <f t="shared" si="51"/>
        <v>100000</v>
      </c>
      <c r="BI260" s="15" t="e">
        <f t="shared" ca="1" si="52"/>
        <v>#N/A</v>
      </c>
      <c r="BJ260" s="15" t="str">
        <f t="shared" ca="1" si="53"/>
        <v>AT</v>
      </c>
      <c r="BK260" s="15">
        <f t="shared" si="54"/>
        <v>135</v>
      </c>
      <c r="BL260" s="15" t="str">
        <f t="shared" ca="1" si="55"/>
        <v>None</v>
      </c>
      <c r="BM260" s="15">
        <f t="shared" si="56"/>
        <v>2</v>
      </c>
      <c r="BN260" t="str">
        <f t="shared" si="57"/>
        <v>CHECK</v>
      </c>
      <c r="BO260" t="str">
        <f t="shared" si="58"/>
        <v>CHECK</v>
      </c>
      <c r="BP260" t="str">
        <f t="shared" si="59"/>
        <v>CHECK</v>
      </c>
    </row>
    <row r="261" spans="1:68" hidden="1">
      <c r="A261" s="156"/>
      <c r="B261">
        <v>20250111</v>
      </c>
      <c r="C261" t="s">
        <v>45</v>
      </c>
      <c r="D261">
        <v>1330</v>
      </c>
      <c r="E261">
        <v>7624</v>
      </c>
      <c r="H261">
        <v>7586</v>
      </c>
      <c r="K261">
        <v>4187</v>
      </c>
      <c r="L261">
        <v>254</v>
      </c>
      <c r="M261">
        <v>3971</v>
      </c>
      <c r="N261" t="s">
        <v>53</v>
      </c>
      <c r="O261" t="s">
        <v>51</v>
      </c>
      <c r="P261" s="157">
        <f t="shared" si="45"/>
        <v>3933</v>
      </c>
      <c r="Q261">
        <f t="shared" si="46"/>
        <v>38</v>
      </c>
      <c r="R261" s="157" t="str">
        <f t="shared" si="47"/>
        <v>NA</v>
      </c>
      <c r="S261" s="157" t="str">
        <f t="shared" si="48"/>
        <v>NA</v>
      </c>
      <c r="T261" t="str">
        <f t="shared" si="49"/>
        <v>NA</v>
      </c>
      <c r="U261">
        <f t="shared" si="50"/>
        <v>7688</v>
      </c>
      <c r="V261">
        <f>MIN(IF(SUM(W261,X261,Y261,AA261,AB261,AE261,AD261,AG261,AH261,AK261,AJ261,AN261,AO261,AQ261,AR261,AT261,AU261,AV261,A261,BB261,AX261,AY261,AZ261,BA261,BD261,BE261)=0,0,1)+IF(O261="Smoothing ramp",1,0)+IF(ISNUMBER(W261),1,0)+IF(ISNUMBER(X261),1,0)+IF(ISNUMBER(Y261),1,0)+IF(ISNUMBER(#REF!),1,0)+IF(ISNUMBER(AA261),1,0)+IF(ISNUMBER(AB261),1,0)+IF(ISNUMBER(#REF!),1,0)+IF(ISNUMBER(AE261),1,0)+IF(ISNUMBER(AD261),1,0)+IF(ISNUMBER(AG261),1,0)+IF(ISNUMBER(AH261),1,0)+IF(ISNUMBER(AJ261),1,0)+IF(ISNUMBER(AK261),1,0)+IF(ISNUMBER(AN261),1,0)+IF(ISNUMBER(AO261),1,0)+IF(ISNUMBER(AQ261),1,0)+IF(ISNUMBER(AR261),1,0)+IF(ISNUMBER(AT261),1,0)+IF(ISNUMBER(AU261),1,0)+IF(ISNUMBER(AV261),1,0)+IF(ISNUMBER(#REF!),1,0)+IF(ISNUMBER(AM261),1,0)+IF(ISNUMBER(BB261),1,0)+IF(ISNUMBER(AX261),1,0)+IF(ISNUMBER(AY261),1,0)+IF(ISNUMBER(AZ261),1,0)+IF(ISNUMBER(BA261),1,0)+IF(ISNUMBER(BD261),1,0)+IF(ISNUMBER(BE261),1,0),1)</f>
        <v>1</v>
      </c>
      <c r="W261">
        <v>295</v>
      </c>
      <c r="X261" t="s">
        <v>48</v>
      </c>
      <c r="Y261" t="s">
        <v>48</v>
      </c>
      <c r="Z261" t="s">
        <v>52</v>
      </c>
      <c r="AA261">
        <v>135</v>
      </c>
      <c r="AB261" t="s">
        <v>48</v>
      </c>
      <c r="AC261" t="s">
        <v>48</v>
      </c>
      <c r="AD261" t="s">
        <v>48</v>
      </c>
      <c r="AE261" t="s">
        <v>48</v>
      </c>
      <c r="AF261" t="s">
        <v>48</v>
      </c>
      <c r="AG261" t="s">
        <v>48</v>
      </c>
      <c r="AH261" t="s">
        <v>48</v>
      </c>
      <c r="AI261" t="s">
        <v>48</v>
      </c>
      <c r="AJ261" t="s">
        <v>48</v>
      </c>
      <c r="AK261" t="s">
        <v>48</v>
      </c>
      <c r="AL261" t="s">
        <v>48</v>
      </c>
      <c r="AN261" t="s">
        <v>48</v>
      </c>
      <c r="AO261" t="s">
        <v>48</v>
      </c>
      <c r="AP261" t="s">
        <v>48</v>
      </c>
      <c r="AQ261" t="s">
        <v>48</v>
      </c>
      <c r="AR261" t="s">
        <v>48</v>
      </c>
      <c r="AS261" t="s">
        <v>48</v>
      </c>
      <c r="AT261" t="s">
        <v>48</v>
      </c>
      <c r="AU261" t="s">
        <v>48</v>
      </c>
      <c r="AV261" t="s">
        <v>48</v>
      </c>
      <c r="AW261" t="s">
        <v>48</v>
      </c>
      <c r="AX261" t="s">
        <v>48</v>
      </c>
      <c r="AY261" t="s">
        <v>48</v>
      </c>
      <c r="AZ261" t="s">
        <v>48</v>
      </c>
      <c r="BA261" t="s">
        <v>48</v>
      </c>
      <c r="BB261" t="s">
        <v>48</v>
      </c>
      <c r="BC261" t="s">
        <v>48</v>
      </c>
      <c r="BD261" t="s">
        <v>48</v>
      </c>
      <c r="BE261" t="s">
        <v>48</v>
      </c>
      <c r="BF261" t="s">
        <v>48</v>
      </c>
      <c r="BG261" s="15" t="e">
        <f ca="1">OFFSET($V$6,0,MATCH(BH261,$X261:$BF261,0))</f>
        <v>#N/A</v>
      </c>
      <c r="BH261" s="15">
        <f t="shared" si="51"/>
        <v>100000</v>
      </c>
      <c r="BI261" s="15" t="e">
        <f t="shared" ca="1" si="52"/>
        <v>#N/A</v>
      </c>
      <c r="BJ261" s="15" t="str">
        <f t="shared" ca="1" si="53"/>
        <v>AT</v>
      </c>
      <c r="BK261" s="15">
        <f t="shared" si="54"/>
        <v>135</v>
      </c>
      <c r="BL261" s="15" t="str">
        <f t="shared" ca="1" si="55"/>
        <v>None</v>
      </c>
      <c r="BM261" s="15">
        <f t="shared" si="56"/>
        <v>2</v>
      </c>
      <c r="BN261" t="str">
        <f t="shared" si="57"/>
        <v>CHECK</v>
      </c>
      <c r="BO261" t="str">
        <f t="shared" si="58"/>
        <v>CHECK</v>
      </c>
      <c r="BP261" t="str">
        <f t="shared" si="59"/>
        <v>CHECK</v>
      </c>
    </row>
    <row r="262" spans="1:68" hidden="1">
      <c r="A262" s="156"/>
      <c r="B262">
        <v>20250111</v>
      </c>
      <c r="C262" t="s">
        <v>45</v>
      </c>
      <c r="D262">
        <v>1430</v>
      </c>
      <c r="E262">
        <v>7372</v>
      </c>
      <c r="H262">
        <v>7372</v>
      </c>
      <c r="K262">
        <v>4187</v>
      </c>
      <c r="L262">
        <v>2</v>
      </c>
      <c r="M262">
        <v>4185</v>
      </c>
      <c r="N262" t="s">
        <v>53</v>
      </c>
      <c r="O262" t="s">
        <v>47</v>
      </c>
      <c r="P262" s="157">
        <f t="shared" si="45"/>
        <v>4185</v>
      </c>
      <c r="Q262">
        <f t="shared" si="46"/>
        <v>0</v>
      </c>
      <c r="R262" s="157" t="str">
        <f t="shared" si="47"/>
        <v>NA</v>
      </c>
      <c r="S262" s="157" t="str">
        <f t="shared" si="48"/>
        <v>NA</v>
      </c>
      <c r="T262" t="str">
        <f t="shared" si="49"/>
        <v>NA</v>
      </c>
      <c r="U262">
        <f t="shared" si="50"/>
        <v>8368</v>
      </c>
      <c r="V262">
        <f>MIN(IF(SUM(W262,X262,Y262,AA262,AB262,AE262,AD262,AG262,AH262,AK262,AJ262,AN262,AO262,AQ262,AR262,AT262,AU262,AV262,A262,BB262,AX262,AY262,AZ262,BA262,BD262,BE262)=0,0,1)+IF(O262="Smoothing ramp",1,0)+IF(ISNUMBER(W262),1,0)+IF(ISNUMBER(X262),1,0)+IF(ISNUMBER(Y262),1,0)+IF(ISNUMBER(#REF!),1,0)+IF(ISNUMBER(AA262),1,0)+IF(ISNUMBER(AB262),1,0)+IF(ISNUMBER(#REF!),1,0)+IF(ISNUMBER(AE262),1,0)+IF(ISNUMBER(AD262),1,0)+IF(ISNUMBER(AG262),1,0)+IF(ISNUMBER(AH262),1,0)+IF(ISNUMBER(AJ262),1,0)+IF(ISNUMBER(AK262),1,0)+IF(ISNUMBER(AN262),1,0)+IF(ISNUMBER(AO262),1,0)+IF(ISNUMBER(AQ262),1,0)+IF(ISNUMBER(AR262),1,0)+IF(ISNUMBER(AT262),1,0)+IF(ISNUMBER(AU262),1,0)+IF(ISNUMBER(AV262),1,0)+IF(ISNUMBER(#REF!),1,0)+IF(ISNUMBER(AM262),1,0)+IF(ISNUMBER(BB262),1,0)+IF(ISNUMBER(AX262),1,0)+IF(ISNUMBER(AY262),1,0)+IF(ISNUMBER(AZ262),1,0)+IF(ISNUMBER(BA262),1,0)+IF(ISNUMBER(BD262),1,0)+IF(ISNUMBER(BE262),1,0),1)</f>
        <v>1</v>
      </c>
      <c r="W262">
        <v>285</v>
      </c>
      <c r="X262" t="s">
        <v>48</v>
      </c>
      <c r="Y262" t="s">
        <v>48</v>
      </c>
      <c r="Z262" t="s">
        <v>52</v>
      </c>
      <c r="AA262">
        <v>135</v>
      </c>
      <c r="AB262" t="s">
        <v>48</v>
      </c>
      <c r="AC262" t="s">
        <v>48</v>
      </c>
      <c r="AD262" t="s">
        <v>48</v>
      </c>
      <c r="AE262" t="s">
        <v>48</v>
      </c>
      <c r="AF262" t="s">
        <v>48</v>
      </c>
      <c r="AG262" t="s">
        <v>48</v>
      </c>
      <c r="AH262" t="s">
        <v>48</v>
      </c>
      <c r="AI262" t="s">
        <v>48</v>
      </c>
      <c r="AJ262" t="s">
        <v>48</v>
      </c>
      <c r="AK262" t="s">
        <v>48</v>
      </c>
      <c r="AL262" t="s">
        <v>48</v>
      </c>
      <c r="AN262" t="s">
        <v>48</v>
      </c>
      <c r="AO262" t="s">
        <v>48</v>
      </c>
      <c r="AP262" t="s">
        <v>48</v>
      </c>
      <c r="AQ262" t="s">
        <v>48</v>
      </c>
      <c r="AR262" t="s">
        <v>48</v>
      </c>
      <c r="AS262" t="s">
        <v>48</v>
      </c>
      <c r="AT262" t="s">
        <v>48</v>
      </c>
      <c r="AU262" t="s">
        <v>48</v>
      </c>
      <c r="AV262" t="s">
        <v>48</v>
      </c>
      <c r="AW262" t="s">
        <v>48</v>
      </c>
      <c r="AX262" t="s">
        <v>48</v>
      </c>
      <c r="AY262" t="s">
        <v>48</v>
      </c>
      <c r="AZ262" t="s">
        <v>48</v>
      </c>
      <c r="BA262" t="s">
        <v>48</v>
      </c>
      <c r="BB262" t="s">
        <v>48</v>
      </c>
      <c r="BC262" t="s">
        <v>48</v>
      </c>
      <c r="BD262" t="s">
        <v>48</v>
      </c>
      <c r="BE262" t="s">
        <v>48</v>
      </c>
      <c r="BF262" t="s">
        <v>48</v>
      </c>
      <c r="BG262" s="15" t="e">
        <f ca="1">OFFSET($V$6,0,MATCH(BH262,$X262:$BF262,0))</f>
        <v>#N/A</v>
      </c>
      <c r="BH262" s="15">
        <f t="shared" si="51"/>
        <v>100000</v>
      </c>
      <c r="BI262" s="15" t="e">
        <f t="shared" ca="1" si="52"/>
        <v>#N/A</v>
      </c>
      <c r="BJ262" s="15" t="str">
        <f t="shared" ca="1" si="53"/>
        <v>AT</v>
      </c>
      <c r="BK262" s="15">
        <f t="shared" si="54"/>
        <v>135</v>
      </c>
      <c r="BL262" s="15" t="str">
        <f t="shared" ca="1" si="55"/>
        <v>None</v>
      </c>
      <c r="BM262" s="15">
        <f t="shared" si="56"/>
        <v>2</v>
      </c>
      <c r="BN262" t="str">
        <f t="shared" si="57"/>
        <v>CHECK</v>
      </c>
      <c r="BO262" t="str">
        <f t="shared" si="58"/>
        <v>CHECK</v>
      </c>
      <c r="BP262" t="str">
        <f t="shared" si="59"/>
        <v>CHECK</v>
      </c>
    </row>
    <row r="263" spans="1:68" hidden="1">
      <c r="A263" s="156"/>
      <c r="B263">
        <v>20250111</v>
      </c>
      <c r="C263" t="s">
        <v>45</v>
      </c>
      <c r="D263">
        <v>1530</v>
      </c>
      <c r="E263">
        <v>7541</v>
      </c>
      <c r="H263">
        <v>7515</v>
      </c>
      <c r="K263">
        <v>6044</v>
      </c>
      <c r="L263">
        <v>171</v>
      </c>
      <c r="M263">
        <v>5899</v>
      </c>
      <c r="N263" t="s">
        <v>53</v>
      </c>
      <c r="O263" t="s">
        <v>51</v>
      </c>
      <c r="P263" s="157">
        <f t="shared" si="45"/>
        <v>5873</v>
      </c>
      <c r="Q263">
        <f t="shared" si="46"/>
        <v>26</v>
      </c>
      <c r="R263" s="157" t="str">
        <f t="shared" si="47"/>
        <v>NA</v>
      </c>
      <c r="S263" s="157" t="str">
        <f t="shared" si="48"/>
        <v>NA</v>
      </c>
      <c r="T263" t="str">
        <f t="shared" si="49"/>
        <v>NA</v>
      </c>
      <c r="U263">
        <f t="shared" si="50"/>
        <v>11627</v>
      </c>
      <c r="V263">
        <f>MIN(IF(SUM(W263,X263,Y263,AA263,AB263,AE263,AD263,AG263,AH263,AK263,AJ263,AN263,AO263,AQ263,AR263,AT263,AU263,AV263,A263,BB263,AX263,AY263,AZ263,BA263,BD263,BE263)=0,0,1)+IF(O263="Smoothing ramp",1,0)+IF(ISNUMBER(W263),1,0)+IF(ISNUMBER(X263),1,0)+IF(ISNUMBER(Y263),1,0)+IF(ISNUMBER(#REF!),1,0)+IF(ISNUMBER(AA263),1,0)+IF(ISNUMBER(AB263),1,0)+IF(ISNUMBER(#REF!),1,0)+IF(ISNUMBER(AE263),1,0)+IF(ISNUMBER(AD263),1,0)+IF(ISNUMBER(AG263),1,0)+IF(ISNUMBER(AH263),1,0)+IF(ISNUMBER(AJ263),1,0)+IF(ISNUMBER(AK263),1,0)+IF(ISNUMBER(AN263),1,0)+IF(ISNUMBER(AO263),1,0)+IF(ISNUMBER(AQ263),1,0)+IF(ISNUMBER(AR263),1,0)+IF(ISNUMBER(AT263),1,0)+IF(ISNUMBER(AU263),1,0)+IF(ISNUMBER(AV263),1,0)+IF(ISNUMBER(#REF!),1,0)+IF(ISNUMBER(AM263),1,0)+IF(ISNUMBER(BB263),1,0)+IF(ISNUMBER(AX263),1,0)+IF(ISNUMBER(AY263),1,0)+IF(ISNUMBER(AZ263),1,0)+IF(ISNUMBER(BA263),1,0)+IF(ISNUMBER(BD263),1,0)+IF(ISNUMBER(BE263),1,0),1)</f>
        <v>1</v>
      </c>
      <c r="W263">
        <v>292</v>
      </c>
      <c r="X263" t="s">
        <v>48</v>
      </c>
      <c r="Y263" t="s">
        <v>48</v>
      </c>
      <c r="Z263" t="s">
        <v>52</v>
      </c>
      <c r="AA263">
        <v>135</v>
      </c>
      <c r="AB263" t="s">
        <v>48</v>
      </c>
      <c r="AC263" t="s">
        <v>48</v>
      </c>
      <c r="AD263" t="s">
        <v>48</v>
      </c>
      <c r="AE263" t="s">
        <v>48</v>
      </c>
      <c r="AF263" t="s">
        <v>48</v>
      </c>
      <c r="AG263" t="s">
        <v>48</v>
      </c>
      <c r="AH263" t="s">
        <v>48</v>
      </c>
      <c r="AI263" t="s">
        <v>48</v>
      </c>
      <c r="AJ263" t="s">
        <v>48</v>
      </c>
      <c r="AK263" t="s">
        <v>48</v>
      </c>
      <c r="AL263" t="s">
        <v>48</v>
      </c>
      <c r="AN263" t="s">
        <v>48</v>
      </c>
      <c r="AO263" t="s">
        <v>48</v>
      </c>
      <c r="AP263" t="s">
        <v>48</v>
      </c>
      <c r="AQ263" t="s">
        <v>48</v>
      </c>
      <c r="AR263" t="s">
        <v>48</v>
      </c>
      <c r="AS263" t="s">
        <v>48</v>
      </c>
      <c r="AT263" t="s">
        <v>48</v>
      </c>
      <c r="AU263" t="s">
        <v>48</v>
      </c>
      <c r="AV263" t="s">
        <v>48</v>
      </c>
      <c r="AW263" t="s">
        <v>48</v>
      </c>
      <c r="AX263" t="s">
        <v>48</v>
      </c>
      <c r="AY263" t="s">
        <v>48</v>
      </c>
      <c r="AZ263" t="s">
        <v>48</v>
      </c>
      <c r="BA263" t="s">
        <v>48</v>
      </c>
      <c r="BB263" t="s">
        <v>48</v>
      </c>
      <c r="BC263" t="s">
        <v>48</v>
      </c>
      <c r="BD263" t="s">
        <v>48</v>
      </c>
      <c r="BE263" t="s">
        <v>48</v>
      </c>
      <c r="BF263" t="s">
        <v>48</v>
      </c>
      <c r="BG263" s="15" t="e">
        <f ca="1">OFFSET($V$6,0,MATCH(BH263,$X263:$BF263,0))</f>
        <v>#N/A</v>
      </c>
      <c r="BH263" s="15">
        <f t="shared" si="51"/>
        <v>100000</v>
      </c>
      <c r="BI263" s="15" t="e">
        <f t="shared" ca="1" si="52"/>
        <v>#N/A</v>
      </c>
      <c r="BJ263" s="15" t="str">
        <f t="shared" ca="1" si="53"/>
        <v>AT</v>
      </c>
      <c r="BK263" s="15">
        <f t="shared" si="54"/>
        <v>135</v>
      </c>
      <c r="BL263" s="15" t="str">
        <f t="shared" ca="1" si="55"/>
        <v>None</v>
      </c>
      <c r="BM263" s="15">
        <f t="shared" si="56"/>
        <v>2</v>
      </c>
      <c r="BN263" t="str">
        <f t="shared" si="57"/>
        <v>CHECK</v>
      </c>
      <c r="BO263" t="str">
        <f t="shared" si="58"/>
        <v>CHECK</v>
      </c>
      <c r="BP263" t="str">
        <f t="shared" si="59"/>
        <v>CHECK</v>
      </c>
    </row>
    <row r="264" spans="1:68" hidden="1">
      <c r="A264" s="156"/>
      <c r="B264">
        <v>20250111</v>
      </c>
      <c r="C264" t="s">
        <v>45</v>
      </c>
      <c r="D264">
        <v>1630</v>
      </c>
      <c r="E264">
        <v>7614</v>
      </c>
      <c r="H264">
        <v>7576</v>
      </c>
      <c r="K264">
        <v>6044</v>
      </c>
      <c r="L264">
        <v>244</v>
      </c>
      <c r="M264">
        <v>5838</v>
      </c>
      <c r="N264" t="s">
        <v>53</v>
      </c>
      <c r="O264" t="s">
        <v>51</v>
      </c>
      <c r="P264" s="157">
        <f t="shared" si="45"/>
        <v>5800</v>
      </c>
      <c r="Q264">
        <f t="shared" si="46"/>
        <v>38</v>
      </c>
      <c r="R264" s="157" t="str">
        <f t="shared" si="47"/>
        <v>NA</v>
      </c>
      <c r="S264" s="157" t="str">
        <f t="shared" si="48"/>
        <v>NA</v>
      </c>
      <c r="T264" t="str">
        <f t="shared" si="49"/>
        <v>NA</v>
      </c>
      <c r="U264">
        <f t="shared" si="50"/>
        <v>11432</v>
      </c>
      <c r="V264">
        <f>MIN(IF(SUM(W264,X264,Y264,AA264,AB264,AE264,AD264,AG264,AH264,AK264,AJ264,AN264,AO264,AQ264,AR264,AT264,AU264,AV264,A264,BB264,AX264,AY264,AZ264,BA264,BD264,BE264)=0,0,1)+IF(O264="Smoothing ramp",1,0)+IF(ISNUMBER(W264),1,0)+IF(ISNUMBER(X264),1,0)+IF(ISNUMBER(Y264),1,0)+IF(ISNUMBER(#REF!),1,0)+IF(ISNUMBER(AA264),1,0)+IF(ISNUMBER(AB264),1,0)+IF(ISNUMBER(#REF!),1,0)+IF(ISNUMBER(AE264),1,0)+IF(ISNUMBER(AD264),1,0)+IF(ISNUMBER(AG264),1,0)+IF(ISNUMBER(AH264),1,0)+IF(ISNUMBER(AJ264),1,0)+IF(ISNUMBER(AK264),1,0)+IF(ISNUMBER(AN264),1,0)+IF(ISNUMBER(AO264),1,0)+IF(ISNUMBER(AQ264),1,0)+IF(ISNUMBER(AR264),1,0)+IF(ISNUMBER(AT264),1,0)+IF(ISNUMBER(AU264),1,0)+IF(ISNUMBER(AV264),1,0)+IF(ISNUMBER(#REF!),1,0)+IF(ISNUMBER(AM264),1,0)+IF(ISNUMBER(BB264),1,0)+IF(ISNUMBER(AX264),1,0)+IF(ISNUMBER(AY264),1,0)+IF(ISNUMBER(AZ264),1,0)+IF(ISNUMBER(BA264),1,0)+IF(ISNUMBER(BD264),1,0)+IF(ISNUMBER(BE264),1,0),1)</f>
        <v>1</v>
      </c>
      <c r="W264">
        <v>295</v>
      </c>
      <c r="X264" t="s">
        <v>48</v>
      </c>
      <c r="Y264" t="s">
        <v>48</v>
      </c>
      <c r="Z264" t="s">
        <v>52</v>
      </c>
      <c r="AA264">
        <v>135</v>
      </c>
      <c r="AB264" t="s">
        <v>48</v>
      </c>
      <c r="AC264" t="s">
        <v>48</v>
      </c>
      <c r="AD264" t="s">
        <v>48</v>
      </c>
      <c r="AE264" t="s">
        <v>48</v>
      </c>
      <c r="AF264" t="s">
        <v>48</v>
      </c>
      <c r="AG264" t="s">
        <v>48</v>
      </c>
      <c r="AH264" t="s">
        <v>48</v>
      </c>
      <c r="AI264" t="s">
        <v>48</v>
      </c>
      <c r="AJ264" t="s">
        <v>48</v>
      </c>
      <c r="AK264" t="s">
        <v>48</v>
      </c>
      <c r="AL264" t="s">
        <v>48</v>
      </c>
      <c r="AN264" t="s">
        <v>48</v>
      </c>
      <c r="AO264" t="s">
        <v>48</v>
      </c>
      <c r="AP264" t="s">
        <v>48</v>
      </c>
      <c r="AQ264" t="s">
        <v>48</v>
      </c>
      <c r="AR264" t="s">
        <v>48</v>
      </c>
      <c r="AS264" t="s">
        <v>48</v>
      </c>
      <c r="AT264" t="s">
        <v>48</v>
      </c>
      <c r="AU264" t="s">
        <v>48</v>
      </c>
      <c r="AV264" t="s">
        <v>48</v>
      </c>
      <c r="AW264" t="s">
        <v>48</v>
      </c>
      <c r="AX264" t="s">
        <v>48</v>
      </c>
      <c r="AY264" t="s">
        <v>48</v>
      </c>
      <c r="AZ264" t="s">
        <v>48</v>
      </c>
      <c r="BA264" t="s">
        <v>48</v>
      </c>
      <c r="BB264" t="s">
        <v>48</v>
      </c>
      <c r="BC264" t="s">
        <v>48</v>
      </c>
      <c r="BD264" t="s">
        <v>48</v>
      </c>
      <c r="BE264" t="s">
        <v>48</v>
      </c>
      <c r="BF264" t="s">
        <v>48</v>
      </c>
      <c r="BG264" s="15" t="e">
        <f ca="1">OFFSET($V$6,0,MATCH(BH264,$X264:$BF264,0))</f>
        <v>#N/A</v>
      </c>
      <c r="BH264" s="15">
        <f t="shared" si="51"/>
        <v>100000</v>
      </c>
      <c r="BI264" s="15" t="e">
        <f t="shared" ca="1" si="52"/>
        <v>#N/A</v>
      </c>
      <c r="BJ264" s="15" t="str">
        <f t="shared" ca="1" si="53"/>
        <v>AT</v>
      </c>
      <c r="BK264" s="15">
        <f t="shared" si="54"/>
        <v>135</v>
      </c>
      <c r="BL264" s="15" t="str">
        <f t="shared" ca="1" si="55"/>
        <v>None</v>
      </c>
      <c r="BM264" s="15">
        <f t="shared" si="56"/>
        <v>2</v>
      </c>
      <c r="BN264" t="str">
        <f t="shared" si="57"/>
        <v>CHECK</v>
      </c>
      <c r="BO264" t="str">
        <f t="shared" si="58"/>
        <v>CHECK</v>
      </c>
      <c r="BP264" t="str">
        <f t="shared" si="59"/>
        <v>CHECK</v>
      </c>
    </row>
    <row r="265" spans="1:68" hidden="1">
      <c r="A265" s="156"/>
      <c r="B265">
        <v>20250111</v>
      </c>
      <c r="C265" t="s">
        <v>45</v>
      </c>
      <c r="D265">
        <v>1730</v>
      </c>
      <c r="E265">
        <v>7478</v>
      </c>
      <c r="H265">
        <v>7462</v>
      </c>
      <c r="K265">
        <v>6044</v>
      </c>
      <c r="L265">
        <v>108</v>
      </c>
      <c r="M265">
        <v>5952</v>
      </c>
      <c r="N265" t="s">
        <v>53</v>
      </c>
      <c r="O265" t="s">
        <v>51</v>
      </c>
      <c r="P265" s="157">
        <f t="shared" ref="P265:P328" si="60">IFERROR(K265-L265,0)</f>
        <v>5936</v>
      </c>
      <c r="Q265">
        <f t="shared" ref="Q265:Q328" si="61">IF(AND(ISNUMBER(E265),ISNUMBER(H265),ISBLANK(F265)),E265-H265,"NA")</f>
        <v>16</v>
      </c>
      <c r="R265" s="157" t="str">
        <f t="shared" ref="R265:R328" si="62">IF(AND(ISNUMBER(F265),ISNUMBER(I265),ISBLANK(E265)),F265-I265,"NA")</f>
        <v>NA</v>
      </c>
      <c r="S265" s="157" t="str">
        <f t="shared" ref="S265:S328" si="63">IF(AND(ISNUMBER(G265),ISNUMBER(J265),ISBLANK(E265)),G265-J265,"NA")</f>
        <v>NA</v>
      </c>
      <c r="T265" t="str">
        <f t="shared" ref="T265:T328" si="64">IF(AND(ISNUMBER(R265),ISNUMBER(S265),ISBLANK(E265)),S265+R265,"NA")</f>
        <v>NA</v>
      </c>
      <c r="U265">
        <f t="shared" ref="U265:U328" si="65">IF(M265&lt;0,0,IF(M265=K265,M265,M265-(L265-M265)))</f>
        <v>11796</v>
      </c>
      <c r="V265">
        <f>MIN(IF(SUM(W265,X265,Y265,AA265,AB265,AE265,AD265,AG265,AH265,AK265,AJ265,AN265,AO265,AQ265,AR265,AT265,AU265,AV265,A265,BB265,AX265,AY265,AZ265,BA265,BD265,BE265)=0,0,1)+IF(O265="Smoothing ramp",1,0)+IF(ISNUMBER(W265),1,0)+IF(ISNUMBER(X265),1,0)+IF(ISNUMBER(Y265),1,0)+IF(ISNUMBER(#REF!),1,0)+IF(ISNUMBER(AA265),1,0)+IF(ISNUMBER(AB265),1,0)+IF(ISNUMBER(#REF!),1,0)+IF(ISNUMBER(AE265),1,0)+IF(ISNUMBER(AD265),1,0)+IF(ISNUMBER(AG265),1,0)+IF(ISNUMBER(AH265),1,0)+IF(ISNUMBER(AJ265),1,0)+IF(ISNUMBER(AK265),1,0)+IF(ISNUMBER(AN265),1,0)+IF(ISNUMBER(AO265),1,0)+IF(ISNUMBER(AQ265),1,0)+IF(ISNUMBER(AR265),1,0)+IF(ISNUMBER(AT265),1,0)+IF(ISNUMBER(AU265),1,0)+IF(ISNUMBER(AV265),1,0)+IF(ISNUMBER(#REF!),1,0)+IF(ISNUMBER(AM265),1,0)+IF(ISNUMBER(BB265),1,0)+IF(ISNUMBER(AX265),1,0)+IF(ISNUMBER(AY265),1,0)+IF(ISNUMBER(AZ265),1,0)+IF(ISNUMBER(BA265),1,0)+IF(ISNUMBER(BD265),1,0)+IF(ISNUMBER(BE265),1,0),1)</f>
        <v>1</v>
      </c>
      <c r="W265">
        <v>289</v>
      </c>
      <c r="X265" t="s">
        <v>48</v>
      </c>
      <c r="Y265" t="s">
        <v>48</v>
      </c>
      <c r="Z265" t="s">
        <v>52</v>
      </c>
      <c r="AA265">
        <v>135</v>
      </c>
      <c r="AB265" t="s">
        <v>48</v>
      </c>
      <c r="AC265" t="s">
        <v>48</v>
      </c>
      <c r="AD265" t="s">
        <v>48</v>
      </c>
      <c r="AE265" t="s">
        <v>48</v>
      </c>
      <c r="AF265" t="s">
        <v>48</v>
      </c>
      <c r="AG265" t="s">
        <v>48</v>
      </c>
      <c r="AH265" t="s">
        <v>48</v>
      </c>
      <c r="AI265" t="s">
        <v>48</v>
      </c>
      <c r="AJ265" t="s">
        <v>48</v>
      </c>
      <c r="AK265" t="s">
        <v>48</v>
      </c>
      <c r="AL265" t="s">
        <v>48</v>
      </c>
      <c r="AN265" t="s">
        <v>48</v>
      </c>
      <c r="AO265" t="s">
        <v>48</v>
      </c>
      <c r="AP265" t="s">
        <v>48</v>
      </c>
      <c r="AQ265" t="s">
        <v>48</v>
      </c>
      <c r="AR265" t="s">
        <v>48</v>
      </c>
      <c r="AS265" t="s">
        <v>48</v>
      </c>
      <c r="AT265" t="s">
        <v>48</v>
      </c>
      <c r="AU265" t="s">
        <v>48</v>
      </c>
      <c r="AV265" t="s">
        <v>48</v>
      </c>
      <c r="AW265" t="s">
        <v>48</v>
      </c>
      <c r="AX265" t="s">
        <v>48</v>
      </c>
      <c r="AY265" t="s">
        <v>48</v>
      </c>
      <c r="AZ265" t="s">
        <v>48</v>
      </c>
      <c r="BA265" t="s">
        <v>48</v>
      </c>
      <c r="BB265" t="s">
        <v>48</v>
      </c>
      <c r="BC265" t="s">
        <v>48</v>
      </c>
      <c r="BD265" t="s">
        <v>48</v>
      </c>
      <c r="BE265" t="s">
        <v>48</v>
      </c>
      <c r="BF265" t="s">
        <v>48</v>
      </c>
      <c r="BG265" s="15" t="e">
        <f ca="1">OFFSET($V$6,0,MATCH(BH265,$X265:$BF265,0))</f>
        <v>#N/A</v>
      </c>
      <c r="BH265" s="15">
        <f t="shared" ref="BH265:BH328" si="66">MIN(IF(ISNUMBER(Y265),Y265,100000),IF(ISNUMBER(AB265),AB265,100000),IF(ISNUMBER(AE265),AE265,100000),IF(ISNUMBER(AH265),AH265,100000),IF(ISNUMBER(AK265),AK265,100000),IF(ISNUMBER(AO265),BE265,AO265),IF(ISNUMBER(AR265),AR265,100000),IF(ISNUMBER(BE265),AE265,100000),IF(ISNUMBER(AV265),AV265,100000),IF(ISNUMBER(BB265),BB265,100000))</f>
        <v>100000</v>
      </c>
      <c r="BI265" s="15" t="e">
        <f t="shared" ref="BI265:BI328" ca="1" si="67">OFFSET($V265,0,MATCH(BH265,$X265:$BF265,0)+2)</f>
        <v>#N/A</v>
      </c>
      <c r="BJ265" s="15" t="str">
        <f t="shared" ref="BJ265:BJ328" ca="1" si="68">OFFSET($V$6,0,MATCH(BK265,$X265:$BF265,0))</f>
        <v>AT</v>
      </c>
      <c r="BK265" s="15">
        <f t="shared" ref="BK265:BK328" si="69">MIN(IF(ISNUMBER(W265),W265,100000),IF(ISNUMBER(X265),X265,100000),IF(ISNUMBER(AD265),AD265,100000),IF(ISNUMBER(AJ265),AJ265,100000),IF(ISNUMBER(AN265),AN265,100000),IF(ISNUMBER(AU265),AU265,100000),IF(ISNUMBER(BD265),BD265,100000),IF(ISNUMBER(AY265),AY265,100000),IF(ISNUMBER(AZ265),AZ265,100000),IF(ISNUMBER(AA265),AA265,100000),IF(ISNUMBER(AG265),AG265,100000),IF(ISNUMBER(AQ265),AQ265,100000),IF(ISNUMBER(AX265),AX265,100000),IF(ISNUMBER(AY265),AY265,100000),IF(ISNUMBER(AZ265),AZ265,100000),IF(ISNUMBER(BA265),BA265,100000))</f>
        <v>135</v>
      </c>
      <c r="BL265" s="15" t="str">
        <f t="shared" ref="BL265:BL328" ca="1" si="70">OFFSET($V265,0,MATCH(BK265,$X265:$BF265,0)+3)</f>
        <v>None</v>
      </c>
      <c r="BM265" s="15">
        <f t="shared" ref="BM265:BM328" si="71">IF(ISNUMBER(X265),1,0)+IF(ISNUMBER(W265),1,0)+IF(ISNUMBER(AA265),1,0)+IF(ISNUMBER(AD265),1,0)+IF(ISNUMBER(AG265),1,0)+IF(ISNUMBER(AJ265),1,0)+IF(ISNUMBER(AN265),1,0)+IF(ISNUMBER(AQ265),1,0)+IF(ISNUMBER(AU265),1,0)+IF(ISNUMBER(AX265),1,0)+IF(ISNUMBER(AY265),1,0)+IF(ISNUMBER(AZ265),1,0)+IF(ISNUMBER(BA265),1,0)+IF(ISNUMBER(BD265),1,0)</f>
        <v>2</v>
      </c>
      <c r="BN265" t="str">
        <f t="shared" ref="BN265:BN328" si="72">IF(V265,IF(O265="Smoothing ramp","Smoothing",IF(BH265=100000,IF(BK265=100000,"Smoothing",IF(BM265=1,BJ265,"CHECK")),IF(BK265&lt;&gt;100000,IF(AND(H265-BH265&gt;=250,H265-BH265&lt;=280),BG265,IF(BM265=1,BJ265,"CHECK")),BG265))),"")</f>
        <v>CHECK</v>
      </c>
      <c r="BO265" t="str">
        <f t="shared" ref="BO265:BO328" si="73">IF(V265, IF(O265="Smoothing ramp","",IF(BH265=100000,IF(BK265=100000,"",IF(BM265=1,BJ265,"CHECK")),IF(BK265&lt;&gt;100000,IF(AND(H265-BH265&gt;=250,H265-BH265&lt;=280),BG265,IF(BM265=1,BJ265,"CHECK")),BH265))),"")</f>
        <v>CHECK</v>
      </c>
      <c r="BP265" t="str">
        <f t="shared" ref="BP265:BP328" si="74">IF(V265, IF(O265="Smoothing ramp","",IF(BH265=100000,IF(BK265=100000,"",IF(BM265=1,BJ265,"CHECK")),IF(BK265&lt;&gt;100000,IF(AND(H265-BH265&gt;=250,H265-BH265&lt;=280),BG265,IF(BM265=1,BJ265,"CHECK")),BI265))),"")</f>
        <v>CHECK</v>
      </c>
    </row>
    <row r="266" spans="1:68" hidden="1">
      <c r="A266" s="156"/>
      <c r="B266">
        <v>20250111</v>
      </c>
      <c r="C266" t="s">
        <v>45</v>
      </c>
      <c r="D266">
        <v>1830</v>
      </c>
      <c r="E266">
        <v>10932</v>
      </c>
      <c r="H266">
        <v>8962</v>
      </c>
      <c r="K266">
        <v>5987</v>
      </c>
      <c r="L266">
        <v>206</v>
      </c>
      <c r="M266">
        <v>7698</v>
      </c>
      <c r="N266" t="s">
        <v>53</v>
      </c>
      <c r="O266" t="s">
        <v>47</v>
      </c>
      <c r="P266" s="157">
        <f t="shared" si="60"/>
        <v>5781</v>
      </c>
      <c r="Q266">
        <f t="shared" si="61"/>
        <v>1970</v>
      </c>
      <c r="R266" s="157" t="str">
        <f t="shared" si="62"/>
        <v>NA</v>
      </c>
      <c r="S266" s="157" t="str">
        <f t="shared" si="63"/>
        <v>NA</v>
      </c>
      <c r="T266" t="str">
        <f t="shared" si="64"/>
        <v>NA</v>
      </c>
      <c r="U266">
        <f t="shared" si="65"/>
        <v>15190</v>
      </c>
      <c r="V266">
        <f>MIN(IF(SUM(W266,X266,Y266,AA266,AB266,AE266,AD266,AG266,AH266,AK266,AJ266,AN266,AO266,AQ266,AR266,AT266,AU266,AV266,A266,BB266,AX266,AY266,AZ266,BA266,BD266,BE266)=0,0,1)+IF(O266="Smoothing ramp",1,0)+IF(ISNUMBER(W266),1,0)+IF(ISNUMBER(X266),1,0)+IF(ISNUMBER(Y266),1,0)+IF(ISNUMBER(#REF!),1,0)+IF(ISNUMBER(AA266),1,0)+IF(ISNUMBER(AB266),1,0)+IF(ISNUMBER(#REF!),1,0)+IF(ISNUMBER(AE266),1,0)+IF(ISNUMBER(AD266),1,0)+IF(ISNUMBER(AG266),1,0)+IF(ISNUMBER(AH266),1,0)+IF(ISNUMBER(AJ266),1,0)+IF(ISNUMBER(AK266),1,0)+IF(ISNUMBER(AN266),1,0)+IF(ISNUMBER(AO266),1,0)+IF(ISNUMBER(AQ266),1,0)+IF(ISNUMBER(AR266),1,0)+IF(ISNUMBER(AT266),1,0)+IF(ISNUMBER(AU266),1,0)+IF(ISNUMBER(AV266),1,0)+IF(ISNUMBER(#REF!),1,0)+IF(ISNUMBER(AM266),1,0)+IF(ISNUMBER(BB266),1,0)+IF(ISNUMBER(AX266),1,0)+IF(ISNUMBER(AY266),1,0)+IF(ISNUMBER(AZ266),1,0)+IF(ISNUMBER(BA266),1,0)+IF(ISNUMBER(BD266),1,0)+IF(ISNUMBER(BE266),1,0),1)</f>
        <v>1</v>
      </c>
      <c r="W266">
        <v>351</v>
      </c>
      <c r="X266" t="s">
        <v>48</v>
      </c>
      <c r="Y266" t="s">
        <v>48</v>
      </c>
      <c r="Z266" t="s">
        <v>52</v>
      </c>
      <c r="AA266">
        <v>135</v>
      </c>
      <c r="AB266" t="s">
        <v>48</v>
      </c>
      <c r="AC266" t="s">
        <v>48</v>
      </c>
      <c r="AD266" t="s">
        <v>48</v>
      </c>
      <c r="AE266" t="s">
        <v>48</v>
      </c>
      <c r="AF266" t="s">
        <v>48</v>
      </c>
      <c r="AG266" t="s">
        <v>48</v>
      </c>
      <c r="AH266" t="s">
        <v>48</v>
      </c>
      <c r="AI266" t="s">
        <v>48</v>
      </c>
      <c r="AJ266" t="s">
        <v>48</v>
      </c>
      <c r="AK266" t="s">
        <v>48</v>
      </c>
      <c r="AL266" t="s">
        <v>48</v>
      </c>
      <c r="AN266" t="s">
        <v>48</v>
      </c>
      <c r="AO266" t="s">
        <v>48</v>
      </c>
      <c r="AP266" t="s">
        <v>48</v>
      </c>
      <c r="AQ266" t="s">
        <v>48</v>
      </c>
      <c r="AR266" t="s">
        <v>48</v>
      </c>
      <c r="AS266" t="s">
        <v>48</v>
      </c>
      <c r="AT266" t="s">
        <v>48</v>
      </c>
      <c r="AU266" t="s">
        <v>48</v>
      </c>
      <c r="AV266" t="s">
        <v>48</v>
      </c>
      <c r="AW266" t="s">
        <v>48</v>
      </c>
      <c r="AX266" t="s">
        <v>48</v>
      </c>
      <c r="AY266" t="s">
        <v>48</v>
      </c>
      <c r="AZ266" t="s">
        <v>48</v>
      </c>
      <c r="BA266" t="s">
        <v>48</v>
      </c>
      <c r="BB266" t="s">
        <v>48</v>
      </c>
      <c r="BC266" t="s">
        <v>48</v>
      </c>
      <c r="BD266" t="s">
        <v>48</v>
      </c>
      <c r="BE266" t="s">
        <v>48</v>
      </c>
      <c r="BF266" t="s">
        <v>48</v>
      </c>
      <c r="BG266" s="15" t="e">
        <f ca="1">OFFSET($V$6,0,MATCH(BH266,$X266:$BF266,0))</f>
        <v>#N/A</v>
      </c>
      <c r="BH266" s="15">
        <f t="shared" si="66"/>
        <v>100000</v>
      </c>
      <c r="BI266" s="15" t="e">
        <f t="shared" ca="1" si="67"/>
        <v>#N/A</v>
      </c>
      <c r="BJ266" s="15" t="str">
        <f t="shared" ca="1" si="68"/>
        <v>AT</v>
      </c>
      <c r="BK266" s="15">
        <f t="shared" si="69"/>
        <v>135</v>
      </c>
      <c r="BL266" s="15" t="str">
        <f t="shared" ca="1" si="70"/>
        <v>None</v>
      </c>
      <c r="BM266" s="15">
        <f t="shared" si="71"/>
        <v>2</v>
      </c>
      <c r="BN266" t="str">
        <f t="shared" si="72"/>
        <v>CHECK</v>
      </c>
      <c r="BO266" t="str">
        <f t="shared" si="73"/>
        <v>CHECK</v>
      </c>
      <c r="BP266" t="str">
        <f t="shared" si="74"/>
        <v>CHECK</v>
      </c>
    </row>
    <row r="267" spans="1:68" hidden="1">
      <c r="A267" s="156"/>
      <c r="B267">
        <v>20250111</v>
      </c>
      <c r="C267" t="s">
        <v>45</v>
      </c>
      <c r="D267">
        <v>1930</v>
      </c>
      <c r="E267">
        <v>10824</v>
      </c>
      <c r="H267">
        <v>10462</v>
      </c>
      <c r="K267">
        <v>5987</v>
      </c>
      <c r="L267">
        <v>98</v>
      </c>
      <c r="M267">
        <v>6221</v>
      </c>
      <c r="N267" t="s">
        <v>53</v>
      </c>
      <c r="O267" t="s">
        <v>47</v>
      </c>
      <c r="P267" s="157">
        <f t="shared" si="60"/>
        <v>5889</v>
      </c>
      <c r="Q267">
        <f t="shared" si="61"/>
        <v>362</v>
      </c>
      <c r="R267" s="157" t="str">
        <f t="shared" si="62"/>
        <v>NA</v>
      </c>
      <c r="S267" s="157" t="str">
        <f t="shared" si="63"/>
        <v>NA</v>
      </c>
      <c r="T267" t="str">
        <f t="shared" si="64"/>
        <v>NA</v>
      </c>
      <c r="U267">
        <f t="shared" si="65"/>
        <v>12344</v>
      </c>
      <c r="V267">
        <f>MIN(IF(SUM(W267,X267,Y267,AA267,AB267,AE267,AD267,AG267,AH267,AK267,AJ267,AN267,AO267,AQ267,AR267,AT267,AU267,AV267,A267,BB267,AX267,AY267,AZ267,BA267,BD267,BE267)=0,0,1)+IF(O267="Smoothing ramp",1,0)+IF(ISNUMBER(W267),1,0)+IF(ISNUMBER(X267),1,0)+IF(ISNUMBER(Y267),1,0)+IF(ISNUMBER(#REF!),1,0)+IF(ISNUMBER(AA267),1,0)+IF(ISNUMBER(AB267),1,0)+IF(ISNUMBER(#REF!),1,0)+IF(ISNUMBER(AE267),1,0)+IF(ISNUMBER(AD267),1,0)+IF(ISNUMBER(AG267),1,0)+IF(ISNUMBER(AH267),1,0)+IF(ISNUMBER(AJ267),1,0)+IF(ISNUMBER(AK267),1,0)+IF(ISNUMBER(AN267),1,0)+IF(ISNUMBER(AO267),1,0)+IF(ISNUMBER(AQ267),1,0)+IF(ISNUMBER(AR267),1,0)+IF(ISNUMBER(AT267),1,0)+IF(ISNUMBER(AU267),1,0)+IF(ISNUMBER(AV267),1,0)+IF(ISNUMBER(#REF!),1,0)+IF(ISNUMBER(AM267),1,0)+IF(ISNUMBER(BB267),1,0)+IF(ISNUMBER(AX267),1,0)+IF(ISNUMBER(AY267),1,0)+IF(ISNUMBER(AZ267),1,0)+IF(ISNUMBER(BA267),1,0)+IF(ISNUMBER(BD267),1,0)+IF(ISNUMBER(BE267),1,0),1)</f>
        <v>1</v>
      </c>
      <c r="W267">
        <v>390</v>
      </c>
      <c r="X267" t="s">
        <v>48</v>
      </c>
      <c r="Y267" t="s">
        <v>48</v>
      </c>
      <c r="Z267" t="s">
        <v>52</v>
      </c>
      <c r="AA267">
        <v>135</v>
      </c>
      <c r="AB267" t="s">
        <v>48</v>
      </c>
      <c r="AC267" t="s">
        <v>48</v>
      </c>
      <c r="AD267" t="s">
        <v>48</v>
      </c>
      <c r="AE267" t="s">
        <v>48</v>
      </c>
      <c r="AF267" t="s">
        <v>48</v>
      </c>
      <c r="AG267" t="s">
        <v>48</v>
      </c>
      <c r="AH267" t="s">
        <v>48</v>
      </c>
      <c r="AI267" t="s">
        <v>48</v>
      </c>
      <c r="AJ267" t="s">
        <v>48</v>
      </c>
      <c r="AK267" t="s">
        <v>48</v>
      </c>
      <c r="AL267" t="s">
        <v>48</v>
      </c>
      <c r="AN267" t="s">
        <v>48</v>
      </c>
      <c r="AO267" t="s">
        <v>48</v>
      </c>
      <c r="AP267" t="s">
        <v>48</v>
      </c>
      <c r="AQ267" t="s">
        <v>48</v>
      </c>
      <c r="AR267" t="s">
        <v>48</v>
      </c>
      <c r="AS267" t="s">
        <v>48</v>
      </c>
      <c r="AT267" t="s">
        <v>48</v>
      </c>
      <c r="AU267" t="s">
        <v>48</v>
      </c>
      <c r="AV267" t="s">
        <v>48</v>
      </c>
      <c r="AW267" t="s">
        <v>48</v>
      </c>
      <c r="AX267" t="s">
        <v>48</v>
      </c>
      <c r="AY267" t="s">
        <v>48</v>
      </c>
      <c r="AZ267" t="s">
        <v>48</v>
      </c>
      <c r="BA267" t="s">
        <v>48</v>
      </c>
      <c r="BB267" t="s">
        <v>48</v>
      </c>
      <c r="BC267" t="s">
        <v>48</v>
      </c>
      <c r="BD267" t="s">
        <v>48</v>
      </c>
      <c r="BE267" t="s">
        <v>48</v>
      </c>
      <c r="BF267" t="s">
        <v>48</v>
      </c>
      <c r="BG267" s="15" t="e">
        <f ca="1">OFFSET($V$6,0,MATCH(BH267,$X267:$BF267,0))</f>
        <v>#N/A</v>
      </c>
      <c r="BH267" s="15">
        <f t="shared" si="66"/>
        <v>100000</v>
      </c>
      <c r="BI267" s="15" t="e">
        <f t="shared" ca="1" si="67"/>
        <v>#N/A</v>
      </c>
      <c r="BJ267" s="15" t="str">
        <f t="shared" ca="1" si="68"/>
        <v>AT</v>
      </c>
      <c r="BK267" s="15">
        <f t="shared" si="69"/>
        <v>135</v>
      </c>
      <c r="BL267" s="15" t="str">
        <f t="shared" ca="1" si="70"/>
        <v>None</v>
      </c>
      <c r="BM267" s="15">
        <f t="shared" si="71"/>
        <v>2</v>
      </c>
      <c r="BN267" t="str">
        <f t="shared" si="72"/>
        <v>CHECK</v>
      </c>
      <c r="BO267" t="str">
        <f t="shared" si="73"/>
        <v>CHECK</v>
      </c>
      <c r="BP267" t="str">
        <f t="shared" si="74"/>
        <v>CHECK</v>
      </c>
    </row>
    <row r="268" spans="1:68" hidden="1">
      <c r="A268" s="156"/>
      <c r="B268">
        <v>20250111</v>
      </c>
      <c r="C268" t="s">
        <v>45</v>
      </c>
      <c r="D268">
        <v>2030</v>
      </c>
      <c r="E268">
        <v>10932</v>
      </c>
      <c r="H268">
        <v>10856</v>
      </c>
      <c r="K268">
        <v>5987</v>
      </c>
      <c r="L268">
        <v>206</v>
      </c>
      <c r="M268">
        <v>5824</v>
      </c>
      <c r="N268" t="s">
        <v>53</v>
      </c>
      <c r="O268" t="s">
        <v>51</v>
      </c>
      <c r="P268" s="157">
        <f t="shared" si="60"/>
        <v>5781</v>
      </c>
      <c r="Q268">
        <f t="shared" si="61"/>
        <v>76</v>
      </c>
      <c r="R268" s="157" t="str">
        <f t="shared" si="62"/>
        <v>NA</v>
      </c>
      <c r="S268" s="157" t="str">
        <f t="shared" si="63"/>
        <v>NA</v>
      </c>
      <c r="T268" t="str">
        <f t="shared" si="64"/>
        <v>NA</v>
      </c>
      <c r="U268">
        <f t="shared" si="65"/>
        <v>11442</v>
      </c>
      <c r="V268">
        <f>MIN(IF(SUM(W268,X268,Y268,AA268,AB268,AE268,AD268,AG268,AH268,AK268,AJ268,AN268,AO268,AQ268,AR268,AT268,AU268,AV268,A268,BB268,AX268,AY268,AZ268,BA268,BD268,BE268)=0,0,1)+IF(O268="Smoothing ramp",1,0)+IF(ISNUMBER(W268),1,0)+IF(ISNUMBER(X268),1,0)+IF(ISNUMBER(Y268),1,0)+IF(ISNUMBER(#REF!),1,0)+IF(ISNUMBER(AA268),1,0)+IF(ISNUMBER(AB268),1,0)+IF(ISNUMBER(#REF!),1,0)+IF(ISNUMBER(AE268),1,0)+IF(ISNUMBER(AD268),1,0)+IF(ISNUMBER(AG268),1,0)+IF(ISNUMBER(AH268),1,0)+IF(ISNUMBER(AJ268),1,0)+IF(ISNUMBER(AK268),1,0)+IF(ISNUMBER(AN268),1,0)+IF(ISNUMBER(AO268),1,0)+IF(ISNUMBER(AQ268),1,0)+IF(ISNUMBER(AR268),1,0)+IF(ISNUMBER(AT268),1,0)+IF(ISNUMBER(AU268),1,0)+IF(ISNUMBER(AV268),1,0)+IF(ISNUMBER(#REF!),1,0)+IF(ISNUMBER(AM268),1,0)+IF(ISNUMBER(BB268),1,0)+IF(ISNUMBER(AX268),1,0)+IF(ISNUMBER(AY268),1,0)+IF(ISNUMBER(AZ268),1,0)+IF(ISNUMBER(BA268),1,0)+IF(ISNUMBER(BD268),1,0)+IF(ISNUMBER(BE268),1,0),1)</f>
        <v>1</v>
      </c>
      <c r="W268">
        <v>390</v>
      </c>
      <c r="X268" t="s">
        <v>48</v>
      </c>
      <c r="Y268" t="s">
        <v>48</v>
      </c>
      <c r="Z268" t="s">
        <v>52</v>
      </c>
      <c r="AA268">
        <v>135</v>
      </c>
      <c r="AB268" t="s">
        <v>48</v>
      </c>
      <c r="AC268" t="s">
        <v>48</v>
      </c>
      <c r="AD268" t="s">
        <v>48</v>
      </c>
      <c r="AE268" t="s">
        <v>48</v>
      </c>
      <c r="AF268" t="s">
        <v>48</v>
      </c>
      <c r="AG268" t="s">
        <v>48</v>
      </c>
      <c r="AH268" t="s">
        <v>48</v>
      </c>
      <c r="AI268" t="s">
        <v>48</v>
      </c>
      <c r="AJ268" t="s">
        <v>48</v>
      </c>
      <c r="AK268" t="s">
        <v>48</v>
      </c>
      <c r="AL268" t="s">
        <v>48</v>
      </c>
      <c r="AN268" t="s">
        <v>48</v>
      </c>
      <c r="AO268" t="s">
        <v>48</v>
      </c>
      <c r="AP268" t="s">
        <v>48</v>
      </c>
      <c r="AQ268" t="s">
        <v>48</v>
      </c>
      <c r="AR268" t="s">
        <v>48</v>
      </c>
      <c r="AS268" t="s">
        <v>48</v>
      </c>
      <c r="AT268" t="s">
        <v>48</v>
      </c>
      <c r="AU268" t="s">
        <v>48</v>
      </c>
      <c r="AV268" t="s">
        <v>48</v>
      </c>
      <c r="AW268" t="s">
        <v>48</v>
      </c>
      <c r="AX268" t="s">
        <v>48</v>
      </c>
      <c r="AY268" t="s">
        <v>48</v>
      </c>
      <c r="AZ268" t="s">
        <v>48</v>
      </c>
      <c r="BA268" t="s">
        <v>48</v>
      </c>
      <c r="BB268" t="s">
        <v>48</v>
      </c>
      <c r="BC268" t="s">
        <v>48</v>
      </c>
      <c r="BD268" t="s">
        <v>48</v>
      </c>
      <c r="BE268" t="s">
        <v>48</v>
      </c>
      <c r="BF268" t="s">
        <v>48</v>
      </c>
      <c r="BG268" s="15" t="e">
        <f ca="1">OFFSET($V$6,0,MATCH(BH268,$X268:$BF268,0))</f>
        <v>#N/A</v>
      </c>
      <c r="BH268" s="15">
        <f t="shared" si="66"/>
        <v>100000</v>
      </c>
      <c r="BI268" s="15" t="e">
        <f t="shared" ca="1" si="67"/>
        <v>#N/A</v>
      </c>
      <c r="BJ268" s="15" t="str">
        <f t="shared" ca="1" si="68"/>
        <v>AT</v>
      </c>
      <c r="BK268" s="15">
        <f t="shared" si="69"/>
        <v>135</v>
      </c>
      <c r="BL268" s="15" t="str">
        <f t="shared" ca="1" si="70"/>
        <v>None</v>
      </c>
      <c r="BM268" s="15">
        <f t="shared" si="71"/>
        <v>2</v>
      </c>
      <c r="BN268" t="str">
        <f t="shared" si="72"/>
        <v>CHECK</v>
      </c>
      <c r="BO268" t="str">
        <f t="shared" si="73"/>
        <v>CHECK</v>
      </c>
      <c r="BP268" t="str">
        <f t="shared" si="74"/>
        <v>CHECK</v>
      </c>
    </row>
    <row r="269" spans="1:68" hidden="1">
      <c r="A269" s="156"/>
      <c r="B269">
        <v>20250111</v>
      </c>
      <c r="C269" t="s">
        <v>45</v>
      </c>
      <c r="D269">
        <v>2130</v>
      </c>
      <c r="E269">
        <v>10813</v>
      </c>
      <c r="H269">
        <v>10687</v>
      </c>
      <c r="K269">
        <v>-1513</v>
      </c>
      <c r="L269">
        <v>-1513</v>
      </c>
      <c r="M269">
        <v>-1390</v>
      </c>
      <c r="N269" t="s">
        <v>50</v>
      </c>
      <c r="O269" t="s">
        <v>51</v>
      </c>
      <c r="P269" s="157">
        <f t="shared" si="60"/>
        <v>0</v>
      </c>
      <c r="Q269">
        <f t="shared" si="61"/>
        <v>126</v>
      </c>
      <c r="R269" s="157" t="str">
        <f t="shared" si="62"/>
        <v>NA</v>
      </c>
      <c r="S269" s="157" t="str">
        <f t="shared" si="63"/>
        <v>NA</v>
      </c>
      <c r="T269" t="str">
        <f t="shared" si="64"/>
        <v>NA</v>
      </c>
      <c r="U269">
        <f t="shared" si="65"/>
        <v>0</v>
      </c>
      <c r="V269">
        <f>MIN(IF(SUM(W269,X269,Y269,AA269,AB269,AE269,AD269,AG269,AH269,AK269,AJ269,AN269,AO269,AQ269,AR269,AT269,AU269,AV269,A269,BB269,AX269,AY269,AZ269,BA269,BD269,BE269)=0,0,1)+IF(O269="Smoothing ramp",1,0)+IF(ISNUMBER(W269),1,0)+IF(ISNUMBER(X269),1,0)+IF(ISNUMBER(Y269),1,0)+IF(ISNUMBER(#REF!),1,0)+IF(ISNUMBER(AA269),1,0)+IF(ISNUMBER(AB269),1,0)+IF(ISNUMBER(#REF!),1,0)+IF(ISNUMBER(AE269),1,0)+IF(ISNUMBER(AD269),1,0)+IF(ISNUMBER(AG269),1,0)+IF(ISNUMBER(AH269),1,0)+IF(ISNUMBER(AJ269),1,0)+IF(ISNUMBER(AK269),1,0)+IF(ISNUMBER(AN269),1,0)+IF(ISNUMBER(AO269),1,0)+IF(ISNUMBER(AQ269),1,0)+IF(ISNUMBER(AR269),1,0)+IF(ISNUMBER(AT269),1,0)+IF(ISNUMBER(AU269),1,0)+IF(ISNUMBER(AV269),1,0)+IF(ISNUMBER(#REF!),1,0)+IF(ISNUMBER(AM269),1,0)+IF(ISNUMBER(BB269),1,0)+IF(ISNUMBER(AX269),1,0)+IF(ISNUMBER(AY269),1,0)+IF(ISNUMBER(AZ269),1,0)+IF(ISNUMBER(BA269),1,0)+IF(ISNUMBER(BD269),1,0)+IF(ISNUMBER(BE269),1,0),1)</f>
        <v>1</v>
      </c>
      <c r="W269">
        <v>390</v>
      </c>
      <c r="X269" t="s">
        <v>48</v>
      </c>
      <c r="Y269" t="s">
        <v>48</v>
      </c>
      <c r="Z269" t="s">
        <v>52</v>
      </c>
      <c r="AA269">
        <v>135</v>
      </c>
      <c r="AB269" t="s">
        <v>48</v>
      </c>
      <c r="AC269" t="s">
        <v>48</v>
      </c>
      <c r="AD269" t="s">
        <v>48</v>
      </c>
      <c r="AE269" t="s">
        <v>48</v>
      </c>
      <c r="AF269" t="s">
        <v>48</v>
      </c>
      <c r="AG269" t="s">
        <v>48</v>
      </c>
      <c r="AH269" t="s">
        <v>48</v>
      </c>
      <c r="AI269" t="s">
        <v>48</v>
      </c>
      <c r="AJ269" t="s">
        <v>48</v>
      </c>
      <c r="AK269" t="s">
        <v>48</v>
      </c>
      <c r="AL269" t="s">
        <v>48</v>
      </c>
      <c r="AN269" t="s">
        <v>48</v>
      </c>
      <c r="AO269" t="s">
        <v>48</v>
      </c>
      <c r="AP269" t="s">
        <v>48</v>
      </c>
      <c r="AQ269" t="s">
        <v>48</v>
      </c>
      <c r="AR269" t="s">
        <v>48</v>
      </c>
      <c r="AS269" t="s">
        <v>48</v>
      </c>
      <c r="AT269" t="s">
        <v>48</v>
      </c>
      <c r="AU269" t="s">
        <v>48</v>
      </c>
      <c r="AV269" t="s">
        <v>48</v>
      </c>
      <c r="AW269" t="s">
        <v>48</v>
      </c>
      <c r="AX269" t="s">
        <v>48</v>
      </c>
      <c r="AY269" t="s">
        <v>48</v>
      </c>
      <c r="AZ269" t="s">
        <v>48</v>
      </c>
      <c r="BA269" t="s">
        <v>48</v>
      </c>
      <c r="BB269" t="s">
        <v>48</v>
      </c>
      <c r="BC269" t="s">
        <v>48</v>
      </c>
      <c r="BD269" t="s">
        <v>48</v>
      </c>
      <c r="BE269" t="s">
        <v>48</v>
      </c>
      <c r="BF269" t="s">
        <v>48</v>
      </c>
      <c r="BG269" s="15" t="e">
        <f ca="1">OFFSET($V$6,0,MATCH(BH269,$X269:$BF269,0))</f>
        <v>#N/A</v>
      </c>
      <c r="BH269" s="15">
        <f t="shared" si="66"/>
        <v>100000</v>
      </c>
      <c r="BI269" s="15" t="e">
        <f t="shared" ca="1" si="67"/>
        <v>#N/A</v>
      </c>
      <c r="BJ269" s="15" t="str">
        <f t="shared" ca="1" si="68"/>
        <v>AT</v>
      </c>
      <c r="BK269" s="15">
        <f t="shared" si="69"/>
        <v>135</v>
      </c>
      <c r="BL269" s="15" t="str">
        <f t="shared" ca="1" si="70"/>
        <v>None</v>
      </c>
      <c r="BM269" s="15">
        <f t="shared" si="71"/>
        <v>2</v>
      </c>
      <c r="BN269" t="str">
        <f t="shared" si="72"/>
        <v>CHECK</v>
      </c>
      <c r="BO269" t="str">
        <f t="shared" si="73"/>
        <v>CHECK</v>
      </c>
      <c r="BP269" t="str">
        <f t="shared" si="74"/>
        <v>CHECK</v>
      </c>
    </row>
    <row r="270" spans="1:68" hidden="1">
      <c r="A270" s="156"/>
      <c r="B270">
        <v>20250111</v>
      </c>
      <c r="C270" t="s">
        <v>45</v>
      </c>
      <c r="D270">
        <v>2230</v>
      </c>
      <c r="E270">
        <v>10813</v>
      </c>
      <c r="H270">
        <v>10687</v>
      </c>
      <c r="K270">
        <v>-1513</v>
      </c>
      <c r="L270">
        <v>-1513</v>
      </c>
      <c r="M270">
        <v>-1390</v>
      </c>
      <c r="N270" t="s">
        <v>50</v>
      </c>
      <c r="O270" t="s">
        <v>51</v>
      </c>
      <c r="P270" s="157">
        <f t="shared" si="60"/>
        <v>0</v>
      </c>
      <c r="Q270">
        <f t="shared" si="61"/>
        <v>126</v>
      </c>
      <c r="R270" s="157" t="str">
        <f t="shared" si="62"/>
        <v>NA</v>
      </c>
      <c r="S270" s="157" t="str">
        <f t="shared" si="63"/>
        <v>NA</v>
      </c>
      <c r="T270" t="str">
        <f t="shared" si="64"/>
        <v>NA</v>
      </c>
      <c r="U270">
        <f t="shared" si="65"/>
        <v>0</v>
      </c>
      <c r="V270">
        <f>MIN(IF(SUM(W270,X270,Y270,AA270,AB270,AE270,AD270,AG270,AH270,AK270,AJ270,AN270,AO270,AQ270,AR270,AT270,AU270,AV270,A270,BB270,AX270,AY270,AZ270,BA270,BD270,BE270)=0,0,1)+IF(O270="Smoothing ramp",1,0)+IF(ISNUMBER(W270),1,0)+IF(ISNUMBER(X270),1,0)+IF(ISNUMBER(Y270),1,0)+IF(ISNUMBER(#REF!),1,0)+IF(ISNUMBER(AA270),1,0)+IF(ISNUMBER(AB270),1,0)+IF(ISNUMBER(#REF!),1,0)+IF(ISNUMBER(AE270),1,0)+IF(ISNUMBER(AD270),1,0)+IF(ISNUMBER(AG270),1,0)+IF(ISNUMBER(AH270),1,0)+IF(ISNUMBER(AJ270),1,0)+IF(ISNUMBER(AK270),1,0)+IF(ISNUMBER(AN270),1,0)+IF(ISNUMBER(AO270),1,0)+IF(ISNUMBER(AQ270),1,0)+IF(ISNUMBER(AR270),1,0)+IF(ISNUMBER(AT270),1,0)+IF(ISNUMBER(AU270),1,0)+IF(ISNUMBER(AV270),1,0)+IF(ISNUMBER(#REF!),1,0)+IF(ISNUMBER(AM270),1,0)+IF(ISNUMBER(BB270),1,0)+IF(ISNUMBER(AX270),1,0)+IF(ISNUMBER(AY270),1,0)+IF(ISNUMBER(AZ270),1,0)+IF(ISNUMBER(BA270),1,0)+IF(ISNUMBER(BD270),1,0)+IF(ISNUMBER(BE270),1,0),1)</f>
        <v>1</v>
      </c>
      <c r="W270">
        <v>390</v>
      </c>
      <c r="X270" t="s">
        <v>48</v>
      </c>
      <c r="Y270" t="s">
        <v>48</v>
      </c>
      <c r="Z270" t="s">
        <v>52</v>
      </c>
      <c r="AA270">
        <v>135</v>
      </c>
      <c r="AB270" t="s">
        <v>48</v>
      </c>
      <c r="AC270" t="s">
        <v>48</v>
      </c>
      <c r="AD270" t="s">
        <v>48</v>
      </c>
      <c r="AE270" t="s">
        <v>48</v>
      </c>
      <c r="AF270" t="s">
        <v>48</v>
      </c>
      <c r="AG270" t="s">
        <v>48</v>
      </c>
      <c r="AH270" t="s">
        <v>48</v>
      </c>
      <c r="AI270" t="s">
        <v>48</v>
      </c>
      <c r="AJ270" t="s">
        <v>48</v>
      </c>
      <c r="AK270" t="s">
        <v>48</v>
      </c>
      <c r="AL270" t="s">
        <v>48</v>
      </c>
      <c r="AN270" t="s">
        <v>48</v>
      </c>
      <c r="AO270" t="s">
        <v>48</v>
      </c>
      <c r="AP270" t="s">
        <v>48</v>
      </c>
      <c r="AQ270" t="s">
        <v>48</v>
      </c>
      <c r="AR270" t="s">
        <v>48</v>
      </c>
      <c r="AS270" t="s">
        <v>48</v>
      </c>
      <c r="AT270" t="s">
        <v>48</v>
      </c>
      <c r="AU270" t="s">
        <v>48</v>
      </c>
      <c r="AV270" t="s">
        <v>48</v>
      </c>
      <c r="AW270" t="s">
        <v>48</v>
      </c>
      <c r="AX270" t="s">
        <v>48</v>
      </c>
      <c r="AY270" t="s">
        <v>48</v>
      </c>
      <c r="AZ270" t="s">
        <v>48</v>
      </c>
      <c r="BA270" t="s">
        <v>48</v>
      </c>
      <c r="BB270" t="s">
        <v>48</v>
      </c>
      <c r="BC270" t="s">
        <v>48</v>
      </c>
      <c r="BD270" t="s">
        <v>48</v>
      </c>
      <c r="BE270" t="s">
        <v>48</v>
      </c>
      <c r="BF270" t="s">
        <v>48</v>
      </c>
      <c r="BG270" s="15" t="e">
        <f ca="1">OFFSET($V$6,0,MATCH(BH270,$X270:$BF270,0))</f>
        <v>#N/A</v>
      </c>
      <c r="BH270" s="15">
        <f t="shared" si="66"/>
        <v>100000</v>
      </c>
      <c r="BI270" s="15" t="e">
        <f t="shared" ca="1" si="67"/>
        <v>#N/A</v>
      </c>
      <c r="BJ270" s="15" t="str">
        <f t="shared" ca="1" si="68"/>
        <v>AT</v>
      </c>
      <c r="BK270" s="15">
        <f t="shared" si="69"/>
        <v>135</v>
      </c>
      <c r="BL270" s="15" t="str">
        <f t="shared" ca="1" si="70"/>
        <v>None</v>
      </c>
      <c r="BM270" s="15">
        <f t="shared" si="71"/>
        <v>2</v>
      </c>
      <c r="BN270" t="str">
        <f t="shared" si="72"/>
        <v>CHECK</v>
      </c>
      <c r="BO270" t="str">
        <f t="shared" si="73"/>
        <v>CHECK</v>
      </c>
      <c r="BP270" t="str">
        <f t="shared" si="74"/>
        <v>CHECK</v>
      </c>
    </row>
    <row r="271" spans="1:68" hidden="1">
      <c r="A271" s="156"/>
      <c r="B271">
        <v>20250111</v>
      </c>
      <c r="C271" t="s">
        <v>45</v>
      </c>
      <c r="D271">
        <v>2330</v>
      </c>
      <c r="E271">
        <v>10813</v>
      </c>
      <c r="H271">
        <v>10672</v>
      </c>
      <c r="K271">
        <v>-1513</v>
      </c>
      <c r="L271">
        <v>-1513</v>
      </c>
      <c r="M271">
        <v>-1377</v>
      </c>
      <c r="N271" t="s">
        <v>50</v>
      </c>
      <c r="O271" t="s">
        <v>51</v>
      </c>
      <c r="P271" s="157">
        <f t="shared" si="60"/>
        <v>0</v>
      </c>
      <c r="Q271">
        <f t="shared" si="61"/>
        <v>141</v>
      </c>
      <c r="R271" s="157" t="str">
        <f t="shared" si="62"/>
        <v>NA</v>
      </c>
      <c r="S271" s="157" t="str">
        <f t="shared" si="63"/>
        <v>NA</v>
      </c>
      <c r="T271" t="str">
        <f t="shared" si="64"/>
        <v>NA</v>
      </c>
      <c r="U271">
        <f t="shared" si="65"/>
        <v>0</v>
      </c>
      <c r="V271">
        <f>MIN(IF(SUM(W271,X271,Y271,AA271,AB271,AE271,AD271,AG271,AH271,AK271,AJ271,AN271,AO271,AQ271,AR271,AT271,AU271,AV271,A271,BB271,AX271,AY271,AZ271,BA271,BD271,BE271)=0,0,1)+IF(O271="Smoothing ramp",1,0)+IF(ISNUMBER(W271),1,0)+IF(ISNUMBER(X271),1,0)+IF(ISNUMBER(Y271),1,0)+IF(ISNUMBER(#REF!),1,0)+IF(ISNUMBER(AA271),1,0)+IF(ISNUMBER(AB271),1,0)+IF(ISNUMBER(#REF!),1,0)+IF(ISNUMBER(AE271),1,0)+IF(ISNUMBER(AD271),1,0)+IF(ISNUMBER(AG271),1,0)+IF(ISNUMBER(AH271),1,0)+IF(ISNUMBER(AJ271),1,0)+IF(ISNUMBER(AK271),1,0)+IF(ISNUMBER(AN271),1,0)+IF(ISNUMBER(AO271),1,0)+IF(ISNUMBER(AQ271),1,0)+IF(ISNUMBER(AR271),1,0)+IF(ISNUMBER(AT271),1,0)+IF(ISNUMBER(AU271),1,0)+IF(ISNUMBER(AV271),1,0)+IF(ISNUMBER(#REF!),1,0)+IF(ISNUMBER(AM271),1,0)+IF(ISNUMBER(BB271),1,0)+IF(ISNUMBER(AX271),1,0)+IF(ISNUMBER(AY271),1,0)+IF(ISNUMBER(AZ271),1,0)+IF(ISNUMBER(BA271),1,0)+IF(ISNUMBER(BD271),1,0)+IF(ISNUMBER(BE271),1,0),1)</f>
        <v>1</v>
      </c>
      <c r="W271">
        <v>375</v>
      </c>
      <c r="X271" t="s">
        <v>48</v>
      </c>
      <c r="Y271" t="s">
        <v>48</v>
      </c>
      <c r="Z271" t="s">
        <v>52</v>
      </c>
      <c r="AA271">
        <v>150</v>
      </c>
      <c r="AB271" t="s">
        <v>48</v>
      </c>
      <c r="AC271" t="s">
        <v>48</v>
      </c>
      <c r="AD271" t="s">
        <v>48</v>
      </c>
      <c r="AE271" t="s">
        <v>48</v>
      </c>
      <c r="AF271" t="s">
        <v>48</v>
      </c>
      <c r="AG271" t="s">
        <v>48</v>
      </c>
      <c r="AH271" t="s">
        <v>48</v>
      </c>
      <c r="AI271" t="s">
        <v>48</v>
      </c>
      <c r="AJ271" t="s">
        <v>48</v>
      </c>
      <c r="AK271" t="s">
        <v>48</v>
      </c>
      <c r="AL271" t="s">
        <v>48</v>
      </c>
      <c r="AN271" t="s">
        <v>48</v>
      </c>
      <c r="AO271" t="s">
        <v>48</v>
      </c>
      <c r="AP271" t="s">
        <v>48</v>
      </c>
      <c r="AQ271" t="s">
        <v>48</v>
      </c>
      <c r="AR271" t="s">
        <v>48</v>
      </c>
      <c r="AS271" t="s">
        <v>48</v>
      </c>
      <c r="AT271" t="s">
        <v>48</v>
      </c>
      <c r="AU271" t="s">
        <v>48</v>
      </c>
      <c r="AV271" t="s">
        <v>48</v>
      </c>
      <c r="AW271" t="s">
        <v>48</v>
      </c>
      <c r="AX271" t="s">
        <v>48</v>
      </c>
      <c r="AY271" t="s">
        <v>48</v>
      </c>
      <c r="AZ271" t="s">
        <v>48</v>
      </c>
      <c r="BA271" t="s">
        <v>48</v>
      </c>
      <c r="BB271" t="s">
        <v>48</v>
      </c>
      <c r="BC271" t="s">
        <v>48</v>
      </c>
      <c r="BD271" t="s">
        <v>48</v>
      </c>
      <c r="BE271" t="s">
        <v>48</v>
      </c>
      <c r="BF271" t="s">
        <v>48</v>
      </c>
      <c r="BG271" s="15" t="e">
        <f ca="1">OFFSET($V$6,0,MATCH(BH271,$X271:$BF271,0))</f>
        <v>#N/A</v>
      </c>
      <c r="BH271" s="15">
        <f t="shared" si="66"/>
        <v>100000</v>
      </c>
      <c r="BI271" s="15" t="e">
        <f t="shared" ca="1" si="67"/>
        <v>#N/A</v>
      </c>
      <c r="BJ271" s="15" t="str">
        <f t="shared" ca="1" si="68"/>
        <v>AT</v>
      </c>
      <c r="BK271" s="15">
        <f t="shared" si="69"/>
        <v>150</v>
      </c>
      <c r="BL271" s="15" t="str">
        <f t="shared" ca="1" si="70"/>
        <v>None</v>
      </c>
      <c r="BM271" s="15">
        <f t="shared" si="71"/>
        <v>2</v>
      </c>
      <c r="BN271" t="str">
        <f t="shared" si="72"/>
        <v>CHECK</v>
      </c>
      <c r="BO271" t="str">
        <f t="shared" si="73"/>
        <v>CHECK</v>
      </c>
      <c r="BP271" t="str">
        <f t="shared" si="74"/>
        <v>CHECK</v>
      </c>
    </row>
    <row r="272" spans="1:68" hidden="1">
      <c r="A272" s="156"/>
      <c r="B272">
        <v>20250112</v>
      </c>
      <c r="C272" t="s">
        <v>45</v>
      </c>
      <c r="D272">
        <v>30</v>
      </c>
      <c r="E272">
        <v>9540</v>
      </c>
      <c r="H272">
        <v>9540</v>
      </c>
      <c r="K272">
        <v>0</v>
      </c>
      <c r="L272">
        <v>0</v>
      </c>
      <c r="M272">
        <v>0</v>
      </c>
      <c r="N272" t="s">
        <v>49</v>
      </c>
      <c r="O272" t="s">
        <v>47</v>
      </c>
      <c r="P272" s="157">
        <f t="shared" si="60"/>
        <v>0</v>
      </c>
      <c r="Q272">
        <f t="shared" si="61"/>
        <v>0</v>
      </c>
      <c r="R272" s="157" t="str">
        <f t="shared" si="62"/>
        <v>NA</v>
      </c>
      <c r="S272" s="157" t="str">
        <f t="shared" si="63"/>
        <v>NA</v>
      </c>
      <c r="T272" t="str">
        <f t="shared" si="64"/>
        <v>NA</v>
      </c>
      <c r="U272">
        <f t="shared" si="65"/>
        <v>0</v>
      </c>
      <c r="V272">
        <f>MIN(IF(SUM(W272,X272,Y272,AA272,AB272,AE272,AD272,AG272,AH272,AK272,AJ272,AN272,AO272,AQ272,AR272,AT272,AU272,AV272,A272,BB272,AX272,AY272,AZ272,BA272,BD272,BE272)=0,0,1)+IF(O272="Smoothing ramp",1,0)+IF(ISNUMBER(W272),1,0)+IF(ISNUMBER(X272),1,0)+IF(ISNUMBER(Y272),1,0)+IF(ISNUMBER(#REF!),1,0)+IF(ISNUMBER(AA272),1,0)+IF(ISNUMBER(AB272),1,0)+IF(ISNUMBER(#REF!),1,0)+IF(ISNUMBER(AE272),1,0)+IF(ISNUMBER(AD272),1,0)+IF(ISNUMBER(AG272),1,0)+IF(ISNUMBER(AH272),1,0)+IF(ISNUMBER(AJ272),1,0)+IF(ISNUMBER(AK272),1,0)+IF(ISNUMBER(AN272),1,0)+IF(ISNUMBER(AO272),1,0)+IF(ISNUMBER(AQ272),1,0)+IF(ISNUMBER(AR272),1,0)+IF(ISNUMBER(AT272),1,0)+IF(ISNUMBER(AU272),1,0)+IF(ISNUMBER(AV272),1,0)+IF(ISNUMBER(#REF!),1,0)+IF(ISNUMBER(AM272),1,0)+IF(ISNUMBER(BB272),1,0)+IF(ISNUMBER(AX272),1,0)+IF(ISNUMBER(AY272),1,0)+IF(ISNUMBER(AZ272),1,0)+IF(ISNUMBER(BA272),1,0)+IF(ISNUMBER(BD272),1,0)+IF(ISNUMBER(BE272),1,0),1)</f>
        <v>1</v>
      </c>
      <c r="W272">
        <v>375</v>
      </c>
      <c r="X272" t="s">
        <v>48</v>
      </c>
      <c r="Y272" t="s">
        <v>48</v>
      </c>
      <c r="Z272" t="s">
        <v>48</v>
      </c>
      <c r="AA272">
        <v>150</v>
      </c>
      <c r="AB272" t="s">
        <v>48</v>
      </c>
      <c r="AC272" t="s">
        <v>48</v>
      </c>
      <c r="AD272" t="s">
        <v>48</v>
      </c>
      <c r="AE272" t="s">
        <v>48</v>
      </c>
      <c r="AF272" t="s">
        <v>48</v>
      </c>
      <c r="AG272" t="s">
        <v>48</v>
      </c>
      <c r="AH272" t="s">
        <v>48</v>
      </c>
      <c r="AI272" t="s">
        <v>48</v>
      </c>
      <c r="AJ272" t="s">
        <v>48</v>
      </c>
      <c r="AK272" t="s">
        <v>48</v>
      </c>
      <c r="AL272" t="s">
        <v>48</v>
      </c>
      <c r="AN272" t="s">
        <v>48</v>
      </c>
      <c r="AO272" t="s">
        <v>48</v>
      </c>
      <c r="AP272" t="s">
        <v>48</v>
      </c>
      <c r="AQ272" t="s">
        <v>48</v>
      </c>
      <c r="AR272" t="s">
        <v>48</v>
      </c>
      <c r="AS272" t="s">
        <v>48</v>
      </c>
      <c r="AT272" t="s">
        <v>48</v>
      </c>
      <c r="AU272" t="s">
        <v>48</v>
      </c>
      <c r="AV272" t="s">
        <v>48</v>
      </c>
      <c r="AW272" t="s">
        <v>48</v>
      </c>
      <c r="AX272" t="s">
        <v>48</v>
      </c>
      <c r="AY272" t="s">
        <v>48</v>
      </c>
      <c r="AZ272" t="s">
        <v>48</v>
      </c>
      <c r="BA272" t="s">
        <v>48</v>
      </c>
      <c r="BB272" t="s">
        <v>48</v>
      </c>
      <c r="BC272" t="s">
        <v>48</v>
      </c>
      <c r="BD272" t="s">
        <v>48</v>
      </c>
      <c r="BE272" t="s">
        <v>48</v>
      </c>
      <c r="BF272" t="s">
        <v>48</v>
      </c>
      <c r="BG272" s="15" t="e">
        <f ca="1">OFFSET($V$6,0,MATCH(BH272,$X272:$BF272,0))</f>
        <v>#N/A</v>
      </c>
      <c r="BH272" s="15">
        <f t="shared" si="66"/>
        <v>100000</v>
      </c>
      <c r="BI272" s="15" t="e">
        <f t="shared" ca="1" si="67"/>
        <v>#N/A</v>
      </c>
      <c r="BJ272" s="15" t="str">
        <f t="shared" ca="1" si="68"/>
        <v>AT</v>
      </c>
      <c r="BK272" s="15">
        <f t="shared" si="69"/>
        <v>150</v>
      </c>
      <c r="BL272" s="15" t="str">
        <f t="shared" ca="1" si="70"/>
        <v>None</v>
      </c>
      <c r="BM272" s="15">
        <f t="shared" si="71"/>
        <v>2</v>
      </c>
      <c r="BN272" t="str">
        <f t="shared" si="72"/>
        <v>CHECK</v>
      </c>
      <c r="BO272" t="str">
        <f t="shared" si="73"/>
        <v>CHECK</v>
      </c>
      <c r="BP272" t="str">
        <f t="shared" si="74"/>
        <v>CHECK</v>
      </c>
    </row>
    <row r="273" spans="1:68" hidden="1">
      <c r="A273" s="156"/>
      <c r="B273">
        <v>20250112</v>
      </c>
      <c r="C273" t="s">
        <v>45</v>
      </c>
      <c r="D273">
        <v>130</v>
      </c>
      <c r="E273">
        <v>9540</v>
      </c>
      <c r="H273">
        <v>9540</v>
      </c>
      <c r="K273">
        <v>0</v>
      </c>
      <c r="L273">
        <v>0</v>
      </c>
      <c r="M273">
        <v>0</v>
      </c>
      <c r="N273" t="s">
        <v>49</v>
      </c>
      <c r="O273" t="s">
        <v>47</v>
      </c>
      <c r="P273" s="157">
        <f t="shared" si="60"/>
        <v>0</v>
      </c>
      <c r="Q273">
        <f t="shared" si="61"/>
        <v>0</v>
      </c>
      <c r="R273" s="157" t="str">
        <f t="shared" si="62"/>
        <v>NA</v>
      </c>
      <c r="S273" s="157" t="str">
        <f t="shared" si="63"/>
        <v>NA</v>
      </c>
      <c r="T273" t="str">
        <f t="shared" si="64"/>
        <v>NA</v>
      </c>
      <c r="U273">
        <f t="shared" si="65"/>
        <v>0</v>
      </c>
      <c r="V273">
        <f>MIN(IF(SUM(W273,X273,Y273,AA273,AB273,AE273,AD273,AG273,AH273,AK273,AJ273,AN273,AO273,AQ273,AR273,AT273,AU273,AV273,A273,BB273,AX273,AY273,AZ273,BA273,BD273,BE273)=0,0,1)+IF(O273="Smoothing ramp",1,0)+IF(ISNUMBER(W273),1,0)+IF(ISNUMBER(X273),1,0)+IF(ISNUMBER(Y273),1,0)+IF(ISNUMBER(#REF!),1,0)+IF(ISNUMBER(AA273),1,0)+IF(ISNUMBER(AB273),1,0)+IF(ISNUMBER(#REF!),1,0)+IF(ISNUMBER(AE273),1,0)+IF(ISNUMBER(AD273),1,0)+IF(ISNUMBER(AG273),1,0)+IF(ISNUMBER(AH273),1,0)+IF(ISNUMBER(AJ273),1,0)+IF(ISNUMBER(AK273),1,0)+IF(ISNUMBER(AN273),1,0)+IF(ISNUMBER(AO273),1,0)+IF(ISNUMBER(AQ273),1,0)+IF(ISNUMBER(AR273),1,0)+IF(ISNUMBER(AT273),1,0)+IF(ISNUMBER(AU273),1,0)+IF(ISNUMBER(AV273),1,0)+IF(ISNUMBER(#REF!),1,0)+IF(ISNUMBER(AM273),1,0)+IF(ISNUMBER(BB273),1,0)+IF(ISNUMBER(AX273),1,0)+IF(ISNUMBER(AY273),1,0)+IF(ISNUMBER(AZ273),1,0)+IF(ISNUMBER(BA273),1,0)+IF(ISNUMBER(BD273),1,0)+IF(ISNUMBER(BE273),1,0),1)</f>
        <v>1</v>
      </c>
      <c r="W273">
        <v>375</v>
      </c>
      <c r="X273" t="s">
        <v>48</v>
      </c>
      <c r="Y273" t="s">
        <v>48</v>
      </c>
      <c r="Z273" t="s">
        <v>48</v>
      </c>
      <c r="AA273">
        <v>150</v>
      </c>
      <c r="AB273" t="s">
        <v>48</v>
      </c>
      <c r="AC273" t="s">
        <v>48</v>
      </c>
      <c r="AD273" t="s">
        <v>48</v>
      </c>
      <c r="AE273" t="s">
        <v>48</v>
      </c>
      <c r="AF273" t="s">
        <v>48</v>
      </c>
      <c r="AG273" t="s">
        <v>48</v>
      </c>
      <c r="AH273" t="s">
        <v>48</v>
      </c>
      <c r="AI273" t="s">
        <v>48</v>
      </c>
      <c r="AJ273" t="s">
        <v>48</v>
      </c>
      <c r="AK273" t="s">
        <v>48</v>
      </c>
      <c r="AL273" t="s">
        <v>48</v>
      </c>
      <c r="AN273" t="s">
        <v>48</v>
      </c>
      <c r="AO273" t="s">
        <v>48</v>
      </c>
      <c r="AP273" t="s">
        <v>48</v>
      </c>
      <c r="AQ273" t="s">
        <v>48</v>
      </c>
      <c r="AR273" t="s">
        <v>48</v>
      </c>
      <c r="AS273" t="s">
        <v>48</v>
      </c>
      <c r="AT273" t="s">
        <v>48</v>
      </c>
      <c r="AU273" t="s">
        <v>48</v>
      </c>
      <c r="AV273" t="s">
        <v>48</v>
      </c>
      <c r="AW273" t="s">
        <v>48</v>
      </c>
      <c r="AX273" t="s">
        <v>48</v>
      </c>
      <c r="AY273" t="s">
        <v>48</v>
      </c>
      <c r="AZ273" t="s">
        <v>48</v>
      </c>
      <c r="BA273" t="s">
        <v>48</v>
      </c>
      <c r="BB273" t="s">
        <v>48</v>
      </c>
      <c r="BC273" t="s">
        <v>48</v>
      </c>
      <c r="BD273" t="s">
        <v>48</v>
      </c>
      <c r="BE273" t="s">
        <v>48</v>
      </c>
      <c r="BF273" t="s">
        <v>48</v>
      </c>
      <c r="BG273" s="15" t="e">
        <f ca="1">OFFSET($V$6,0,MATCH(BH273,$X273:$BF273,0))</f>
        <v>#N/A</v>
      </c>
      <c r="BH273" s="15">
        <f t="shared" si="66"/>
        <v>100000</v>
      </c>
      <c r="BI273" s="15" t="e">
        <f t="shared" ca="1" si="67"/>
        <v>#N/A</v>
      </c>
      <c r="BJ273" s="15" t="str">
        <f t="shared" ca="1" si="68"/>
        <v>AT</v>
      </c>
      <c r="BK273" s="15">
        <f t="shared" si="69"/>
        <v>150</v>
      </c>
      <c r="BL273" s="15" t="str">
        <f t="shared" ca="1" si="70"/>
        <v>None</v>
      </c>
      <c r="BM273" s="15">
        <f t="shared" si="71"/>
        <v>2</v>
      </c>
      <c r="BN273" t="str">
        <f t="shared" si="72"/>
        <v>CHECK</v>
      </c>
      <c r="BO273" t="str">
        <f t="shared" si="73"/>
        <v>CHECK</v>
      </c>
      <c r="BP273" t="str">
        <f t="shared" si="74"/>
        <v>CHECK</v>
      </c>
    </row>
    <row r="274" spans="1:68" hidden="1">
      <c r="A274" s="156"/>
      <c r="B274">
        <v>20250112</v>
      </c>
      <c r="C274" t="s">
        <v>45</v>
      </c>
      <c r="D274">
        <v>230</v>
      </c>
      <c r="E274">
        <v>9540</v>
      </c>
      <c r="H274">
        <v>9540</v>
      </c>
      <c r="K274">
        <v>0</v>
      </c>
      <c r="L274">
        <v>0</v>
      </c>
      <c r="M274">
        <v>0</v>
      </c>
      <c r="N274" t="s">
        <v>49</v>
      </c>
      <c r="O274" t="s">
        <v>47</v>
      </c>
      <c r="P274" s="157">
        <f t="shared" si="60"/>
        <v>0</v>
      </c>
      <c r="Q274">
        <f t="shared" si="61"/>
        <v>0</v>
      </c>
      <c r="R274" s="157" t="str">
        <f t="shared" si="62"/>
        <v>NA</v>
      </c>
      <c r="S274" s="157" t="str">
        <f t="shared" si="63"/>
        <v>NA</v>
      </c>
      <c r="T274" t="str">
        <f t="shared" si="64"/>
        <v>NA</v>
      </c>
      <c r="U274">
        <f t="shared" si="65"/>
        <v>0</v>
      </c>
      <c r="V274">
        <f>MIN(IF(SUM(W274,X274,Y274,AA274,AB274,AE274,AD274,AG274,AH274,AK274,AJ274,AN274,AO274,AQ274,AR274,AT274,AU274,AV274,A274,BB274,AX274,AY274,AZ274,BA274,BD274,BE274)=0,0,1)+IF(O274="Smoothing ramp",1,0)+IF(ISNUMBER(W274),1,0)+IF(ISNUMBER(X274),1,0)+IF(ISNUMBER(Y274),1,0)+IF(ISNUMBER(#REF!),1,0)+IF(ISNUMBER(AA274),1,0)+IF(ISNUMBER(AB274),1,0)+IF(ISNUMBER(#REF!),1,0)+IF(ISNUMBER(AE274),1,0)+IF(ISNUMBER(AD274),1,0)+IF(ISNUMBER(AG274),1,0)+IF(ISNUMBER(AH274),1,0)+IF(ISNUMBER(AJ274),1,0)+IF(ISNUMBER(AK274),1,0)+IF(ISNUMBER(AN274),1,0)+IF(ISNUMBER(AO274),1,0)+IF(ISNUMBER(AQ274),1,0)+IF(ISNUMBER(AR274),1,0)+IF(ISNUMBER(AT274),1,0)+IF(ISNUMBER(AU274),1,0)+IF(ISNUMBER(AV274),1,0)+IF(ISNUMBER(#REF!),1,0)+IF(ISNUMBER(AM274),1,0)+IF(ISNUMBER(BB274),1,0)+IF(ISNUMBER(AX274),1,0)+IF(ISNUMBER(AY274),1,0)+IF(ISNUMBER(AZ274),1,0)+IF(ISNUMBER(BA274),1,0)+IF(ISNUMBER(BD274),1,0)+IF(ISNUMBER(BE274),1,0),1)</f>
        <v>1</v>
      </c>
      <c r="W274">
        <v>375</v>
      </c>
      <c r="X274" t="s">
        <v>48</v>
      </c>
      <c r="Y274" t="s">
        <v>48</v>
      </c>
      <c r="Z274" t="s">
        <v>48</v>
      </c>
      <c r="AA274">
        <v>150</v>
      </c>
      <c r="AB274" t="s">
        <v>48</v>
      </c>
      <c r="AC274" t="s">
        <v>48</v>
      </c>
      <c r="AD274" t="s">
        <v>48</v>
      </c>
      <c r="AE274" t="s">
        <v>48</v>
      </c>
      <c r="AF274" t="s">
        <v>48</v>
      </c>
      <c r="AG274" t="s">
        <v>48</v>
      </c>
      <c r="AH274" t="s">
        <v>48</v>
      </c>
      <c r="AI274" t="s">
        <v>48</v>
      </c>
      <c r="AJ274" t="s">
        <v>48</v>
      </c>
      <c r="AK274" t="s">
        <v>48</v>
      </c>
      <c r="AL274" t="s">
        <v>48</v>
      </c>
      <c r="AN274" t="s">
        <v>48</v>
      </c>
      <c r="AO274" t="s">
        <v>48</v>
      </c>
      <c r="AP274" t="s">
        <v>48</v>
      </c>
      <c r="AQ274" t="s">
        <v>48</v>
      </c>
      <c r="AR274" t="s">
        <v>48</v>
      </c>
      <c r="AS274" t="s">
        <v>48</v>
      </c>
      <c r="AT274" t="s">
        <v>48</v>
      </c>
      <c r="AU274" t="s">
        <v>48</v>
      </c>
      <c r="AV274" t="s">
        <v>48</v>
      </c>
      <c r="AW274" t="s">
        <v>48</v>
      </c>
      <c r="AX274" t="s">
        <v>48</v>
      </c>
      <c r="AY274" t="s">
        <v>48</v>
      </c>
      <c r="AZ274" t="s">
        <v>48</v>
      </c>
      <c r="BA274" t="s">
        <v>48</v>
      </c>
      <c r="BB274" t="s">
        <v>48</v>
      </c>
      <c r="BC274" t="s">
        <v>48</v>
      </c>
      <c r="BD274" t="s">
        <v>48</v>
      </c>
      <c r="BE274" t="s">
        <v>48</v>
      </c>
      <c r="BF274" t="s">
        <v>48</v>
      </c>
      <c r="BG274" s="15" t="e">
        <f ca="1">OFFSET($V$6,0,MATCH(BH274,$X274:$BF274,0))</f>
        <v>#N/A</v>
      </c>
      <c r="BH274" s="15">
        <f t="shared" si="66"/>
        <v>100000</v>
      </c>
      <c r="BI274" s="15" t="e">
        <f t="shared" ca="1" si="67"/>
        <v>#N/A</v>
      </c>
      <c r="BJ274" s="15" t="str">
        <f t="shared" ca="1" si="68"/>
        <v>AT</v>
      </c>
      <c r="BK274" s="15">
        <f t="shared" si="69"/>
        <v>150</v>
      </c>
      <c r="BL274" s="15" t="str">
        <f t="shared" ca="1" si="70"/>
        <v>None</v>
      </c>
      <c r="BM274" s="15">
        <f t="shared" si="71"/>
        <v>2</v>
      </c>
      <c r="BN274" t="str">
        <f t="shared" si="72"/>
        <v>CHECK</v>
      </c>
      <c r="BO274" t="str">
        <f t="shared" si="73"/>
        <v>CHECK</v>
      </c>
      <c r="BP274" t="str">
        <f t="shared" si="74"/>
        <v>CHECK</v>
      </c>
    </row>
    <row r="275" spans="1:68" hidden="1">
      <c r="A275" s="156"/>
      <c r="B275">
        <v>20250112</v>
      </c>
      <c r="C275" t="s">
        <v>45</v>
      </c>
      <c r="D275">
        <v>330</v>
      </c>
      <c r="E275">
        <v>9856</v>
      </c>
      <c r="H275">
        <v>9843</v>
      </c>
      <c r="K275">
        <v>-7055</v>
      </c>
      <c r="L275">
        <v>-7055</v>
      </c>
      <c r="M275">
        <v>-7034</v>
      </c>
      <c r="N275" t="s">
        <v>50</v>
      </c>
      <c r="O275" t="s">
        <v>47</v>
      </c>
      <c r="P275" s="157">
        <f t="shared" si="60"/>
        <v>0</v>
      </c>
      <c r="Q275">
        <f t="shared" si="61"/>
        <v>13</v>
      </c>
      <c r="R275" s="157" t="str">
        <f t="shared" si="62"/>
        <v>NA</v>
      </c>
      <c r="S275" s="157" t="str">
        <f t="shared" si="63"/>
        <v>NA</v>
      </c>
      <c r="T275" t="str">
        <f t="shared" si="64"/>
        <v>NA</v>
      </c>
      <c r="U275">
        <f t="shared" si="65"/>
        <v>0</v>
      </c>
      <c r="V275">
        <f>MIN(IF(SUM(W275,X275,Y275,AA275,AB275,AE275,AD275,AG275,AH275,AK275,AJ275,AN275,AO275,AQ275,AR275,AT275,AU275,AV275,A275,BB275,AX275,AY275,AZ275,BA275,BD275,BE275)=0,0,1)+IF(O275="Smoothing ramp",1,0)+IF(ISNUMBER(W275),1,0)+IF(ISNUMBER(X275),1,0)+IF(ISNUMBER(Y275),1,0)+IF(ISNUMBER(#REF!),1,0)+IF(ISNUMBER(AA275),1,0)+IF(ISNUMBER(AB275),1,0)+IF(ISNUMBER(#REF!),1,0)+IF(ISNUMBER(AE275),1,0)+IF(ISNUMBER(AD275),1,0)+IF(ISNUMBER(AG275),1,0)+IF(ISNUMBER(AH275),1,0)+IF(ISNUMBER(AJ275),1,0)+IF(ISNUMBER(AK275),1,0)+IF(ISNUMBER(AN275),1,0)+IF(ISNUMBER(AO275),1,0)+IF(ISNUMBER(AQ275),1,0)+IF(ISNUMBER(AR275),1,0)+IF(ISNUMBER(AT275),1,0)+IF(ISNUMBER(AU275),1,0)+IF(ISNUMBER(AV275),1,0)+IF(ISNUMBER(#REF!),1,0)+IF(ISNUMBER(AM275),1,0)+IF(ISNUMBER(BB275),1,0)+IF(ISNUMBER(AX275),1,0)+IF(ISNUMBER(AY275),1,0)+IF(ISNUMBER(AZ275),1,0)+IF(ISNUMBER(BA275),1,0)+IF(ISNUMBER(BD275),1,0)+IF(ISNUMBER(BE275),1,0),1)</f>
        <v>1</v>
      </c>
      <c r="W275">
        <v>375</v>
      </c>
      <c r="X275" t="s">
        <v>48</v>
      </c>
      <c r="Y275" t="s">
        <v>48</v>
      </c>
      <c r="Z275" t="s">
        <v>52</v>
      </c>
      <c r="AA275">
        <v>150</v>
      </c>
      <c r="AB275" t="s">
        <v>48</v>
      </c>
      <c r="AC275" t="s">
        <v>48</v>
      </c>
      <c r="AD275" t="s">
        <v>48</v>
      </c>
      <c r="AE275" t="s">
        <v>48</v>
      </c>
      <c r="AF275" t="s">
        <v>48</v>
      </c>
      <c r="AG275" t="s">
        <v>48</v>
      </c>
      <c r="AH275" t="s">
        <v>48</v>
      </c>
      <c r="AI275" t="s">
        <v>48</v>
      </c>
      <c r="AJ275" t="s">
        <v>48</v>
      </c>
      <c r="AK275" t="s">
        <v>48</v>
      </c>
      <c r="AL275" t="s">
        <v>48</v>
      </c>
      <c r="AN275" t="s">
        <v>48</v>
      </c>
      <c r="AO275" t="s">
        <v>48</v>
      </c>
      <c r="AP275" t="s">
        <v>48</v>
      </c>
      <c r="AQ275" t="s">
        <v>48</v>
      </c>
      <c r="AR275" t="s">
        <v>48</v>
      </c>
      <c r="AS275" t="s">
        <v>48</v>
      </c>
      <c r="AT275" t="s">
        <v>48</v>
      </c>
      <c r="AU275" t="s">
        <v>48</v>
      </c>
      <c r="AV275" t="s">
        <v>48</v>
      </c>
      <c r="AW275" t="s">
        <v>48</v>
      </c>
      <c r="AX275" t="s">
        <v>48</v>
      </c>
      <c r="AY275" t="s">
        <v>48</v>
      </c>
      <c r="AZ275" t="s">
        <v>48</v>
      </c>
      <c r="BA275" t="s">
        <v>48</v>
      </c>
      <c r="BB275" t="s">
        <v>48</v>
      </c>
      <c r="BC275" t="s">
        <v>48</v>
      </c>
      <c r="BD275" t="s">
        <v>48</v>
      </c>
      <c r="BE275" t="s">
        <v>48</v>
      </c>
      <c r="BF275" t="s">
        <v>48</v>
      </c>
      <c r="BG275" s="15" t="e">
        <f ca="1">OFFSET($V$6,0,MATCH(BH275,$X275:$BF275,0))</f>
        <v>#N/A</v>
      </c>
      <c r="BH275" s="15">
        <f t="shared" si="66"/>
        <v>100000</v>
      </c>
      <c r="BI275" s="15" t="e">
        <f t="shared" ca="1" si="67"/>
        <v>#N/A</v>
      </c>
      <c r="BJ275" s="15" t="str">
        <f t="shared" ca="1" si="68"/>
        <v>AT</v>
      </c>
      <c r="BK275" s="15">
        <f t="shared" si="69"/>
        <v>150</v>
      </c>
      <c r="BL275" s="15" t="str">
        <f t="shared" ca="1" si="70"/>
        <v>None</v>
      </c>
      <c r="BM275" s="15">
        <f t="shared" si="71"/>
        <v>2</v>
      </c>
      <c r="BN275" t="str">
        <f t="shared" si="72"/>
        <v>CHECK</v>
      </c>
      <c r="BO275" t="str">
        <f t="shared" si="73"/>
        <v>CHECK</v>
      </c>
      <c r="BP275" t="str">
        <f t="shared" si="74"/>
        <v>CHECK</v>
      </c>
    </row>
    <row r="276" spans="1:68" hidden="1">
      <c r="A276" s="156"/>
      <c r="B276">
        <v>20250112</v>
      </c>
      <c r="C276" t="s">
        <v>45</v>
      </c>
      <c r="D276">
        <v>430</v>
      </c>
      <c r="E276">
        <v>9856</v>
      </c>
      <c r="H276">
        <v>9843</v>
      </c>
      <c r="K276">
        <v>-7055</v>
      </c>
      <c r="L276">
        <v>-7055</v>
      </c>
      <c r="M276">
        <v>-7034</v>
      </c>
      <c r="N276" t="s">
        <v>50</v>
      </c>
      <c r="O276" t="s">
        <v>47</v>
      </c>
      <c r="P276" s="157">
        <f t="shared" si="60"/>
        <v>0</v>
      </c>
      <c r="Q276">
        <f t="shared" si="61"/>
        <v>13</v>
      </c>
      <c r="R276" s="157" t="str">
        <f t="shared" si="62"/>
        <v>NA</v>
      </c>
      <c r="S276" s="157" t="str">
        <f t="shared" si="63"/>
        <v>NA</v>
      </c>
      <c r="T276" t="str">
        <f t="shared" si="64"/>
        <v>NA</v>
      </c>
      <c r="U276">
        <f t="shared" si="65"/>
        <v>0</v>
      </c>
      <c r="V276">
        <f>MIN(IF(SUM(W276,X276,Y276,AA276,AB276,AE276,AD276,AG276,AH276,AK276,AJ276,AN276,AO276,AQ276,AR276,AT276,AU276,AV276,A276,BB276,AX276,AY276,AZ276,BA276,BD276,BE276)=0,0,1)+IF(O276="Smoothing ramp",1,0)+IF(ISNUMBER(W276),1,0)+IF(ISNUMBER(X276),1,0)+IF(ISNUMBER(Y276),1,0)+IF(ISNUMBER(#REF!),1,0)+IF(ISNUMBER(AA276),1,0)+IF(ISNUMBER(AB276),1,0)+IF(ISNUMBER(#REF!),1,0)+IF(ISNUMBER(AE276),1,0)+IF(ISNUMBER(AD276),1,0)+IF(ISNUMBER(AG276),1,0)+IF(ISNUMBER(AH276),1,0)+IF(ISNUMBER(AJ276),1,0)+IF(ISNUMBER(AK276),1,0)+IF(ISNUMBER(AN276),1,0)+IF(ISNUMBER(AO276),1,0)+IF(ISNUMBER(AQ276),1,0)+IF(ISNUMBER(AR276),1,0)+IF(ISNUMBER(AT276),1,0)+IF(ISNUMBER(AU276),1,0)+IF(ISNUMBER(AV276),1,0)+IF(ISNUMBER(#REF!),1,0)+IF(ISNUMBER(AM276),1,0)+IF(ISNUMBER(BB276),1,0)+IF(ISNUMBER(AX276),1,0)+IF(ISNUMBER(AY276),1,0)+IF(ISNUMBER(AZ276),1,0)+IF(ISNUMBER(BA276),1,0)+IF(ISNUMBER(BD276),1,0)+IF(ISNUMBER(BE276),1,0),1)</f>
        <v>1</v>
      </c>
      <c r="W276">
        <v>375</v>
      </c>
      <c r="X276" t="s">
        <v>48</v>
      </c>
      <c r="Y276" t="s">
        <v>48</v>
      </c>
      <c r="Z276" t="s">
        <v>52</v>
      </c>
      <c r="AA276">
        <v>150</v>
      </c>
      <c r="AB276" t="s">
        <v>48</v>
      </c>
      <c r="AC276" t="s">
        <v>48</v>
      </c>
      <c r="AD276" t="s">
        <v>48</v>
      </c>
      <c r="AE276" t="s">
        <v>48</v>
      </c>
      <c r="AF276" t="s">
        <v>48</v>
      </c>
      <c r="AG276" t="s">
        <v>48</v>
      </c>
      <c r="AH276" t="s">
        <v>48</v>
      </c>
      <c r="AI276" t="s">
        <v>48</v>
      </c>
      <c r="AJ276" t="s">
        <v>48</v>
      </c>
      <c r="AK276" t="s">
        <v>48</v>
      </c>
      <c r="AL276" t="s">
        <v>48</v>
      </c>
      <c r="AN276" t="s">
        <v>48</v>
      </c>
      <c r="AO276" t="s">
        <v>48</v>
      </c>
      <c r="AP276" t="s">
        <v>48</v>
      </c>
      <c r="AQ276" t="s">
        <v>48</v>
      </c>
      <c r="AR276" t="s">
        <v>48</v>
      </c>
      <c r="AS276" t="s">
        <v>48</v>
      </c>
      <c r="AT276" t="s">
        <v>48</v>
      </c>
      <c r="AU276" t="s">
        <v>48</v>
      </c>
      <c r="AV276" t="s">
        <v>48</v>
      </c>
      <c r="AW276" t="s">
        <v>48</v>
      </c>
      <c r="AX276" t="s">
        <v>48</v>
      </c>
      <c r="AY276" t="s">
        <v>48</v>
      </c>
      <c r="AZ276" t="s">
        <v>48</v>
      </c>
      <c r="BA276" t="s">
        <v>48</v>
      </c>
      <c r="BB276" t="s">
        <v>48</v>
      </c>
      <c r="BC276" t="s">
        <v>48</v>
      </c>
      <c r="BD276" t="s">
        <v>48</v>
      </c>
      <c r="BE276" t="s">
        <v>48</v>
      </c>
      <c r="BF276" t="s">
        <v>48</v>
      </c>
      <c r="BG276" s="15" t="e">
        <f ca="1">OFFSET($V$6,0,MATCH(BH276,$X276:$BF276,0))</f>
        <v>#N/A</v>
      </c>
      <c r="BH276" s="15">
        <f t="shared" si="66"/>
        <v>100000</v>
      </c>
      <c r="BI276" s="15" t="e">
        <f t="shared" ca="1" si="67"/>
        <v>#N/A</v>
      </c>
      <c r="BJ276" s="15" t="str">
        <f t="shared" ca="1" si="68"/>
        <v>AT</v>
      </c>
      <c r="BK276" s="15">
        <f t="shared" si="69"/>
        <v>150</v>
      </c>
      <c r="BL276" s="15" t="str">
        <f t="shared" ca="1" si="70"/>
        <v>None</v>
      </c>
      <c r="BM276" s="15">
        <f t="shared" si="71"/>
        <v>2</v>
      </c>
      <c r="BN276" t="str">
        <f t="shared" si="72"/>
        <v>CHECK</v>
      </c>
      <c r="BO276" t="str">
        <f t="shared" si="73"/>
        <v>CHECK</v>
      </c>
      <c r="BP276" t="str">
        <f t="shared" si="74"/>
        <v>CHECK</v>
      </c>
    </row>
    <row r="277" spans="1:68" hidden="1">
      <c r="A277" s="156"/>
      <c r="B277">
        <v>20250112</v>
      </c>
      <c r="C277" t="s">
        <v>45</v>
      </c>
      <c r="D277">
        <v>530</v>
      </c>
      <c r="E277">
        <v>9856</v>
      </c>
      <c r="H277">
        <v>9843</v>
      </c>
      <c r="K277">
        <v>-7055</v>
      </c>
      <c r="L277">
        <v>-7055</v>
      </c>
      <c r="M277">
        <v>-7034</v>
      </c>
      <c r="N277" t="s">
        <v>50</v>
      </c>
      <c r="O277" t="s">
        <v>47</v>
      </c>
      <c r="P277" s="157">
        <f t="shared" si="60"/>
        <v>0</v>
      </c>
      <c r="Q277">
        <f t="shared" si="61"/>
        <v>13</v>
      </c>
      <c r="R277" s="157" t="str">
        <f t="shared" si="62"/>
        <v>NA</v>
      </c>
      <c r="S277" s="157" t="str">
        <f t="shared" si="63"/>
        <v>NA</v>
      </c>
      <c r="T277" t="str">
        <f t="shared" si="64"/>
        <v>NA</v>
      </c>
      <c r="U277">
        <f t="shared" si="65"/>
        <v>0</v>
      </c>
      <c r="V277">
        <f>MIN(IF(SUM(W277,X277,Y277,AA277,AB277,AE277,AD277,AG277,AH277,AK277,AJ277,AN277,AO277,AQ277,AR277,AT277,AU277,AV277,A277,BB277,AX277,AY277,AZ277,BA277,BD277,BE277)=0,0,1)+IF(O277="Smoothing ramp",1,0)+IF(ISNUMBER(W277),1,0)+IF(ISNUMBER(X277),1,0)+IF(ISNUMBER(Y277),1,0)+IF(ISNUMBER(#REF!),1,0)+IF(ISNUMBER(AA277),1,0)+IF(ISNUMBER(AB277),1,0)+IF(ISNUMBER(#REF!),1,0)+IF(ISNUMBER(AE277),1,0)+IF(ISNUMBER(AD277),1,0)+IF(ISNUMBER(AG277),1,0)+IF(ISNUMBER(AH277),1,0)+IF(ISNUMBER(AJ277),1,0)+IF(ISNUMBER(AK277),1,0)+IF(ISNUMBER(AN277),1,0)+IF(ISNUMBER(AO277),1,0)+IF(ISNUMBER(AQ277),1,0)+IF(ISNUMBER(AR277),1,0)+IF(ISNUMBER(AT277),1,0)+IF(ISNUMBER(AU277),1,0)+IF(ISNUMBER(AV277),1,0)+IF(ISNUMBER(#REF!),1,0)+IF(ISNUMBER(AM277),1,0)+IF(ISNUMBER(BB277),1,0)+IF(ISNUMBER(AX277),1,0)+IF(ISNUMBER(AY277),1,0)+IF(ISNUMBER(AZ277),1,0)+IF(ISNUMBER(BA277),1,0)+IF(ISNUMBER(BD277),1,0)+IF(ISNUMBER(BE277),1,0),1)</f>
        <v>1</v>
      </c>
      <c r="W277">
        <v>375</v>
      </c>
      <c r="X277" t="s">
        <v>48</v>
      </c>
      <c r="Y277" t="s">
        <v>48</v>
      </c>
      <c r="Z277" t="s">
        <v>52</v>
      </c>
      <c r="AA277">
        <v>150</v>
      </c>
      <c r="AB277" t="s">
        <v>48</v>
      </c>
      <c r="AC277" t="s">
        <v>48</v>
      </c>
      <c r="AD277" t="s">
        <v>48</v>
      </c>
      <c r="AE277" t="s">
        <v>48</v>
      </c>
      <c r="AF277" t="s">
        <v>48</v>
      </c>
      <c r="AG277" t="s">
        <v>48</v>
      </c>
      <c r="AH277" t="s">
        <v>48</v>
      </c>
      <c r="AI277" t="s">
        <v>48</v>
      </c>
      <c r="AJ277" t="s">
        <v>48</v>
      </c>
      <c r="AK277" t="s">
        <v>48</v>
      </c>
      <c r="AL277" t="s">
        <v>48</v>
      </c>
      <c r="AN277" t="s">
        <v>48</v>
      </c>
      <c r="AO277" t="s">
        <v>48</v>
      </c>
      <c r="AP277" t="s">
        <v>48</v>
      </c>
      <c r="AQ277" t="s">
        <v>48</v>
      </c>
      <c r="AR277" t="s">
        <v>48</v>
      </c>
      <c r="AS277" t="s">
        <v>48</v>
      </c>
      <c r="AT277" t="s">
        <v>48</v>
      </c>
      <c r="AU277" t="s">
        <v>48</v>
      </c>
      <c r="AV277" t="s">
        <v>48</v>
      </c>
      <c r="AW277" t="s">
        <v>48</v>
      </c>
      <c r="AX277" t="s">
        <v>48</v>
      </c>
      <c r="AY277" t="s">
        <v>48</v>
      </c>
      <c r="AZ277" t="s">
        <v>48</v>
      </c>
      <c r="BA277" t="s">
        <v>48</v>
      </c>
      <c r="BB277" t="s">
        <v>48</v>
      </c>
      <c r="BC277" t="s">
        <v>48</v>
      </c>
      <c r="BD277" t="s">
        <v>48</v>
      </c>
      <c r="BE277" t="s">
        <v>48</v>
      </c>
      <c r="BF277" t="s">
        <v>48</v>
      </c>
      <c r="BG277" s="15" t="e">
        <f ca="1">OFFSET($V$6,0,MATCH(BH277,$X277:$BF277,0))</f>
        <v>#N/A</v>
      </c>
      <c r="BH277" s="15">
        <f t="shared" si="66"/>
        <v>100000</v>
      </c>
      <c r="BI277" s="15" t="e">
        <f t="shared" ca="1" si="67"/>
        <v>#N/A</v>
      </c>
      <c r="BJ277" s="15" t="str">
        <f t="shared" ca="1" si="68"/>
        <v>AT</v>
      </c>
      <c r="BK277" s="15">
        <f t="shared" si="69"/>
        <v>150</v>
      </c>
      <c r="BL277" s="15" t="str">
        <f t="shared" ca="1" si="70"/>
        <v>None</v>
      </c>
      <c r="BM277" s="15">
        <f t="shared" si="71"/>
        <v>2</v>
      </c>
      <c r="BN277" t="str">
        <f t="shared" si="72"/>
        <v>CHECK</v>
      </c>
      <c r="BO277" t="str">
        <f t="shared" si="73"/>
        <v>CHECK</v>
      </c>
      <c r="BP277" t="str">
        <f t="shared" si="74"/>
        <v>CHECK</v>
      </c>
    </row>
    <row r="278" spans="1:68" hidden="1">
      <c r="A278" s="156"/>
      <c r="B278">
        <v>20250112</v>
      </c>
      <c r="C278" t="s">
        <v>45</v>
      </c>
      <c r="D278">
        <v>630</v>
      </c>
      <c r="E278">
        <v>9856</v>
      </c>
      <c r="H278">
        <v>8869</v>
      </c>
      <c r="K278">
        <v>-7055</v>
      </c>
      <c r="L278">
        <v>-7055</v>
      </c>
      <c r="M278">
        <v>-6047</v>
      </c>
      <c r="N278" t="s">
        <v>50</v>
      </c>
      <c r="O278" t="s">
        <v>47</v>
      </c>
      <c r="P278" s="157">
        <f t="shared" si="60"/>
        <v>0</v>
      </c>
      <c r="Q278">
        <f t="shared" si="61"/>
        <v>987</v>
      </c>
      <c r="R278" s="157" t="str">
        <f t="shared" si="62"/>
        <v>NA</v>
      </c>
      <c r="S278" s="157" t="str">
        <f t="shared" si="63"/>
        <v>NA</v>
      </c>
      <c r="T278" t="str">
        <f t="shared" si="64"/>
        <v>NA</v>
      </c>
      <c r="U278">
        <f t="shared" si="65"/>
        <v>0</v>
      </c>
      <c r="V278">
        <f>MIN(IF(SUM(W278,X278,Y278,AA278,AB278,AE278,AD278,AG278,AH278,AK278,AJ278,AN278,AO278,AQ278,AR278,AT278,AU278,AV278,A278,BB278,AX278,AY278,AZ278,BA278,BD278,BE278)=0,0,1)+IF(O278="Smoothing ramp",1,0)+IF(ISNUMBER(W278),1,0)+IF(ISNUMBER(X278),1,0)+IF(ISNUMBER(Y278),1,0)+IF(ISNUMBER(#REF!),1,0)+IF(ISNUMBER(AA278),1,0)+IF(ISNUMBER(AB278),1,0)+IF(ISNUMBER(#REF!),1,0)+IF(ISNUMBER(AE278),1,0)+IF(ISNUMBER(AD278),1,0)+IF(ISNUMBER(AG278),1,0)+IF(ISNUMBER(AH278),1,0)+IF(ISNUMBER(AJ278),1,0)+IF(ISNUMBER(AK278),1,0)+IF(ISNUMBER(AN278),1,0)+IF(ISNUMBER(AO278),1,0)+IF(ISNUMBER(AQ278),1,0)+IF(ISNUMBER(AR278),1,0)+IF(ISNUMBER(AT278),1,0)+IF(ISNUMBER(AU278),1,0)+IF(ISNUMBER(AV278),1,0)+IF(ISNUMBER(#REF!),1,0)+IF(ISNUMBER(AM278),1,0)+IF(ISNUMBER(BB278),1,0)+IF(ISNUMBER(AX278),1,0)+IF(ISNUMBER(AY278),1,0)+IF(ISNUMBER(AZ278),1,0)+IF(ISNUMBER(BA278),1,0)+IF(ISNUMBER(BD278),1,0)+IF(ISNUMBER(BE278),1,0),1)</f>
        <v>1</v>
      </c>
      <c r="W278">
        <v>347</v>
      </c>
      <c r="X278" t="s">
        <v>48</v>
      </c>
      <c r="Y278" t="s">
        <v>48</v>
      </c>
      <c r="Z278" t="s">
        <v>48</v>
      </c>
      <c r="AA278">
        <v>150</v>
      </c>
      <c r="AB278" t="s">
        <v>48</v>
      </c>
      <c r="AC278" t="s">
        <v>48</v>
      </c>
      <c r="AD278" t="s">
        <v>48</v>
      </c>
      <c r="AE278" t="s">
        <v>48</v>
      </c>
      <c r="AF278" t="s">
        <v>48</v>
      </c>
      <c r="AG278" t="s">
        <v>48</v>
      </c>
      <c r="AH278" t="s">
        <v>48</v>
      </c>
      <c r="AI278" t="s">
        <v>48</v>
      </c>
      <c r="AJ278" t="s">
        <v>48</v>
      </c>
      <c r="AK278" t="s">
        <v>48</v>
      </c>
      <c r="AL278" t="s">
        <v>48</v>
      </c>
      <c r="AN278" t="s">
        <v>48</v>
      </c>
      <c r="AO278" t="s">
        <v>48</v>
      </c>
      <c r="AP278" t="s">
        <v>48</v>
      </c>
      <c r="AQ278" t="s">
        <v>48</v>
      </c>
      <c r="AR278" t="s">
        <v>48</v>
      </c>
      <c r="AS278" t="s">
        <v>48</v>
      </c>
      <c r="AT278" t="s">
        <v>48</v>
      </c>
      <c r="AU278" t="s">
        <v>48</v>
      </c>
      <c r="AV278" t="s">
        <v>48</v>
      </c>
      <c r="AW278" t="s">
        <v>48</v>
      </c>
      <c r="AX278" t="s">
        <v>48</v>
      </c>
      <c r="AY278" t="s">
        <v>48</v>
      </c>
      <c r="AZ278" t="s">
        <v>48</v>
      </c>
      <c r="BA278" t="s">
        <v>48</v>
      </c>
      <c r="BB278" t="s">
        <v>48</v>
      </c>
      <c r="BC278" t="s">
        <v>48</v>
      </c>
      <c r="BD278" t="s">
        <v>48</v>
      </c>
      <c r="BE278" t="s">
        <v>48</v>
      </c>
      <c r="BF278" t="s">
        <v>48</v>
      </c>
      <c r="BG278" s="15" t="e">
        <f ca="1">OFFSET($V$6,0,MATCH(BH278,$X278:$BF278,0))</f>
        <v>#N/A</v>
      </c>
      <c r="BH278" s="15">
        <f t="shared" si="66"/>
        <v>100000</v>
      </c>
      <c r="BI278" s="15" t="e">
        <f t="shared" ca="1" si="67"/>
        <v>#N/A</v>
      </c>
      <c r="BJ278" s="15" t="str">
        <f t="shared" ca="1" si="68"/>
        <v>AT</v>
      </c>
      <c r="BK278" s="15">
        <f t="shared" si="69"/>
        <v>150</v>
      </c>
      <c r="BL278" s="15" t="str">
        <f t="shared" ca="1" si="70"/>
        <v>None</v>
      </c>
      <c r="BM278" s="15">
        <f t="shared" si="71"/>
        <v>2</v>
      </c>
      <c r="BN278" t="str">
        <f t="shared" si="72"/>
        <v>CHECK</v>
      </c>
      <c r="BO278" t="str">
        <f t="shared" si="73"/>
        <v>CHECK</v>
      </c>
      <c r="BP278" t="str">
        <f t="shared" si="74"/>
        <v>CHECK</v>
      </c>
    </row>
    <row r="279" spans="1:68" hidden="1">
      <c r="A279" s="156"/>
      <c r="B279">
        <v>20250112</v>
      </c>
      <c r="C279" t="s">
        <v>45</v>
      </c>
      <c r="D279">
        <v>730</v>
      </c>
      <c r="E279">
        <v>7370</v>
      </c>
      <c r="H279">
        <v>7369</v>
      </c>
      <c r="K279">
        <v>3024</v>
      </c>
      <c r="L279">
        <v>0</v>
      </c>
      <c r="M279">
        <v>3024</v>
      </c>
      <c r="N279" t="s">
        <v>46</v>
      </c>
      <c r="O279" t="s">
        <v>47</v>
      </c>
      <c r="P279" s="157">
        <f t="shared" si="60"/>
        <v>3024</v>
      </c>
      <c r="Q279">
        <f t="shared" si="61"/>
        <v>1</v>
      </c>
      <c r="R279" s="157" t="str">
        <f t="shared" si="62"/>
        <v>NA</v>
      </c>
      <c r="S279" s="157" t="str">
        <f t="shared" si="63"/>
        <v>NA</v>
      </c>
      <c r="T279" t="str">
        <f t="shared" si="64"/>
        <v>NA</v>
      </c>
      <c r="U279">
        <f t="shared" si="65"/>
        <v>3024</v>
      </c>
      <c r="V279">
        <f>MIN(IF(SUM(W279,X279,Y279,AA279,AB279,AE279,AD279,AG279,AH279,AK279,AJ279,AN279,AO279,AQ279,AR279,AT279,AU279,AV279,A279,BB279,AX279,AY279,AZ279,BA279,BD279,BE279)=0,0,1)+IF(O279="Smoothing ramp",1,0)+IF(ISNUMBER(W279),1,0)+IF(ISNUMBER(X279),1,0)+IF(ISNUMBER(Y279),1,0)+IF(ISNUMBER(#REF!),1,0)+IF(ISNUMBER(AA279),1,0)+IF(ISNUMBER(AB279),1,0)+IF(ISNUMBER(#REF!),1,0)+IF(ISNUMBER(AE279),1,0)+IF(ISNUMBER(AD279),1,0)+IF(ISNUMBER(AG279),1,0)+IF(ISNUMBER(AH279),1,0)+IF(ISNUMBER(AJ279),1,0)+IF(ISNUMBER(AK279),1,0)+IF(ISNUMBER(AN279),1,0)+IF(ISNUMBER(AO279),1,0)+IF(ISNUMBER(AQ279),1,0)+IF(ISNUMBER(AR279),1,0)+IF(ISNUMBER(AT279),1,0)+IF(ISNUMBER(AU279),1,0)+IF(ISNUMBER(AV279),1,0)+IF(ISNUMBER(#REF!),1,0)+IF(ISNUMBER(AM279),1,0)+IF(ISNUMBER(BB279),1,0)+IF(ISNUMBER(AX279),1,0)+IF(ISNUMBER(AY279),1,0)+IF(ISNUMBER(AZ279),1,0)+IF(ISNUMBER(BA279),1,0)+IF(ISNUMBER(BD279),1,0)+IF(ISNUMBER(BE279),1,0),1)</f>
        <v>1</v>
      </c>
      <c r="W279">
        <v>284</v>
      </c>
      <c r="X279" t="s">
        <v>48</v>
      </c>
      <c r="Y279" t="s">
        <v>48</v>
      </c>
      <c r="Z279" t="s">
        <v>48</v>
      </c>
      <c r="AA279">
        <v>150</v>
      </c>
      <c r="AB279" t="s">
        <v>48</v>
      </c>
      <c r="AC279" t="s">
        <v>52</v>
      </c>
      <c r="AD279" t="s">
        <v>48</v>
      </c>
      <c r="AE279" t="s">
        <v>48</v>
      </c>
      <c r="AF279" t="s">
        <v>48</v>
      </c>
      <c r="AG279" t="s">
        <v>48</v>
      </c>
      <c r="AH279" t="s">
        <v>48</v>
      </c>
      <c r="AI279" t="s">
        <v>48</v>
      </c>
      <c r="AJ279" t="s">
        <v>48</v>
      </c>
      <c r="AK279" t="s">
        <v>48</v>
      </c>
      <c r="AL279" t="s">
        <v>48</v>
      </c>
      <c r="AN279" t="s">
        <v>48</v>
      </c>
      <c r="AO279" t="s">
        <v>48</v>
      </c>
      <c r="AP279" t="s">
        <v>48</v>
      </c>
      <c r="AQ279" t="s">
        <v>48</v>
      </c>
      <c r="AR279" t="s">
        <v>48</v>
      </c>
      <c r="AS279" t="s">
        <v>48</v>
      </c>
      <c r="AT279" t="s">
        <v>48</v>
      </c>
      <c r="AU279" t="s">
        <v>48</v>
      </c>
      <c r="AV279" t="s">
        <v>48</v>
      </c>
      <c r="AW279" t="s">
        <v>48</v>
      </c>
      <c r="AX279" t="s">
        <v>48</v>
      </c>
      <c r="AY279" t="s">
        <v>48</v>
      </c>
      <c r="AZ279" t="s">
        <v>48</v>
      </c>
      <c r="BA279" t="s">
        <v>48</v>
      </c>
      <c r="BB279" t="s">
        <v>48</v>
      </c>
      <c r="BC279" t="s">
        <v>48</v>
      </c>
      <c r="BD279" t="s">
        <v>48</v>
      </c>
      <c r="BE279" t="s">
        <v>48</v>
      </c>
      <c r="BF279" t="s">
        <v>48</v>
      </c>
      <c r="BG279" s="15" t="e">
        <f ca="1">OFFSET($V$6,0,MATCH(BH279,$X279:$BF279,0))</f>
        <v>#N/A</v>
      </c>
      <c r="BH279" s="15">
        <f t="shared" si="66"/>
        <v>100000</v>
      </c>
      <c r="BI279" s="15" t="e">
        <f t="shared" ca="1" si="67"/>
        <v>#N/A</v>
      </c>
      <c r="BJ279" s="15" t="str">
        <f t="shared" ca="1" si="68"/>
        <v>AT</v>
      </c>
      <c r="BK279" s="15">
        <f t="shared" si="69"/>
        <v>150</v>
      </c>
      <c r="BL279" s="15" t="str">
        <f t="shared" ca="1" si="70"/>
        <v>Reduction because NTC over thermal limit on border</v>
      </c>
      <c r="BM279" s="15">
        <f t="shared" si="71"/>
        <v>2</v>
      </c>
      <c r="BN279" t="str">
        <f t="shared" si="72"/>
        <v>CHECK</v>
      </c>
      <c r="BO279" t="str">
        <f t="shared" si="73"/>
        <v>CHECK</v>
      </c>
      <c r="BP279" t="str">
        <f t="shared" si="74"/>
        <v>CHECK</v>
      </c>
    </row>
    <row r="280" spans="1:68" hidden="1">
      <c r="A280" s="156"/>
      <c r="B280">
        <v>20250112</v>
      </c>
      <c r="C280" t="s">
        <v>45</v>
      </c>
      <c r="D280">
        <v>830</v>
      </c>
      <c r="E280">
        <v>7569</v>
      </c>
      <c r="H280">
        <v>7547</v>
      </c>
      <c r="K280">
        <v>3024</v>
      </c>
      <c r="L280">
        <v>199</v>
      </c>
      <c r="M280">
        <v>2847</v>
      </c>
      <c r="N280" t="s">
        <v>53</v>
      </c>
      <c r="O280" t="s">
        <v>51</v>
      </c>
      <c r="P280" s="157">
        <f t="shared" si="60"/>
        <v>2825</v>
      </c>
      <c r="Q280">
        <f t="shared" si="61"/>
        <v>22</v>
      </c>
      <c r="R280" s="157" t="str">
        <f t="shared" si="62"/>
        <v>NA</v>
      </c>
      <c r="S280" s="157" t="str">
        <f t="shared" si="63"/>
        <v>NA</v>
      </c>
      <c r="T280" t="str">
        <f t="shared" si="64"/>
        <v>NA</v>
      </c>
      <c r="U280">
        <f t="shared" si="65"/>
        <v>5495</v>
      </c>
      <c r="V280">
        <f>MIN(IF(SUM(W280,X280,Y280,AA280,AB280,AE280,AD280,AG280,AH280,AK280,AJ280,AN280,AO280,AQ280,AR280,AT280,AU280,AV280,A280,BB280,AX280,AY280,AZ280,BA280,BD280,BE280)=0,0,1)+IF(O280="Smoothing ramp",1,0)+IF(ISNUMBER(W280),1,0)+IF(ISNUMBER(X280),1,0)+IF(ISNUMBER(Y280),1,0)+IF(ISNUMBER(#REF!),1,0)+IF(ISNUMBER(AA280),1,0)+IF(ISNUMBER(AB280),1,0)+IF(ISNUMBER(#REF!),1,0)+IF(ISNUMBER(AE280),1,0)+IF(ISNUMBER(AD280),1,0)+IF(ISNUMBER(AG280),1,0)+IF(ISNUMBER(AH280),1,0)+IF(ISNUMBER(AJ280),1,0)+IF(ISNUMBER(AK280),1,0)+IF(ISNUMBER(AN280),1,0)+IF(ISNUMBER(AO280),1,0)+IF(ISNUMBER(AQ280),1,0)+IF(ISNUMBER(AR280),1,0)+IF(ISNUMBER(AT280),1,0)+IF(ISNUMBER(AU280),1,0)+IF(ISNUMBER(AV280),1,0)+IF(ISNUMBER(#REF!),1,0)+IF(ISNUMBER(AM280),1,0)+IF(ISNUMBER(BB280),1,0)+IF(ISNUMBER(AX280),1,0)+IF(ISNUMBER(AY280),1,0)+IF(ISNUMBER(AZ280),1,0)+IF(ISNUMBER(BA280),1,0)+IF(ISNUMBER(BD280),1,0)+IF(ISNUMBER(BE280),1,0),1)</f>
        <v>1</v>
      </c>
      <c r="W280">
        <v>293</v>
      </c>
      <c r="X280" t="s">
        <v>48</v>
      </c>
      <c r="Y280" t="s">
        <v>48</v>
      </c>
      <c r="Z280" t="s">
        <v>48</v>
      </c>
      <c r="AA280">
        <v>150</v>
      </c>
      <c r="AB280" t="s">
        <v>48</v>
      </c>
      <c r="AC280" t="s">
        <v>52</v>
      </c>
      <c r="AD280" t="s">
        <v>48</v>
      </c>
      <c r="AE280" t="s">
        <v>48</v>
      </c>
      <c r="AF280" t="s">
        <v>48</v>
      </c>
      <c r="AG280" t="s">
        <v>48</v>
      </c>
      <c r="AH280" t="s">
        <v>48</v>
      </c>
      <c r="AI280" t="s">
        <v>48</v>
      </c>
      <c r="AJ280" t="s">
        <v>48</v>
      </c>
      <c r="AK280" t="s">
        <v>48</v>
      </c>
      <c r="AL280" t="s">
        <v>48</v>
      </c>
      <c r="AN280" t="s">
        <v>48</v>
      </c>
      <c r="AO280" t="s">
        <v>48</v>
      </c>
      <c r="AP280" t="s">
        <v>48</v>
      </c>
      <c r="AQ280" t="s">
        <v>48</v>
      </c>
      <c r="AR280" t="s">
        <v>48</v>
      </c>
      <c r="AS280" t="s">
        <v>48</v>
      </c>
      <c r="AT280" t="s">
        <v>48</v>
      </c>
      <c r="AU280" t="s">
        <v>48</v>
      </c>
      <c r="AV280" t="s">
        <v>48</v>
      </c>
      <c r="AW280" t="s">
        <v>48</v>
      </c>
      <c r="AX280" t="s">
        <v>48</v>
      </c>
      <c r="AY280" t="s">
        <v>48</v>
      </c>
      <c r="AZ280" t="s">
        <v>48</v>
      </c>
      <c r="BA280" t="s">
        <v>48</v>
      </c>
      <c r="BB280" t="s">
        <v>48</v>
      </c>
      <c r="BC280" t="s">
        <v>48</v>
      </c>
      <c r="BD280" t="s">
        <v>48</v>
      </c>
      <c r="BE280" t="s">
        <v>48</v>
      </c>
      <c r="BF280" t="s">
        <v>48</v>
      </c>
      <c r="BG280" s="15" t="e">
        <f ca="1">OFFSET($V$6,0,MATCH(BH280,$X280:$BF280,0))</f>
        <v>#N/A</v>
      </c>
      <c r="BH280" s="15">
        <f t="shared" si="66"/>
        <v>100000</v>
      </c>
      <c r="BI280" s="15" t="e">
        <f t="shared" ca="1" si="67"/>
        <v>#N/A</v>
      </c>
      <c r="BJ280" s="15" t="str">
        <f t="shared" ca="1" si="68"/>
        <v>AT</v>
      </c>
      <c r="BK280" s="15">
        <f t="shared" si="69"/>
        <v>150</v>
      </c>
      <c r="BL280" s="15" t="str">
        <f t="shared" ca="1" si="70"/>
        <v>Reduction because NTC over thermal limit on border</v>
      </c>
      <c r="BM280" s="15">
        <f t="shared" si="71"/>
        <v>2</v>
      </c>
      <c r="BN280" t="str">
        <f t="shared" si="72"/>
        <v>CHECK</v>
      </c>
      <c r="BO280" t="str">
        <f t="shared" si="73"/>
        <v>CHECK</v>
      </c>
      <c r="BP280" t="str">
        <f t="shared" si="74"/>
        <v>CHECK</v>
      </c>
    </row>
    <row r="281" spans="1:68" hidden="1">
      <c r="A281" s="156"/>
      <c r="B281">
        <v>20250112</v>
      </c>
      <c r="C281" t="s">
        <v>45</v>
      </c>
      <c r="D281">
        <v>930</v>
      </c>
      <c r="E281">
        <v>9540</v>
      </c>
      <c r="H281">
        <v>9047</v>
      </c>
      <c r="K281">
        <v>0</v>
      </c>
      <c r="L281">
        <v>0</v>
      </c>
      <c r="M281">
        <v>0</v>
      </c>
      <c r="N281" t="s">
        <v>49</v>
      </c>
      <c r="O281" t="s">
        <v>47</v>
      </c>
      <c r="P281" s="157">
        <f t="shared" si="60"/>
        <v>0</v>
      </c>
      <c r="Q281">
        <f t="shared" si="61"/>
        <v>493</v>
      </c>
      <c r="R281" s="157" t="str">
        <f t="shared" si="62"/>
        <v>NA</v>
      </c>
      <c r="S281" s="157" t="str">
        <f t="shared" si="63"/>
        <v>NA</v>
      </c>
      <c r="T281" t="str">
        <f t="shared" si="64"/>
        <v>NA</v>
      </c>
      <c r="U281">
        <f t="shared" si="65"/>
        <v>0</v>
      </c>
      <c r="V281">
        <f>MIN(IF(SUM(W281,X281,Y281,AA281,AB281,AE281,AD281,AG281,AH281,AK281,AJ281,AN281,AO281,AQ281,AR281,AT281,AU281,AV281,A281,BB281,AX281,AY281,AZ281,BA281,BD281,BE281)=0,0,1)+IF(O281="Smoothing ramp",1,0)+IF(ISNUMBER(W281),1,0)+IF(ISNUMBER(X281),1,0)+IF(ISNUMBER(Y281),1,0)+IF(ISNUMBER(#REF!),1,0)+IF(ISNUMBER(AA281),1,0)+IF(ISNUMBER(AB281),1,0)+IF(ISNUMBER(#REF!),1,0)+IF(ISNUMBER(AE281),1,0)+IF(ISNUMBER(AD281),1,0)+IF(ISNUMBER(AG281),1,0)+IF(ISNUMBER(AH281),1,0)+IF(ISNUMBER(AJ281),1,0)+IF(ISNUMBER(AK281),1,0)+IF(ISNUMBER(AN281),1,0)+IF(ISNUMBER(AO281),1,0)+IF(ISNUMBER(AQ281),1,0)+IF(ISNUMBER(AR281),1,0)+IF(ISNUMBER(AT281),1,0)+IF(ISNUMBER(AU281),1,0)+IF(ISNUMBER(AV281),1,0)+IF(ISNUMBER(#REF!),1,0)+IF(ISNUMBER(AM281),1,0)+IF(ISNUMBER(BB281),1,0)+IF(ISNUMBER(AX281),1,0)+IF(ISNUMBER(AY281),1,0)+IF(ISNUMBER(AZ281),1,0)+IF(ISNUMBER(BA281),1,0)+IF(ISNUMBER(BD281),1,0)+IF(ISNUMBER(BE281),1,0),1)</f>
        <v>1</v>
      </c>
      <c r="W281">
        <v>355</v>
      </c>
      <c r="X281" t="s">
        <v>48</v>
      </c>
      <c r="Y281" t="s">
        <v>48</v>
      </c>
      <c r="Z281" t="s">
        <v>48</v>
      </c>
      <c r="AA281">
        <v>150</v>
      </c>
      <c r="AB281" t="s">
        <v>48</v>
      </c>
      <c r="AC281" t="s">
        <v>52</v>
      </c>
      <c r="AD281" t="s">
        <v>48</v>
      </c>
      <c r="AE281" t="s">
        <v>48</v>
      </c>
      <c r="AF281" t="s">
        <v>48</v>
      </c>
      <c r="AG281" t="s">
        <v>48</v>
      </c>
      <c r="AH281" t="s">
        <v>48</v>
      </c>
      <c r="AI281" t="s">
        <v>48</v>
      </c>
      <c r="AJ281" t="s">
        <v>48</v>
      </c>
      <c r="AK281" t="s">
        <v>48</v>
      </c>
      <c r="AL281" t="s">
        <v>48</v>
      </c>
      <c r="AN281" t="s">
        <v>48</v>
      </c>
      <c r="AO281" t="s">
        <v>48</v>
      </c>
      <c r="AP281" t="s">
        <v>48</v>
      </c>
      <c r="AQ281" t="s">
        <v>48</v>
      </c>
      <c r="AR281" t="s">
        <v>48</v>
      </c>
      <c r="AS281" t="s">
        <v>48</v>
      </c>
      <c r="AT281" t="s">
        <v>48</v>
      </c>
      <c r="AU281" t="s">
        <v>48</v>
      </c>
      <c r="AV281" t="s">
        <v>48</v>
      </c>
      <c r="AW281" t="s">
        <v>48</v>
      </c>
      <c r="AX281" t="s">
        <v>48</v>
      </c>
      <c r="AY281" t="s">
        <v>48</v>
      </c>
      <c r="AZ281" t="s">
        <v>48</v>
      </c>
      <c r="BA281" t="s">
        <v>48</v>
      </c>
      <c r="BB281" t="s">
        <v>48</v>
      </c>
      <c r="BC281" t="s">
        <v>48</v>
      </c>
      <c r="BD281" t="s">
        <v>48</v>
      </c>
      <c r="BE281" t="s">
        <v>48</v>
      </c>
      <c r="BF281" t="s">
        <v>48</v>
      </c>
      <c r="BG281" s="15" t="e">
        <f ca="1">OFFSET($V$6,0,MATCH(BH281,$X281:$BF281,0))</f>
        <v>#N/A</v>
      </c>
      <c r="BH281" s="15">
        <f t="shared" si="66"/>
        <v>100000</v>
      </c>
      <c r="BI281" s="15" t="e">
        <f t="shared" ca="1" si="67"/>
        <v>#N/A</v>
      </c>
      <c r="BJ281" s="15" t="str">
        <f t="shared" ca="1" si="68"/>
        <v>AT</v>
      </c>
      <c r="BK281" s="15">
        <f t="shared" si="69"/>
        <v>150</v>
      </c>
      <c r="BL281" s="15" t="str">
        <f t="shared" ca="1" si="70"/>
        <v>Reduction because NTC over thermal limit on border</v>
      </c>
      <c r="BM281" s="15">
        <f t="shared" si="71"/>
        <v>2</v>
      </c>
      <c r="BN281" t="str">
        <f t="shared" si="72"/>
        <v>CHECK</v>
      </c>
      <c r="BO281" t="str">
        <f t="shared" si="73"/>
        <v>CHECK</v>
      </c>
      <c r="BP281" t="str">
        <f t="shared" si="74"/>
        <v>CHECK</v>
      </c>
    </row>
    <row r="282" spans="1:68" hidden="1">
      <c r="A282" s="156"/>
      <c r="B282">
        <v>20250112</v>
      </c>
      <c r="C282" t="s">
        <v>45</v>
      </c>
      <c r="D282">
        <v>1030</v>
      </c>
      <c r="E282">
        <v>9540</v>
      </c>
      <c r="H282">
        <v>9540</v>
      </c>
      <c r="K282">
        <v>0</v>
      </c>
      <c r="L282">
        <v>0</v>
      </c>
      <c r="M282">
        <v>0</v>
      </c>
      <c r="N282" t="s">
        <v>49</v>
      </c>
      <c r="O282" t="s">
        <v>47</v>
      </c>
      <c r="P282" s="157">
        <f t="shared" si="60"/>
        <v>0</v>
      </c>
      <c r="Q282">
        <f t="shared" si="61"/>
        <v>0</v>
      </c>
      <c r="R282" s="157" t="str">
        <f t="shared" si="62"/>
        <v>NA</v>
      </c>
      <c r="S282" s="157" t="str">
        <f t="shared" si="63"/>
        <v>NA</v>
      </c>
      <c r="T282" t="str">
        <f t="shared" si="64"/>
        <v>NA</v>
      </c>
      <c r="U282">
        <f t="shared" si="65"/>
        <v>0</v>
      </c>
      <c r="V282">
        <f>MIN(IF(SUM(W282,X282,Y282,AA282,AB282,AE282,AD282,AG282,AH282,AK282,AJ282,AN282,AO282,AQ282,AR282,AT282,AU282,AV282,A282,BB282,AX282,AY282,AZ282,BA282,BD282,BE282)=0,0,1)+IF(O282="Smoothing ramp",1,0)+IF(ISNUMBER(W282),1,0)+IF(ISNUMBER(X282),1,0)+IF(ISNUMBER(Y282),1,0)+IF(ISNUMBER(#REF!),1,0)+IF(ISNUMBER(AA282),1,0)+IF(ISNUMBER(AB282),1,0)+IF(ISNUMBER(#REF!),1,0)+IF(ISNUMBER(AE282),1,0)+IF(ISNUMBER(AD282),1,0)+IF(ISNUMBER(AG282),1,0)+IF(ISNUMBER(AH282),1,0)+IF(ISNUMBER(AJ282),1,0)+IF(ISNUMBER(AK282),1,0)+IF(ISNUMBER(AN282),1,0)+IF(ISNUMBER(AO282),1,0)+IF(ISNUMBER(AQ282),1,0)+IF(ISNUMBER(AR282),1,0)+IF(ISNUMBER(AT282),1,0)+IF(ISNUMBER(AU282),1,0)+IF(ISNUMBER(AV282),1,0)+IF(ISNUMBER(#REF!),1,0)+IF(ISNUMBER(AM282),1,0)+IF(ISNUMBER(BB282),1,0)+IF(ISNUMBER(AX282),1,0)+IF(ISNUMBER(AY282),1,0)+IF(ISNUMBER(AZ282),1,0)+IF(ISNUMBER(BA282),1,0)+IF(ISNUMBER(BD282),1,0)+IF(ISNUMBER(BE282),1,0),1)</f>
        <v>1</v>
      </c>
      <c r="W282">
        <v>375</v>
      </c>
      <c r="X282" t="s">
        <v>48</v>
      </c>
      <c r="Y282" t="s">
        <v>48</v>
      </c>
      <c r="Z282" t="s">
        <v>48</v>
      </c>
      <c r="AA282">
        <v>150</v>
      </c>
      <c r="AB282" t="s">
        <v>48</v>
      </c>
      <c r="AC282" t="s">
        <v>52</v>
      </c>
      <c r="AD282" t="s">
        <v>48</v>
      </c>
      <c r="AE282" t="s">
        <v>48</v>
      </c>
      <c r="AF282" t="s">
        <v>48</v>
      </c>
      <c r="AG282" t="s">
        <v>48</v>
      </c>
      <c r="AH282" t="s">
        <v>48</v>
      </c>
      <c r="AI282" t="s">
        <v>48</v>
      </c>
      <c r="AJ282" t="s">
        <v>48</v>
      </c>
      <c r="AK282" t="s">
        <v>48</v>
      </c>
      <c r="AL282" t="s">
        <v>48</v>
      </c>
      <c r="AN282" t="s">
        <v>48</v>
      </c>
      <c r="AO282" t="s">
        <v>48</v>
      </c>
      <c r="AP282" t="s">
        <v>48</v>
      </c>
      <c r="AQ282" t="s">
        <v>48</v>
      </c>
      <c r="AR282" t="s">
        <v>48</v>
      </c>
      <c r="AS282" t="s">
        <v>48</v>
      </c>
      <c r="AT282" t="s">
        <v>48</v>
      </c>
      <c r="AU282" t="s">
        <v>48</v>
      </c>
      <c r="AV282" t="s">
        <v>48</v>
      </c>
      <c r="AW282" t="s">
        <v>48</v>
      </c>
      <c r="AX282" t="s">
        <v>48</v>
      </c>
      <c r="AY282" t="s">
        <v>48</v>
      </c>
      <c r="AZ282" t="s">
        <v>48</v>
      </c>
      <c r="BA282" t="s">
        <v>48</v>
      </c>
      <c r="BB282" t="s">
        <v>48</v>
      </c>
      <c r="BC282" t="s">
        <v>48</v>
      </c>
      <c r="BD282" t="s">
        <v>48</v>
      </c>
      <c r="BE282" t="s">
        <v>48</v>
      </c>
      <c r="BF282" t="s">
        <v>48</v>
      </c>
      <c r="BG282" s="15" t="e">
        <f ca="1">OFFSET($V$6,0,MATCH(BH282,$X282:$BF282,0))</f>
        <v>#N/A</v>
      </c>
      <c r="BH282" s="15">
        <f t="shared" si="66"/>
        <v>100000</v>
      </c>
      <c r="BI282" s="15" t="e">
        <f t="shared" ca="1" si="67"/>
        <v>#N/A</v>
      </c>
      <c r="BJ282" s="15" t="str">
        <f t="shared" ca="1" si="68"/>
        <v>AT</v>
      </c>
      <c r="BK282" s="15">
        <f t="shared" si="69"/>
        <v>150</v>
      </c>
      <c r="BL282" s="15" t="str">
        <f t="shared" ca="1" si="70"/>
        <v>Reduction because NTC over thermal limit on border</v>
      </c>
      <c r="BM282" s="15">
        <f t="shared" si="71"/>
        <v>2</v>
      </c>
      <c r="BN282" t="str">
        <f t="shared" si="72"/>
        <v>CHECK</v>
      </c>
      <c r="BO282" t="str">
        <f t="shared" si="73"/>
        <v>CHECK</v>
      </c>
      <c r="BP282" t="str">
        <f t="shared" si="74"/>
        <v>CHECK</v>
      </c>
    </row>
    <row r="283" spans="1:68" hidden="1">
      <c r="A283" s="156"/>
      <c r="B283">
        <v>20250112</v>
      </c>
      <c r="C283" t="s">
        <v>45</v>
      </c>
      <c r="D283">
        <v>1130</v>
      </c>
      <c r="E283">
        <v>9540</v>
      </c>
      <c r="H283">
        <v>8869</v>
      </c>
      <c r="K283">
        <v>0</v>
      </c>
      <c r="L283">
        <v>0</v>
      </c>
      <c r="M283">
        <v>0</v>
      </c>
      <c r="N283" t="s">
        <v>49</v>
      </c>
      <c r="O283" t="s">
        <v>47</v>
      </c>
      <c r="P283" s="157">
        <f t="shared" si="60"/>
        <v>0</v>
      </c>
      <c r="Q283">
        <f t="shared" si="61"/>
        <v>671</v>
      </c>
      <c r="R283" s="157" t="str">
        <f t="shared" si="62"/>
        <v>NA</v>
      </c>
      <c r="S283" s="157" t="str">
        <f t="shared" si="63"/>
        <v>NA</v>
      </c>
      <c r="T283" t="str">
        <f t="shared" si="64"/>
        <v>NA</v>
      </c>
      <c r="U283">
        <f t="shared" si="65"/>
        <v>0</v>
      </c>
      <c r="V283">
        <f>MIN(IF(SUM(W283,X283,Y283,AA283,AB283,AE283,AD283,AG283,AH283,AK283,AJ283,AN283,AO283,AQ283,AR283,AT283,AU283,AV283,A283,BB283,AX283,AY283,AZ283,BA283,BD283,BE283)=0,0,1)+IF(O283="Smoothing ramp",1,0)+IF(ISNUMBER(W283),1,0)+IF(ISNUMBER(X283),1,0)+IF(ISNUMBER(Y283),1,0)+IF(ISNUMBER(#REF!),1,0)+IF(ISNUMBER(AA283),1,0)+IF(ISNUMBER(AB283),1,0)+IF(ISNUMBER(#REF!),1,0)+IF(ISNUMBER(AE283),1,0)+IF(ISNUMBER(AD283),1,0)+IF(ISNUMBER(AG283),1,0)+IF(ISNUMBER(AH283),1,0)+IF(ISNUMBER(AJ283),1,0)+IF(ISNUMBER(AK283),1,0)+IF(ISNUMBER(AN283),1,0)+IF(ISNUMBER(AO283),1,0)+IF(ISNUMBER(AQ283),1,0)+IF(ISNUMBER(AR283),1,0)+IF(ISNUMBER(AT283),1,0)+IF(ISNUMBER(AU283),1,0)+IF(ISNUMBER(AV283),1,0)+IF(ISNUMBER(#REF!),1,0)+IF(ISNUMBER(AM283),1,0)+IF(ISNUMBER(BB283),1,0)+IF(ISNUMBER(AX283),1,0)+IF(ISNUMBER(AY283),1,0)+IF(ISNUMBER(AZ283),1,0)+IF(ISNUMBER(BA283),1,0)+IF(ISNUMBER(BD283),1,0)+IF(ISNUMBER(BE283),1,0),1)</f>
        <v>1</v>
      </c>
      <c r="W283">
        <v>347</v>
      </c>
      <c r="X283" t="s">
        <v>48</v>
      </c>
      <c r="Y283" t="s">
        <v>48</v>
      </c>
      <c r="Z283" t="s">
        <v>48</v>
      </c>
      <c r="AA283">
        <v>150</v>
      </c>
      <c r="AB283" t="s">
        <v>48</v>
      </c>
      <c r="AC283" t="s">
        <v>52</v>
      </c>
      <c r="AD283" t="s">
        <v>48</v>
      </c>
      <c r="AE283" t="s">
        <v>48</v>
      </c>
      <c r="AF283" t="s">
        <v>48</v>
      </c>
      <c r="AG283" t="s">
        <v>48</v>
      </c>
      <c r="AH283" t="s">
        <v>48</v>
      </c>
      <c r="AI283" t="s">
        <v>48</v>
      </c>
      <c r="AJ283" t="s">
        <v>48</v>
      </c>
      <c r="AK283" t="s">
        <v>48</v>
      </c>
      <c r="AL283" t="s">
        <v>48</v>
      </c>
      <c r="AN283" t="s">
        <v>48</v>
      </c>
      <c r="AO283" t="s">
        <v>48</v>
      </c>
      <c r="AP283" t="s">
        <v>48</v>
      </c>
      <c r="AQ283" t="s">
        <v>48</v>
      </c>
      <c r="AR283" t="s">
        <v>48</v>
      </c>
      <c r="AS283" t="s">
        <v>48</v>
      </c>
      <c r="AT283" t="s">
        <v>48</v>
      </c>
      <c r="AU283" t="s">
        <v>48</v>
      </c>
      <c r="AV283" t="s">
        <v>48</v>
      </c>
      <c r="AW283" t="s">
        <v>48</v>
      </c>
      <c r="AX283" t="s">
        <v>48</v>
      </c>
      <c r="AY283" t="s">
        <v>48</v>
      </c>
      <c r="AZ283" t="s">
        <v>48</v>
      </c>
      <c r="BA283" t="s">
        <v>48</v>
      </c>
      <c r="BB283" t="s">
        <v>48</v>
      </c>
      <c r="BC283" t="s">
        <v>48</v>
      </c>
      <c r="BD283" t="s">
        <v>48</v>
      </c>
      <c r="BE283" t="s">
        <v>48</v>
      </c>
      <c r="BF283" t="s">
        <v>48</v>
      </c>
      <c r="BG283" s="15" t="e">
        <f ca="1">OFFSET($V$6,0,MATCH(BH283,$X283:$BF283,0))</f>
        <v>#N/A</v>
      </c>
      <c r="BH283" s="15">
        <f t="shared" si="66"/>
        <v>100000</v>
      </c>
      <c r="BI283" s="15" t="e">
        <f t="shared" ca="1" si="67"/>
        <v>#N/A</v>
      </c>
      <c r="BJ283" s="15" t="str">
        <f t="shared" ca="1" si="68"/>
        <v>AT</v>
      </c>
      <c r="BK283" s="15">
        <f t="shared" si="69"/>
        <v>150</v>
      </c>
      <c r="BL283" s="15" t="str">
        <f t="shared" ca="1" si="70"/>
        <v>Reduction because NTC over thermal limit on border</v>
      </c>
      <c r="BM283" s="15">
        <f t="shared" si="71"/>
        <v>2</v>
      </c>
      <c r="BN283" t="str">
        <f t="shared" si="72"/>
        <v>CHECK</v>
      </c>
      <c r="BO283" t="str">
        <f t="shared" si="73"/>
        <v>CHECK</v>
      </c>
      <c r="BP283" t="str">
        <f t="shared" si="74"/>
        <v>CHECK</v>
      </c>
    </row>
    <row r="284" spans="1:68" hidden="1">
      <c r="A284" s="156"/>
      <c r="B284">
        <v>20250112</v>
      </c>
      <c r="C284" t="s">
        <v>45</v>
      </c>
      <c r="D284">
        <v>1230</v>
      </c>
      <c r="E284">
        <v>7370</v>
      </c>
      <c r="H284">
        <v>7369</v>
      </c>
      <c r="K284">
        <v>0</v>
      </c>
      <c r="L284">
        <v>0</v>
      </c>
      <c r="M284">
        <v>0</v>
      </c>
      <c r="N284" t="s">
        <v>46</v>
      </c>
      <c r="O284" t="s">
        <v>47</v>
      </c>
      <c r="P284" s="157">
        <f t="shared" si="60"/>
        <v>0</v>
      </c>
      <c r="Q284">
        <f t="shared" si="61"/>
        <v>1</v>
      </c>
      <c r="R284" s="157" t="str">
        <f t="shared" si="62"/>
        <v>NA</v>
      </c>
      <c r="S284" s="157" t="str">
        <f t="shared" si="63"/>
        <v>NA</v>
      </c>
      <c r="T284" t="str">
        <f t="shared" si="64"/>
        <v>NA</v>
      </c>
      <c r="U284">
        <f t="shared" si="65"/>
        <v>0</v>
      </c>
      <c r="V284">
        <f>MIN(IF(SUM(W284,X284,Y284,AA284,AB284,AE284,AD284,AG284,AH284,AK284,AJ284,AN284,AO284,AQ284,AR284,AT284,AU284,AV284,A284,BB284,AX284,AY284,AZ284,BA284,BD284,BE284)=0,0,1)+IF(O284="Smoothing ramp",1,0)+IF(ISNUMBER(W284),1,0)+IF(ISNUMBER(X284),1,0)+IF(ISNUMBER(Y284),1,0)+IF(ISNUMBER(#REF!),1,0)+IF(ISNUMBER(AA284),1,0)+IF(ISNUMBER(AB284),1,0)+IF(ISNUMBER(#REF!),1,0)+IF(ISNUMBER(AE284),1,0)+IF(ISNUMBER(AD284),1,0)+IF(ISNUMBER(AG284),1,0)+IF(ISNUMBER(AH284),1,0)+IF(ISNUMBER(AJ284),1,0)+IF(ISNUMBER(AK284),1,0)+IF(ISNUMBER(AN284),1,0)+IF(ISNUMBER(AO284),1,0)+IF(ISNUMBER(AQ284),1,0)+IF(ISNUMBER(AR284),1,0)+IF(ISNUMBER(AT284),1,0)+IF(ISNUMBER(AU284),1,0)+IF(ISNUMBER(AV284),1,0)+IF(ISNUMBER(#REF!),1,0)+IF(ISNUMBER(AM284),1,0)+IF(ISNUMBER(BB284),1,0)+IF(ISNUMBER(AX284),1,0)+IF(ISNUMBER(AY284),1,0)+IF(ISNUMBER(AZ284),1,0)+IF(ISNUMBER(BA284),1,0)+IF(ISNUMBER(BD284),1,0)+IF(ISNUMBER(BE284),1,0),1)</f>
        <v>1</v>
      </c>
      <c r="W284">
        <v>284</v>
      </c>
      <c r="X284" t="s">
        <v>48</v>
      </c>
      <c r="Y284" t="s">
        <v>48</v>
      </c>
      <c r="Z284" t="s">
        <v>48</v>
      </c>
      <c r="AA284">
        <v>150</v>
      </c>
      <c r="AB284" t="s">
        <v>48</v>
      </c>
      <c r="AC284" t="s">
        <v>52</v>
      </c>
      <c r="AD284" t="s">
        <v>48</v>
      </c>
      <c r="AE284" t="s">
        <v>48</v>
      </c>
      <c r="AF284" t="s">
        <v>48</v>
      </c>
      <c r="AG284" t="s">
        <v>48</v>
      </c>
      <c r="AH284" t="s">
        <v>48</v>
      </c>
      <c r="AI284" t="s">
        <v>48</v>
      </c>
      <c r="AJ284" t="s">
        <v>48</v>
      </c>
      <c r="AK284" t="s">
        <v>48</v>
      </c>
      <c r="AL284" t="s">
        <v>48</v>
      </c>
      <c r="AN284" t="s">
        <v>48</v>
      </c>
      <c r="AO284" t="s">
        <v>48</v>
      </c>
      <c r="AP284" t="s">
        <v>48</v>
      </c>
      <c r="AQ284" t="s">
        <v>48</v>
      </c>
      <c r="AR284" t="s">
        <v>48</v>
      </c>
      <c r="AS284" t="s">
        <v>48</v>
      </c>
      <c r="AT284" t="s">
        <v>48</v>
      </c>
      <c r="AU284" t="s">
        <v>48</v>
      </c>
      <c r="AV284" t="s">
        <v>48</v>
      </c>
      <c r="AW284" t="s">
        <v>48</v>
      </c>
      <c r="AX284" t="s">
        <v>48</v>
      </c>
      <c r="AY284" t="s">
        <v>48</v>
      </c>
      <c r="AZ284" t="s">
        <v>48</v>
      </c>
      <c r="BA284" t="s">
        <v>48</v>
      </c>
      <c r="BB284" t="s">
        <v>48</v>
      </c>
      <c r="BC284" t="s">
        <v>48</v>
      </c>
      <c r="BD284" t="s">
        <v>48</v>
      </c>
      <c r="BE284" t="s">
        <v>48</v>
      </c>
      <c r="BF284" t="s">
        <v>48</v>
      </c>
      <c r="BG284" s="15" t="e">
        <f ca="1">OFFSET($V$6,0,MATCH(BH284,$X284:$BF284,0))</f>
        <v>#N/A</v>
      </c>
      <c r="BH284" s="15">
        <f t="shared" si="66"/>
        <v>100000</v>
      </c>
      <c r="BI284" s="15" t="e">
        <f t="shared" ca="1" si="67"/>
        <v>#N/A</v>
      </c>
      <c r="BJ284" s="15" t="str">
        <f t="shared" ca="1" si="68"/>
        <v>AT</v>
      </c>
      <c r="BK284" s="15">
        <f t="shared" si="69"/>
        <v>150</v>
      </c>
      <c r="BL284" s="15" t="str">
        <f t="shared" ca="1" si="70"/>
        <v>Reduction because NTC over thermal limit on border</v>
      </c>
      <c r="BM284" s="15">
        <f t="shared" si="71"/>
        <v>2</v>
      </c>
      <c r="BN284" t="str">
        <f t="shared" si="72"/>
        <v>CHECK</v>
      </c>
      <c r="BO284" t="str">
        <f t="shared" si="73"/>
        <v>CHECK</v>
      </c>
      <c r="BP284" t="str">
        <f t="shared" si="74"/>
        <v>CHECK</v>
      </c>
    </row>
    <row r="285" spans="1:68" hidden="1">
      <c r="A285" s="156"/>
      <c r="B285">
        <v>20250112</v>
      </c>
      <c r="C285" t="s">
        <v>45</v>
      </c>
      <c r="D285">
        <v>1330</v>
      </c>
      <c r="E285">
        <v>7370</v>
      </c>
      <c r="H285">
        <v>7369</v>
      </c>
      <c r="K285">
        <v>0</v>
      </c>
      <c r="L285">
        <v>0</v>
      </c>
      <c r="M285">
        <v>0</v>
      </c>
      <c r="N285" t="s">
        <v>46</v>
      </c>
      <c r="O285" t="s">
        <v>47</v>
      </c>
      <c r="P285" s="157">
        <f t="shared" si="60"/>
        <v>0</v>
      </c>
      <c r="Q285">
        <f t="shared" si="61"/>
        <v>1</v>
      </c>
      <c r="R285" s="157" t="str">
        <f t="shared" si="62"/>
        <v>NA</v>
      </c>
      <c r="S285" s="157" t="str">
        <f t="shared" si="63"/>
        <v>NA</v>
      </c>
      <c r="T285" t="str">
        <f t="shared" si="64"/>
        <v>NA</v>
      </c>
      <c r="U285">
        <f t="shared" si="65"/>
        <v>0</v>
      </c>
      <c r="V285">
        <f>MIN(IF(SUM(W285,X285,Y285,AA285,AB285,AE285,AD285,AG285,AH285,AK285,AJ285,AN285,AO285,AQ285,AR285,AT285,AU285,AV285,A285,BB285,AX285,AY285,AZ285,BA285,BD285,BE285)=0,0,1)+IF(O285="Smoothing ramp",1,0)+IF(ISNUMBER(W285),1,0)+IF(ISNUMBER(X285),1,0)+IF(ISNUMBER(Y285),1,0)+IF(ISNUMBER(#REF!),1,0)+IF(ISNUMBER(AA285),1,0)+IF(ISNUMBER(AB285),1,0)+IF(ISNUMBER(#REF!),1,0)+IF(ISNUMBER(AE285),1,0)+IF(ISNUMBER(AD285),1,0)+IF(ISNUMBER(AG285),1,0)+IF(ISNUMBER(AH285),1,0)+IF(ISNUMBER(AJ285),1,0)+IF(ISNUMBER(AK285),1,0)+IF(ISNUMBER(AN285),1,0)+IF(ISNUMBER(AO285),1,0)+IF(ISNUMBER(AQ285),1,0)+IF(ISNUMBER(AR285),1,0)+IF(ISNUMBER(AT285),1,0)+IF(ISNUMBER(AU285),1,0)+IF(ISNUMBER(AV285),1,0)+IF(ISNUMBER(#REF!),1,0)+IF(ISNUMBER(AM285),1,0)+IF(ISNUMBER(BB285),1,0)+IF(ISNUMBER(AX285),1,0)+IF(ISNUMBER(AY285),1,0)+IF(ISNUMBER(AZ285),1,0)+IF(ISNUMBER(BA285),1,0)+IF(ISNUMBER(BD285),1,0)+IF(ISNUMBER(BE285),1,0),1)</f>
        <v>1</v>
      </c>
      <c r="W285">
        <v>284</v>
      </c>
      <c r="X285" t="s">
        <v>48</v>
      </c>
      <c r="Y285" t="s">
        <v>48</v>
      </c>
      <c r="Z285" t="s">
        <v>48</v>
      </c>
      <c r="AA285">
        <v>150</v>
      </c>
      <c r="AB285" t="s">
        <v>48</v>
      </c>
      <c r="AC285" t="s">
        <v>52</v>
      </c>
      <c r="AD285" t="s">
        <v>48</v>
      </c>
      <c r="AE285" t="s">
        <v>48</v>
      </c>
      <c r="AF285" t="s">
        <v>48</v>
      </c>
      <c r="AG285" t="s">
        <v>48</v>
      </c>
      <c r="AH285" t="s">
        <v>48</v>
      </c>
      <c r="AI285" t="s">
        <v>48</v>
      </c>
      <c r="AJ285" t="s">
        <v>48</v>
      </c>
      <c r="AK285" t="s">
        <v>48</v>
      </c>
      <c r="AL285" t="s">
        <v>48</v>
      </c>
      <c r="AN285" t="s">
        <v>48</v>
      </c>
      <c r="AO285" t="s">
        <v>48</v>
      </c>
      <c r="AP285" t="s">
        <v>48</v>
      </c>
      <c r="AQ285" t="s">
        <v>48</v>
      </c>
      <c r="AR285" t="s">
        <v>48</v>
      </c>
      <c r="AS285" t="s">
        <v>48</v>
      </c>
      <c r="AT285" t="s">
        <v>48</v>
      </c>
      <c r="AU285" t="s">
        <v>48</v>
      </c>
      <c r="AV285" t="s">
        <v>48</v>
      </c>
      <c r="AW285" t="s">
        <v>48</v>
      </c>
      <c r="AX285" t="s">
        <v>48</v>
      </c>
      <c r="AY285" t="s">
        <v>48</v>
      </c>
      <c r="AZ285" t="s">
        <v>48</v>
      </c>
      <c r="BA285" t="s">
        <v>48</v>
      </c>
      <c r="BB285" t="s">
        <v>48</v>
      </c>
      <c r="BC285" t="s">
        <v>48</v>
      </c>
      <c r="BD285" t="s">
        <v>48</v>
      </c>
      <c r="BE285" t="s">
        <v>48</v>
      </c>
      <c r="BF285" t="s">
        <v>48</v>
      </c>
      <c r="BG285" s="15" t="e">
        <f ca="1">OFFSET($V$6,0,MATCH(BH285,$X285:$BF285,0))</f>
        <v>#N/A</v>
      </c>
      <c r="BH285" s="15">
        <f t="shared" si="66"/>
        <v>100000</v>
      </c>
      <c r="BI285" s="15" t="e">
        <f t="shared" ca="1" si="67"/>
        <v>#N/A</v>
      </c>
      <c r="BJ285" s="15" t="str">
        <f t="shared" ca="1" si="68"/>
        <v>AT</v>
      </c>
      <c r="BK285" s="15">
        <f t="shared" si="69"/>
        <v>150</v>
      </c>
      <c r="BL285" s="15" t="str">
        <f t="shared" ca="1" si="70"/>
        <v>Reduction because NTC over thermal limit on border</v>
      </c>
      <c r="BM285" s="15">
        <f t="shared" si="71"/>
        <v>2</v>
      </c>
      <c r="BN285" t="str">
        <f t="shared" si="72"/>
        <v>CHECK</v>
      </c>
      <c r="BO285" t="str">
        <f t="shared" si="73"/>
        <v>CHECK</v>
      </c>
      <c r="BP285" t="str">
        <f t="shared" si="74"/>
        <v>CHECK</v>
      </c>
    </row>
    <row r="286" spans="1:68" hidden="1">
      <c r="A286" s="156"/>
      <c r="B286">
        <v>20250112</v>
      </c>
      <c r="C286" t="s">
        <v>45</v>
      </c>
      <c r="D286">
        <v>1430</v>
      </c>
      <c r="E286">
        <v>7370</v>
      </c>
      <c r="H286">
        <v>7369</v>
      </c>
      <c r="K286">
        <v>0</v>
      </c>
      <c r="L286">
        <v>0</v>
      </c>
      <c r="M286">
        <v>0</v>
      </c>
      <c r="N286" t="s">
        <v>46</v>
      </c>
      <c r="O286" t="s">
        <v>47</v>
      </c>
      <c r="P286" s="157">
        <f t="shared" si="60"/>
        <v>0</v>
      </c>
      <c r="Q286">
        <f t="shared" si="61"/>
        <v>1</v>
      </c>
      <c r="R286" s="157" t="str">
        <f t="shared" si="62"/>
        <v>NA</v>
      </c>
      <c r="S286" s="157" t="str">
        <f t="shared" si="63"/>
        <v>NA</v>
      </c>
      <c r="T286" t="str">
        <f t="shared" si="64"/>
        <v>NA</v>
      </c>
      <c r="U286">
        <f t="shared" si="65"/>
        <v>0</v>
      </c>
      <c r="V286">
        <f>MIN(IF(SUM(W286,X286,Y286,AA286,AB286,AE286,AD286,AG286,AH286,AK286,AJ286,AN286,AO286,AQ286,AR286,AT286,AU286,AV286,A286,BB286,AX286,AY286,AZ286,BA286,BD286,BE286)=0,0,1)+IF(O286="Smoothing ramp",1,0)+IF(ISNUMBER(W286),1,0)+IF(ISNUMBER(X286),1,0)+IF(ISNUMBER(Y286),1,0)+IF(ISNUMBER(#REF!),1,0)+IF(ISNUMBER(AA286),1,0)+IF(ISNUMBER(AB286),1,0)+IF(ISNUMBER(#REF!),1,0)+IF(ISNUMBER(AE286),1,0)+IF(ISNUMBER(AD286),1,0)+IF(ISNUMBER(AG286),1,0)+IF(ISNUMBER(AH286),1,0)+IF(ISNUMBER(AJ286),1,0)+IF(ISNUMBER(AK286),1,0)+IF(ISNUMBER(AN286),1,0)+IF(ISNUMBER(AO286),1,0)+IF(ISNUMBER(AQ286),1,0)+IF(ISNUMBER(AR286),1,0)+IF(ISNUMBER(AT286),1,0)+IF(ISNUMBER(AU286),1,0)+IF(ISNUMBER(AV286),1,0)+IF(ISNUMBER(#REF!),1,0)+IF(ISNUMBER(AM286),1,0)+IF(ISNUMBER(BB286),1,0)+IF(ISNUMBER(AX286),1,0)+IF(ISNUMBER(AY286),1,0)+IF(ISNUMBER(AZ286),1,0)+IF(ISNUMBER(BA286),1,0)+IF(ISNUMBER(BD286),1,0)+IF(ISNUMBER(BE286),1,0),1)</f>
        <v>1</v>
      </c>
      <c r="W286">
        <v>284</v>
      </c>
      <c r="X286" t="s">
        <v>48</v>
      </c>
      <c r="Y286" t="s">
        <v>48</v>
      </c>
      <c r="Z286" t="s">
        <v>48</v>
      </c>
      <c r="AA286">
        <v>150</v>
      </c>
      <c r="AB286" t="s">
        <v>48</v>
      </c>
      <c r="AC286" t="s">
        <v>52</v>
      </c>
      <c r="AD286" t="s">
        <v>48</v>
      </c>
      <c r="AE286" t="s">
        <v>48</v>
      </c>
      <c r="AF286" t="s">
        <v>48</v>
      </c>
      <c r="AG286" t="s">
        <v>48</v>
      </c>
      <c r="AH286" t="s">
        <v>48</v>
      </c>
      <c r="AI286" t="s">
        <v>48</v>
      </c>
      <c r="AJ286" t="s">
        <v>48</v>
      </c>
      <c r="AK286" t="s">
        <v>48</v>
      </c>
      <c r="AL286" t="s">
        <v>48</v>
      </c>
      <c r="AN286" t="s">
        <v>48</v>
      </c>
      <c r="AO286" t="s">
        <v>48</v>
      </c>
      <c r="AP286" t="s">
        <v>48</v>
      </c>
      <c r="AQ286" t="s">
        <v>48</v>
      </c>
      <c r="AR286" t="s">
        <v>48</v>
      </c>
      <c r="AS286" t="s">
        <v>48</v>
      </c>
      <c r="AT286" t="s">
        <v>48</v>
      </c>
      <c r="AU286" t="s">
        <v>48</v>
      </c>
      <c r="AV286" t="s">
        <v>48</v>
      </c>
      <c r="AW286" t="s">
        <v>48</v>
      </c>
      <c r="AX286" t="s">
        <v>48</v>
      </c>
      <c r="AY286" t="s">
        <v>48</v>
      </c>
      <c r="AZ286" t="s">
        <v>48</v>
      </c>
      <c r="BA286" t="s">
        <v>48</v>
      </c>
      <c r="BB286" t="s">
        <v>48</v>
      </c>
      <c r="BC286" t="s">
        <v>48</v>
      </c>
      <c r="BD286" t="s">
        <v>48</v>
      </c>
      <c r="BE286" t="s">
        <v>48</v>
      </c>
      <c r="BF286" t="s">
        <v>48</v>
      </c>
      <c r="BG286" s="15" t="e">
        <f ca="1">OFFSET($V$6,0,MATCH(BH286,$X286:$BF286,0))</f>
        <v>#N/A</v>
      </c>
      <c r="BH286" s="15">
        <f t="shared" si="66"/>
        <v>100000</v>
      </c>
      <c r="BI286" s="15" t="e">
        <f t="shared" ca="1" si="67"/>
        <v>#N/A</v>
      </c>
      <c r="BJ286" s="15" t="str">
        <f t="shared" ca="1" si="68"/>
        <v>AT</v>
      </c>
      <c r="BK286" s="15">
        <f t="shared" si="69"/>
        <v>150</v>
      </c>
      <c r="BL286" s="15" t="str">
        <f t="shared" ca="1" si="70"/>
        <v>Reduction because NTC over thermal limit on border</v>
      </c>
      <c r="BM286" s="15">
        <f t="shared" si="71"/>
        <v>2</v>
      </c>
      <c r="BN286" t="str">
        <f t="shared" si="72"/>
        <v>CHECK</v>
      </c>
      <c r="BO286" t="str">
        <f t="shared" si="73"/>
        <v>CHECK</v>
      </c>
      <c r="BP286" t="str">
        <f t="shared" si="74"/>
        <v>CHECK</v>
      </c>
    </row>
    <row r="287" spans="1:68" hidden="1">
      <c r="A287" s="156"/>
      <c r="B287">
        <v>20250112</v>
      </c>
      <c r="C287" t="s">
        <v>45</v>
      </c>
      <c r="D287">
        <v>1530</v>
      </c>
      <c r="E287">
        <v>7370</v>
      </c>
      <c r="H287">
        <v>7369</v>
      </c>
      <c r="K287">
        <v>0</v>
      </c>
      <c r="L287">
        <v>0</v>
      </c>
      <c r="M287">
        <v>0</v>
      </c>
      <c r="N287" t="s">
        <v>46</v>
      </c>
      <c r="O287" t="s">
        <v>47</v>
      </c>
      <c r="P287" s="157">
        <f t="shared" si="60"/>
        <v>0</v>
      </c>
      <c r="Q287">
        <f t="shared" si="61"/>
        <v>1</v>
      </c>
      <c r="R287" s="157" t="str">
        <f t="shared" si="62"/>
        <v>NA</v>
      </c>
      <c r="S287" s="157" t="str">
        <f t="shared" si="63"/>
        <v>NA</v>
      </c>
      <c r="T287" t="str">
        <f t="shared" si="64"/>
        <v>NA</v>
      </c>
      <c r="U287">
        <f t="shared" si="65"/>
        <v>0</v>
      </c>
      <c r="V287">
        <f>MIN(IF(SUM(W287,X287,Y287,AA287,AB287,AE287,AD287,AG287,AH287,AK287,AJ287,AN287,AO287,AQ287,AR287,AT287,AU287,AV287,A287,BB287,AX287,AY287,AZ287,BA287,BD287,BE287)=0,0,1)+IF(O287="Smoothing ramp",1,0)+IF(ISNUMBER(W287),1,0)+IF(ISNUMBER(X287),1,0)+IF(ISNUMBER(Y287),1,0)+IF(ISNUMBER(#REF!),1,0)+IF(ISNUMBER(AA287),1,0)+IF(ISNUMBER(AB287),1,0)+IF(ISNUMBER(#REF!),1,0)+IF(ISNUMBER(AE287),1,0)+IF(ISNUMBER(AD287),1,0)+IF(ISNUMBER(AG287),1,0)+IF(ISNUMBER(AH287),1,0)+IF(ISNUMBER(AJ287),1,0)+IF(ISNUMBER(AK287),1,0)+IF(ISNUMBER(AN287),1,0)+IF(ISNUMBER(AO287),1,0)+IF(ISNUMBER(AQ287),1,0)+IF(ISNUMBER(AR287),1,0)+IF(ISNUMBER(AT287),1,0)+IF(ISNUMBER(AU287),1,0)+IF(ISNUMBER(AV287),1,0)+IF(ISNUMBER(#REF!),1,0)+IF(ISNUMBER(AM287),1,0)+IF(ISNUMBER(BB287),1,0)+IF(ISNUMBER(AX287),1,0)+IF(ISNUMBER(AY287),1,0)+IF(ISNUMBER(AZ287),1,0)+IF(ISNUMBER(BA287),1,0)+IF(ISNUMBER(BD287),1,0)+IF(ISNUMBER(BE287),1,0),1)</f>
        <v>1</v>
      </c>
      <c r="W287">
        <v>284</v>
      </c>
      <c r="X287" t="s">
        <v>48</v>
      </c>
      <c r="Y287" t="s">
        <v>48</v>
      </c>
      <c r="Z287" t="s">
        <v>48</v>
      </c>
      <c r="AA287">
        <v>150</v>
      </c>
      <c r="AB287" t="s">
        <v>48</v>
      </c>
      <c r="AC287" t="s">
        <v>52</v>
      </c>
      <c r="AD287" t="s">
        <v>48</v>
      </c>
      <c r="AE287" t="s">
        <v>48</v>
      </c>
      <c r="AF287" t="s">
        <v>48</v>
      </c>
      <c r="AG287" t="s">
        <v>48</v>
      </c>
      <c r="AH287" t="s">
        <v>48</v>
      </c>
      <c r="AI287" t="s">
        <v>48</v>
      </c>
      <c r="AJ287" t="s">
        <v>48</v>
      </c>
      <c r="AK287" t="s">
        <v>48</v>
      </c>
      <c r="AL287" t="s">
        <v>48</v>
      </c>
      <c r="AN287" t="s">
        <v>48</v>
      </c>
      <c r="AO287" t="s">
        <v>48</v>
      </c>
      <c r="AP287" t="s">
        <v>48</v>
      </c>
      <c r="AQ287" t="s">
        <v>48</v>
      </c>
      <c r="AR287" t="s">
        <v>48</v>
      </c>
      <c r="AS287" t="s">
        <v>48</v>
      </c>
      <c r="AT287" t="s">
        <v>48</v>
      </c>
      <c r="AU287" t="s">
        <v>48</v>
      </c>
      <c r="AV287" t="s">
        <v>48</v>
      </c>
      <c r="AW287" t="s">
        <v>48</v>
      </c>
      <c r="AX287" t="s">
        <v>48</v>
      </c>
      <c r="AY287" t="s">
        <v>48</v>
      </c>
      <c r="AZ287" t="s">
        <v>48</v>
      </c>
      <c r="BA287" t="s">
        <v>48</v>
      </c>
      <c r="BB287" t="s">
        <v>48</v>
      </c>
      <c r="BC287" t="s">
        <v>48</v>
      </c>
      <c r="BD287" t="s">
        <v>48</v>
      </c>
      <c r="BE287" t="s">
        <v>48</v>
      </c>
      <c r="BF287" t="s">
        <v>48</v>
      </c>
      <c r="BG287" s="15" t="e">
        <f ca="1">OFFSET($V$6,0,MATCH(BH287,$X287:$BF287,0))</f>
        <v>#N/A</v>
      </c>
      <c r="BH287" s="15">
        <f t="shared" si="66"/>
        <v>100000</v>
      </c>
      <c r="BI287" s="15" t="e">
        <f t="shared" ca="1" si="67"/>
        <v>#N/A</v>
      </c>
      <c r="BJ287" s="15" t="str">
        <f t="shared" ca="1" si="68"/>
        <v>AT</v>
      </c>
      <c r="BK287" s="15">
        <f t="shared" si="69"/>
        <v>150</v>
      </c>
      <c r="BL287" s="15" t="str">
        <f t="shared" ca="1" si="70"/>
        <v>Reduction because NTC over thermal limit on border</v>
      </c>
      <c r="BM287" s="15">
        <f t="shared" si="71"/>
        <v>2</v>
      </c>
      <c r="BN287" t="str">
        <f t="shared" si="72"/>
        <v>CHECK</v>
      </c>
      <c r="BO287" t="str">
        <f t="shared" si="73"/>
        <v>CHECK</v>
      </c>
      <c r="BP287" t="str">
        <f t="shared" si="74"/>
        <v>CHECK</v>
      </c>
    </row>
    <row r="288" spans="1:68" hidden="1">
      <c r="A288" s="156"/>
      <c r="B288">
        <v>20250112</v>
      </c>
      <c r="C288" t="s">
        <v>45</v>
      </c>
      <c r="D288">
        <v>1630</v>
      </c>
      <c r="E288">
        <v>7370</v>
      </c>
      <c r="H288">
        <v>7369</v>
      </c>
      <c r="K288">
        <v>0</v>
      </c>
      <c r="L288">
        <v>0</v>
      </c>
      <c r="M288">
        <v>0</v>
      </c>
      <c r="N288" t="s">
        <v>46</v>
      </c>
      <c r="O288" t="s">
        <v>47</v>
      </c>
      <c r="P288" s="157">
        <f t="shared" si="60"/>
        <v>0</v>
      </c>
      <c r="Q288">
        <f t="shared" si="61"/>
        <v>1</v>
      </c>
      <c r="R288" s="157" t="str">
        <f t="shared" si="62"/>
        <v>NA</v>
      </c>
      <c r="S288" s="157" t="str">
        <f t="shared" si="63"/>
        <v>NA</v>
      </c>
      <c r="T288" t="str">
        <f t="shared" si="64"/>
        <v>NA</v>
      </c>
      <c r="U288">
        <f t="shared" si="65"/>
        <v>0</v>
      </c>
      <c r="V288">
        <f>MIN(IF(SUM(W288,X288,Y288,AA288,AB288,AE288,AD288,AG288,AH288,AK288,AJ288,AN288,AO288,AQ288,AR288,AT288,AU288,AV288,A288,BB288,AX288,AY288,AZ288,BA288,BD288,BE288)=0,0,1)+IF(O288="Smoothing ramp",1,0)+IF(ISNUMBER(W288),1,0)+IF(ISNUMBER(X288),1,0)+IF(ISNUMBER(Y288),1,0)+IF(ISNUMBER(#REF!),1,0)+IF(ISNUMBER(AA288),1,0)+IF(ISNUMBER(AB288),1,0)+IF(ISNUMBER(#REF!),1,0)+IF(ISNUMBER(AE288),1,0)+IF(ISNUMBER(AD288),1,0)+IF(ISNUMBER(AG288),1,0)+IF(ISNUMBER(AH288),1,0)+IF(ISNUMBER(AJ288),1,0)+IF(ISNUMBER(AK288),1,0)+IF(ISNUMBER(AN288),1,0)+IF(ISNUMBER(AO288),1,0)+IF(ISNUMBER(AQ288),1,0)+IF(ISNUMBER(AR288),1,0)+IF(ISNUMBER(AT288),1,0)+IF(ISNUMBER(AU288),1,0)+IF(ISNUMBER(AV288),1,0)+IF(ISNUMBER(#REF!),1,0)+IF(ISNUMBER(AM288),1,0)+IF(ISNUMBER(BB288),1,0)+IF(ISNUMBER(AX288),1,0)+IF(ISNUMBER(AY288),1,0)+IF(ISNUMBER(AZ288),1,0)+IF(ISNUMBER(BA288),1,0)+IF(ISNUMBER(BD288),1,0)+IF(ISNUMBER(BE288),1,0),1)</f>
        <v>1</v>
      </c>
      <c r="W288">
        <v>284</v>
      </c>
      <c r="X288" t="s">
        <v>48</v>
      </c>
      <c r="Y288" t="s">
        <v>48</v>
      </c>
      <c r="Z288" t="s">
        <v>48</v>
      </c>
      <c r="AA288">
        <v>150</v>
      </c>
      <c r="AB288" t="s">
        <v>48</v>
      </c>
      <c r="AC288" t="s">
        <v>52</v>
      </c>
      <c r="AD288" t="s">
        <v>48</v>
      </c>
      <c r="AE288" t="s">
        <v>48</v>
      </c>
      <c r="AF288" t="s">
        <v>48</v>
      </c>
      <c r="AG288" t="s">
        <v>48</v>
      </c>
      <c r="AH288" t="s">
        <v>48</v>
      </c>
      <c r="AI288" t="s">
        <v>48</v>
      </c>
      <c r="AJ288" t="s">
        <v>48</v>
      </c>
      <c r="AK288" t="s">
        <v>48</v>
      </c>
      <c r="AL288" t="s">
        <v>48</v>
      </c>
      <c r="AN288" t="s">
        <v>48</v>
      </c>
      <c r="AO288" t="s">
        <v>48</v>
      </c>
      <c r="AP288" t="s">
        <v>48</v>
      </c>
      <c r="AQ288" t="s">
        <v>48</v>
      </c>
      <c r="AR288" t="s">
        <v>48</v>
      </c>
      <c r="AS288" t="s">
        <v>48</v>
      </c>
      <c r="AT288" t="s">
        <v>48</v>
      </c>
      <c r="AU288" t="s">
        <v>48</v>
      </c>
      <c r="AV288" t="s">
        <v>48</v>
      </c>
      <c r="AW288" t="s">
        <v>48</v>
      </c>
      <c r="AX288" t="s">
        <v>48</v>
      </c>
      <c r="AY288" t="s">
        <v>48</v>
      </c>
      <c r="AZ288" t="s">
        <v>48</v>
      </c>
      <c r="BA288" t="s">
        <v>48</v>
      </c>
      <c r="BB288" t="s">
        <v>48</v>
      </c>
      <c r="BC288" t="s">
        <v>48</v>
      </c>
      <c r="BD288" t="s">
        <v>48</v>
      </c>
      <c r="BE288" t="s">
        <v>48</v>
      </c>
      <c r="BF288" t="s">
        <v>48</v>
      </c>
      <c r="BG288" s="15" t="e">
        <f ca="1">OFFSET($V$6,0,MATCH(BH288,$X288:$BF288,0))</f>
        <v>#N/A</v>
      </c>
      <c r="BH288" s="15">
        <f t="shared" si="66"/>
        <v>100000</v>
      </c>
      <c r="BI288" s="15" t="e">
        <f t="shared" ca="1" si="67"/>
        <v>#N/A</v>
      </c>
      <c r="BJ288" s="15" t="str">
        <f t="shared" ca="1" si="68"/>
        <v>AT</v>
      </c>
      <c r="BK288" s="15">
        <f t="shared" si="69"/>
        <v>150</v>
      </c>
      <c r="BL288" s="15" t="str">
        <f t="shared" ca="1" si="70"/>
        <v>Reduction because NTC over thermal limit on border</v>
      </c>
      <c r="BM288" s="15">
        <f t="shared" si="71"/>
        <v>2</v>
      </c>
      <c r="BN288" t="str">
        <f t="shared" si="72"/>
        <v>CHECK</v>
      </c>
      <c r="BO288" t="str">
        <f t="shared" si="73"/>
        <v>CHECK</v>
      </c>
      <c r="BP288" t="str">
        <f t="shared" si="74"/>
        <v>CHECK</v>
      </c>
    </row>
    <row r="289" spans="1:68" hidden="1">
      <c r="A289" s="156"/>
      <c r="B289">
        <v>20250112</v>
      </c>
      <c r="C289" t="s">
        <v>45</v>
      </c>
      <c r="D289">
        <v>1730</v>
      </c>
      <c r="E289">
        <v>7370</v>
      </c>
      <c r="H289">
        <v>7369</v>
      </c>
      <c r="K289">
        <v>0</v>
      </c>
      <c r="L289">
        <v>0</v>
      </c>
      <c r="M289">
        <v>0</v>
      </c>
      <c r="N289" t="s">
        <v>46</v>
      </c>
      <c r="O289" t="s">
        <v>47</v>
      </c>
      <c r="P289" s="157">
        <f t="shared" si="60"/>
        <v>0</v>
      </c>
      <c r="Q289">
        <f t="shared" si="61"/>
        <v>1</v>
      </c>
      <c r="R289" s="157" t="str">
        <f t="shared" si="62"/>
        <v>NA</v>
      </c>
      <c r="S289" s="157" t="str">
        <f t="shared" si="63"/>
        <v>NA</v>
      </c>
      <c r="T289" t="str">
        <f t="shared" si="64"/>
        <v>NA</v>
      </c>
      <c r="U289">
        <f t="shared" si="65"/>
        <v>0</v>
      </c>
      <c r="V289">
        <f>MIN(IF(SUM(W289,X289,Y289,AA289,AB289,AE289,AD289,AG289,AH289,AK289,AJ289,AN289,AO289,AQ289,AR289,AT289,AU289,AV289,A289,BB289,AX289,AY289,AZ289,BA289,BD289,BE289)=0,0,1)+IF(O289="Smoothing ramp",1,0)+IF(ISNUMBER(W289),1,0)+IF(ISNUMBER(X289),1,0)+IF(ISNUMBER(Y289),1,0)+IF(ISNUMBER(#REF!),1,0)+IF(ISNUMBER(AA289),1,0)+IF(ISNUMBER(AB289),1,0)+IF(ISNUMBER(#REF!),1,0)+IF(ISNUMBER(AE289),1,0)+IF(ISNUMBER(AD289),1,0)+IF(ISNUMBER(AG289),1,0)+IF(ISNUMBER(AH289),1,0)+IF(ISNUMBER(AJ289),1,0)+IF(ISNUMBER(AK289),1,0)+IF(ISNUMBER(AN289),1,0)+IF(ISNUMBER(AO289),1,0)+IF(ISNUMBER(AQ289),1,0)+IF(ISNUMBER(AR289),1,0)+IF(ISNUMBER(AT289),1,0)+IF(ISNUMBER(AU289),1,0)+IF(ISNUMBER(AV289),1,0)+IF(ISNUMBER(#REF!),1,0)+IF(ISNUMBER(AM289),1,0)+IF(ISNUMBER(BB289),1,0)+IF(ISNUMBER(AX289),1,0)+IF(ISNUMBER(AY289),1,0)+IF(ISNUMBER(AZ289),1,0)+IF(ISNUMBER(BA289),1,0)+IF(ISNUMBER(BD289),1,0)+IF(ISNUMBER(BE289),1,0),1)</f>
        <v>1</v>
      </c>
      <c r="W289">
        <v>284</v>
      </c>
      <c r="X289" t="s">
        <v>48</v>
      </c>
      <c r="Y289" t="s">
        <v>48</v>
      </c>
      <c r="Z289" t="s">
        <v>48</v>
      </c>
      <c r="AA289">
        <v>150</v>
      </c>
      <c r="AB289" t="s">
        <v>48</v>
      </c>
      <c r="AC289" t="s">
        <v>52</v>
      </c>
      <c r="AD289" t="s">
        <v>48</v>
      </c>
      <c r="AE289" t="s">
        <v>48</v>
      </c>
      <c r="AF289" t="s">
        <v>48</v>
      </c>
      <c r="AG289" t="s">
        <v>48</v>
      </c>
      <c r="AH289" t="s">
        <v>48</v>
      </c>
      <c r="AI289" t="s">
        <v>48</v>
      </c>
      <c r="AJ289" t="s">
        <v>48</v>
      </c>
      <c r="AK289" t="s">
        <v>48</v>
      </c>
      <c r="AL289" t="s">
        <v>48</v>
      </c>
      <c r="AN289" t="s">
        <v>48</v>
      </c>
      <c r="AO289" t="s">
        <v>48</v>
      </c>
      <c r="AP289" t="s">
        <v>48</v>
      </c>
      <c r="AQ289" t="s">
        <v>48</v>
      </c>
      <c r="AR289" t="s">
        <v>48</v>
      </c>
      <c r="AS289" t="s">
        <v>48</v>
      </c>
      <c r="AT289" t="s">
        <v>48</v>
      </c>
      <c r="AU289" t="s">
        <v>48</v>
      </c>
      <c r="AV289" t="s">
        <v>48</v>
      </c>
      <c r="AW289" t="s">
        <v>48</v>
      </c>
      <c r="AX289" t="s">
        <v>48</v>
      </c>
      <c r="AY289" t="s">
        <v>48</v>
      </c>
      <c r="AZ289" t="s">
        <v>48</v>
      </c>
      <c r="BA289" t="s">
        <v>48</v>
      </c>
      <c r="BB289" t="s">
        <v>48</v>
      </c>
      <c r="BC289" t="s">
        <v>48</v>
      </c>
      <c r="BD289" t="s">
        <v>48</v>
      </c>
      <c r="BE289" t="s">
        <v>48</v>
      </c>
      <c r="BF289" t="s">
        <v>48</v>
      </c>
      <c r="BG289" s="15" t="e">
        <f ca="1">OFFSET($V$6,0,MATCH(BH289,$X289:$BF289,0))</f>
        <v>#N/A</v>
      </c>
      <c r="BH289" s="15">
        <f t="shared" si="66"/>
        <v>100000</v>
      </c>
      <c r="BI289" s="15" t="e">
        <f t="shared" ca="1" si="67"/>
        <v>#N/A</v>
      </c>
      <c r="BJ289" s="15" t="str">
        <f t="shared" ca="1" si="68"/>
        <v>AT</v>
      </c>
      <c r="BK289" s="15">
        <f t="shared" si="69"/>
        <v>150</v>
      </c>
      <c r="BL289" s="15" t="str">
        <f t="shared" ca="1" si="70"/>
        <v>Reduction because NTC over thermal limit on border</v>
      </c>
      <c r="BM289" s="15">
        <f t="shared" si="71"/>
        <v>2</v>
      </c>
      <c r="BN289" t="str">
        <f t="shared" si="72"/>
        <v>CHECK</v>
      </c>
      <c r="BO289" t="str">
        <f t="shared" si="73"/>
        <v>CHECK</v>
      </c>
      <c r="BP289" t="str">
        <f t="shared" si="74"/>
        <v>CHECK</v>
      </c>
    </row>
    <row r="290" spans="1:68" hidden="1">
      <c r="A290" s="156"/>
      <c r="B290">
        <v>20250112</v>
      </c>
      <c r="C290" t="s">
        <v>45</v>
      </c>
      <c r="D290">
        <v>1830</v>
      </c>
      <c r="E290">
        <v>8655</v>
      </c>
      <c r="H290">
        <v>8640</v>
      </c>
      <c r="K290">
        <v>5701</v>
      </c>
      <c r="L290">
        <v>172</v>
      </c>
      <c r="M290">
        <v>5544</v>
      </c>
      <c r="N290" t="s">
        <v>53</v>
      </c>
      <c r="O290" t="s">
        <v>51</v>
      </c>
      <c r="P290" s="157">
        <f t="shared" si="60"/>
        <v>5529</v>
      </c>
      <c r="Q290">
        <f t="shared" si="61"/>
        <v>15</v>
      </c>
      <c r="R290" s="157" t="str">
        <f t="shared" si="62"/>
        <v>NA</v>
      </c>
      <c r="S290" s="157" t="str">
        <f t="shared" si="63"/>
        <v>NA</v>
      </c>
      <c r="T290" t="str">
        <f t="shared" si="64"/>
        <v>NA</v>
      </c>
      <c r="U290">
        <f t="shared" si="65"/>
        <v>10916</v>
      </c>
      <c r="V290">
        <f>MIN(IF(SUM(W290,X290,Y290,AA290,AB290,AE290,AD290,AG290,AH290,AK290,AJ290,AN290,AO290,AQ290,AR290,AT290,AU290,AV290,A290,BB290,AX290,AY290,AZ290,BA290,BD290,BE290)=0,0,1)+IF(O290="Smoothing ramp",1,0)+IF(ISNUMBER(W290),1,0)+IF(ISNUMBER(X290),1,0)+IF(ISNUMBER(Y290),1,0)+IF(ISNUMBER(#REF!),1,0)+IF(ISNUMBER(AA290),1,0)+IF(ISNUMBER(AB290),1,0)+IF(ISNUMBER(#REF!),1,0)+IF(ISNUMBER(AE290),1,0)+IF(ISNUMBER(AD290),1,0)+IF(ISNUMBER(AG290),1,0)+IF(ISNUMBER(AH290),1,0)+IF(ISNUMBER(AJ290),1,0)+IF(ISNUMBER(AK290),1,0)+IF(ISNUMBER(AN290),1,0)+IF(ISNUMBER(AO290),1,0)+IF(ISNUMBER(AQ290),1,0)+IF(ISNUMBER(AR290),1,0)+IF(ISNUMBER(AT290),1,0)+IF(ISNUMBER(AU290),1,0)+IF(ISNUMBER(AV290),1,0)+IF(ISNUMBER(#REF!),1,0)+IF(ISNUMBER(AM290),1,0)+IF(ISNUMBER(BB290),1,0)+IF(ISNUMBER(AX290),1,0)+IF(ISNUMBER(AY290),1,0)+IF(ISNUMBER(AZ290),1,0)+IF(ISNUMBER(BA290),1,0)+IF(ISNUMBER(BD290),1,0)+IF(ISNUMBER(BE290),1,0),1)</f>
        <v>1</v>
      </c>
      <c r="W290">
        <v>338</v>
      </c>
      <c r="X290" t="s">
        <v>48</v>
      </c>
      <c r="Y290" t="s">
        <v>48</v>
      </c>
      <c r="Z290" t="s">
        <v>48</v>
      </c>
      <c r="AA290">
        <v>150</v>
      </c>
      <c r="AB290" t="s">
        <v>48</v>
      </c>
      <c r="AC290" t="s">
        <v>52</v>
      </c>
      <c r="AD290" t="s">
        <v>48</v>
      </c>
      <c r="AE290" t="s">
        <v>48</v>
      </c>
      <c r="AF290" t="s">
        <v>48</v>
      </c>
      <c r="AG290" t="s">
        <v>48</v>
      </c>
      <c r="AH290" t="s">
        <v>48</v>
      </c>
      <c r="AI290" t="s">
        <v>48</v>
      </c>
      <c r="AJ290" t="s">
        <v>48</v>
      </c>
      <c r="AK290" t="s">
        <v>48</v>
      </c>
      <c r="AL290" t="s">
        <v>48</v>
      </c>
      <c r="AN290" t="s">
        <v>48</v>
      </c>
      <c r="AO290" t="s">
        <v>48</v>
      </c>
      <c r="AP290" t="s">
        <v>48</v>
      </c>
      <c r="AQ290" t="s">
        <v>48</v>
      </c>
      <c r="AR290" t="s">
        <v>48</v>
      </c>
      <c r="AS290" t="s">
        <v>48</v>
      </c>
      <c r="AT290" t="s">
        <v>48</v>
      </c>
      <c r="AU290" t="s">
        <v>48</v>
      </c>
      <c r="AV290" t="s">
        <v>48</v>
      </c>
      <c r="AW290" t="s">
        <v>48</v>
      </c>
      <c r="AX290" t="s">
        <v>48</v>
      </c>
      <c r="AY290" t="s">
        <v>48</v>
      </c>
      <c r="AZ290" t="s">
        <v>48</v>
      </c>
      <c r="BA290" t="s">
        <v>48</v>
      </c>
      <c r="BB290" t="s">
        <v>48</v>
      </c>
      <c r="BC290" t="s">
        <v>48</v>
      </c>
      <c r="BD290" t="s">
        <v>48</v>
      </c>
      <c r="BE290" t="s">
        <v>48</v>
      </c>
      <c r="BF290" t="s">
        <v>48</v>
      </c>
      <c r="BG290" s="15" t="e">
        <f ca="1">OFFSET($V$6,0,MATCH(BH290,$X290:$BF290,0))</f>
        <v>#N/A</v>
      </c>
      <c r="BH290" s="15">
        <f t="shared" si="66"/>
        <v>100000</v>
      </c>
      <c r="BI290" s="15" t="e">
        <f t="shared" ca="1" si="67"/>
        <v>#N/A</v>
      </c>
      <c r="BJ290" s="15" t="str">
        <f t="shared" ca="1" si="68"/>
        <v>AT</v>
      </c>
      <c r="BK290" s="15">
        <f t="shared" si="69"/>
        <v>150</v>
      </c>
      <c r="BL290" s="15" t="str">
        <f t="shared" ca="1" si="70"/>
        <v>Reduction because NTC over thermal limit on border</v>
      </c>
      <c r="BM290" s="15">
        <f t="shared" si="71"/>
        <v>2</v>
      </c>
      <c r="BN290" t="str">
        <f t="shared" si="72"/>
        <v>CHECK</v>
      </c>
      <c r="BO290" t="str">
        <f t="shared" si="73"/>
        <v>CHECK</v>
      </c>
      <c r="BP290" t="str">
        <f t="shared" si="74"/>
        <v>CHECK</v>
      </c>
    </row>
    <row r="291" spans="1:68" hidden="1">
      <c r="A291" s="156"/>
      <c r="B291">
        <v>20250112</v>
      </c>
      <c r="C291" t="s">
        <v>45</v>
      </c>
      <c r="D291">
        <v>1930</v>
      </c>
      <c r="E291">
        <v>8581</v>
      </c>
      <c r="H291">
        <v>8573</v>
      </c>
      <c r="K291">
        <v>5701</v>
      </c>
      <c r="L291">
        <v>98</v>
      </c>
      <c r="M291">
        <v>5611</v>
      </c>
      <c r="N291" t="s">
        <v>53</v>
      </c>
      <c r="O291" t="s">
        <v>51</v>
      </c>
      <c r="P291" s="157">
        <f t="shared" si="60"/>
        <v>5603</v>
      </c>
      <c r="Q291">
        <f t="shared" si="61"/>
        <v>8</v>
      </c>
      <c r="R291" s="157" t="str">
        <f t="shared" si="62"/>
        <v>NA</v>
      </c>
      <c r="S291" s="157" t="str">
        <f t="shared" si="63"/>
        <v>NA</v>
      </c>
      <c r="T291" t="str">
        <f t="shared" si="64"/>
        <v>NA</v>
      </c>
      <c r="U291">
        <f t="shared" si="65"/>
        <v>11124</v>
      </c>
      <c r="V291">
        <f>MIN(IF(SUM(W291,X291,Y291,AA291,AB291,AE291,AD291,AG291,AH291,AK291,AJ291,AN291,AO291,AQ291,AR291,AT291,AU291,AV291,A291,BB291,AX291,AY291,AZ291,BA291,BD291,BE291)=0,0,1)+IF(O291="Smoothing ramp",1,0)+IF(ISNUMBER(W291),1,0)+IF(ISNUMBER(X291),1,0)+IF(ISNUMBER(Y291),1,0)+IF(ISNUMBER(#REF!),1,0)+IF(ISNUMBER(AA291),1,0)+IF(ISNUMBER(AB291),1,0)+IF(ISNUMBER(#REF!),1,0)+IF(ISNUMBER(AE291),1,0)+IF(ISNUMBER(AD291),1,0)+IF(ISNUMBER(AG291),1,0)+IF(ISNUMBER(AH291),1,0)+IF(ISNUMBER(AJ291),1,0)+IF(ISNUMBER(AK291),1,0)+IF(ISNUMBER(AN291),1,0)+IF(ISNUMBER(AO291),1,0)+IF(ISNUMBER(AQ291),1,0)+IF(ISNUMBER(AR291),1,0)+IF(ISNUMBER(AT291),1,0)+IF(ISNUMBER(AU291),1,0)+IF(ISNUMBER(AV291),1,0)+IF(ISNUMBER(#REF!),1,0)+IF(ISNUMBER(AM291),1,0)+IF(ISNUMBER(BB291),1,0)+IF(ISNUMBER(AX291),1,0)+IF(ISNUMBER(AY291),1,0)+IF(ISNUMBER(AZ291),1,0)+IF(ISNUMBER(BA291),1,0)+IF(ISNUMBER(BD291),1,0)+IF(ISNUMBER(BE291),1,0),1)</f>
        <v>1</v>
      </c>
      <c r="W291">
        <v>335</v>
      </c>
      <c r="X291" t="s">
        <v>48</v>
      </c>
      <c r="Y291" t="s">
        <v>48</v>
      </c>
      <c r="Z291" t="s">
        <v>48</v>
      </c>
      <c r="AA291">
        <v>150</v>
      </c>
      <c r="AB291" t="s">
        <v>48</v>
      </c>
      <c r="AC291" t="s">
        <v>52</v>
      </c>
      <c r="AD291" t="s">
        <v>48</v>
      </c>
      <c r="AE291" t="s">
        <v>48</v>
      </c>
      <c r="AF291" t="s">
        <v>48</v>
      </c>
      <c r="AG291" t="s">
        <v>48</v>
      </c>
      <c r="AH291" t="s">
        <v>48</v>
      </c>
      <c r="AI291" t="s">
        <v>48</v>
      </c>
      <c r="AJ291" t="s">
        <v>48</v>
      </c>
      <c r="AK291" t="s">
        <v>48</v>
      </c>
      <c r="AL291" t="s">
        <v>48</v>
      </c>
      <c r="AN291" t="s">
        <v>48</v>
      </c>
      <c r="AO291" t="s">
        <v>48</v>
      </c>
      <c r="AP291" t="s">
        <v>48</v>
      </c>
      <c r="AQ291" t="s">
        <v>48</v>
      </c>
      <c r="AR291" t="s">
        <v>48</v>
      </c>
      <c r="AS291" t="s">
        <v>48</v>
      </c>
      <c r="AT291" t="s">
        <v>48</v>
      </c>
      <c r="AU291" t="s">
        <v>48</v>
      </c>
      <c r="AV291" t="s">
        <v>48</v>
      </c>
      <c r="AW291" t="s">
        <v>48</v>
      </c>
      <c r="AX291" t="s">
        <v>48</v>
      </c>
      <c r="AY291" t="s">
        <v>48</v>
      </c>
      <c r="AZ291" t="s">
        <v>48</v>
      </c>
      <c r="BA291" t="s">
        <v>48</v>
      </c>
      <c r="BB291" t="s">
        <v>48</v>
      </c>
      <c r="BC291" t="s">
        <v>48</v>
      </c>
      <c r="BD291" t="s">
        <v>48</v>
      </c>
      <c r="BE291" t="s">
        <v>48</v>
      </c>
      <c r="BF291" t="s">
        <v>48</v>
      </c>
      <c r="BG291" s="15" t="e">
        <f ca="1">OFFSET($V$6,0,MATCH(BH291,$X291:$BF291,0))</f>
        <v>#N/A</v>
      </c>
      <c r="BH291" s="15">
        <f t="shared" si="66"/>
        <v>100000</v>
      </c>
      <c r="BI291" s="15" t="e">
        <f t="shared" ca="1" si="67"/>
        <v>#N/A</v>
      </c>
      <c r="BJ291" s="15" t="str">
        <f t="shared" ca="1" si="68"/>
        <v>AT</v>
      </c>
      <c r="BK291" s="15">
        <f t="shared" si="69"/>
        <v>150</v>
      </c>
      <c r="BL291" s="15" t="str">
        <f t="shared" ca="1" si="70"/>
        <v>Reduction because NTC over thermal limit on border</v>
      </c>
      <c r="BM291" s="15">
        <f t="shared" si="71"/>
        <v>2</v>
      </c>
      <c r="BN291" t="str">
        <f t="shared" si="72"/>
        <v>CHECK</v>
      </c>
      <c r="BO291" t="str">
        <f t="shared" si="73"/>
        <v>CHECK</v>
      </c>
      <c r="BP291" t="str">
        <f t="shared" si="74"/>
        <v>CHECK</v>
      </c>
    </row>
    <row r="292" spans="1:68" hidden="1">
      <c r="A292" s="156"/>
      <c r="B292">
        <v>20250112</v>
      </c>
      <c r="C292" t="s">
        <v>45</v>
      </c>
      <c r="D292">
        <v>2030</v>
      </c>
      <c r="E292">
        <v>8578</v>
      </c>
      <c r="H292">
        <v>8570</v>
      </c>
      <c r="K292">
        <v>5701</v>
      </c>
      <c r="L292">
        <v>95</v>
      </c>
      <c r="M292">
        <v>5614</v>
      </c>
      <c r="N292" t="s">
        <v>53</v>
      </c>
      <c r="O292" t="s">
        <v>51</v>
      </c>
      <c r="P292" s="157">
        <f t="shared" si="60"/>
        <v>5606</v>
      </c>
      <c r="Q292">
        <f t="shared" si="61"/>
        <v>8</v>
      </c>
      <c r="R292" s="157" t="str">
        <f t="shared" si="62"/>
        <v>NA</v>
      </c>
      <c r="S292" s="157" t="str">
        <f t="shared" si="63"/>
        <v>NA</v>
      </c>
      <c r="T292" t="str">
        <f t="shared" si="64"/>
        <v>NA</v>
      </c>
      <c r="U292">
        <f t="shared" si="65"/>
        <v>11133</v>
      </c>
      <c r="V292">
        <f>MIN(IF(SUM(W292,X292,Y292,AA292,AB292,AE292,AD292,AG292,AH292,AK292,AJ292,AN292,AO292,AQ292,AR292,AT292,AU292,AV292,A292,BB292,AX292,AY292,AZ292,BA292,BD292,BE292)=0,0,1)+IF(O292="Smoothing ramp",1,0)+IF(ISNUMBER(W292),1,0)+IF(ISNUMBER(X292),1,0)+IF(ISNUMBER(Y292),1,0)+IF(ISNUMBER(#REF!),1,0)+IF(ISNUMBER(AA292),1,0)+IF(ISNUMBER(AB292),1,0)+IF(ISNUMBER(#REF!),1,0)+IF(ISNUMBER(AE292),1,0)+IF(ISNUMBER(AD292),1,0)+IF(ISNUMBER(AG292),1,0)+IF(ISNUMBER(AH292),1,0)+IF(ISNUMBER(AJ292),1,0)+IF(ISNUMBER(AK292),1,0)+IF(ISNUMBER(AN292),1,0)+IF(ISNUMBER(AO292),1,0)+IF(ISNUMBER(AQ292),1,0)+IF(ISNUMBER(AR292),1,0)+IF(ISNUMBER(AT292),1,0)+IF(ISNUMBER(AU292),1,0)+IF(ISNUMBER(AV292),1,0)+IF(ISNUMBER(#REF!),1,0)+IF(ISNUMBER(AM292),1,0)+IF(ISNUMBER(BB292),1,0)+IF(ISNUMBER(AX292),1,0)+IF(ISNUMBER(AY292),1,0)+IF(ISNUMBER(AZ292),1,0)+IF(ISNUMBER(BA292),1,0)+IF(ISNUMBER(BD292),1,0)+IF(ISNUMBER(BE292),1,0),1)</f>
        <v>1</v>
      </c>
      <c r="W292">
        <v>335</v>
      </c>
      <c r="X292" t="s">
        <v>48</v>
      </c>
      <c r="Y292" t="s">
        <v>48</v>
      </c>
      <c r="Z292" t="s">
        <v>48</v>
      </c>
      <c r="AA292">
        <v>150</v>
      </c>
      <c r="AB292" t="s">
        <v>48</v>
      </c>
      <c r="AC292" t="s">
        <v>52</v>
      </c>
      <c r="AD292" t="s">
        <v>48</v>
      </c>
      <c r="AE292" t="s">
        <v>48</v>
      </c>
      <c r="AF292" t="s">
        <v>48</v>
      </c>
      <c r="AG292" t="s">
        <v>48</v>
      </c>
      <c r="AH292" t="s">
        <v>48</v>
      </c>
      <c r="AI292" t="s">
        <v>48</v>
      </c>
      <c r="AJ292" t="s">
        <v>48</v>
      </c>
      <c r="AK292" t="s">
        <v>48</v>
      </c>
      <c r="AL292" t="s">
        <v>48</v>
      </c>
      <c r="AN292" t="s">
        <v>48</v>
      </c>
      <c r="AO292" t="s">
        <v>48</v>
      </c>
      <c r="AP292" t="s">
        <v>48</v>
      </c>
      <c r="AQ292" t="s">
        <v>48</v>
      </c>
      <c r="AR292" t="s">
        <v>48</v>
      </c>
      <c r="AS292" t="s">
        <v>48</v>
      </c>
      <c r="AT292" t="s">
        <v>48</v>
      </c>
      <c r="AU292" t="s">
        <v>48</v>
      </c>
      <c r="AV292" t="s">
        <v>48</v>
      </c>
      <c r="AW292" t="s">
        <v>48</v>
      </c>
      <c r="AX292" t="s">
        <v>48</v>
      </c>
      <c r="AY292" t="s">
        <v>48</v>
      </c>
      <c r="AZ292" t="s">
        <v>48</v>
      </c>
      <c r="BA292" t="s">
        <v>48</v>
      </c>
      <c r="BB292" t="s">
        <v>48</v>
      </c>
      <c r="BC292" t="s">
        <v>48</v>
      </c>
      <c r="BD292" t="s">
        <v>48</v>
      </c>
      <c r="BE292" t="s">
        <v>48</v>
      </c>
      <c r="BF292" t="s">
        <v>48</v>
      </c>
      <c r="BG292" s="15" t="e">
        <f ca="1">OFFSET($V$6,0,MATCH(BH292,$X292:$BF292,0))</f>
        <v>#N/A</v>
      </c>
      <c r="BH292" s="15">
        <f t="shared" si="66"/>
        <v>100000</v>
      </c>
      <c r="BI292" s="15" t="e">
        <f t="shared" ca="1" si="67"/>
        <v>#N/A</v>
      </c>
      <c r="BJ292" s="15" t="str">
        <f t="shared" ca="1" si="68"/>
        <v>AT</v>
      </c>
      <c r="BK292" s="15">
        <f t="shared" si="69"/>
        <v>150</v>
      </c>
      <c r="BL292" s="15" t="str">
        <f t="shared" ca="1" si="70"/>
        <v>Reduction because NTC over thermal limit on border</v>
      </c>
      <c r="BM292" s="15">
        <f t="shared" si="71"/>
        <v>2</v>
      </c>
      <c r="BN292" t="str">
        <f t="shared" si="72"/>
        <v>CHECK</v>
      </c>
      <c r="BO292" t="str">
        <f t="shared" si="73"/>
        <v>CHECK</v>
      </c>
      <c r="BP292" t="str">
        <f t="shared" si="74"/>
        <v>CHECK</v>
      </c>
    </row>
    <row r="293" spans="1:68" hidden="1">
      <c r="A293" s="156"/>
      <c r="B293">
        <v>20250112</v>
      </c>
      <c r="C293" t="s">
        <v>45</v>
      </c>
      <c r="D293">
        <v>2130</v>
      </c>
      <c r="E293">
        <v>9540</v>
      </c>
      <c r="H293">
        <v>9540</v>
      </c>
      <c r="K293">
        <v>0</v>
      </c>
      <c r="L293">
        <v>0</v>
      </c>
      <c r="M293">
        <v>0</v>
      </c>
      <c r="N293" t="s">
        <v>49</v>
      </c>
      <c r="O293" t="s">
        <v>47</v>
      </c>
      <c r="P293" s="157">
        <f t="shared" si="60"/>
        <v>0</v>
      </c>
      <c r="Q293">
        <f t="shared" si="61"/>
        <v>0</v>
      </c>
      <c r="R293" s="157" t="str">
        <f t="shared" si="62"/>
        <v>NA</v>
      </c>
      <c r="S293" s="157" t="str">
        <f t="shared" si="63"/>
        <v>NA</v>
      </c>
      <c r="T293" t="str">
        <f t="shared" si="64"/>
        <v>NA</v>
      </c>
      <c r="U293">
        <f t="shared" si="65"/>
        <v>0</v>
      </c>
      <c r="V293">
        <f>MIN(IF(SUM(W293,X293,Y293,AA293,AB293,AE293,AD293,AG293,AH293,AK293,AJ293,AN293,AO293,AQ293,AR293,AT293,AU293,AV293,A293,BB293,AX293,AY293,AZ293,BA293,BD293,BE293)=0,0,1)+IF(O293="Smoothing ramp",1,0)+IF(ISNUMBER(W293),1,0)+IF(ISNUMBER(X293),1,0)+IF(ISNUMBER(Y293),1,0)+IF(ISNUMBER(#REF!),1,0)+IF(ISNUMBER(AA293),1,0)+IF(ISNUMBER(AB293),1,0)+IF(ISNUMBER(#REF!),1,0)+IF(ISNUMBER(AE293),1,0)+IF(ISNUMBER(AD293),1,0)+IF(ISNUMBER(AG293),1,0)+IF(ISNUMBER(AH293),1,0)+IF(ISNUMBER(AJ293),1,0)+IF(ISNUMBER(AK293),1,0)+IF(ISNUMBER(AN293),1,0)+IF(ISNUMBER(AO293),1,0)+IF(ISNUMBER(AQ293),1,0)+IF(ISNUMBER(AR293),1,0)+IF(ISNUMBER(AT293),1,0)+IF(ISNUMBER(AU293),1,0)+IF(ISNUMBER(AV293),1,0)+IF(ISNUMBER(#REF!),1,0)+IF(ISNUMBER(AM293),1,0)+IF(ISNUMBER(BB293),1,0)+IF(ISNUMBER(AX293),1,0)+IF(ISNUMBER(AY293),1,0)+IF(ISNUMBER(AZ293),1,0)+IF(ISNUMBER(BA293),1,0)+IF(ISNUMBER(BD293),1,0)+IF(ISNUMBER(BE293),1,0),1)</f>
        <v>1</v>
      </c>
      <c r="W293">
        <v>375</v>
      </c>
      <c r="X293" t="s">
        <v>48</v>
      </c>
      <c r="Y293" t="s">
        <v>48</v>
      </c>
      <c r="Z293" t="s">
        <v>48</v>
      </c>
      <c r="AA293">
        <v>150</v>
      </c>
      <c r="AB293" t="s">
        <v>48</v>
      </c>
      <c r="AC293" t="s">
        <v>52</v>
      </c>
      <c r="AD293" t="s">
        <v>48</v>
      </c>
      <c r="AE293" t="s">
        <v>48</v>
      </c>
      <c r="AF293" t="s">
        <v>48</v>
      </c>
      <c r="AG293" t="s">
        <v>48</v>
      </c>
      <c r="AH293" t="s">
        <v>48</v>
      </c>
      <c r="AI293" t="s">
        <v>48</v>
      </c>
      <c r="AJ293" t="s">
        <v>48</v>
      </c>
      <c r="AK293" t="s">
        <v>48</v>
      </c>
      <c r="AL293" t="s">
        <v>48</v>
      </c>
      <c r="AN293" t="s">
        <v>48</v>
      </c>
      <c r="AO293" t="s">
        <v>48</v>
      </c>
      <c r="AP293" t="s">
        <v>48</v>
      </c>
      <c r="AQ293" t="s">
        <v>48</v>
      </c>
      <c r="AR293" t="s">
        <v>48</v>
      </c>
      <c r="AS293" t="s">
        <v>48</v>
      </c>
      <c r="AT293" t="s">
        <v>48</v>
      </c>
      <c r="AU293" t="s">
        <v>48</v>
      </c>
      <c r="AV293" t="s">
        <v>48</v>
      </c>
      <c r="AW293" t="s">
        <v>48</v>
      </c>
      <c r="AX293" t="s">
        <v>48</v>
      </c>
      <c r="AY293" t="s">
        <v>48</v>
      </c>
      <c r="AZ293" t="s">
        <v>48</v>
      </c>
      <c r="BA293" t="s">
        <v>48</v>
      </c>
      <c r="BB293" t="s">
        <v>48</v>
      </c>
      <c r="BC293" t="s">
        <v>48</v>
      </c>
      <c r="BD293" t="s">
        <v>48</v>
      </c>
      <c r="BE293" t="s">
        <v>48</v>
      </c>
      <c r="BF293" t="s">
        <v>48</v>
      </c>
      <c r="BG293" s="15" t="e">
        <f ca="1">OFFSET($V$6,0,MATCH(BH293,$X293:$BF293,0))</f>
        <v>#N/A</v>
      </c>
      <c r="BH293" s="15">
        <f t="shared" si="66"/>
        <v>100000</v>
      </c>
      <c r="BI293" s="15" t="e">
        <f t="shared" ca="1" si="67"/>
        <v>#N/A</v>
      </c>
      <c r="BJ293" s="15" t="str">
        <f t="shared" ca="1" si="68"/>
        <v>AT</v>
      </c>
      <c r="BK293" s="15">
        <f t="shared" si="69"/>
        <v>150</v>
      </c>
      <c r="BL293" s="15" t="str">
        <f t="shared" ca="1" si="70"/>
        <v>Reduction because NTC over thermal limit on border</v>
      </c>
      <c r="BM293" s="15">
        <f t="shared" si="71"/>
        <v>2</v>
      </c>
      <c r="BN293" t="str">
        <f t="shared" si="72"/>
        <v>CHECK</v>
      </c>
      <c r="BO293" t="str">
        <f t="shared" si="73"/>
        <v>CHECK</v>
      </c>
      <c r="BP293" t="str">
        <f t="shared" si="74"/>
        <v>CHECK</v>
      </c>
    </row>
    <row r="294" spans="1:68" hidden="1">
      <c r="A294" s="156"/>
      <c r="B294">
        <v>20250112</v>
      </c>
      <c r="C294" t="s">
        <v>45</v>
      </c>
      <c r="D294">
        <v>2230</v>
      </c>
      <c r="E294">
        <v>9540</v>
      </c>
      <c r="H294">
        <v>9540</v>
      </c>
      <c r="K294">
        <v>0</v>
      </c>
      <c r="L294">
        <v>0</v>
      </c>
      <c r="M294">
        <v>0</v>
      </c>
      <c r="N294" t="s">
        <v>49</v>
      </c>
      <c r="O294" t="s">
        <v>47</v>
      </c>
      <c r="P294" s="157">
        <f t="shared" si="60"/>
        <v>0</v>
      </c>
      <c r="Q294">
        <f t="shared" si="61"/>
        <v>0</v>
      </c>
      <c r="R294" s="157" t="str">
        <f t="shared" si="62"/>
        <v>NA</v>
      </c>
      <c r="S294" s="157" t="str">
        <f t="shared" si="63"/>
        <v>NA</v>
      </c>
      <c r="T294" t="str">
        <f t="shared" si="64"/>
        <v>NA</v>
      </c>
      <c r="U294">
        <f t="shared" si="65"/>
        <v>0</v>
      </c>
      <c r="V294">
        <f>MIN(IF(SUM(W294,X294,Y294,AA294,AB294,AE294,AD294,AG294,AH294,AK294,AJ294,AN294,AO294,AQ294,AR294,AT294,AU294,AV294,A294,BB294,AX294,AY294,AZ294,BA294,BD294,BE294)=0,0,1)+IF(O294="Smoothing ramp",1,0)+IF(ISNUMBER(W294),1,0)+IF(ISNUMBER(X294),1,0)+IF(ISNUMBER(Y294),1,0)+IF(ISNUMBER(#REF!),1,0)+IF(ISNUMBER(AA294),1,0)+IF(ISNUMBER(AB294),1,0)+IF(ISNUMBER(#REF!),1,0)+IF(ISNUMBER(AE294),1,0)+IF(ISNUMBER(AD294),1,0)+IF(ISNUMBER(AG294),1,0)+IF(ISNUMBER(AH294),1,0)+IF(ISNUMBER(AJ294),1,0)+IF(ISNUMBER(AK294),1,0)+IF(ISNUMBER(AN294),1,0)+IF(ISNUMBER(AO294),1,0)+IF(ISNUMBER(AQ294),1,0)+IF(ISNUMBER(AR294),1,0)+IF(ISNUMBER(AT294),1,0)+IF(ISNUMBER(AU294),1,0)+IF(ISNUMBER(AV294),1,0)+IF(ISNUMBER(#REF!),1,0)+IF(ISNUMBER(AM294),1,0)+IF(ISNUMBER(BB294),1,0)+IF(ISNUMBER(AX294),1,0)+IF(ISNUMBER(AY294),1,0)+IF(ISNUMBER(AZ294),1,0)+IF(ISNUMBER(BA294),1,0)+IF(ISNUMBER(BD294),1,0)+IF(ISNUMBER(BE294),1,0),1)</f>
        <v>1</v>
      </c>
      <c r="W294">
        <v>375</v>
      </c>
      <c r="X294" t="s">
        <v>48</v>
      </c>
      <c r="Y294" t="s">
        <v>48</v>
      </c>
      <c r="Z294" t="s">
        <v>48</v>
      </c>
      <c r="AA294">
        <v>150</v>
      </c>
      <c r="AB294" t="s">
        <v>48</v>
      </c>
      <c r="AC294" t="s">
        <v>52</v>
      </c>
      <c r="AD294" t="s">
        <v>48</v>
      </c>
      <c r="AE294" t="s">
        <v>48</v>
      </c>
      <c r="AF294" t="s">
        <v>48</v>
      </c>
      <c r="AG294" t="s">
        <v>48</v>
      </c>
      <c r="AH294" t="s">
        <v>48</v>
      </c>
      <c r="AI294" t="s">
        <v>48</v>
      </c>
      <c r="AJ294" t="s">
        <v>48</v>
      </c>
      <c r="AK294" t="s">
        <v>48</v>
      </c>
      <c r="AL294" t="s">
        <v>48</v>
      </c>
      <c r="AN294" t="s">
        <v>48</v>
      </c>
      <c r="AO294" t="s">
        <v>48</v>
      </c>
      <c r="AP294" t="s">
        <v>48</v>
      </c>
      <c r="AQ294" t="s">
        <v>48</v>
      </c>
      <c r="AR294" t="s">
        <v>48</v>
      </c>
      <c r="AS294" t="s">
        <v>48</v>
      </c>
      <c r="AT294" t="s">
        <v>48</v>
      </c>
      <c r="AU294" t="s">
        <v>48</v>
      </c>
      <c r="AV294" t="s">
        <v>48</v>
      </c>
      <c r="AW294" t="s">
        <v>48</v>
      </c>
      <c r="AX294" t="s">
        <v>48</v>
      </c>
      <c r="AY294" t="s">
        <v>48</v>
      </c>
      <c r="AZ294" t="s">
        <v>48</v>
      </c>
      <c r="BA294" t="s">
        <v>48</v>
      </c>
      <c r="BB294" t="s">
        <v>48</v>
      </c>
      <c r="BC294" t="s">
        <v>48</v>
      </c>
      <c r="BD294" t="s">
        <v>48</v>
      </c>
      <c r="BE294" t="s">
        <v>48</v>
      </c>
      <c r="BF294" t="s">
        <v>48</v>
      </c>
      <c r="BG294" s="15" t="e">
        <f ca="1">OFFSET($V$6,0,MATCH(BH294,$X294:$BF294,0))</f>
        <v>#N/A</v>
      </c>
      <c r="BH294" s="15">
        <f t="shared" si="66"/>
        <v>100000</v>
      </c>
      <c r="BI294" s="15" t="e">
        <f t="shared" ca="1" si="67"/>
        <v>#N/A</v>
      </c>
      <c r="BJ294" s="15" t="str">
        <f t="shared" ca="1" si="68"/>
        <v>AT</v>
      </c>
      <c r="BK294" s="15">
        <f t="shared" si="69"/>
        <v>150</v>
      </c>
      <c r="BL294" s="15" t="str">
        <f t="shared" ca="1" si="70"/>
        <v>Reduction because NTC over thermal limit on border</v>
      </c>
      <c r="BM294" s="15">
        <f t="shared" si="71"/>
        <v>2</v>
      </c>
      <c r="BN294" t="str">
        <f t="shared" si="72"/>
        <v>CHECK</v>
      </c>
      <c r="BO294" t="str">
        <f t="shared" si="73"/>
        <v>CHECK</v>
      </c>
      <c r="BP294" t="str">
        <f t="shared" si="74"/>
        <v>CHECK</v>
      </c>
    </row>
    <row r="295" spans="1:68" hidden="1">
      <c r="A295" s="156"/>
      <c r="B295">
        <v>20250112</v>
      </c>
      <c r="C295" t="s">
        <v>45</v>
      </c>
      <c r="D295">
        <v>2330</v>
      </c>
      <c r="E295">
        <v>9540</v>
      </c>
      <c r="H295">
        <v>9540</v>
      </c>
      <c r="K295">
        <v>0</v>
      </c>
      <c r="L295">
        <v>0</v>
      </c>
      <c r="M295">
        <v>0</v>
      </c>
      <c r="N295" t="s">
        <v>49</v>
      </c>
      <c r="O295" t="s">
        <v>47</v>
      </c>
      <c r="P295" s="157">
        <f t="shared" si="60"/>
        <v>0</v>
      </c>
      <c r="Q295">
        <f t="shared" si="61"/>
        <v>0</v>
      </c>
      <c r="R295" s="157" t="str">
        <f t="shared" si="62"/>
        <v>NA</v>
      </c>
      <c r="S295" s="157" t="str">
        <f t="shared" si="63"/>
        <v>NA</v>
      </c>
      <c r="T295" t="str">
        <f t="shared" si="64"/>
        <v>NA</v>
      </c>
      <c r="U295">
        <f t="shared" si="65"/>
        <v>0</v>
      </c>
      <c r="V295">
        <f>MIN(IF(SUM(W295,X295,Y295,AA295,AB295,AE295,AD295,AG295,AH295,AK295,AJ295,AN295,AO295,AQ295,AR295,AT295,AU295,AV295,A295,BB295,AX295,AY295,AZ295,BA295,BD295,BE295)=0,0,1)+IF(O295="Smoothing ramp",1,0)+IF(ISNUMBER(W295),1,0)+IF(ISNUMBER(X295),1,0)+IF(ISNUMBER(Y295),1,0)+IF(ISNUMBER(#REF!),1,0)+IF(ISNUMBER(AA295),1,0)+IF(ISNUMBER(AB295),1,0)+IF(ISNUMBER(#REF!),1,0)+IF(ISNUMBER(AE295),1,0)+IF(ISNUMBER(AD295),1,0)+IF(ISNUMBER(AG295),1,0)+IF(ISNUMBER(AH295),1,0)+IF(ISNUMBER(AJ295),1,0)+IF(ISNUMBER(AK295),1,0)+IF(ISNUMBER(AN295),1,0)+IF(ISNUMBER(AO295),1,0)+IF(ISNUMBER(AQ295),1,0)+IF(ISNUMBER(AR295),1,0)+IF(ISNUMBER(AT295),1,0)+IF(ISNUMBER(AU295),1,0)+IF(ISNUMBER(AV295),1,0)+IF(ISNUMBER(#REF!),1,0)+IF(ISNUMBER(AM295),1,0)+IF(ISNUMBER(BB295),1,0)+IF(ISNUMBER(AX295),1,0)+IF(ISNUMBER(AY295),1,0)+IF(ISNUMBER(AZ295),1,0)+IF(ISNUMBER(BA295),1,0)+IF(ISNUMBER(BD295),1,0)+IF(ISNUMBER(BE295),1,0),1)</f>
        <v>1</v>
      </c>
      <c r="W295">
        <v>375</v>
      </c>
      <c r="X295" t="s">
        <v>48</v>
      </c>
      <c r="Y295" t="s">
        <v>48</v>
      </c>
      <c r="Z295" t="s">
        <v>48</v>
      </c>
      <c r="AA295">
        <v>150</v>
      </c>
      <c r="AB295" t="s">
        <v>48</v>
      </c>
      <c r="AC295" t="s">
        <v>52</v>
      </c>
      <c r="AD295" t="s">
        <v>48</v>
      </c>
      <c r="AE295" t="s">
        <v>48</v>
      </c>
      <c r="AF295" t="s">
        <v>48</v>
      </c>
      <c r="AG295" t="s">
        <v>48</v>
      </c>
      <c r="AH295" t="s">
        <v>48</v>
      </c>
      <c r="AI295" t="s">
        <v>48</v>
      </c>
      <c r="AJ295" t="s">
        <v>48</v>
      </c>
      <c r="AK295" t="s">
        <v>48</v>
      </c>
      <c r="AL295" t="s">
        <v>48</v>
      </c>
      <c r="AN295" t="s">
        <v>48</v>
      </c>
      <c r="AO295" t="s">
        <v>48</v>
      </c>
      <c r="AP295" t="s">
        <v>48</v>
      </c>
      <c r="AQ295" t="s">
        <v>48</v>
      </c>
      <c r="AR295" t="s">
        <v>48</v>
      </c>
      <c r="AS295" t="s">
        <v>48</v>
      </c>
      <c r="AT295" t="s">
        <v>48</v>
      </c>
      <c r="AU295" t="s">
        <v>48</v>
      </c>
      <c r="AV295" t="s">
        <v>48</v>
      </c>
      <c r="AW295" t="s">
        <v>48</v>
      </c>
      <c r="AX295" t="s">
        <v>48</v>
      </c>
      <c r="AY295" t="s">
        <v>48</v>
      </c>
      <c r="AZ295" t="s">
        <v>48</v>
      </c>
      <c r="BA295" t="s">
        <v>48</v>
      </c>
      <c r="BB295" t="s">
        <v>48</v>
      </c>
      <c r="BC295" t="s">
        <v>48</v>
      </c>
      <c r="BD295" t="s">
        <v>48</v>
      </c>
      <c r="BE295" t="s">
        <v>48</v>
      </c>
      <c r="BF295" t="s">
        <v>48</v>
      </c>
      <c r="BG295" s="15" t="e">
        <f ca="1">OFFSET($V$6,0,MATCH(BH295,$X295:$BF295,0))</f>
        <v>#N/A</v>
      </c>
      <c r="BH295" s="15">
        <f t="shared" si="66"/>
        <v>100000</v>
      </c>
      <c r="BI295" s="15" t="e">
        <f t="shared" ca="1" si="67"/>
        <v>#N/A</v>
      </c>
      <c r="BJ295" s="15" t="str">
        <f t="shared" ca="1" si="68"/>
        <v>AT</v>
      </c>
      <c r="BK295" s="15">
        <f t="shared" si="69"/>
        <v>150</v>
      </c>
      <c r="BL295" s="15" t="str">
        <f t="shared" ca="1" si="70"/>
        <v>Reduction because NTC over thermal limit on border</v>
      </c>
      <c r="BM295" s="15">
        <f t="shared" si="71"/>
        <v>2</v>
      </c>
      <c r="BN295" t="str">
        <f t="shared" si="72"/>
        <v>CHECK</v>
      </c>
      <c r="BO295" t="str">
        <f t="shared" si="73"/>
        <v>CHECK</v>
      </c>
      <c r="BP295" t="str">
        <f t="shared" si="74"/>
        <v>CHECK</v>
      </c>
    </row>
    <row r="296" spans="1:68" hidden="1">
      <c r="A296" s="156"/>
      <c r="B296">
        <v>20250113</v>
      </c>
      <c r="C296" t="s">
        <v>45</v>
      </c>
      <c r="D296">
        <v>30</v>
      </c>
      <c r="E296">
        <v>7470</v>
      </c>
      <c r="H296">
        <v>7470</v>
      </c>
      <c r="K296">
        <v>-3661</v>
      </c>
      <c r="L296">
        <v>-3661</v>
      </c>
      <c r="M296">
        <v>-3661</v>
      </c>
      <c r="N296" t="s">
        <v>46</v>
      </c>
      <c r="O296" t="s">
        <v>47</v>
      </c>
      <c r="P296" s="157">
        <f t="shared" si="60"/>
        <v>0</v>
      </c>
      <c r="Q296">
        <f t="shared" si="61"/>
        <v>0</v>
      </c>
      <c r="R296" s="157" t="str">
        <f t="shared" si="62"/>
        <v>NA</v>
      </c>
      <c r="S296" s="157" t="str">
        <f t="shared" si="63"/>
        <v>NA</v>
      </c>
      <c r="T296" t="str">
        <f t="shared" si="64"/>
        <v>NA</v>
      </c>
      <c r="U296">
        <f t="shared" si="65"/>
        <v>0</v>
      </c>
      <c r="V296">
        <f>MIN(IF(SUM(W296,X296,Y296,AA296,AB296,AE296,AD296,AG296,AH296,AK296,AJ296,AN296,AO296,AQ296,AR296,AT296,AU296,AV296,A296,BB296,AX296,AY296,AZ296,BA296,BD296,BE296)=0,0,1)+IF(O296="Smoothing ramp",1,0)+IF(ISNUMBER(W296),1,0)+IF(ISNUMBER(X296),1,0)+IF(ISNUMBER(Y296),1,0)+IF(ISNUMBER(#REF!),1,0)+IF(ISNUMBER(AA296),1,0)+IF(ISNUMBER(AB296),1,0)+IF(ISNUMBER(#REF!),1,0)+IF(ISNUMBER(AE296),1,0)+IF(ISNUMBER(AD296),1,0)+IF(ISNUMBER(AG296),1,0)+IF(ISNUMBER(AH296),1,0)+IF(ISNUMBER(AJ296),1,0)+IF(ISNUMBER(AK296),1,0)+IF(ISNUMBER(AN296),1,0)+IF(ISNUMBER(AO296),1,0)+IF(ISNUMBER(AQ296),1,0)+IF(ISNUMBER(AR296),1,0)+IF(ISNUMBER(AT296),1,0)+IF(ISNUMBER(AU296),1,0)+IF(ISNUMBER(AV296),1,0)+IF(ISNUMBER(#REF!),1,0)+IF(ISNUMBER(AM296),1,0)+IF(ISNUMBER(BB296),1,0)+IF(ISNUMBER(AX296),1,0)+IF(ISNUMBER(AY296),1,0)+IF(ISNUMBER(AZ296),1,0)+IF(ISNUMBER(BA296),1,0)+IF(ISNUMBER(BD296),1,0)+IF(ISNUMBER(BE296),1,0),1)</f>
        <v>1</v>
      </c>
      <c r="W296">
        <v>289</v>
      </c>
      <c r="X296" t="s">
        <v>48</v>
      </c>
      <c r="Y296" t="s">
        <v>48</v>
      </c>
      <c r="Z296" t="s">
        <v>48</v>
      </c>
      <c r="AA296">
        <v>150</v>
      </c>
      <c r="AB296" t="s">
        <v>48</v>
      </c>
      <c r="AC296" t="s">
        <v>52</v>
      </c>
      <c r="AD296" t="s">
        <v>48</v>
      </c>
      <c r="AE296" t="s">
        <v>48</v>
      </c>
      <c r="AF296" t="s">
        <v>48</v>
      </c>
      <c r="AG296" t="s">
        <v>48</v>
      </c>
      <c r="AH296" t="s">
        <v>48</v>
      </c>
      <c r="AI296" t="s">
        <v>48</v>
      </c>
      <c r="AJ296" t="s">
        <v>48</v>
      </c>
      <c r="AK296" t="s">
        <v>48</v>
      </c>
      <c r="AL296" t="s">
        <v>48</v>
      </c>
      <c r="AN296" t="s">
        <v>48</v>
      </c>
      <c r="AO296" t="s">
        <v>48</v>
      </c>
      <c r="AP296" t="s">
        <v>48</v>
      </c>
      <c r="AQ296" t="s">
        <v>48</v>
      </c>
      <c r="AR296" t="s">
        <v>48</v>
      </c>
      <c r="AS296" t="s">
        <v>48</v>
      </c>
      <c r="AT296" t="s">
        <v>48</v>
      </c>
      <c r="AU296" t="s">
        <v>48</v>
      </c>
      <c r="AV296" t="s">
        <v>48</v>
      </c>
      <c r="AW296" t="s">
        <v>48</v>
      </c>
      <c r="AX296" t="s">
        <v>48</v>
      </c>
      <c r="AY296" t="s">
        <v>48</v>
      </c>
      <c r="AZ296" t="s">
        <v>48</v>
      </c>
      <c r="BA296" t="s">
        <v>48</v>
      </c>
      <c r="BB296" t="s">
        <v>48</v>
      </c>
      <c r="BC296" t="s">
        <v>48</v>
      </c>
      <c r="BD296" t="s">
        <v>48</v>
      </c>
      <c r="BE296" t="s">
        <v>48</v>
      </c>
      <c r="BF296" t="s">
        <v>48</v>
      </c>
      <c r="BG296" s="15" t="e">
        <f ca="1">OFFSET($V$6,0,MATCH(BH296,$X296:$BF296,0))</f>
        <v>#N/A</v>
      </c>
      <c r="BH296" s="15">
        <f t="shared" si="66"/>
        <v>100000</v>
      </c>
      <c r="BI296" s="15" t="e">
        <f t="shared" ca="1" si="67"/>
        <v>#N/A</v>
      </c>
      <c r="BJ296" s="15" t="str">
        <f t="shared" ca="1" si="68"/>
        <v>AT</v>
      </c>
      <c r="BK296" s="15">
        <f t="shared" si="69"/>
        <v>150</v>
      </c>
      <c r="BL296" s="15" t="str">
        <f t="shared" ca="1" si="70"/>
        <v>Reduction because NTC over thermal limit on border</v>
      </c>
      <c r="BM296" s="15">
        <f t="shared" si="71"/>
        <v>2</v>
      </c>
      <c r="BN296" t="str">
        <f t="shared" si="72"/>
        <v>CHECK</v>
      </c>
      <c r="BO296" t="str">
        <f t="shared" si="73"/>
        <v>CHECK</v>
      </c>
      <c r="BP296" t="str">
        <f t="shared" si="74"/>
        <v>CHECK</v>
      </c>
    </row>
    <row r="297" spans="1:68" hidden="1">
      <c r="A297" s="156"/>
      <c r="B297">
        <v>20250113</v>
      </c>
      <c r="C297" t="s">
        <v>45</v>
      </c>
      <c r="D297">
        <v>130</v>
      </c>
      <c r="E297">
        <v>7470</v>
      </c>
      <c r="H297">
        <v>7470</v>
      </c>
      <c r="K297">
        <v>-3661</v>
      </c>
      <c r="L297">
        <v>-3661</v>
      </c>
      <c r="M297">
        <v>-3661</v>
      </c>
      <c r="N297" t="s">
        <v>46</v>
      </c>
      <c r="O297" t="s">
        <v>47</v>
      </c>
      <c r="P297" s="157">
        <f t="shared" si="60"/>
        <v>0</v>
      </c>
      <c r="Q297">
        <f t="shared" si="61"/>
        <v>0</v>
      </c>
      <c r="R297" s="157" t="str">
        <f t="shared" si="62"/>
        <v>NA</v>
      </c>
      <c r="S297" s="157" t="str">
        <f t="shared" si="63"/>
        <v>NA</v>
      </c>
      <c r="T297" t="str">
        <f t="shared" si="64"/>
        <v>NA</v>
      </c>
      <c r="U297">
        <f t="shared" si="65"/>
        <v>0</v>
      </c>
      <c r="V297">
        <f>MIN(IF(SUM(W297,X297,Y297,AA297,AB297,AE297,AD297,AG297,AH297,AK297,AJ297,AN297,AO297,AQ297,AR297,AT297,AU297,AV297,A297,BB297,AX297,AY297,AZ297,BA297,BD297,BE297)=0,0,1)+IF(O297="Smoothing ramp",1,0)+IF(ISNUMBER(W297),1,0)+IF(ISNUMBER(X297),1,0)+IF(ISNUMBER(Y297),1,0)+IF(ISNUMBER(#REF!),1,0)+IF(ISNUMBER(AA297),1,0)+IF(ISNUMBER(AB297),1,0)+IF(ISNUMBER(#REF!),1,0)+IF(ISNUMBER(AE297),1,0)+IF(ISNUMBER(AD297),1,0)+IF(ISNUMBER(AG297),1,0)+IF(ISNUMBER(AH297),1,0)+IF(ISNUMBER(AJ297),1,0)+IF(ISNUMBER(AK297),1,0)+IF(ISNUMBER(AN297),1,0)+IF(ISNUMBER(AO297),1,0)+IF(ISNUMBER(AQ297),1,0)+IF(ISNUMBER(AR297),1,0)+IF(ISNUMBER(AT297),1,0)+IF(ISNUMBER(AU297),1,0)+IF(ISNUMBER(AV297),1,0)+IF(ISNUMBER(#REF!),1,0)+IF(ISNUMBER(AM297),1,0)+IF(ISNUMBER(BB297),1,0)+IF(ISNUMBER(AX297),1,0)+IF(ISNUMBER(AY297),1,0)+IF(ISNUMBER(AZ297),1,0)+IF(ISNUMBER(BA297),1,0)+IF(ISNUMBER(BD297),1,0)+IF(ISNUMBER(BE297),1,0),1)</f>
        <v>1</v>
      </c>
      <c r="W297">
        <v>289</v>
      </c>
      <c r="X297" t="s">
        <v>48</v>
      </c>
      <c r="Y297" t="s">
        <v>48</v>
      </c>
      <c r="Z297" t="s">
        <v>48</v>
      </c>
      <c r="AA297">
        <v>150</v>
      </c>
      <c r="AB297" t="s">
        <v>48</v>
      </c>
      <c r="AC297" t="s">
        <v>52</v>
      </c>
      <c r="AD297" t="s">
        <v>48</v>
      </c>
      <c r="AE297" t="s">
        <v>48</v>
      </c>
      <c r="AF297" t="s">
        <v>48</v>
      </c>
      <c r="AG297" t="s">
        <v>48</v>
      </c>
      <c r="AH297" t="s">
        <v>48</v>
      </c>
      <c r="AI297" t="s">
        <v>48</v>
      </c>
      <c r="AJ297" t="s">
        <v>48</v>
      </c>
      <c r="AK297" t="s">
        <v>48</v>
      </c>
      <c r="AL297" t="s">
        <v>48</v>
      </c>
      <c r="AN297" t="s">
        <v>48</v>
      </c>
      <c r="AO297" t="s">
        <v>48</v>
      </c>
      <c r="AP297" t="s">
        <v>48</v>
      </c>
      <c r="AQ297" t="s">
        <v>48</v>
      </c>
      <c r="AR297" t="s">
        <v>48</v>
      </c>
      <c r="AS297" t="s">
        <v>48</v>
      </c>
      <c r="AT297" t="s">
        <v>48</v>
      </c>
      <c r="AU297" t="s">
        <v>48</v>
      </c>
      <c r="AV297" t="s">
        <v>48</v>
      </c>
      <c r="AW297" t="s">
        <v>48</v>
      </c>
      <c r="AX297" t="s">
        <v>48</v>
      </c>
      <c r="AY297" t="s">
        <v>48</v>
      </c>
      <c r="AZ297" t="s">
        <v>48</v>
      </c>
      <c r="BA297" t="s">
        <v>48</v>
      </c>
      <c r="BB297" t="s">
        <v>48</v>
      </c>
      <c r="BC297" t="s">
        <v>48</v>
      </c>
      <c r="BD297" t="s">
        <v>48</v>
      </c>
      <c r="BE297" t="s">
        <v>48</v>
      </c>
      <c r="BF297" t="s">
        <v>48</v>
      </c>
      <c r="BG297" s="15" t="e">
        <f ca="1">OFFSET($V$6,0,MATCH(BH297,$X297:$BF297,0))</f>
        <v>#N/A</v>
      </c>
      <c r="BH297" s="15">
        <f t="shared" si="66"/>
        <v>100000</v>
      </c>
      <c r="BI297" s="15" t="e">
        <f t="shared" ca="1" si="67"/>
        <v>#N/A</v>
      </c>
      <c r="BJ297" s="15" t="str">
        <f t="shared" ca="1" si="68"/>
        <v>AT</v>
      </c>
      <c r="BK297" s="15">
        <f t="shared" si="69"/>
        <v>150</v>
      </c>
      <c r="BL297" s="15" t="str">
        <f t="shared" ca="1" si="70"/>
        <v>Reduction because NTC over thermal limit on border</v>
      </c>
      <c r="BM297" s="15">
        <f t="shared" si="71"/>
        <v>2</v>
      </c>
      <c r="BN297" t="str">
        <f t="shared" si="72"/>
        <v>CHECK</v>
      </c>
      <c r="BO297" t="str">
        <f t="shared" si="73"/>
        <v>CHECK</v>
      </c>
      <c r="BP297" t="str">
        <f t="shared" si="74"/>
        <v>CHECK</v>
      </c>
    </row>
    <row r="298" spans="1:68" hidden="1">
      <c r="A298" s="156"/>
      <c r="B298">
        <v>20250113</v>
      </c>
      <c r="C298" t="s">
        <v>45</v>
      </c>
      <c r="D298">
        <v>230</v>
      </c>
      <c r="E298">
        <v>7470</v>
      </c>
      <c r="H298">
        <v>7470</v>
      </c>
      <c r="K298">
        <v>-3661</v>
      </c>
      <c r="L298">
        <v>-3661</v>
      </c>
      <c r="M298">
        <v>-3661</v>
      </c>
      <c r="N298" t="s">
        <v>46</v>
      </c>
      <c r="O298" t="s">
        <v>47</v>
      </c>
      <c r="P298" s="157">
        <f t="shared" si="60"/>
        <v>0</v>
      </c>
      <c r="Q298">
        <f t="shared" si="61"/>
        <v>0</v>
      </c>
      <c r="R298" s="157" t="str">
        <f t="shared" si="62"/>
        <v>NA</v>
      </c>
      <c r="S298" s="157" t="str">
        <f t="shared" si="63"/>
        <v>NA</v>
      </c>
      <c r="T298" t="str">
        <f t="shared" si="64"/>
        <v>NA</v>
      </c>
      <c r="U298">
        <f t="shared" si="65"/>
        <v>0</v>
      </c>
      <c r="V298">
        <f>MIN(IF(SUM(W298,X298,Y298,AA298,AB298,AE298,AD298,AG298,AH298,AK298,AJ298,AN298,AO298,AQ298,AR298,AT298,AU298,AV298,A298,BB298,AX298,AY298,AZ298,BA298,BD298,BE298)=0,0,1)+IF(O298="Smoothing ramp",1,0)+IF(ISNUMBER(W298),1,0)+IF(ISNUMBER(X298),1,0)+IF(ISNUMBER(Y298),1,0)+IF(ISNUMBER(#REF!),1,0)+IF(ISNUMBER(AA298),1,0)+IF(ISNUMBER(AB298),1,0)+IF(ISNUMBER(#REF!),1,0)+IF(ISNUMBER(AE298),1,0)+IF(ISNUMBER(AD298),1,0)+IF(ISNUMBER(AG298),1,0)+IF(ISNUMBER(AH298),1,0)+IF(ISNUMBER(AJ298),1,0)+IF(ISNUMBER(AK298),1,0)+IF(ISNUMBER(AN298),1,0)+IF(ISNUMBER(AO298),1,0)+IF(ISNUMBER(AQ298),1,0)+IF(ISNUMBER(AR298),1,0)+IF(ISNUMBER(AT298),1,0)+IF(ISNUMBER(AU298),1,0)+IF(ISNUMBER(AV298),1,0)+IF(ISNUMBER(#REF!),1,0)+IF(ISNUMBER(AM298),1,0)+IF(ISNUMBER(BB298),1,0)+IF(ISNUMBER(AX298),1,0)+IF(ISNUMBER(AY298),1,0)+IF(ISNUMBER(AZ298),1,0)+IF(ISNUMBER(BA298),1,0)+IF(ISNUMBER(BD298),1,0)+IF(ISNUMBER(BE298),1,0),1)</f>
        <v>1</v>
      </c>
      <c r="W298">
        <v>289</v>
      </c>
      <c r="X298" t="s">
        <v>48</v>
      </c>
      <c r="Y298" t="s">
        <v>48</v>
      </c>
      <c r="Z298" t="s">
        <v>48</v>
      </c>
      <c r="AA298">
        <v>150</v>
      </c>
      <c r="AB298" t="s">
        <v>48</v>
      </c>
      <c r="AC298" t="s">
        <v>52</v>
      </c>
      <c r="AD298" t="s">
        <v>48</v>
      </c>
      <c r="AE298" t="s">
        <v>48</v>
      </c>
      <c r="AF298" t="s">
        <v>48</v>
      </c>
      <c r="AG298" t="s">
        <v>48</v>
      </c>
      <c r="AH298" t="s">
        <v>48</v>
      </c>
      <c r="AI298" t="s">
        <v>48</v>
      </c>
      <c r="AJ298" t="s">
        <v>48</v>
      </c>
      <c r="AK298" t="s">
        <v>48</v>
      </c>
      <c r="AL298" t="s">
        <v>48</v>
      </c>
      <c r="AN298" t="s">
        <v>48</v>
      </c>
      <c r="AO298" t="s">
        <v>48</v>
      </c>
      <c r="AP298" t="s">
        <v>48</v>
      </c>
      <c r="AQ298" t="s">
        <v>48</v>
      </c>
      <c r="AR298" t="s">
        <v>48</v>
      </c>
      <c r="AS298" t="s">
        <v>48</v>
      </c>
      <c r="AT298" t="s">
        <v>48</v>
      </c>
      <c r="AU298" t="s">
        <v>48</v>
      </c>
      <c r="AV298" t="s">
        <v>48</v>
      </c>
      <c r="AW298" t="s">
        <v>48</v>
      </c>
      <c r="AX298" t="s">
        <v>48</v>
      </c>
      <c r="AY298" t="s">
        <v>48</v>
      </c>
      <c r="AZ298" t="s">
        <v>48</v>
      </c>
      <c r="BA298" t="s">
        <v>48</v>
      </c>
      <c r="BB298" t="s">
        <v>48</v>
      </c>
      <c r="BC298" t="s">
        <v>48</v>
      </c>
      <c r="BD298" t="s">
        <v>48</v>
      </c>
      <c r="BE298" t="s">
        <v>48</v>
      </c>
      <c r="BF298" t="s">
        <v>48</v>
      </c>
      <c r="BG298" s="15" t="e">
        <f ca="1">OFFSET($V$6,0,MATCH(BH298,$X298:$BF298,0))</f>
        <v>#N/A</v>
      </c>
      <c r="BH298" s="15">
        <f t="shared" si="66"/>
        <v>100000</v>
      </c>
      <c r="BI298" s="15" t="e">
        <f t="shared" ca="1" si="67"/>
        <v>#N/A</v>
      </c>
      <c r="BJ298" s="15" t="str">
        <f t="shared" ca="1" si="68"/>
        <v>AT</v>
      </c>
      <c r="BK298" s="15">
        <f t="shared" si="69"/>
        <v>150</v>
      </c>
      <c r="BL298" s="15" t="str">
        <f t="shared" ca="1" si="70"/>
        <v>Reduction because NTC over thermal limit on border</v>
      </c>
      <c r="BM298" s="15">
        <f t="shared" si="71"/>
        <v>2</v>
      </c>
      <c r="BN298" t="str">
        <f t="shared" si="72"/>
        <v>CHECK</v>
      </c>
      <c r="BO298" t="str">
        <f t="shared" si="73"/>
        <v>CHECK</v>
      </c>
      <c r="BP298" t="str">
        <f t="shared" si="74"/>
        <v>CHECK</v>
      </c>
    </row>
    <row r="299" spans="1:68" hidden="1">
      <c r="A299" s="156"/>
      <c r="B299">
        <v>20250113</v>
      </c>
      <c r="C299" t="s">
        <v>45</v>
      </c>
      <c r="D299">
        <v>330</v>
      </c>
      <c r="E299">
        <v>9540</v>
      </c>
      <c r="H299">
        <v>8970</v>
      </c>
      <c r="K299">
        <v>0</v>
      </c>
      <c r="L299">
        <v>0</v>
      </c>
      <c r="M299">
        <v>0</v>
      </c>
      <c r="N299" t="s">
        <v>49</v>
      </c>
      <c r="O299" t="s">
        <v>47</v>
      </c>
      <c r="P299" s="157">
        <f t="shared" si="60"/>
        <v>0</v>
      </c>
      <c r="Q299">
        <f t="shared" si="61"/>
        <v>570</v>
      </c>
      <c r="R299" s="157" t="str">
        <f t="shared" si="62"/>
        <v>NA</v>
      </c>
      <c r="S299" s="157" t="str">
        <f t="shared" si="63"/>
        <v>NA</v>
      </c>
      <c r="T299" t="str">
        <f t="shared" si="64"/>
        <v>NA</v>
      </c>
      <c r="U299">
        <f t="shared" si="65"/>
        <v>0</v>
      </c>
      <c r="V299">
        <f>MIN(IF(SUM(W299,X299,Y299,AA299,AB299,AE299,AD299,AG299,AH299,AK299,AJ299,AN299,AO299,AQ299,AR299,AT299,AU299,AV299,A299,BB299,AX299,AY299,AZ299,BA299,BD299,BE299)=0,0,1)+IF(O299="Smoothing ramp",1,0)+IF(ISNUMBER(W299),1,0)+IF(ISNUMBER(X299),1,0)+IF(ISNUMBER(Y299),1,0)+IF(ISNUMBER(#REF!),1,0)+IF(ISNUMBER(AA299),1,0)+IF(ISNUMBER(AB299),1,0)+IF(ISNUMBER(#REF!),1,0)+IF(ISNUMBER(AE299),1,0)+IF(ISNUMBER(AD299),1,0)+IF(ISNUMBER(AG299),1,0)+IF(ISNUMBER(AH299),1,0)+IF(ISNUMBER(AJ299),1,0)+IF(ISNUMBER(AK299),1,0)+IF(ISNUMBER(AN299),1,0)+IF(ISNUMBER(AO299),1,0)+IF(ISNUMBER(AQ299),1,0)+IF(ISNUMBER(AR299),1,0)+IF(ISNUMBER(AT299),1,0)+IF(ISNUMBER(AU299),1,0)+IF(ISNUMBER(AV299),1,0)+IF(ISNUMBER(#REF!),1,0)+IF(ISNUMBER(AM299),1,0)+IF(ISNUMBER(BB299),1,0)+IF(ISNUMBER(AX299),1,0)+IF(ISNUMBER(AY299),1,0)+IF(ISNUMBER(AZ299),1,0)+IF(ISNUMBER(BA299),1,0)+IF(ISNUMBER(BD299),1,0)+IF(ISNUMBER(BE299),1,0),1)</f>
        <v>1</v>
      </c>
      <c r="W299">
        <v>351</v>
      </c>
      <c r="X299" t="s">
        <v>48</v>
      </c>
      <c r="Y299" t="s">
        <v>48</v>
      </c>
      <c r="Z299" t="s">
        <v>48</v>
      </c>
      <c r="AA299">
        <v>150</v>
      </c>
      <c r="AB299" t="s">
        <v>48</v>
      </c>
      <c r="AC299" t="s">
        <v>48</v>
      </c>
      <c r="AD299" t="s">
        <v>48</v>
      </c>
      <c r="AE299" t="s">
        <v>48</v>
      </c>
      <c r="AF299" t="s">
        <v>48</v>
      </c>
      <c r="AG299" t="s">
        <v>48</v>
      </c>
      <c r="AH299" t="s">
        <v>48</v>
      </c>
      <c r="AI299" t="s">
        <v>48</v>
      </c>
      <c r="AJ299" t="s">
        <v>48</v>
      </c>
      <c r="AK299" t="s">
        <v>48</v>
      </c>
      <c r="AL299" t="s">
        <v>48</v>
      </c>
      <c r="AN299" t="s">
        <v>48</v>
      </c>
      <c r="AO299" t="s">
        <v>48</v>
      </c>
      <c r="AP299" t="s">
        <v>48</v>
      </c>
      <c r="AQ299" t="s">
        <v>48</v>
      </c>
      <c r="AR299" t="s">
        <v>48</v>
      </c>
      <c r="AS299" t="s">
        <v>48</v>
      </c>
      <c r="AT299" t="s">
        <v>48</v>
      </c>
      <c r="AU299" t="s">
        <v>48</v>
      </c>
      <c r="AV299" t="s">
        <v>48</v>
      </c>
      <c r="AW299" t="s">
        <v>48</v>
      </c>
      <c r="AX299" t="s">
        <v>48</v>
      </c>
      <c r="AY299" t="s">
        <v>48</v>
      </c>
      <c r="AZ299" t="s">
        <v>48</v>
      </c>
      <c r="BA299" t="s">
        <v>48</v>
      </c>
      <c r="BB299" t="s">
        <v>48</v>
      </c>
      <c r="BC299" t="s">
        <v>48</v>
      </c>
      <c r="BD299" t="s">
        <v>48</v>
      </c>
      <c r="BE299" t="s">
        <v>48</v>
      </c>
      <c r="BF299" t="s">
        <v>48</v>
      </c>
      <c r="BG299" s="15" t="e">
        <f ca="1">OFFSET($V$6,0,MATCH(BH299,$X299:$BF299,0))</f>
        <v>#N/A</v>
      </c>
      <c r="BH299" s="15">
        <f t="shared" si="66"/>
        <v>100000</v>
      </c>
      <c r="BI299" s="15" t="e">
        <f t="shared" ca="1" si="67"/>
        <v>#N/A</v>
      </c>
      <c r="BJ299" s="15" t="str">
        <f t="shared" ca="1" si="68"/>
        <v>AT</v>
      </c>
      <c r="BK299" s="15">
        <f t="shared" si="69"/>
        <v>150</v>
      </c>
      <c r="BL299" s="15" t="str">
        <f t="shared" ca="1" si="70"/>
        <v>None</v>
      </c>
      <c r="BM299" s="15">
        <f t="shared" si="71"/>
        <v>2</v>
      </c>
      <c r="BN299" t="str">
        <f t="shared" si="72"/>
        <v>CHECK</v>
      </c>
      <c r="BO299" t="str">
        <f t="shared" si="73"/>
        <v>CHECK</v>
      </c>
      <c r="BP299" t="str">
        <f t="shared" si="74"/>
        <v>CHECK</v>
      </c>
    </row>
    <row r="300" spans="1:68" hidden="1">
      <c r="A300" s="156"/>
      <c r="B300">
        <v>20250113</v>
      </c>
      <c r="C300" t="s">
        <v>45</v>
      </c>
      <c r="D300">
        <v>430</v>
      </c>
      <c r="E300">
        <v>9540</v>
      </c>
      <c r="H300">
        <v>9540</v>
      </c>
      <c r="K300">
        <v>0</v>
      </c>
      <c r="L300">
        <v>0</v>
      </c>
      <c r="M300">
        <v>0</v>
      </c>
      <c r="N300" t="s">
        <v>49</v>
      </c>
      <c r="O300" t="s">
        <v>47</v>
      </c>
      <c r="P300" s="157">
        <f t="shared" si="60"/>
        <v>0</v>
      </c>
      <c r="Q300">
        <f t="shared" si="61"/>
        <v>0</v>
      </c>
      <c r="R300" s="157" t="str">
        <f t="shared" si="62"/>
        <v>NA</v>
      </c>
      <c r="S300" s="157" t="str">
        <f t="shared" si="63"/>
        <v>NA</v>
      </c>
      <c r="T300" t="str">
        <f t="shared" si="64"/>
        <v>NA</v>
      </c>
      <c r="U300">
        <f t="shared" si="65"/>
        <v>0</v>
      </c>
      <c r="V300">
        <f>MIN(IF(SUM(W300,X300,Y300,AA300,AB300,AE300,AD300,AG300,AH300,AK300,AJ300,AN300,AO300,AQ300,AR300,AT300,AU300,AV300,A300,BB300,AX300,AY300,AZ300,BA300,BD300,BE300)=0,0,1)+IF(O300="Smoothing ramp",1,0)+IF(ISNUMBER(W300),1,0)+IF(ISNUMBER(X300),1,0)+IF(ISNUMBER(Y300),1,0)+IF(ISNUMBER(#REF!),1,0)+IF(ISNUMBER(AA300),1,0)+IF(ISNUMBER(AB300),1,0)+IF(ISNUMBER(#REF!),1,0)+IF(ISNUMBER(AE300),1,0)+IF(ISNUMBER(AD300),1,0)+IF(ISNUMBER(AG300),1,0)+IF(ISNUMBER(AH300),1,0)+IF(ISNUMBER(AJ300),1,0)+IF(ISNUMBER(AK300),1,0)+IF(ISNUMBER(AN300),1,0)+IF(ISNUMBER(AO300),1,0)+IF(ISNUMBER(AQ300),1,0)+IF(ISNUMBER(AR300),1,0)+IF(ISNUMBER(AT300),1,0)+IF(ISNUMBER(AU300),1,0)+IF(ISNUMBER(AV300),1,0)+IF(ISNUMBER(#REF!),1,0)+IF(ISNUMBER(AM300),1,0)+IF(ISNUMBER(BB300),1,0)+IF(ISNUMBER(AX300),1,0)+IF(ISNUMBER(AY300),1,0)+IF(ISNUMBER(AZ300),1,0)+IF(ISNUMBER(BA300),1,0)+IF(ISNUMBER(BD300),1,0)+IF(ISNUMBER(BE300),1,0),1)</f>
        <v>1</v>
      </c>
      <c r="W300">
        <v>375</v>
      </c>
      <c r="X300" t="s">
        <v>48</v>
      </c>
      <c r="Y300" t="s">
        <v>48</v>
      </c>
      <c r="Z300" t="s">
        <v>48</v>
      </c>
      <c r="AA300">
        <v>150</v>
      </c>
      <c r="AB300" t="s">
        <v>48</v>
      </c>
      <c r="AC300" t="s">
        <v>48</v>
      </c>
      <c r="AD300" t="s">
        <v>48</v>
      </c>
      <c r="AE300" t="s">
        <v>48</v>
      </c>
      <c r="AF300" t="s">
        <v>48</v>
      </c>
      <c r="AG300" t="s">
        <v>48</v>
      </c>
      <c r="AH300" t="s">
        <v>48</v>
      </c>
      <c r="AI300" t="s">
        <v>48</v>
      </c>
      <c r="AJ300" t="s">
        <v>48</v>
      </c>
      <c r="AK300" t="s">
        <v>48</v>
      </c>
      <c r="AL300" t="s">
        <v>48</v>
      </c>
      <c r="AN300" t="s">
        <v>48</v>
      </c>
      <c r="AO300" t="s">
        <v>48</v>
      </c>
      <c r="AP300" t="s">
        <v>48</v>
      </c>
      <c r="AQ300" t="s">
        <v>48</v>
      </c>
      <c r="AR300" t="s">
        <v>48</v>
      </c>
      <c r="AS300" t="s">
        <v>48</v>
      </c>
      <c r="AT300" t="s">
        <v>48</v>
      </c>
      <c r="AU300" t="s">
        <v>48</v>
      </c>
      <c r="AV300" t="s">
        <v>48</v>
      </c>
      <c r="AW300" t="s">
        <v>48</v>
      </c>
      <c r="AX300" t="s">
        <v>48</v>
      </c>
      <c r="AY300" t="s">
        <v>48</v>
      </c>
      <c r="AZ300" t="s">
        <v>48</v>
      </c>
      <c r="BA300" t="s">
        <v>48</v>
      </c>
      <c r="BB300" t="s">
        <v>48</v>
      </c>
      <c r="BC300" t="s">
        <v>48</v>
      </c>
      <c r="BD300" t="s">
        <v>48</v>
      </c>
      <c r="BE300" t="s">
        <v>48</v>
      </c>
      <c r="BF300" t="s">
        <v>48</v>
      </c>
      <c r="BG300" s="15" t="e">
        <f ca="1">OFFSET($V$6,0,MATCH(BH300,$X300:$BF300,0))</f>
        <v>#N/A</v>
      </c>
      <c r="BH300" s="15">
        <f t="shared" si="66"/>
        <v>100000</v>
      </c>
      <c r="BI300" s="15" t="e">
        <f t="shared" ca="1" si="67"/>
        <v>#N/A</v>
      </c>
      <c r="BJ300" s="15" t="str">
        <f t="shared" ca="1" si="68"/>
        <v>AT</v>
      </c>
      <c r="BK300" s="15">
        <f t="shared" si="69"/>
        <v>150</v>
      </c>
      <c r="BL300" s="15" t="str">
        <f t="shared" ca="1" si="70"/>
        <v>None</v>
      </c>
      <c r="BM300" s="15">
        <f t="shared" si="71"/>
        <v>2</v>
      </c>
      <c r="BN300" t="str">
        <f t="shared" si="72"/>
        <v>CHECK</v>
      </c>
      <c r="BO300" t="str">
        <f t="shared" si="73"/>
        <v>CHECK</v>
      </c>
      <c r="BP300" t="str">
        <f t="shared" si="74"/>
        <v>CHECK</v>
      </c>
    </row>
    <row r="301" spans="1:68" hidden="1">
      <c r="A301" s="156"/>
      <c r="B301">
        <v>20250113</v>
      </c>
      <c r="C301" t="s">
        <v>45</v>
      </c>
      <c r="D301">
        <v>530</v>
      </c>
      <c r="E301">
        <v>9540</v>
      </c>
      <c r="H301">
        <v>9540</v>
      </c>
      <c r="K301">
        <v>0</v>
      </c>
      <c r="L301">
        <v>0</v>
      </c>
      <c r="M301">
        <v>0</v>
      </c>
      <c r="N301" t="s">
        <v>49</v>
      </c>
      <c r="O301" t="s">
        <v>47</v>
      </c>
      <c r="P301" s="157">
        <f t="shared" si="60"/>
        <v>0</v>
      </c>
      <c r="Q301">
        <f t="shared" si="61"/>
        <v>0</v>
      </c>
      <c r="R301" s="157" t="str">
        <f t="shared" si="62"/>
        <v>NA</v>
      </c>
      <c r="S301" s="157" t="str">
        <f t="shared" si="63"/>
        <v>NA</v>
      </c>
      <c r="T301" t="str">
        <f t="shared" si="64"/>
        <v>NA</v>
      </c>
      <c r="U301">
        <f t="shared" si="65"/>
        <v>0</v>
      </c>
      <c r="V301">
        <f>MIN(IF(SUM(W301,X301,Y301,AA301,AB301,AE301,AD301,AG301,AH301,AK301,AJ301,AN301,AO301,AQ301,AR301,AT301,AU301,AV301,A301,BB301,AX301,AY301,AZ301,BA301,BD301,BE301)=0,0,1)+IF(O301="Smoothing ramp",1,0)+IF(ISNUMBER(W301),1,0)+IF(ISNUMBER(X301),1,0)+IF(ISNUMBER(Y301),1,0)+IF(ISNUMBER(#REF!),1,0)+IF(ISNUMBER(AA301),1,0)+IF(ISNUMBER(AB301),1,0)+IF(ISNUMBER(#REF!),1,0)+IF(ISNUMBER(AE301),1,0)+IF(ISNUMBER(AD301),1,0)+IF(ISNUMBER(AG301),1,0)+IF(ISNUMBER(AH301),1,0)+IF(ISNUMBER(AJ301),1,0)+IF(ISNUMBER(AK301),1,0)+IF(ISNUMBER(AN301),1,0)+IF(ISNUMBER(AO301),1,0)+IF(ISNUMBER(AQ301),1,0)+IF(ISNUMBER(AR301),1,0)+IF(ISNUMBER(AT301),1,0)+IF(ISNUMBER(AU301),1,0)+IF(ISNUMBER(AV301),1,0)+IF(ISNUMBER(#REF!),1,0)+IF(ISNUMBER(AM301),1,0)+IF(ISNUMBER(BB301),1,0)+IF(ISNUMBER(AX301),1,0)+IF(ISNUMBER(AY301),1,0)+IF(ISNUMBER(AZ301),1,0)+IF(ISNUMBER(BA301),1,0)+IF(ISNUMBER(BD301),1,0)+IF(ISNUMBER(BE301),1,0),1)</f>
        <v>1</v>
      </c>
      <c r="W301">
        <v>375</v>
      </c>
      <c r="X301" t="s">
        <v>48</v>
      </c>
      <c r="Y301" t="s">
        <v>48</v>
      </c>
      <c r="Z301" t="s">
        <v>48</v>
      </c>
      <c r="AA301">
        <v>150</v>
      </c>
      <c r="AB301" t="s">
        <v>48</v>
      </c>
      <c r="AC301" t="s">
        <v>48</v>
      </c>
      <c r="AD301" t="s">
        <v>48</v>
      </c>
      <c r="AE301" t="s">
        <v>48</v>
      </c>
      <c r="AF301" t="s">
        <v>48</v>
      </c>
      <c r="AG301" t="s">
        <v>48</v>
      </c>
      <c r="AH301" t="s">
        <v>48</v>
      </c>
      <c r="AI301" t="s">
        <v>48</v>
      </c>
      <c r="AJ301" t="s">
        <v>48</v>
      </c>
      <c r="AK301" t="s">
        <v>48</v>
      </c>
      <c r="AL301" t="s">
        <v>48</v>
      </c>
      <c r="AN301" t="s">
        <v>48</v>
      </c>
      <c r="AO301" t="s">
        <v>48</v>
      </c>
      <c r="AP301" t="s">
        <v>48</v>
      </c>
      <c r="AQ301" t="s">
        <v>48</v>
      </c>
      <c r="AR301" t="s">
        <v>48</v>
      </c>
      <c r="AS301" t="s">
        <v>48</v>
      </c>
      <c r="AT301" t="s">
        <v>48</v>
      </c>
      <c r="AU301" t="s">
        <v>48</v>
      </c>
      <c r="AV301" t="s">
        <v>48</v>
      </c>
      <c r="AW301" t="s">
        <v>48</v>
      </c>
      <c r="AX301" t="s">
        <v>48</v>
      </c>
      <c r="AY301" t="s">
        <v>48</v>
      </c>
      <c r="AZ301" t="s">
        <v>48</v>
      </c>
      <c r="BA301" t="s">
        <v>48</v>
      </c>
      <c r="BB301" t="s">
        <v>48</v>
      </c>
      <c r="BC301" t="s">
        <v>48</v>
      </c>
      <c r="BD301" t="s">
        <v>48</v>
      </c>
      <c r="BE301" t="s">
        <v>48</v>
      </c>
      <c r="BF301" t="s">
        <v>48</v>
      </c>
      <c r="BG301" s="15" t="e">
        <f ca="1">OFFSET($V$6,0,MATCH(BH301,$X301:$BF301,0))</f>
        <v>#N/A</v>
      </c>
      <c r="BH301" s="15">
        <f t="shared" si="66"/>
        <v>100000</v>
      </c>
      <c r="BI301" s="15" t="e">
        <f t="shared" ca="1" si="67"/>
        <v>#N/A</v>
      </c>
      <c r="BJ301" s="15" t="str">
        <f t="shared" ca="1" si="68"/>
        <v>AT</v>
      </c>
      <c r="BK301" s="15">
        <f t="shared" si="69"/>
        <v>150</v>
      </c>
      <c r="BL301" s="15" t="str">
        <f t="shared" ca="1" si="70"/>
        <v>None</v>
      </c>
      <c r="BM301" s="15">
        <f t="shared" si="71"/>
        <v>2</v>
      </c>
      <c r="BN301" t="str">
        <f t="shared" si="72"/>
        <v>CHECK</v>
      </c>
      <c r="BO301" t="str">
        <f t="shared" si="73"/>
        <v>CHECK</v>
      </c>
      <c r="BP301" t="str">
        <f t="shared" si="74"/>
        <v>CHECK</v>
      </c>
    </row>
    <row r="302" spans="1:68" hidden="1">
      <c r="A302" s="156"/>
      <c r="B302">
        <v>20250113</v>
      </c>
      <c r="C302" t="s">
        <v>45</v>
      </c>
      <c r="D302">
        <v>630</v>
      </c>
      <c r="E302">
        <v>9540</v>
      </c>
      <c r="H302">
        <v>9540</v>
      </c>
      <c r="K302">
        <v>0</v>
      </c>
      <c r="L302">
        <v>0</v>
      </c>
      <c r="M302">
        <v>0</v>
      </c>
      <c r="N302" t="s">
        <v>49</v>
      </c>
      <c r="O302" t="s">
        <v>47</v>
      </c>
      <c r="P302" s="157">
        <f t="shared" si="60"/>
        <v>0</v>
      </c>
      <c r="Q302">
        <f t="shared" si="61"/>
        <v>0</v>
      </c>
      <c r="R302" s="157" t="str">
        <f t="shared" si="62"/>
        <v>NA</v>
      </c>
      <c r="S302" s="157" t="str">
        <f t="shared" si="63"/>
        <v>NA</v>
      </c>
      <c r="T302" t="str">
        <f t="shared" si="64"/>
        <v>NA</v>
      </c>
      <c r="U302">
        <f t="shared" si="65"/>
        <v>0</v>
      </c>
      <c r="V302">
        <f>MIN(IF(SUM(W302,X302,Y302,AA302,AB302,AE302,AD302,AG302,AH302,AK302,AJ302,AN302,AO302,AQ302,AR302,AT302,AU302,AV302,A302,BB302,AX302,AY302,AZ302,BA302,BD302,BE302)=0,0,1)+IF(O302="Smoothing ramp",1,0)+IF(ISNUMBER(W302),1,0)+IF(ISNUMBER(X302),1,0)+IF(ISNUMBER(Y302),1,0)+IF(ISNUMBER(#REF!),1,0)+IF(ISNUMBER(AA302),1,0)+IF(ISNUMBER(AB302),1,0)+IF(ISNUMBER(#REF!),1,0)+IF(ISNUMBER(AE302),1,0)+IF(ISNUMBER(AD302),1,0)+IF(ISNUMBER(AG302),1,0)+IF(ISNUMBER(AH302),1,0)+IF(ISNUMBER(AJ302),1,0)+IF(ISNUMBER(AK302),1,0)+IF(ISNUMBER(AN302),1,0)+IF(ISNUMBER(AO302),1,0)+IF(ISNUMBER(AQ302),1,0)+IF(ISNUMBER(AR302),1,0)+IF(ISNUMBER(AT302),1,0)+IF(ISNUMBER(AU302),1,0)+IF(ISNUMBER(AV302),1,0)+IF(ISNUMBER(#REF!),1,0)+IF(ISNUMBER(AM302),1,0)+IF(ISNUMBER(BB302),1,0)+IF(ISNUMBER(AX302),1,0)+IF(ISNUMBER(AY302),1,0)+IF(ISNUMBER(AZ302),1,0)+IF(ISNUMBER(BA302),1,0)+IF(ISNUMBER(BD302),1,0)+IF(ISNUMBER(BE302),1,0),1)</f>
        <v>1</v>
      </c>
      <c r="W302">
        <v>375</v>
      </c>
      <c r="X302" t="s">
        <v>48</v>
      </c>
      <c r="Y302" t="s">
        <v>48</v>
      </c>
      <c r="Z302" t="s">
        <v>48</v>
      </c>
      <c r="AA302">
        <v>150</v>
      </c>
      <c r="AB302" t="s">
        <v>48</v>
      </c>
      <c r="AC302" t="s">
        <v>48</v>
      </c>
      <c r="AD302" t="s">
        <v>48</v>
      </c>
      <c r="AE302" t="s">
        <v>48</v>
      </c>
      <c r="AF302" t="s">
        <v>48</v>
      </c>
      <c r="AG302" t="s">
        <v>48</v>
      </c>
      <c r="AH302" t="s">
        <v>48</v>
      </c>
      <c r="AI302" t="s">
        <v>48</v>
      </c>
      <c r="AJ302" t="s">
        <v>48</v>
      </c>
      <c r="AK302" t="s">
        <v>48</v>
      </c>
      <c r="AL302" t="s">
        <v>48</v>
      </c>
      <c r="AN302" t="s">
        <v>48</v>
      </c>
      <c r="AO302" t="s">
        <v>48</v>
      </c>
      <c r="AP302" t="s">
        <v>48</v>
      </c>
      <c r="AQ302" t="s">
        <v>48</v>
      </c>
      <c r="AR302" t="s">
        <v>48</v>
      </c>
      <c r="AS302" t="s">
        <v>48</v>
      </c>
      <c r="AT302" t="s">
        <v>48</v>
      </c>
      <c r="AU302" t="s">
        <v>48</v>
      </c>
      <c r="AV302" t="s">
        <v>48</v>
      </c>
      <c r="AW302" t="s">
        <v>48</v>
      </c>
      <c r="AX302" t="s">
        <v>48</v>
      </c>
      <c r="AY302" t="s">
        <v>48</v>
      </c>
      <c r="AZ302" t="s">
        <v>48</v>
      </c>
      <c r="BA302" t="s">
        <v>48</v>
      </c>
      <c r="BB302" t="s">
        <v>48</v>
      </c>
      <c r="BC302" t="s">
        <v>48</v>
      </c>
      <c r="BD302" t="s">
        <v>48</v>
      </c>
      <c r="BE302" t="s">
        <v>48</v>
      </c>
      <c r="BF302" t="s">
        <v>48</v>
      </c>
      <c r="BG302" s="15" t="e">
        <f ca="1">OFFSET($V$6,0,MATCH(BH302,$X302:$BF302,0))</f>
        <v>#N/A</v>
      </c>
      <c r="BH302" s="15">
        <f t="shared" si="66"/>
        <v>100000</v>
      </c>
      <c r="BI302" s="15" t="e">
        <f t="shared" ca="1" si="67"/>
        <v>#N/A</v>
      </c>
      <c r="BJ302" s="15" t="str">
        <f t="shared" ca="1" si="68"/>
        <v>AT</v>
      </c>
      <c r="BK302" s="15">
        <f t="shared" si="69"/>
        <v>150</v>
      </c>
      <c r="BL302" s="15" t="str">
        <f t="shared" ca="1" si="70"/>
        <v>None</v>
      </c>
      <c r="BM302" s="15">
        <f t="shared" si="71"/>
        <v>2</v>
      </c>
      <c r="BN302" t="str">
        <f t="shared" si="72"/>
        <v>CHECK</v>
      </c>
      <c r="BO302" t="str">
        <f t="shared" si="73"/>
        <v>CHECK</v>
      </c>
      <c r="BP302" t="str">
        <f t="shared" si="74"/>
        <v>CHECK</v>
      </c>
    </row>
    <row r="303" spans="1:68" hidden="1">
      <c r="A303" s="156"/>
      <c r="B303">
        <v>20250113</v>
      </c>
      <c r="C303" t="s">
        <v>45</v>
      </c>
      <c r="D303">
        <v>730</v>
      </c>
      <c r="E303">
        <v>9540</v>
      </c>
      <c r="H303">
        <v>9540</v>
      </c>
      <c r="K303">
        <v>0</v>
      </c>
      <c r="L303">
        <v>0</v>
      </c>
      <c r="M303">
        <v>0</v>
      </c>
      <c r="N303" t="s">
        <v>49</v>
      </c>
      <c r="O303" t="s">
        <v>47</v>
      </c>
      <c r="P303" s="157">
        <f t="shared" si="60"/>
        <v>0</v>
      </c>
      <c r="Q303">
        <f t="shared" si="61"/>
        <v>0</v>
      </c>
      <c r="R303" s="157" t="str">
        <f t="shared" si="62"/>
        <v>NA</v>
      </c>
      <c r="S303" s="157" t="str">
        <f t="shared" si="63"/>
        <v>NA</v>
      </c>
      <c r="T303" t="str">
        <f t="shared" si="64"/>
        <v>NA</v>
      </c>
      <c r="U303">
        <f t="shared" si="65"/>
        <v>0</v>
      </c>
      <c r="V303">
        <f>MIN(IF(SUM(W303,X303,Y303,AA303,AB303,AE303,AD303,AG303,AH303,AK303,AJ303,AN303,AO303,AQ303,AR303,AT303,AU303,AV303,A303,BB303,AX303,AY303,AZ303,BA303,BD303,BE303)=0,0,1)+IF(O303="Smoothing ramp",1,0)+IF(ISNUMBER(W303),1,0)+IF(ISNUMBER(X303),1,0)+IF(ISNUMBER(Y303),1,0)+IF(ISNUMBER(#REF!),1,0)+IF(ISNUMBER(AA303),1,0)+IF(ISNUMBER(AB303),1,0)+IF(ISNUMBER(#REF!),1,0)+IF(ISNUMBER(AE303),1,0)+IF(ISNUMBER(AD303),1,0)+IF(ISNUMBER(AG303),1,0)+IF(ISNUMBER(AH303),1,0)+IF(ISNUMBER(AJ303),1,0)+IF(ISNUMBER(AK303),1,0)+IF(ISNUMBER(AN303),1,0)+IF(ISNUMBER(AO303),1,0)+IF(ISNUMBER(AQ303),1,0)+IF(ISNUMBER(AR303),1,0)+IF(ISNUMBER(AT303),1,0)+IF(ISNUMBER(AU303),1,0)+IF(ISNUMBER(AV303),1,0)+IF(ISNUMBER(#REF!),1,0)+IF(ISNUMBER(AM303),1,0)+IF(ISNUMBER(BB303),1,0)+IF(ISNUMBER(AX303),1,0)+IF(ISNUMBER(AY303),1,0)+IF(ISNUMBER(AZ303),1,0)+IF(ISNUMBER(BA303),1,0)+IF(ISNUMBER(BD303),1,0)+IF(ISNUMBER(BE303),1,0),1)</f>
        <v>1</v>
      </c>
      <c r="W303">
        <v>375</v>
      </c>
      <c r="X303" t="s">
        <v>48</v>
      </c>
      <c r="Y303" t="s">
        <v>48</v>
      </c>
      <c r="Z303" t="s">
        <v>52</v>
      </c>
      <c r="AA303">
        <v>135</v>
      </c>
      <c r="AB303" t="s">
        <v>48</v>
      </c>
      <c r="AC303" t="s">
        <v>52</v>
      </c>
      <c r="AD303" t="s">
        <v>48</v>
      </c>
      <c r="AE303" t="s">
        <v>48</v>
      </c>
      <c r="AF303" t="s">
        <v>48</v>
      </c>
      <c r="AG303" t="s">
        <v>48</v>
      </c>
      <c r="AH303" t="s">
        <v>48</v>
      </c>
      <c r="AI303" t="s">
        <v>48</v>
      </c>
      <c r="AJ303" t="s">
        <v>48</v>
      </c>
      <c r="AK303" t="s">
        <v>48</v>
      </c>
      <c r="AL303" t="s">
        <v>48</v>
      </c>
      <c r="AN303" t="s">
        <v>48</v>
      </c>
      <c r="AO303" t="s">
        <v>48</v>
      </c>
      <c r="AP303" t="s">
        <v>48</v>
      </c>
      <c r="AQ303" t="s">
        <v>48</v>
      </c>
      <c r="AR303" t="s">
        <v>48</v>
      </c>
      <c r="AS303" t="s">
        <v>48</v>
      </c>
      <c r="AT303" t="s">
        <v>48</v>
      </c>
      <c r="AU303" t="s">
        <v>48</v>
      </c>
      <c r="AV303" t="s">
        <v>48</v>
      </c>
      <c r="AW303" t="s">
        <v>48</v>
      </c>
      <c r="AX303" t="s">
        <v>48</v>
      </c>
      <c r="AY303" t="s">
        <v>48</v>
      </c>
      <c r="AZ303" t="s">
        <v>48</v>
      </c>
      <c r="BA303" t="s">
        <v>48</v>
      </c>
      <c r="BB303" t="s">
        <v>48</v>
      </c>
      <c r="BC303" t="s">
        <v>48</v>
      </c>
      <c r="BD303" t="s">
        <v>48</v>
      </c>
      <c r="BE303" t="s">
        <v>48</v>
      </c>
      <c r="BF303" t="s">
        <v>48</v>
      </c>
      <c r="BG303" s="15" t="e">
        <f ca="1">OFFSET($V$6,0,MATCH(BH303,$X303:$BF303,0))</f>
        <v>#N/A</v>
      </c>
      <c r="BH303" s="15">
        <f t="shared" si="66"/>
        <v>100000</v>
      </c>
      <c r="BI303" s="15" t="e">
        <f t="shared" ca="1" si="67"/>
        <v>#N/A</v>
      </c>
      <c r="BJ303" s="15" t="str">
        <f t="shared" ca="1" si="68"/>
        <v>AT</v>
      </c>
      <c r="BK303" s="15">
        <f t="shared" si="69"/>
        <v>135</v>
      </c>
      <c r="BL303" s="15" t="str">
        <f t="shared" ca="1" si="70"/>
        <v>Reduction because NTC over thermal limit on border</v>
      </c>
      <c r="BM303" s="15">
        <f t="shared" si="71"/>
        <v>2</v>
      </c>
      <c r="BN303" t="str">
        <f t="shared" si="72"/>
        <v>CHECK</v>
      </c>
      <c r="BO303" t="str">
        <f t="shared" si="73"/>
        <v>CHECK</v>
      </c>
      <c r="BP303" t="str">
        <f t="shared" si="74"/>
        <v>CHECK</v>
      </c>
    </row>
    <row r="304" spans="1:68" hidden="1">
      <c r="A304" s="156"/>
      <c r="B304">
        <v>20250113</v>
      </c>
      <c r="C304" t="s">
        <v>45</v>
      </c>
      <c r="D304">
        <v>830</v>
      </c>
      <c r="E304">
        <v>9540</v>
      </c>
      <c r="H304">
        <v>9419</v>
      </c>
      <c r="K304">
        <v>0</v>
      </c>
      <c r="L304">
        <v>0</v>
      </c>
      <c r="M304">
        <v>0</v>
      </c>
      <c r="N304" t="s">
        <v>49</v>
      </c>
      <c r="O304" t="s">
        <v>47</v>
      </c>
      <c r="P304" s="157">
        <f t="shared" si="60"/>
        <v>0</v>
      </c>
      <c r="Q304">
        <f t="shared" si="61"/>
        <v>121</v>
      </c>
      <c r="R304" s="157" t="str">
        <f t="shared" si="62"/>
        <v>NA</v>
      </c>
      <c r="S304" s="157" t="str">
        <f t="shared" si="63"/>
        <v>NA</v>
      </c>
      <c r="T304" t="str">
        <f t="shared" si="64"/>
        <v>NA</v>
      </c>
      <c r="U304">
        <f t="shared" si="65"/>
        <v>0</v>
      </c>
      <c r="V304">
        <f>MIN(IF(SUM(W304,X304,Y304,AA304,AB304,AE304,AD304,AG304,AH304,AK304,AJ304,AN304,AO304,AQ304,AR304,AT304,AU304,AV304,A304,BB304,AX304,AY304,AZ304,BA304,BD304,BE304)=0,0,1)+IF(O304="Smoothing ramp",1,0)+IF(ISNUMBER(W304),1,0)+IF(ISNUMBER(X304),1,0)+IF(ISNUMBER(Y304),1,0)+IF(ISNUMBER(#REF!),1,0)+IF(ISNUMBER(AA304),1,0)+IF(ISNUMBER(AB304),1,0)+IF(ISNUMBER(#REF!),1,0)+IF(ISNUMBER(AE304),1,0)+IF(ISNUMBER(AD304),1,0)+IF(ISNUMBER(AG304),1,0)+IF(ISNUMBER(AH304),1,0)+IF(ISNUMBER(AJ304),1,0)+IF(ISNUMBER(AK304),1,0)+IF(ISNUMBER(AN304),1,0)+IF(ISNUMBER(AO304),1,0)+IF(ISNUMBER(AQ304),1,0)+IF(ISNUMBER(AR304),1,0)+IF(ISNUMBER(AT304),1,0)+IF(ISNUMBER(AU304),1,0)+IF(ISNUMBER(AV304),1,0)+IF(ISNUMBER(#REF!),1,0)+IF(ISNUMBER(AM304),1,0)+IF(ISNUMBER(BB304),1,0)+IF(ISNUMBER(AX304),1,0)+IF(ISNUMBER(AY304),1,0)+IF(ISNUMBER(AZ304),1,0)+IF(ISNUMBER(BA304),1,0)+IF(ISNUMBER(BD304),1,0)+IF(ISNUMBER(BE304),1,0),1)</f>
        <v>1</v>
      </c>
      <c r="W304">
        <v>370</v>
      </c>
      <c r="X304" t="s">
        <v>48</v>
      </c>
      <c r="Y304" t="s">
        <v>48</v>
      </c>
      <c r="Z304" t="s">
        <v>52</v>
      </c>
      <c r="AA304">
        <v>135</v>
      </c>
      <c r="AB304" t="s">
        <v>48</v>
      </c>
      <c r="AC304" t="s">
        <v>52</v>
      </c>
      <c r="AD304" t="s">
        <v>48</v>
      </c>
      <c r="AE304" t="s">
        <v>48</v>
      </c>
      <c r="AF304" t="s">
        <v>48</v>
      </c>
      <c r="AG304" t="s">
        <v>48</v>
      </c>
      <c r="AH304" t="s">
        <v>48</v>
      </c>
      <c r="AI304" t="s">
        <v>48</v>
      </c>
      <c r="AJ304" t="s">
        <v>48</v>
      </c>
      <c r="AK304" t="s">
        <v>48</v>
      </c>
      <c r="AL304" t="s">
        <v>48</v>
      </c>
      <c r="AN304" t="s">
        <v>48</v>
      </c>
      <c r="AO304" t="s">
        <v>48</v>
      </c>
      <c r="AP304" t="s">
        <v>48</v>
      </c>
      <c r="AQ304" t="s">
        <v>48</v>
      </c>
      <c r="AR304" t="s">
        <v>48</v>
      </c>
      <c r="AS304" t="s">
        <v>48</v>
      </c>
      <c r="AT304" t="s">
        <v>48</v>
      </c>
      <c r="AU304" t="s">
        <v>48</v>
      </c>
      <c r="AV304" t="s">
        <v>48</v>
      </c>
      <c r="AW304" t="s">
        <v>48</v>
      </c>
      <c r="AX304" t="s">
        <v>48</v>
      </c>
      <c r="AY304" t="s">
        <v>48</v>
      </c>
      <c r="AZ304" t="s">
        <v>48</v>
      </c>
      <c r="BA304" t="s">
        <v>48</v>
      </c>
      <c r="BB304" t="s">
        <v>48</v>
      </c>
      <c r="BC304" t="s">
        <v>48</v>
      </c>
      <c r="BD304" t="s">
        <v>48</v>
      </c>
      <c r="BE304" t="s">
        <v>48</v>
      </c>
      <c r="BF304" t="s">
        <v>48</v>
      </c>
      <c r="BG304" s="15" t="e">
        <f ca="1">OFFSET($V$6,0,MATCH(BH304,$X304:$BF304,0))</f>
        <v>#N/A</v>
      </c>
      <c r="BH304" s="15">
        <f t="shared" si="66"/>
        <v>100000</v>
      </c>
      <c r="BI304" s="15" t="e">
        <f t="shared" ca="1" si="67"/>
        <v>#N/A</v>
      </c>
      <c r="BJ304" s="15" t="str">
        <f t="shared" ca="1" si="68"/>
        <v>AT</v>
      </c>
      <c r="BK304" s="15">
        <f t="shared" si="69"/>
        <v>135</v>
      </c>
      <c r="BL304" s="15" t="str">
        <f t="shared" ca="1" si="70"/>
        <v>Reduction because NTC over thermal limit on border</v>
      </c>
      <c r="BM304" s="15">
        <f t="shared" si="71"/>
        <v>2</v>
      </c>
      <c r="BN304" t="str">
        <f t="shared" si="72"/>
        <v>CHECK</v>
      </c>
      <c r="BO304" t="str">
        <f t="shared" si="73"/>
        <v>CHECK</v>
      </c>
      <c r="BP304" t="str">
        <f t="shared" si="74"/>
        <v>CHECK</v>
      </c>
    </row>
    <row r="305" spans="1:68" hidden="1">
      <c r="A305" s="156"/>
      <c r="B305">
        <v>20250113</v>
      </c>
      <c r="C305" t="s">
        <v>45</v>
      </c>
      <c r="D305">
        <v>930</v>
      </c>
      <c r="E305">
        <v>7920</v>
      </c>
      <c r="H305">
        <v>7919</v>
      </c>
      <c r="K305">
        <v>-4519</v>
      </c>
      <c r="L305">
        <v>-4519</v>
      </c>
      <c r="M305">
        <v>-4518</v>
      </c>
      <c r="N305" t="s">
        <v>50</v>
      </c>
      <c r="O305" t="s">
        <v>47</v>
      </c>
      <c r="P305" s="157">
        <f t="shared" si="60"/>
        <v>0</v>
      </c>
      <c r="Q305">
        <f t="shared" si="61"/>
        <v>1</v>
      </c>
      <c r="R305" s="157" t="str">
        <f t="shared" si="62"/>
        <v>NA</v>
      </c>
      <c r="S305" s="157" t="str">
        <f t="shared" si="63"/>
        <v>NA</v>
      </c>
      <c r="T305" t="str">
        <f t="shared" si="64"/>
        <v>NA</v>
      </c>
      <c r="U305">
        <f t="shared" si="65"/>
        <v>0</v>
      </c>
      <c r="V305">
        <f>MIN(IF(SUM(W305,X305,Y305,AA305,AB305,AE305,AD305,AG305,AH305,AK305,AJ305,AN305,AO305,AQ305,AR305,AT305,AU305,AV305,A305,BB305,AX305,AY305,AZ305,BA305,BD305,BE305)=0,0,1)+IF(O305="Smoothing ramp",1,0)+IF(ISNUMBER(W305),1,0)+IF(ISNUMBER(X305),1,0)+IF(ISNUMBER(Y305),1,0)+IF(ISNUMBER(#REF!),1,0)+IF(ISNUMBER(AA305),1,0)+IF(ISNUMBER(AB305),1,0)+IF(ISNUMBER(#REF!),1,0)+IF(ISNUMBER(AE305),1,0)+IF(ISNUMBER(AD305),1,0)+IF(ISNUMBER(AG305),1,0)+IF(ISNUMBER(AH305),1,0)+IF(ISNUMBER(AJ305),1,0)+IF(ISNUMBER(AK305),1,0)+IF(ISNUMBER(AN305),1,0)+IF(ISNUMBER(AO305),1,0)+IF(ISNUMBER(AQ305),1,0)+IF(ISNUMBER(AR305),1,0)+IF(ISNUMBER(AT305),1,0)+IF(ISNUMBER(AU305),1,0)+IF(ISNUMBER(AV305),1,0)+IF(ISNUMBER(#REF!),1,0)+IF(ISNUMBER(AM305),1,0)+IF(ISNUMBER(BB305),1,0)+IF(ISNUMBER(AX305),1,0)+IF(ISNUMBER(AY305),1,0)+IF(ISNUMBER(AZ305),1,0)+IF(ISNUMBER(BA305),1,0)+IF(ISNUMBER(BD305),1,0)+IF(ISNUMBER(BE305),1,0),1)</f>
        <v>1</v>
      </c>
      <c r="W305">
        <v>307</v>
      </c>
      <c r="X305" t="s">
        <v>48</v>
      </c>
      <c r="Y305" t="s">
        <v>48</v>
      </c>
      <c r="Z305" t="s">
        <v>52</v>
      </c>
      <c r="AA305">
        <v>135</v>
      </c>
      <c r="AB305" t="s">
        <v>48</v>
      </c>
      <c r="AC305" t="s">
        <v>52</v>
      </c>
      <c r="AD305" t="s">
        <v>48</v>
      </c>
      <c r="AE305" t="s">
        <v>48</v>
      </c>
      <c r="AF305" t="s">
        <v>48</v>
      </c>
      <c r="AG305" t="s">
        <v>48</v>
      </c>
      <c r="AH305" t="s">
        <v>48</v>
      </c>
      <c r="AI305" t="s">
        <v>48</v>
      </c>
      <c r="AJ305" t="s">
        <v>48</v>
      </c>
      <c r="AK305" t="s">
        <v>48</v>
      </c>
      <c r="AL305" t="s">
        <v>48</v>
      </c>
      <c r="AN305" t="s">
        <v>48</v>
      </c>
      <c r="AO305" t="s">
        <v>48</v>
      </c>
      <c r="AP305" t="s">
        <v>48</v>
      </c>
      <c r="AQ305" t="s">
        <v>48</v>
      </c>
      <c r="AR305" t="s">
        <v>48</v>
      </c>
      <c r="AS305" t="s">
        <v>48</v>
      </c>
      <c r="AT305" t="s">
        <v>48</v>
      </c>
      <c r="AU305" t="s">
        <v>48</v>
      </c>
      <c r="AV305" t="s">
        <v>48</v>
      </c>
      <c r="AW305" t="s">
        <v>48</v>
      </c>
      <c r="AX305" t="s">
        <v>48</v>
      </c>
      <c r="AY305" t="s">
        <v>48</v>
      </c>
      <c r="AZ305" t="s">
        <v>48</v>
      </c>
      <c r="BA305" t="s">
        <v>48</v>
      </c>
      <c r="BB305" t="s">
        <v>48</v>
      </c>
      <c r="BC305" t="s">
        <v>48</v>
      </c>
      <c r="BD305" t="s">
        <v>48</v>
      </c>
      <c r="BE305" t="s">
        <v>48</v>
      </c>
      <c r="BF305" t="s">
        <v>48</v>
      </c>
      <c r="BG305" s="15" t="e">
        <f ca="1">OFFSET($V$6,0,MATCH(BH305,$X305:$BF305,0))</f>
        <v>#N/A</v>
      </c>
      <c r="BH305" s="15">
        <f t="shared" si="66"/>
        <v>100000</v>
      </c>
      <c r="BI305" s="15" t="e">
        <f t="shared" ca="1" si="67"/>
        <v>#N/A</v>
      </c>
      <c r="BJ305" s="15" t="str">
        <f t="shared" ca="1" si="68"/>
        <v>AT</v>
      </c>
      <c r="BK305" s="15">
        <f t="shared" si="69"/>
        <v>135</v>
      </c>
      <c r="BL305" s="15" t="str">
        <f t="shared" ca="1" si="70"/>
        <v>Reduction because NTC over thermal limit on border</v>
      </c>
      <c r="BM305" s="15">
        <f t="shared" si="71"/>
        <v>2</v>
      </c>
      <c r="BN305" t="str">
        <f t="shared" si="72"/>
        <v>CHECK</v>
      </c>
      <c r="BO305" t="str">
        <f t="shared" si="73"/>
        <v>CHECK</v>
      </c>
      <c r="BP305" t="str">
        <f t="shared" si="74"/>
        <v>CHECK</v>
      </c>
    </row>
    <row r="306" spans="1:68" hidden="1">
      <c r="A306" s="156"/>
      <c r="B306">
        <v>20250113</v>
      </c>
      <c r="C306" t="s">
        <v>45</v>
      </c>
      <c r="D306">
        <v>1030</v>
      </c>
      <c r="E306">
        <v>7920</v>
      </c>
      <c r="H306">
        <v>7919</v>
      </c>
      <c r="K306">
        <v>-4519</v>
      </c>
      <c r="L306">
        <v>-4519</v>
      </c>
      <c r="M306">
        <v>-4518</v>
      </c>
      <c r="N306" t="s">
        <v>50</v>
      </c>
      <c r="O306" t="s">
        <v>47</v>
      </c>
      <c r="P306" s="157">
        <f t="shared" si="60"/>
        <v>0</v>
      </c>
      <c r="Q306">
        <f t="shared" si="61"/>
        <v>1</v>
      </c>
      <c r="R306" s="157" t="str">
        <f t="shared" si="62"/>
        <v>NA</v>
      </c>
      <c r="S306" s="157" t="str">
        <f t="shared" si="63"/>
        <v>NA</v>
      </c>
      <c r="T306" t="str">
        <f t="shared" si="64"/>
        <v>NA</v>
      </c>
      <c r="U306">
        <f t="shared" si="65"/>
        <v>0</v>
      </c>
      <c r="V306">
        <f>MIN(IF(SUM(W306,X306,Y306,AA306,AB306,AE306,AD306,AG306,AH306,AK306,AJ306,AN306,AO306,AQ306,AR306,AT306,AU306,AV306,A306,BB306,AX306,AY306,AZ306,BA306,BD306,BE306)=0,0,1)+IF(O306="Smoothing ramp",1,0)+IF(ISNUMBER(W306),1,0)+IF(ISNUMBER(X306),1,0)+IF(ISNUMBER(Y306),1,0)+IF(ISNUMBER(#REF!),1,0)+IF(ISNUMBER(AA306),1,0)+IF(ISNUMBER(AB306),1,0)+IF(ISNUMBER(#REF!),1,0)+IF(ISNUMBER(AE306),1,0)+IF(ISNUMBER(AD306),1,0)+IF(ISNUMBER(AG306),1,0)+IF(ISNUMBER(AH306),1,0)+IF(ISNUMBER(AJ306),1,0)+IF(ISNUMBER(AK306),1,0)+IF(ISNUMBER(AN306),1,0)+IF(ISNUMBER(AO306),1,0)+IF(ISNUMBER(AQ306),1,0)+IF(ISNUMBER(AR306),1,0)+IF(ISNUMBER(AT306),1,0)+IF(ISNUMBER(AU306),1,0)+IF(ISNUMBER(AV306),1,0)+IF(ISNUMBER(#REF!),1,0)+IF(ISNUMBER(AM306),1,0)+IF(ISNUMBER(BB306),1,0)+IF(ISNUMBER(AX306),1,0)+IF(ISNUMBER(AY306),1,0)+IF(ISNUMBER(AZ306),1,0)+IF(ISNUMBER(BA306),1,0)+IF(ISNUMBER(BD306),1,0)+IF(ISNUMBER(BE306),1,0),1)</f>
        <v>1</v>
      </c>
      <c r="W306">
        <v>307</v>
      </c>
      <c r="X306" t="s">
        <v>48</v>
      </c>
      <c r="Y306" t="s">
        <v>48</v>
      </c>
      <c r="Z306" t="s">
        <v>52</v>
      </c>
      <c r="AA306">
        <v>135</v>
      </c>
      <c r="AB306" t="s">
        <v>48</v>
      </c>
      <c r="AC306" t="s">
        <v>52</v>
      </c>
      <c r="AD306" t="s">
        <v>48</v>
      </c>
      <c r="AE306" t="s">
        <v>48</v>
      </c>
      <c r="AF306" t="s">
        <v>48</v>
      </c>
      <c r="AG306" t="s">
        <v>48</v>
      </c>
      <c r="AH306" t="s">
        <v>48</v>
      </c>
      <c r="AI306" t="s">
        <v>48</v>
      </c>
      <c r="AJ306" t="s">
        <v>48</v>
      </c>
      <c r="AK306" t="s">
        <v>48</v>
      </c>
      <c r="AL306" t="s">
        <v>48</v>
      </c>
      <c r="AN306" t="s">
        <v>48</v>
      </c>
      <c r="AO306" t="s">
        <v>48</v>
      </c>
      <c r="AP306" t="s">
        <v>48</v>
      </c>
      <c r="AQ306" t="s">
        <v>48</v>
      </c>
      <c r="AR306" t="s">
        <v>48</v>
      </c>
      <c r="AS306" t="s">
        <v>48</v>
      </c>
      <c r="AT306" t="s">
        <v>48</v>
      </c>
      <c r="AU306" t="s">
        <v>48</v>
      </c>
      <c r="AV306" t="s">
        <v>48</v>
      </c>
      <c r="AW306" t="s">
        <v>48</v>
      </c>
      <c r="AX306" t="s">
        <v>48</v>
      </c>
      <c r="AY306" t="s">
        <v>48</v>
      </c>
      <c r="AZ306" t="s">
        <v>48</v>
      </c>
      <c r="BA306" t="s">
        <v>48</v>
      </c>
      <c r="BB306" t="s">
        <v>48</v>
      </c>
      <c r="BC306" t="s">
        <v>48</v>
      </c>
      <c r="BD306" t="s">
        <v>48</v>
      </c>
      <c r="BE306" t="s">
        <v>48</v>
      </c>
      <c r="BF306" t="s">
        <v>48</v>
      </c>
      <c r="BG306" s="15" t="e">
        <f ca="1">OFFSET($V$6,0,MATCH(BH306,$X306:$BF306,0))</f>
        <v>#N/A</v>
      </c>
      <c r="BH306" s="15">
        <f t="shared" si="66"/>
        <v>100000</v>
      </c>
      <c r="BI306" s="15" t="e">
        <f t="shared" ca="1" si="67"/>
        <v>#N/A</v>
      </c>
      <c r="BJ306" s="15" t="str">
        <f t="shared" ca="1" si="68"/>
        <v>AT</v>
      </c>
      <c r="BK306" s="15">
        <f t="shared" si="69"/>
        <v>135</v>
      </c>
      <c r="BL306" s="15" t="str">
        <f t="shared" ca="1" si="70"/>
        <v>Reduction because NTC over thermal limit on border</v>
      </c>
      <c r="BM306" s="15">
        <f t="shared" si="71"/>
        <v>2</v>
      </c>
      <c r="BN306" t="str">
        <f t="shared" si="72"/>
        <v>CHECK</v>
      </c>
      <c r="BO306" t="str">
        <f t="shared" si="73"/>
        <v>CHECK</v>
      </c>
      <c r="BP306" t="str">
        <f t="shared" si="74"/>
        <v>CHECK</v>
      </c>
    </row>
    <row r="307" spans="1:68" hidden="1">
      <c r="A307" s="156"/>
      <c r="B307">
        <v>20250113</v>
      </c>
      <c r="C307" t="s">
        <v>45</v>
      </c>
      <c r="D307">
        <v>1130</v>
      </c>
      <c r="E307">
        <v>7920</v>
      </c>
      <c r="H307">
        <v>7919</v>
      </c>
      <c r="K307">
        <v>-4519</v>
      </c>
      <c r="L307">
        <v>-4519</v>
      </c>
      <c r="M307">
        <v>-4518</v>
      </c>
      <c r="N307" t="s">
        <v>50</v>
      </c>
      <c r="O307" t="s">
        <v>47</v>
      </c>
      <c r="P307" s="157">
        <f t="shared" si="60"/>
        <v>0</v>
      </c>
      <c r="Q307">
        <f t="shared" si="61"/>
        <v>1</v>
      </c>
      <c r="R307" s="157" t="str">
        <f t="shared" si="62"/>
        <v>NA</v>
      </c>
      <c r="S307" s="157" t="str">
        <f t="shared" si="63"/>
        <v>NA</v>
      </c>
      <c r="T307" t="str">
        <f t="shared" si="64"/>
        <v>NA</v>
      </c>
      <c r="U307">
        <f t="shared" si="65"/>
        <v>0</v>
      </c>
      <c r="V307">
        <f>MIN(IF(SUM(W307,X307,Y307,AA307,AB307,AE307,AD307,AG307,AH307,AK307,AJ307,AN307,AO307,AQ307,AR307,AT307,AU307,AV307,A307,BB307,AX307,AY307,AZ307,BA307,BD307,BE307)=0,0,1)+IF(O307="Smoothing ramp",1,0)+IF(ISNUMBER(W307),1,0)+IF(ISNUMBER(X307),1,0)+IF(ISNUMBER(Y307),1,0)+IF(ISNUMBER(#REF!),1,0)+IF(ISNUMBER(AA307),1,0)+IF(ISNUMBER(AB307),1,0)+IF(ISNUMBER(#REF!),1,0)+IF(ISNUMBER(AE307),1,0)+IF(ISNUMBER(AD307),1,0)+IF(ISNUMBER(AG307),1,0)+IF(ISNUMBER(AH307),1,0)+IF(ISNUMBER(AJ307),1,0)+IF(ISNUMBER(AK307),1,0)+IF(ISNUMBER(AN307),1,0)+IF(ISNUMBER(AO307),1,0)+IF(ISNUMBER(AQ307),1,0)+IF(ISNUMBER(AR307),1,0)+IF(ISNUMBER(AT307),1,0)+IF(ISNUMBER(AU307),1,0)+IF(ISNUMBER(AV307),1,0)+IF(ISNUMBER(#REF!),1,0)+IF(ISNUMBER(AM307),1,0)+IF(ISNUMBER(BB307),1,0)+IF(ISNUMBER(AX307),1,0)+IF(ISNUMBER(AY307),1,0)+IF(ISNUMBER(AZ307),1,0)+IF(ISNUMBER(BA307),1,0)+IF(ISNUMBER(BD307),1,0)+IF(ISNUMBER(BE307),1,0),1)</f>
        <v>1</v>
      </c>
      <c r="W307">
        <v>307</v>
      </c>
      <c r="X307" t="s">
        <v>48</v>
      </c>
      <c r="Y307" t="s">
        <v>48</v>
      </c>
      <c r="Z307" t="s">
        <v>52</v>
      </c>
      <c r="AA307">
        <v>135</v>
      </c>
      <c r="AB307" t="s">
        <v>48</v>
      </c>
      <c r="AC307" t="s">
        <v>52</v>
      </c>
      <c r="AD307" t="s">
        <v>48</v>
      </c>
      <c r="AE307" t="s">
        <v>48</v>
      </c>
      <c r="AF307" t="s">
        <v>48</v>
      </c>
      <c r="AG307" t="s">
        <v>48</v>
      </c>
      <c r="AH307" t="s">
        <v>48</v>
      </c>
      <c r="AI307" t="s">
        <v>48</v>
      </c>
      <c r="AJ307" t="s">
        <v>48</v>
      </c>
      <c r="AK307" t="s">
        <v>48</v>
      </c>
      <c r="AL307" t="s">
        <v>48</v>
      </c>
      <c r="AN307" t="s">
        <v>48</v>
      </c>
      <c r="AO307" t="s">
        <v>48</v>
      </c>
      <c r="AP307" t="s">
        <v>48</v>
      </c>
      <c r="AQ307" t="s">
        <v>48</v>
      </c>
      <c r="AR307" t="s">
        <v>48</v>
      </c>
      <c r="AS307" t="s">
        <v>48</v>
      </c>
      <c r="AT307" t="s">
        <v>48</v>
      </c>
      <c r="AU307" t="s">
        <v>48</v>
      </c>
      <c r="AV307" t="s">
        <v>48</v>
      </c>
      <c r="AW307" t="s">
        <v>48</v>
      </c>
      <c r="AX307" t="s">
        <v>48</v>
      </c>
      <c r="AY307" t="s">
        <v>48</v>
      </c>
      <c r="AZ307" t="s">
        <v>48</v>
      </c>
      <c r="BA307" t="s">
        <v>48</v>
      </c>
      <c r="BB307" t="s">
        <v>48</v>
      </c>
      <c r="BC307" t="s">
        <v>48</v>
      </c>
      <c r="BD307" t="s">
        <v>48</v>
      </c>
      <c r="BE307" t="s">
        <v>48</v>
      </c>
      <c r="BF307" t="s">
        <v>48</v>
      </c>
      <c r="BG307" s="15" t="e">
        <f ca="1">OFFSET($V$6,0,MATCH(BH307,$X307:$BF307,0))</f>
        <v>#N/A</v>
      </c>
      <c r="BH307" s="15">
        <f t="shared" si="66"/>
        <v>100000</v>
      </c>
      <c r="BI307" s="15" t="e">
        <f t="shared" ca="1" si="67"/>
        <v>#N/A</v>
      </c>
      <c r="BJ307" s="15" t="str">
        <f t="shared" ca="1" si="68"/>
        <v>AT</v>
      </c>
      <c r="BK307" s="15">
        <f t="shared" si="69"/>
        <v>135</v>
      </c>
      <c r="BL307" s="15" t="str">
        <f t="shared" ca="1" si="70"/>
        <v>Reduction because NTC over thermal limit on border</v>
      </c>
      <c r="BM307" s="15">
        <f t="shared" si="71"/>
        <v>2</v>
      </c>
      <c r="BN307" t="str">
        <f t="shared" si="72"/>
        <v>CHECK</v>
      </c>
      <c r="BO307" t="str">
        <f t="shared" si="73"/>
        <v>CHECK</v>
      </c>
      <c r="BP307" t="str">
        <f t="shared" si="74"/>
        <v>CHECK</v>
      </c>
    </row>
    <row r="308" spans="1:68" hidden="1">
      <c r="A308" s="156"/>
      <c r="B308">
        <v>20250113</v>
      </c>
      <c r="C308" t="s">
        <v>45</v>
      </c>
      <c r="D308">
        <v>1230</v>
      </c>
      <c r="E308">
        <v>7611</v>
      </c>
      <c r="H308">
        <v>7585</v>
      </c>
      <c r="K308">
        <v>3458</v>
      </c>
      <c r="L308">
        <v>241</v>
      </c>
      <c r="M308">
        <v>3243</v>
      </c>
      <c r="N308" t="s">
        <v>53</v>
      </c>
      <c r="O308" t="s">
        <v>51</v>
      </c>
      <c r="P308" s="157">
        <f t="shared" si="60"/>
        <v>3217</v>
      </c>
      <c r="Q308">
        <f t="shared" si="61"/>
        <v>26</v>
      </c>
      <c r="R308" s="157" t="str">
        <f t="shared" si="62"/>
        <v>NA</v>
      </c>
      <c r="S308" s="157" t="str">
        <f t="shared" si="63"/>
        <v>NA</v>
      </c>
      <c r="T308" t="str">
        <f t="shared" si="64"/>
        <v>NA</v>
      </c>
      <c r="U308">
        <f t="shared" si="65"/>
        <v>6245</v>
      </c>
      <c r="V308">
        <f>MIN(IF(SUM(W308,X308,Y308,AA308,AB308,AE308,AD308,AG308,AH308,AK308,AJ308,AN308,AO308,AQ308,AR308,AT308,AU308,AV308,A308,BB308,AX308,AY308,AZ308,BA308,BD308,BE308)=0,0,1)+IF(O308="Smoothing ramp",1,0)+IF(ISNUMBER(W308),1,0)+IF(ISNUMBER(X308),1,0)+IF(ISNUMBER(Y308),1,0)+IF(ISNUMBER(#REF!),1,0)+IF(ISNUMBER(AA308),1,0)+IF(ISNUMBER(AB308),1,0)+IF(ISNUMBER(#REF!),1,0)+IF(ISNUMBER(AE308),1,0)+IF(ISNUMBER(AD308),1,0)+IF(ISNUMBER(AG308),1,0)+IF(ISNUMBER(AH308),1,0)+IF(ISNUMBER(AJ308),1,0)+IF(ISNUMBER(AK308),1,0)+IF(ISNUMBER(AN308),1,0)+IF(ISNUMBER(AO308),1,0)+IF(ISNUMBER(AQ308),1,0)+IF(ISNUMBER(AR308),1,0)+IF(ISNUMBER(AT308),1,0)+IF(ISNUMBER(AU308),1,0)+IF(ISNUMBER(AV308),1,0)+IF(ISNUMBER(#REF!),1,0)+IF(ISNUMBER(AM308),1,0)+IF(ISNUMBER(BB308),1,0)+IF(ISNUMBER(AX308),1,0)+IF(ISNUMBER(AY308),1,0)+IF(ISNUMBER(AZ308),1,0)+IF(ISNUMBER(BA308),1,0)+IF(ISNUMBER(BD308),1,0)+IF(ISNUMBER(BE308),1,0),1)</f>
        <v>1</v>
      </c>
      <c r="W308">
        <v>294</v>
      </c>
      <c r="X308" t="s">
        <v>48</v>
      </c>
      <c r="Y308" t="s">
        <v>48</v>
      </c>
      <c r="Z308" t="s">
        <v>52</v>
      </c>
      <c r="AA308">
        <v>135</v>
      </c>
      <c r="AB308" t="s">
        <v>48</v>
      </c>
      <c r="AC308" t="s">
        <v>52</v>
      </c>
      <c r="AD308" t="s">
        <v>48</v>
      </c>
      <c r="AE308" t="s">
        <v>48</v>
      </c>
      <c r="AF308" t="s">
        <v>48</v>
      </c>
      <c r="AG308" t="s">
        <v>48</v>
      </c>
      <c r="AH308" t="s">
        <v>48</v>
      </c>
      <c r="AI308" t="s">
        <v>48</v>
      </c>
      <c r="AJ308" t="s">
        <v>48</v>
      </c>
      <c r="AK308" t="s">
        <v>48</v>
      </c>
      <c r="AL308" t="s">
        <v>48</v>
      </c>
      <c r="AN308" t="s">
        <v>48</v>
      </c>
      <c r="AO308" t="s">
        <v>48</v>
      </c>
      <c r="AP308" t="s">
        <v>48</v>
      </c>
      <c r="AQ308" t="s">
        <v>48</v>
      </c>
      <c r="AR308" t="s">
        <v>48</v>
      </c>
      <c r="AS308" t="s">
        <v>48</v>
      </c>
      <c r="AT308" t="s">
        <v>48</v>
      </c>
      <c r="AU308" t="s">
        <v>48</v>
      </c>
      <c r="AV308" t="s">
        <v>48</v>
      </c>
      <c r="AW308" t="s">
        <v>48</v>
      </c>
      <c r="AX308" t="s">
        <v>48</v>
      </c>
      <c r="AY308" t="s">
        <v>48</v>
      </c>
      <c r="AZ308" t="s">
        <v>48</v>
      </c>
      <c r="BA308" t="s">
        <v>48</v>
      </c>
      <c r="BB308" t="s">
        <v>48</v>
      </c>
      <c r="BC308" t="s">
        <v>48</v>
      </c>
      <c r="BD308" t="s">
        <v>48</v>
      </c>
      <c r="BE308" t="s">
        <v>48</v>
      </c>
      <c r="BF308" t="s">
        <v>48</v>
      </c>
      <c r="BG308" s="15" t="e">
        <f ca="1">OFFSET($V$6,0,MATCH(BH308,$X308:$BF308,0))</f>
        <v>#N/A</v>
      </c>
      <c r="BH308" s="15">
        <f t="shared" si="66"/>
        <v>100000</v>
      </c>
      <c r="BI308" s="15" t="e">
        <f t="shared" ca="1" si="67"/>
        <v>#N/A</v>
      </c>
      <c r="BJ308" s="15" t="str">
        <f t="shared" ca="1" si="68"/>
        <v>AT</v>
      </c>
      <c r="BK308" s="15">
        <f t="shared" si="69"/>
        <v>135</v>
      </c>
      <c r="BL308" s="15" t="str">
        <f t="shared" ca="1" si="70"/>
        <v>Reduction because NTC over thermal limit on border</v>
      </c>
      <c r="BM308" s="15">
        <f t="shared" si="71"/>
        <v>2</v>
      </c>
      <c r="BN308" t="str">
        <f t="shared" si="72"/>
        <v>CHECK</v>
      </c>
      <c r="BO308" t="str">
        <f t="shared" si="73"/>
        <v>CHECK</v>
      </c>
      <c r="BP308" t="str">
        <f t="shared" si="74"/>
        <v>CHECK</v>
      </c>
    </row>
    <row r="309" spans="1:68" hidden="1">
      <c r="A309" s="156"/>
      <c r="B309">
        <v>20250113</v>
      </c>
      <c r="C309" t="s">
        <v>45</v>
      </c>
      <c r="D309">
        <v>1330</v>
      </c>
      <c r="E309">
        <v>7377</v>
      </c>
      <c r="H309">
        <v>7377</v>
      </c>
      <c r="K309">
        <v>3458</v>
      </c>
      <c r="L309">
        <v>7</v>
      </c>
      <c r="M309">
        <v>3451</v>
      </c>
      <c r="N309" t="s">
        <v>53</v>
      </c>
      <c r="O309" t="s">
        <v>47</v>
      </c>
      <c r="P309" s="157">
        <f t="shared" si="60"/>
        <v>3451</v>
      </c>
      <c r="Q309">
        <f t="shared" si="61"/>
        <v>0</v>
      </c>
      <c r="R309" s="157" t="str">
        <f t="shared" si="62"/>
        <v>NA</v>
      </c>
      <c r="S309" s="157" t="str">
        <f t="shared" si="63"/>
        <v>NA</v>
      </c>
      <c r="T309" t="str">
        <f t="shared" si="64"/>
        <v>NA</v>
      </c>
      <c r="U309">
        <f t="shared" si="65"/>
        <v>6895</v>
      </c>
      <c r="V309">
        <f>MIN(IF(SUM(W309,X309,Y309,AA309,AB309,AE309,AD309,AG309,AH309,AK309,AJ309,AN309,AO309,AQ309,AR309,AT309,AU309,AV309,A309,BB309,AX309,AY309,AZ309,BA309,BD309,BE309)=0,0,1)+IF(O309="Smoothing ramp",1,0)+IF(ISNUMBER(W309),1,0)+IF(ISNUMBER(X309),1,0)+IF(ISNUMBER(Y309),1,0)+IF(ISNUMBER(#REF!),1,0)+IF(ISNUMBER(AA309),1,0)+IF(ISNUMBER(AB309),1,0)+IF(ISNUMBER(#REF!),1,0)+IF(ISNUMBER(AE309),1,0)+IF(ISNUMBER(AD309),1,0)+IF(ISNUMBER(AG309),1,0)+IF(ISNUMBER(AH309),1,0)+IF(ISNUMBER(AJ309),1,0)+IF(ISNUMBER(AK309),1,0)+IF(ISNUMBER(AN309),1,0)+IF(ISNUMBER(AO309),1,0)+IF(ISNUMBER(AQ309),1,0)+IF(ISNUMBER(AR309),1,0)+IF(ISNUMBER(AT309),1,0)+IF(ISNUMBER(AU309),1,0)+IF(ISNUMBER(AV309),1,0)+IF(ISNUMBER(#REF!),1,0)+IF(ISNUMBER(AM309),1,0)+IF(ISNUMBER(BB309),1,0)+IF(ISNUMBER(AX309),1,0)+IF(ISNUMBER(AY309),1,0)+IF(ISNUMBER(AZ309),1,0)+IF(ISNUMBER(BA309),1,0)+IF(ISNUMBER(BD309),1,0)+IF(ISNUMBER(BE309),1,0),1)</f>
        <v>1</v>
      </c>
      <c r="W309">
        <v>285</v>
      </c>
      <c r="X309" t="s">
        <v>48</v>
      </c>
      <c r="Y309" t="s">
        <v>48</v>
      </c>
      <c r="Z309" t="s">
        <v>52</v>
      </c>
      <c r="AA309">
        <v>135</v>
      </c>
      <c r="AB309" t="s">
        <v>48</v>
      </c>
      <c r="AC309" t="s">
        <v>52</v>
      </c>
      <c r="AD309" t="s">
        <v>48</v>
      </c>
      <c r="AE309" t="s">
        <v>48</v>
      </c>
      <c r="AF309" t="s">
        <v>48</v>
      </c>
      <c r="AG309" t="s">
        <v>48</v>
      </c>
      <c r="AH309" t="s">
        <v>48</v>
      </c>
      <c r="AI309" t="s">
        <v>48</v>
      </c>
      <c r="AJ309" t="s">
        <v>48</v>
      </c>
      <c r="AK309" t="s">
        <v>48</v>
      </c>
      <c r="AL309" t="s">
        <v>48</v>
      </c>
      <c r="AN309" t="s">
        <v>48</v>
      </c>
      <c r="AO309" t="s">
        <v>48</v>
      </c>
      <c r="AP309" t="s">
        <v>48</v>
      </c>
      <c r="AQ309" t="s">
        <v>48</v>
      </c>
      <c r="AR309" t="s">
        <v>48</v>
      </c>
      <c r="AS309" t="s">
        <v>48</v>
      </c>
      <c r="AT309" t="s">
        <v>48</v>
      </c>
      <c r="AU309" t="s">
        <v>48</v>
      </c>
      <c r="AV309" t="s">
        <v>48</v>
      </c>
      <c r="AW309" t="s">
        <v>48</v>
      </c>
      <c r="AX309" t="s">
        <v>48</v>
      </c>
      <c r="AY309" t="s">
        <v>48</v>
      </c>
      <c r="AZ309" t="s">
        <v>48</v>
      </c>
      <c r="BA309" t="s">
        <v>48</v>
      </c>
      <c r="BB309" t="s">
        <v>48</v>
      </c>
      <c r="BC309" t="s">
        <v>48</v>
      </c>
      <c r="BD309" t="s">
        <v>48</v>
      </c>
      <c r="BE309" t="s">
        <v>48</v>
      </c>
      <c r="BF309" t="s">
        <v>48</v>
      </c>
      <c r="BG309" s="15" t="e">
        <f ca="1">OFFSET($V$6,0,MATCH(BH309,$X309:$BF309,0))</f>
        <v>#N/A</v>
      </c>
      <c r="BH309" s="15">
        <f t="shared" si="66"/>
        <v>100000</v>
      </c>
      <c r="BI309" s="15" t="e">
        <f t="shared" ca="1" si="67"/>
        <v>#N/A</v>
      </c>
      <c r="BJ309" s="15" t="str">
        <f t="shared" ca="1" si="68"/>
        <v>AT</v>
      </c>
      <c r="BK309" s="15">
        <f t="shared" si="69"/>
        <v>135</v>
      </c>
      <c r="BL309" s="15" t="str">
        <f t="shared" ca="1" si="70"/>
        <v>Reduction because NTC over thermal limit on border</v>
      </c>
      <c r="BM309" s="15">
        <f t="shared" si="71"/>
        <v>2</v>
      </c>
      <c r="BN309" t="str">
        <f t="shared" si="72"/>
        <v>CHECK</v>
      </c>
      <c r="BO309" t="str">
        <f t="shared" si="73"/>
        <v>CHECK</v>
      </c>
      <c r="BP309" t="str">
        <f t="shared" si="74"/>
        <v>CHECK</v>
      </c>
    </row>
    <row r="310" spans="1:68" hidden="1">
      <c r="A310" s="156"/>
      <c r="B310">
        <v>20250113</v>
      </c>
      <c r="C310" t="s">
        <v>45</v>
      </c>
      <c r="D310">
        <v>1430</v>
      </c>
      <c r="E310">
        <v>7377</v>
      </c>
      <c r="H310">
        <v>7377</v>
      </c>
      <c r="K310">
        <v>3458</v>
      </c>
      <c r="L310">
        <v>7</v>
      </c>
      <c r="M310">
        <v>3451</v>
      </c>
      <c r="N310" t="s">
        <v>53</v>
      </c>
      <c r="O310" t="s">
        <v>47</v>
      </c>
      <c r="P310" s="157">
        <f t="shared" si="60"/>
        <v>3451</v>
      </c>
      <c r="Q310">
        <f t="shared" si="61"/>
        <v>0</v>
      </c>
      <c r="R310" s="157" t="str">
        <f t="shared" si="62"/>
        <v>NA</v>
      </c>
      <c r="S310" s="157" t="str">
        <f t="shared" si="63"/>
        <v>NA</v>
      </c>
      <c r="T310" t="str">
        <f t="shared" si="64"/>
        <v>NA</v>
      </c>
      <c r="U310">
        <f t="shared" si="65"/>
        <v>6895</v>
      </c>
      <c r="V310">
        <f>MIN(IF(SUM(W310,X310,Y310,AA310,AB310,AE310,AD310,AG310,AH310,AK310,AJ310,AN310,AO310,AQ310,AR310,AT310,AU310,AV310,A310,BB310,AX310,AY310,AZ310,BA310,BD310,BE310)=0,0,1)+IF(O310="Smoothing ramp",1,0)+IF(ISNUMBER(W310),1,0)+IF(ISNUMBER(X310),1,0)+IF(ISNUMBER(Y310),1,0)+IF(ISNUMBER(#REF!),1,0)+IF(ISNUMBER(AA310),1,0)+IF(ISNUMBER(AB310),1,0)+IF(ISNUMBER(#REF!),1,0)+IF(ISNUMBER(AE310),1,0)+IF(ISNUMBER(AD310),1,0)+IF(ISNUMBER(AG310),1,0)+IF(ISNUMBER(AH310),1,0)+IF(ISNUMBER(AJ310),1,0)+IF(ISNUMBER(AK310),1,0)+IF(ISNUMBER(AN310),1,0)+IF(ISNUMBER(AO310),1,0)+IF(ISNUMBER(AQ310),1,0)+IF(ISNUMBER(AR310),1,0)+IF(ISNUMBER(AT310),1,0)+IF(ISNUMBER(AU310),1,0)+IF(ISNUMBER(AV310),1,0)+IF(ISNUMBER(#REF!),1,0)+IF(ISNUMBER(AM310),1,0)+IF(ISNUMBER(BB310),1,0)+IF(ISNUMBER(AX310),1,0)+IF(ISNUMBER(AY310),1,0)+IF(ISNUMBER(AZ310),1,0)+IF(ISNUMBER(BA310),1,0)+IF(ISNUMBER(BD310),1,0)+IF(ISNUMBER(BE310),1,0),1)</f>
        <v>1</v>
      </c>
      <c r="W310">
        <v>285</v>
      </c>
      <c r="X310" t="s">
        <v>48</v>
      </c>
      <c r="Y310" t="s">
        <v>48</v>
      </c>
      <c r="Z310" t="s">
        <v>52</v>
      </c>
      <c r="AA310">
        <v>135</v>
      </c>
      <c r="AB310" t="s">
        <v>48</v>
      </c>
      <c r="AC310" t="s">
        <v>52</v>
      </c>
      <c r="AD310" t="s">
        <v>48</v>
      </c>
      <c r="AE310" t="s">
        <v>48</v>
      </c>
      <c r="AF310" t="s">
        <v>48</v>
      </c>
      <c r="AG310" t="s">
        <v>48</v>
      </c>
      <c r="AH310" t="s">
        <v>48</v>
      </c>
      <c r="AI310" t="s">
        <v>48</v>
      </c>
      <c r="AJ310" t="s">
        <v>48</v>
      </c>
      <c r="AK310" t="s">
        <v>48</v>
      </c>
      <c r="AL310" t="s">
        <v>48</v>
      </c>
      <c r="AN310" t="s">
        <v>48</v>
      </c>
      <c r="AO310" t="s">
        <v>48</v>
      </c>
      <c r="AP310" t="s">
        <v>48</v>
      </c>
      <c r="AQ310" t="s">
        <v>48</v>
      </c>
      <c r="AR310" t="s">
        <v>48</v>
      </c>
      <c r="AS310" t="s">
        <v>48</v>
      </c>
      <c r="AT310" t="s">
        <v>48</v>
      </c>
      <c r="AU310" t="s">
        <v>48</v>
      </c>
      <c r="AV310" t="s">
        <v>48</v>
      </c>
      <c r="AW310" t="s">
        <v>48</v>
      </c>
      <c r="AX310" t="s">
        <v>48</v>
      </c>
      <c r="AY310" t="s">
        <v>48</v>
      </c>
      <c r="AZ310" t="s">
        <v>48</v>
      </c>
      <c r="BA310" t="s">
        <v>48</v>
      </c>
      <c r="BB310" t="s">
        <v>48</v>
      </c>
      <c r="BC310" t="s">
        <v>48</v>
      </c>
      <c r="BD310" t="s">
        <v>48</v>
      </c>
      <c r="BE310" t="s">
        <v>48</v>
      </c>
      <c r="BF310" t="s">
        <v>48</v>
      </c>
      <c r="BG310" s="15" t="e">
        <f ca="1">OFFSET($V$6,0,MATCH(BH310,$X310:$BF310,0))</f>
        <v>#N/A</v>
      </c>
      <c r="BH310" s="15">
        <f t="shared" si="66"/>
        <v>100000</v>
      </c>
      <c r="BI310" s="15" t="e">
        <f t="shared" ca="1" si="67"/>
        <v>#N/A</v>
      </c>
      <c r="BJ310" s="15" t="str">
        <f t="shared" ca="1" si="68"/>
        <v>AT</v>
      </c>
      <c r="BK310" s="15">
        <f t="shared" si="69"/>
        <v>135</v>
      </c>
      <c r="BL310" s="15" t="str">
        <f t="shared" ca="1" si="70"/>
        <v>Reduction because NTC over thermal limit on border</v>
      </c>
      <c r="BM310" s="15">
        <f t="shared" si="71"/>
        <v>2</v>
      </c>
      <c r="BN310" t="str">
        <f t="shared" si="72"/>
        <v>CHECK</v>
      </c>
      <c r="BO310" t="str">
        <f t="shared" si="73"/>
        <v>CHECK</v>
      </c>
      <c r="BP310" t="str">
        <f t="shared" si="74"/>
        <v>CHECK</v>
      </c>
    </row>
    <row r="311" spans="1:68" hidden="1">
      <c r="A311" s="156"/>
      <c r="B311">
        <v>20250113</v>
      </c>
      <c r="C311" t="s">
        <v>45</v>
      </c>
      <c r="D311">
        <v>1530</v>
      </c>
      <c r="E311">
        <v>7378</v>
      </c>
      <c r="H311">
        <v>7377</v>
      </c>
      <c r="K311">
        <v>5631</v>
      </c>
      <c r="L311">
        <v>8</v>
      </c>
      <c r="M311">
        <v>5624</v>
      </c>
      <c r="N311" t="s">
        <v>53</v>
      </c>
      <c r="O311" t="s">
        <v>51</v>
      </c>
      <c r="P311" s="157">
        <f t="shared" si="60"/>
        <v>5623</v>
      </c>
      <c r="Q311">
        <f t="shared" si="61"/>
        <v>1</v>
      </c>
      <c r="R311" s="157" t="str">
        <f t="shared" si="62"/>
        <v>NA</v>
      </c>
      <c r="S311" s="157" t="str">
        <f t="shared" si="63"/>
        <v>NA</v>
      </c>
      <c r="T311" t="str">
        <f t="shared" si="64"/>
        <v>NA</v>
      </c>
      <c r="U311">
        <f t="shared" si="65"/>
        <v>11240</v>
      </c>
      <c r="V311">
        <f>MIN(IF(SUM(W311,X311,Y311,AA311,AB311,AE311,AD311,AG311,AH311,AK311,AJ311,AN311,AO311,AQ311,AR311,AT311,AU311,AV311,A311,BB311,AX311,AY311,AZ311,BA311,BD311,BE311)=0,0,1)+IF(O311="Smoothing ramp",1,0)+IF(ISNUMBER(W311),1,0)+IF(ISNUMBER(X311),1,0)+IF(ISNUMBER(Y311),1,0)+IF(ISNUMBER(#REF!),1,0)+IF(ISNUMBER(AA311),1,0)+IF(ISNUMBER(AB311),1,0)+IF(ISNUMBER(#REF!),1,0)+IF(ISNUMBER(AE311),1,0)+IF(ISNUMBER(AD311),1,0)+IF(ISNUMBER(AG311),1,0)+IF(ISNUMBER(AH311),1,0)+IF(ISNUMBER(AJ311),1,0)+IF(ISNUMBER(AK311),1,0)+IF(ISNUMBER(AN311),1,0)+IF(ISNUMBER(AO311),1,0)+IF(ISNUMBER(AQ311),1,0)+IF(ISNUMBER(AR311),1,0)+IF(ISNUMBER(AT311),1,0)+IF(ISNUMBER(AU311),1,0)+IF(ISNUMBER(AV311),1,0)+IF(ISNUMBER(#REF!),1,0)+IF(ISNUMBER(AM311),1,0)+IF(ISNUMBER(BB311),1,0)+IF(ISNUMBER(AX311),1,0)+IF(ISNUMBER(AY311),1,0)+IF(ISNUMBER(AZ311),1,0)+IF(ISNUMBER(BA311),1,0)+IF(ISNUMBER(BD311),1,0)+IF(ISNUMBER(BE311),1,0),1)</f>
        <v>1</v>
      </c>
      <c r="W311">
        <v>285</v>
      </c>
      <c r="X311" t="s">
        <v>48</v>
      </c>
      <c r="Y311" t="s">
        <v>48</v>
      </c>
      <c r="Z311" t="s">
        <v>52</v>
      </c>
      <c r="AA311">
        <v>135</v>
      </c>
      <c r="AB311" t="s">
        <v>48</v>
      </c>
      <c r="AC311" t="s">
        <v>52</v>
      </c>
      <c r="AD311" t="s">
        <v>48</v>
      </c>
      <c r="AE311" t="s">
        <v>48</v>
      </c>
      <c r="AF311" t="s">
        <v>48</v>
      </c>
      <c r="AG311" t="s">
        <v>48</v>
      </c>
      <c r="AH311" t="s">
        <v>48</v>
      </c>
      <c r="AI311" t="s">
        <v>48</v>
      </c>
      <c r="AJ311" t="s">
        <v>48</v>
      </c>
      <c r="AK311" t="s">
        <v>48</v>
      </c>
      <c r="AL311" t="s">
        <v>48</v>
      </c>
      <c r="AN311" t="s">
        <v>48</v>
      </c>
      <c r="AO311" t="s">
        <v>48</v>
      </c>
      <c r="AP311" t="s">
        <v>48</v>
      </c>
      <c r="AQ311" t="s">
        <v>48</v>
      </c>
      <c r="AR311" t="s">
        <v>48</v>
      </c>
      <c r="AS311" t="s">
        <v>48</v>
      </c>
      <c r="AT311" t="s">
        <v>48</v>
      </c>
      <c r="AU311" t="s">
        <v>48</v>
      </c>
      <c r="AV311" t="s">
        <v>48</v>
      </c>
      <c r="AW311" t="s">
        <v>48</v>
      </c>
      <c r="AX311" t="s">
        <v>48</v>
      </c>
      <c r="AY311" t="s">
        <v>48</v>
      </c>
      <c r="AZ311" t="s">
        <v>48</v>
      </c>
      <c r="BA311" t="s">
        <v>48</v>
      </c>
      <c r="BB311" t="s">
        <v>48</v>
      </c>
      <c r="BC311" t="s">
        <v>48</v>
      </c>
      <c r="BD311" t="s">
        <v>48</v>
      </c>
      <c r="BE311" t="s">
        <v>48</v>
      </c>
      <c r="BF311" t="s">
        <v>48</v>
      </c>
      <c r="BG311" s="15" t="e">
        <f ca="1">OFFSET($V$6,0,MATCH(BH311,$X311:$BF311,0))</f>
        <v>#N/A</v>
      </c>
      <c r="BH311" s="15">
        <f t="shared" si="66"/>
        <v>100000</v>
      </c>
      <c r="BI311" s="15" t="e">
        <f t="shared" ca="1" si="67"/>
        <v>#N/A</v>
      </c>
      <c r="BJ311" s="15" t="str">
        <f t="shared" ca="1" si="68"/>
        <v>AT</v>
      </c>
      <c r="BK311" s="15">
        <f t="shared" si="69"/>
        <v>135</v>
      </c>
      <c r="BL311" s="15" t="str">
        <f t="shared" ca="1" si="70"/>
        <v>Reduction because NTC over thermal limit on border</v>
      </c>
      <c r="BM311" s="15">
        <f t="shared" si="71"/>
        <v>2</v>
      </c>
      <c r="BN311" t="str">
        <f t="shared" si="72"/>
        <v>CHECK</v>
      </c>
      <c r="BO311" t="str">
        <f t="shared" si="73"/>
        <v>CHECK</v>
      </c>
      <c r="BP311" t="str">
        <f t="shared" si="74"/>
        <v>CHECK</v>
      </c>
    </row>
    <row r="312" spans="1:68" hidden="1">
      <c r="A312" s="156"/>
      <c r="B312">
        <v>20250113</v>
      </c>
      <c r="C312" t="s">
        <v>45</v>
      </c>
      <c r="D312">
        <v>1630</v>
      </c>
      <c r="E312">
        <v>7378</v>
      </c>
      <c r="H312">
        <v>7377</v>
      </c>
      <c r="K312">
        <v>5631</v>
      </c>
      <c r="L312">
        <v>8</v>
      </c>
      <c r="M312">
        <v>5624</v>
      </c>
      <c r="N312" t="s">
        <v>53</v>
      </c>
      <c r="O312" t="s">
        <v>51</v>
      </c>
      <c r="P312" s="157">
        <f t="shared" si="60"/>
        <v>5623</v>
      </c>
      <c r="Q312">
        <f t="shared" si="61"/>
        <v>1</v>
      </c>
      <c r="R312" s="157" t="str">
        <f t="shared" si="62"/>
        <v>NA</v>
      </c>
      <c r="S312" s="157" t="str">
        <f t="shared" si="63"/>
        <v>NA</v>
      </c>
      <c r="T312" t="str">
        <f t="shared" si="64"/>
        <v>NA</v>
      </c>
      <c r="U312">
        <f t="shared" si="65"/>
        <v>11240</v>
      </c>
      <c r="V312">
        <f>MIN(IF(SUM(W312,X312,Y312,AA312,AB312,AE312,AD312,AG312,AH312,AK312,AJ312,AN312,AO312,AQ312,AR312,AT312,AU312,AV312,A312,BB312,AX312,AY312,AZ312,BA312,BD312,BE312)=0,0,1)+IF(O312="Smoothing ramp",1,0)+IF(ISNUMBER(W312),1,0)+IF(ISNUMBER(X312),1,0)+IF(ISNUMBER(Y312),1,0)+IF(ISNUMBER(#REF!),1,0)+IF(ISNUMBER(AA312),1,0)+IF(ISNUMBER(AB312),1,0)+IF(ISNUMBER(#REF!),1,0)+IF(ISNUMBER(AE312),1,0)+IF(ISNUMBER(AD312),1,0)+IF(ISNUMBER(AG312),1,0)+IF(ISNUMBER(AH312),1,0)+IF(ISNUMBER(AJ312),1,0)+IF(ISNUMBER(AK312),1,0)+IF(ISNUMBER(AN312),1,0)+IF(ISNUMBER(AO312),1,0)+IF(ISNUMBER(AQ312),1,0)+IF(ISNUMBER(AR312),1,0)+IF(ISNUMBER(AT312),1,0)+IF(ISNUMBER(AU312),1,0)+IF(ISNUMBER(AV312),1,0)+IF(ISNUMBER(#REF!),1,0)+IF(ISNUMBER(AM312),1,0)+IF(ISNUMBER(BB312),1,0)+IF(ISNUMBER(AX312),1,0)+IF(ISNUMBER(AY312),1,0)+IF(ISNUMBER(AZ312),1,0)+IF(ISNUMBER(BA312),1,0)+IF(ISNUMBER(BD312),1,0)+IF(ISNUMBER(BE312),1,0),1)</f>
        <v>1</v>
      </c>
      <c r="W312">
        <v>285</v>
      </c>
      <c r="X312" t="s">
        <v>48</v>
      </c>
      <c r="Y312" t="s">
        <v>48</v>
      </c>
      <c r="Z312" t="s">
        <v>52</v>
      </c>
      <c r="AA312">
        <v>135</v>
      </c>
      <c r="AB312" t="s">
        <v>48</v>
      </c>
      <c r="AC312" t="s">
        <v>52</v>
      </c>
      <c r="AD312" t="s">
        <v>48</v>
      </c>
      <c r="AE312" t="s">
        <v>48</v>
      </c>
      <c r="AF312" t="s">
        <v>48</v>
      </c>
      <c r="AG312" t="s">
        <v>48</v>
      </c>
      <c r="AH312" t="s">
        <v>48</v>
      </c>
      <c r="AI312" t="s">
        <v>48</v>
      </c>
      <c r="AJ312" t="s">
        <v>48</v>
      </c>
      <c r="AK312" t="s">
        <v>48</v>
      </c>
      <c r="AL312" t="s">
        <v>48</v>
      </c>
      <c r="AN312" t="s">
        <v>48</v>
      </c>
      <c r="AO312" t="s">
        <v>48</v>
      </c>
      <c r="AP312" t="s">
        <v>48</v>
      </c>
      <c r="AQ312" t="s">
        <v>48</v>
      </c>
      <c r="AR312" t="s">
        <v>48</v>
      </c>
      <c r="AS312" t="s">
        <v>48</v>
      </c>
      <c r="AT312" t="s">
        <v>48</v>
      </c>
      <c r="AU312" t="s">
        <v>48</v>
      </c>
      <c r="AV312" t="s">
        <v>48</v>
      </c>
      <c r="AW312" t="s">
        <v>48</v>
      </c>
      <c r="AX312" t="s">
        <v>48</v>
      </c>
      <c r="AY312" t="s">
        <v>48</v>
      </c>
      <c r="AZ312" t="s">
        <v>48</v>
      </c>
      <c r="BA312" t="s">
        <v>48</v>
      </c>
      <c r="BB312" t="s">
        <v>48</v>
      </c>
      <c r="BC312" t="s">
        <v>48</v>
      </c>
      <c r="BD312" t="s">
        <v>48</v>
      </c>
      <c r="BE312" t="s">
        <v>48</v>
      </c>
      <c r="BF312" t="s">
        <v>48</v>
      </c>
      <c r="BG312" s="15" t="e">
        <f ca="1">OFFSET($V$6,0,MATCH(BH312,$X312:$BF312,0))</f>
        <v>#N/A</v>
      </c>
      <c r="BH312" s="15">
        <f t="shared" si="66"/>
        <v>100000</v>
      </c>
      <c r="BI312" s="15" t="e">
        <f t="shared" ca="1" si="67"/>
        <v>#N/A</v>
      </c>
      <c r="BJ312" s="15" t="str">
        <f t="shared" ca="1" si="68"/>
        <v>AT</v>
      </c>
      <c r="BK312" s="15">
        <f t="shared" si="69"/>
        <v>135</v>
      </c>
      <c r="BL312" s="15" t="str">
        <f t="shared" ca="1" si="70"/>
        <v>Reduction because NTC over thermal limit on border</v>
      </c>
      <c r="BM312" s="15">
        <f t="shared" si="71"/>
        <v>2</v>
      </c>
      <c r="BN312" t="str">
        <f t="shared" si="72"/>
        <v>CHECK</v>
      </c>
      <c r="BO312" t="str">
        <f t="shared" si="73"/>
        <v>CHECK</v>
      </c>
      <c r="BP312" t="str">
        <f t="shared" si="74"/>
        <v>CHECK</v>
      </c>
    </row>
    <row r="313" spans="1:68" hidden="1">
      <c r="A313" s="156"/>
      <c r="B313">
        <v>20250113</v>
      </c>
      <c r="C313" t="s">
        <v>45</v>
      </c>
      <c r="D313">
        <v>1730</v>
      </c>
      <c r="E313">
        <v>7378</v>
      </c>
      <c r="H313">
        <v>7377</v>
      </c>
      <c r="K313">
        <v>5631</v>
      </c>
      <c r="L313">
        <v>8</v>
      </c>
      <c r="M313">
        <v>5624</v>
      </c>
      <c r="N313" t="s">
        <v>53</v>
      </c>
      <c r="O313" t="s">
        <v>51</v>
      </c>
      <c r="P313" s="157">
        <f t="shared" si="60"/>
        <v>5623</v>
      </c>
      <c r="Q313">
        <f t="shared" si="61"/>
        <v>1</v>
      </c>
      <c r="R313" s="157" t="str">
        <f t="shared" si="62"/>
        <v>NA</v>
      </c>
      <c r="S313" s="157" t="str">
        <f t="shared" si="63"/>
        <v>NA</v>
      </c>
      <c r="T313" t="str">
        <f t="shared" si="64"/>
        <v>NA</v>
      </c>
      <c r="U313">
        <f t="shared" si="65"/>
        <v>11240</v>
      </c>
      <c r="V313">
        <f>MIN(IF(SUM(W313,X313,Y313,AA313,AB313,AE313,AD313,AG313,AH313,AK313,AJ313,AN313,AO313,AQ313,AR313,AT313,AU313,AV313,A313,BB313,AX313,AY313,AZ313,BA313,BD313,BE313)=0,0,1)+IF(O313="Smoothing ramp",1,0)+IF(ISNUMBER(W313),1,0)+IF(ISNUMBER(X313),1,0)+IF(ISNUMBER(Y313),1,0)+IF(ISNUMBER(#REF!),1,0)+IF(ISNUMBER(AA313),1,0)+IF(ISNUMBER(AB313),1,0)+IF(ISNUMBER(#REF!),1,0)+IF(ISNUMBER(AE313),1,0)+IF(ISNUMBER(AD313),1,0)+IF(ISNUMBER(AG313),1,0)+IF(ISNUMBER(AH313),1,0)+IF(ISNUMBER(AJ313),1,0)+IF(ISNUMBER(AK313),1,0)+IF(ISNUMBER(AN313),1,0)+IF(ISNUMBER(AO313),1,0)+IF(ISNUMBER(AQ313),1,0)+IF(ISNUMBER(AR313),1,0)+IF(ISNUMBER(AT313),1,0)+IF(ISNUMBER(AU313),1,0)+IF(ISNUMBER(AV313),1,0)+IF(ISNUMBER(#REF!),1,0)+IF(ISNUMBER(AM313),1,0)+IF(ISNUMBER(BB313),1,0)+IF(ISNUMBER(AX313),1,0)+IF(ISNUMBER(AY313),1,0)+IF(ISNUMBER(AZ313),1,0)+IF(ISNUMBER(BA313),1,0)+IF(ISNUMBER(BD313),1,0)+IF(ISNUMBER(BE313),1,0),1)</f>
        <v>1</v>
      </c>
      <c r="W313">
        <v>285</v>
      </c>
      <c r="X313" t="s">
        <v>48</v>
      </c>
      <c r="Y313" t="s">
        <v>48</v>
      </c>
      <c r="Z313" t="s">
        <v>52</v>
      </c>
      <c r="AA313">
        <v>135</v>
      </c>
      <c r="AB313" t="s">
        <v>48</v>
      </c>
      <c r="AC313" t="s">
        <v>52</v>
      </c>
      <c r="AD313" t="s">
        <v>48</v>
      </c>
      <c r="AE313" t="s">
        <v>48</v>
      </c>
      <c r="AF313" t="s">
        <v>48</v>
      </c>
      <c r="AG313" t="s">
        <v>48</v>
      </c>
      <c r="AH313" t="s">
        <v>48</v>
      </c>
      <c r="AI313" t="s">
        <v>48</v>
      </c>
      <c r="AJ313" t="s">
        <v>48</v>
      </c>
      <c r="AK313" t="s">
        <v>48</v>
      </c>
      <c r="AL313" t="s">
        <v>48</v>
      </c>
      <c r="AN313" t="s">
        <v>48</v>
      </c>
      <c r="AO313" t="s">
        <v>48</v>
      </c>
      <c r="AP313" t="s">
        <v>48</v>
      </c>
      <c r="AQ313" t="s">
        <v>48</v>
      </c>
      <c r="AR313" t="s">
        <v>48</v>
      </c>
      <c r="AS313" t="s">
        <v>48</v>
      </c>
      <c r="AT313" t="s">
        <v>48</v>
      </c>
      <c r="AU313" t="s">
        <v>48</v>
      </c>
      <c r="AV313" t="s">
        <v>48</v>
      </c>
      <c r="AW313" t="s">
        <v>48</v>
      </c>
      <c r="AX313" t="s">
        <v>48</v>
      </c>
      <c r="AY313" t="s">
        <v>48</v>
      </c>
      <c r="AZ313" t="s">
        <v>48</v>
      </c>
      <c r="BA313" t="s">
        <v>48</v>
      </c>
      <c r="BB313" t="s">
        <v>48</v>
      </c>
      <c r="BC313" t="s">
        <v>48</v>
      </c>
      <c r="BD313" t="s">
        <v>48</v>
      </c>
      <c r="BE313" t="s">
        <v>48</v>
      </c>
      <c r="BF313" t="s">
        <v>48</v>
      </c>
      <c r="BG313" s="15" t="e">
        <f ca="1">OFFSET($V$6,0,MATCH(BH313,$X313:$BF313,0))</f>
        <v>#N/A</v>
      </c>
      <c r="BH313" s="15">
        <f t="shared" si="66"/>
        <v>100000</v>
      </c>
      <c r="BI313" s="15" t="e">
        <f t="shared" ca="1" si="67"/>
        <v>#N/A</v>
      </c>
      <c r="BJ313" s="15" t="str">
        <f t="shared" ca="1" si="68"/>
        <v>AT</v>
      </c>
      <c r="BK313" s="15">
        <f t="shared" si="69"/>
        <v>135</v>
      </c>
      <c r="BL313" s="15" t="str">
        <f t="shared" ca="1" si="70"/>
        <v>Reduction because NTC over thermal limit on border</v>
      </c>
      <c r="BM313" s="15">
        <f t="shared" si="71"/>
        <v>2</v>
      </c>
      <c r="BN313" t="str">
        <f t="shared" si="72"/>
        <v>CHECK</v>
      </c>
      <c r="BO313" t="str">
        <f t="shared" si="73"/>
        <v>CHECK</v>
      </c>
      <c r="BP313" t="str">
        <f t="shared" si="74"/>
        <v>CHECK</v>
      </c>
    </row>
    <row r="314" spans="1:68" hidden="1">
      <c r="A314" s="156"/>
      <c r="B314">
        <v>20250113</v>
      </c>
      <c r="C314" t="s">
        <v>45</v>
      </c>
      <c r="D314">
        <v>1830</v>
      </c>
      <c r="E314">
        <v>9006</v>
      </c>
      <c r="H314">
        <v>8877</v>
      </c>
      <c r="K314">
        <v>-4812</v>
      </c>
      <c r="L314">
        <v>-4812</v>
      </c>
      <c r="M314">
        <v>-4680</v>
      </c>
      <c r="N314" t="s">
        <v>50</v>
      </c>
      <c r="O314" t="s">
        <v>47</v>
      </c>
      <c r="P314" s="157">
        <f t="shared" si="60"/>
        <v>0</v>
      </c>
      <c r="Q314">
        <f t="shared" si="61"/>
        <v>129</v>
      </c>
      <c r="R314" s="157" t="str">
        <f t="shared" si="62"/>
        <v>NA</v>
      </c>
      <c r="S314" s="157" t="str">
        <f t="shared" si="63"/>
        <v>NA</v>
      </c>
      <c r="T314" t="str">
        <f t="shared" si="64"/>
        <v>NA</v>
      </c>
      <c r="U314">
        <f t="shared" si="65"/>
        <v>0</v>
      </c>
      <c r="V314">
        <f>MIN(IF(SUM(W314,X314,Y314,AA314,AB314,AE314,AD314,AG314,AH314,AK314,AJ314,AN314,AO314,AQ314,AR314,AT314,AU314,AV314,A314,BB314,AX314,AY314,AZ314,BA314,BD314,BE314)=0,0,1)+IF(O314="Smoothing ramp",1,0)+IF(ISNUMBER(W314),1,0)+IF(ISNUMBER(X314),1,0)+IF(ISNUMBER(Y314),1,0)+IF(ISNUMBER(#REF!),1,0)+IF(ISNUMBER(AA314),1,0)+IF(ISNUMBER(AB314),1,0)+IF(ISNUMBER(#REF!),1,0)+IF(ISNUMBER(AE314),1,0)+IF(ISNUMBER(AD314),1,0)+IF(ISNUMBER(AG314),1,0)+IF(ISNUMBER(AH314),1,0)+IF(ISNUMBER(AJ314),1,0)+IF(ISNUMBER(AK314),1,0)+IF(ISNUMBER(AN314),1,0)+IF(ISNUMBER(AO314),1,0)+IF(ISNUMBER(AQ314),1,0)+IF(ISNUMBER(AR314),1,0)+IF(ISNUMBER(AT314),1,0)+IF(ISNUMBER(AU314),1,0)+IF(ISNUMBER(AV314),1,0)+IF(ISNUMBER(#REF!),1,0)+IF(ISNUMBER(AM314),1,0)+IF(ISNUMBER(BB314),1,0)+IF(ISNUMBER(AX314),1,0)+IF(ISNUMBER(AY314),1,0)+IF(ISNUMBER(AZ314),1,0)+IF(ISNUMBER(BA314),1,0)+IF(ISNUMBER(BD314),1,0)+IF(ISNUMBER(BE314),1,0),1)</f>
        <v>1</v>
      </c>
      <c r="W314">
        <v>347</v>
      </c>
      <c r="X314" t="s">
        <v>48</v>
      </c>
      <c r="Y314" t="s">
        <v>48</v>
      </c>
      <c r="Z314" t="s">
        <v>52</v>
      </c>
      <c r="AA314">
        <v>135</v>
      </c>
      <c r="AB314" t="s">
        <v>48</v>
      </c>
      <c r="AC314" t="s">
        <v>52</v>
      </c>
      <c r="AD314" t="s">
        <v>48</v>
      </c>
      <c r="AE314" t="s">
        <v>48</v>
      </c>
      <c r="AF314" t="s">
        <v>48</v>
      </c>
      <c r="AG314" t="s">
        <v>48</v>
      </c>
      <c r="AH314" t="s">
        <v>48</v>
      </c>
      <c r="AI314" t="s">
        <v>48</v>
      </c>
      <c r="AJ314" t="s">
        <v>48</v>
      </c>
      <c r="AK314" t="s">
        <v>48</v>
      </c>
      <c r="AL314" t="s">
        <v>48</v>
      </c>
      <c r="AN314" t="s">
        <v>48</v>
      </c>
      <c r="AO314" t="s">
        <v>48</v>
      </c>
      <c r="AP314" t="s">
        <v>48</v>
      </c>
      <c r="AQ314" t="s">
        <v>48</v>
      </c>
      <c r="AR314" t="s">
        <v>48</v>
      </c>
      <c r="AS314" t="s">
        <v>48</v>
      </c>
      <c r="AT314" t="s">
        <v>48</v>
      </c>
      <c r="AU314" t="s">
        <v>48</v>
      </c>
      <c r="AV314" t="s">
        <v>48</v>
      </c>
      <c r="AW314" t="s">
        <v>48</v>
      </c>
      <c r="AX314" t="s">
        <v>48</v>
      </c>
      <c r="AY314" t="s">
        <v>48</v>
      </c>
      <c r="AZ314" t="s">
        <v>48</v>
      </c>
      <c r="BA314" t="s">
        <v>48</v>
      </c>
      <c r="BB314" t="s">
        <v>48</v>
      </c>
      <c r="BC314" t="s">
        <v>48</v>
      </c>
      <c r="BD314" t="s">
        <v>48</v>
      </c>
      <c r="BE314" t="s">
        <v>48</v>
      </c>
      <c r="BF314" t="s">
        <v>48</v>
      </c>
      <c r="BG314" s="15" t="e">
        <f ca="1">OFFSET($V$6,0,MATCH(BH314,$X314:$BF314,0))</f>
        <v>#N/A</v>
      </c>
      <c r="BH314" s="15">
        <f t="shared" si="66"/>
        <v>100000</v>
      </c>
      <c r="BI314" s="15" t="e">
        <f t="shared" ca="1" si="67"/>
        <v>#N/A</v>
      </c>
      <c r="BJ314" s="15" t="str">
        <f t="shared" ca="1" si="68"/>
        <v>AT</v>
      </c>
      <c r="BK314" s="15">
        <f t="shared" si="69"/>
        <v>135</v>
      </c>
      <c r="BL314" s="15" t="str">
        <f t="shared" ca="1" si="70"/>
        <v>Reduction because NTC over thermal limit on border</v>
      </c>
      <c r="BM314" s="15">
        <f t="shared" si="71"/>
        <v>2</v>
      </c>
      <c r="BN314" t="str">
        <f t="shared" si="72"/>
        <v>CHECK</v>
      </c>
      <c r="BO314" t="str">
        <f t="shared" si="73"/>
        <v>CHECK</v>
      </c>
      <c r="BP314" t="str">
        <f t="shared" si="74"/>
        <v>CHECK</v>
      </c>
    </row>
    <row r="315" spans="1:68" hidden="1">
      <c r="A315" s="156"/>
      <c r="B315">
        <v>20250113</v>
      </c>
      <c r="C315" t="s">
        <v>45</v>
      </c>
      <c r="D315">
        <v>1930</v>
      </c>
      <c r="E315">
        <v>9006</v>
      </c>
      <c r="H315">
        <v>9005</v>
      </c>
      <c r="K315">
        <v>-4812</v>
      </c>
      <c r="L315">
        <v>-4812</v>
      </c>
      <c r="M315">
        <v>-4811</v>
      </c>
      <c r="N315" t="s">
        <v>50</v>
      </c>
      <c r="O315" t="s">
        <v>47</v>
      </c>
      <c r="P315" s="157">
        <f t="shared" si="60"/>
        <v>0</v>
      </c>
      <c r="Q315">
        <f t="shared" si="61"/>
        <v>1</v>
      </c>
      <c r="R315" s="157" t="str">
        <f t="shared" si="62"/>
        <v>NA</v>
      </c>
      <c r="S315" s="157" t="str">
        <f t="shared" si="63"/>
        <v>NA</v>
      </c>
      <c r="T315" t="str">
        <f t="shared" si="64"/>
        <v>NA</v>
      </c>
      <c r="U315">
        <f t="shared" si="65"/>
        <v>0</v>
      </c>
      <c r="V315">
        <f>MIN(IF(SUM(W315,X315,Y315,AA315,AB315,AE315,AD315,AG315,AH315,AK315,AJ315,AN315,AO315,AQ315,AR315,AT315,AU315,AV315,A315,BB315,AX315,AY315,AZ315,BA315,BD315,BE315)=0,0,1)+IF(O315="Smoothing ramp",1,0)+IF(ISNUMBER(W315),1,0)+IF(ISNUMBER(X315),1,0)+IF(ISNUMBER(Y315),1,0)+IF(ISNUMBER(#REF!),1,0)+IF(ISNUMBER(AA315),1,0)+IF(ISNUMBER(AB315),1,0)+IF(ISNUMBER(#REF!),1,0)+IF(ISNUMBER(AE315),1,0)+IF(ISNUMBER(AD315),1,0)+IF(ISNUMBER(AG315),1,0)+IF(ISNUMBER(AH315),1,0)+IF(ISNUMBER(AJ315),1,0)+IF(ISNUMBER(AK315),1,0)+IF(ISNUMBER(AN315),1,0)+IF(ISNUMBER(AO315),1,0)+IF(ISNUMBER(AQ315),1,0)+IF(ISNUMBER(AR315),1,0)+IF(ISNUMBER(AT315),1,0)+IF(ISNUMBER(AU315),1,0)+IF(ISNUMBER(AV315),1,0)+IF(ISNUMBER(#REF!),1,0)+IF(ISNUMBER(AM315),1,0)+IF(ISNUMBER(BB315),1,0)+IF(ISNUMBER(AX315),1,0)+IF(ISNUMBER(AY315),1,0)+IF(ISNUMBER(AZ315),1,0)+IF(ISNUMBER(BA315),1,0)+IF(ISNUMBER(BD315),1,0)+IF(ISNUMBER(BE315),1,0),1)</f>
        <v>1</v>
      </c>
      <c r="W315">
        <v>352</v>
      </c>
      <c r="X315" t="s">
        <v>48</v>
      </c>
      <c r="Y315" t="s">
        <v>48</v>
      </c>
      <c r="Z315" t="s">
        <v>52</v>
      </c>
      <c r="AA315">
        <v>135</v>
      </c>
      <c r="AB315" t="s">
        <v>48</v>
      </c>
      <c r="AC315" t="s">
        <v>52</v>
      </c>
      <c r="AD315" t="s">
        <v>48</v>
      </c>
      <c r="AE315" t="s">
        <v>48</v>
      </c>
      <c r="AF315" t="s">
        <v>48</v>
      </c>
      <c r="AG315" t="s">
        <v>48</v>
      </c>
      <c r="AH315" t="s">
        <v>48</v>
      </c>
      <c r="AI315" t="s">
        <v>48</v>
      </c>
      <c r="AJ315" t="s">
        <v>48</v>
      </c>
      <c r="AK315" t="s">
        <v>48</v>
      </c>
      <c r="AL315" t="s">
        <v>48</v>
      </c>
      <c r="AN315" t="s">
        <v>48</v>
      </c>
      <c r="AO315" t="s">
        <v>48</v>
      </c>
      <c r="AP315" t="s">
        <v>48</v>
      </c>
      <c r="AQ315" t="s">
        <v>48</v>
      </c>
      <c r="AR315" t="s">
        <v>48</v>
      </c>
      <c r="AS315" t="s">
        <v>48</v>
      </c>
      <c r="AT315" t="s">
        <v>48</v>
      </c>
      <c r="AU315" t="s">
        <v>48</v>
      </c>
      <c r="AV315" t="s">
        <v>48</v>
      </c>
      <c r="AW315" t="s">
        <v>48</v>
      </c>
      <c r="AX315" t="s">
        <v>48</v>
      </c>
      <c r="AY315" t="s">
        <v>48</v>
      </c>
      <c r="AZ315" t="s">
        <v>48</v>
      </c>
      <c r="BA315" t="s">
        <v>48</v>
      </c>
      <c r="BB315" t="s">
        <v>48</v>
      </c>
      <c r="BC315" t="s">
        <v>48</v>
      </c>
      <c r="BD315" t="s">
        <v>48</v>
      </c>
      <c r="BE315" t="s">
        <v>48</v>
      </c>
      <c r="BF315" t="s">
        <v>48</v>
      </c>
      <c r="BG315" s="15" t="e">
        <f ca="1">OFFSET($V$6,0,MATCH(BH315,$X315:$BF315,0))</f>
        <v>#N/A</v>
      </c>
      <c r="BH315" s="15">
        <f t="shared" si="66"/>
        <v>100000</v>
      </c>
      <c r="BI315" s="15" t="e">
        <f t="shared" ca="1" si="67"/>
        <v>#N/A</v>
      </c>
      <c r="BJ315" s="15" t="str">
        <f t="shared" ca="1" si="68"/>
        <v>AT</v>
      </c>
      <c r="BK315" s="15">
        <f t="shared" si="69"/>
        <v>135</v>
      </c>
      <c r="BL315" s="15" t="str">
        <f t="shared" ca="1" si="70"/>
        <v>Reduction because NTC over thermal limit on border</v>
      </c>
      <c r="BM315" s="15">
        <f t="shared" si="71"/>
        <v>2</v>
      </c>
      <c r="BN315" t="str">
        <f t="shared" si="72"/>
        <v>CHECK</v>
      </c>
      <c r="BO315" t="str">
        <f t="shared" si="73"/>
        <v>CHECK</v>
      </c>
      <c r="BP315" t="str">
        <f t="shared" si="74"/>
        <v>CHECK</v>
      </c>
    </row>
    <row r="316" spans="1:68" hidden="1">
      <c r="A316" s="156"/>
      <c r="B316">
        <v>20250113</v>
      </c>
      <c r="C316" t="s">
        <v>45</v>
      </c>
      <c r="D316">
        <v>2030</v>
      </c>
      <c r="E316">
        <v>9006</v>
      </c>
      <c r="H316">
        <v>9005</v>
      </c>
      <c r="K316">
        <v>-4812</v>
      </c>
      <c r="L316">
        <v>-4812</v>
      </c>
      <c r="M316">
        <v>-4811</v>
      </c>
      <c r="N316" t="s">
        <v>50</v>
      </c>
      <c r="O316" t="s">
        <v>47</v>
      </c>
      <c r="P316" s="157">
        <f t="shared" si="60"/>
        <v>0</v>
      </c>
      <c r="Q316">
        <f t="shared" si="61"/>
        <v>1</v>
      </c>
      <c r="R316" s="157" t="str">
        <f t="shared" si="62"/>
        <v>NA</v>
      </c>
      <c r="S316" s="157" t="str">
        <f t="shared" si="63"/>
        <v>NA</v>
      </c>
      <c r="T316" t="str">
        <f t="shared" si="64"/>
        <v>NA</v>
      </c>
      <c r="U316">
        <f t="shared" si="65"/>
        <v>0</v>
      </c>
      <c r="V316">
        <f>MIN(IF(SUM(W316,X316,Y316,AA316,AB316,AE316,AD316,AG316,AH316,AK316,AJ316,AN316,AO316,AQ316,AR316,AT316,AU316,AV316,A316,BB316,AX316,AY316,AZ316,BA316,BD316,BE316)=0,0,1)+IF(O316="Smoothing ramp",1,0)+IF(ISNUMBER(W316),1,0)+IF(ISNUMBER(X316),1,0)+IF(ISNUMBER(Y316),1,0)+IF(ISNUMBER(#REF!),1,0)+IF(ISNUMBER(AA316),1,0)+IF(ISNUMBER(AB316),1,0)+IF(ISNUMBER(#REF!),1,0)+IF(ISNUMBER(AE316),1,0)+IF(ISNUMBER(AD316),1,0)+IF(ISNUMBER(AG316),1,0)+IF(ISNUMBER(AH316),1,0)+IF(ISNUMBER(AJ316),1,0)+IF(ISNUMBER(AK316),1,0)+IF(ISNUMBER(AN316),1,0)+IF(ISNUMBER(AO316),1,0)+IF(ISNUMBER(AQ316),1,0)+IF(ISNUMBER(AR316),1,0)+IF(ISNUMBER(AT316),1,0)+IF(ISNUMBER(AU316),1,0)+IF(ISNUMBER(AV316),1,0)+IF(ISNUMBER(#REF!),1,0)+IF(ISNUMBER(AM316),1,0)+IF(ISNUMBER(BB316),1,0)+IF(ISNUMBER(AX316),1,0)+IF(ISNUMBER(AY316),1,0)+IF(ISNUMBER(AZ316),1,0)+IF(ISNUMBER(BA316),1,0)+IF(ISNUMBER(BD316),1,0)+IF(ISNUMBER(BE316),1,0),1)</f>
        <v>1</v>
      </c>
      <c r="W316">
        <v>352</v>
      </c>
      <c r="X316" t="s">
        <v>48</v>
      </c>
      <c r="Y316" t="s">
        <v>48</v>
      </c>
      <c r="Z316" t="s">
        <v>52</v>
      </c>
      <c r="AA316">
        <v>135</v>
      </c>
      <c r="AB316" t="s">
        <v>48</v>
      </c>
      <c r="AC316" t="s">
        <v>52</v>
      </c>
      <c r="AD316" t="s">
        <v>48</v>
      </c>
      <c r="AE316" t="s">
        <v>48</v>
      </c>
      <c r="AF316" t="s">
        <v>48</v>
      </c>
      <c r="AG316" t="s">
        <v>48</v>
      </c>
      <c r="AH316" t="s">
        <v>48</v>
      </c>
      <c r="AI316" t="s">
        <v>48</v>
      </c>
      <c r="AJ316" t="s">
        <v>48</v>
      </c>
      <c r="AK316" t="s">
        <v>48</v>
      </c>
      <c r="AL316" t="s">
        <v>48</v>
      </c>
      <c r="AN316" t="s">
        <v>48</v>
      </c>
      <c r="AO316" t="s">
        <v>48</v>
      </c>
      <c r="AP316" t="s">
        <v>48</v>
      </c>
      <c r="AQ316" t="s">
        <v>48</v>
      </c>
      <c r="AR316" t="s">
        <v>48</v>
      </c>
      <c r="AS316" t="s">
        <v>48</v>
      </c>
      <c r="AT316" t="s">
        <v>48</v>
      </c>
      <c r="AU316" t="s">
        <v>48</v>
      </c>
      <c r="AV316" t="s">
        <v>48</v>
      </c>
      <c r="AW316" t="s">
        <v>48</v>
      </c>
      <c r="AX316" t="s">
        <v>48</v>
      </c>
      <c r="AY316" t="s">
        <v>48</v>
      </c>
      <c r="AZ316" t="s">
        <v>48</v>
      </c>
      <c r="BA316" t="s">
        <v>48</v>
      </c>
      <c r="BB316" t="s">
        <v>48</v>
      </c>
      <c r="BC316" t="s">
        <v>48</v>
      </c>
      <c r="BD316" t="s">
        <v>48</v>
      </c>
      <c r="BE316" t="s">
        <v>48</v>
      </c>
      <c r="BF316" t="s">
        <v>48</v>
      </c>
      <c r="BG316" s="15" t="e">
        <f ca="1">OFFSET($V$6,0,MATCH(BH316,$X316:$BF316,0))</f>
        <v>#N/A</v>
      </c>
      <c r="BH316" s="15">
        <f t="shared" si="66"/>
        <v>100000</v>
      </c>
      <c r="BI316" s="15" t="e">
        <f t="shared" ca="1" si="67"/>
        <v>#N/A</v>
      </c>
      <c r="BJ316" s="15" t="str">
        <f t="shared" ca="1" si="68"/>
        <v>AT</v>
      </c>
      <c r="BK316" s="15">
        <f t="shared" si="69"/>
        <v>135</v>
      </c>
      <c r="BL316" s="15" t="str">
        <f t="shared" ca="1" si="70"/>
        <v>Reduction because NTC over thermal limit on border</v>
      </c>
      <c r="BM316" s="15">
        <f t="shared" si="71"/>
        <v>2</v>
      </c>
      <c r="BN316" t="str">
        <f t="shared" si="72"/>
        <v>CHECK</v>
      </c>
      <c r="BO316" t="str">
        <f t="shared" si="73"/>
        <v>CHECK</v>
      </c>
      <c r="BP316" t="str">
        <f t="shared" si="74"/>
        <v>CHECK</v>
      </c>
    </row>
    <row r="317" spans="1:68" hidden="1">
      <c r="A317" s="156"/>
      <c r="B317">
        <v>20250113</v>
      </c>
      <c r="C317" t="s">
        <v>45</v>
      </c>
      <c r="D317">
        <v>2130</v>
      </c>
      <c r="E317">
        <v>11365</v>
      </c>
      <c r="H317">
        <v>10505</v>
      </c>
      <c r="K317">
        <v>-4967</v>
      </c>
      <c r="L317">
        <v>-4967</v>
      </c>
      <c r="M317">
        <v>-4124</v>
      </c>
      <c r="N317" t="s">
        <v>50</v>
      </c>
      <c r="O317" t="s">
        <v>47</v>
      </c>
      <c r="P317" s="157">
        <f t="shared" si="60"/>
        <v>0</v>
      </c>
      <c r="Q317">
        <f t="shared" si="61"/>
        <v>860</v>
      </c>
      <c r="R317" s="157" t="str">
        <f t="shared" si="62"/>
        <v>NA</v>
      </c>
      <c r="S317" s="157" t="str">
        <f t="shared" si="63"/>
        <v>NA</v>
      </c>
      <c r="T317" t="str">
        <f t="shared" si="64"/>
        <v>NA</v>
      </c>
      <c r="U317">
        <f t="shared" si="65"/>
        <v>0</v>
      </c>
      <c r="V317">
        <f>MIN(IF(SUM(W317,X317,Y317,AA317,AB317,AE317,AD317,AG317,AH317,AK317,AJ317,AN317,AO317,AQ317,AR317,AT317,AU317,AV317,A317,BB317,AX317,AY317,AZ317,BA317,BD317,BE317)=0,0,1)+IF(O317="Smoothing ramp",1,0)+IF(ISNUMBER(W317),1,0)+IF(ISNUMBER(X317),1,0)+IF(ISNUMBER(Y317),1,0)+IF(ISNUMBER(#REF!),1,0)+IF(ISNUMBER(AA317),1,0)+IF(ISNUMBER(AB317),1,0)+IF(ISNUMBER(#REF!),1,0)+IF(ISNUMBER(AE317),1,0)+IF(ISNUMBER(AD317),1,0)+IF(ISNUMBER(AG317),1,0)+IF(ISNUMBER(AH317),1,0)+IF(ISNUMBER(AJ317),1,0)+IF(ISNUMBER(AK317),1,0)+IF(ISNUMBER(AN317),1,0)+IF(ISNUMBER(AO317),1,0)+IF(ISNUMBER(AQ317),1,0)+IF(ISNUMBER(AR317),1,0)+IF(ISNUMBER(AT317),1,0)+IF(ISNUMBER(AU317),1,0)+IF(ISNUMBER(AV317),1,0)+IF(ISNUMBER(#REF!),1,0)+IF(ISNUMBER(AM317),1,0)+IF(ISNUMBER(BB317),1,0)+IF(ISNUMBER(AX317),1,0)+IF(ISNUMBER(AY317),1,0)+IF(ISNUMBER(AZ317),1,0)+IF(ISNUMBER(BA317),1,0)+IF(ISNUMBER(BD317),1,0)+IF(ISNUMBER(BE317),1,0),1)</f>
        <v>1</v>
      </c>
      <c r="W317">
        <v>390</v>
      </c>
      <c r="X317" t="s">
        <v>48</v>
      </c>
      <c r="Y317" t="s">
        <v>48</v>
      </c>
      <c r="Z317" t="s">
        <v>52</v>
      </c>
      <c r="AA317">
        <v>135</v>
      </c>
      <c r="AB317" t="s">
        <v>48</v>
      </c>
      <c r="AC317" t="s">
        <v>52</v>
      </c>
      <c r="AD317" t="s">
        <v>48</v>
      </c>
      <c r="AE317" t="s">
        <v>48</v>
      </c>
      <c r="AF317" t="s">
        <v>48</v>
      </c>
      <c r="AG317" t="s">
        <v>48</v>
      </c>
      <c r="AH317" t="s">
        <v>48</v>
      </c>
      <c r="AI317" t="s">
        <v>48</v>
      </c>
      <c r="AJ317" t="s">
        <v>48</v>
      </c>
      <c r="AK317" t="s">
        <v>48</v>
      </c>
      <c r="AL317" t="s">
        <v>48</v>
      </c>
      <c r="AN317" t="s">
        <v>48</v>
      </c>
      <c r="AO317" t="s">
        <v>48</v>
      </c>
      <c r="AP317" t="s">
        <v>48</v>
      </c>
      <c r="AQ317" t="s">
        <v>48</v>
      </c>
      <c r="AR317" t="s">
        <v>48</v>
      </c>
      <c r="AS317" t="s">
        <v>48</v>
      </c>
      <c r="AT317" t="s">
        <v>48</v>
      </c>
      <c r="AU317" t="s">
        <v>48</v>
      </c>
      <c r="AV317" t="s">
        <v>48</v>
      </c>
      <c r="AW317" t="s">
        <v>48</v>
      </c>
      <c r="AX317" t="s">
        <v>48</v>
      </c>
      <c r="AY317" t="s">
        <v>48</v>
      </c>
      <c r="AZ317" t="s">
        <v>48</v>
      </c>
      <c r="BA317" t="s">
        <v>48</v>
      </c>
      <c r="BB317" t="s">
        <v>48</v>
      </c>
      <c r="BC317" t="s">
        <v>48</v>
      </c>
      <c r="BD317" t="s">
        <v>48</v>
      </c>
      <c r="BE317" t="s">
        <v>48</v>
      </c>
      <c r="BF317" t="s">
        <v>48</v>
      </c>
      <c r="BG317" s="15" t="e">
        <f ca="1">OFFSET($V$6,0,MATCH(BH317,$X317:$BF317,0))</f>
        <v>#N/A</v>
      </c>
      <c r="BH317" s="15">
        <f t="shared" si="66"/>
        <v>100000</v>
      </c>
      <c r="BI317" s="15" t="e">
        <f t="shared" ca="1" si="67"/>
        <v>#N/A</v>
      </c>
      <c r="BJ317" s="15" t="str">
        <f t="shared" ca="1" si="68"/>
        <v>AT</v>
      </c>
      <c r="BK317" s="15">
        <f t="shared" si="69"/>
        <v>135</v>
      </c>
      <c r="BL317" s="15" t="str">
        <f t="shared" ca="1" si="70"/>
        <v>Reduction because NTC over thermal limit on border</v>
      </c>
      <c r="BM317" s="15">
        <f t="shared" si="71"/>
        <v>2</v>
      </c>
      <c r="BN317" t="str">
        <f t="shared" si="72"/>
        <v>CHECK</v>
      </c>
      <c r="BO317" t="str">
        <f t="shared" si="73"/>
        <v>CHECK</v>
      </c>
      <c r="BP317" t="str">
        <f t="shared" si="74"/>
        <v>CHECK</v>
      </c>
    </row>
    <row r="318" spans="1:68" hidden="1">
      <c r="A318" s="156"/>
      <c r="B318">
        <v>20250113</v>
      </c>
      <c r="C318" t="s">
        <v>45</v>
      </c>
      <c r="D318">
        <v>2230</v>
      </c>
      <c r="E318">
        <v>11365</v>
      </c>
      <c r="H318">
        <v>10930</v>
      </c>
      <c r="K318">
        <v>-4967</v>
      </c>
      <c r="L318">
        <v>-4967</v>
      </c>
      <c r="M318">
        <v>-4550</v>
      </c>
      <c r="N318" t="s">
        <v>50</v>
      </c>
      <c r="O318" t="s">
        <v>51</v>
      </c>
      <c r="P318" s="157">
        <f t="shared" si="60"/>
        <v>0</v>
      </c>
      <c r="Q318">
        <f t="shared" si="61"/>
        <v>435</v>
      </c>
      <c r="R318" s="157" t="str">
        <f t="shared" si="62"/>
        <v>NA</v>
      </c>
      <c r="S318" s="157" t="str">
        <f t="shared" si="63"/>
        <v>NA</v>
      </c>
      <c r="T318" t="str">
        <f t="shared" si="64"/>
        <v>NA</v>
      </c>
      <c r="U318">
        <f t="shared" si="65"/>
        <v>0</v>
      </c>
      <c r="V318">
        <f>MIN(IF(SUM(W318,X318,Y318,AA318,AB318,AE318,AD318,AG318,AH318,AK318,AJ318,AN318,AO318,AQ318,AR318,AT318,AU318,AV318,A318,BB318,AX318,AY318,AZ318,BA318,BD318,BE318)=0,0,1)+IF(O318="Smoothing ramp",1,0)+IF(ISNUMBER(W318),1,0)+IF(ISNUMBER(X318),1,0)+IF(ISNUMBER(Y318),1,0)+IF(ISNUMBER(#REF!),1,0)+IF(ISNUMBER(AA318),1,0)+IF(ISNUMBER(AB318),1,0)+IF(ISNUMBER(#REF!),1,0)+IF(ISNUMBER(AE318),1,0)+IF(ISNUMBER(AD318),1,0)+IF(ISNUMBER(AG318),1,0)+IF(ISNUMBER(AH318),1,0)+IF(ISNUMBER(AJ318),1,0)+IF(ISNUMBER(AK318),1,0)+IF(ISNUMBER(AN318),1,0)+IF(ISNUMBER(AO318),1,0)+IF(ISNUMBER(AQ318),1,0)+IF(ISNUMBER(AR318),1,0)+IF(ISNUMBER(AT318),1,0)+IF(ISNUMBER(AU318),1,0)+IF(ISNUMBER(AV318),1,0)+IF(ISNUMBER(#REF!),1,0)+IF(ISNUMBER(AM318),1,0)+IF(ISNUMBER(BB318),1,0)+IF(ISNUMBER(AX318),1,0)+IF(ISNUMBER(AY318),1,0)+IF(ISNUMBER(AZ318),1,0)+IF(ISNUMBER(BA318),1,0)+IF(ISNUMBER(BD318),1,0)+IF(ISNUMBER(BE318),1,0),1)</f>
        <v>1</v>
      </c>
      <c r="W318">
        <v>390</v>
      </c>
      <c r="X318" t="s">
        <v>48</v>
      </c>
      <c r="Y318" t="s">
        <v>48</v>
      </c>
      <c r="Z318" t="s">
        <v>52</v>
      </c>
      <c r="AA318">
        <v>135</v>
      </c>
      <c r="AB318" t="s">
        <v>48</v>
      </c>
      <c r="AC318" t="s">
        <v>52</v>
      </c>
      <c r="AD318" t="s">
        <v>48</v>
      </c>
      <c r="AE318" t="s">
        <v>48</v>
      </c>
      <c r="AF318" t="s">
        <v>48</v>
      </c>
      <c r="AG318" t="s">
        <v>48</v>
      </c>
      <c r="AH318" t="s">
        <v>48</v>
      </c>
      <c r="AI318" t="s">
        <v>48</v>
      </c>
      <c r="AJ318" t="s">
        <v>48</v>
      </c>
      <c r="AK318" t="s">
        <v>48</v>
      </c>
      <c r="AL318" t="s">
        <v>48</v>
      </c>
      <c r="AN318" t="s">
        <v>48</v>
      </c>
      <c r="AO318" t="s">
        <v>48</v>
      </c>
      <c r="AP318" t="s">
        <v>48</v>
      </c>
      <c r="AQ318" t="s">
        <v>48</v>
      </c>
      <c r="AR318" t="s">
        <v>48</v>
      </c>
      <c r="AS318" t="s">
        <v>48</v>
      </c>
      <c r="AT318" t="s">
        <v>48</v>
      </c>
      <c r="AU318" t="s">
        <v>48</v>
      </c>
      <c r="AV318" t="s">
        <v>48</v>
      </c>
      <c r="AW318" t="s">
        <v>48</v>
      </c>
      <c r="AX318" t="s">
        <v>48</v>
      </c>
      <c r="AY318" t="s">
        <v>48</v>
      </c>
      <c r="AZ318" t="s">
        <v>48</v>
      </c>
      <c r="BA318" t="s">
        <v>48</v>
      </c>
      <c r="BB318" t="s">
        <v>48</v>
      </c>
      <c r="BC318" t="s">
        <v>48</v>
      </c>
      <c r="BD318" t="s">
        <v>48</v>
      </c>
      <c r="BE318" t="s">
        <v>48</v>
      </c>
      <c r="BF318" t="s">
        <v>48</v>
      </c>
      <c r="BG318" s="15" t="e">
        <f ca="1">OFFSET($V$6,0,MATCH(BH318,$X318:$BF318,0))</f>
        <v>#N/A</v>
      </c>
      <c r="BH318" s="15">
        <f t="shared" si="66"/>
        <v>100000</v>
      </c>
      <c r="BI318" s="15" t="e">
        <f t="shared" ca="1" si="67"/>
        <v>#N/A</v>
      </c>
      <c r="BJ318" s="15" t="str">
        <f t="shared" ca="1" si="68"/>
        <v>AT</v>
      </c>
      <c r="BK318" s="15">
        <f t="shared" si="69"/>
        <v>135</v>
      </c>
      <c r="BL318" s="15" t="str">
        <f t="shared" ca="1" si="70"/>
        <v>Reduction because NTC over thermal limit on border</v>
      </c>
      <c r="BM318" s="15">
        <f t="shared" si="71"/>
        <v>2</v>
      </c>
      <c r="BN318" t="str">
        <f t="shared" si="72"/>
        <v>CHECK</v>
      </c>
      <c r="BO318" t="str">
        <f t="shared" si="73"/>
        <v>CHECK</v>
      </c>
      <c r="BP318" t="str">
        <f t="shared" si="74"/>
        <v>CHECK</v>
      </c>
    </row>
    <row r="319" spans="1:68" hidden="1">
      <c r="A319" s="156"/>
      <c r="B319">
        <v>20250113</v>
      </c>
      <c r="C319" t="s">
        <v>45</v>
      </c>
      <c r="D319">
        <v>2330</v>
      </c>
      <c r="E319">
        <v>11365</v>
      </c>
      <c r="H319">
        <v>10915</v>
      </c>
      <c r="K319">
        <v>-4967</v>
      </c>
      <c r="L319">
        <v>-4967</v>
      </c>
      <c r="M319">
        <v>-4540</v>
      </c>
      <c r="N319" t="s">
        <v>50</v>
      </c>
      <c r="O319" t="s">
        <v>51</v>
      </c>
      <c r="P319" s="157">
        <f t="shared" si="60"/>
        <v>0</v>
      </c>
      <c r="Q319">
        <f t="shared" si="61"/>
        <v>450</v>
      </c>
      <c r="R319" s="157" t="str">
        <f t="shared" si="62"/>
        <v>NA</v>
      </c>
      <c r="S319" s="157" t="str">
        <f t="shared" si="63"/>
        <v>NA</v>
      </c>
      <c r="T319" t="str">
        <f t="shared" si="64"/>
        <v>NA</v>
      </c>
      <c r="U319">
        <f t="shared" si="65"/>
        <v>0</v>
      </c>
      <c r="V319">
        <f>MIN(IF(SUM(W319,X319,Y319,AA319,AB319,AE319,AD319,AG319,AH319,AK319,AJ319,AN319,AO319,AQ319,AR319,AT319,AU319,AV319,A319,BB319,AX319,AY319,AZ319,BA319,BD319,BE319)=0,0,1)+IF(O319="Smoothing ramp",1,0)+IF(ISNUMBER(W319),1,0)+IF(ISNUMBER(X319),1,0)+IF(ISNUMBER(Y319),1,0)+IF(ISNUMBER(#REF!),1,0)+IF(ISNUMBER(AA319),1,0)+IF(ISNUMBER(AB319),1,0)+IF(ISNUMBER(#REF!),1,0)+IF(ISNUMBER(AE319),1,0)+IF(ISNUMBER(AD319),1,0)+IF(ISNUMBER(AG319),1,0)+IF(ISNUMBER(AH319),1,0)+IF(ISNUMBER(AJ319),1,0)+IF(ISNUMBER(AK319),1,0)+IF(ISNUMBER(AN319),1,0)+IF(ISNUMBER(AO319),1,0)+IF(ISNUMBER(AQ319),1,0)+IF(ISNUMBER(AR319),1,0)+IF(ISNUMBER(AT319),1,0)+IF(ISNUMBER(AU319),1,0)+IF(ISNUMBER(AV319),1,0)+IF(ISNUMBER(#REF!),1,0)+IF(ISNUMBER(AM319),1,0)+IF(ISNUMBER(BB319),1,0)+IF(ISNUMBER(AX319),1,0)+IF(ISNUMBER(AY319),1,0)+IF(ISNUMBER(AZ319),1,0)+IF(ISNUMBER(BA319),1,0)+IF(ISNUMBER(BD319),1,0)+IF(ISNUMBER(BE319),1,0),1)</f>
        <v>1</v>
      </c>
      <c r="W319">
        <v>375</v>
      </c>
      <c r="X319" t="s">
        <v>48</v>
      </c>
      <c r="Y319" t="s">
        <v>48</v>
      </c>
      <c r="Z319" t="s">
        <v>52</v>
      </c>
      <c r="AA319">
        <v>150</v>
      </c>
      <c r="AB319" t="s">
        <v>48</v>
      </c>
      <c r="AC319" t="s">
        <v>52</v>
      </c>
      <c r="AD319" t="s">
        <v>48</v>
      </c>
      <c r="AE319" t="s">
        <v>48</v>
      </c>
      <c r="AF319" t="s">
        <v>48</v>
      </c>
      <c r="AG319" t="s">
        <v>48</v>
      </c>
      <c r="AH319" t="s">
        <v>48</v>
      </c>
      <c r="AI319" t="s">
        <v>48</v>
      </c>
      <c r="AJ319" t="s">
        <v>48</v>
      </c>
      <c r="AK319" t="s">
        <v>48</v>
      </c>
      <c r="AL319" t="s">
        <v>48</v>
      </c>
      <c r="AN319" t="s">
        <v>48</v>
      </c>
      <c r="AO319" t="s">
        <v>48</v>
      </c>
      <c r="AP319" t="s">
        <v>48</v>
      </c>
      <c r="AQ319" t="s">
        <v>48</v>
      </c>
      <c r="AR319" t="s">
        <v>48</v>
      </c>
      <c r="AS319" t="s">
        <v>48</v>
      </c>
      <c r="AT319" t="s">
        <v>48</v>
      </c>
      <c r="AU319" t="s">
        <v>48</v>
      </c>
      <c r="AV319" t="s">
        <v>48</v>
      </c>
      <c r="AW319" t="s">
        <v>48</v>
      </c>
      <c r="AX319" t="s">
        <v>48</v>
      </c>
      <c r="AY319" t="s">
        <v>48</v>
      </c>
      <c r="AZ319" t="s">
        <v>48</v>
      </c>
      <c r="BA319" t="s">
        <v>48</v>
      </c>
      <c r="BB319" t="s">
        <v>48</v>
      </c>
      <c r="BC319" t="s">
        <v>48</v>
      </c>
      <c r="BD319" t="s">
        <v>48</v>
      </c>
      <c r="BE319" t="s">
        <v>48</v>
      </c>
      <c r="BF319" t="s">
        <v>48</v>
      </c>
      <c r="BG319" s="15" t="e">
        <f ca="1">OFFSET($V$6,0,MATCH(BH319,$X319:$BF319,0))</f>
        <v>#N/A</v>
      </c>
      <c r="BH319" s="15">
        <f t="shared" si="66"/>
        <v>100000</v>
      </c>
      <c r="BI319" s="15" t="e">
        <f t="shared" ca="1" si="67"/>
        <v>#N/A</v>
      </c>
      <c r="BJ319" s="15" t="str">
        <f t="shared" ca="1" si="68"/>
        <v>AT</v>
      </c>
      <c r="BK319" s="15">
        <f t="shared" si="69"/>
        <v>150</v>
      </c>
      <c r="BL319" s="15" t="str">
        <f t="shared" ca="1" si="70"/>
        <v>Reduction because NTC over thermal limit on border</v>
      </c>
      <c r="BM319" s="15">
        <f t="shared" si="71"/>
        <v>2</v>
      </c>
      <c r="BN319" t="str">
        <f t="shared" si="72"/>
        <v>CHECK</v>
      </c>
      <c r="BO319" t="str">
        <f t="shared" si="73"/>
        <v>CHECK</v>
      </c>
      <c r="BP319" t="str">
        <f t="shared" si="74"/>
        <v>CHECK</v>
      </c>
    </row>
    <row r="320" spans="1:68" hidden="1">
      <c r="A320" s="156"/>
      <c r="B320">
        <v>20250114</v>
      </c>
      <c r="C320" t="s">
        <v>45</v>
      </c>
      <c r="D320">
        <v>30</v>
      </c>
      <c r="E320">
        <v>9934</v>
      </c>
      <c r="H320">
        <v>9918</v>
      </c>
      <c r="K320">
        <v>-7048</v>
      </c>
      <c r="L320">
        <v>-7048</v>
      </c>
      <c r="M320">
        <v>-7024</v>
      </c>
      <c r="N320" t="s">
        <v>50</v>
      </c>
      <c r="O320" t="s">
        <v>47</v>
      </c>
      <c r="P320" s="157">
        <f t="shared" si="60"/>
        <v>0</v>
      </c>
      <c r="Q320">
        <f t="shared" si="61"/>
        <v>16</v>
      </c>
      <c r="R320" s="157" t="str">
        <f t="shared" si="62"/>
        <v>NA</v>
      </c>
      <c r="S320" s="157" t="str">
        <f t="shared" si="63"/>
        <v>NA</v>
      </c>
      <c r="T320" t="str">
        <f t="shared" si="64"/>
        <v>NA</v>
      </c>
      <c r="U320">
        <f t="shared" si="65"/>
        <v>0</v>
      </c>
      <c r="V320">
        <f>MIN(IF(SUM(W320,X320,Y320,AA320,AB320,AE320,AD320,AG320,AH320,AK320,AJ320,AN320,AO320,AQ320,AR320,AT320,AU320,AV320,A320,BB320,AX320,AY320,AZ320,BA320,BD320,BE320)=0,0,1)+IF(O320="Smoothing ramp",1,0)+IF(ISNUMBER(W320),1,0)+IF(ISNUMBER(X320),1,0)+IF(ISNUMBER(Y320),1,0)+IF(ISNUMBER(#REF!),1,0)+IF(ISNUMBER(AA320),1,0)+IF(ISNUMBER(AB320),1,0)+IF(ISNUMBER(#REF!),1,0)+IF(ISNUMBER(AE320),1,0)+IF(ISNUMBER(AD320),1,0)+IF(ISNUMBER(AG320),1,0)+IF(ISNUMBER(AH320),1,0)+IF(ISNUMBER(AJ320),1,0)+IF(ISNUMBER(AK320),1,0)+IF(ISNUMBER(AN320),1,0)+IF(ISNUMBER(AO320),1,0)+IF(ISNUMBER(AQ320),1,0)+IF(ISNUMBER(AR320),1,0)+IF(ISNUMBER(AT320),1,0)+IF(ISNUMBER(AU320),1,0)+IF(ISNUMBER(AV320),1,0)+IF(ISNUMBER(#REF!),1,0)+IF(ISNUMBER(AM320),1,0)+IF(ISNUMBER(BB320),1,0)+IF(ISNUMBER(AX320),1,0)+IF(ISNUMBER(AY320),1,0)+IF(ISNUMBER(AZ320),1,0)+IF(ISNUMBER(BA320),1,0)+IF(ISNUMBER(BD320),1,0)+IF(ISNUMBER(BE320),1,0),1)</f>
        <v>1</v>
      </c>
      <c r="W320">
        <v>375</v>
      </c>
      <c r="X320" t="s">
        <v>48</v>
      </c>
      <c r="Y320" t="s">
        <v>48</v>
      </c>
      <c r="Z320" t="s">
        <v>52</v>
      </c>
      <c r="AA320">
        <v>150</v>
      </c>
      <c r="AB320" t="s">
        <v>48</v>
      </c>
      <c r="AC320" t="s">
        <v>48</v>
      </c>
      <c r="AD320" t="s">
        <v>48</v>
      </c>
      <c r="AE320" t="s">
        <v>48</v>
      </c>
      <c r="AF320" t="s">
        <v>48</v>
      </c>
      <c r="AG320" t="s">
        <v>48</v>
      </c>
      <c r="AH320" t="s">
        <v>48</v>
      </c>
      <c r="AI320" t="s">
        <v>48</v>
      </c>
      <c r="AJ320" t="s">
        <v>48</v>
      </c>
      <c r="AK320" t="s">
        <v>48</v>
      </c>
      <c r="AL320" t="s">
        <v>48</v>
      </c>
      <c r="AN320" t="s">
        <v>48</v>
      </c>
      <c r="AO320" t="s">
        <v>48</v>
      </c>
      <c r="AP320" t="s">
        <v>48</v>
      </c>
      <c r="AQ320" t="s">
        <v>48</v>
      </c>
      <c r="AR320" t="s">
        <v>48</v>
      </c>
      <c r="AS320" t="s">
        <v>48</v>
      </c>
      <c r="AT320" t="s">
        <v>48</v>
      </c>
      <c r="AU320" t="s">
        <v>48</v>
      </c>
      <c r="AV320" t="s">
        <v>48</v>
      </c>
      <c r="AW320" t="s">
        <v>48</v>
      </c>
      <c r="AX320" t="s">
        <v>48</v>
      </c>
      <c r="AY320" t="s">
        <v>48</v>
      </c>
      <c r="AZ320" t="s">
        <v>48</v>
      </c>
      <c r="BA320" t="s">
        <v>48</v>
      </c>
      <c r="BB320" t="s">
        <v>48</v>
      </c>
      <c r="BC320" t="s">
        <v>48</v>
      </c>
      <c r="BD320" t="s">
        <v>48</v>
      </c>
      <c r="BE320" t="s">
        <v>48</v>
      </c>
      <c r="BF320" t="s">
        <v>48</v>
      </c>
      <c r="BG320" s="15" t="e">
        <f ca="1">OFFSET($V$6,0,MATCH(BH320,$X320:$BF320,0))</f>
        <v>#N/A</v>
      </c>
      <c r="BH320" s="15">
        <f t="shared" si="66"/>
        <v>100000</v>
      </c>
      <c r="BI320" s="15" t="e">
        <f t="shared" ca="1" si="67"/>
        <v>#N/A</v>
      </c>
      <c r="BJ320" s="15" t="str">
        <f t="shared" ca="1" si="68"/>
        <v>AT</v>
      </c>
      <c r="BK320" s="15">
        <f t="shared" si="69"/>
        <v>150</v>
      </c>
      <c r="BL320" s="15" t="str">
        <f t="shared" ca="1" si="70"/>
        <v>None</v>
      </c>
      <c r="BM320" s="15">
        <f t="shared" si="71"/>
        <v>2</v>
      </c>
      <c r="BN320" t="str">
        <f t="shared" si="72"/>
        <v>CHECK</v>
      </c>
      <c r="BO320" t="str">
        <f t="shared" si="73"/>
        <v>CHECK</v>
      </c>
      <c r="BP320" t="str">
        <f t="shared" si="74"/>
        <v>CHECK</v>
      </c>
    </row>
    <row r="321" spans="1:68" hidden="1">
      <c r="A321" s="156"/>
      <c r="B321">
        <v>20250114</v>
      </c>
      <c r="C321" t="s">
        <v>45</v>
      </c>
      <c r="D321">
        <v>130</v>
      </c>
      <c r="E321">
        <v>9934</v>
      </c>
      <c r="H321">
        <v>9918</v>
      </c>
      <c r="K321">
        <v>-7048</v>
      </c>
      <c r="L321">
        <v>-7048</v>
      </c>
      <c r="M321">
        <v>-7024</v>
      </c>
      <c r="N321" t="s">
        <v>50</v>
      </c>
      <c r="O321" t="s">
        <v>47</v>
      </c>
      <c r="P321" s="157">
        <f t="shared" si="60"/>
        <v>0</v>
      </c>
      <c r="Q321">
        <f t="shared" si="61"/>
        <v>16</v>
      </c>
      <c r="R321" s="157" t="str">
        <f t="shared" si="62"/>
        <v>NA</v>
      </c>
      <c r="S321" s="157" t="str">
        <f t="shared" si="63"/>
        <v>NA</v>
      </c>
      <c r="T321" t="str">
        <f t="shared" si="64"/>
        <v>NA</v>
      </c>
      <c r="U321">
        <f t="shared" si="65"/>
        <v>0</v>
      </c>
      <c r="V321">
        <f>MIN(IF(SUM(W321,X321,Y321,AA321,AB321,AE321,AD321,AG321,AH321,AK321,AJ321,AN321,AO321,AQ321,AR321,AT321,AU321,AV321,A321,BB321,AX321,AY321,AZ321,BA321,BD321,BE321)=0,0,1)+IF(O321="Smoothing ramp",1,0)+IF(ISNUMBER(W321),1,0)+IF(ISNUMBER(X321),1,0)+IF(ISNUMBER(Y321),1,0)+IF(ISNUMBER(#REF!),1,0)+IF(ISNUMBER(AA321),1,0)+IF(ISNUMBER(AB321),1,0)+IF(ISNUMBER(#REF!),1,0)+IF(ISNUMBER(AE321),1,0)+IF(ISNUMBER(AD321),1,0)+IF(ISNUMBER(AG321),1,0)+IF(ISNUMBER(AH321),1,0)+IF(ISNUMBER(AJ321),1,0)+IF(ISNUMBER(AK321),1,0)+IF(ISNUMBER(AN321),1,0)+IF(ISNUMBER(AO321),1,0)+IF(ISNUMBER(AQ321),1,0)+IF(ISNUMBER(AR321),1,0)+IF(ISNUMBER(AT321),1,0)+IF(ISNUMBER(AU321),1,0)+IF(ISNUMBER(AV321),1,0)+IF(ISNUMBER(#REF!),1,0)+IF(ISNUMBER(AM321),1,0)+IF(ISNUMBER(BB321),1,0)+IF(ISNUMBER(AX321),1,0)+IF(ISNUMBER(AY321),1,0)+IF(ISNUMBER(AZ321),1,0)+IF(ISNUMBER(BA321),1,0)+IF(ISNUMBER(BD321),1,0)+IF(ISNUMBER(BE321),1,0),1)</f>
        <v>1</v>
      </c>
      <c r="W321">
        <v>375</v>
      </c>
      <c r="X321" t="s">
        <v>48</v>
      </c>
      <c r="Y321" t="s">
        <v>48</v>
      </c>
      <c r="Z321" t="s">
        <v>52</v>
      </c>
      <c r="AA321">
        <v>150</v>
      </c>
      <c r="AB321" t="s">
        <v>48</v>
      </c>
      <c r="AC321" t="s">
        <v>48</v>
      </c>
      <c r="AD321" t="s">
        <v>48</v>
      </c>
      <c r="AE321" t="s">
        <v>48</v>
      </c>
      <c r="AF321" t="s">
        <v>48</v>
      </c>
      <c r="AG321" t="s">
        <v>48</v>
      </c>
      <c r="AH321" t="s">
        <v>48</v>
      </c>
      <c r="AI321" t="s">
        <v>48</v>
      </c>
      <c r="AJ321" t="s">
        <v>48</v>
      </c>
      <c r="AK321" t="s">
        <v>48</v>
      </c>
      <c r="AL321" t="s">
        <v>48</v>
      </c>
      <c r="AN321" t="s">
        <v>48</v>
      </c>
      <c r="AO321" t="s">
        <v>48</v>
      </c>
      <c r="AP321" t="s">
        <v>48</v>
      </c>
      <c r="AQ321" t="s">
        <v>48</v>
      </c>
      <c r="AR321" t="s">
        <v>48</v>
      </c>
      <c r="AS321" t="s">
        <v>48</v>
      </c>
      <c r="AT321" t="s">
        <v>48</v>
      </c>
      <c r="AU321" t="s">
        <v>48</v>
      </c>
      <c r="AV321" t="s">
        <v>48</v>
      </c>
      <c r="AW321" t="s">
        <v>48</v>
      </c>
      <c r="AX321" t="s">
        <v>48</v>
      </c>
      <c r="AY321" t="s">
        <v>48</v>
      </c>
      <c r="AZ321" t="s">
        <v>48</v>
      </c>
      <c r="BA321" t="s">
        <v>48</v>
      </c>
      <c r="BB321" t="s">
        <v>48</v>
      </c>
      <c r="BC321" t="s">
        <v>48</v>
      </c>
      <c r="BD321" t="s">
        <v>48</v>
      </c>
      <c r="BE321" t="s">
        <v>48</v>
      </c>
      <c r="BF321" t="s">
        <v>48</v>
      </c>
      <c r="BG321" s="15" t="e">
        <f ca="1">OFFSET($V$6,0,MATCH(BH321,$X321:$BF321,0))</f>
        <v>#N/A</v>
      </c>
      <c r="BH321" s="15">
        <f t="shared" si="66"/>
        <v>100000</v>
      </c>
      <c r="BI321" s="15" t="e">
        <f t="shared" ca="1" si="67"/>
        <v>#N/A</v>
      </c>
      <c r="BJ321" s="15" t="str">
        <f t="shared" ca="1" si="68"/>
        <v>AT</v>
      </c>
      <c r="BK321" s="15">
        <f t="shared" si="69"/>
        <v>150</v>
      </c>
      <c r="BL321" s="15" t="str">
        <f t="shared" ca="1" si="70"/>
        <v>None</v>
      </c>
      <c r="BM321" s="15">
        <f t="shared" si="71"/>
        <v>2</v>
      </c>
      <c r="BN321" t="str">
        <f t="shared" si="72"/>
        <v>CHECK</v>
      </c>
      <c r="BO321" t="str">
        <f t="shared" si="73"/>
        <v>CHECK</v>
      </c>
      <c r="BP321" t="str">
        <f t="shared" si="74"/>
        <v>CHECK</v>
      </c>
    </row>
    <row r="322" spans="1:68" hidden="1">
      <c r="A322" s="156"/>
      <c r="B322">
        <v>20250114</v>
      </c>
      <c r="C322" t="s">
        <v>45</v>
      </c>
      <c r="D322">
        <v>230</v>
      </c>
      <c r="E322">
        <v>9934</v>
      </c>
      <c r="H322">
        <v>9918</v>
      </c>
      <c r="K322">
        <v>-7048</v>
      </c>
      <c r="L322">
        <v>-7048</v>
      </c>
      <c r="M322">
        <v>-7024</v>
      </c>
      <c r="N322" t="s">
        <v>50</v>
      </c>
      <c r="O322" t="s">
        <v>47</v>
      </c>
      <c r="P322" s="157">
        <f t="shared" si="60"/>
        <v>0</v>
      </c>
      <c r="Q322">
        <f t="shared" si="61"/>
        <v>16</v>
      </c>
      <c r="R322" s="157" t="str">
        <f t="shared" si="62"/>
        <v>NA</v>
      </c>
      <c r="S322" s="157" t="str">
        <f t="shared" si="63"/>
        <v>NA</v>
      </c>
      <c r="T322" t="str">
        <f t="shared" si="64"/>
        <v>NA</v>
      </c>
      <c r="U322">
        <f t="shared" si="65"/>
        <v>0</v>
      </c>
      <c r="V322">
        <f>MIN(IF(SUM(W322,X322,Y322,AA322,AB322,AE322,AD322,AG322,AH322,AK322,AJ322,AN322,AO322,AQ322,AR322,AT322,AU322,AV322,A322,BB322,AX322,AY322,AZ322,BA322,BD322,BE322)=0,0,1)+IF(O322="Smoothing ramp",1,0)+IF(ISNUMBER(W322),1,0)+IF(ISNUMBER(X322),1,0)+IF(ISNUMBER(Y322),1,0)+IF(ISNUMBER(#REF!),1,0)+IF(ISNUMBER(AA322),1,0)+IF(ISNUMBER(AB322),1,0)+IF(ISNUMBER(#REF!),1,0)+IF(ISNUMBER(AE322),1,0)+IF(ISNUMBER(AD322),1,0)+IF(ISNUMBER(AG322),1,0)+IF(ISNUMBER(AH322),1,0)+IF(ISNUMBER(AJ322),1,0)+IF(ISNUMBER(AK322),1,0)+IF(ISNUMBER(AN322),1,0)+IF(ISNUMBER(AO322),1,0)+IF(ISNUMBER(AQ322),1,0)+IF(ISNUMBER(AR322),1,0)+IF(ISNUMBER(AT322),1,0)+IF(ISNUMBER(AU322),1,0)+IF(ISNUMBER(AV322),1,0)+IF(ISNUMBER(#REF!),1,0)+IF(ISNUMBER(AM322),1,0)+IF(ISNUMBER(BB322),1,0)+IF(ISNUMBER(AX322),1,0)+IF(ISNUMBER(AY322),1,0)+IF(ISNUMBER(AZ322),1,0)+IF(ISNUMBER(BA322),1,0)+IF(ISNUMBER(BD322),1,0)+IF(ISNUMBER(BE322),1,0),1)</f>
        <v>1</v>
      </c>
      <c r="W322">
        <v>375</v>
      </c>
      <c r="X322" t="s">
        <v>48</v>
      </c>
      <c r="Y322" t="s">
        <v>48</v>
      </c>
      <c r="Z322" t="s">
        <v>52</v>
      </c>
      <c r="AA322">
        <v>150</v>
      </c>
      <c r="AB322" t="s">
        <v>48</v>
      </c>
      <c r="AC322" t="s">
        <v>48</v>
      </c>
      <c r="AD322" t="s">
        <v>48</v>
      </c>
      <c r="AE322" t="s">
        <v>48</v>
      </c>
      <c r="AF322" t="s">
        <v>48</v>
      </c>
      <c r="AG322" t="s">
        <v>48</v>
      </c>
      <c r="AH322" t="s">
        <v>48</v>
      </c>
      <c r="AI322" t="s">
        <v>48</v>
      </c>
      <c r="AJ322" t="s">
        <v>48</v>
      </c>
      <c r="AK322" t="s">
        <v>48</v>
      </c>
      <c r="AL322" t="s">
        <v>48</v>
      </c>
      <c r="AN322" t="s">
        <v>48</v>
      </c>
      <c r="AO322" t="s">
        <v>48</v>
      </c>
      <c r="AP322" t="s">
        <v>48</v>
      </c>
      <c r="AQ322" t="s">
        <v>48</v>
      </c>
      <c r="AR322" t="s">
        <v>48</v>
      </c>
      <c r="AS322" t="s">
        <v>48</v>
      </c>
      <c r="AT322" t="s">
        <v>48</v>
      </c>
      <c r="AU322" t="s">
        <v>48</v>
      </c>
      <c r="AV322" t="s">
        <v>48</v>
      </c>
      <c r="AW322" t="s">
        <v>48</v>
      </c>
      <c r="AX322" t="s">
        <v>48</v>
      </c>
      <c r="AY322" t="s">
        <v>48</v>
      </c>
      <c r="AZ322" t="s">
        <v>48</v>
      </c>
      <c r="BA322" t="s">
        <v>48</v>
      </c>
      <c r="BB322" t="s">
        <v>48</v>
      </c>
      <c r="BC322" t="s">
        <v>48</v>
      </c>
      <c r="BD322" t="s">
        <v>48</v>
      </c>
      <c r="BE322" t="s">
        <v>48</v>
      </c>
      <c r="BF322" t="s">
        <v>48</v>
      </c>
      <c r="BG322" s="15" t="e">
        <f ca="1">OFFSET($V$6,0,MATCH(BH322,$X322:$BF322,0))</f>
        <v>#N/A</v>
      </c>
      <c r="BH322" s="15">
        <f t="shared" si="66"/>
        <v>100000</v>
      </c>
      <c r="BI322" s="15" t="e">
        <f t="shared" ca="1" si="67"/>
        <v>#N/A</v>
      </c>
      <c r="BJ322" s="15" t="str">
        <f t="shared" ca="1" si="68"/>
        <v>AT</v>
      </c>
      <c r="BK322" s="15">
        <f t="shared" si="69"/>
        <v>150</v>
      </c>
      <c r="BL322" s="15" t="str">
        <f t="shared" ca="1" si="70"/>
        <v>None</v>
      </c>
      <c r="BM322" s="15">
        <f t="shared" si="71"/>
        <v>2</v>
      </c>
      <c r="BN322" t="str">
        <f t="shared" si="72"/>
        <v>CHECK</v>
      </c>
      <c r="BO322" t="str">
        <f t="shared" si="73"/>
        <v>CHECK</v>
      </c>
      <c r="BP322" t="str">
        <f t="shared" si="74"/>
        <v>CHECK</v>
      </c>
    </row>
    <row r="323" spans="1:68" hidden="1">
      <c r="A323" s="156"/>
      <c r="B323">
        <v>20250114</v>
      </c>
      <c r="C323" t="s">
        <v>45</v>
      </c>
      <c r="D323">
        <v>330</v>
      </c>
      <c r="E323">
        <v>9540</v>
      </c>
      <c r="H323">
        <v>9540</v>
      </c>
      <c r="K323">
        <v>0</v>
      </c>
      <c r="L323">
        <v>0</v>
      </c>
      <c r="M323">
        <v>0</v>
      </c>
      <c r="N323" t="s">
        <v>49</v>
      </c>
      <c r="O323" t="s">
        <v>47</v>
      </c>
      <c r="P323" s="157">
        <f t="shared" si="60"/>
        <v>0</v>
      </c>
      <c r="Q323">
        <f t="shared" si="61"/>
        <v>0</v>
      </c>
      <c r="R323" s="157" t="str">
        <f t="shared" si="62"/>
        <v>NA</v>
      </c>
      <c r="S323" s="157" t="str">
        <f t="shared" si="63"/>
        <v>NA</v>
      </c>
      <c r="T323" t="str">
        <f t="shared" si="64"/>
        <v>NA</v>
      </c>
      <c r="U323">
        <f t="shared" si="65"/>
        <v>0</v>
      </c>
      <c r="V323">
        <f>MIN(IF(SUM(W323,X323,Y323,AA323,AB323,AE323,AD323,AG323,AH323,AK323,AJ323,AN323,AO323,AQ323,AR323,AT323,AU323,AV323,A323,BB323,AX323,AY323,AZ323,BA323,BD323,BE323)=0,0,1)+IF(O323="Smoothing ramp",1,0)+IF(ISNUMBER(W323),1,0)+IF(ISNUMBER(X323),1,0)+IF(ISNUMBER(Y323),1,0)+IF(ISNUMBER(#REF!),1,0)+IF(ISNUMBER(AA323),1,0)+IF(ISNUMBER(AB323),1,0)+IF(ISNUMBER(#REF!),1,0)+IF(ISNUMBER(AE323),1,0)+IF(ISNUMBER(AD323),1,0)+IF(ISNUMBER(AG323),1,0)+IF(ISNUMBER(AH323),1,0)+IF(ISNUMBER(AJ323),1,0)+IF(ISNUMBER(AK323),1,0)+IF(ISNUMBER(AN323),1,0)+IF(ISNUMBER(AO323),1,0)+IF(ISNUMBER(AQ323),1,0)+IF(ISNUMBER(AR323),1,0)+IF(ISNUMBER(AT323),1,0)+IF(ISNUMBER(AU323),1,0)+IF(ISNUMBER(AV323),1,0)+IF(ISNUMBER(#REF!),1,0)+IF(ISNUMBER(AM323),1,0)+IF(ISNUMBER(BB323),1,0)+IF(ISNUMBER(AX323),1,0)+IF(ISNUMBER(AY323),1,0)+IF(ISNUMBER(AZ323),1,0)+IF(ISNUMBER(BA323),1,0)+IF(ISNUMBER(BD323),1,0)+IF(ISNUMBER(BE323),1,0),1)</f>
        <v>1</v>
      </c>
      <c r="W323">
        <v>375</v>
      </c>
      <c r="X323" t="s">
        <v>48</v>
      </c>
      <c r="Y323" t="s">
        <v>48</v>
      </c>
      <c r="Z323" t="s">
        <v>48</v>
      </c>
      <c r="AA323">
        <v>150</v>
      </c>
      <c r="AB323" t="s">
        <v>48</v>
      </c>
      <c r="AC323" t="s">
        <v>48</v>
      </c>
      <c r="AD323" t="s">
        <v>48</v>
      </c>
      <c r="AE323" t="s">
        <v>48</v>
      </c>
      <c r="AF323" t="s">
        <v>48</v>
      </c>
      <c r="AG323" t="s">
        <v>48</v>
      </c>
      <c r="AH323" t="s">
        <v>48</v>
      </c>
      <c r="AI323" t="s">
        <v>48</v>
      </c>
      <c r="AJ323" t="s">
        <v>48</v>
      </c>
      <c r="AK323" t="s">
        <v>48</v>
      </c>
      <c r="AL323" t="s">
        <v>48</v>
      </c>
      <c r="AN323" t="s">
        <v>48</v>
      </c>
      <c r="AO323" t="s">
        <v>48</v>
      </c>
      <c r="AP323" t="s">
        <v>48</v>
      </c>
      <c r="AQ323" t="s">
        <v>48</v>
      </c>
      <c r="AR323" t="s">
        <v>48</v>
      </c>
      <c r="AS323" t="s">
        <v>48</v>
      </c>
      <c r="AT323" t="s">
        <v>48</v>
      </c>
      <c r="AU323" t="s">
        <v>48</v>
      </c>
      <c r="AV323" t="s">
        <v>48</v>
      </c>
      <c r="AW323" t="s">
        <v>48</v>
      </c>
      <c r="AX323" t="s">
        <v>48</v>
      </c>
      <c r="AY323" t="s">
        <v>48</v>
      </c>
      <c r="AZ323" t="s">
        <v>48</v>
      </c>
      <c r="BA323" t="s">
        <v>48</v>
      </c>
      <c r="BB323" t="s">
        <v>48</v>
      </c>
      <c r="BC323" t="s">
        <v>48</v>
      </c>
      <c r="BD323" t="s">
        <v>48</v>
      </c>
      <c r="BE323" t="s">
        <v>48</v>
      </c>
      <c r="BF323" t="s">
        <v>48</v>
      </c>
      <c r="BG323" s="15" t="e">
        <f ca="1">OFFSET($V$6,0,MATCH(BH323,$X323:$BF323,0))</f>
        <v>#N/A</v>
      </c>
      <c r="BH323" s="15">
        <f t="shared" si="66"/>
        <v>100000</v>
      </c>
      <c r="BI323" s="15" t="e">
        <f t="shared" ca="1" si="67"/>
        <v>#N/A</v>
      </c>
      <c r="BJ323" s="15" t="str">
        <f t="shared" ca="1" si="68"/>
        <v>AT</v>
      </c>
      <c r="BK323" s="15">
        <f t="shared" si="69"/>
        <v>150</v>
      </c>
      <c r="BL323" s="15" t="str">
        <f t="shared" ca="1" si="70"/>
        <v>None</v>
      </c>
      <c r="BM323" s="15">
        <f t="shared" si="71"/>
        <v>2</v>
      </c>
      <c r="BN323" t="str">
        <f t="shared" si="72"/>
        <v>CHECK</v>
      </c>
      <c r="BO323" t="str">
        <f t="shared" si="73"/>
        <v>CHECK</v>
      </c>
      <c r="BP323" t="str">
        <f t="shared" si="74"/>
        <v>CHECK</v>
      </c>
    </row>
    <row r="324" spans="1:68" hidden="1">
      <c r="A324" s="156"/>
      <c r="B324">
        <v>20250114</v>
      </c>
      <c r="C324" t="s">
        <v>45</v>
      </c>
      <c r="D324">
        <v>430</v>
      </c>
      <c r="E324">
        <v>9540</v>
      </c>
      <c r="H324">
        <v>9540</v>
      </c>
      <c r="K324">
        <v>0</v>
      </c>
      <c r="L324">
        <v>0</v>
      </c>
      <c r="M324">
        <v>0</v>
      </c>
      <c r="N324" t="s">
        <v>49</v>
      </c>
      <c r="O324" t="s">
        <v>47</v>
      </c>
      <c r="P324" s="157">
        <f t="shared" si="60"/>
        <v>0</v>
      </c>
      <c r="Q324">
        <f t="shared" si="61"/>
        <v>0</v>
      </c>
      <c r="R324" s="157" t="str">
        <f t="shared" si="62"/>
        <v>NA</v>
      </c>
      <c r="S324" s="157" t="str">
        <f t="shared" si="63"/>
        <v>NA</v>
      </c>
      <c r="T324" t="str">
        <f t="shared" si="64"/>
        <v>NA</v>
      </c>
      <c r="U324">
        <f t="shared" si="65"/>
        <v>0</v>
      </c>
      <c r="V324">
        <f>MIN(IF(SUM(W324,X324,Y324,AA324,AB324,AE324,AD324,AG324,AH324,AK324,AJ324,AN324,AO324,AQ324,AR324,AT324,AU324,AV324,A324,BB324,AX324,AY324,AZ324,BA324,BD324,BE324)=0,0,1)+IF(O324="Smoothing ramp",1,0)+IF(ISNUMBER(W324),1,0)+IF(ISNUMBER(X324),1,0)+IF(ISNUMBER(Y324),1,0)+IF(ISNUMBER(#REF!),1,0)+IF(ISNUMBER(AA324),1,0)+IF(ISNUMBER(AB324),1,0)+IF(ISNUMBER(#REF!),1,0)+IF(ISNUMBER(AE324),1,0)+IF(ISNUMBER(AD324),1,0)+IF(ISNUMBER(AG324),1,0)+IF(ISNUMBER(AH324),1,0)+IF(ISNUMBER(AJ324),1,0)+IF(ISNUMBER(AK324),1,0)+IF(ISNUMBER(AN324),1,0)+IF(ISNUMBER(AO324),1,0)+IF(ISNUMBER(AQ324),1,0)+IF(ISNUMBER(AR324),1,0)+IF(ISNUMBER(AT324),1,0)+IF(ISNUMBER(AU324),1,0)+IF(ISNUMBER(AV324),1,0)+IF(ISNUMBER(#REF!),1,0)+IF(ISNUMBER(AM324),1,0)+IF(ISNUMBER(BB324),1,0)+IF(ISNUMBER(AX324),1,0)+IF(ISNUMBER(AY324),1,0)+IF(ISNUMBER(AZ324),1,0)+IF(ISNUMBER(BA324),1,0)+IF(ISNUMBER(BD324),1,0)+IF(ISNUMBER(BE324),1,0),1)</f>
        <v>1</v>
      </c>
      <c r="W324">
        <v>375</v>
      </c>
      <c r="X324" t="s">
        <v>48</v>
      </c>
      <c r="Y324" t="s">
        <v>48</v>
      </c>
      <c r="Z324" t="s">
        <v>48</v>
      </c>
      <c r="AA324">
        <v>150</v>
      </c>
      <c r="AB324" t="s">
        <v>48</v>
      </c>
      <c r="AC324" t="s">
        <v>48</v>
      </c>
      <c r="AD324" t="s">
        <v>48</v>
      </c>
      <c r="AE324" t="s">
        <v>48</v>
      </c>
      <c r="AF324" t="s">
        <v>48</v>
      </c>
      <c r="AG324" t="s">
        <v>48</v>
      </c>
      <c r="AH324" t="s">
        <v>48</v>
      </c>
      <c r="AI324" t="s">
        <v>48</v>
      </c>
      <c r="AJ324" t="s">
        <v>48</v>
      </c>
      <c r="AK324" t="s">
        <v>48</v>
      </c>
      <c r="AL324" t="s">
        <v>48</v>
      </c>
      <c r="AN324" t="s">
        <v>48</v>
      </c>
      <c r="AO324" t="s">
        <v>48</v>
      </c>
      <c r="AP324" t="s">
        <v>48</v>
      </c>
      <c r="AQ324" t="s">
        <v>48</v>
      </c>
      <c r="AR324" t="s">
        <v>48</v>
      </c>
      <c r="AS324" t="s">
        <v>48</v>
      </c>
      <c r="AT324" t="s">
        <v>48</v>
      </c>
      <c r="AU324" t="s">
        <v>48</v>
      </c>
      <c r="AV324" t="s">
        <v>48</v>
      </c>
      <c r="AW324" t="s">
        <v>48</v>
      </c>
      <c r="AX324" t="s">
        <v>48</v>
      </c>
      <c r="AY324" t="s">
        <v>48</v>
      </c>
      <c r="AZ324" t="s">
        <v>48</v>
      </c>
      <c r="BA324" t="s">
        <v>48</v>
      </c>
      <c r="BB324" t="s">
        <v>48</v>
      </c>
      <c r="BC324" t="s">
        <v>48</v>
      </c>
      <c r="BD324" t="s">
        <v>48</v>
      </c>
      <c r="BE324" t="s">
        <v>48</v>
      </c>
      <c r="BF324" t="s">
        <v>48</v>
      </c>
      <c r="BG324" s="15" t="e">
        <f ca="1">OFFSET($V$6,0,MATCH(BH324,$X324:$BF324,0))</f>
        <v>#N/A</v>
      </c>
      <c r="BH324" s="15">
        <f t="shared" si="66"/>
        <v>100000</v>
      </c>
      <c r="BI324" s="15" t="e">
        <f t="shared" ca="1" si="67"/>
        <v>#N/A</v>
      </c>
      <c r="BJ324" s="15" t="str">
        <f t="shared" ca="1" si="68"/>
        <v>AT</v>
      </c>
      <c r="BK324" s="15">
        <f t="shared" si="69"/>
        <v>150</v>
      </c>
      <c r="BL324" s="15" t="str">
        <f t="shared" ca="1" si="70"/>
        <v>None</v>
      </c>
      <c r="BM324" s="15">
        <f t="shared" si="71"/>
        <v>2</v>
      </c>
      <c r="BN324" t="str">
        <f t="shared" si="72"/>
        <v>CHECK</v>
      </c>
      <c r="BO324" t="str">
        <f t="shared" si="73"/>
        <v>CHECK</v>
      </c>
      <c r="BP324" t="str">
        <f t="shared" si="74"/>
        <v>CHECK</v>
      </c>
    </row>
    <row r="325" spans="1:68" hidden="1">
      <c r="A325" s="156"/>
      <c r="B325">
        <v>20250114</v>
      </c>
      <c r="C325" t="s">
        <v>45</v>
      </c>
      <c r="D325">
        <v>530</v>
      </c>
      <c r="E325">
        <v>9540</v>
      </c>
      <c r="H325">
        <v>9540</v>
      </c>
      <c r="K325">
        <v>0</v>
      </c>
      <c r="L325">
        <v>0</v>
      </c>
      <c r="M325">
        <v>0</v>
      </c>
      <c r="N325" t="s">
        <v>49</v>
      </c>
      <c r="O325" t="s">
        <v>47</v>
      </c>
      <c r="P325" s="157">
        <f t="shared" si="60"/>
        <v>0</v>
      </c>
      <c r="Q325">
        <f t="shared" si="61"/>
        <v>0</v>
      </c>
      <c r="R325" s="157" t="str">
        <f t="shared" si="62"/>
        <v>NA</v>
      </c>
      <c r="S325" s="157" t="str">
        <f t="shared" si="63"/>
        <v>NA</v>
      </c>
      <c r="T325" t="str">
        <f t="shared" si="64"/>
        <v>NA</v>
      </c>
      <c r="U325">
        <f t="shared" si="65"/>
        <v>0</v>
      </c>
      <c r="V325">
        <f>MIN(IF(SUM(W325,X325,Y325,AA325,AB325,AE325,AD325,AG325,AH325,AK325,AJ325,AN325,AO325,AQ325,AR325,AT325,AU325,AV325,A325,BB325,AX325,AY325,AZ325,BA325,BD325,BE325)=0,0,1)+IF(O325="Smoothing ramp",1,0)+IF(ISNUMBER(W325),1,0)+IF(ISNUMBER(X325),1,0)+IF(ISNUMBER(Y325),1,0)+IF(ISNUMBER(#REF!),1,0)+IF(ISNUMBER(AA325),1,0)+IF(ISNUMBER(AB325),1,0)+IF(ISNUMBER(#REF!),1,0)+IF(ISNUMBER(AE325),1,0)+IF(ISNUMBER(AD325),1,0)+IF(ISNUMBER(AG325),1,0)+IF(ISNUMBER(AH325),1,0)+IF(ISNUMBER(AJ325),1,0)+IF(ISNUMBER(AK325),1,0)+IF(ISNUMBER(AN325),1,0)+IF(ISNUMBER(AO325),1,0)+IF(ISNUMBER(AQ325),1,0)+IF(ISNUMBER(AR325),1,0)+IF(ISNUMBER(AT325),1,0)+IF(ISNUMBER(AU325),1,0)+IF(ISNUMBER(AV325),1,0)+IF(ISNUMBER(#REF!),1,0)+IF(ISNUMBER(AM325),1,0)+IF(ISNUMBER(BB325),1,0)+IF(ISNUMBER(AX325),1,0)+IF(ISNUMBER(AY325),1,0)+IF(ISNUMBER(AZ325),1,0)+IF(ISNUMBER(BA325),1,0)+IF(ISNUMBER(BD325),1,0)+IF(ISNUMBER(BE325),1,0),1)</f>
        <v>1</v>
      </c>
      <c r="W325">
        <v>375</v>
      </c>
      <c r="X325" t="s">
        <v>48</v>
      </c>
      <c r="Y325" t="s">
        <v>48</v>
      </c>
      <c r="Z325" t="s">
        <v>48</v>
      </c>
      <c r="AA325">
        <v>150</v>
      </c>
      <c r="AB325" t="s">
        <v>48</v>
      </c>
      <c r="AC325" t="s">
        <v>48</v>
      </c>
      <c r="AD325" t="s">
        <v>48</v>
      </c>
      <c r="AE325" t="s">
        <v>48</v>
      </c>
      <c r="AF325" t="s">
        <v>48</v>
      </c>
      <c r="AG325" t="s">
        <v>48</v>
      </c>
      <c r="AH325" t="s">
        <v>48</v>
      </c>
      <c r="AI325" t="s">
        <v>48</v>
      </c>
      <c r="AJ325" t="s">
        <v>48</v>
      </c>
      <c r="AK325" t="s">
        <v>48</v>
      </c>
      <c r="AL325" t="s">
        <v>48</v>
      </c>
      <c r="AN325" t="s">
        <v>48</v>
      </c>
      <c r="AO325" t="s">
        <v>48</v>
      </c>
      <c r="AP325" t="s">
        <v>48</v>
      </c>
      <c r="AQ325" t="s">
        <v>48</v>
      </c>
      <c r="AR325" t="s">
        <v>48</v>
      </c>
      <c r="AS325" t="s">
        <v>48</v>
      </c>
      <c r="AT325" t="s">
        <v>48</v>
      </c>
      <c r="AU325" t="s">
        <v>48</v>
      </c>
      <c r="AV325" t="s">
        <v>48</v>
      </c>
      <c r="AW325" t="s">
        <v>48</v>
      </c>
      <c r="AX325" t="s">
        <v>48</v>
      </c>
      <c r="AY325" t="s">
        <v>48</v>
      </c>
      <c r="AZ325" t="s">
        <v>48</v>
      </c>
      <c r="BA325" t="s">
        <v>48</v>
      </c>
      <c r="BB325" t="s">
        <v>48</v>
      </c>
      <c r="BC325" t="s">
        <v>48</v>
      </c>
      <c r="BD325" t="s">
        <v>48</v>
      </c>
      <c r="BE325" t="s">
        <v>48</v>
      </c>
      <c r="BF325" t="s">
        <v>48</v>
      </c>
      <c r="BG325" s="15" t="e">
        <f ca="1">OFFSET($V$6,0,MATCH(BH325,$X325:$BF325,0))</f>
        <v>#N/A</v>
      </c>
      <c r="BH325" s="15">
        <f t="shared" si="66"/>
        <v>100000</v>
      </c>
      <c r="BI325" s="15" t="e">
        <f t="shared" ca="1" si="67"/>
        <v>#N/A</v>
      </c>
      <c r="BJ325" s="15" t="str">
        <f t="shared" ca="1" si="68"/>
        <v>AT</v>
      </c>
      <c r="BK325" s="15">
        <f t="shared" si="69"/>
        <v>150</v>
      </c>
      <c r="BL325" s="15" t="str">
        <f t="shared" ca="1" si="70"/>
        <v>None</v>
      </c>
      <c r="BM325" s="15">
        <f t="shared" si="71"/>
        <v>2</v>
      </c>
      <c r="BN325" t="str">
        <f t="shared" si="72"/>
        <v>CHECK</v>
      </c>
      <c r="BO325" t="str">
        <f t="shared" si="73"/>
        <v>CHECK</v>
      </c>
      <c r="BP325" t="str">
        <f t="shared" si="74"/>
        <v>CHECK</v>
      </c>
    </row>
    <row r="326" spans="1:68" hidden="1">
      <c r="A326" s="156"/>
      <c r="B326">
        <v>20250114</v>
      </c>
      <c r="C326" t="s">
        <v>45</v>
      </c>
      <c r="D326">
        <v>630</v>
      </c>
      <c r="E326">
        <v>9540</v>
      </c>
      <c r="H326">
        <v>9540</v>
      </c>
      <c r="K326">
        <v>0</v>
      </c>
      <c r="L326">
        <v>0</v>
      </c>
      <c r="M326">
        <v>0</v>
      </c>
      <c r="N326" t="s">
        <v>49</v>
      </c>
      <c r="O326" t="s">
        <v>47</v>
      </c>
      <c r="P326" s="157">
        <f t="shared" si="60"/>
        <v>0</v>
      </c>
      <c r="Q326">
        <f t="shared" si="61"/>
        <v>0</v>
      </c>
      <c r="R326" s="157" t="str">
        <f t="shared" si="62"/>
        <v>NA</v>
      </c>
      <c r="S326" s="157" t="str">
        <f t="shared" si="63"/>
        <v>NA</v>
      </c>
      <c r="T326" t="str">
        <f t="shared" si="64"/>
        <v>NA</v>
      </c>
      <c r="U326">
        <f t="shared" si="65"/>
        <v>0</v>
      </c>
      <c r="V326">
        <f>MIN(IF(SUM(W326,X326,Y326,AA326,AB326,AE326,AD326,AG326,AH326,AK326,AJ326,AN326,AO326,AQ326,AR326,AT326,AU326,AV326,A326,BB326,AX326,AY326,AZ326,BA326,BD326,BE326)=0,0,1)+IF(O326="Smoothing ramp",1,0)+IF(ISNUMBER(W326),1,0)+IF(ISNUMBER(X326),1,0)+IF(ISNUMBER(Y326),1,0)+IF(ISNUMBER(#REF!),1,0)+IF(ISNUMBER(AA326),1,0)+IF(ISNUMBER(AB326),1,0)+IF(ISNUMBER(#REF!),1,0)+IF(ISNUMBER(AE326),1,0)+IF(ISNUMBER(AD326),1,0)+IF(ISNUMBER(AG326),1,0)+IF(ISNUMBER(AH326),1,0)+IF(ISNUMBER(AJ326),1,0)+IF(ISNUMBER(AK326),1,0)+IF(ISNUMBER(AN326),1,0)+IF(ISNUMBER(AO326),1,0)+IF(ISNUMBER(AQ326),1,0)+IF(ISNUMBER(AR326),1,0)+IF(ISNUMBER(AT326),1,0)+IF(ISNUMBER(AU326),1,0)+IF(ISNUMBER(AV326),1,0)+IF(ISNUMBER(#REF!),1,0)+IF(ISNUMBER(AM326),1,0)+IF(ISNUMBER(BB326),1,0)+IF(ISNUMBER(AX326),1,0)+IF(ISNUMBER(AY326),1,0)+IF(ISNUMBER(AZ326),1,0)+IF(ISNUMBER(BA326),1,0)+IF(ISNUMBER(BD326),1,0)+IF(ISNUMBER(BE326),1,0),1)</f>
        <v>1</v>
      </c>
      <c r="W326">
        <v>375</v>
      </c>
      <c r="X326" t="s">
        <v>48</v>
      </c>
      <c r="Y326" t="s">
        <v>48</v>
      </c>
      <c r="Z326" t="s">
        <v>48</v>
      </c>
      <c r="AA326">
        <v>150</v>
      </c>
      <c r="AB326" t="s">
        <v>48</v>
      </c>
      <c r="AC326" t="s">
        <v>48</v>
      </c>
      <c r="AD326" t="s">
        <v>48</v>
      </c>
      <c r="AE326" t="s">
        <v>48</v>
      </c>
      <c r="AF326" t="s">
        <v>48</v>
      </c>
      <c r="AG326" t="s">
        <v>48</v>
      </c>
      <c r="AH326" t="s">
        <v>48</v>
      </c>
      <c r="AI326" t="s">
        <v>48</v>
      </c>
      <c r="AJ326" t="s">
        <v>48</v>
      </c>
      <c r="AK326" t="s">
        <v>48</v>
      </c>
      <c r="AL326" t="s">
        <v>48</v>
      </c>
      <c r="AN326" t="s">
        <v>48</v>
      </c>
      <c r="AO326" t="s">
        <v>48</v>
      </c>
      <c r="AP326" t="s">
        <v>48</v>
      </c>
      <c r="AQ326" t="s">
        <v>48</v>
      </c>
      <c r="AR326" t="s">
        <v>48</v>
      </c>
      <c r="AS326" t="s">
        <v>48</v>
      </c>
      <c r="AT326" t="s">
        <v>48</v>
      </c>
      <c r="AU326" t="s">
        <v>48</v>
      </c>
      <c r="AV326" t="s">
        <v>48</v>
      </c>
      <c r="AW326" t="s">
        <v>48</v>
      </c>
      <c r="AX326" t="s">
        <v>48</v>
      </c>
      <c r="AY326" t="s">
        <v>48</v>
      </c>
      <c r="AZ326" t="s">
        <v>48</v>
      </c>
      <c r="BA326" t="s">
        <v>48</v>
      </c>
      <c r="BB326" t="s">
        <v>48</v>
      </c>
      <c r="BC326" t="s">
        <v>48</v>
      </c>
      <c r="BD326" t="s">
        <v>48</v>
      </c>
      <c r="BE326" t="s">
        <v>48</v>
      </c>
      <c r="BF326" t="s">
        <v>48</v>
      </c>
      <c r="BG326" s="15" t="e">
        <f ca="1">OFFSET($V$6,0,MATCH(BH326,$X326:$BF326,0))</f>
        <v>#N/A</v>
      </c>
      <c r="BH326" s="15">
        <f t="shared" si="66"/>
        <v>100000</v>
      </c>
      <c r="BI326" s="15" t="e">
        <f t="shared" ca="1" si="67"/>
        <v>#N/A</v>
      </c>
      <c r="BJ326" s="15" t="str">
        <f t="shared" ca="1" si="68"/>
        <v>AT</v>
      </c>
      <c r="BK326" s="15">
        <f t="shared" si="69"/>
        <v>150</v>
      </c>
      <c r="BL326" s="15" t="str">
        <f t="shared" ca="1" si="70"/>
        <v>None</v>
      </c>
      <c r="BM326" s="15">
        <f t="shared" si="71"/>
        <v>2</v>
      </c>
      <c r="BN326" t="str">
        <f t="shared" si="72"/>
        <v>CHECK</v>
      </c>
      <c r="BO326" t="str">
        <f t="shared" si="73"/>
        <v>CHECK</v>
      </c>
      <c r="BP326" t="str">
        <f t="shared" si="74"/>
        <v>CHECK</v>
      </c>
    </row>
    <row r="327" spans="1:68" hidden="1">
      <c r="A327" s="156"/>
      <c r="B327">
        <v>20250114</v>
      </c>
      <c r="C327" t="s">
        <v>45</v>
      </c>
      <c r="D327">
        <v>730</v>
      </c>
      <c r="E327">
        <v>9540</v>
      </c>
      <c r="H327">
        <v>9540</v>
      </c>
      <c r="K327">
        <v>0</v>
      </c>
      <c r="L327">
        <v>0</v>
      </c>
      <c r="M327">
        <v>0</v>
      </c>
      <c r="N327" t="s">
        <v>49</v>
      </c>
      <c r="O327" t="s">
        <v>47</v>
      </c>
      <c r="P327" s="157">
        <f t="shared" si="60"/>
        <v>0</v>
      </c>
      <c r="Q327">
        <f t="shared" si="61"/>
        <v>0</v>
      </c>
      <c r="R327" s="157" t="str">
        <f t="shared" si="62"/>
        <v>NA</v>
      </c>
      <c r="S327" s="157" t="str">
        <f t="shared" si="63"/>
        <v>NA</v>
      </c>
      <c r="T327" t="str">
        <f t="shared" si="64"/>
        <v>NA</v>
      </c>
      <c r="U327">
        <f t="shared" si="65"/>
        <v>0</v>
      </c>
      <c r="V327">
        <f>MIN(IF(SUM(W327,X327,Y327,AA327,AB327,AE327,AD327,AG327,AH327,AK327,AJ327,AN327,AO327,AQ327,AR327,AT327,AU327,AV327,A327,BB327,AX327,AY327,AZ327,BA327,BD327,BE327)=0,0,1)+IF(O327="Smoothing ramp",1,0)+IF(ISNUMBER(W327),1,0)+IF(ISNUMBER(X327),1,0)+IF(ISNUMBER(Y327),1,0)+IF(ISNUMBER(#REF!),1,0)+IF(ISNUMBER(AA327),1,0)+IF(ISNUMBER(AB327),1,0)+IF(ISNUMBER(#REF!),1,0)+IF(ISNUMBER(AE327),1,0)+IF(ISNUMBER(AD327),1,0)+IF(ISNUMBER(AG327),1,0)+IF(ISNUMBER(AH327),1,0)+IF(ISNUMBER(AJ327),1,0)+IF(ISNUMBER(AK327),1,0)+IF(ISNUMBER(AN327),1,0)+IF(ISNUMBER(AO327),1,0)+IF(ISNUMBER(AQ327),1,0)+IF(ISNUMBER(AR327),1,0)+IF(ISNUMBER(AT327),1,0)+IF(ISNUMBER(AU327),1,0)+IF(ISNUMBER(AV327),1,0)+IF(ISNUMBER(#REF!),1,0)+IF(ISNUMBER(AM327),1,0)+IF(ISNUMBER(BB327),1,0)+IF(ISNUMBER(AX327),1,0)+IF(ISNUMBER(AY327),1,0)+IF(ISNUMBER(AZ327),1,0)+IF(ISNUMBER(BA327),1,0)+IF(ISNUMBER(BD327),1,0)+IF(ISNUMBER(BE327),1,0),1)</f>
        <v>1</v>
      </c>
      <c r="W327">
        <v>375</v>
      </c>
      <c r="X327" t="s">
        <v>48</v>
      </c>
      <c r="Y327" t="s">
        <v>48</v>
      </c>
      <c r="Z327" t="s">
        <v>52</v>
      </c>
      <c r="AA327">
        <v>135</v>
      </c>
      <c r="AB327" t="s">
        <v>48</v>
      </c>
      <c r="AC327" t="s">
        <v>52</v>
      </c>
      <c r="AD327" t="s">
        <v>48</v>
      </c>
      <c r="AE327" t="s">
        <v>48</v>
      </c>
      <c r="AF327" t="s">
        <v>48</v>
      </c>
      <c r="AG327" t="s">
        <v>48</v>
      </c>
      <c r="AH327" t="s">
        <v>48</v>
      </c>
      <c r="AI327" t="s">
        <v>48</v>
      </c>
      <c r="AJ327" t="s">
        <v>48</v>
      </c>
      <c r="AK327" t="s">
        <v>48</v>
      </c>
      <c r="AL327" t="s">
        <v>48</v>
      </c>
      <c r="AN327" t="s">
        <v>48</v>
      </c>
      <c r="AO327" t="s">
        <v>48</v>
      </c>
      <c r="AP327" t="s">
        <v>48</v>
      </c>
      <c r="AQ327" t="s">
        <v>48</v>
      </c>
      <c r="AR327" t="s">
        <v>48</v>
      </c>
      <c r="AS327" t="s">
        <v>48</v>
      </c>
      <c r="AT327" t="s">
        <v>48</v>
      </c>
      <c r="AU327" t="s">
        <v>48</v>
      </c>
      <c r="AV327" t="s">
        <v>48</v>
      </c>
      <c r="AW327" t="s">
        <v>48</v>
      </c>
      <c r="AX327" t="s">
        <v>48</v>
      </c>
      <c r="AY327" t="s">
        <v>48</v>
      </c>
      <c r="AZ327" t="s">
        <v>48</v>
      </c>
      <c r="BA327" t="s">
        <v>48</v>
      </c>
      <c r="BB327" t="s">
        <v>48</v>
      </c>
      <c r="BC327" t="s">
        <v>48</v>
      </c>
      <c r="BD327" t="s">
        <v>48</v>
      </c>
      <c r="BE327" t="s">
        <v>48</v>
      </c>
      <c r="BF327" t="s">
        <v>48</v>
      </c>
      <c r="BG327" s="15" t="e">
        <f ca="1">OFFSET($V$6,0,MATCH(BH327,$X327:$BF327,0))</f>
        <v>#N/A</v>
      </c>
      <c r="BH327" s="15">
        <f t="shared" si="66"/>
        <v>100000</v>
      </c>
      <c r="BI327" s="15" t="e">
        <f t="shared" ca="1" si="67"/>
        <v>#N/A</v>
      </c>
      <c r="BJ327" s="15" t="str">
        <f t="shared" ca="1" si="68"/>
        <v>AT</v>
      </c>
      <c r="BK327" s="15">
        <f t="shared" si="69"/>
        <v>135</v>
      </c>
      <c r="BL327" s="15" t="str">
        <f t="shared" ca="1" si="70"/>
        <v>Reduction because NTC over thermal limit on border</v>
      </c>
      <c r="BM327" s="15">
        <f t="shared" si="71"/>
        <v>2</v>
      </c>
      <c r="BN327" t="str">
        <f t="shared" si="72"/>
        <v>CHECK</v>
      </c>
      <c r="BO327" t="str">
        <f t="shared" si="73"/>
        <v>CHECK</v>
      </c>
      <c r="BP327" t="str">
        <f t="shared" si="74"/>
        <v>CHECK</v>
      </c>
    </row>
    <row r="328" spans="1:68" hidden="1">
      <c r="A328" s="156"/>
      <c r="B328">
        <v>20250114</v>
      </c>
      <c r="C328" t="s">
        <v>45</v>
      </c>
      <c r="D328">
        <v>830</v>
      </c>
      <c r="E328">
        <v>9540</v>
      </c>
      <c r="H328">
        <v>9540</v>
      </c>
      <c r="K328">
        <v>0</v>
      </c>
      <c r="L328">
        <v>0</v>
      </c>
      <c r="M328">
        <v>0</v>
      </c>
      <c r="N328" t="s">
        <v>49</v>
      </c>
      <c r="O328" t="s">
        <v>47</v>
      </c>
      <c r="P328" s="157">
        <f t="shared" si="60"/>
        <v>0</v>
      </c>
      <c r="Q328">
        <f t="shared" si="61"/>
        <v>0</v>
      </c>
      <c r="R328" s="157" t="str">
        <f t="shared" si="62"/>
        <v>NA</v>
      </c>
      <c r="S328" s="157" t="str">
        <f t="shared" si="63"/>
        <v>NA</v>
      </c>
      <c r="T328" t="str">
        <f t="shared" si="64"/>
        <v>NA</v>
      </c>
      <c r="U328">
        <f t="shared" si="65"/>
        <v>0</v>
      </c>
      <c r="V328">
        <f>MIN(IF(SUM(W328,X328,Y328,AA328,AB328,AE328,AD328,AG328,AH328,AK328,AJ328,AN328,AO328,AQ328,AR328,AT328,AU328,AV328,A328,BB328,AX328,AY328,AZ328,BA328,BD328,BE328)=0,0,1)+IF(O328="Smoothing ramp",1,0)+IF(ISNUMBER(W328),1,0)+IF(ISNUMBER(X328),1,0)+IF(ISNUMBER(Y328),1,0)+IF(ISNUMBER(#REF!),1,0)+IF(ISNUMBER(AA328),1,0)+IF(ISNUMBER(AB328),1,0)+IF(ISNUMBER(#REF!),1,0)+IF(ISNUMBER(AE328),1,0)+IF(ISNUMBER(AD328),1,0)+IF(ISNUMBER(AG328),1,0)+IF(ISNUMBER(AH328),1,0)+IF(ISNUMBER(AJ328),1,0)+IF(ISNUMBER(AK328),1,0)+IF(ISNUMBER(AN328),1,0)+IF(ISNUMBER(AO328),1,0)+IF(ISNUMBER(AQ328),1,0)+IF(ISNUMBER(AR328),1,0)+IF(ISNUMBER(AT328),1,0)+IF(ISNUMBER(AU328),1,0)+IF(ISNUMBER(AV328),1,0)+IF(ISNUMBER(#REF!),1,0)+IF(ISNUMBER(AM328),1,0)+IF(ISNUMBER(BB328),1,0)+IF(ISNUMBER(AX328),1,0)+IF(ISNUMBER(AY328),1,0)+IF(ISNUMBER(AZ328),1,0)+IF(ISNUMBER(BA328),1,0)+IF(ISNUMBER(BD328),1,0)+IF(ISNUMBER(BE328),1,0),1)</f>
        <v>1</v>
      </c>
      <c r="W328">
        <v>375</v>
      </c>
      <c r="X328" t="s">
        <v>48</v>
      </c>
      <c r="Y328" t="s">
        <v>48</v>
      </c>
      <c r="Z328" t="s">
        <v>52</v>
      </c>
      <c r="AA328">
        <v>135</v>
      </c>
      <c r="AB328" t="s">
        <v>48</v>
      </c>
      <c r="AC328" t="s">
        <v>52</v>
      </c>
      <c r="AD328" t="s">
        <v>48</v>
      </c>
      <c r="AE328" t="s">
        <v>48</v>
      </c>
      <c r="AF328" t="s">
        <v>48</v>
      </c>
      <c r="AG328" t="s">
        <v>48</v>
      </c>
      <c r="AH328" t="s">
        <v>48</v>
      </c>
      <c r="AI328" t="s">
        <v>48</v>
      </c>
      <c r="AJ328" t="s">
        <v>48</v>
      </c>
      <c r="AK328" t="s">
        <v>48</v>
      </c>
      <c r="AL328" t="s">
        <v>48</v>
      </c>
      <c r="AN328" t="s">
        <v>48</v>
      </c>
      <c r="AO328" t="s">
        <v>48</v>
      </c>
      <c r="AP328" t="s">
        <v>48</v>
      </c>
      <c r="AQ328" t="s">
        <v>48</v>
      </c>
      <c r="AR328" t="s">
        <v>48</v>
      </c>
      <c r="AS328" t="s">
        <v>48</v>
      </c>
      <c r="AT328" t="s">
        <v>48</v>
      </c>
      <c r="AU328" t="s">
        <v>48</v>
      </c>
      <c r="AV328" t="s">
        <v>48</v>
      </c>
      <c r="AW328" t="s">
        <v>48</v>
      </c>
      <c r="AX328" t="s">
        <v>48</v>
      </c>
      <c r="AY328" t="s">
        <v>48</v>
      </c>
      <c r="AZ328" t="s">
        <v>48</v>
      </c>
      <c r="BA328" t="s">
        <v>48</v>
      </c>
      <c r="BB328" t="s">
        <v>48</v>
      </c>
      <c r="BC328" t="s">
        <v>48</v>
      </c>
      <c r="BD328" t="s">
        <v>48</v>
      </c>
      <c r="BE328" t="s">
        <v>48</v>
      </c>
      <c r="BF328" t="s">
        <v>48</v>
      </c>
      <c r="BG328" s="15" t="e">
        <f ca="1">OFFSET($V$6,0,MATCH(BH328,$X328:$BF328,0))</f>
        <v>#N/A</v>
      </c>
      <c r="BH328" s="15">
        <f t="shared" si="66"/>
        <v>100000</v>
      </c>
      <c r="BI328" s="15" t="e">
        <f t="shared" ca="1" si="67"/>
        <v>#N/A</v>
      </c>
      <c r="BJ328" s="15" t="str">
        <f t="shared" ca="1" si="68"/>
        <v>AT</v>
      </c>
      <c r="BK328" s="15">
        <f t="shared" si="69"/>
        <v>135</v>
      </c>
      <c r="BL328" s="15" t="str">
        <f t="shared" ca="1" si="70"/>
        <v>Reduction because NTC over thermal limit on border</v>
      </c>
      <c r="BM328" s="15">
        <f t="shared" si="71"/>
        <v>2</v>
      </c>
      <c r="BN328" t="str">
        <f t="shared" si="72"/>
        <v>CHECK</v>
      </c>
      <c r="BO328" t="str">
        <f t="shared" si="73"/>
        <v>CHECK</v>
      </c>
      <c r="BP328" t="str">
        <f t="shared" si="74"/>
        <v>CHECK</v>
      </c>
    </row>
    <row r="329" spans="1:68" hidden="1">
      <c r="A329" s="156"/>
      <c r="B329">
        <v>20250114</v>
      </c>
      <c r="C329" t="s">
        <v>45</v>
      </c>
      <c r="D329">
        <v>930</v>
      </c>
      <c r="E329">
        <v>9540</v>
      </c>
      <c r="H329">
        <v>9540</v>
      </c>
      <c r="K329">
        <v>0</v>
      </c>
      <c r="L329">
        <v>0</v>
      </c>
      <c r="M329">
        <v>0</v>
      </c>
      <c r="N329" t="s">
        <v>49</v>
      </c>
      <c r="O329" t="s">
        <v>47</v>
      </c>
      <c r="P329" s="157">
        <f t="shared" ref="P329:P392" si="75">IFERROR(K329-L329,0)</f>
        <v>0</v>
      </c>
      <c r="Q329">
        <f t="shared" ref="Q329:Q392" si="76">IF(AND(ISNUMBER(E329),ISNUMBER(H329),ISBLANK(F329)),E329-H329,"NA")</f>
        <v>0</v>
      </c>
      <c r="R329" s="157" t="str">
        <f t="shared" ref="R329:R392" si="77">IF(AND(ISNUMBER(F329),ISNUMBER(I329),ISBLANK(E329)),F329-I329,"NA")</f>
        <v>NA</v>
      </c>
      <c r="S329" s="157" t="str">
        <f t="shared" ref="S329:S392" si="78">IF(AND(ISNUMBER(G329),ISNUMBER(J329),ISBLANK(E329)),G329-J329,"NA")</f>
        <v>NA</v>
      </c>
      <c r="T329" t="str">
        <f t="shared" ref="T329:T392" si="79">IF(AND(ISNUMBER(R329),ISNUMBER(S329),ISBLANK(E329)),S329+R329,"NA")</f>
        <v>NA</v>
      </c>
      <c r="U329">
        <f t="shared" ref="U329:U392" si="80">IF(M329&lt;0,0,IF(M329=K329,M329,M329-(L329-M329)))</f>
        <v>0</v>
      </c>
      <c r="V329">
        <f>MIN(IF(SUM(W329,X329,Y329,AA329,AB329,AE329,AD329,AG329,AH329,AK329,AJ329,AN329,AO329,AQ329,AR329,AT329,AU329,AV329,A329,BB329,AX329,AY329,AZ329,BA329,BD329,BE329)=0,0,1)+IF(O329="Smoothing ramp",1,0)+IF(ISNUMBER(W329),1,0)+IF(ISNUMBER(X329),1,0)+IF(ISNUMBER(Y329),1,0)+IF(ISNUMBER(#REF!),1,0)+IF(ISNUMBER(AA329),1,0)+IF(ISNUMBER(AB329),1,0)+IF(ISNUMBER(#REF!),1,0)+IF(ISNUMBER(AE329),1,0)+IF(ISNUMBER(AD329),1,0)+IF(ISNUMBER(AG329),1,0)+IF(ISNUMBER(AH329),1,0)+IF(ISNUMBER(AJ329),1,0)+IF(ISNUMBER(AK329),1,0)+IF(ISNUMBER(AN329),1,0)+IF(ISNUMBER(AO329),1,0)+IF(ISNUMBER(AQ329),1,0)+IF(ISNUMBER(AR329),1,0)+IF(ISNUMBER(AT329),1,0)+IF(ISNUMBER(AU329),1,0)+IF(ISNUMBER(AV329),1,0)+IF(ISNUMBER(#REF!),1,0)+IF(ISNUMBER(AM329),1,0)+IF(ISNUMBER(BB329),1,0)+IF(ISNUMBER(AX329),1,0)+IF(ISNUMBER(AY329),1,0)+IF(ISNUMBER(AZ329),1,0)+IF(ISNUMBER(BA329),1,0)+IF(ISNUMBER(BD329),1,0)+IF(ISNUMBER(BE329),1,0),1)</f>
        <v>1</v>
      </c>
      <c r="W329">
        <v>375</v>
      </c>
      <c r="X329" t="s">
        <v>48</v>
      </c>
      <c r="Y329" t="s">
        <v>48</v>
      </c>
      <c r="Z329" t="s">
        <v>52</v>
      </c>
      <c r="AA329">
        <v>135</v>
      </c>
      <c r="AB329" t="s">
        <v>48</v>
      </c>
      <c r="AC329" t="s">
        <v>52</v>
      </c>
      <c r="AD329" t="s">
        <v>48</v>
      </c>
      <c r="AE329" t="s">
        <v>48</v>
      </c>
      <c r="AF329" t="s">
        <v>48</v>
      </c>
      <c r="AG329" t="s">
        <v>48</v>
      </c>
      <c r="AH329" t="s">
        <v>48</v>
      </c>
      <c r="AI329" t="s">
        <v>48</v>
      </c>
      <c r="AJ329" t="s">
        <v>48</v>
      </c>
      <c r="AK329" t="s">
        <v>48</v>
      </c>
      <c r="AL329" t="s">
        <v>48</v>
      </c>
      <c r="AN329" t="s">
        <v>48</v>
      </c>
      <c r="AO329" t="s">
        <v>48</v>
      </c>
      <c r="AP329" t="s">
        <v>48</v>
      </c>
      <c r="AQ329" t="s">
        <v>48</v>
      </c>
      <c r="AR329" t="s">
        <v>48</v>
      </c>
      <c r="AS329" t="s">
        <v>48</v>
      </c>
      <c r="AT329" t="s">
        <v>48</v>
      </c>
      <c r="AU329" t="s">
        <v>48</v>
      </c>
      <c r="AV329" t="s">
        <v>48</v>
      </c>
      <c r="AW329" t="s">
        <v>48</v>
      </c>
      <c r="AX329" t="s">
        <v>48</v>
      </c>
      <c r="AY329" t="s">
        <v>48</v>
      </c>
      <c r="AZ329" t="s">
        <v>48</v>
      </c>
      <c r="BA329" t="s">
        <v>48</v>
      </c>
      <c r="BB329" t="s">
        <v>48</v>
      </c>
      <c r="BC329" t="s">
        <v>48</v>
      </c>
      <c r="BD329" t="s">
        <v>48</v>
      </c>
      <c r="BE329" t="s">
        <v>48</v>
      </c>
      <c r="BF329" t="s">
        <v>48</v>
      </c>
      <c r="BG329" s="15" t="e">
        <f ca="1">OFFSET($V$6,0,MATCH(BH329,$X329:$BF329,0))</f>
        <v>#N/A</v>
      </c>
      <c r="BH329" s="15">
        <f t="shared" ref="BH329:BH392" si="81">MIN(IF(ISNUMBER(Y329),Y329,100000),IF(ISNUMBER(AB329),AB329,100000),IF(ISNUMBER(AE329),AE329,100000),IF(ISNUMBER(AH329),AH329,100000),IF(ISNUMBER(AK329),AK329,100000),IF(ISNUMBER(AO329),BE329,AO329),IF(ISNUMBER(AR329),AR329,100000),IF(ISNUMBER(BE329),AE329,100000),IF(ISNUMBER(AV329),AV329,100000),IF(ISNUMBER(BB329),BB329,100000))</f>
        <v>100000</v>
      </c>
      <c r="BI329" s="15" t="e">
        <f t="shared" ref="BI329:BI392" ca="1" si="82">OFFSET($V329,0,MATCH(BH329,$X329:$BF329,0)+2)</f>
        <v>#N/A</v>
      </c>
      <c r="BJ329" s="15" t="str">
        <f t="shared" ref="BJ329:BJ392" ca="1" si="83">OFFSET($V$6,0,MATCH(BK329,$X329:$BF329,0))</f>
        <v>AT</v>
      </c>
      <c r="BK329" s="15">
        <f t="shared" ref="BK329:BK392" si="84">MIN(IF(ISNUMBER(W329),W329,100000),IF(ISNUMBER(X329),X329,100000),IF(ISNUMBER(AD329),AD329,100000),IF(ISNUMBER(AJ329),AJ329,100000),IF(ISNUMBER(AN329),AN329,100000),IF(ISNUMBER(AU329),AU329,100000),IF(ISNUMBER(BD329),BD329,100000),IF(ISNUMBER(AY329),AY329,100000),IF(ISNUMBER(AZ329),AZ329,100000),IF(ISNUMBER(AA329),AA329,100000),IF(ISNUMBER(AG329),AG329,100000),IF(ISNUMBER(AQ329),AQ329,100000),IF(ISNUMBER(AX329),AX329,100000),IF(ISNUMBER(AY329),AY329,100000),IF(ISNUMBER(AZ329),AZ329,100000),IF(ISNUMBER(BA329),BA329,100000))</f>
        <v>135</v>
      </c>
      <c r="BL329" s="15" t="str">
        <f t="shared" ref="BL329:BL392" ca="1" si="85">OFFSET($V329,0,MATCH(BK329,$X329:$BF329,0)+3)</f>
        <v>Reduction because NTC over thermal limit on border</v>
      </c>
      <c r="BM329" s="15">
        <f t="shared" ref="BM329:BM392" si="86">IF(ISNUMBER(X329),1,0)+IF(ISNUMBER(W329),1,0)+IF(ISNUMBER(AA329),1,0)+IF(ISNUMBER(AD329),1,0)+IF(ISNUMBER(AG329),1,0)+IF(ISNUMBER(AJ329),1,0)+IF(ISNUMBER(AN329),1,0)+IF(ISNUMBER(AQ329),1,0)+IF(ISNUMBER(AU329),1,0)+IF(ISNUMBER(AX329),1,0)+IF(ISNUMBER(AY329),1,0)+IF(ISNUMBER(AZ329),1,0)+IF(ISNUMBER(BA329),1,0)+IF(ISNUMBER(BD329),1,0)</f>
        <v>2</v>
      </c>
      <c r="BN329" t="str">
        <f t="shared" ref="BN329:BN392" si="87">IF(V329,IF(O329="Smoothing ramp","Smoothing",IF(BH329=100000,IF(BK329=100000,"Smoothing",IF(BM329=1,BJ329,"CHECK")),IF(BK329&lt;&gt;100000,IF(AND(H329-BH329&gt;=250,H329-BH329&lt;=280),BG329,IF(BM329=1,BJ329,"CHECK")),BG329))),"")</f>
        <v>CHECK</v>
      </c>
      <c r="BO329" t="str">
        <f t="shared" ref="BO329:BO392" si="88">IF(V329, IF(O329="Smoothing ramp","",IF(BH329=100000,IF(BK329=100000,"",IF(BM329=1,BJ329,"CHECK")),IF(BK329&lt;&gt;100000,IF(AND(H329-BH329&gt;=250,H329-BH329&lt;=280),BG329,IF(BM329=1,BJ329,"CHECK")),BH329))),"")</f>
        <v>CHECK</v>
      </c>
      <c r="BP329" t="str">
        <f t="shared" ref="BP329:BP392" si="89">IF(V329, IF(O329="Smoothing ramp","",IF(BH329=100000,IF(BK329=100000,"",IF(BM329=1,BJ329,"CHECK")),IF(BK329&lt;&gt;100000,IF(AND(H329-BH329&gt;=250,H329-BH329&lt;=280),BG329,IF(BM329=1,BJ329,"CHECK")),BI329))),"")</f>
        <v>CHECK</v>
      </c>
    </row>
    <row r="330" spans="1:68" hidden="1">
      <c r="A330" s="156"/>
      <c r="B330">
        <v>20250114</v>
      </c>
      <c r="C330" t="s">
        <v>45</v>
      </c>
      <c r="D330">
        <v>1030</v>
      </c>
      <c r="E330">
        <v>9540</v>
      </c>
      <c r="H330">
        <v>9540</v>
      </c>
      <c r="K330">
        <v>0</v>
      </c>
      <c r="L330">
        <v>0</v>
      </c>
      <c r="M330">
        <v>0</v>
      </c>
      <c r="N330" t="s">
        <v>49</v>
      </c>
      <c r="O330" t="s">
        <v>47</v>
      </c>
      <c r="P330" s="157">
        <f t="shared" si="75"/>
        <v>0</v>
      </c>
      <c r="Q330">
        <f t="shared" si="76"/>
        <v>0</v>
      </c>
      <c r="R330" s="157" t="str">
        <f t="shared" si="77"/>
        <v>NA</v>
      </c>
      <c r="S330" s="157" t="str">
        <f t="shared" si="78"/>
        <v>NA</v>
      </c>
      <c r="T330" t="str">
        <f t="shared" si="79"/>
        <v>NA</v>
      </c>
      <c r="U330">
        <f t="shared" si="80"/>
        <v>0</v>
      </c>
      <c r="V330">
        <f>MIN(IF(SUM(W330,X330,Y330,AA330,AB330,AE330,AD330,AG330,AH330,AK330,AJ330,AN330,AO330,AQ330,AR330,AT330,AU330,AV330,A330,BB330,AX330,AY330,AZ330,BA330,BD330,BE330)=0,0,1)+IF(O330="Smoothing ramp",1,0)+IF(ISNUMBER(W330),1,0)+IF(ISNUMBER(X330),1,0)+IF(ISNUMBER(Y330),1,0)+IF(ISNUMBER(#REF!),1,0)+IF(ISNUMBER(AA330),1,0)+IF(ISNUMBER(AB330),1,0)+IF(ISNUMBER(#REF!),1,0)+IF(ISNUMBER(AE330),1,0)+IF(ISNUMBER(AD330),1,0)+IF(ISNUMBER(AG330),1,0)+IF(ISNUMBER(AH330),1,0)+IF(ISNUMBER(AJ330),1,0)+IF(ISNUMBER(AK330),1,0)+IF(ISNUMBER(AN330),1,0)+IF(ISNUMBER(AO330),1,0)+IF(ISNUMBER(AQ330),1,0)+IF(ISNUMBER(AR330),1,0)+IF(ISNUMBER(AT330),1,0)+IF(ISNUMBER(AU330),1,0)+IF(ISNUMBER(AV330),1,0)+IF(ISNUMBER(#REF!),1,0)+IF(ISNUMBER(AM330),1,0)+IF(ISNUMBER(BB330),1,0)+IF(ISNUMBER(AX330),1,0)+IF(ISNUMBER(AY330),1,0)+IF(ISNUMBER(AZ330),1,0)+IF(ISNUMBER(BA330),1,0)+IF(ISNUMBER(BD330),1,0)+IF(ISNUMBER(BE330),1,0),1)</f>
        <v>1</v>
      </c>
      <c r="W330">
        <v>375</v>
      </c>
      <c r="X330" t="s">
        <v>48</v>
      </c>
      <c r="Y330" t="s">
        <v>48</v>
      </c>
      <c r="Z330" t="s">
        <v>52</v>
      </c>
      <c r="AA330">
        <v>135</v>
      </c>
      <c r="AB330" t="s">
        <v>48</v>
      </c>
      <c r="AC330" t="s">
        <v>52</v>
      </c>
      <c r="AD330" t="s">
        <v>48</v>
      </c>
      <c r="AE330" t="s">
        <v>48</v>
      </c>
      <c r="AF330" t="s">
        <v>48</v>
      </c>
      <c r="AG330" t="s">
        <v>48</v>
      </c>
      <c r="AH330" t="s">
        <v>48</v>
      </c>
      <c r="AI330" t="s">
        <v>48</v>
      </c>
      <c r="AJ330" t="s">
        <v>48</v>
      </c>
      <c r="AK330" t="s">
        <v>48</v>
      </c>
      <c r="AL330" t="s">
        <v>48</v>
      </c>
      <c r="AN330" t="s">
        <v>48</v>
      </c>
      <c r="AO330" t="s">
        <v>48</v>
      </c>
      <c r="AP330" t="s">
        <v>48</v>
      </c>
      <c r="AQ330" t="s">
        <v>48</v>
      </c>
      <c r="AR330" t="s">
        <v>48</v>
      </c>
      <c r="AS330" t="s">
        <v>48</v>
      </c>
      <c r="AT330" t="s">
        <v>48</v>
      </c>
      <c r="AU330" t="s">
        <v>48</v>
      </c>
      <c r="AV330" t="s">
        <v>48</v>
      </c>
      <c r="AW330" t="s">
        <v>48</v>
      </c>
      <c r="AX330" t="s">
        <v>48</v>
      </c>
      <c r="AY330" t="s">
        <v>48</v>
      </c>
      <c r="AZ330" t="s">
        <v>48</v>
      </c>
      <c r="BA330" t="s">
        <v>48</v>
      </c>
      <c r="BB330" t="s">
        <v>48</v>
      </c>
      <c r="BC330" t="s">
        <v>48</v>
      </c>
      <c r="BD330" t="s">
        <v>48</v>
      </c>
      <c r="BE330" t="s">
        <v>48</v>
      </c>
      <c r="BF330" t="s">
        <v>48</v>
      </c>
      <c r="BG330" s="15" t="e">
        <f ca="1">OFFSET($V$6,0,MATCH(BH330,$X330:$BF330,0))</f>
        <v>#N/A</v>
      </c>
      <c r="BH330" s="15">
        <f t="shared" si="81"/>
        <v>100000</v>
      </c>
      <c r="BI330" s="15" t="e">
        <f t="shared" ca="1" si="82"/>
        <v>#N/A</v>
      </c>
      <c r="BJ330" s="15" t="str">
        <f t="shared" ca="1" si="83"/>
        <v>AT</v>
      </c>
      <c r="BK330" s="15">
        <f t="shared" si="84"/>
        <v>135</v>
      </c>
      <c r="BL330" s="15" t="str">
        <f t="shared" ca="1" si="85"/>
        <v>Reduction because NTC over thermal limit on border</v>
      </c>
      <c r="BM330" s="15">
        <f t="shared" si="86"/>
        <v>2</v>
      </c>
      <c r="BN330" t="str">
        <f t="shared" si="87"/>
        <v>CHECK</v>
      </c>
      <c r="BO330" t="str">
        <f t="shared" si="88"/>
        <v>CHECK</v>
      </c>
      <c r="BP330" t="str">
        <f t="shared" si="89"/>
        <v>CHECK</v>
      </c>
    </row>
    <row r="331" spans="1:68" hidden="1">
      <c r="A331" s="156"/>
      <c r="B331">
        <v>20250114</v>
      </c>
      <c r="C331" t="s">
        <v>45</v>
      </c>
      <c r="D331">
        <v>1130</v>
      </c>
      <c r="E331">
        <v>9540</v>
      </c>
      <c r="H331">
        <v>9540</v>
      </c>
      <c r="K331">
        <v>0</v>
      </c>
      <c r="L331">
        <v>0</v>
      </c>
      <c r="M331">
        <v>0</v>
      </c>
      <c r="N331" t="s">
        <v>49</v>
      </c>
      <c r="O331" t="s">
        <v>47</v>
      </c>
      <c r="P331" s="157">
        <f t="shared" si="75"/>
        <v>0</v>
      </c>
      <c r="Q331">
        <f t="shared" si="76"/>
        <v>0</v>
      </c>
      <c r="R331" s="157" t="str">
        <f t="shared" si="77"/>
        <v>NA</v>
      </c>
      <c r="S331" s="157" t="str">
        <f t="shared" si="78"/>
        <v>NA</v>
      </c>
      <c r="T331" t="str">
        <f t="shared" si="79"/>
        <v>NA</v>
      </c>
      <c r="U331">
        <f t="shared" si="80"/>
        <v>0</v>
      </c>
      <c r="V331">
        <f>MIN(IF(SUM(W331,X331,Y331,AA331,AB331,AE331,AD331,AG331,AH331,AK331,AJ331,AN331,AO331,AQ331,AR331,AT331,AU331,AV331,A331,BB331,AX331,AY331,AZ331,BA331,BD331,BE331)=0,0,1)+IF(O331="Smoothing ramp",1,0)+IF(ISNUMBER(W331),1,0)+IF(ISNUMBER(X331),1,0)+IF(ISNUMBER(Y331),1,0)+IF(ISNUMBER(#REF!),1,0)+IF(ISNUMBER(AA331),1,0)+IF(ISNUMBER(AB331),1,0)+IF(ISNUMBER(#REF!),1,0)+IF(ISNUMBER(AE331),1,0)+IF(ISNUMBER(AD331),1,0)+IF(ISNUMBER(AG331),1,0)+IF(ISNUMBER(AH331),1,0)+IF(ISNUMBER(AJ331),1,0)+IF(ISNUMBER(AK331),1,0)+IF(ISNUMBER(AN331),1,0)+IF(ISNUMBER(AO331),1,0)+IF(ISNUMBER(AQ331),1,0)+IF(ISNUMBER(AR331),1,0)+IF(ISNUMBER(AT331),1,0)+IF(ISNUMBER(AU331),1,0)+IF(ISNUMBER(AV331),1,0)+IF(ISNUMBER(#REF!),1,0)+IF(ISNUMBER(AM331),1,0)+IF(ISNUMBER(BB331),1,0)+IF(ISNUMBER(AX331),1,0)+IF(ISNUMBER(AY331),1,0)+IF(ISNUMBER(AZ331),1,0)+IF(ISNUMBER(BA331),1,0)+IF(ISNUMBER(BD331),1,0)+IF(ISNUMBER(BE331),1,0),1)</f>
        <v>1</v>
      </c>
      <c r="W331">
        <v>375</v>
      </c>
      <c r="X331" t="s">
        <v>48</v>
      </c>
      <c r="Y331" t="s">
        <v>48</v>
      </c>
      <c r="Z331" t="s">
        <v>52</v>
      </c>
      <c r="AA331">
        <v>135</v>
      </c>
      <c r="AB331" t="s">
        <v>48</v>
      </c>
      <c r="AC331" t="s">
        <v>52</v>
      </c>
      <c r="AD331" t="s">
        <v>48</v>
      </c>
      <c r="AE331" t="s">
        <v>48</v>
      </c>
      <c r="AF331" t="s">
        <v>48</v>
      </c>
      <c r="AG331" t="s">
        <v>48</v>
      </c>
      <c r="AH331" t="s">
        <v>48</v>
      </c>
      <c r="AI331" t="s">
        <v>48</v>
      </c>
      <c r="AJ331" t="s">
        <v>48</v>
      </c>
      <c r="AK331" t="s">
        <v>48</v>
      </c>
      <c r="AL331" t="s">
        <v>48</v>
      </c>
      <c r="AN331" t="s">
        <v>48</v>
      </c>
      <c r="AO331" t="s">
        <v>48</v>
      </c>
      <c r="AP331" t="s">
        <v>48</v>
      </c>
      <c r="AQ331" t="s">
        <v>48</v>
      </c>
      <c r="AR331" t="s">
        <v>48</v>
      </c>
      <c r="AS331" t="s">
        <v>48</v>
      </c>
      <c r="AT331" t="s">
        <v>48</v>
      </c>
      <c r="AU331" t="s">
        <v>48</v>
      </c>
      <c r="AV331" t="s">
        <v>48</v>
      </c>
      <c r="AW331" t="s">
        <v>48</v>
      </c>
      <c r="AX331" t="s">
        <v>48</v>
      </c>
      <c r="AY331" t="s">
        <v>48</v>
      </c>
      <c r="AZ331" t="s">
        <v>48</v>
      </c>
      <c r="BA331" t="s">
        <v>48</v>
      </c>
      <c r="BB331" t="s">
        <v>48</v>
      </c>
      <c r="BC331" t="s">
        <v>48</v>
      </c>
      <c r="BD331" t="s">
        <v>48</v>
      </c>
      <c r="BE331" t="s">
        <v>48</v>
      </c>
      <c r="BF331" t="s">
        <v>48</v>
      </c>
      <c r="BG331" s="15" t="e">
        <f ca="1">OFFSET($V$6,0,MATCH(BH331,$X331:$BF331,0))</f>
        <v>#N/A</v>
      </c>
      <c r="BH331" s="15">
        <f t="shared" si="81"/>
        <v>100000</v>
      </c>
      <c r="BI331" s="15" t="e">
        <f t="shared" ca="1" si="82"/>
        <v>#N/A</v>
      </c>
      <c r="BJ331" s="15" t="str">
        <f t="shared" ca="1" si="83"/>
        <v>AT</v>
      </c>
      <c r="BK331" s="15">
        <f t="shared" si="84"/>
        <v>135</v>
      </c>
      <c r="BL331" s="15" t="str">
        <f t="shared" ca="1" si="85"/>
        <v>Reduction because NTC over thermal limit on border</v>
      </c>
      <c r="BM331" s="15">
        <f t="shared" si="86"/>
        <v>2</v>
      </c>
      <c r="BN331" t="str">
        <f t="shared" si="87"/>
        <v>CHECK</v>
      </c>
      <c r="BO331" t="str">
        <f t="shared" si="88"/>
        <v>CHECK</v>
      </c>
      <c r="BP331" t="str">
        <f t="shared" si="89"/>
        <v>CHECK</v>
      </c>
    </row>
    <row r="332" spans="1:68" hidden="1">
      <c r="A332" s="156"/>
      <c r="B332">
        <v>20250114</v>
      </c>
      <c r="C332" t="s">
        <v>45</v>
      </c>
      <c r="D332">
        <v>1230</v>
      </c>
      <c r="E332">
        <v>10196</v>
      </c>
      <c r="H332">
        <v>10184</v>
      </c>
      <c r="K332">
        <v>-631</v>
      </c>
      <c r="L332">
        <v>-631</v>
      </c>
      <c r="M332">
        <v>-617</v>
      </c>
      <c r="N332" t="s">
        <v>50</v>
      </c>
      <c r="O332" t="s">
        <v>47</v>
      </c>
      <c r="P332" s="157">
        <f t="shared" si="75"/>
        <v>0</v>
      </c>
      <c r="Q332">
        <f t="shared" si="76"/>
        <v>12</v>
      </c>
      <c r="R332" s="157" t="str">
        <f t="shared" si="77"/>
        <v>NA</v>
      </c>
      <c r="S332" s="157" t="str">
        <f t="shared" si="78"/>
        <v>NA</v>
      </c>
      <c r="T332" t="str">
        <f t="shared" si="79"/>
        <v>NA</v>
      </c>
      <c r="U332">
        <f t="shared" si="80"/>
        <v>0</v>
      </c>
      <c r="V332">
        <f>MIN(IF(SUM(W332,X332,Y332,AA332,AB332,AE332,AD332,AG332,AH332,AK332,AJ332,AN332,AO332,AQ332,AR332,AT332,AU332,AV332,A332,BB332,AX332,AY332,AZ332,BA332,BD332,BE332)=0,0,1)+IF(O332="Smoothing ramp",1,0)+IF(ISNUMBER(W332),1,0)+IF(ISNUMBER(X332),1,0)+IF(ISNUMBER(Y332),1,0)+IF(ISNUMBER(#REF!),1,0)+IF(ISNUMBER(AA332),1,0)+IF(ISNUMBER(AB332),1,0)+IF(ISNUMBER(#REF!),1,0)+IF(ISNUMBER(AE332),1,0)+IF(ISNUMBER(AD332),1,0)+IF(ISNUMBER(AG332),1,0)+IF(ISNUMBER(AH332),1,0)+IF(ISNUMBER(AJ332),1,0)+IF(ISNUMBER(AK332),1,0)+IF(ISNUMBER(AN332),1,0)+IF(ISNUMBER(AO332),1,0)+IF(ISNUMBER(AQ332),1,0)+IF(ISNUMBER(AR332),1,0)+IF(ISNUMBER(AT332),1,0)+IF(ISNUMBER(AU332),1,0)+IF(ISNUMBER(AV332),1,0)+IF(ISNUMBER(#REF!),1,0)+IF(ISNUMBER(AM332),1,0)+IF(ISNUMBER(BB332),1,0)+IF(ISNUMBER(AX332),1,0)+IF(ISNUMBER(AY332),1,0)+IF(ISNUMBER(AZ332),1,0)+IF(ISNUMBER(BA332),1,0)+IF(ISNUMBER(BD332),1,0)+IF(ISNUMBER(BE332),1,0),1)</f>
        <v>1</v>
      </c>
      <c r="W332">
        <v>390</v>
      </c>
      <c r="X332" t="s">
        <v>48</v>
      </c>
      <c r="Y332" t="s">
        <v>48</v>
      </c>
      <c r="Z332" t="s">
        <v>52</v>
      </c>
      <c r="AA332">
        <v>135</v>
      </c>
      <c r="AB332" t="s">
        <v>48</v>
      </c>
      <c r="AC332" t="s">
        <v>52</v>
      </c>
      <c r="AD332" t="s">
        <v>48</v>
      </c>
      <c r="AE332" t="s">
        <v>48</v>
      </c>
      <c r="AF332" t="s">
        <v>48</v>
      </c>
      <c r="AG332" t="s">
        <v>48</v>
      </c>
      <c r="AH332" t="s">
        <v>48</v>
      </c>
      <c r="AI332" t="s">
        <v>48</v>
      </c>
      <c r="AJ332" t="s">
        <v>48</v>
      </c>
      <c r="AK332" t="s">
        <v>48</v>
      </c>
      <c r="AL332" t="s">
        <v>48</v>
      </c>
      <c r="AN332" t="s">
        <v>48</v>
      </c>
      <c r="AO332" t="s">
        <v>48</v>
      </c>
      <c r="AP332" t="s">
        <v>48</v>
      </c>
      <c r="AQ332" t="s">
        <v>48</v>
      </c>
      <c r="AR332" t="s">
        <v>48</v>
      </c>
      <c r="AS332" t="s">
        <v>48</v>
      </c>
      <c r="AT332" t="s">
        <v>48</v>
      </c>
      <c r="AU332" t="s">
        <v>48</v>
      </c>
      <c r="AV332" t="s">
        <v>48</v>
      </c>
      <c r="AW332" t="s">
        <v>48</v>
      </c>
      <c r="AX332" t="s">
        <v>48</v>
      </c>
      <c r="AY332" t="s">
        <v>48</v>
      </c>
      <c r="AZ332" t="s">
        <v>48</v>
      </c>
      <c r="BA332" t="s">
        <v>48</v>
      </c>
      <c r="BB332" t="s">
        <v>48</v>
      </c>
      <c r="BC332" t="s">
        <v>48</v>
      </c>
      <c r="BD332" t="s">
        <v>48</v>
      </c>
      <c r="BE332" t="s">
        <v>48</v>
      </c>
      <c r="BF332" t="s">
        <v>48</v>
      </c>
      <c r="BG332" s="15" t="e">
        <f ca="1">OFFSET($V$6,0,MATCH(BH332,$X332:$BF332,0))</f>
        <v>#N/A</v>
      </c>
      <c r="BH332" s="15">
        <f t="shared" si="81"/>
        <v>100000</v>
      </c>
      <c r="BI332" s="15" t="e">
        <f t="shared" ca="1" si="82"/>
        <v>#N/A</v>
      </c>
      <c r="BJ332" s="15" t="str">
        <f t="shared" ca="1" si="83"/>
        <v>AT</v>
      </c>
      <c r="BK332" s="15">
        <f t="shared" si="84"/>
        <v>135</v>
      </c>
      <c r="BL332" s="15" t="str">
        <f t="shared" ca="1" si="85"/>
        <v>Reduction because NTC over thermal limit on border</v>
      </c>
      <c r="BM332" s="15">
        <f t="shared" si="86"/>
        <v>2</v>
      </c>
      <c r="BN332" t="str">
        <f t="shared" si="87"/>
        <v>CHECK</v>
      </c>
      <c r="BO332" t="str">
        <f t="shared" si="88"/>
        <v>CHECK</v>
      </c>
      <c r="BP332" t="str">
        <f t="shared" si="89"/>
        <v>CHECK</v>
      </c>
    </row>
    <row r="333" spans="1:68" hidden="1">
      <c r="A333" s="156"/>
      <c r="B333">
        <v>20250114</v>
      </c>
      <c r="C333" t="s">
        <v>45</v>
      </c>
      <c r="D333">
        <v>1330</v>
      </c>
      <c r="E333">
        <v>10196</v>
      </c>
      <c r="H333">
        <v>10184</v>
      </c>
      <c r="K333">
        <v>-631</v>
      </c>
      <c r="L333">
        <v>-631</v>
      </c>
      <c r="M333">
        <v>-617</v>
      </c>
      <c r="N333" t="s">
        <v>50</v>
      </c>
      <c r="O333" t="s">
        <v>47</v>
      </c>
      <c r="P333" s="157">
        <f t="shared" si="75"/>
        <v>0</v>
      </c>
      <c r="Q333">
        <f t="shared" si="76"/>
        <v>12</v>
      </c>
      <c r="R333" s="157" t="str">
        <f t="shared" si="77"/>
        <v>NA</v>
      </c>
      <c r="S333" s="157" t="str">
        <f t="shared" si="78"/>
        <v>NA</v>
      </c>
      <c r="T333" t="str">
        <f t="shared" si="79"/>
        <v>NA</v>
      </c>
      <c r="U333">
        <f t="shared" si="80"/>
        <v>0</v>
      </c>
      <c r="V333">
        <f>MIN(IF(SUM(W333,X333,Y333,AA333,AB333,AE333,AD333,AG333,AH333,AK333,AJ333,AN333,AO333,AQ333,AR333,AT333,AU333,AV333,A333,BB333,AX333,AY333,AZ333,BA333,BD333,BE333)=0,0,1)+IF(O333="Smoothing ramp",1,0)+IF(ISNUMBER(W333),1,0)+IF(ISNUMBER(X333),1,0)+IF(ISNUMBER(Y333),1,0)+IF(ISNUMBER(#REF!),1,0)+IF(ISNUMBER(AA333),1,0)+IF(ISNUMBER(AB333),1,0)+IF(ISNUMBER(#REF!),1,0)+IF(ISNUMBER(AE333),1,0)+IF(ISNUMBER(AD333),1,0)+IF(ISNUMBER(AG333),1,0)+IF(ISNUMBER(AH333),1,0)+IF(ISNUMBER(AJ333),1,0)+IF(ISNUMBER(AK333),1,0)+IF(ISNUMBER(AN333),1,0)+IF(ISNUMBER(AO333),1,0)+IF(ISNUMBER(AQ333),1,0)+IF(ISNUMBER(AR333),1,0)+IF(ISNUMBER(AT333),1,0)+IF(ISNUMBER(AU333),1,0)+IF(ISNUMBER(AV333),1,0)+IF(ISNUMBER(#REF!),1,0)+IF(ISNUMBER(AM333),1,0)+IF(ISNUMBER(BB333),1,0)+IF(ISNUMBER(AX333),1,0)+IF(ISNUMBER(AY333),1,0)+IF(ISNUMBER(AZ333),1,0)+IF(ISNUMBER(BA333),1,0)+IF(ISNUMBER(BD333),1,0)+IF(ISNUMBER(BE333),1,0),1)</f>
        <v>1</v>
      </c>
      <c r="W333">
        <v>390</v>
      </c>
      <c r="X333" t="s">
        <v>48</v>
      </c>
      <c r="Y333" t="s">
        <v>48</v>
      </c>
      <c r="Z333" t="s">
        <v>52</v>
      </c>
      <c r="AA333">
        <v>135</v>
      </c>
      <c r="AB333" t="s">
        <v>48</v>
      </c>
      <c r="AC333" t="s">
        <v>52</v>
      </c>
      <c r="AD333" t="s">
        <v>48</v>
      </c>
      <c r="AE333" t="s">
        <v>48</v>
      </c>
      <c r="AF333" t="s">
        <v>48</v>
      </c>
      <c r="AG333" t="s">
        <v>48</v>
      </c>
      <c r="AH333" t="s">
        <v>48</v>
      </c>
      <c r="AI333" t="s">
        <v>48</v>
      </c>
      <c r="AJ333" t="s">
        <v>48</v>
      </c>
      <c r="AK333" t="s">
        <v>48</v>
      </c>
      <c r="AL333" t="s">
        <v>48</v>
      </c>
      <c r="AN333" t="s">
        <v>48</v>
      </c>
      <c r="AO333" t="s">
        <v>48</v>
      </c>
      <c r="AP333" t="s">
        <v>48</v>
      </c>
      <c r="AQ333" t="s">
        <v>48</v>
      </c>
      <c r="AR333" t="s">
        <v>48</v>
      </c>
      <c r="AS333" t="s">
        <v>48</v>
      </c>
      <c r="AT333" t="s">
        <v>48</v>
      </c>
      <c r="AU333" t="s">
        <v>48</v>
      </c>
      <c r="AV333" t="s">
        <v>48</v>
      </c>
      <c r="AW333" t="s">
        <v>48</v>
      </c>
      <c r="AX333" t="s">
        <v>48</v>
      </c>
      <c r="AY333" t="s">
        <v>48</v>
      </c>
      <c r="AZ333" t="s">
        <v>48</v>
      </c>
      <c r="BA333" t="s">
        <v>48</v>
      </c>
      <c r="BB333" t="s">
        <v>48</v>
      </c>
      <c r="BC333" t="s">
        <v>48</v>
      </c>
      <c r="BD333" t="s">
        <v>48</v>
      </c>
      <c r="BE333" t="s">
        <v>48</v>
      </c>
      <c r="BF333" t="s">
        <v>48</v>
      </c>
      <c r="BG333" s="15" t="e">
        <f ca="1">OFFSET($V$6,0,MATCH(BH333,$X333:$BF333,0))</f>
        <v>#N/A</v>
      </c>
      <c r="BH333" s="15">
        <f t="shared" si="81"/>
        <v>100000</v>
      </c>
      <c r="BI333" s="15" t="e">
        <f t="shared" ca="1" si="82"/>
        <v>#N/A</v>
      </c>
      <c r="BJ333" s="15" t="str">
        <f t="shared" ca="1" si="83"/>
        <v>AT</v>
      </c>
      <c r="BK333" s="15">
        <f t="shared" si="84"/>
        <v>135</v>
      </c>
      <c r="BL333" s="15" t="str">
        <f t="shared" ca="1" si="85"/>
        <v>Reduction because NTC over thermal limit on border</v>
      </c>
      <c r="BM333" s="15">
        <f t="shared" si="86"/>
        <v>2</v>
      </c>
      <c r="BN333" t="str">
        <f t="shared" si="87"/>
        <v>CHECK</v>
      </c>
      <c r="BO333" t="str">
        <f t="shared" si="88"/>
        <v>CHECK</v>
      </c>
      <c r="BP333" t="str">
        <f t="shared" si="89"/>
        <v>CHECK</v>
      </c>
    </row>
    <row r="334" spans="1:68" hidden="1">
      <c r="A334" s="156"/>
      <c r="B334">
        <v>20250114</v>
      </c>
      <c r="C334" t="s">
        <v>45</v>
      </c>
      <c r="D334">
        <v>1430</v>
      </c>
      <c r="E334">
        <v>10196</v>
      </c>
      <c r="H334">
        <v>10184</v>
      </c>
      <c r="K334">
        <v>-631</v>
      </c>
      <c r="L334">
        <v>-631</v>
      </c>
      <c r="M334">
        <v>-617</v>
      </c>
      <c r="N334" t="s">
        <v>50</v>
      </c>
      <c r="O334" t="s">
        <v>47</v>
      </c>
      <c r="P334" s="157">
        <f t="shared" si="75"/>
        <v>0</v>
      </c>
      <c r="Q334">
        <f t="shared" si="76"/>
        <v>12</v>
      </c>
      <c r="R334" s="157" t="str">
        <f t="shared" si="77"/>
        <v>NA</v>
      </c>
      <c r="S334" s="157" t="str">
        <f t="shared" si="78"/>
        <v>NA</v>
      </c>
      <c r="T334" t="str">
        <f t="shared" si="79"/>
        <v>NA</v>
      </c>
      <c r="U334">
        <f t="shared" si="80"/>
        <v>0</v>
      </c>
      <c r="V334">
        <f>MIN(IF(SUM(W334,X334,Y334,AA334,AB334,AE334,AD334,AG334,AH334,AK334,AJ334,AN334,AO334,AQ334,AR334,AT334,AU334,AV334,A334,BB334,AX334,AY334,AZ334,BA334,BD334,BE334)=0,0,1)+IF(O334="Smoothing ramp",1,0)+IF(ISNUMBER(W334),1,0)+IF(ISNUMBER(X334),1,0)+IF(ISNUMBER(Y334),1,0)+IF(ISNUMBER(#REF!),1,0)+IF(ISNUMBER(AA334),1,0)+IF(ISNUMBER(AB334),1,0)+IF(ISNUMBER(#REF!),1,0)+IF(ISNUMBER(AE334),1,0)+IF(ISNUMBER(AD334),1,0)+IF(ISNUMBER(AG334),1,0)+IF(ISNUMBER(AH334),1,0)+IF(ISNUMBER(AJ334),1,0)+IF(ISNUMBER(AK334),1,0)+IF(ISNUMBER(AN334),1,0)+IF(ISNUMBER(AO334),1,0)+IF(ISNUMBER(AQ334),1,0)+IF(ISNUMBER(AR334),1,0)+IF(ISNUMBER(AT334),1,0)+IF(ISNUMBER(AU334),1,0)+IF(ISNUMBER(AV334),1,0)+IF(ISNUMBER(#REF!),1,0)+IF(ISNUMBER(AM334),1,0)+IF(ISNUMBER(BB334),1,0)+IF(ISNUMBER(AX334),1,0)+IF(ISNUMBER(AY334),1,0)+IF(ISNUMBER(AZ334),1,0)+IF(ISNUMBER(BA334),1,0)+IF(ISNUMBER(BD334),1,0)+IF(ISNUMBER(BE334),1,0),1)</f>
        <v>1</v>
      </c>
      <c r="W334">
        <v>390</v>
      </c>
      <c r="X334" t="s">
        <v>48</v>
      </c>
      <c r="Y334" t="s">
        <v>48</v>
      </c>
      <c r="Z334" t="s">
        <v>52</v>
      </c>
      <c r="AA334">
        <v>135</v>
      </c>
      <c r="AB334" t="s">
        <v>48</v>
      </c>
      <c r="AC334" t="s">
        <v>52</v>
      </c>
      <c r="AD334" t="s">
        <v>48</v>
      </c>
      <c r="AE334" t="s">
        <v>48</v>
      </c>
      <c r="AF334" t="s">
        <v>48</v>
      </c>
      <c r="AG334" t="s">
        <v>48</v>
      </c>
      <c r="AH334" t="s">
        <v>48</v>
      </c>
      <c r="AI334" t="s">
        <v>48</v>
      </c>
      <c r="AJ334" t="s">
        <v>48</v>
      </c>
      <c r="AK334" t="s">
        <v>48</v>
      </c>
      <c r="AL334" t="s">
        <v>48</v>
      </c>
      <c r="AN334" t="s">
        <v>48</v>
      </c>
      <c r="AO334" t="s">
        <v>48</v>
      </c>
      <c r="AP334" t="s">
        <v>48</v>
      </c>
      <c r="AQ334" t="s">
        <v>48</v>
      </c>
      <c r="AR334" t="s">
        <v>48</v>
      </c>
      <c r="AS334" t="s">
        <v>48</v>
      </c>
      <c r="AT334" t="s">
        <v>48</v>
      </c>
      <c r="AU334" t="s">
        <v>48</v>
      </c>
      <c r="AV334" t="s">
        <v>48</v>
      </c>
      <c r="AW334" t="s">
        <v>48</v>
      </c>
      <c r="AX334" t="s">
        <v>48</v>
      </c>
      <c r="AY334" t="s">
        <v>48</v>
      </c>
      <c r="AZ334" t="s">
        <v>48</v>
      </c>
      <c r="BA334" t="s">
        <v>48</v>
      </c>
      <c r="BB334" t="s">
        <v>48</v>
      </c>
      <c r="BC334" t="s">
        <v>48</v>
      </c>
      <c r="BD334" t="s">
        <v>48</v>
      </c>
      <c r="BE334" t="s">
        <v>48</v>
      </c>
      <c r="BF334" t="s">
        <v>48</v>
      </c>
      <c r="BG334" s="15" t="e">
        <f ca="1">OFFSET($V$6,0,MATCH(BH334,$X334:$BF334,0))</f>
        <v>#N/A</v>
      </c>
      <c r="BH334" s="15">
        <f t="shared" si="81"/>
        <v>100000</v>
      </c>
      <c r="BI334" s="15" t="e">
        <f t="shared" ca="1" si="82"/>
        <v>#N/A</v>
      </c>
      <c r="BJ334" s="15" t="str">
        <f t="shared" ca="1" si="83"/>
        <v>AT</v>
      </c>
      <c r="BK334" s="15">
        <f t="shared" si="84"/>
        <v>135</v>
      </c>
      <c r="BL334" s="15" t="str">
        <f t="shared" ca="1" si="85"/>
        <v>Reduction because NTC over thermal limit on border</v>
      </c>
      <c r="BM334" s="15">
        <f t="shared" si="86"/>
        <v>2</v>
      </c>
      <c r="BN334" t="str">
        <f t="shared" si="87"/>
        <v>CHECK</v>
      </c>
      <c r="BO334" t="str">
        <f t="shared" si="88"/>
        <v>CHECK</v>
      </c>
      <c r="BP334" t="str">
        <f t="shared" si="89"/>
        <v>CHECK</v>
      </c>
    </row>
    <row r="335" spans="1:68" hidden="1">
      <c r="A335" s="156"/>
      <c r="B335">
        <v>20250114</v>
      </c>
      <c r="C335" t="s">
        <v>45</v>
      </c>
      <c r="D335">
        <v>1530</v>
      </c>
      <c r="E335">
        <v>10517</v>
      </c>
      <c r="H335">
        <v>10491</v>
      </c>
      <c r="K335">
        <v>-2391</v>
      </c>
      <c r="L335">
        <v>-2391</v>
      </c>
      <c r="M335">
        <v>-2368</v>
      </c>
      <c r="N335" t="s">
        <v>50</v>
      </c>
      <c r="O335" t="s">
        <v>47</v>
      </c>
      <c r="P335" s="157">
        <f t="shared" si="75"/>
        <v>0</v>
      </c>
      <c r="Q335">
        <f t="shared" si="76"/>
        <v>26</v>
      </c>
      <c r="R335" s="157" t="str">
        <f t="shared" si="77"/>
        <v>NA</v>
      </c>
      <c r="S335" s="157" t="str">
        <f t="shared" si="78"/>
        <v>NA</v>
      </c>
      <c r="T335" t="str">
        <f t="shared" si="79"/>
        <v>NA</v>
      </c>
      <c r="U335">
        <f t="shared" si="80"/>
        <v>0</v>
      </c>
      <c r="V335">
        <f>MIN(IF(SUM(W335,X335,Y335,AA335,AB335,AE335,AD335,AG335,AH335,AK335,AJ335,AN335,AO335,AQ335,AR335,AT335,AU335,AV335,A335,BB335,AX335,AY335,AZ335,BA335,BD335,BE335)=0,0,1)+IF(O335="Smoothing ramp",1,0)+IF(ISNUMBER(W335),1,0)+IF(ISNUMBER(X335),1,0)+IF(ISNUMBER(Y335),1,0)+IF(ISNUMBER(#REF!),1,0)+IF(ISNUMBER(AA335),1,0)+IF(ISNUMBER(AB335),1,0)+IF(ISNUMBER(#REF!),1,0)+IF(ISNUMBER(AE335),1,0)+IF(ISNUMBER(AD335),1,0)+IF(ISNUMBER(AG335),1,0)+IF(ISNUMBER(AH335),1,0)+IF(ISNUMBER(AJ335),1,0)+IF(ISNUMBER(AK335),1,0)+IF(ISNUMBER(AN335),1,0)+IF(ISNUMBER(AO335),1,0)+IF(ISNUMBER(AQ335),1,0)+IF(ISNUMBER(AR335),1,0)+IF(ISNUMBER(AT335),1,0)+IF(ISNUMBER(AU335),1,0)+IF(ISNUMBER(AV335),1,0)+IF(ISNUMBER(#REF!),1,0)+IF(ISNUMBER(AM335),1,0)+IF(ISNUMBER(BB335),1,0)+IF(ISNUMBER(AX335),1,0)+IF(ISNUMBER(AY335),1,0)+IF(ISNUMBER(AZ335),1,0)+IF(ISNUMBER(BA335),1,0)+IF(ISNUMBER(BD335),1,0)+IF(ISNUMBER(BE335),1,0),1)</f>
        <v>1</v>
      </c>
      <c r="W335">
        <v>390</v>
      </c>
      <c r="X335" t="s">
        <v>48</v>
      </c>
      <c r="Y335" t="s">
        <v>48</v>
      </c>
      <c r="Z335" t="s">
        <v>52</v>
      </c>
      <c r="AA335">
        <v>135</v>
      </c>
      <c r="AB335" t="s">
        <v>48</v>
      </c>
      <c r="AC335" t="s">
        <v>52</v>
      </c>
      <c r="AD335" t="s">
        <v>48</v>
      </c>
      <c r="AE335" t="s">
        <v>48</v>
      </c>
      <c r="AF335" t="s">
        <v>48</v>
      </c>
      <c r="AG335" t="s">
        <v>48</v>
      </c>
      <c r="AH335" t="s">
        <v>48</v>
      </c>
      <c r="AI335" t="s">
        <v>48</v>
      </c>
      <c r="AJ335" t="s">
        <v>48</v>
      </c>
      <c r="AK335" t="s">
        <v>48</v>
      </c>
      <c r="AL335" t="s">
        <v>48</v>
      </c>
      <c r="AN335" t="s">
        <v>48</v>
      </c>
      <c r="AO335" t="s">
        <v>48</v>
      </c>
      <c r="AP335" t="s">
        <v>48</v>
      </c>
      <c r="AQ335" t="s">
        <v>48</v>
      </c>
      <c r="AR335" t="s">
        <v>48</v>
      </c>
      <c r="AS335" t="s">
        <v>48</v>
      </c>
      <c r="AT335" t="s">
        <v>48</v>
      </c>
      <c r="AU335" t="s">
        <v>48</v>
      </c>
      <c r="AV335" t="s">
        <v>48</v>
      </c>
      <c r="AW335" t="s">
        <v>48</v>
      </c>
      <c r="AX335" t="s">
        <v>48</v>
      </c>
      <c r="AY335" t="s">
        <v>48</v>
      </c>
      <c r="AZ335" t="s">
        <v>48</v>
      </c>
      <c r="BA335" t="s">
        <v>48</v>
      </c>
      <c r="BB335" t="s">
        <v>48</v>
      </c>
      <c r="BC335" t="s">
        <v>48</v>
      </c>
      <c r="BD335" t="s">
        <v>48</v>
      </c>
      <c r="BE335" t="s">
        <v>48</v>
      </c>
      <c r="BF335" t="s">
        <v>48</v>
      </c>
      <c r="BG335" s="15" t="e">
        <f ca="1">OFFSET($V$6,0,MATCH(BH335,$X335:$BF335,0))</f>
        <v>#N/A</v>
      </c>
      <c r="BH335" s="15">
        <f t="shared" si="81"/>
        <v>100000</v>
      </c>
      <c r="BI335" s="15" t="e">
        <f t="shared" ca="1" si="82"/>
        <v>#N/A</v>
      </c>
      <c r="BJ335" s="15" t="str">
        <f t="shared" ca="1" si="83"/>
        <v>AT</v>
      </c>
      <c r="BK335" s="15">
        <f t="shared" si="84"/>
        <v>135</v>
      </c>
      <c r="BL335" s="15" t="str">
        <f t="shared" ca="1" si="85"/>
        <v>Reduction because NTC over thermal limit on border</v>
      </c>
      <c r="BM335" s="15">
        <f t="shared" si="86"/>
        <v>2</v>
      </c>
      <c r="BN335" t="str">
        <f t="shared" si="87"/>
        <v>CHECK</v>
      </c>
      <c r="BO335" t="str">
        <f t="shared" si="88"/>
        <v>CHECK</v>
      </c>
      <c r="BP335" t="str">
        <f t="shared" si="89"/>
        <v>CHECK</v>
      </c>
    </row>
    <row r="336" spans="1:68" hidden="1">
      <c r="A336" s="156"/>
      <c r="B336">
        <v>20250114</v>
      </c>
      <c r="C336" t="s">
        <v>45</v>
      </c>
      <c r="D336">
        <v>1630</v>
      </c>
      <c r="E336">
        <v>10517</v>
      </c>
      <c r="H336">
        <v>10431</v>
      </c>
      <c r="K336">
        <v>-2391</v>
      </c>
      <c r="L336">
        <v>-2391</v>
      </c>
      <c r="M336">
        <v>-2308</v>
      </c>
      <c r="N336" t="s">
        <v>50</v>
      </c>
      <c r="O336" t="s">
        <v>47</v>
      </c>
      <c r="P336" s="157">
        <f t="shared" si="75"/>
        <v>0</v>
      </c>
      <c r="Q336">
        <f t="shared" si="76"/>
        <v>86</v>
      </c>
      <c r="R336" s="157" t="str">
        <f t="shared" si="77"/>
        <v>NA</v>
      </c>
      <c r="S336" s="157" t="str">
        <f t="shared" si="78"/>
        <v>NA</v>
      </c>
      <c r="T336" t="str">
        <f t="shared" si="79"/>
        <v>NA</v>
      </c>
      <c r="U336">
        <f t="shared" si="80"/>
        <v>0</v>
      </c>
      <c r="V336">
        <f>MIN(IF(SUM(W336,X336,Y336,AA336,AB336,AE336,AD336,AG336,AH336,AK336,AJ336,AN336,AO336,AQ336,AR336,AT336,AU336,AV336,A336,BB336,AX336,AY336,AZ336,BA336,BD336,BE336)=0,0,1)+IF(O336="Smoothing ramp",1,0)+IF(ISNUMBER(W336),1,0)+IF(ISNUMBER(X336),1,0)+IF(ISNUMBER(Y336),1,0)+IF(ISNUMBER(#REF!),1,0)+IF(ISNUMBER(AA336),1,0)+IF(ISNUMBER(AB336),1,0)+IF(ISNUMBER(#REF!),1,0)+IF(ISNUMBER(AE336),1,0)+IF(ISNUMBER(AD336),1,0)+IF(ISNUMBER(AG336),1,0)+IF(ISNUMBER(AH336),1,0)+IF(ISNUMBER(AJ336),1,0)+IF(ISNUMBER(AK336),1,0)+IF(ISNUMBER(AN336),1,0)+IF(ISNUMBER(AO336),1,0)+IF(ISNUMBER(AQ336),1,0)+IF(ISNUMBER(AR336),1,0)+IF(ISNUMBER(AT336),1,0)+IF(ISNUMBER(AU336),1,0)+IF(ISNUMBER(AV336),1,0)+IF(ISNUMBER(#REF!),1,0)+IF(ISNUMBER(AM336),1,0)+IF(ISNUMBER(BB336),1,0)+IF(ISNUMBER(AX336),1,0)+IF(ISNUMBER(AY336),1,0)+IF(ISNUMBER(AZ336),1,0)+IF(ISNUMBER(BA336),1,0)+IF(ISNUMBER(BD336),1,0)+IF(ISNUMBER(BE336),1,0),1)</f>
        <v>1</v>
      </c>
      <c r="W336">
        <v>390</v>
      </c>
      <c r="X336" t="s">
        <v>48</v>
      </c>
      <c r="Y336" t="s">
        <v>48</v>
      </c>
      <c r="Z336" t="s">
        <v>52</v>
      </c>
      <c r="AA336">
        <v>135</v>
      </c>
      <c r="AB336" t="s">
        <v>48</v>
      </c>
      <c r="AC336" t="s">
        <v>52</v>
      </c>
      <c r="AD336" t="s">
        <v>48</v>
      </c>
      <c r="AE336" t="s">
        <v>48</v>
      </c>
      <c r="AF336" t="s">
        <v>48</v>
      </c>
      <c r="AG336" t="s">
        <v>48</v>
      </c>
      <c r="AH336" t="s">
        <v>48</v>
      </c>
      <c r="AI336" t="s">
        <v>48</v>
      </c>
      <c r="AJ336" t="s">
        <v>48</v>
      </c>
      <c r="AK336" t="s">
        <v>48</v>
      </c>
      <c r="AL336" t="s">
        <v>48</v>
      </c>
      <c r="AN336" t="s">
        <v>48</v>
      </c>
      <c r="AO336" t="s">
        <v>48</v>
      </c>
      <c r="AP336" t="s">
        <v>48</v>
      </c>
      <c r="AQ336" t="s">
        <v>48</v>
      </c>
      <c r="AR336" t="s">
        <v>48</v>
      </c>
      <c r="AS336" t="s">
        <v>48</v>
      </c>
      <c r="AT336" t="s">
        <v>48</v>
      </c>
      <c r="AU336" t="s">
        <v>48</v>
      </c>
      <c r="AV336" t="s">
        <v>48</v>
      </c>
      <c r="AW336" t="s">
        <v>48</v>
      </c>
      <c r="AX336" t="s">
        <v>48</v>
      </c>
      <c r="AY336" t="s">
        <v>48</v>
      </c>
      <c r="AZ336" t="s">
        <v>48</v>
      </c>
      <c r="BA336" t="s">
        <v>48</v>
      </c>
      <c r="BB336" t="s">
        <v>48</v>
      </c>
      <c r="BC336" t="s">
        <v>48</v>
      </c>
      <c r="BD336" t="s">
        <v>48</v>
      </c>
      <c r="BE336" t="s">
        <v>48</v>
      </c>
      <c r="BF336" t="s">
        <v>48</v>
      </c>
      <c r="BG336" s="15" t="e">
        <f ca="1">OFFSET($V$6,0,MATCH(BH336,$X336:$BF336,0))</f>
        <v>#N/A</v>
      </c>
      <c r="BH336" s="15">
        <f t="shared" si="81"/>
        <v>100000</v>
      </c>
      <c r="BI336" s="15" t="e">
        <f t="shared" ca="1" si="82"/>
        <v>#N/A</v>
      </c>
      <c r="BJ336" s="15" t="str">
        <f t="shared" ca="1" si="83"/>
        <v>AT</v>
      </c>
      <c r="BK336" s="15">
        <f t="shared" si="84"/>
        <v>135</v>
      </c>
      <c r="BL336" s="15" t="str">
        <f t="shared" ca="1" si="85"/>
        <v>Reduction because NTC over thermal limit on border</v>
      </c>
      <c r="BM336" s="15">
        <f t="shared" si="86"/>
        <v>2</v>
      </c>
      <c r="BN336" t="str">
        <f t="shared" si="87"/>
        <v>CHECK</v>
      </c>
      <c r="BO336" t="str">
        <f t="shared" si="88"/>
        <v>CHECK</v>
      </c>
      <c r="BP336" t="str">
        <f t="shared" si="89"/>
        <v>CHECK</v>
      </c>
    </row>
    <row r="337" spans="1:68" hidden="1">
      <c r="A337" s="156"/>
      <c r="B337">
        <v>20250114</v>
      </c>
      <c r="C337" t="s">
        <v>45</v>
      </c>
      <c r="D337">
        <v>1730</v>
      </c>
      <c r="E337">
        <v>10517</v>
      </c>
      <c r="H337">
        <v>8931</v>
      </c>
      <c r="K337">
        <v>-2391</v>
      </c>
      <c r="L337">
        <v>-2391</v>
      </c>
      <c r="M337">
        <v>-811</v>
      </c>
      <c r="N337" t="s">
        <v>50</v>
      </c>
      <c r="O337" t="s">
        <v>47</v>
      </c>
      <c r="P337" s="157">
        <f t="shared" si="75"/>
        <v>0</v>
      </c>
      <c r="Q337">
        <f t="shared" si="76"/>
        <v>1586</v>
      </c>
      <c r="R337" s="157" t="str">
        <f t="shared" si="77"/>
        <v>NA</v>
      </c>
      <c r="S337" s="157" t="str">
        <f t="shared" si="78"/>
        <v>NA</v>
      </c>
      <c r="T337" t="str">
        <f t="shared" si="79"/>
        <v>NA</v>
      </c>
      <c r="U337">
        <f t="shared" si="80"/>
        <v>0</v>
      </c>
      <c r="V337">
        <f>MIN(IF(SUM(W337,X337,Y337,AA337,AB337,AE337,AD337,AG337,AH337,AK337,AJ337,AN337,AO337,AQ337,AR337,AT337,AU337,AV337,A337,BB337,AX337,AY337,AZ337,BA337,BD337,BE337)=0,0,1)+IF(O337="Smoothing ramp",1,0)+IF(ISNUMBER(W337),1,0)+IF(ISNUMBER(X337),1,0)+IF(ISNUMBER(Y337),1,0)+IF(ISNUMBER(#REF!),1,0)+IF(ISNUMBER(AA337),1,0)+IF(ISNUMBER(AB337),1,0)+IF(ISNUMBER(#REF!),1,0)+IF(ISNUMBER(AE337),1,0)+IF(ISNUMBER(AD337),1,0)+IF(ISNUMBER(AG337),1,0)+IF(ISNUMBER(AH337),1,0)+IF(ISNUMBER(AJ337),1,0)+IF(ISNUMBER(AK337),1,0)+IF(ISNUMBER(AN337),1,0)+IF(ISNUMBER(AO337),1,0)+IF(ISNUMBER(AQ337),1,0)+IF(ISNUMBER(AR337),1,0)+IF(ISNUMBER(AT337),1,0)+IF(ISNUMBER(AU337),1,0)+IF(ISNUMBER(AV337),1,0)+IF(ISNUMBER(#REF!),1,0)+IF(ISNUMBER(AM337),1,0)+IF(ISNUMBER(BB337),1,0)+IF(ISNUMBER(AX337),1,0)+IF(ISNUMBER(AY337),1,0)+IF(ISNUMBER(AZ337),1,0)+IF(ISNUMBER(BA337),1,0)+IF(ISNUMBER(BD337),1,0)+IF(ISNUMBER(BE337),1,0),1)</f>
        <v>1</v>
      </c>
      <c r="W337">
        <v>349</v>
      </c>
      <c r="X337" t="s">
        <v>48</v>
      </c>
      <c r="Y337" t="s">
        <v>48</v>
      </c>
      <c r="Z337" t="s">
        <v>52</v>
      </c>
      <c r="AA337">
        <v>135</v>
      </c>
      <c r="AB337" t="s">
        <v>48</v>
      </c>
      <c r="AC337" t="s">
        <v>52</v>
      </c>
      <c r="AD337" t="s">
        <v>48</v>
      </c>
      <c r="AE337" t="s">
        <v>48</v>
      </c>
      <c r="AF337" t="s">
        <v>48</v>
      </c>
      <c r="AG337" t="s">
        <v>48</v>
      </c>
      <c r="AH337" t="s">
        <v>48</v>
      </c>
      <c r="AI337" t="s">
        <v>48</v>
      </c>
      <c r="AJ337" t="s">
        <v>48</v>
      </c>
      <c r="AK337" t="s">
        <v>48</v>
      </c>
      <c r="AL337" t="s">
        <v>48</v>
      </c>
      <c r="AN337" t="s">
        <v>48</v>
      </c>
      <c r="AO337" t="s">
        <v>48</v>
      </c>
      <c r="AP337" t="s">
        <v>48</v>
      </c>
      <c r="AQ337" t="s">
        <v>48</v>
      </c>
      <c r="AR337" t="s">
        <v>48</v>
      </c>
      <c r="AS337" t="s">
        <v>48</v>
      </c>
      <c r="AT337" t="s">
        <v>48</v>
      </c>
      <c r="AU337" t="s">
        <v>48</v>
      </c>
      <c r="AV337" t="s">
        <v>48</v>
      </c>
      <c r="AW337" t="s">
        <v>48</v>
      </c>
      <c r="AX337" t="s">
        <v>48</v>
      </c>
      <c r="AY337" t="s">
        <v>48</v>
      </c>
      <c r="AZ337" t="s">
        <v>48</v>
      </c>
      <c r="BA337" t="s">
        <v>48</v>
      </c>
      <c r="BB337" t="s">
        <v>48</v>
      </c>
      <c r="BC337" t="s">
        <v>48</v>
      </c>
      <c r="BD337" t="s">
        <v>48</v>
      </c>
      <c r="BE337" t="s">
        <v>48</v>
      </c>
      <c r="BF337" t="s">
        <v>48</v>
      </c>
      <c r="BG337" s="15" t="e">
        <f ca="1">OFFSET($V$6,0,MATCH(BH337,$X337:$BF337,0))</f>
        <v>#N/A</v>
      </c>
      <c r="BH337" s="15">
        <f t="shared" si="81"/>
        <v>100000</v>
      </c>
      <c r="BI337" s="15" t="e">
        <f t="shared" ca="1" si="82"/>
        <v>#N/A</v>
      </c>
      <c r="BJ337" s="15" t="str">
        <f t="shared" ca="1" si="83"/>
        <v>AT</v>
      </c>
      <c r="BK337" s="15">
        <f t="shared" si="84"/>
        <v>135</v>
      </c>
      <c r="BL337" s="15" t="str">
        <f t="shared" ca="1" si="85"/>
        <v>Reduction because NTC over thermal limit on border</v>
      </c>
      <c r="BM337" s="15">
        <f t="shared" si="86"/>
        <v>2</v>
      </c>
      <c r="BN337" t="str">
        <f t="shared" si="87"/>
        <v>CHECK</v>
      </c>
      <c r="BO337" t="str">
        <f t="shared" si="88"/>
        <v>CHECK</v>
      </c>
      <c r="BP337" t="str">
        <f t="shared" si="89"/>
        <v>CHECK</v>
      </c>
    </row>
    <row r="338" spans="1:68" hidden="1">
      <c r="A338" s="156"/>
      <c r="B338">
        <v>20250114</v>
      </c>
      <c r="C338" t="s">
        <v>45</v>
      </c>
      <c r="D338">
        <v>1830</v>
      </c>
      <c r="E338">
        <v>7432</v>
      </c>
      <c r="H338">
        <v>7431</v>
      </c>
      <c r="K338">
        <v>-3325</v>
      </c>
      <c r="L338">
        <v>-3325</v>
      </c>
      <c r="M338">
        <v>-3324</v>
      </c>
      <c r="N338" t="s">
        <v>50</v>
      </c>
      <c r="O338" t="s">
        <v>47</v>
      </c>
      <c r="P338" s="157">
        <f t="shared" si="75"/>
        <v>0</v>
      </c>
      <c r="Q338">
        <f t="shared" si="76"/>
        <v>1</v>
      </c>
      <c r="R338" s="157" t="str">
        <f t="shared" si="77"/>
        <v>NA</v>
      </c>
      <c r="S338" s="157" t="str">
        <f t="shared" si="78"/>
        <v>NA</v>
      </c>
      <c r="T338" t="str">
        <f t="shared" si="79"/>
        <v>NA</v>
      </c>
      <c r="U338">
        <f t="shared" si="80"/>
        <v>0</v>
      </c>
      <c r="V338">
        <f>MIN(IF(SUM(W338,X338,Y338,AA338,AB338,AE338,AD338,AG338,AH338,AK338,AJ338,AN338,AO338,AQ338,AR338,AT338,AU338,AV338,A338,BB338,AX338,AY338,AZ338,BA338,BD338,BE338)=0,0,1)+IF(O338="Smoothing ramp",1,0)+IF(ISNUMBER(W338),1,0)+IF(ISNUMBER(X338),1,0)+IF(ISNUMBER(Y338),1,0)+IF(ISNUMBER(#REF!),1,0)+IF(ISNUMBER(AA338),1,0)+IF(ISNUMBER(AB338),1,0)+IF(ISNUMBER(#REF!),1,0)+IF(ISNUMBER(AE338),1,0)+IF(ISNUMBER(AD338),1,0)+IF(ISNUMBER(AG338),1,0)+IF(ISNUMBER(AH338),1,0)+IF(ISNUMBER(AJ338),1,0)+IF(ISNUMBER(AK338),1,0)+IF(ISNUMBER(AN338),1,0)+IF(ISNUMBER(AO338),1,0)+IF(ISNUMBER(AQ338),1,0)+IF(ISNUMBER(AR338),1,0)+IF(ISNUMBER(AT338),1,0)+IF(ISNUMBER(AU338),1,0)+IF(ISNUMBER(AV338),1,0)+IF(ISNUMBER(#REF!),1,0)+IF(ISNUMBER(AM338),1,0)+IF(ISNUMBER(BB338),1,0)+IF(ISNUMBER(AX338),1,0)+IF(ISNUMBER(AY338),1,0)+IF(ISNUMBER(AZ338),1,0)+IF(ISNUMBER(BA338),1,0)+IF(ISNUMBER(BD338),1,0)+IF(ISNUMBER(BE338),1,0),1)</f>
        <v>1</v>
      </c>
      <c r="W338">
        <v>287</v>
      </c>
      <c r="X338" t="s">
        <v>48</v>
      </c>
      <c r="Y338" t="s">
        <v>48</v>
      </c>
      <c r="Z338" t="s">
        <v>52</v>
      </c>
      <c r="AA338">
        <v>135</v>
      </c>
      <c r="AB338" t="s">
        <v>48</v>
      </c>
      <c r="AC338" t="s">
        <v>52</v>
      </c>
      <c r="AD338" t="s">
        <v>48</v>
      </c>
      <c r="AE338" t="s">
        <v>48</v>
      </c>
      <c r="AF338" t="s">
        <v>48</v>
      </c>
      <c r="AG338" t="s">
        <v>48</v>
      </c>
      <c r="AH338" t="s">
        <v>48</v>
      </c>
      <c r="AI338" t="s">
        <v>48</v>
      </c>
      <c r="AJ338" t="s">
        <v>48</v>
      </c>
      <c r="AK338" t="s">
        <v>48</v>
      </c>
      <c r="AL338" t="s">
        <v>48</v>
      </c>
      <c r="AN338" t="s">
        <v>48</v>
      </c>
      <c r="AO338" t="s">
        <v>48</v>
      </c>
      <c r="AP338" t="s">
        <v>48</v>
      </c>
      <c r="AQ338" t="s">
        <v>48</v>
      </c>
      <c r="AR338" t="s">
        <v>48</v>
      </c>
      <c r="AS338" t="s">
        <v>48</v>
      </c>
      <c r="AT338" t="s">
        <v>48</v>
      </c>
      <c r="AU338" t="s">
        <v>48</v>
      </c>
      <c r="AV338" t="s">
        <v>48</v>
      </c>
      <c r="AW338" t="s">
        <v>48</v>
      </c>
      <c r="AX338" t="s">
        <v>48</v>
      </c>
      <c r="AY338" t="s">
        <v>48</v>
      </c>
      <c r="AZ338" t="s">
        <v>48</v>
      </c>
      <c r="BA338" t="s">
        <v>48</v>
      </c>
      <c r="BB338" t="s">
        <v>48</v>
      </c>
      <c r="BC338" t="s">
        <v>48</v>
      </c>
      <c r="BD338" t="s">
        <v>48</v>
      </c>
      <c r="BE338" t="s">
        <v>48</v>
      </c>
      <c r="BF338" t="s">
        <v>48</v>
      </c>
      <c r="BG338" s="15" t="e">
        <f ca="1">OFFSET($V$6,0,MATCH(BH338,$X338:$BF338,0))</f>
        <v>#N/A</v>
      </c>
      <c r="BH338" s="15">
        <f t="shared" si="81"/>
        <v>100000</v>
      </c>
      <c r="BI338" s="15" t="e">
        <f t="shared" ca="1" si="82"/>
        <v>#N/A</v>
      </c>
      <c r="BJ338" s="15" t="str">
        <f t="shared" ca="1" si="83"/>
        <v>AT</v>
      </c>
      <c r="BK338" s="15">
        <f t="shared" si="84"/>
        <v>135</v>
      </c>
      <c r="BL338" s="15" t="str">
        <f t="shared" ca="1" si="85"/>
        <v>Reduction because NTC over thermal limit on border</v>
      </c>
      <c r="BM338" s="15">
        <f t="shared" si="86"/>
        <v>2</v>
      </c>
      <c r="BN338" t="str">
        <f t="shared" si="87"/>
        <v>CHECK</v>
      </c>
      <c r="BO338" t="str">
        <f t="shared" si="88"/>
        <v>CHECK</v>
      </c>
      <c r="BP338" t="str">
        <f t="shared" si="89"/>
        <v>CHECK</v>
      </c>
    </row>
    <row r="339" spans="1:68" hidden="1">
      <c r="A339" s="156"/>
      <c r="B339">
        <v>20250114</v>
      </c>
      <c r="C339" t="s">
        <v>45</v>
      </c>
      <c r="D339">
        <v>1930</v>
      </c>
      <c r="E339">
        <v>7432</v>
      </c>
      <c r="H339">
        <v>7431</v>
      </c>
      <c r="K339">
        <v>-3325</v>
      </c>
      <c r="L339">
        <v>-3325</v>
      </c>
      <c r="M339">
        <v>-3324</v>
      </c>
      <c r="N339" t="s">
        <v>50</v>
      </c>
      <c r="O339" t="s">
        <v>47</v>
      </c>
      <c r="P339" s="157">
        <f t="shared" si="75"/>
        <v>0</v>
      </c>
      <c r="Q339">
        <f t="shared" si="76"/>
        <v>1</v>
      </c>
      <c r="R339" s="157" t="str">
        <f t="shared" si="77"/>
        <v>NA</v>
      </c>
      <c r="S339" s="157" t="str">
        <f t="shared" si="78"/>
        <v>NA</v>
      </c>
      <c r="T339" t="str">
        <f t="shared" si="79"/>
        <v>NA</v>
      </c>
      <c r="U339">
        <f t="shared" si="80"/>
        <v>0</v>
      </c>
      <c r="V339">
        <f>MIN(IF(SUM(W339,X339,Y339,AA339,AB339,AE339,AD339,AG339,AH339,AK339,AJ339,AN339,AO339,AQ339,AR339,AT339,AU339,AV339,A339,BB339,AX339,AY339,AZ339,BA339,BD339,BE339)=0,0,1)+IF(O339="Smoothing ramp",1,0)+IF(ISNUMBER(W339),1,0)+IF(ISNUMBER(X339),1,0)+IF(ISNUMBER(Y339),1,0)+IF(ISNUMBER(#REF!),1,0)+IF(ISNUMBER(AA339),1,0)+IF(ISNUMBER(AB339),1,0)+IF(ISNUMBER(#REF!),1,0)+IF(ISNUMBER(AE339),1,0)+IF(ISNUMBER(AD339),1,0)+IF(ISNUMBER(AG339),1,0)+IF(ISNUMBER(AH339),1,0)+IF(ISNUMBER(AJ339),1,0)+IF(ISNUMBER(AK339),1,0)+IF(ISNUMBER(AN339),1,0)+IF(ISNUMBER(AO339),1,0)+IF(ISNUMBER(AQ339),1,0)+IF(ISNUMBER(AR339),1,0)+IF(ISNUMBER(AT339),1,0)+IF(ISNUMBER(AU339),1,0)+IF(ISNUMBER(AV339),1,0)+IF(ISNUMBER(#REF!),1,0)+IF(ISNUMBER(AM339),1,0)+IF(ISNUMBER(BB339),1,0)+IF(ISNUMBER(AX339),1,0)+IF(ISNUMBER(AY339),1,0)+IF(ISNUMBER(AZ339),1,0)+IF(ISNUMBER(BA339),1,0)+IF(ISNUMBER(BD339),1,0)+IF(ISNUMBER(BE339),1,0),1)</f>
        <v>1</v>
      </c>
      <c r="W339">
        <v>287</v>
      </c>
      <c r="X339" t="s">
        <v>48</v>
      </c>
      <c r="Y339" t="s">
        <v>48</v>
      </c>
      <c r="Z339" t="s">
        <v>52</v>
      </c>
      <c r="AA339">
        <v>135</v>
      </c>
      <c r="AB339" t="s">
        <v>48</v>
      </c>
      <c r="AC339" t="s">
        <v>52</v>
      </c>
      <c r="AD339" t="s">
        <v>48</v>
      </c>
      <c r="AE339" t="s">
        <v>48</v>
      </c>
      <c r="AF339" t="s">
        <v>48</v>
      </c>
      <c r="AG339" t="s">
        <v>48</v>
      </c>
      <c r="AH339" t="s">
        <v>48</v>
      </c>
      <c r="AI339" t="s">
        <v>48</v>
      </c>
      <c r="AJ339" t="s">
        <v>48</v>
      </c>
      <c r="AK339" t="s">
        <v>48</v>
      </c>
      <c r="AL339" t="s">
        <v>48</v>
      </c>
      <c r="AN339" t="s">
        <v>48</v>
      </c>
      <c r="AO339" t="s">
        <v>48</v>
      </c>
      <c r="AP339" t="s">
        <v>48</v>
      </c>
      <c r="AQ339" t="s">
        <v>48</v>
      </c>
      <c r="AR339" t="s">
        <v>48</v>
      </c>
      <c r="AS339" t="s">
        <v>48</v>
      </c>
      <c r="AT339" t="s">
        <v>48</v>
      </c>
      <c r="AU339" t="s">
        <v>48</v>
      </c>
      <c r="AV339" t="s">
        <v>48</v>
      </c>
      <c r="AW339" t="s">
        <v>48</v>
      </c>
      <c r="AX339" t="s">
        <v>48</v>
      </c>
      <c r="AY339" t="s">
        <v>48</v>
      </c>
      <c r="AZ339" t="s">
        <v>48</v>
      </c>
      <c r="BA339" t="s">
        <v>48</v>
      </c>
      <c r="BB339" t="s">
        <v>48</v>
      </c>
      <c r="BC339" t="s">
        <v>48</v>
      </c>
      <c r="BD339" t="s">
        <v>48</v>
      </c>
      <c r="BE339" t="s">
        <v>48</v>
      </c>
      <c r="BF339" t="s">
        <v>48</v>
      </c>
      <c r="BG339" s="15" t="e">
        <f ca="1">OFFSET($V$6,0,MATCH(BH339,$X339:$BF339,0))</f>
        <v>#N/A</v>
      </c>
      <c r="BH339" s="15">
        <f t="shared" si="81"/>
        <v>100000</v>
      </c>
      <c r="BI339" s="15" t="e">
        <f t="shared" ca="1" si="82"/>
        <v>#N/A</v>
      </c>
      <c r="BJ339" s="15" t="str">
        <f t="shared" ca="1" si="83"/>
        <v>AT</v>
      </c>
      <c r="BK339" s="15">
        <f t="shared" si="84"/>
        <v>135</v>
      </c>
      <c r="BL339" s="15" t="str">
        <f t="shared" ca="1" si="85"/>
        <v>Reduction because NTC over thermal limit on border</v>
      </c>
      <c r="BM339" s="15">
        <f t="shared" si="86"/>
        <v>2</v>
      </c>
      <c r="BN339" t="str">
        <f t="shared" si="87"/>
        <v>CHECK</v>
      </c>
      <c r="BO339" t="str">
        <f t="shared" si="88"/>
        <v>CHECK</v>
      </c>
      <c r="BP339" t="str">
        <f t="shared" si="89"/>
        <v>CHECK</v>
      </c>
    </row>
    <row r="340" spans="1:68" hidden="1">
      <c r="A340" s="156"/>
      <c r="B340">
        <v>20250114</v>
      </c>
      <c r="C340" t="s">
        <v>45</v>
      </c>
      <c r="D340">
        <v>2030</v>
      </c>
      <c r="E340">
        <v>7432</v>
      </c>
      <c r="H340">
        <v>7431</v>
      </c>
      <c r="K340">
        <v>-3325</v>
      </c>
      <c r="L340">
        <v>-3325</v>
      </c>
      <c r="M340">
        <v>-3324</v>
      </c>
      <c r="N340" t="s">
        <v>50</v>
      </c>
      <c r="O340" t="s">
        <v>47</v>
      </c>
      <c r="P340" s="157">
        <f t="shared" si="75"/>
        <v>0</v>
      </c>
      <c r="Q340">
        <f t="shared" si="76"/>
        <v>1</v>
      </c>
      <c r="R340" s="157" t="str">
        <f t="shared" si="77"/>
        <v>NA</v>
      </c>
      <c r="S340" s="157" t="str">
        <f t="shared" si="78"/>
        <v>NA</v>
      </c>
      <c r="T340" t="str">
        <f t="shared" si="79"/>
        <v>NA</v>
      </c>
      <c r="U340">
        <f t="shared" si="80"/>
        <v>0</v>
      </c>
      <c r="V340">
        <f>MIN(IF(SUM(W340,X340,Y340,AA340,AB340,AE340,AD340,AG340,AH340,AK340,AJ340,AN340,AO340,AQ340,AR340,AT340,AU340,AV340,A340,BB340,AX340,AY340,AZ340,BA340,BD340,BE340)=0,0,1)+IF(O340="Smoothing ramp",1,0)+IF(ISNUMBER(W340),1,0)+IF(ISNUMBER(X340),1,0)+IF(ISNUMBER(Y340),1,0)+IF(ISNUMBER(#REF!),1,0)+IF(ISNUMBER(AA340),1,0)+IF(ISNUMBER(AB340),1,0)+IF(ISNUMBER(#REF!),1,0)+IF(ISNUMBER(AE340),1,0)+IF(ISNUMBER(AD340),1,0)+IF(ISNUMBER(AG340),1,0)+IF(ISNUMBER(AH340),1,0)+IF(ISNUMBER(AJ340),1,0)+IF(ISNUMBER(AK340),1,0)+IF(ISNUMBER(AN340),1,0)+IF(ISNUMBER(AO340),1,0)+IF(ISNUMBER(AQ340),1,0)+IF(ISNUMBER(AR340),1,0)+IF(ISNUMBER(AT340),1,0)+IF(ISNUMBER(AU340),1,0)+IF(ISNUMBER(AV340),1,0)+IF(ISNUMBER(#REF!),1,0)+IF(ISNUMBER(AM340),1,0)+IF(ISNUMBER(BB340),1,0)+IF(ISNUMBER(AX340),1,0)+IF(ISNUMBER(AY340),1,0)+IF(ISNUMBER(AZ340),1,0)+IF(ISNUMBER(BA340),1,0)+IF(ISNUMBER(BD340),1,0)+IF(ISNUMBER(BE340),1,0),1)</f>
        <v>1</v>
      </c>
      <c r="W340">
        <v>287</v>
      </c>
      <c r="X340" t="s">
        <v>48</v>
      </c>
      <c r="Y340" t="s">
        <v>48</v>
      </c>
      <c r="Z340" t="s">
        <v>52</v>
      </c>
      <c r="AA340">
        <v>135</v>
      </c>
      <c r="AB340" t="s">
        <v>48</v>
      </c>
      <c r="AC340" t="s">
        <v>52</v>
      </c>
      <c r="AD340" t="s">
        <v>48</v>
      </c>
      <c r="AE340" t="s">
        <v>48</v>
      </c>
      <c r="AF340" t="s">
        <v>48</v>
      </c>
      <c r="AG340" t="s">
        <v>48</v>
      </c>
      <c r="AH340" t="s">
        <v>48</v>
      </c>
      <c r="AI340" t="s">
        <v>48</v>
      </c>
      <c r="AJ340" t="s">
        <v>48</v>
      </c>
      <c r="AK340" t="s">
        <v>48</v>
      </c>
      <c r="AL340" t="s">
        <v>48</v>
      </c>
      <c r="AN340" t="s">
        <v>48</v>
      </c>
      <c r="AO340" t="s">
        <v>48</v>
      </c>
      <c r="AP340" t="s">
        <v>48</v>
      </c>
      <c r="AQ340" t="s">
        <v>48</v>
      </c>
      <c r="AR340" t="s">
        <v>48</v>
      </c>
      <c r="AS340" t="s">
        <v>48</v>
      </c>
      <c r="AT340" t="s">
        <v>48</v>
      </c>
      <c r="AU340" t="s">
        <v>48</v>
      </c>
      <c r="AV340" t="s">
        <v>48</v>
      </c>
      <c r="AW340" t="s">
        <v>48</v>
      </c>
      <c r="AX340" t="s">
        <v>48</v>
      </c>
      <c r="AY340" t="s">
        <v>48</v>
      </c>
      <c r="AZ340" t="s">
        <v>48</v>
      </c>
      <c r="BA340" t="s">
        <v>48</v>
      </c>
      <c r="BB340" t="s">
        <v>48</v>
      </c>
      <c r="BC340" t="s">
        <v>48</v>
      </c>
      <c r="BD340" t="s">
        <v>48</v>
      </c>
      <c r="BE340" t="s">
        <v>48</v>
      </c>
      <c r="BF340" t="s">
        <v>48</v>
      </c>
      <c r="BG340" s="15" t="e">
        <f ca="1">OFFSET($V$6,0,MATCH(BH340,$X340:$BF340,0))</f>
        <v>#N/A</v>
      </c>
      <c r="BH340" s="15">
        <f t="shared" si="81"/>
        <v>100000</v>
      </c>
      <c r="BI340" s="15" t="e">
        <f t="shared" ca="1" si="82"/>
        <v>#N/A</v>
      </c>
      <c r="BJ340" s="15" t="str">
        <f t="shared" ca="1" si="83"/>
        <v>AT</v>
      </c>
      <c r="BK340" s="15">
        <f t="shared" si="84"/>
        <v>135</v>
      </c>
      <c r="BL340" s="15" t="str">
        <f t="shared" ca="1" si="85"/>
        <v>Reduction because NTC over thermal limit on border</v>
      </c>
      <c r="BM340" s="15">
        <f t="shared" si="86"/>
        <v>2</v>
      </c>
      <c r="BN340" t="str">
        <f t="shared" si="87"/>
        <v>CHECK</v>
      </c>
      <c r="BO340" t="str">
        <f t="shared" si="88"/>
        <v>CHECK</v>
      </c>
      <c r="BP340" t="str">
        <f t="shared" si="89"/>
        <v>CHECK</v>
      </c>
    </row>
    <row r="341" spans="1:68" hidden="1">
      <c r="A341" s="156"/>
      <c r="B341">
        <v>20250114</v>
      </c>
      <c r="C341" t="s">
        <v>45</v>
      </c>
      <c r="D341">
        <v>2130</v>
      </c>
      <c r="E341">
        <v>10765</v>
      </c>
      <c r="H341">
        <v>8931</v>
      </c>
      <c r="K341">
        <v>-4892</v>
      </c>
      <c r="L341">
        <v>-4892</v>
      </c>
      <c r="M341">
        <v>-3080</v>
      </c>
      <c r="N341" t="s">
        <v>50</v>
      </c>
      <c r="O341" t="s">
        <v>47</v>
      </c>
      <c r="P341" s="157">
        <f t="shared" si="75"/>
        <v>0</v>
      </c>
      <c r="Q341">
        <f t="shared" si="76"/>
        <v>1834</v>
      </c>
      <c r="R341" s="157" t="str">
        <f t="shared" si="77"/>
        <v>NA</v>
      </c>
      <c r="S341" s="157" t="str">
        <f t="shared" si="78"/>
        <v>NA</v>
      </c>
      <c r="T341" t="str">
        <f t="shared" si="79"/>
        <v>NA</v>
      </c>
      <c r="U341">
        <f t="shared" si="80"/>
        <v>0</v>
      </c>
      <c r="V341">
        <f>MIN(IF(SUM(W341,X341,Y341,AA341,AB341,AE341,AD341,AG341,AH341,AK341,AJ341,AN341,AO341,AQ341,AR341,AT341,AU341,AV341,A341,BB341,AX341,AY341,AZ341,BA341,BD341,BE341)=0,0,1)+IF(O341="Smoothing ramp",1,0)+IF(ISNUMBER(W341),1,0)+IF(ISNUMBER(X341),1,0)+IF(ISNUMBER(Y341),1,0)+IF(ISNUMBER(#REF!),1,0)+IF(ISNUMBER(AA341),1,0)+IF(ISNUMBER(AB341),1,0)+IF(ISNUMBER(#REF!),1,0)+IF(ISNUMBER(AE341),1,0)+IF(ISNUMBER(AD341),1,0)+IF(ISNUMBER(AG341),1,0)+IF(ISNUMBER(AH341),1,0)+IF(ISNUMBER(AJ341),1,0)+IF(ISNUMBER(AK341),1,0)+IF(ISNUMBER(AN341),1,0)+IF(ISNUMBER(AO341),1,0)+IF(ISNUMBER(AQ341),1,0)+IF(ISNUMBER(AR341),1,0)+IF(ISNUMBER(AT341),1,0)+IF(ISNUMBER(AU341),1,0)+IF(ISNUMBER(AV341),1,0)+IF(ISNUMBER(#REF!),1,0)+IF(ISNUMBER(AM341),1,0)+IF(ISNUMBER(BB341),1,0)+IF(ISNUMBER(AX341),1,0)+IF(ISNUMBER(AY341),1,0)+IF(ISNUMBER(AZ341),1,0)+IF(ISNUMBER(BA341),1,0)+IF(ISNUMBER(BD341),1,0)+IF(ISNUMBER(BE341),1,0),1)</f>
        <v>1</v>
      </c>
      <c r="W341">
        <v>349</v>
      </c>
      <c r="X341" t="s">
        <v>48</v>
      </c>
      <c r="Y341" t="s">
        <v>48</v>
      </c>
      <c r="Z341" t="s">
        <v>52</v>
      </c>
      <c r="AA341">
        <v>135</v>
      </c>
      <c r="AB341" t="s">
        <v>48</v>
      </c>
      <c r="AC341" t="s">
        <v>52</v>
      </c>
      <c r="AD341" t="s">
        <v>48</v>
      </c>
      <c r="AE341" t="s">
        <v>48</v>
      </c>
      <c r="AF341" t="s">
        <v>48</v>
      </c>
      <c r="AG341" t="s">
        <v>48</v>
      </c>
      <c r="AH341" t="s">
        <v>48</v>
      </c>
      <c r="AI341" t="s">
        <v>48</v>
      </c>
      <c r="AJ341" t="s">
        <v>48</v>
      </c>
      <c r="AK341" t="s">
        <v>48</v>
      </c>
      <c r="AL341" t="s">
        <v>48</v>
      </c>
      <c r="AN341" t="s">
        <v>48</v>
      </c>
      <c r="AO341" t="s">
        <v>48</v>
      </c>
      <c r="AP341" t="s">
        <v>48</v>
      </c>
      <c r="AQ341" t="s">
        <v>48</v>
      </c>
      <c r="AR341" t="s">
        <v>48</v>
      </c>
      <c r="AS341" t="s">
        <v>48</v>
      </c>
      <c r="AT341" t="s">
        <v>48</v>
      </c>
      <c r="AU341" t="s">
        <v>48</v>
      </c>
      <c r="AV341" t="s">
        <v>48</v>
      </c>
      <c r="AW341" t="s">
        <v>48</v>
      </c>
      <c r="AX341" t="s">
        <v>48</v>
      </c>
      <c r="AY341" t="s">
        <v>48</v>
      </c>
      <c r="AZ341" t="s">
        <v>48</v>
      </c>
      <c r="BA341" t="s">
        <v>48</v>
      </c>
      <c r="BB341" t="s">
        <v>48</v>
      </c>
      <c r="BC341" t="s">
        <v>48</v>
      </c>
      <c r="BD341" t="s">
        <v>48</v>
      </c>
      <c r="BE341" t="s">
        <v>48</v>
      </c>
      <c r="BF341" t="s">
        <v>48</v>
      </c>
      <c r="BG341" s="15" t="e">
        <f ca="1">OFFSET($V$6,0,MATCH(BH341,$X341:$BF341,0))</f>
        <v>#N/A</v>
      </c>
      <c r="BH341" s="15">
        <f t="shared" si="81"/>
        <v>100000</v>
      </c>
      <c r="BI341" s="15" t="e">
        <f t="shared" ca="1" si="82"/>
        <v>#N/A</v>
      </c>
      <c r="BJ341" s="15" t="str">
        <f t="shared" ca="1" si="83"/>
        <v>AT</v>
      </c>
      <c r="BK341" s="15">
        <f t="shared" si="84"/>
        <v>135</v>
      </c>
      <c r="BL341" s="15" t="str">
        <f t="shared" ca="1" si="85"/>
        <v>Reduction because NTC over thermal limit on border</v>
      </c>
      <c r="BM341" s="15">
        <f t="shared" si="86"/>
        <v>2</v>
      </c>
      <c r="BN341" t="str">
        <f t="shared" si="87"/>
        <v>CHECK</v>
      </c>
      <c r="BO341" t="str">
        <f t="shared" si="88"/>
        <v>CHECK</v>
      </c>
      <c r="BP341" t="str">
        <f t="shared" si="89"/>
        <v>CHECK</v>
      </c>
    </row>
    <row r="342" spans="1:68" hidden="1">
      <c r="A342" s="156"/>
      <c r="B342">
        <v>20250114</v>
      </c>
      <c r="C342" t="s">
        <v>45</v>
      </c>
      <c r="D342">
        <v>2230</v>
      </c>
      <c r="E342">
        <v>10765</v>
      </c>
      <c r="H342">
        <v>10431</v>
      </c>
      <c r="K342">
        <v>-4892</v>
      </c>
      <c r="L342">
        <v>-4892</v>
      </c>
      <c r="M342">
        <v>-4570</v>
      </c>
      <c r="N342" t="s">
        <v>50</v>
      </c>
      <c r="O342" t="s">
        <v>47</v>
      </c>
      <c r="P342" s="157">
        <f t="shared" si="75"/>
        <v>0</v>
      </c>
      <c r="Q342">
        <f t="shared" si="76"/>
        <v>334</v>
      </c>
      <c r="R342" s="157" t="str">
        <f t="shared" si="77"/>
        <v>NA</v>
      </c>
      <c r="S342" s="157" t="str">
        <f t="shared" si="78"/>
        <v>NA</v>
      </c>
      <c r="T342" t="str">
        <f t="shared" si="79"/>
        <v>NA</v>
      </c>
      <c r="U342">
        <f t="shared" si="80"/>
        <v>0</v>
      </c>
      <c r="V342">
        <f>MIN(IF(SUM(W342,X342,Y342,AA342,AB342,AE342,AD342,AG342,AH342,AK342,AJ342,AN342,AO342,AQ342,AR342,AT342,AU342,AV342,A342,BB342,AX342,AY342,AZ342,BA342,BD342,BE342)=0,0,1)+IF(O342="Smoothing ramp",1,0)+IF(ISNUMBER(W342),1,0)+IF(ISNUMBER(X342),1,0)+IF(ISNUMBER(Y342),1,0)+IF(ISNUMBER(#REF!),1,0)+IF(ISNUMBER(AA342),1,0)+IF(ISNUMBER(AB342),1,0)+IF(ISNUMBER(#REF!),1,0)+IF(ISNUMBER(AE342),1,0)+IF(ISNUMBER(AD342),1,0)+IF(ISNUMBER(AG342),1,0)+IF(ISNUMBER(AH342),1,0)+IF(ISNUMBER(AJ342),1,0)+IF(ISNUMBER(AK342),1,0)+IF(ISNUMBER(AN342),1,0)+IF(ISNUMBER(AO342),1,0)+IF(ISNUMBER(AQ342),1,0)+IF(ISNUMBER(AR342),1,0)+IF(ISNUMBER(AT342),1,0)+IF(ISNUMBER(AU342),1,0)+IF(ISNUMBER(AV342),1,0)+IF(ISNUMBER(#REF!),1,0)+IF(ISNUMBER(AM342),1,0)+IF(ISNUMBER(BB342),1,0)+IF(ISNUMBER(AX342),1,0)+IF(ISNUMBER(AY342),1,0)+IF(ISNUMBER(AZ342),1,0)+IF(ISNUMBER(BA342),1,0)+IF(ISNUMBER(BD342),1,0)+IF(ISNUMBER(BE342),1,0),1)</f>
        <v>1</v>
      </c>
      <c r="W342">
        <v>390</v>
      </c>
      <c r="X342" t="s">
        <v>48</v>
      </c>
      <c r="Y342" t="s">
        <v>48</v>
      </c>
      <c r="Z342" t="s">
        <v>52</v>
      </c>
      <c r="AA342">
        <v>135</v>
      </c>
      <c r="AB342" t="s">
        <v>48</v>
      </c>
      <c r="AC342" t="s">
        <v>52</v>
      </c>
      <c r="AD342" t="s">
        <v>48</v>
      </c>
      <c r="AE342" t="s">
        <v>48</v>
      </c>
      <c r="AF342" t="s">
        <v>48</v>
      </c>
      <c r="AG342" t="s">
        <v>48</v>
      </c>
      <c r="AH342" t="s">
        <v>48</v>
      </c>
      <c r="AI342" t="s">
        <v>48</v>
      </c>
      <c r="AJ342" t="s">
        <v>48</v>
      </c>
      <c r="AK342" t="s">
        <v>48</v>
      </c>
      <c r="AL342" t="s">
        <v>48</v>
      </c>
      <c r="AN342" t="s">
        <v>48</v>
      </c>
      <c r="AO342" t="s">
        <v>48</v>
      </c>
      <c r="AP342" t="s">
        <v>48</v>
      </c>
      <c r="AQ342" t="s">
        <v>48</v>
      </c>
      <c r="AR342" t="s">
        <v>48</v>
      </c>
      <c r="AS342" t="s">
        <v>48</v>
      </c>
      <c r="AT342" t="s">
        <v>48</v>
      </c>
      <c r="AU342" t="s">
        <v>48</v>
      </c>
      <c r="AV342" t="s">
        <v>48</v>
      </c>
      <c r="AW342" t="s">
        <v>48</v>
      </c>
      <c r="AX342" t="s">
        <v>48</v>
      </c>
      <c r="AY342" t="s">
        <v>48</v>
      </c>
      <c r="AZ342" t="s">
        <v>48</v>
      </c>
      <c r="BA342" t="s">
        <v>48</v>
      </c>
      <c r="BB342" t="s">
        <v>48</v>
      </c>
      <c r="BC342" t="s">
        <v>48</v>
      </c>
      <c r="BD342" t="s">
        <v>48</v>
      </c>
      <c r="BE342" t="s">
        <v>48</v>
      </c>
      <c r="BF342" t="s">
        <v>48</v>
      </c>
      <c r="BG342" s="15" t="e">
        <f ca="1">OFFSET($V$6,0,MATCH(BH342,$X342:$BF342,0))</f>
        <v>#N/A</v>
      </c>
      <c r="BH342" s="15">
        <f t="shared" si="81"/>
        <v>100000</v>
      </c>
      <c r="BI342" s="15" t="e">
        <f t="shared" ca="1" si="82"/>
        <v>#N/A</v>
      </c>
      <c r="BJ342" s="15" t="str">
        <f t="shared" ca="1" si="83"/>
        <v>AT</v>
      </c>
      <c r="BK342" s="15">
        <f t="shared" si="84"/>
        <v>135</v>
      </c>
      <c r="BL342" s="15" t="str">
        <f t="shared" ca="1" si="85"/>
        <v>Reduction because NTC over thermal limit on border</v>
      </c>
      <c r="BM342" s="15">
        <f t="shared" si="86"/>
        <v>2</v>
      </c>
      <c r="BN342" t="str">
        <f t="shared" si="87"/>
        <v>CHECK</v>
      </c>
      <c r="BO342" t="str">
        <f t="shared" si="88"/>
        <v>CHECK</v>
      </c>
      <c r="BP342" t="str">
        <f t="shared" si="89"/>
        <v>CHECK</v>
      </c>
    </row>
    <row r="343" spans="1:68" hidden="1">
      <c r="A343" s="156"/>
      <c r="B343">
        <v>20250114</v>
      </c>
      <c r="C343" t="s">
        <v>45</v>
      </c>
      <c r="D343">
        <v>2330</v>
      </c>
      <c r="E343">
        <v>10765</v>
      </c>
      <c r="H343">
        <v>10637</v>
      </c>
      <c r="K343">
        <v>-4892</v>
      </c>
      <c r="L343">
        <v>-4892</v>
      </c>
      <c r="M343">
        <v>-4781</v>
      </c>
      <c r="N343" t="s">
        <v>50</v>
      </c>
      <c r="O343" t="s">
        <v>51</v>
      </c>
      <c r="P343" s="157">
        <f t="shared" si="75"/>
        <v>0</v>
      </c>
      <c r="Q343">
        <f t="shared" si="76"/>
        <v>128</v>
      </c>
      <c r="R343" s="157" t="str">
        <f t="shared" si="77"/>
        <v>NA</v>
      </c>
      <c r="S343" s="157" t="str">
        <f t="shared" si="78"/>
        <v>NA</v>
      </c>
      <c r="T343" t="str">
        <f t="shared" si="79"/>
        <v>NA</v>
      </c>
      <c r="U343">
        <f t="shared" si="80"/>
        <v>0</v>
      </c>
      <c r="V343">
        <f>MIN(IF(SUM(W343,X343,Y343,AA343,AB343,AE343,AD343,AG343,AH343,AK343,AJ343,AN343,AO343,AQ343,AR343,AT343,AU343,AV343,A343,BB343,AX343,AY343,AZ343,BA343,BD343,BE343)=0,0,1)+IF(O343="Smoothing ramp",1,0)+IF(ISNUMBER(W343),1,0)+IF(ISNUMBER(X343),1,0)+IF(ISNUMBER(Y343),1,0)+IF(ISNUMBER(#REF!),1,0)+IF(ISNUMBER(AA343),1,0)+IF(ISNUMBER(AB343),1,0)+IF(ISNUMBER(#REF!),1,0)+IF(ISNUMBER(AE343),1,0)+IF(ISNUMBER(AD343),1,0)+IF(ISNUMBER(AG343),1,0)+IF(ISNUMBER(AH343),1,0)+IF(ISNUMBER(AJ343),1,0)+IF(ISNUMBER(AK343),1,0)+IF(ISNUMBER(AN343),1,0)+IF(ISNUMBER(AO343),1,0)+IF(ISNUMBER(AQ343),1,0)+IF(ISNUMBER(AR343),1,0)+IF(ISNUMBER(AT343),1,0)+IF(ISNUMBER(AU343),1,0)+IF(ISNUMBER(AV343),1,0)+IF(ISNUMBER(#REF!),1,0)+IF(ISNUMBER(AM343),1,0)+IF(ISNUMBER(BB343),1,0)+IF(ISNUMBER(AX343),1,0)+IF(ISNUMBER(AY343),1,0)+IF(ISNUMBER(AZ343),1,0)+IF(ISNUMBER(BA343),1,0)+IF(ISNUMBER(BD343),1,0)+IF(ISNUMBER(BE343),1,0),1)</f>
        <v>1</v>
      </c>
      <c r="W343">
        <v>375</v>
      </c>
      <c r="X343" t="s">
        <v>48</v>
      </c>
      <c r="Y343" t="s">
        <v>48</v>
      </c>
      <c r="Z343" t="s">
        <v>52</v>
      </c>
      <c r="AA343">
        <v>150</v>
      </c>
      <c r="AB343" t="s">
        <v>48</v>
      </c>
      <c r="AC343" t="s">
        <v>48</v>
      </c>
      <c r="AD343" t="s">
        <v>48</v>
      </c>
      <c r="AE343" t="s">
        <v>48</v>
      </c>
      <c r="AF343" t="s">
        <v>48</v>
      </c>
      <c r="AG343" t="s">
        <v>48</v>
      </c>
      <c r="AH343" t="s">
        <v>48</v>
      </c>
      <c r="AI343" t="s">
        <v>48</v>
      </c>
      <c r="AJ343" t="s">
        <v>48</v>
      </c>
      <c r="AK343" t="s">
        <v>48</v>
      </c>
      <c r="AL343" t="s">
        <v>48</v>
      </c>
      <c r="AN343" t="s">
        <v>48</v>
      </c>
      <c r="AO343" t="s">
        <v>48</v>
      </c>
      <c r="AP343" t="s">
        <v>48</v>
      </c>
      <c r="AQ343" t="s">
        <v>48</v>
      </c>
      <c r="AR343" t="s">
        <v>48</v>
      </c>
      <c r="AS343" t="s">
        <v>48</v>
      </c>
      <c r="AT343" t="s">
        <v>48</v>
      </c>
      <c r="AU343" t="s">
        <v>48</v>
      </c>
      <c r="AV343" t="s">
        <v>48</v>
      </c>
      <c r="AW343" t="s">
        <v>48</v>
      </c>
      <c r="AX343" t="s">
        <v>48</v>
      </c>
      <c r="AY343" t="s">
        <v>48</v>
      </c>
      <c r="AZ343" t="s">
        <v>48</v>
      </c>
      <c r="BA343" t="s">
        <v>48</v>
      </c>
      <c r="BB343" t="s">
        <v>48</v>
      </c>
      <c r="BC343" t="s">
        <v>48</v>
      </c>
      <c r="BD343" t="s">
        <v>48</v>
      </c>
      <c r="BE343" t="s">
        <v>48</v>
      </c>
      <c r="BF343" t="s">
        <v>48</v>
      </c>
      <c r="BG343" s="15" t="e">
        <f ca="1">OFFSET($V$6,0,MATCH(BH343,$X343:$BF343,0))</f>
        <v>#N/A</v>
      </c>
      <c r="BH343" s="15">
        <f t="shared" si="81"/>
        <v>100000</v>
      </c>
      <c r="BI343" s="15" t="e">
        <f t="shared" ca="1" si="82"/>
        <v>#N/A</v>
      </c>
      <c r="BJ343" s="15" t="str">
        <f t="shared" ca="1" si="83"/>
        <v>AT</v>
      </c>
      <c r="BK343" s="15">
        <f t="shared" si="84"/>
        <v>150</v>
      </c>
      <c r="BL343" s="15" t="str">
        <f t="shared" ca="1" si="85"/>
        <v>None</v>
      </c>
      <c r="BM343" s="15">
        <f t="shared" si="86"/>
        <v>2</v>
      </c>
      <c r="BN343" t="str">
        <f t="shared" si="87"/>
        <v>CHECK</v>
      </c>
      <c r="BO343" t="str">
        <f t="shared" si="88"/>
        <v>CHECK</v>
      </c>
      <c r="BP343" t="str">
        <f t="shared" si="89"/>
        <v>CHECK</v>
      </c>
    </row>
    <row r="344" spans="1:68" hidden="1">
      <c r="A344" s="156"/>
      <c r="B344">
        <v>20250115</v>
      </c>
      <c r="C344" t="s">
        <v>45</v>
      </c>
      <c r="D344">
        <v>30</v>
      </c>
      <c r="E344">
        <v>9618</v>
      </c>
      <c r="H344">
        <v>9612</v>
      </c>
      <c r="K344">
        <v>-1249</v>
      </c>
      <c r="L344">
        <v>-1249</v>
      </c>
      <c r="M344">
        <v>-1244</v>
      </c>
      <c r="N344" t="s">
        <v>50</v>
      </c>
      <c r="O344" t="s">
        <v>47</v>
      </c>
      <c r="P344" s="157">
        <f t="shared" si="75"/>
        <v>0</v>
      </c>
      <c r="Q344">
        <f t="shared" si="76"/>
        <v>6</v>
      </c>
      <c r="R344" s="157" t="str">
        <f t="shared" si="77"/>
        <v>NA</v>
      </c>
      <c r="S344" s="157" t="str">
        <f t="shared" si="78"/>
        <v>NA</v>
      </c>
      <c r="T344" t="str">
        <f t="shared" si="79"/>
        <v>NA</v>
      </c>
      <c r="U344">
        <f t="shared" si="80"/>
        <v>0</v>
      </c>
      <c r="V344">
        <f>MIN(IF(SUM(W344,X344,Y344,AA344,AB344,AE344,AD344,AG344,AH344,AK344,AJ344,AN344,AO344,AQ344,AR344,AT344,AU344,AV344,A344,BB344,AX344,AY344,AZ344,BA344,BD344,BE344)=0,0,1)+IF(O344="Smoothing ramp",1,0)+IF(ISNUMBER(W344),1,0)+IF(ISNUMBER(X344),1,0)+IF(ISNUMBER(Y344),1,0)+IF(ISNUMBER(#REF!),1,0)+IF(ISNUMBER(AA344),1,0)+IF(ISNUMBER(AB344),1,0)+IF(ISNUMBER(#REF!),1,0)+IF(ISNUMBER(AE344),1,0)+IF(ISNUMBER(AD344),1,0)+IF(ISNUMBER(AG344),1,0)+IF(ISNUMBER(AH344),1,0)+IF(ISNUMBER(AJ344),1,0)+IF(ISNUMBER(AK344),1,0)+IF(ISNUMBER(AN344),1,0)+IF(ISNUMBER(AO344),1,0)+IF(ISNUMBER(AQ344),1,0)+IF(ISNUMBER(AR344),1,0)+IF(ISNUMBER(AT344),1,0)+IF(ISNUMBER(AU344),1,0)+IF(ISNUMBER(AV344),1,0)+IF(ISNUMBER(#REF!),1,0)+IF(ISNUMBER(AM344),1,0)+IF(ISNUMBER(BB344),1,0)+IF(ISNUMBER(AX344),1,0)+IF(ISNUMBER(AY344),1,0)+IF(ISNUMBER(AZ344),1,0)+IF(ISNUMBER(BA344),1,0)+IF(ISNUMBER(BD344),1,0)+IF(ISNUMBER(BE344),1,0),1)</f>
        <v>0</v>
      </c>
      <c r="W344" t="s">
        <v>48</v>
      </c>
      <c r="X344" t="s">
        <v>48</v>
      </c>
      <c r="Y344" t="s">
        <v>48</v>
      </c>
      <c r="Z344" t="s">
        <v>48</v>
      </c>
      <c r="AA344" t="s">
        <v>48</v>
      </c>
      <c r="AB344" t="s">
        <v>48</v>
      </c>
      <c r="AC344" t="s">
        <v>48</v>
      </c>
      <c r="AD344" t="s">
        <v>48</v>
      </c>
      <c r="AE344" t="s">
        <v>48</v>
      </c>
      <c r="AF344" t="s">
        <v>48</v>
      </c>
      <c r="AG344" t="s">
        <v>48</v>
      </c>
      <c r="AH344" t="s">
        <v>48</v>
      </c>
      <c r="AI344" t="s">
        <v>48</v>
      </c>
      <c r="AJ344" t="s">
        <v>48</v>
      </c>
      <c r="AK344" t="s">
        <v>48</v>
      </c>
      <c r="AL344" t="s">
        <v>48</v>
      </c>
      <c r="AN344" t="s">
        <v>48</v>
      </c>
      <c r="AO344" t="s">
        <v>48</v>
      </c>
      <c r="AP344" t="s">
        <v>48</v>
      </c>
      <c r="AQ344" t="s">
        <v>48</v>
      </c>
      <c r="AR344" t="s">
        <v>48</v>
      </c>
      <c r="AS344" t="s">
        <v>48</v>
      </c>
      <c r="AT344" t="s">
        <v>48</v>
      </c>
      <c r="AU344" t="s">
        <v>48</v>
      </c>
      <c r="AV344" t="s">
        <v>48</v>
      </c>
      <c r="AW344" t="s">
        <v>48</v>
      </c>
      <c r="AX344" t="s">
        <v>48</v>
      </c>
      <c r="AY344" t="s">
        <v>48</v>
      </c>
      <c r="AZ344" t="s">
        <v>48</v>
      </c>
      <c r="BA344" t="s">
        <v>48</v>
      </c>
      <c r="BB344" t="s">
        <v>48</v>
      </c>
      <c r="BC344" t="s">
        <v>48</v>
      </c>
      <c r="BD344" t="s">
        <v>48</v>
      </c>
      <c r="BE344" t="s">
        <v>48</v>
      </c>
      <c r="BF344" t="s">
        <v>48</v>
      </c>
      <c r="BG344" s="15" t="e">
        <f ca="1">OFFSET($V$6,0,MATCH(BH344,$X344:$BF344,0))</f>
        <v>#N/A</v>
      </c>
      <c r="BH344" s="15">
        <f t="shared" si="81"/>
        <v>100000</v>
      </c>
      <c r="BI344" s="15" t="e">
        <f t="shared" ca="1" si="82"/>
        <v>#N/A</v>
      </c>
      <c r="BJ344" s="15" t="e">
        <f t="shared" ca="1" si="83"/>
        <v>#N/A</v>
      </c>
      <c r="BK344" s="15">
        <f t="shared" si="84"/>
        <v>100000</v>
      </c>
      <c r="BL344" s="15" t="e">
        <f t="shared" ca="1" si="85"/>
        <v>#N/A</v>
      </c>
      <c r="BM344" s="15">
        <f t="shared" si="86"/>
        <v>0</v>
      </c>
      <c r="BN344" t="str">
        <f t="shared" si="87"/>
        <v/>
      </c>
      <c r="BO344" t="str">
        <f t="shared" si="88"/>
        <v/>
      </c>
      <c r="BP344" t="str">
        <f t="shared" si="89"/>
        <v/>
      </c>
    </row>
    <row r="345" spans="1:68" hidden="1">
      <c r="A345" s="156"/>
      <c r="B345">
        <v>20250115</v>
      </c>
      <c r="C345" t="s">
        <v>45</v>
      </c>
      <c r="D345">
        <v>130</v>
      </c>
      <c r="E345">
        <v>9618</v>
      </c>
      <c r="H345">
        <v>9612</v>
      </c>
      <c r="K345">
        <v>-1249</v>
      </c>
      <c r="L345">
        <v>-1249</v>
      </c>
      <c r="M345">
        <v>-1244</v>
      </c>
      <c r="N345" t="s">
        <v>50</v>
      </c>
      <c r="O345" t="s">
        <v>47</v>
      </c>
      <c r="P345" s="157">
        <f t="shared" si="75"/>
        <v>0</v>
      </c>
      <c r="Q345">
        <f t="shared" si="76"/>
        <v>6</v>
      </c>
      <c r="R345" s="157" t="str">
        <f t="shared" si="77"/>
        <v>NA</v>
      </c>
      <c r="S345" s="157" t="str">
        <f t="shared" si="78"/>
        <v>NA</v>
      </c>
      <c r="T345" t="str">
        <f t="shared" si="79"/>
        <v>NA</v>
      </c>
      <c r="U345">
        <f t="shared" si="80"/>
        <v>0</v>
      </c>
      <c r="V345">
        <f>MIN(IF(SUM(W345,X345,Y345,AA345,AB345,AE345,AD345,AG345,AH345,AK345,AJ345,AN345,AO345,AQ345,AR345,AT345,AU345,AV345,A345,BB345,AX345,AY345,AZ345,BA345,BD345,BE345)=0,0,1)+IF(O345="Smoothing ramp",1,0)+IF(ISNUMBER(W345),1,0)+IF(ISNUMBER(X345),1,0)+IF(ISNUMBER(Y345),1,0)+IF(ISNUMBER(#REF!),1,0)+IF(ISNUMBER(AA345),1,0)+IF(ISNUMBER(AB345),1,0)+IF(ISNUMBER(#REF!),1,0)+IF(ISNUMBER(AE345),1,0)+IF(ISNUMBER(AD345),1,0)+IF(ISNUMBER(AG345),1,0)+IF(ISNUMBER(AH345),1,0)+IF(ISNUMBER(AJ345),1,0)+IF(ISNUMBER(AK345),1,0)+IF(ISNUMBER(AN345),1,0)+IF(ISNUMBER(AO345),1,0)+IF(ISNUMBER(AQ345),1,0)+IF(ISNUMBER(AR345),1,0)+IF(ISNUMBER(AT345),1,0)+IF(ISNUMBER(AU345),1,0)+IF(ISNUMBER(AV345),1,0)+IF(ISNUMBER(#REF!),1,0)+IF(ISNUMBER(AM345),1,0)+IF(ISNUMBER(BB345),1,0)+IF(ISNUMBER(AX345),1,0)+IF(ISNUMBER(AY345),1,0)+IF(ISNUMBER(AZ345),1,0)+IF(ISNUMBER(BA345),1,0)+IF(ISNUMBER(BD345),1,0)+IF(ISNUMBER(BE345),1,0),1)</f>
        <v>0</v>
      </c>
      <c r="W345" t="s">
        <v>48</v>
      </c>
      <c r="X345" t="s">
        <v>48</v>
      </c>
      <c r="Y345" t="s">
        <v>48</v>
      </c>
      <c r="Z345" t="s">
        <v>48</v>
      </c>
      <c r="AA345" t="s">
        <v>48</v>
      </c>
      <c r="AB345" t="s">
        <v>48</v>
      </c>
      <c r="AC345" t="s">
        <v>48</v>
      </c>
      <c r="AD345" t="s">
        <v>48</v>
      </c>
      <c r="AE345" t="s">
        <v>48</v>
      </c>
      <c r="AF345" t="s">
        <v>48</v>
      </c>
      <c r="AG345" t="s">
        <v>48</v>
      </c>
      <c r="AH345" t="s">
        <v>48</v>
      </c>
      <c r="AI345" t="s">
        <v>48</v>
      </c>
      <c r="AJ345" t="s">
        <v>48</v>
      </c>
      <c r="AK345" t="s">
        <v>48</v>
      </c>
      <c r="AL345" t="s">
        <v>48</v>
      </c>
      <c r="AN345" t="s">
        <v>48</v>
      </c>
      <c r="AO345" t="s">
        <v>48</v>
      </c>
      <c r="AP345" t="s">
        <v>48</v>
      </c>
      <c r="AQ345" t="s">
        <v>48</v>
      </c>
      <c r="AR345" t="s">
        <v>48</v>
      </c>
      <c r="AS345" t="s">
        <v>48</v>
      </c>
      <c r="AT345" t="s">
        <v>48</v>
      </c>
      <c r="AU345" t="s">
        <v>48</v>
      </c>
      <c r="AV345" t="s">
        <v>48</v>
      </c>
      <c r="AW345" t="s">
        <v>48</v>
      </c>
      <c r="AX345" t="s">
        <v>48</v>
      </c>
      <c r="AY345" t="s">
        <v>48</v>
      </c>
      <c r="AZ345" t="s">
        <v>48</v>
      </c>
      <c r="BA345" t="s">
        <v>48</v>
      </c>
      <c r="BB345" t="s">
        <v>48</v>
      </c>
      <c r="BC345" t="s">
        <v>48</v>
      </c>
      <c r="BD345" t="s">
        <v>48</v>
      </c>
      <c r="BE345" t="s">
        <v>48</v>
      </c>
      <c r="BF345" t="s">
        <v>48</v>
      </c>
      <c r="BG345" s="15" t="e">
        <f ca="1">OFFSET($V$6,0,MATCH(BH345,$X345:$BF345,0))</f>
        <v>#N/A</v>
      </c>
      <c r="BH345" s="15">
        <f t="shared" si="81"/>
        <v>100000</v>
      </c>
      <c r="BI345" s="15" t="e">
        <f t="shared" ca="1" si="82"/>
        <v>#N/A</v>
      </c>
      <c r="BJ345" s="15" t="e">
        <f t="shared" ca="1" si="83"/>
        <v>#N/A</v>
      </c>
      <c r="BK345" s="15">
        <f t="shared" si="84"/>
        <v>100000</v>
      </c>
      <c r="BL345" s="15" t="e">
        <f t="shared" ca="1" si="85"/>
        <v>#N/A</v>
      </c>
      <c r="BM345" s="15">
        <f t="shared" si="86"/>
        <v>0</v>
      </c>
      <c r="BN345" t="str">
        <f t="shared" si="87"/>
        <v/>
      </c>
      <c r="BO345" t="str">
        <f t="shared" si="88"/>
        <v/>
      </c>
      <c r="BP345" t="str">
        <f t="shared" si="89"/>
        <v/>
      </c>
    </row>
    <row r="346" spans="1:68" hidden="1">
      <c r="A346" s="156"/>
      <c r="B346">
        <v>20250115</v>
      </c>
      <c r="C346" t="s">
        <v>45</v>
      </c>
      <c r="D346">
        <v>230</v>
      </c>
      <c r="E346">
        <v>9618</v>
      </c>
      <c r="H346">
        <v>9612</v>
      </c>
      <c r="K346">
        <v>-1249</v>
      </c>
      <c r="L346">
        <v>-1249</v>
      </c>
      <c r="M346">
        <v>-1244</v>
      </c>
      <c r="N346" t="s">
        <v>50</v>
      </c>
      <c r="O346" t="s">
        <v>47</v>
      </c>
      <c r="P346" s="157">
        <f t="shared" si="75"/>
        <v>0</v>
      </c>
      <c r="Q346">
        <f t="shared" si="76"/>
        <v>6</v>
      </c>
      <c r="R346" s="157" t="str">
        <f t="shared" si="77"/>
        <v>NA</v>
      </c>
      <c r="S346" s="157" t="str">
        <f t="shared" si="78"/>
        <v>NA</v>
      </c>
      <c r="T346" t="str">
        <f t="shared" si="79"/>
        <v>NA</v>
      </c>
      <c r="U346">
        <f t="shared" si="80"/>
        <v>0</v>
      </c>
      <c r="V346">
        <f>MIN(IF(SUM(W346,X346,Y346,AA346,AB346,AE346,AD346,AG346,AH346,AK346,AJ346,AN346,AO346,AQ346,AR346,AT346,AU346,AV346,A346,BB346,AX346,AY346,AZ346,BA346,BD346,BE346)=0,0,1)+IF(O346="Smoothing ramp",1,0)+IF(ISNUMBER(W346),1,0)+IF(ISNUMBER(X346),1,0)+IF(ISNUMBER(Y346),1,0)+IF(ISNUMBER(#REF!),1,0)+IF(ISNUMBER(AA346),1,0)+IF(ISNUMBER(AB346),1,0)+IF(ISNUMBER(#REF!),1,0)+IF(ISNUMBER(AE346),1,0)+IF(ISNUMBER(AD346),1,0)+IF(ISNUMBER(AG346),1,0)+IF(ISNUMBER(AH346),1,0)+IF(ISNUMBER(AJ346),1,0)+IF(ISNUMBER(AK346),1,0)+IF(ISNUMBER(AN346),1,0)+IF(ISNUMBER(AO346),1,0)+IF(ISNUMBER(AQ346),1,0)+IF(ISNUMBER(AR346),1,0)+IF(ISNUMBER(AT346),1,0)+IF(ISNUMBER(AU346),1,0)+IF(ISNUMBER(AV346),1,0)+IF(ISNUMBER(#REF!),1,0)+IF(ISNUMBER(AM346),1,0)+IF(ISNUMBER(BB346),1,0)+IF(ISNUMBER(AX346),1,0)+IF(ISNUMBER(AY346),1,0)+IF(ISNUMBER(AZ346),1,0)+IF(ISNUMBER(BA346),1,0)+IF(ISNUMBER(BD346),1,0)+IF(ISNUMBER(BE346),1,0),1)</f>
        <v>0</v>
      </c>
      <c r="W346" t="s">
        <v>48</v>
      </c>
      <c r="X346" t="s">
        <v>48</v>
      </c>
      <c r="Y346" t="s">
        <v>48</v>
      </c>
      <c r="Z346" t="s">
        <v>48</v>
      </c>
      <c r="AA346" t="s">
        <v>48</v>
      </c>
      <c r="AB346" t="s">
        <v>48</v>
      </c>
      <c r="AC346" t="s">
        <v>48</v>
      </c>
      <c r="AD346" t="s">
        <v>48</v>
      </c>
      <c r="AE346" t="s">
        <v>48</v>
      </c>
      <c r="AF346" t="s">
        <v>48</v>
      </c>
      <c r="AG346" t="s">
        <v>48</v>
      </c>
      <c r="AH346" t="s">
        <v>48</v>
      </c>
      <c r="AI346" t="s">
        <v>48</v>
      </c>
      <c r="AJ346" t="s">
        <v>48</v>
      </c>
      <c r="AK346" t="s">
        <v>48</v>
      </c>
      <c r="AL346" t="s">
        <v>48</v>
      </c>
      <c r="AN346" t="s">
        <v>48</v>
      </c>
      <c r="AO346" t="s">
        <v>48</v>
      </c>
      <c r="AP346" t="s">
        <v>48</v>
      </c>
      <c r="AQ346" t="s">
        <v>48</v>
      </c>
      <c r="AR346" t="s">
        <v>48</v>
      </c>
      <c r="AS346" t="s">
        <v>48</v>
      </c>
      <c r="AT346" t="s">
        <v>48</v>
      </c>
      <c r="AU346" t="s">
        <v>48</v>
      </c>
      <c r="AV346" t="s">
        <v>48</v>
      </c>
      <c r="AW346" t="s">
        <v>48</v>
      </c>
      <c r="AX346" t="s">
        <v>48</v>
      </c>
      <c r="AY346" t="s">
        <v>48</v>
      </c>
      <c r="AZ346" t="s">
        <v>48</v>
      </c>
      <c r="BA346" t="s">
        <v>48</v>
      </c>
      <c r="BB346" t="s">
        <v>48</v>
      </c>
      <c r="BC346" t="s">
        <v>48</v>
      </c>
      <c r="BD346" t="s">
        <v>48</v>
      </c>
      <c r="BE346" t="s">
        <v>48</v>
      </c>
      <c r="BF346" t="s">
        <v>48</v>
      </c>
      <c r="BG346" s="15" t="e">
        <f ca="1">OFFSET($V$6,0,MATCH(BH346,$X346:$BF346,0))</f>
        <v>#N/A</v>
      </c>
      <c r="BH346" s="15">
        <f t="shared" si="81"/>
        <v>100000</v>
      </c>
      <c r="BI346" s="15" t="e">
        <f t="shared" ca="1" si="82"/>
        <v>#N/A</v>
      </c>
      <c r="BJ346" s="15" t="e">
        <f t="shared" ca="1" si="83"/>
        <v>#N/A</v>
      </c>
      <c r="BK346" s="15">
        <f t="shared" si="84"/>
        <v>100000</v>
      </c>
      <c r="BL346" s="15" t="e">
        <f t="shared" ca="1" si="85"/>
        <v>#N/A</v>
      </c>
      <c r="BM346" s="15">
        <f t="shared" si="86"/>
        <v>0</v>
      </c>
      <c r="BN346" t="str">
        <f t="shared" si="87"/>
        <v/>
      </c>
      <c r="BO346" t="str">
        <f t="shared" si="88"/>
        <v/>
      </c>
      <c r="BP346" t="str">
        <f t="shared" si="89"/>
        <v/>
      </c>
    </row>
    <row r="347" spans="1:68" hidden="1">
      <c r="A347" s="156"/>
      <c r="B347">
        <v>20250115</v>
      </c>
      <c r="C347" t="s">
        <v>45</v>
      </c>
      <c r="D347">
        <v>330</v>
      </c>
      <c r="E347">
        <v>10055</v>
      </c>
      <c r="H347">
        <v>9319</v>
      </c>
      <c r="K347">
        <v>-1882</v>
      </c>
      <c r="L347">
        <v>-1882</v>
      </c>
      <c r="M347">
        <v>-1146</v>
      </c>
      <c r="N347" t="s">
        <v>50</v>
      </c>
      <c r="O347" t="s">
        <v>51</v>
      </c>
      <c r="P347" s="157">
        <f t="shared" si="75"/>
        <v>0</v>
      </c>
      <c r="Q347">
        <f t="shared" si="76"/>
        <v>736</v>
      </c>
      <c r="R347" s="157" t="str">
        <f t="shared" si="77"/>
        <v>NA</v>
      </c>
      <c r="S347" s="157" t="str">
        <f t="shared" si="78"/>
        <v>NA</v>
      </c>
      <c r="T347" t="str">
        <f t="shared" si="79"/>
        <v>NA</v>
      </c>
      <c r="U347">
        <f t="shared" si="80"/>
        <v>0</v>
      </c>
      <c r="V347">
        <f>MIN(IF(SUM(W347,X347,Y347,AA347,AB347,AE347,AD347,AG347,AH347,AK347,AJ347,AN347,AO347,AQ347,AR347,AT347,AU347,AV347,A347,BB347,AX347,AY347,AZ347,BA347,BD347,BE347)=0,0,1)+IF(O347="Smoothing ramp",1,0)+IF(ISNUMBER(W347),1,0)+IF(ISNUMBER(X347),1,0)+IF(ISNUMBER(Y347),1,0)+IF(ISNUMBER(#REF!),1,0)+IF(ISNUMBER(AA347),1,0)+IF(ISNUMBER(AB347),1,0)+IF(ISNUMBER(#REF!),1,0)+IF(ISNUMBER(AE347),1,0)+IF(ISNUMBER(AD347),1,0)+IF(ISNUMBER(AG347),1,0)+IF(ISNUMBER(AH347),1,0)+IF(ISNUMBER(AJ347),1,0)+IF(ISNUMBER(AK347),1,0)+IF(ISNUMBER(AN347),1,0)+IF(ISNUMBER(AO347),1,0)+IF(ISNUMBER(AQ347),1,0)+IF(ISNUMBER(AR347),1,0)+IF(ISNUMBER(AT347),1,0)+IF(ISNUMBER(AU347),1,0)+IF(ISNUMBER(AV347),1,0)+IF(ISNUMBER(#REF!),1,0)+IF(ISNUMBER(AM347),1,0)+IF(ISNUMBER(BB347),1,0)+IF(ISNUMBER(AX347),1,0)+IF(ISNUMBER(AY347),1,0)+IF(ISNUMBER(AZ347),1,0)+IF(ISNUMBER(BA347),1,0)+IF(ISNUMBER(BD347),1,0)+IF(ISNUMBER(BE347),1,0),1)</f>
        <v>1</v>
      </c>
      <c r="W347" t="s">
        <v>48</v>
      </c>
      <c r="X347" t="s">
        <v>48</v>
      </c>
      <c r="Y347" t="s">
        <v>48</v>
      </c>
      <c r="Z347" t="s">
        <v>48</v>
      </c>
      <c r="AA347" t="s">
        <v>48</v>
      </c>
      <c r="AB347" t="s">
        <v>48</v>
      </c>
      <c r="AC347" t="s">
        <v>48</v>
      </c>
      <c r="AD347" t="s">
        <v>48</v>
      </c>
      <c r="AE347">
        <v>9129</v>
      </c>
      <c r="AF347" t="s">
        <v>59</v>
      </c>
      <c r="AG347" t="s">
        <v>48</v>
      </c>
      <c r="AH347" t="s">
        <v>48</v>
      </c>
      <c r="AI347" t="s">
        <v>48</v>
      </c>
      <c r="AJ347" t="s">
        <v>48</v>
      </c>
      <c r="AK347" t="s">
        <v>48</v>
      </c>
      <c r="AL347" t="s">
        <v>48</v>
      </c>
      <c r="AN347" t="s">
        <v>48</v>
      </c>
      <c r="AO347" t="s">
        <v>48</v>
      </c>
      <c r="AP347" t="s">
        <v>48</v>
      </c>
      <c r="AQ347" t="s">
        <v>48</v>
      </c>
      <c r="AR347" t="s">
        <v>48</v>
      </c>
      <c r="AS347" t="s">
        <v>48</v>
      </c>
      <c r="AT347" t="s">
        <v>48</v>
      </c>
      <c r="AU347" t="s">
        <v>48</v>
      </c>
      <c r="AV347" t="s">
        <v>48</v>
      </c>
      <c r="AW347" t="s">
        <v>48</v>
      </c>
      <c r="AX347" t="s">
        <v>48</v>
      </c>
      <c r="AY347" t="s">
        <v>48</v>
      </c>
      <c r="AZ347" t="s">
        <v>48</v>
      </c>
      <c r="BA347" t="s">
        <v>48</v>
      </c>
      <c r="BB347" t="s">
        <v>48</v>
      </c>
      <c r="BC347" t="s">
        <v>48</v>
      </c>
      <c r="BD347" t="s">
        <v>48</v>
      </c>
      <c r="BE347" t="s">
        <v>48</v>
      </c>
      <c r="BF347" t="s">
        <v>48</v>
      </c>
      <c r="BG347" s="15" t="str">
        <f ca="1">OFFSET($V$6,0,MATCH(BH347,$X347:$BF347,0))</f>
        <v>CH</v>
      </c>
      <c r="BH347" s="15">
        <f t="shared" si="81"/>
        <v>9129</v>
      </c>
      <c r="BI347" s="15" t="str">
        <f t="shared" ca="1" si="82"/>
        <v>Expected overloading on the following CNEC: CNE: 380kV Sils - Soazza [DIR], C: N-2 Pradella-Robbia + Filisur-Robbia</v>
      </c>
      <c r="BJ347" s="15" t="e">
        <f t="shared" ca="1" si="83"/>
        <v>#N/A</v>
      </c>
      <c r="BK347" s="15">
        <f t="shared" si="84"/>
        <v>100000</v>
      </c>
      <c r="BL347" s="15" t="e">
        <f t="shared" ca="1" si="85"/>
        <v>#N/A</v>
      </c>
      <c r="BM347" s="15">
        <f t="shared" si="86"/>
        <v>0</v>
      </c>
      <c r="BN347" t="str">
        <f t="shared" ca="1" si="87"/>
        <v>CH</v>
      </c>
      <c r="BO347">
        <f t="shared" si="88"/>
        <v>9129</v>
      </c>
      <c r="BP347" t="str">
        <f t="shared" ca="1" si="89"/>
        <v>Expected overloading on the following CNEC: CNE: 380kV Sils - Soazza [DIR], C: N-2 Pradella-Robbia + Filisur-Robbia</v>
      </c>
    </row>
    <row r="348" spans="1:68" hidden="1">
      <c r="A348" s="156"/>
      <c r="B348">
        <v>20250115</v>
      </c>
      <c r="C348" t="s">
        <v>45</v>
      </c>
      <c r="D348">
        <v>430</v>
      </c>
      <c r="E348">
        <v>10055</v>
      </c>
      <c r="H348">
        <v>9319</v>
      </c>
      <c r="K348">
        <v>-1882</v>
      </c>
      <c r="L348">
        <v>-1882</v>
      </c>
      <c r="M348">
        <v>-1146</v>
      </c>
      <c r="N348" t="s">
        <v>50</v>
      </c>
      <c r="O348" t="s">
        <v>51</v>
      </c>
      <c r="P348" s="157">
        <f t="shared" si="75"/>
        <v>0</v>
      </c>
      <c r="Q348">
        <f t="shared" si="76"/>
        <v>736</v>
      </c>
      <c r="R348" s="157" t="str">
        <f t="shared" si="77"/>
        <v>NA</v>
      </c>
      <c r="S348" s="157" t="str">
        <f t="shared" si="78"/>
        <v>NA</v>
      </c>
      <c r="T348" t="str">
        <f t="shared" si="79"/>
        <v>NA</v>
      </c>
      <c r="U348">
        <f t="shared" si="80"/>
        <v>0</v>
      </c>
      <c r="V348">
        <f>MIN(IF(SUM(W348,X348,Y348,AA348,AB348,AE348,AD348,AG348,AH348,AK348,AJ348,AN348,AO348,AQ348,AR348,AT348,AU348,AV348,A348,BB348,AX348,AY348,AZ348,BA348,BD348,BE348)=0,0,1)+IF(O348="Smoothing ramp",1,0)+IF(ISNUMBER(W348),1,0)+IF(ISNUMBER(X348),1,0)+IF(ISNUMBER(Y348),1,0)+IF(ISNUMBER(#REF!),1,0)+IF(ISNUMBER(AA348),1,0)+IF(ISNUMBER(AB348),1,0)+IF(ISNUMBER(#REF!),1,0)+IF(ISNUMBER(AE348),1,0)+IF(ISNUMBER(AD348),1,0)+IF(ISNUMBER(AG348),1,0)+IF(ISNUMBER(AH348),1,0)+IF(ISNUMBER(AJ348),1,0)+IF(ISNUMBER(AK348),1,0)+IF(ISNUMBER(AN348),1,0)+IF(ISNUMBER(AO348),1,0)+IF(ISNUMBER(AQ348),1,0)+IF(ISNUMBER(AR348),1,0)+IF(ISNUMBER(AT348),1,0)+IF(ISNUMBER(AU348),1,0)+IF(ISNUMBER(AV348),1,0)+IF(ISNUMBER(#REF!),1,0)+IF(ISNUMBER(AM348),1,0)+IF(ISNUMBER(BB348),1,0)+IF(ISNUMBER(AX348),1,0)+IF(ISNUMBER(AY348),1,0)+IF(ISNUMBER(AZ348),1,0)+IF(ISNUMBER(BA348),1,0)+IF(ISNUMBER(BD348),1,0)+IF(ISNUMBER(BE348),1,0),1)</f>
        <v>1</v>
      </c>
      <c r="W348" t="s">
        <v>48</v>
      </c>
      <c r="X348" t="s">
        <v>48</v>
      </c>
      <c r="Y348" t="s">
        <v>48</v>
      </c>
      <c r="Z348" t="s">
        <v>48</v>
      </c>
      <c r="AA348" t="s">
        <v>48</v>
      </c>
      <c r="AB348" t="s">
        <v>48</v>
      </c>
      <c r="AC348" t="s">
        <v>52</v>
      </c>
      <c r="AD348" t="s">
        <v>48</v>
      </c>
      <c r="AE348">
        <v>9129</v>
      </c>
      <c r="AF348" t="s">
        <v>59</v>
      </c>
      <c r="AG348" t="s">
        <v>48</v>
      </c>
      <c r="AH348" t="s">
        <v>48</v>
      </c>
      <c r="AI348" t="s">
        <v>48</v>
      </c>
      <c r="AJ348" t="s">
        <v>48</v>
      </c>
      <c r="AK348" t="s">
        <v>48</v>
      </c>
      <c r="AL348" t="s">
        <v>48</v>
      </c>
      <c r="AN348" t="s">
        <v>48</v>
      </c>
      <c r="AO348" t="s">
        <v>48</v>
      </c>
      <c r="AP348" t="s">
        <v>48</v>
      </c>
      <c r="AQ348" t="s">
        <v>48</v>
      </c>
      <c r="AR348" t="s">
        <v>48</v>
      </c>
      <c r="AS348" t="s">
        <v>48</v>
      </c>
      <c r="AT348" t="s">
        <v>48</v>
      </c>
      <c r="AU348" t="s">
        <v>48</v>
      </c>
      <c r="AV348" t="s">
        <v>48</v>
      </c>
      <c r="AW348" t="s">
        <v>48</v>
      </c>
      <c r="AX348" t="s">
        <v>48</v>
      </c>
      <c r="AY348" t="s">
        <v>48</v>
      </c>
      <c r="AZ348" t="s">
        <v>48</v>
      </c>
      <c r="BA348" t="s">
        <v>48</v>
      </c>
      <c r="BB348" t="s">
        <v>48</v>
      </c>
      <c r="BC348" t="s">
        <v>48</v>
      </c>
      <c r="BD348" t="s">
        <v>48</v>
      </c>
      <c r="BE348" t="s">
        <v>48</v>
      </c>
      <c r="BF348" t="s">
        <v>48</v>
      </c>
      <c r="BG348" s="15" t="str">
        <f ca="1">OFFSET($V$6,0,MATCH(BH348,$X348:$BF348,0))</f>
        <v>CH</v>
      </c>
      <c r="BH348" s="15">
        <f t="shared" si="81"/>
        <v>9129</v>
      </c>
      <c r="BI348" s="15" t="str">
        <f t="shared" ca="1" si="82"/>
        <v>Expected overloading on the following CNEC: CNE: 380kV Sils - Soazza [DIR], C: N-2 Pradella-Robbia + Filisur-Robbia</v>
      </c>
      <c r="BJ348" s="15" t="e">
        <f t="shared" ca="1" si="83"/>
        <v>#N/A</v>
      </c>
      <c r="BK348" s="15">
        <f t="shared" si="84"/>
        <v>100000</v>
      </c>
      <c r="BL348" s="15" t="e">
        <f t="shared" ca="1" si="85"/>
        <v>#N/A</v>
      </c>
      <c r="BM348" s="15">
        <f t="shared" si="86"/>
        <v>0</v>
      </c>
      <c r="BN348" t="str">
        <f t="shared" ca="1" si="87"/>
        <v>CH</v>
      </c>
      <c r="BO348">
        <f t="shared" si="88"/>
        <v>9129</v>
      </c>
      <c r="BP348" t="str">
        <f t="shared" ca="1" si="89"/>
        <v>Expected overloading on the following CNEC: CNE: 380kV Sils - Soazza [DIR], C: N-2 Pradella-Robbia + Filisur-Robbia</v>
      </c>
    </row>
    <row r="349" spans="1:68" hidden="1">
      <c r="A349" s="156"/>
      <c r="B349">
        <v>20250115</v>
      </c>
      <c r="C349" t="s">
        <v>45</v>
      </c>
      <c r="D349">
        <v>530</v>
      </c>
      <c r="E349">
        <v>10055</v>
      </c>
      <c r="H349">
        <v>9319</v>
      </c>
      <c r="K349">
        <v>-1882</v>
      </c>
      <c r="L349">
        <v>-1882</v>
      </c>
      <c r="M349">
        <v>-1146</v>
      </c>
      <c r="N349" t="s">
        <v>50</v>
      </c>
      <c r="O349" t="s">
        <v>51</v>
      </c>
      <c r="P349" s="157">
        <f t="shared" si="75"/>
        <v>0</v>
      </c>
      <c r="Q349">
        <f t="shared" si="76"/>
        <v>736</v>
      </c>
      <c r="R349" s="157" t="str">
        <f t="shared" si="77"/>
        <v>NA</v>
      </c>
      <c r="S349" s="157" t="str">
        <f t="shared" si="78"/>
        <v>NA</v>
      </c>
      <c r="T349" t="str">
        <f t="shared" si="79"/>
        <v>NA</v>
      </c>
      <c r="U349">
        <f t="shared" si="80"/>
        <v>0</v>
      </c>
      <c r="V349">
        <f>MIN(IF(SUM(W349,X349,Y349,AA349,AB349,AE349,AD349,AG349,AH349,AK349,AJ349,AN349,AO349,AQ349,AR349,AT349,AU349,AV349,A349,BB349,AX349,AY349,AZ349,BA349,BD349,BE349)=0,0,1)+IF(O349="Smoothing ramp",1,0)+IF(ISNUMBER(W349),1,0)+IF(ISNUMBER(X349),1,0)+IF(ISNUMBER(Y349),1,0)+IF(ISNUMBER(#REF!),1,0)+IF(ISNUMBER(AA349),1,0)+IF(ISNUMBER(AB349),1,0)+IF(ISNUMBER(#REF!),1,0)+IF(ISNUMBER(AE349),1,0)+IF(ISNUMBER(AD349),1,0)+IF(ISNUMBER(AG349),1,0)+IF(ISNUMBER(AH349),1,0)+IF(ISNUMBER(AJ349),1,0)+IF(ISNUMBER(AK349),1,0)+IF(ISNUMBER(AN349),1,0)+IF(ISNUMBER(AO349),1,0)+IF(ISNUMBER(AQ349),1,0)+IF(ISNUMBER(AR349),1,0)+IF(ISNUMBER(AT349),1,0)+IF(ISNUMBER(AU349),1,0)+IF(ISNUMBER(AV349),1,0)+IF(ISNUMBER(#REF!),1,0)+IF(ISNUMBER(AM349),1,0)+IF(ISNUMBER(BB349),1,0)+IF(ISNUMBER(AX349),1,0)+IF(ISNUMBER(AY349),1,0)+IF(ISNUMBER(AZ349),1,0)+IF(ISNUMBER(BA349),1,0)+IF(ISNUMBER(BD349),1,0)+IF(ISNUMBER(BE349),1,0),1)</f>
        <v>1</v>
      </c>
      <c r="W349" t="s">
        <v>48</v>
      </c>
      <c r="X349" t="s">
        <v>48</v>
      </c>
      <c r="Y349" t="s">
        <v>48</v>
      </c>
      <c r="Z349" t="s">
        <v>48</v>
      </c>
      <c r="AA349" t="s">
        <v>48</v>
      </c>
      <c r="AB349" t="s">
        <v>48</v>
      </c>
      <c r="AC349" t="s">
        <v>52</v>
      </c>
      <c r="AD349" t="s">
        <v>48</v>
      </c>
      <c r="AE349">
        <v>9129</v>
      </c>
      <c r="AF349" t="s">
        <v>59</v>
      </c>
      <c r="AG349" t="s">
        <v>48</v>
      </c>
      <c r="AH349" t="s">
        <v>48</v>
      </c>
      <c r="AI349" t="s">
        <v>48</v>
      </c>
      <c r="AJ349" t="s">
        <v>48</v>
      </c>
      <c r="AK349" t="s">
        <v>48</v>
      </c>
      <c r="AL349" t="s">
        <v>48</v>
      </c>
      <c r="AN349" t="s">
        <v>48</v>
      </c>
      <c r="AO349" t="s">
        <v>48</v>
      </c>
      <c r="AP349" t="s">
        <v>48</v>
      </c>
      <c r="AQ349" t="s">
        <v>48</v>
      </c>
      <c r="AR349" t="s">
        <v>48</v>
      </c>
      <c r="AS349" t="s">
        <v>48</v>
      </c>
      <c r="AT349" t="s">
        <v>48</v>
      </c>
      <c r="AU349" t="s">
        <v>48</v>
      </c>
      <c r="AV349" t="s">
        <v>48</v>
      </c>
      <c r="AW349" t="s">
        <v>48</v>
      </c>
      <c r="AX349" t="s">
        <v>48</v>
      </c>
      <c r="AY349" t="s">
        <v>48</v>
      </c>
      <c r="AZ349" t="s">
        <v>48</v>
      </c>
      <c r="BA349" t="s">
        <v>48</v>
      </c>
      <c r="BB349" t="s">
        <v>48</v>
      </c>
      <c r="BC349" t="s">
        <v>48</v>
      </c>
      <c r="BD349" t="s">
        <v>48</v>
      </c>
      <c r="BE349" t="s">
        <v>48</v>
      </c>
      <c r="BF349" t="s">
        <v>48</v>
      </c>
      <c r="BG349" s="15" t="str">
        <f ca="1">OFFSET($V$6,0,MATCH(BH349,$X349:$BF349,0))</f>
        <v>CH</v>
      </c>
      <c r="BH349" s="15">
        <f t="shared" si="81"/>
        <v>9129</v>
      </c>
      <c r="BI349" s="15" t="str">
        <f t="shared" ca="1" si="82"/>
        <v>Expected overloading on the following CNEC: CNE: 380kV Sils - Soazza [DIR], C: N-2 Pradella-Robbia + Filisur-Robbia</v>
      </c>
      <c r="BJ349" s="15" t="e">
        <f t="shared" ca="1" si="83"/>
        <v>#N/A</v>
      </c>
      <c r="BK349" s="15">
        <f t="shared" si="84"/>
        <v>100000</v>
      </c>
      <c r="BL349" s="15" t="e">
        <f t="shared" ca="1" si="85"/>
        <v>#N/A</v>
      </c>
      <c r="BM349" s="15">
        <f t="shared" si="86"/>
        <v>0</v>
      </c>
      <c r="BN349" t="str">
        <f t="shared" ca="1" si="87"/>
        <v>CH</v>
      </c>
      <c r="BO349">
        <f t="shared" si="88"/>
        <v>9129</v>
      </c>
      <c r="BP349" t="str">
        <f t="shared" ca="1" si="89"/>
        <v>Expected overloading on the following CNEC: CNE: 380kV Sils - Soazza [DIR], C: N-2 Pradella-Robbia + Filisur-Robbia</v>
      </c>
    </row>
    <row r="350" spans="1:68" hidden="1">
      <c r="A350" s="156"/>
      <c r="B350">
        <v>20250115</v>
      </c>
      <c r="C350" t="s">
        <v>45</v>
      </c>
      <c r="D350">
        <v>630</v>
      </c>
      <c r="E350">
        <v>10055</v>
      </c>
      <c r="H350">
        <v>9319</v>
      </c>
      <c r="K350">
        <v>-1882</v>
      </c>
      <c r="L350">
        <v>-1882</v>
      </c>
      <c r="M350">
        <v>-1146</v>
      </c>
      <c r="N350" t="s">
        <v>50</v>
      </c>
      <c r="O350" t="s">
        <v>51</v>
      </c>
      <c r="P350" s="157">
        <f t="shared" si="75"/>
        <v>0</v>
      </c>
      <c r="Q350">
        <f t="shared" si="76"/>
        <v>736</v>
      </c>
      <c r="R350" s="157" t="str">
        <f t="shared" si="77"/>
        <v>NA</v>
      </c>
      <c r="S350" s="157" t="str">
        <f t="shared" si="78"/>
        <v>NA</v>
      </c>
      <c r="T350" t="str">
        <f t="shared" si="79"/>
        <v>NA</v>
      </c>
      <c r="U350">
        <f t="shared" si="80"/>
        <v>0</v>
      </c>
      <c r="V350">
        <f>MIN(IF(SUM(W350,X350,Y350,AA350,AB350,AE350,AD350,AG350,AH350,AK350,AJ350,AN350,AO350,AQ350,AR350,AT350,AU350,AV350,A350,BB350,AX350,AY350,AZ350,BA350,BD350,BE350)=0,0,1)+IF(O350="Smoothing ramp",1,0)+IF(ISNUMBER(W350),1,0)+IF(ISNUMBER(X350),1,0)+IF(ISNUMBER(Y350),1,0)+IF(ISNUMBER(#REF!),1,0)+IF(ISNUMBER(AA350),1,0)+IF(ISNUMBER(AB350),1,0)+IF(ISNUMBER(#REF!),1,0)+IF(ISNUMBER(AE350),1,0)+IF(ISNUMBER(AD350),1,0)+IF(ISNUMBER(AG350),1,0)+IF(ISNUMBER(AH350),1,0)+IF(ISNUMBER(AJ350),1,0)+IF(ISNUMBER(AK350),1,0)+IF(ISNUMBER(AN350),1,0)+IF(ISNUMBER(AO350),1,0)+IF(ISNUMBER(AQ350),1,0)+IF(ISNUMBER(AR350),1,0)+IF(ISNUMBER(AT350),1,0)+IF(ISNUMBER(AU350),1,0)+IF(ISNUMBER(AV350),1,0)+IF(ISNUMBER(#REF!),1,0)+IF(ISNUMBER(AM350),1,0)+IF(ISNUMBER(BB350),1,0)+IF(ISNUMBER(AX350),1,0)+IF(ISNUMBER(AY350),1,0)+IF(ISNUMBER(AZ350),1,0)+IF(ISNUMBER(BA350),1,0)+IF(ISNUMBER(BD350),1,0)+IF(ISNUMBER(BE350),1,0),1)</f>
        <v>1</v>
      </c>
      <c r="W350" t="s">
        <v>48</v>
      </c>
      <c r="X350" t="s">
        <v>48</v>
      </c>
      <c r="Y350" t="s">
        <v>48</v>
      </c>
      <c r="Z350" t="s">
        <v>48</v>
      </c>
      <c r="AA350" t="s">
        <v>48</v>
      </c>
      <c r="AB350" t="s">
        <v>48</v>
      </c>
      <c r="AC350" t="s">
        <v>52</v>
      </c>
      <c r="AD350" t="s">
        <v>48</v>
      </c>
      <c r="AE350">
        <v>9129</v>
      </c>
      <c r="AF350" t="s">
        <v>59</v>
      </c>
      <c r="AG350" t="s">
        <v>48</v>
      </c>
      <c r="AH350" t="s">
        <v>48</v>
      </c>
      <c r="AI350" t="s">
        <v>48</v>
      </c>
      <c r="AJ350" t="s">
        <v>48</v>
      </c>
      <c r="AK350" t="s">
        <v>48</v>
      </c>
      <c r="AL350" t="s">
        <v>48</v>
      </c>
      <c r="AN350" t="s">
        <v>48</v>
      </c>
      <c r="AO350" t="s">
        <v>48</v>
      </c>
      <c r="AP350" t="s">
        <v>48</v>
      </c>
      <c r="AQ350" t="s">
        <v>48</v>
      </c>
      <c r="AR350" t="s">
        <v>48</v>
      </c>
      <c r="AS350" t="s">
        <v>48</v>
      </c>
      <c r="AT350" t="s">
        <v>48</v>
      </c>
      <c r="AU350" t="s">
        <v>48</v>
      </c>
      <c r="AV350" t="s">
        <v>48</v>
      </c>
      <c r="AW350" t="s">
        <v>48</v>
      </c>
      <c r="AX350" t="s">
        <v>48</v>
      </c>
      <c r="AY350" t="s">
        <v>48</v>
      </c>
      <c r="AZ350" t="s">
        <v>48</v>
      </c>
      <c r="BA350" t="s">
        <v>48</v>
      </c>
      <c r="BB350" t="s">
        <v>48</v>
      </c>
      <c r="BC350" t="s">
        <v>48</v>
      </c>
      <c r="BD350" t="s">
        <v>48</v>
      </c>
      <c r="BE350" t="s">
        <v>48</v>
      </c>
      <c r="BF350" t="s">
        <v>48</v>
      </c>
      <c r="BG350" s="15" t="str">
        <f ca="1">OFFSET($V$6,0,MATCH(BH350,$X350:$BF350,0))</f>
        <v>CH</v>
      </c>
      <c r="BH350" s="15">
        <f t="shared" si="81"/>
        <v>9129</v>
      </c>
      <c r="BI350" s="15" t="str">
        <f t="shared" ca="1" si="82"/>
        <v>Expected overloading on the following CNEC: CNE: 380kV Sils - Soazza [DIR], C: N-2 Pradella-Robbia + Filisur-Robbia</v>
      </c>
      <c r="BJ350" s="15" t="e">
        <f t="shared" ca="1" si="83"/>
        <v>#N/A</v>
      </c>
      <c r="BK350" s="15">
        <f t="shared" si="84"/>
        <v>100000</v>
      </c>
      <c r="BL350" s="15" t="e">
        <f t="shared" ca="1" si="85"/>
        <v>#N/A</v>
      </c>
      <c r="BM350" s="15">
        <f t="shared" si="86"/>
        <v>0</v>
      </c>
      <c r="BN350" t="str">
        <f t="shared" ca="1" si="87"/>
        <v>CH</v>
      </c>
      <c r="BO350">
        <f t="shared" si="88"/>
        <v>9129</v>
      </c>
      <c r="BP350" t="str">
        <f t="shared" ca="1" si="89"/>
        <v>Expected overloading on the following CNEC: CNE: 380kV Sils - Soazza [DIR], C: N-2 Pradella-Robbia + Filisur-Robbia</v>
      </c>
    </row>
    <row r="351" spans="1:68" hidden="1">
      <c r="A351" s="156"/>
      <c r="B351">
        <v>20250115</v>
      </c>
      <c r="C351" t="s">
        <v>45</v>
      </c>
      <c r="D351">
        <v>730</v>
      </c>
      <c r="E351">
        <v>9826</v>
      </c>
      <c r="H351">
        <v>9826</v>
      </c>
      <c r="K351">
        <v>-3285</v>
      </c>
      <c r="L351">
        <v>-3285</v>
      </c>
      <c r="M351">
        <v>-3285</v>
      </c>
      <c r="N351" t="s">
        <v>50</v>
      </c>
      <c r="O351" t="s">
        <v>47</v>
      </c>
      <c r="P351" s="157">
        <f t="shared" si="75"/>
        <v>0</v>
      </c>
      <c r="Q351">
        <f t="shared" si="76"/>
        <v>0</v>
      </c>
      <c r="R351" s="157" t="str">
        <f t="shared" si="77"/>
        <v>NA</v>
      </c>
      <c r="S351" s="157" t="str">
        <f t="shared" si="78"/>
        <v>NA</v>
      </c>
      <c r="T351" t="str">
        <f t="shared" si="79"/>
        <v>NA</v>
      </c>
      <c r="U351">
        <f t="shared" si="80"/>
        <v>0</v>
      </c>
      <c r="V351">
        <f>MIN(IF(SUM(W351,X351,Y351,AA351,AB351,AE351,AD351,AG351,AH351,AK351,AJ351,AN351,AO351,AQ351,AR351,AT351,AU351,AV351,A351,BB351,AX351,AY351,AZ351,BA351,BD351,BE351)=0,0,1)+IF(O351="Smoothing ramp",1,0)+IF(ISNUMBER(W351),1,0)+IF(ISNUMBER(X351),1,0)+IF(ISNUMBER(Y351),1,0)+IF(ISNUMBER(#REF!),1,0)+IF(ISNUMBER(AA351),1,0)+IF(ISNUMBER(AB351),1,0)+IF(ISNUMBER(#REF!),1,0)+IF(ISNUMBER(AE351),1,0)+IF(ISNUMBER(AD351),1,0)+IF(ISNUMBER(AG351),1,0)+IF(ISNUMBER(AH351),1,0)+IF(ISNUMBER(AJ351),1,0)+IF(ISNUMBER(AK351),1,0)+IF(ISNUMBER(AN351),1,0)+IF(ISNUMBER(AO351),1,0)+IF(ISNUMBER(AQ351),1,0)+IF(ISNUMBER(AR351),1,0)+IF(ISNUMBER(AT351),1,0)+IF(ISNUMBER(AU351),1,0)+IF(ISNUMBER(AV351),1,0)+IF(ISNUMBER(#REF!),1,0)+IF(ISNUMBER(AM351),1,0)+IF(ISNUMBER(BB351),1,0)+IF(ISNUMBER(AX351),1,0)+IF(ISNUMBER(AY351),1,0)+IF(ISNUMBER(AZ351),1,0)+IF(ISNUMBER(BA351),1,0)+IF(ISNUMBER(BD351),1,0)+IF(ISNUMBER(BE351),1,0),1)</f>
        <v>0</v>
      </c>
      <c r="W351" t="s">
        <v>48</v>
      </c>
      <c r="X351" t="s">
        <v>48</v>
      </c>
      <c r="Y351" t="s">
        <v>48</v>
      </c>
      <c r="Z351" t="s">
        <v>48</v>
      </c>
      <c r="AA351" t="s">
        <v>48</v>
      </c>
      <c r="AB351" t="s">
        <v>48</v>
      </c>
      <c r="AC351" t="s">
        <v>52</v>
      </c>
      <c r="AD351" t="s">
        <v>48</v>
      </c>
      <c r="AE351" t="s">
        <v>48</v>
      </c>
      <c r="AF351" t="s">
        <v>48</v>
      </c>
      <c r="AG351" t="s">
        <v>48</v>
      </c>
      <c r="AH351" t="s">
        <v>48</v>
      </c>
      <c r="AI351" t="s">
        <v>48</v>
      </c>
      <c r="AJ351" t="s">
        <v>48</v>
      </c>
      <c r="AK351" t="s">
        <v>48</v>
      </c>
      <c r="AL351" t="s">
        <v>48</v>
      </c>
      <c r="AN351" t="s">
        <v>48</v>
      </c>
      <c r="AO351" t="s">
        <v>48</v>
      </c>
      <c r="AP351" t="s">
        <v>48</v>
      </c>
      <c r="AQ351" t="s">
        <v>48</v>
      </c>
      <c r="AR351" t="s">
        <v>48</v>
      </c>
      <c r="AS351" t="s">
        <v>48</v>
      </c>
      <c r="AT351" t="s">
        <v>48</v>
      </c>
      <c r="AU351" t="s">
        <v>48</v>
      </c>
      <c r="AV351" t="s">
        <v>48</v>
      </c>
      <c r="AW351" t="s">
        <v>48</v>
      </c>
      <c r="AX351" t="s">
        <v>48</v>
      </c>
      <c r="AY351" t="s">
        <v>48</v>
      </c>
      <c r="AZ351" t="s">
        <v>48</v>
      </c>
      <c r="BA351" t="s">
        <v>48</v>
      </c>
      <c r="BB351" t="s">
        <v>48</v>
      </c>
      <c r="BC351" t="s">
        <v>48</v>
      </c>
      <c r="BD351" t="s">
        <v>48</v>
      </c>
      <c r="BE351" t="s">
        <v>48</v>
      </c>
      <c r="BF351" t="s">
        <v>48</v>
      </c>
      <c r="BG351" s="15" t="e">
        <f ca="1">OFFSET($V$6,0,MATCH(BH351,$X351:$BF351,0))</f>
        <v>#N/A</v>
      </c>
      <c r="BH351" s="15">
        <f t="shared" si="81"/>
        <v>100000</v>
      </c>
      <c r="BI351" s="15" t="e">
        <f t="shared" ca="1" si="82"/>
        <v>#N/A</v>
      </c>
      <c r="BJ351" s="15" t="e">
        <f t="shared" ca="1" si="83"/>
        <v>#N/A</v>
      </c>
      <c r="BK351" s="15">
        <f t="shared" si="84"/>
        <v>100000</v>
      </c>
      <c r="BL351" s="15" t="e">
        <f t="shared" ca="1" si="85"/>
        <v>#N/A</v>
      </c>
      <c r="BM351" s="15">
        <f t="shared" si="86"/>
        <v>0</v>
      </c>
      <c r="BN351" t="str">
        <f t="shared" si="87"/>
        <v/>
      </c>
      <c r="BO351" t="str">
        <f t="shared" si="88"/>
        <v/>
      </c>
      <c r="BP351" t="str">
        <f t="shared" si="89"/>
        <v/>
      </c>
    </row>
    <row r="352" spans="1:68" hidden="1">
      <c r="A352" s="156"/>
      <c r="B352">
        <v>20250115</v>
      </c>
      <c r="C352" t="s">
        <v>45</v>
      </c>
      <c r="D352">
        <v>830</v>
      </c>
      <c r="E352">
        <v>9826</v>
      </c>
      <c r="H352">
        <v>9826</v>
      </c>
      <c r="K352">
        <v>-3285</v>
      </c>
      <c r="L352">
        <v>-3285</v>
      </c>
      <c r="M352">
        <v>-3285</v>
      </c>
      <c r="N352" t="s">
        <v>50</v>
      </c>
      <c r="O352" t="s">
        <v>47</v>
      </c>
      <c r="P352" s="157">
        <f t="shared" si="75"/>
        <v>0</v>
      </c>
      <c r="Q352">
        <f t="shared" si="76"/>
        <v>0</v>
      </c>
      <c r="R352" s="157" t="str">
        <f t="shared" si="77"/>
        <v>NA</v>
      </c>
      <c r="S352" s="157" t="str">
        <f t="shared" si="78"/>
        <v>NA</v>
      </c>
      <c r="T352" t="str">
        <f t="shared" si="79"/>
        <v>NA</v>
      </c>
      <c r="U352">
        <f t="shared" si="80"/>
        <v>0</v>
      </c>
      <c r="V352">
        <f>MIN(IF(SUM(W352,X352,Y352,AA352,AB352,AE352,AD352,AG352,AH352,AK352,AJ352,AN352,AO352,AQ352,AR352,AT352,AU352,AV352,A352,BB352,AX352,AY352,AZ352,BA352,BD352,BE352)=0,0,1)+IF(O352="Smoothing ramp",1,0)+IF(ISNUMBER(W352),1,0)+IF(ISNUMBER(X352),1,0)+IF(ISNUMBER(Y352),1,0)+IF(ISNUMBER(#REF!),1,0)+IF(ISNUMBER(AA352),1,0)+IF(ISNUMBER(AB352),1,0)+IF(ISNUMBER(#REF!),1,0)+IF(ISNUMBER(AE352),1,0)+IF(ISNUMBER(AD352),1,0)+IF(ISNUMBER(AG352),1,0)+IF(ISNUMBER(AH352),1,0)+IF(ISNUMBER(AJ352),1,0)+IF(ISNUMBER(AK352),1,0)+IF(ISNUMBER(AN352),1,0)+IF(ISNUMBER(AO352),1,0)+IF(ISNUMBER(AQ352),1,0)+IF(ISNUMBER(AR352),1,0)+IF(ISNUMBER(AT352),1,0)+IF(ISNUMBER(AU352),1,0)+IF(ISNUMBER(AV352),1,0)+IF(ISNUMBER(#REF!),1,0)+IF(ISNUMBER(AM352),1,0)+IF(ISNUMBER(BB352),1,0)+IF(ISNUMBER(AX352),1,0)+IF(ISNUMBER(AY352),1,0)+IF(ISNUMBER(AZ352),1,0)+IF(ISNUMBER(BA352),1,0)+IF(ISNUMBER(BD352),1,0)+IF(ISNUMBER(BE352),1,0),1)</f>
        <v>0</v>
      </c>
      <c r="W352" t="s">
        <v>48</v>
      </c>
      <c r="X352" t="s">
        <v>48</v>
      </c>
      <c r="Y352" t="s">
        <v>48</v>
      </c>
      <c r="Z352" t="s">
        <v>48</v>
      </c>
      <c r="AA352" t="s">
        <v>48</v>
      </c>
      <c r="AB352" t="s">
        <v>48</v>
      </c>
      <c r="AC352" t="s">
        <v>52</v>
      </c>
      <c r="AD352" t="s">
        <v>48</v>
      </c>
      <c r="AE352" t="s">
        <v>48</v>
      </c>
      <c r="AF352" t="s">
        <v>48</v>
      </c>
      <c r="AG352" t="s">
        <v>48</v>
      </c>
      <c r="AH352" t="s">
        <v>48</v>
      </c>
      <c r="AI352" t="s">
        <v>48</v>
      </c>
      <c r="AJ352" t="s">
        <v>48</v>
      </c>
      <c r="AK352" t="s">
        <v>48</v>
      </c>
      <c r="AL352" t="s">
        <v>48</v>
      </c>
      <c r="AN352" t="s">
        <v>48</v>
      </c>
      <c r="AO352" t="s">
        <v>48</v>
      </c>
      <c r="AP352" t="s">
        <v>48</v>
      </c>
      <c r="AQ352" t="s">
        <v>48</v>
      </c>
      <c r="AR352" t="s">
        <v>48</v>
      </c>
      <c r="AS352" t="s">
        <v>48</v>
      </c>
      <c r="AT352" t="s">
        <v>48</v>
      </c>
      <c r="AU352" t="s">
        <v>48</v>
      </c>
      <c r="AV352" t="s">
        <v>48</v>
      </c>
      <c r="AW352" t="s">
        <v>48</v>
      </c>
      <c r="AX352" t="s">
        <v>48</v>
      </c>
      <c r="AY352" t="s">
        <v>48</v>
      </c>
      <c r="AZ352" t="s">
        <v>48</v>
      </c>
      <c r="BA352" t="s">
        <v>48</v>
      </c>
      <c r="BB352" t="s">
        <v>48</v>
      </c>
      <c r="BC352" t="s">
        <v>48</v>
      </c>
      <c r="BD352" t="s">
        <v>48</v>
      </c>
      <c r="BE352" t="s">
        <v>48</v>
      </c>
      <c r="BF352" t="s">
        <v>48</v>
      </c>
      <c r="BG352" s="15" t="e">
        <f ca="1">OFFSET($V$6,0,MATCH(BH352,$X352:$BF352,0))</f>
        <v>#N/A</v>
      </c>
      <c r="BH352" s="15">
        <f t="shared" si="81"/>
        <v>100000</v>
      </c>
      <c r="BI352" s="15" t="e">
        <f t="shared" ca="1" si="82"/>
        <v>#N/A</v>
      </c>
      <c r="BJ352" s="15" t="e">
        <f t="shared" ca="1" si="83"/>
        <v>#N/A</v>
      </c>
      <c r="BK352" s="15">
        <f t="shared" si="84"/>
        <v>100000</v>
      </c>
      <c r="BL352" s="15" t="e">
        <f t="shared" ca="1" si="85"/>
        <v>#N/A</v>
      </c>
      <c r="BM352" s="15">
        <f t="shared" si="86"/>
        <v>0</v>
      </c>
      <c r="BN352" t="str">
        <f t="shared" si="87"/>
        <v/>
      </c>
      <c r="BO352" t="str">
        <f t="shared" si="88"/>
        <v/>
      </c>
      <c r="BP352" t="str">
        <f t="shared" si="89"/>
        <v/>
      </c>
    </row>
    <row r="353" spans="1:68" hidden="1">
      <c r="A353" s="156"/>
      <c r="B353">
        <v>20250115</v>
      </c>
      <c r="C353" t="s">
        <v>45</v>
      </c>
      <c r="D353">
        <v>930</v>
      </c>
      <c r="E353">
        <v>9390</v>
      </c>
      <c r="H353">
        <v>9390</v>
      </c>
      <c r="K353">
        <v>0</v>
      </c>
      <c r="L353">
        <v>0</v>
      </c>
      <c r="M353">
        <v>0</v>
      </c>
      <c r="N353" t="s">
        <v>49</v>
      </c>
      <c r="O353" t="s">
        <v>47</v>
      </c>
      <c r="P353" s="157">
        <f t="shared" si="75"/>
        <v>0</v>
      </c>
      <c r="Q353">
        <f t="shared" si="76"/>
        <v>0</v>
      </c>
      <c r="R353" s="157" t="str">
        <f t="shared" si="77"/>
        <v>NA</v>
      </c>
      <c r="S353" s="157" t="str">
        <f t="shared" si="78"/>
        <v>NA</v>
      </c>
      <c r="T353" t="str">
        <f t="shared" si="79"/>
        <v>NA</v>
      </c>
      <c r="U353">
        <f t="shared" si="80"/>
        <v>0</v>
      </c>
      <c r="V353">
        <f>MIN(IF(SUM(W353,X353,Y353,AA353,AB353,AE353,AD353,AG353,AH353,AK353,AJ353,AN353,AO353,AQ353,AR353,AT353,AU353,AV353,A353,BB353,AX353,AY353,AZ353,BA353,BD353,BE353)=0,0,1)+IF(O353="Smoothing ramp",1,0)+IF(ISNUMBER(W353),1,0)+IF(ISNUMBER(X353),1,0)+IF(ISNUMBER(Y353),1,0)+IF(ISNUMBER(#REF!),1,0)+IF(ISNUMBER(AA353),1,0)+IF(ISNUMBER(AB353),1,0)+IF(ISNUMBER(#REF!),1,0)+IF(ISNUMBER(AE353),1,0)+IF(ISNUMBER(AD353),1,0)+IF(ISNUMBER(AG353),1,0)+IF(ISNUMBER(AH353),1,0)+IF(ISNUMBER(AJ353),1,0)+IF(ISNUMBER(AK353),1,0)+IF(ISNUMBER(AN353),1,0)+IF(ISNUMBER(AO353),1,0)+IF(ISNUMBER(AQ353),1,0)+IF(ISNUMBER(AR353),1,0)+IF(ISNUMBER(AT353),1,0)+IF(ISNUMBER(AU353),1,0)+IF(ISNUMBER(AV353),1,0)+IF(ISNUMBER(#REF!),1,0)+IF(ISNUMBER(AM353),1,0)+IF(ISNUMBER(BB353),1,0)+IF(ISNUMBER(AX353),1,0)+IF(ISNUMBER(AY353),1,0)+IF(ISNUMBER(AZ353),1,0)+IF(ISNUMBER(BA353),1,0)+IF(ISNUMBER(BD353),1,0)+IF(ISNUMBER(BE353),1,0),1)</f>
        <v>0</v>
      </c>
      <c r="W353" t="s">
        <v>48</v>
      </c>
      <c r="X353" t="s">
        <v>48</v>
      </c>
      <c r="Y353" t="s">
        <v>48</v>
      </c>
      <c r="Z353" t="s">
        <v>48</v>
      </c>
      <c r="AA353" t="s">
        <v>48</v>
      </c>
      <c r="AB353" t="s">
        <v>48</v>
      </c>
      <c r="AC353" t="s">
        <v>52</v>
      </c>
      <c r="AD353" t="s">
        <v>48</v>
      </c>
      <c r="AE353" t="s">
        <v>48</v>
      </c>
      <c r="AF353" t="s">
        <v>48</v>
      </c>
      <c r="AG353" t="s">
        <v>48</v>
      </c>
      <c r="AH353" t="s">
        <v>48</v>
      </c>
      <c r="AI353" t="s">
        <v>48</v>
      </c>
      <c r="AJ353" t="s">
        <v>48</v>
      </c>
      <c r="AK353" t="s">
        <v>48</v>
      </c>
      <c r="AL353" t="s">
        <v>48</v>
      </c>
      <c r="AN353" t="s">
        <v>48</v>
      </c>
      <c r="AO353" t="s">
        <v>48</v>
      </c>
      <c r="AP353" t="s">
        <v>48</v>
      </c>
      <c r="AQ353" t="s">
        <v>48</v>
      </c>
      <c r="AR353" t="s">
        <v>48</v>
      </c>
      <c r="AS353" t="s">
        <v>48</v>
      </c>
      <c r="AT353" t="s">
        <v>48</v>
      </c>
      <c r="AU353" t="s">
        <v>48</v>
      </c>
      <c r="AV353" t="s">
        <v>48</v>
      </c>
      <c r="AW353" t="s">
        <v>48</v>
      </c>
      <c r="AX353" t="s">
        <v>48</v>
      </c>
      <c r="AY353" t="s">
        <v>48</v>
      </c>
      <c r="AZ353" t="s">
        <v>48</v>
      </c>
      <c r="BA353" t="s">
        <v>48</v>
      </c>
      <c r="BB353" t="s">
        <v>48</v>
      </c>
      <c r="BC353" t="s">
        <v>48</v>
      </c>
      <c r="BD353" t="s">
        <v>48</v>
      </c>
      <c r="BE353" t="s">
        <v>48</v>
      </c>
      <c r="BF353" t="s">
        <v>48</v>
      </c>
      <c r="BG353" s="15" t="e">
        <f ca="1">OFFSET($V$6,0,MATCH(BH353,$X353:$BF353,0))</f>
        <v>#N/A</v>
      </c>
      <c r="BH353" s="15">
        <f t="shared" si="81"/>
        <v>100000</v>
      </c>
      <c r="BI353" s="15" t="e">
        <f t="shared" ca="1" si="82"/>
        <v>#N/A</v>
      </c>
      <c r="BJ353" s="15" t="e">
        <f t="shared" ca="1" si="83"/>
        <v>#N/A</v>
      </c>
      <c r="BK353" s="15">
        <f t="shared" si="84"/>
        <v>100000</v>
      </c>
      <c r="BL353" s="15" t="e">
        <f t="shared" ca="1" si="85"/>
        <v>#N/A</v>
      </c>
      <c r="BM353" s="15">
        <f t="shared" si="86"/>
        <v>0</v>
      </c>
      <c r="BN353" t="str">
        <f t="shared" si="87"/>
        <v/>
      </c>
      <c r="BO353" t="str">
        <f t="shared" si="88"/>
        <v/>
      </c>
      <c r="BP353" t="str">
        <f t="shared" si="89"/>
        <v/>
      </c>
    </row>
    <row r="354" spans="1:68" hidden="1">
      <c r="A354" s="156"/>
      <c r="B354">
        <v>20250115</v>
      </c>
      <c r="C354" t="s">
        <v>45</v>
      </c>
      <c r="D354">
        <v>1030</v>
      </c>
      <c r="E354">
        <v>9390</v>
      </c>
      <c r="H354">
        <v>9390</v>
      </c>
      <c r="K354">
        <v>0</v>
      </c>
      <c r="L354">
        <v>0</v>
      </c>
      <c r="M354">
        <v>0</v>
      </c>
      <c r="N354" t="s">
        <v>49</v>
      </c>
      <c r="O354" t="s">
        <v>47</v>
      </c>
      <c r="P354" s="157">
        <f t="shared" si="75"/>
        <v>0</v>
      </c>
      <c r="Q354">
        <f t="shared" si="76"/>
        <v>0</v>
      </c>
      <c r="R354" s="157" t="str">
        <f t="shared" si="77"/>
        <v>NA</v>
      </c>
      <c r="S354" s="157" t="str">
        <f t="shared" si="78"/>
        <v>NA</v>
      </c>
      <c r="T354" t="str">
        <f t="shared" si="79"/>
        <v>NA</v>
      </c>
      <c r="U354">
        <f t="shared" si="80"/>
        <v>0</v>
      </c>
      <c r="V354">
        <f>MIN(IF(SUM(W354,X354,Y354,AA354,AB354,AE354,AD354,AG354,AH354,AK354,AJ354,AN354,AO354,AQ354,AR354,AT354,AU354,AV354,A354,BB354,AX354,AY354,AZ354,BA354,BD354,BE354)=0,0,1)+IF(O354="Smoothing ramp",1,0)+IF(ISNUMBER(W354),1,0)+IF(ISNUMBER(X354),1,0)+IF(ISNUMBER(Y354),1,0)+IF(ISNUMBER(#REF!),1,0)+IF(ISNUMBER(AA354),1,0)+IF(ISNUMBER(AB354),1,0)+IF(ISNUMBER(#REF!),1,0)+IF(ISNUMBER(AE354),1,0)+IF(ISNUMBER(AD354),1,0)+IF(ISNUMBER(AG354),1,0)+IF(ISNUMBER(AH354),1,0)+IF(ISNUMBER(AJ354),1,0)+IF(ISNUMBER(AK354),1,0)+IF(ISNUMBER(AN354),1,0)+IF(ISNUMBER(AO354),1,0)+IF(ISNUMBER(AQ354),1,0)+IF(ISNUMBER(AR354),1,0)+IF(ISNUMBER(AT354),1,0)+IF(ISNUMBER(AU354),1,0)+IF(ISNUMBER(AV354),1,0)+IF(ISNUMBER(#REF!),1,0)+IF(ISNUMBER(AM354),1,0)+IF(ISNUMBER(BB354),1,0)+IF(ISNUMBER(AX354),1,0)+IF(ISNUMBER(AY354),1,0)+IF(ISNUMBER(AZ354),1,0)+IF(ISNUMBER(BA354),1,0)+IF(ISNUMBER(BD354),1,0)+IF(ISNUMBER(BE354),1,0),1)</f>
        <v>0</v>
      </c>
      <c r="W354" t="s">
        <v>48</v>
      </c>
      <c r="X354" t="s">
        <v>48</v>
      </c>
      <c r="Y354" t="s">
        <v>48</v>
      </c>
      <c r="Z354" t="s">
        <v>48</v>
      </c>
      <c r="AA354" t="s">
        <v>48</v>
      </c>
      <c r="AB354" t="s">
        <v>48</v>
      </c>
      <c r="AC354" t="s">
        <v>52</v>
      </c>
      <c r="AD354" t="s">
        <v>48</v>
      </c>
      <c r="AE354" t="s">
        <v>48</v>
      </c>
      <c r="AF354" t="s">
        <v>48</v>
      </c>
      <c r="AG354" t="s">
        <v>48</v>
      </c>
      <c r="AH354" t="s">
        <v>48</v>
      </c>
      <c r="AI354" t="s">
        <v>48</v>
      </c>
      <c r="AJ354" t="s">
        <v>48</v>
      </c>
      <c r="AK354" t="s">
        <v>48</v>
      </c>
      <c r="AL354" t="s">
        <v>48</v>
      </c>
      <c r="AN354" t="s">
        <v>48</v>
      </c>
      <c r="AO354" t="s">
        <v>48</v>
      </c>
      <c r="AP354" t="s">
        <v>48</v>
      </c>
      <c r="AQ354" t="s">
        <v>48</v>
      </c>
      <c r="AR354" t="s">
        <v>48</v>
      </c>
      <c r="AS354" t="s">
        <v>48</v>
      </c>
      <c r="AT354" t="s">
        <v>48</v>
      </c>
      <c r="AU354" t="s">
        <v>48</v>
      </c>
      <c r="AV354" t="s">
        <v>48</v>
      </c>
      <c r="AW354" t="s">
        <v>48</v>
      </c>
      <c r="AX354" t="s">
        <v>48</v>
      </c>
      <c r="AY354" t="s">
        <v>48</v>
      </c>
      <c r="AZ354" t="s">
        <v>48</v>
      </c>
      <c r="BA354" t="s">
        <v>48</v>
      </c>
      <c r="BB354" t="s">
        <v>48</v>
      </c>
      <c r="BC354" t="s">
        <v>48</v>
      </c>
      <c r="BD354" t="s">
        <v>48</v>
      </c>
      <c r="BE354" t="s">
        <v>48</v>
      </c>
      <c r="BF354" t="s">
        <v>48</v>
      </c>
      <c r="BG354" s="15" t="e">
        <f ca="1">OFFSET($V$6,0,MATCH(BH354,$X354:$BF354,0))</f>
        <v>#N/A</v>
      </c>
      <c r="BH354" s="15">
        <f t="shared" si="81"/>
        <v>100000</v>
      </c>
      <c r="BI354" s="15" t="e">
        <f t="shared" ca="1" si="82"/>
        <v>#N/A</v>
      </c>
      <c r="BJ354" s="15" t="e">
        <f t="shared" ca="1" si="83"/>
        <v>#N/A</v>
      </c>
      <c r="BK354" s="15">
        <f t="shared" si="84"/>
        <v>100000</v>
      </c>
      <c r="BL354" s="15" t="e">
        <f t="shared" ca="1" si="85"/>
        <v>#N/A</v>
      </c>
      <c r="BM354" s="15">
        <f t="shared" si="86"/>
        <v>0</v>
      </c>
      <c r="BN354" t="str">
        <f t="shared" si="87"/>
        <v/>
      </c>
      <c r="BO354" t="str">
        <f t="shared" si="88"/>
        <v/>
      </c>
      <c r="BP354" t="str">
        <f t="shared" si="89"/>
        <v/>
      </c>
    </row>
    <row r="355" spans="1:68" hidden="1">
      <c r="A355" s="156"/>
      <c r="B355">
        <v>20250115</v>
      </c>
      <c r="C355" t="s">
        <v>45</v>
      </c>
      <c r="D355">
        <v>1130</v>
      </c>
      <c r="E355">
        <v>9390</v>
      </c>
      <c r="H355">
        <v>9390</v>
      </c>
      <c r="K355">
        <v>0</v>
      </c>
      <c r="L355">
        <v>0</v>
      </c>
      <c r="M355">
        <v>0</v>
      </c>
      <c r="N355" t="s">
        <v>49</v>
      </c>
      <c r="O355" t="s">
        <v>47</v>
      </c>
      <c r="P355" s="157">
        <f t="shared" si="75"/>
        <v>0</v>
      </c>
      <c r="Q355">
        <f t="shared" si="76"/>
        <v>0</v>
      </c>
      <c r="R355" s="157" t="str">
        <f t="shared" si="77"/>
        <v>NA</v>
      </c>
      <c r="S355" s="157" t="str">
        <f t="shared" si="78"/>
        <v>NA</v>
      </c>
      <c r="T355" t="str">
        <f t="shared" si="79"/>
        <v>NA</v>
      </c>
      <c r="U355">
        <f t="shared" si="80"/>
        <v>0</v>
      </c>
      <c r="V355">
        <f>MIN(IF(SUM(W355,X355,Y355,AA355,AB355,AE355,AD355,AG355,AH355,AK355,AJ355,AN355,AO355,AQ355,AR355,AT355,AU355,AV355,A355,BB355,AX355,AY355,AZ355,BA355,BD355,BE355)=0,0,1)+IF(O355="Smoothing ramp",1,0)+IF(ISNUMBER(W355),1,0)+IF(ISNUMBER(X355),1,0)+IF(ISNUMBER(Y355),1,0)+IF(ISNUMBER(#REF!),1,0)+IF(ISNUMBER(AA355),1,0)+IF(ISNUMBER(AB355),1,0)+IF(ISNUMBER(#REF!),1,0)+IF(ISNUMBER(AE355),1,0)+IF(ISNUMBER(AD355),1,0)+IF(ISNUMBER(AG355),1,0)+IF(ISNUMBER(AH355),1,0)+IF(ISNUMBER(AJ355),1,0)+IF(ISNUMBER(AK355),1,0)+IF(ISNUMBER(AN355),1,0)+IF(ISNUMBER(AO355),1,0)+IF(ISNUMBER(AQ355),1,0)+IF(ISNUMBER(AR355),1,0)+IF(ISNUMBER(AT355),1,0)+IF(ISNUMBER(AU355),1,0)+IF(ISNUMBER(AV355),1,0)+IF(ISNUMBER(#REF!),1,0)+IF(ISNUMBER(AM355),1,0)+IF(ISNUMBER(BB355),1,0)+IF(ISNUMBER(AX355),1,0)+IF(ISNUMBER(AY355),1,0)+IF(ISNUMBER(AZ355),1,0)+IF(ISNUMBER(BA355),1,0)+IF(ISNUMBER(BD355),1,0)+IF(ISNUMBER(BE355),1,0),1)</f>
        <v>0</v>
      </c>
      <c r="W355" t="s">
        <v>48</v>
      </c>
      <c r="X355" t="s">
        <v>48</v>
      </c>
      <c r="Y355" t="s">
        <v>48</v>
      </c>
      <c r="Z355" t="s">
        <v>48</v>
      </c>
      <c r="AA355" t="s">
        <v>48</v>
      </c>
      <c r="AB355" t="s">
        <v>48</v>
      </c>
      <c r="AC355" t="s">
        <v>52</v>
      </c>
      <c r="AD355" t="s">
        <v>48</v>
      </c>
      <c r="AE355" t="s">
        <v>48</v>
      </c>
      <c r="AF355" t="s">
        <v>48</v>
      </c>
      <c r="AG355" t="s">
        <v>48</v>
      </c>
      <c r="AH355" t="s">
        <v>48</v>
      </c>
      <c r="AI355" t="s">
        <v>48</v>
      </c>
      <c r="AJ355" t="s">
        <v>48</v>
      </c>
      <c r="AK355" t="s">
        <v>48</v>
      </c>
      <c r="AL355" t="s">
        <v>48</v>
      </c>
      <c r="AN355" t="s">
        <v>48</v>
      </c>
      <c r="AO355" t="s">
        <v>48</v>
      </c>
      <c r="AP355" t="s">
        <v>48</v>
      </c>
      <c r="AQ355" t="s">
        <v>48</v>
      </c>
      <c r="AR355" t="s">
        <v>48</v>
      </c>
      <c r="AS355" t="s">
        <v>48</v>
      </c>
      <c r="AT355" t="s">
        <v>48</v>
      </c>
      <c r="AU355" t="s">
        <v>48</v>
      </c>
      <c r="AV355" t="s">
        <v>48</v>
      </c>
      <c r="AW355" t="s">
        <v>48</v>
      </c>
      <c r="AX355" t="s">
        <v>48</v>
      </c>
      <c r="AY355" t="s">
        <v>48</v>
      </c>
      <c r="AZ355" t="s">
        <v>48</v>
      </c>
      <c r="BA355" t="s">
        <v>48</v>
      </c>
      <c r="BB355" t="s">
        <v>48</v>
      </c>
      <c r="BC355" t="s">
        <v>48</v>
      </c>
      <c r="BD355" t="s">
        <v>48</v>
      </c>
      <c r="BE355" t="s">
        <v>48</v>
      </c>
      <c r="BF355" t="s">
        <v>48</v>
      </c>
      <c r="BG355" s="15" t="e">
        <f ca="1">OFFSET($V$6,0,MATCH(BH355,$X355:$BF355,0))</f>
        <v>#N/A</v>
      </c>
      <c r="BH355" s="15">
        <f t="shared" si="81"/>
        <v>100000</v>
      </c>
      <c r="BI355" s="15" t="e">
        <f t="shared" ca="1" si="82"/>
        <v>#N/A</v>
      </c>
      <c r="BJ355" s="15" t="e">
        <f t="shared" ca="1" si="83"/>
        <v>#N/A</v>
      </c>
      <c r="BK355" s="15">
        <f t="shared" si="84"/>
        <v>100000</v>
      </c>
      <c r="BL355" s="15" t="e">
        <f t="shared" ca="1" si="85"/>
        <v>#N/A</v>
      </c>
      <c r="BM355" s="15">
        <f t="shared" si="86"/>
        <v>0</v>
      </c>
      <c r="BN355" t="str">
        <f t="shared" si="87"/>
        <v/>
      </c>
      <c r="BO355" t="str">
        <f t="shared" si="88"/>
        <v/>
      </c>
      <c r="BP355" t="str">
        <f t="shared" si="89"/>
        <v/>
      </c>
    </row>
    <row r="356" spans="1:68" hidden="1">
      <c r="A356" s="156"/>
      <c r="B356">
        <v>20250115</v>
      </c>
      <c r="C356" t="s">
        <v>45</v>
      </c>
      <c r="D356">
        <v>1230</v>
      </c>
      <c r="E356">
        <v>9390</v>
      </c>
      <c r="H356">
        <v>9390</v>
      </c>
      <c r="K356">
        <v>0</v>
      </c>
      <c r="L356">
        <v>0</v>
      </c>
      <c r="M356">
        <v>0</v>
      </c>
      <c r="N356" t="s">
        <v>49</v>
      </c>
      <c r="O356" t="s">
        <v>47</v>
      </c>
      <c r="P356" s="157">
        <f t="shared" si="75"/>
        <v>0</v>
      </c>
      <c r="Q356">
        <f t="shared" si="76"/>
        <v>0</v>
      </c>
      <c r="R356" s="157" t="str">
        <f t="shared" si="77"/>
        <v>NA</v>
      </c>
      <c r="S356" s="157" t="str">
        <f t="shared" si="78"/>
        <v>NA</v>
      </c>
      <c r="T356" t="str">
        <f t="shared" si="79"/>
        <v>NA</v>
      </c>
      <c r="U356">
        <f t="shared" si="80"/>
        <v>0</v>
      </c>
      <c r="V356">
        <f>MIN(IF(SUM(W356,X356,Y356,AA356,AB356,AE356,AD356,AG356,AH356,AK356,AJ356,AN356,AO356,AQ356,AR356,AT356,AU356,AV356,A356,BB356,AX356,AY356,AZ356,BA356,BD356,BE356)=0,0,1)+IF(O356="Smoothing ramp",1,0)+IF(ISNUMBER(W356),1,0)+IF(ISNUMBER(X356),1,0)+IF(ISNUMBER(Y356),1,0)+IF(ISNUMBER(#REF!),1,0)+IF(ISNUMBER(AA356),1,0)+IF(ISNUMBER(AB356),1,0)+IF(ISNUMBER(#REF!),1,0)+IF(ISNUMBER(AE356),1,0)+IF(ISNUMBER(AD356),1,0)+IF(ISNUMBER(AG356),1,0)+IF(ISNUMBER(AH356),1,0)+IF(ISNUMBER(AJ356),1,0)+IF(ISNUMBER(AK356),1,0)+IF(ISNUMBER(AN356),1,0)+IF(ISNUMBER(AO356),1,0)+IF(ISNUMBER(AQ356),1,0)+IF(ISNUMBER(AR356),1,0)+IF(ISNUMBER(AT356),1,0)+IF(ISNUMBER(AU356),1,0)+IF(ISNUMBER(AV356),1,0)+IF(ISNUMBER(#REF!),1,0)+IF(ISNUMBER(AM356),1,0)+IF(ISNUMBER(BB356),1,0)+IF(ISNUMBER(AX356),1,0)+IF(ISNUMBER(AY356),1,0)+IF(ISNUMBER(AZ356),1,0)+IF(ISNUMBER(BA356),1,0)+IF(ISNUMBER(BD356),1,0)+IF(ISNUMBER(BE356),1,0),1)</f>
        <v>0</v>
      </c>
      <c r="W356" t="s">
        <v>48</v>
      </c>
      <c r="X356" t="s">
        <v>48</v>
      </c>
      <c r="Y356" t="s">
        <v>48</v>
      </c>
      <c r="Z356" t="s">
        <v>48</v>
      </c>
      <c r="AA356" t="s">
        <v>48</v>
      </c>
      <c r="AB356" t="s">
        <v>48</v>
      </c>
      <c r="AC356" t="s">
        <v>52</v>
      </c>
      <c r="AD356" t="s">
        <v>48</v>
      </c>
      <c r="AE356" t="s">
        <v>48</v>
      </c>
      <c r="AF356" t="s">
        <v>48</v>
      </c>
      <c r="AG356" t="s">
        <v>48</v>
      </c>
      <c r="AH356" t="s">
        <v>48</v>
      </c>
      <c r="AI356" t="s">
        <v>48</v>
      </c>
      <c r="AJ356" t="s">
        <v>48</v>
      </c>
      <c r="AK356" t="s">
        <v>48</v>
      </c>
      <c r="AL356" t="s">
        <v>48</v>
      </c>
      <c r="AN356" t="s">
        <v>48</v>
      </c>
      <c r="AO356" t="s">
        <v>48</v>
      </c>
      <c r="AP356" t="s">
        <v>48</v>
      </c>
      <c r="AQ356" t="s">
        <v>48</v>
      </c>
      <c r="AR356" t="s">
        <v>48</v>
      </c>
      <c r="AS356" t="s">
        <v>48</v>
      </c>
      <c r="AT356" t="s">
        <v>48</v>
      </c>
      <c r="AU356" t="s">
        <v>48</v>
      </c>
      <c r="AV356" t="s">
        <v>48</v>
      </c>
      <c r="AW356" t="s">
        <v>48</v>
      </c>
      <c r="AX356" t="s">
        <v>48</v>
      </c>
      <c r="AY356" t="s">
        <v>48</v>
      </c>
      <c r="AZ356" t="s">
        <v>48</v>
      </c>
      <c r="BA356" t="s">
        <v>48</v>
      </c>
      <c r="BB356" t="s">
        <v>48</v>
      </c>
      <c r="BC356" t="s">
        <v>48</v>
      </c>
      <c r="BD356" t="s">
        <v>48</v>
      </c>
      <c r="BE356" t="s">
        <v>48</v>
      </c>
      <c r="BF356" t="s">
        <v>48</v>
      </c>
      <c r="BG356" s="15" t="e">
        <f ca="1">OFFSET($V$6,0,MATCH(BH356,$X356:$BF356,0))</f>
        <v>#N/A</v>
      </c>
      <c r="BH356" s="15">
        <f t="shared" si="81"/>
        <v>100000</v>
      </c>
      <c r="BI356" s="15" t="e">
        <f t="shared" ca="1" si="82"/>
        <v>#N/A</v>
      </c>
      <c r="BJ356" s="15" t="e">
        <f t="shared" ca="1" si="83"/>
        <v>#N/A</v>
      </c>
      <c r="BK356" s="15">
        <f t="shared" si="84"/>
        <v>100000</v>
      </c>
      <c r="BL356" s="15" t="e">
        <f t="shared" ca="1" si="85"/>
        <v>#N/A</v>
      </c>
      <c r="BM356" s="15">
        <f t="shared" si="86"/>
        <v>0</v>
      </c>
      <c r="BN356" t="str">
        <f t="shared" si="87"/>
        <v/>
      </c>
      <c r="BO356" t="str">
        <f t="shared" si="88"/>
        <v/>
      </c>
      <c r="BP356" t="str">
        <f t="shared" si="89"/>
        <v/>
      </c>
    </row>
    <row r="357" spans="1:68" hidden="1">
      <c r="A357" s="156"/>
      <c r="B357">
        <v>20250115</v>
      </c>
      <c r="C357" t="s">
        <v>45</v>
      </c>
      <c r="D357">
        <v>1330</v>
      </c>
      <c r="E357">
        <v>9390</v>
      </c>
      <c r="H357">
        <v>9390</v>
      </c>
      <c r="K357">
        <v>0</v>
      </c>
      <c r="L357">
        <v>0</v>
      </c>
      <c r="M357">
        <v>0</v>
      </c>
      <c r="N357" t="s">
        <v>49</v>
      </c>
      <c r="O357" t="s">
        <v>47</v>
      </c>
      <c r="P357" s="157">
        <f t="shared" si="75"/>
        <v>0</v>
      </c>
      <c r="Q357">
        <f t="shared" si="76"/>
        <v>0</v>
      </c>
      <c r="R357" s="157" t="str">
        <f t="shared" si="77"/>
        <v>NA</v>
      </c>
      <c r="S357" s="157" t="str">
        <f t="shared" si="78"/>
        <v>NA</v>
      </c>
      <c r="T357" t="str">
        <f t="shared" si="79"/>
        <v>NA</v>
      </c>
      <c r="U357">
        <f t="shared" si="80"/>
        <v>0</v>
      </c>
      <c r="V357">
        <f>MIN(IF(SUM(W357,X357,Y357,AA357,AB357,AE357,AD357,AG357,AH357,AK357,AJ357,AN357,AO357,AQ357,AR357,AT357,AU357,AV357,A357,BB357,AX357,AY357,AZ357,BA357,BD357,BE357)=0,0,1)+IF(O357="Smoothing ramp",1,0)+IF(ISNUMBER(W357),1,0)+IF(ISNUMBER(X357),1,0)+IF(ISNUMBER(Y357),1,0)+IF(ISNUMBER(#REF!),1,0)+IF(ISNUMBER(AA357),1,0)+IF(ISNUMBER(AB357),1,0)+IF(ISNUMBER(#REF!),1,0)+IF(ISNUMBER(AE357),1,0)+IF(ISNUMBER(AD357),1,0)+IF(ISNUMBER(AG357),1,0)+IF(ISNUMBER(AH357),1,0)+IF(ISNUMBER(AJ357),1,0)+IF(ISNUMBER(AK357),1,0)+IF(ISNUMBER(AN357),1,0)+IF(ISNUMBER(AO357),1,0)+IF(ISNUMBER(AQ357),1,0)+IF(ISNUMBER(AR357),1,0)+IF(ISNUMBER(AT357),1,0)+IF(ISNUMBER(AU357),1,0)+IF(ISNUMBER(AV357),1,0)+IF(ISNUMBER(#REF!),1,0)+IF(ISNUMBER(AM357),1,0)+IF(ISNUMBER(BB357),1,0)+IF(ISNUMBER(AX357),1,0)+IF(ISNUMBER(AY357),1,0)+IF(ISNUMBER(AZ357),1,0)+IF(ISNUMBER(BA357),1,0)+IF(ISNUMBER(BD357),1,0)+IF(ISNUMBER(BE357),1,0),1)</f>
        <v>0</v>
      </c>
      <c r="W357" t="s">
        <v>48</v>
      </c>
      <c r="X357" t="s">
        <v>48</v>
      </c>
      <c r="Y357" t="s">
        <v>48</v>
      </c>
      <c r="Z357" t="s">
        <v>48</v>
      </c>
      <c r="AA357" t="s">
        <v>48</v>
      </c>
      <c r="AB357" t="s">
        <v>48</v>
      </c>
      <c r="AC357" t="s">
        <v>52</v>
      </c>
      <c r="AD357" t="s">
        <v>48</v>
      </c>
      <c r="AE357" t="s">
        <v>48</v>
      </c>
      <c r="AF357" t="s">
        <v>48</v>
      </c>
      <c r="AG357" t="s">
        <v>48</v>
      </c>
      <c r="AH357" t="s">
        <v>48</v>
      </c>
      <c r="AI357" t="s">
        <v>48</v>
      </c>
      <c r="AJ357" t="s">
        <v>48</v>
      </c>
      <c r="AK357" t="s">
        <v>48</v>
      </c>
      <c r="AL357" t="s">
        <v>48</v>
      </c>
      <c r="AN357" t="s">
        <v>48</v>
      </c>
      <c r="AO357" t="s">
        <v>48</v>
      </c>
      <c r="AP357" t="s">
        <v>48</v>
      </c>
      <c r="AQ357" t="s">
        <v>48</v>
      </c>
      <c r="AR357" t="s">
        <v>48</v>
      </c>
      <c r="AS357" t="s">
        <v>48</v>
      </c>
      <c r="AT357" t="s">
        <v>48</v>
      </c>
      <c r="AU357" t="s">
        <v>48</v>
      </c>
      <c r="AV357" t="s">
        <v>48</v>
      </c>
      <c r="AW357" t="s">
        <v>48</v>
      </c>
      <c r="AX357" t="s">
        <v>48</v>
      </c>
      <c r="AY357" t="s">
        <v>48</v>
      </c>
      <c r="AZ357" t="s">
        <v>48</v>
      </c>
      <c r="BA357" t="s">
        <v>48</v>
      </c>
      <c r="BB357" t="s">
        <v>48</v>
      </c>
      <c r="BC357" t="s">
        <v>48</v>
      </c>
      <c r="BD357" t="s">
        <v>48</v>
      </c>
      <c r="BE357" t="s">
        <v>48</v>
      </c>
      <c r="BF357" t="s">
        <v>48</v>
      </c>
      <c r="BG357" s="15" t="e">
        <f ca="1">OFFSET($V$6,0,MATCH(BH357,$X357:$BF357,0))</f>
        <v>#N/A</v>
      </c>
      <c r="BH357" s="15">
        <f t="shared" si="81"/>
        <v>100000</v>
      </c>
      <c r="BI357" s="15" t="e">
        <f t="shared" ca="1" si="82"/>
        <v>#N/A</v>
      </c>
      <c r="BJ357" s="15" t="e">
        <f t="shared" ca="1" si="83"/>
        <v>#N/A</v>
      </c>
      <c r="BK357" s="15">
        <f t="shared" si="84"/>
        <v>100000</v>
      </c>
      <c r="BL357" s="15" t="e">
        <f t="shared" ca="1" si="85"/>
        <v>#N/A</v>
      </c>
      <c r="BM357" s="15">
        <f t="shared" si="86"/>
        <v>0</v>
      </c>
      <c r="BN357" t="str">
        <f t="shared" si="87"/>
        <v/>
      </c>
      <c r="BO357" t="str">
        <f t="shared" si="88"/>
        <v/>
      </c>
      <c r="BP357" t="str">
        <f t="shared" si="89"/>
        <v/>
      </c>
    </row>
    <row r="358" spans="1:68" hidden="1">
      <c r="A358" s="156"/>
      <c r="B358">
        <v>20250115</v>
      </c>
      <c r="C358" t="s">
        <v>45</v>
      </c>
      <c r="D358">
        <v>1430</v>
      </c>
      <c r="E358">
        <v>9390</v>
      </c>
      <c r="H358">
        <v>9390</v>
      </c>
      <c r="K358">
        <v>0</v>
      </c>
      <c r="L358">
        <v>0</v>
      </c>
      <c r="M358">
        <v>0</v>
      </c>
      <c r="N358" t="s">
        <v>49</v>
      </c>
      <c r="O358" t="s">
        <v>47</v>
      </c>
      <c r="P358" s="157">
        <f t="shared" si="75"/>
        <v>0</v>
      </c>
      <c r="Q358">
        <f t="shared" si="76"/>
        <v>0</v>
      </c>
      <c r="R358" s="157" t="str">
        <f t="shared" si="77"/>
        <v>NA</v>
      </c>
      <c r="S358" s="157" t="str">
        <f t="shared" si="78"/>
        <v>NA</v>
      </c>
      <c r="T358" t="str">
        <f t="shared" si="79"/>
        <v>NA</v>
      </c>
      <c r="U358">
        <f t="shared" si="80"/>
        <v>0</v>
      </c>
      <c r="V358">
        <f>MIN(IF(SUM(W358,X358,Y358,AA358,AB358,AE358,AD358,AG358,AH358,AK358,AJ358,AN358,AO358,AQ358,AR358,AT358,AU358,AV358,A358,BB358,AX358,AY358,AZ358,BA358,BD358,BE358)=0,0,1)+IF(O358="Smoothing ramp",1,0)+IF(ISNUMBER(W358),1,0)+IF(ISNUMBER(X358),1,0)+IF(ISNUMBER(Y358),1,0)+IF(ISNUMBER(#REF!),1,0)+IF(ISNUMBER(AA358),1,0)+IF(ISNUMBER(AB358),1,0)+IF(ISNUMBER(#REF!),1,0)+IF(ISNUMBER(AE358),1,0)+IF(ISNUMBER(AD358),1,0)+IF(ISNUMBER(AG358),1,0)+IF(ISNUMBER(AH358),1,0)+IF(ISNUMBER(AJ358),1,0)+IF(ISNUMBER(AK358),1,0)+IF(ISNUMBER(AN358),1,0)+IF(ISNUMBER(AO358),1,0)+IF(ISNUMBER(AQ358),1,0)+IF(ISNUMBER(AR358),1,0)+IF(ISNUMBER(AT358),1,0)+IF(ISNUMBER(AU358),1,0)+IF(ISNUMBER(AV358),1,0)+IF(ISNUMBER(#REF!),1,0)+IF(ISNUMBER(AM358),1,0)+IF(ISNUMBER(BB358),1,0)+IF(ISNUMBER(AX358),1,0)+IF(ISNUMBER(AY358),1,0)+IF(ISNUMBER(AZ358),1,0)+IF(ISNUMBER(BA358),1,0)+IF(ISNUMBER(BD358),1,0)+IF(ISNUMBER(BE358),1,0),1)</f>
        <v>0</v>
      </c>
      <c r="W358" t="s">
        <v>48</v>
      </c>
      <c r="X358" t="s">
        <v>48</v>
      </c>
      <c r="Y358" t="s">
        <v>48</v>
      </c>
      <c r="Z358" t="s">
        <v>48</v>
      </c>
      <c r="AA358" t="s">
        <v>48</v>
      </c>
      <c r="AB358" t="s">
        <v>48</v>
      </c>
      <c r="AC358" t="s">
        <v>52</v>
      </c>
      <c r="AD358" t="s">
        <v>48</v>
      </c>
      <c r="AE358" t="s">
        <v>48</v>
      </c>
      <c r="AF358" t="s">
        <v>48</v>
      </c>
      <c r="AG358" t="s">
        <v>48</v>
      </c>
      <c r="AH358" t="s">
        <v>48</v>
      </c>
      <c r="AI358" t="s">
        <v>48</v>
      </c>
      <c r="AJ358" t="s">
        <v>48</v>
      </c>
      <c r="AK358" t="s">
        <v>48</v>
      </c>
      <c r="AL358" t="s">
        <v>48</v>
      </c>
      <c r="AN358" t="s">
        <v>48</v>
      </c>
      <c r="AO358" t="s">
        <v>48</v>
      </c>
      <c r="AP358" t="s">
        <v>48</v>
      </c>
      <c r="AQ358" t="s">
        <v>48</v>
      </c>
      <c r="AR358" t="s">
        <v>48</v>
      </c>
      <c r="AS358" t="s">
        <v>48</v>
      </c>
      <c r="AT358" t="s">
        <v>48</v>
      </c>
      <c r="AU358" t="s">
        <v>48</v>
      </c>
      <c r="AV358" t="s">
        <v>48</v>
      </c>
      <c r="AW358" t="s">
        <v>48</v>
      </c>
      <c r="AX358" t="s">
        <v>48</v>
      </c>
      <c r="AY358" t="s">
        <v>48</v>
      </c>
      <c r="AZ358" t="s">
        <v>48</v>
      </c>
      <c r="BA358" t="s">
        <v>48</v>
      </c>
      <c r="BB358" t="s">
        <v>48</v>
      </c>
      <c r="BC358" t="s">
        <v>48</v>
      </c>
      <c r="BD358" t="s">
        <v>48</v>
      </c>
      <c r="BE358" t="s">
        <v>48</v>
      </c>
      <c r="BF358" t="s">
        <v>48</v>
      </c>
      <c r="BG358" s="15" t="e">
        <f ca="1">OFFSET($V$6,0,MATCH(BH358,$X358:$BF358,0))</f>
        <v>#N/A</v>
      </c>
      <c r="BH358" s="15">
        <f t="shared" si="81"/>
        <v>100000</v>
      </c>
      <c r="BI358" s="15" t="e">
        <f t="shared" ca="1" si="82"/>
        <v>#N/A</v>
      </c>
      <c r="BJ358" s="15" t="e">
        <f t="shared" ca="1" si="83"/>
        <v>#N/A</v>
      </c>
      <c r="BK358" s="15">
        <f t="shared" si="84"/>
        <v>100000</v>
      </c>
      <c r="BL358" s="15" t="e">
        <f t="shared" ca="1" si="85"/>
        <v>#N/A</v>
      </c>
      <c r="BM358" s="15">
        <f t="shared" si="86"/>
        <v>0</v>
      </c>
      <c r="BN358" t="str">
        <f t="shared" si="87"/>
        <v/>
      </c>
      <c r="BO358" t="str">
        <f t="shared" si="88"/>
        <v/>
      </c>
      <c r="BP358" t="str">
        <f t="shared" si="89"/>
        <v/>
      </c>
    </row>
    <row r="359" spans="1:68" hidden="1">
      <c r="A359" s="156"/>
      <c r="B359">
        <v>20250115</v>
      </c>
      <c r="C359" t="s">
        <v>45</v>
      </c>
      <c r="D359">
        <v>1530</v>
      </c>
      <c r="E359">
        <v>9390</v>
      </c>
      <c r="H359">
        <v>9390</v>
      </c>
      <c r="K359">
        <v>0</v>
      </c>
      <c r="L359">
        <v>0</v>
      </c>
      <c r="M359">
        <v>0</v>
      </c>
      <c r="N359" t="s">
        <v>49</v>
      </c>
      <c r="O359" t="s">
        <v>47</v>
      </c>
      <c r="P359" s="157">
        <f t="shared" si="75"/>
        <v>0</v>
      </c>
      <c r="Q359">
        <f t="shared" si="76"/>
        <v>0</v>
      </c>
      <c r="R359" s="157" t="str">
        <f t="shared" si="77"/>
        <v>NA</v>
      </c>
      <c r="S359" s="157" t="str">
        <f t="shared" si="78"/>
        <v>NA</v>
      </c>
      <c r="T359" t="str">
        <f t="shared" si="79"/>
        <v>NA</v>
      </c>
      <c r="U359">
        <f t="shared" si="80"/>
        <v>0</v>
      </c>
      <c r="V359">
        <f>MIN(IF(SUM(W359,X359,Y359,AA359,AB359,AE359,AD359,AG359,AH359,AK359,AJ359,AN359,AO359,AQ359,AR359,AT359,AU359,AV359,A359,BB359,AX359,AY359,AZ359,BA359,BD359,BE359)=0,0,1)+IF(O359="Smoothing ramp",1,0)+IF(ISNUMBER(W359),1,0)+IF(ISNUMBER(X359),1,0)+IF(ISNUMBER(Y359),1,0)+IF(ISNUMBER(#REF!),1,0)+IF(ISNUMBER(AA359),1,0)+IF(ISNUMBER(AB359),1,0)+IF(ISNUMBER(#REF!),1,0)+IF(ISNUMBER(AE359),1,0)+IF(ISNUMBER(AD359),1,0)+IF(ISNUMBER(AG359),1,0)+IF(ISNUMBER(AH359),1,0)+IF(ISNUMBER(AJ359),1,0)+IF(ISNUMBER(AK359),1,0)+IF(ISNUMBER(AN359),1,0)+IF(ISNUMBER(AO359),1,0)+IF(ISNUMBER(AQ359),1,0)+IF(ISNUMBER(AR359),1,0)+IF(ISNUMBER(AT359),1,0)+IF(ISNUMBER(AU359),1,0)+IF(ISNUMBER(AV359),1,0)+IF(ISNUMBER(#REF!),1,0)+IF(ISNUMBER(AM359),1,0)+IF(ISNUMBER(BB359),1,0)+IF(ISNUMBER(AX359),1,0)+IF(ISNUMBER(AY359),1,0)+IF(ISNUMBER(AZ359),1,0)+IF(ISNUMBER(BA359),1,0)+IF(ISNUMBER(BD359),1,0)+IF(ISNUMBER(BE359),1,0),1)</f>
        <v>0</v>
      </c>
      <c r="W359" t="s">
        <v>48</v>
      </c>
      <c r="X359" t="s">
        <v>48</v>
      </c>
      <c r="Y359" t="s">
        <v>48</v>
      </c>
      <c r="Z359" t="s">
        <v>48</v>
      </c>
      <c r="AA359" t="s">
        <v>48</v>
      </c>
      <c r="AB359" t="s">
        <v>48</v>
      </c>
      <c r="AC359" t="s">
        <v>52</v>
      </c>
      <c r="AD359" t="s">
        <v>48</v>
      </c>
      <c r="AE359" t="s">
        <v>48</v>
      </c>
      <c r="AF359" t="s">
        <v>48</v>
      </c>
      <c r="AG359" t="s">
        <v>48</v>
      </c>
      <c r="AH359" t="s">
        <v>48</v>
      </c>
      <c r="AI359" t="s">
        <v>48</v>
      </c>
      <c r="AJ359" t="s">
        <v>48</v>
      </c>
      <c r="AK359" t="s">
        <v>48</v>
      </c>
      <c r="AL359" t="s">
        <v>48</v>
      </c>
      <c r="AN359" t="s">
        <v>48</v>
      </c>
      <c r="AO359" t="s">
        <v>48</v>
      </c>
      <c r="AP359" t="s">
        <v>48</v>
      </c>
      <c r="AQ359" t="s">
        <v>48</v>
      </c>
      <c r="AR359" t="s">
        <v>48</v>
      </c>
      <c r="AS359" t="s">
        <v>48</v>
      </c>
      <c r="AT359" t="s">
        <v>48</v>
      </c>
      <c r="AU359" t="s">
        <v>48</v>
      </c>
      <c r="AV359" t="s">
        <v>48</v>
      </c>
      <c r="AW359" t="s">
        <v>48</v>
      </c>
      <c r="AX359" t="s">
        <v>48</v>
      </c>
      <c r="AY359" t="s">
        <v>48</v>
      </c>
      <c r="AZ359" t="s">
        <v>48</v>
      </c>
      <c r="BA359" t="s">
        <v>48</v>
      </c>
      <c r="BB359" t="s">
        <v>48</v>
      </c>
      <c r="BC359" t="s">
        <v>48</v>
      </c>
      <c r="BD359" t="s">
        <v>48</v>
      </c>
      <c r="BE359" t="s">
        <v>48</v>
      </c>
      <c r="BF359" t="s">
        <v>48</v>
      </c>
      <c r="BG359" s="15" t="e">
        <f ca="1">OFFSET($V$6,0,MATCH(BH359,$X359:$BF359,0))</f>
        <v>#N/A</v>
      </c>
      <c r="BH359" s="15">
        <f t="shared" si="81"/>
        <v>100000</v>
      </c>
      <c r="BI359" s="15" t="e">
        <f t="shared" ca="1" si="82"/>
        <v>#N/A</v>
      </c>
      <c r="BJ359" s="15" t="e">
        <f t="shared" ca="1" si="83"/>
        <v>#N/A</v>
      </c>
      <c r="BK359" s="15">
        <f t="shared" si="84"/>
        <v>100000</v>
      </c>
      <c r="BL359" s="15" t="e">
        <f t="shared" ca="1" si="85"/>
        <v>#N/A</v>
      </c>
      <c r="BM359" s="15">
        <f t="shared" si="86"/>
        <v>0</v>
      </c>
      <c r="BN359" t="str">
        <f t="shared" si="87"/>
        <v/>
      </c>
      <c r="BO359" t="str">
        <f t="shared" si="88"/>
        <v/>
      </c>
      <c r="BP359" t="str">
        <f t="shared" si="89"/>
        <v/>
      </c>
    </row>
    <row r="360" spans="1:68" hidden="1">
      <c r="A360" s="156"/>
      <c r="B360">
        <v>20250115</v>
      </c>
      <c r="C360" t="s">
        <v>45</v>
      </c>
      <c r="D360">
        <v>1630</v>
      </c>
      <c r="E360">
        <v>9390</v>
      </c>
      <c r="H360">
        <v>9390</v>
      </c>
      <c r="K360">
        <v>0</v>
      </c>
      <c r="L360">
        <v>0</v>
      </c>
      <c r="M360">
        <v>0</v>
      </c>
      <c r="N360" t="s">
        <v>49</v>
      </c>
      <c r="O360" t="s">
        <v>47</v>
      </c>
      <c r="P360" s="157">
        <f t="shared" si="75"/>
        <v>0</v>
      </c>
      <c r="Q360">
        <f t="shared" si="76"/>
        <v>0</v>
      </c>
      <c r="R360" s="157" t="str">
        <f t="shared" si="77"/>
        <v>NA</v>
      </c>
      <c r="S360" s="157" t="str">
        <f t="shared" si="78"/>
        <v>NA</v>
      </c>
      <c r="T360" t="str">
        <f t="shared" si="79"/>
        <v>NA</v>
      </c>
      <c r="U360">
        <f t="shared" si="80"/>
        <v>0</v>
      </c>
      <c r="V360">
        <f>MIN(IF(SUM(W360,X360,Y360,AA360,AB360,AE360,AD360,AG360,AH360,AK360,AJ360,AN360,AO360,AQ360,AR360,AT360,AU360,AV360,A360,BB360,AX360,AY360,AZ360,BA360,BD360,BE360)=0,0,1)+IF(O360="Smoothing ramp",1,0)+IF(ISNUMBER(W360),1,0)+IF(ISNUMBER(X360),1,0)+IF(ISNUMBER(Y360),1,0)+IF(ISNUMBER(#REF!),1,0)+IF(ISNUMBER(AA360),1,0)+IF(ISNUMBER(AB360),1,0)+IF(ISNUMBER(#REF!),1,0)+IF(ISNUMBER(AE360),1,0)+IF(ISNUMBER(AD360),1,0)+IF(ISNUMBER(AG360),1,0)+IF(ISNUMBER(AH360),1,0)+IF(ISNUMBER(AJ360),1,0)+IF(ISNUMBER(AK360),1,0)+IF(ISNUMBER(AN360),1,0)+IF(ISNUMBER(AO360),1,0)+IF(ISNUMBER(AQ360),1,0)+IF(ISNUMBER(AR360),1,0)+IF(ISNUMBER(AT360),1,0)+IF(ISNUMBER(AU360),1,0)+IF(ISNUMBER(AV360),1,0)+IF(ISNUMBER(#REF!),1,0)+IF(ISNUMBER(AM360),1,0)+IF(ISNUMBER(BB360),1,0)+IF(ISNUMBER(AX360),1,0)+IF(ISNUMBER(AY360),1,0)+IF(ISNUMBER(AZ360),1,0)+IF(ISNUMBER(BA360),1,0)+IF(ISNUMBER(BD360),1,0)+IF(ISNUMBER(BE360),1,0),1)</f>
        <v>0</v>
      </c>
      <c r="W360" t="s">
        <v>48</v>
      </c>
      <c r="X360" t="s">
        <v>48</v>
      </c>
      <c r="Y360" t="s">
        <v>48</v>
      </c>
      <c r="Z360" t="s">
        <v>48</v>
      </c>
      <c r="AA360" t="s">
        <v>48</v>
      </c>
      <c r="AB360" t="s">
        <v>48</v>
      </c>
      <c r="AC360" t="s">
        <v>52</v>
      </c>
      <c r="AD360" t="s">
        <v>48</v>
      </c>
      <c r="AE360" t="s">
        <v>48</v>
      </c>
      <c r="AF360" t="s">
        <v>48</v>
      </c>
      <c r="AG360" t="s">
        <v>48</v>
      </c>
      <c r="AH360" t="s">
        <v>48</v>
      </c>
      <c r="AI360" t="s">
        <v>48</v>
      </c>
      <c r="AJ360" t="s">
        <v>48</v>
      </c>
      <c r="AK360" t="s">
        <v>48</v>
      </c>
      <c r="AL360" t="s">
        <v>48</v>
      </c>
      <c r="AN360" t="s">
        <v>48</v>
      </c>
      <c r="AO360" t="s">
        <v>48</v>
      </c>
      <c r="AP360" t="s">
        <v>48</v>
      </c>
      <c r="AQ360" t="s">
        <v>48</v>
      </c>
      <c r="AR360" t="s">
        <v>48</v>
      </c>
      <c r="AS360" t="s">
        <v>48</v>
      </c>
      <c r="AT360" t="s">
        <v>48</v>
      </c>
      <c r="AU360" t="s">
        <v>48</v>
      </c>
      <c r="AV360" t="s">
        <v>48</v>
      </c>
      <c r="AW360" t="s">
        <v>48</v>
      </c>
      <c r="AX360" t="s">
        <v>48</v>
      </c>
      <c r="AY360" t="s">
        <v>48</v>
      </c>
      <c r="AZ360" t="s">
        <v>48</v>
      </c>
      <c r="BA360" t="s">
        <v>48</v>
      </c>
      <c r="BB360" t="s">
        <v>48</v>
      </c>
      <c r="BC360" t="s">
        <v>48</v>
      </c>
      <c r="BD360" t="s">
        <v>48</v>
      </c>
      <c r="BE360" t="s">
        <v>48</v>
      </c>
      <c r="BF360" t="s">
        <v>48</v>
      </c>
      <c r="BG360" s="15" t="e">
        <f ca="1">OFFSET($V$6,0,MATCH(BH360,$X360:$BF360,0))</f>
        <v>#N/A</v>
      </c>
      <c r="BH360" s="15">
        <f t="shared" si="81"/>
        <v>100000</v>
      </c>
      <c r="BI360" s="15" t="e">
        <f t="shared" ca="1" si="82"/>
        <v>#N/A</v>
      </c>
      <c r="BJ360" s="15" t="e">
        <f t="shared" ca="1" si="83"/>
        <v>#N/A</v>
      </c>
      <c r="BK360" s="15">
        <f t="shared" si="84"/>
        <v>100000</v>
      </c>
      <c r="BL360" s="15" t="e">
        <f t="shared" ca="1" si="85"/>
        <v>#N/A</v>
      </c>
      <c r="BM360" s="15">
        <f t="shared" si="86"/>
        <v>0</v>
      </c>
      <c r="BN360" t="str">
        <f t="shared" si="87"/>
        <v/>
      </c>
      <c r="BO360" t="str">
        <f t="shared" si="88"/>
        <v/>
      </c>
      <c r="BP360" t="str">
        <f t="shared" si="89"/>
        <v/>
      </c>
    </row>
    <row r="361" spans="1:68" hidden="1">
      <c r="A361" s="156"/>
      <c r="B361">
        <v>20250115</v>
      </c>
      <c r="C361" t="s">
        <v>45</v>
      </c>
      <c r="D361">
        <v>1730</v>
      </c>
      <c r="E361">
        <v>9390</v>
      </c>
      <c r="H361">
        <v>9390</v>
      </c>
      <c r="K361">
        <v>0</v>
      </c>
      <c r="L361">
        <v>0</v>
      </c>
      <c r="M361">
        <v>0</v>
      </c>
      <c r="N361" t="s">
        <v>49</v>
      </c>
      <c r="O361" t="s">
        <v>49</v>
      </c>
      <c r="P361" s="157">
        <f t="shared" si="75"/>
        <v>0</v>
      </c>
      <c r="Q361">
        <f t="shared" si="76"/>
        <v>0</v>
      </c>
      <c r="R361" s="157" t="str">
        <f t="shared" si="77"/>
        <v>NA</v>
      </c>
      <c r="S361" s="157" t="str">
        <f t="shared" si="78"/>
        <v>NA</v>
      </c>
      <c r="T361" t="str">
        <f t="shared" si="79"/>
        <v>NA</v>
      </c>
      <c r="U361">
        <f t="shared" si="80"/>
        <v>0</v>
      </c>
      <c r="V361">
        <f>MIN(IF(SUM(W361,X361,Y361,AA361,AB361,AE361,AD361,AG361,AH361,AK361,AJ361,AN361,AO361,AQ361,AR361,AT361,AU361,AV361,A361,BB361,AX361,AY361,AZ361,BA361,BD361,BE361)=0,0,1)+IF(O361="Smoothing ramp",1,0)+IF(ISNUMBER(W361),1,0)+IF(ISNUMBER(X361),1,0)+IF(ISNUMBER(Y361),1,0)+IF(ISNUMBER(#REF!),1,0)+IF(ISNUMBER(AA361),1,0)+IF(ISNUMBER(AB361),1,0)+IF(ISNUMBER(#REF!),1,0)+IF(ISNUMBER(AE361),1,0)+IF(ISNUMBER(AD361),1,0)+IF(ISNUMBER(AG361),1,0)+IF(ISNUMBER(AH361),1,0)+IF(ISNUMBER(AJ361),1,0)+IF(ISNUMBER(AK361),1,0)+IF(ISNUMBER(AN361),1,0)+IF(ISNUMBER(AO361),1,0)+IF(ISNUMBER(AQ361),1,0)+IF(ISNUMBER(AR361),1,0)+IF(ISNUMBER(AT361),1,0)+IF(ISNUMBER(AU361),1,0)+IF(ISNUMBER(AV361),1,0)+IF(ISNUMBER(#REF!),1,0)+IF(ISNUMBER(AM361),1,0)+IF(ISNUMBER(BB361),1,0)+IF(ISNUMBER(AX361),1,0)+IF(ISNUMBER(AY361),1,0)+IF(ISNUMBER(AZ361),1,0)+IF(ISNUMBER(BA361),1,0)+IF(ISNUMBER(BD361),1,0)+IF(ISNUMBER(BE361),1,0),1)</f>
        <v>0</v>
      </c>
      <c r="W361" t="s">
        <v>48</v>
      </c>
      <c r="X361" t="s">
        <v>48</v>
      </c>
      <c r="Y361" t="s">
        <v>48</v>
      </c>
      <c r="Z361" t="s">
        <v>48</v>
      </c>
      <c r="AA361" t="s">
        <v>48</v>
      </c>
      <c r="AB361" t="s">
        <v>48</v>
      </c>
      <c r="AC361" t="s">
        <v>52</v>
      </c>
      <c r="AD361" t="s">
        <v>48</v>
      </c>
      <c r="AE361" t="s">
        <v>48</v>
      </c>
      <c r="AF361" t="s">
        <v>48</v>
      </c>
      <c r="AG361" t="s">
        <v>48</v>
      </c>
      <c r="AH361" t="s">
        <v>48</v>
      </c>
      <c r="AI361" t="s">
        <v>48</v>
      </c>
      <c r="AJ361" t="s">
        <v>48</v>
      </c>
      <c r="AK361" t="s">
        <v>48</v>
      </c>
      <c r="AL361" t="s">
        <v>48</v>
      </c>
      <c r="AN361" t="s">
        <v>48</v>
      </c>
      <c r="AO361" t="s">
        <v>48</v>
      </c>
      <c r="AP361" t="s">
        <v>48</v>
      </c>
      <c r="AQ361" t="s">
        <v>48</v>
      </c>
      <c r="AR361" t="s">
        <v>48</v>
      </c>
      <c r="AS361" t="s">
        <v>48</v>
      </c>
      <c r="AT361" t="s">
        <v>48</v>
      </c>
      <c r="AU361" t="s">
        <v>48</v>
      </c>
      <c r="AV361" t="s">
        <v>48</v>
      </c>
      <c r="AW361" t="s">
        <v>48</v>
      </c>
      <c r="AX361" t="s">
        <v>48</v>
      </c>
      <c r="AY361" t="s">
        <v>48</v>
      </c>
      <c r="AZ361" t="s">
        <v>48</v>
      </c>
      <c r="BA361" t="s">
        <v>48</v>
      </c>
      <c r="BB361" t="s">
        <v>48</v>
      </c>
      <c r="BC361" t="s">
        <v>48</v>
      </c>
      <c r="BD361" t="s">
        <v>48</v>
      </c>
      <c r="BE361" t="s">
        <v>48</v>
      </c>
      <c r="BF361" t="s">
        <v>48</v>
      </c>
      <c r="BG361" s="15" t="e">
        <f ca="1">OFFSET($V$6,0,MATCH(BH361,$X361:$BF361,0))</f>
        <v>#N/A</v>
      </c>
      <c r="BH361" s="15">
        <f t="shared" si="81"/>
        <v>100000</v>
      </c>
      <c r="BI361" s="15" t="e">
        <f t="shared" ca="1" si="82"/>
        <v>#N/A</v>
      </c>
      <c r="BJ361" s="15" t="e">
        <f t="shared" ca="1" si="83"/>
        <v>#N/A</v>
      </c>
      <c r="BK361" s="15">
        <f t="shared" si="84"/>
        <v>100000</v>
      </c>
      <c r="BL361" s="15" t="e">
        <f t="shared" ca="1" si="85"/>
        <v>#N/A</v>
      </c>
      <c r="BM361" s="15">
        <f t="shared" si="86"/>
        <v>0</v>
      </c>
      <c r="BN361" t="str">
        <f t="shared" si="87"/>
        <v/>
      </c>
      <c r="BO361" t="str">
        <f t="shared" si="88"/>
        <v/>
      </c>
      <c r="BP361" t="str">
        <f t="shared" si="89"/>
        <v/>
      </c>
    </row>
    <row r="362" spans="1:68" hidden="1">
      <c r="A362" s="156"/>
      <c r="B362">
        <v>20250115</v>
      </c>
      <c r="C362" t="s">
        <v>45</v>
      </c>
      <c r="D362">
        <v>1830</v>
      </c>
      <c r="E362">
        <v>9390</v>
      </c>
      <c r="H362">
        <v>9390</v>
      </c>
      <c r="K362">
        <v>0</v>
      </c>
      <c r="L362">
        <v>0</v>
      </c>
      <c r="M362">
        <v>0</v>
      </c>
      <c r="N362" t="s">
        <v>49</v>
      </c>
      <c r="O362" t="s">
        <v>49</v>
      </c>
      <c r="P362" s="157">
        <f t="shared" si="75"/>
        <v>0</v>
      </c>
      <c r="Q362">
        <f t="shared" si="76"/>
        <v>0</v>
      </c>
      <c r="R362" s="157" t="str">
        <f t="shared" si="77"/>
        <v>NA</v>
      </c>
      <c r="S362" s="157" t="str">
        <f t="shared" si="78"/>
        <v>NA</v>
      </c>
      <c r="T362" t="str">
        <f t="shared" si="79"/>
        <v>NA</v>
      </c>
      <c r="U362">
        <f t="shared" si="80"/>
        <v>0</v>
      </c>
      <c r="V362">
        <f>MIN(IF(SUM(W362,X362,Y362,AA362,AB362,AE362,AD362,AG362,AH362,AK362,AJ362,AN362,AO362,AQ362,AR362,AT362,AU362,AV362,A362,BB362,AX362,AY362,AZ362,BA362,BD362,BE362)=0,0,1)+IF(O362="Smoothing ramp",1,0)+IF(ISNUMBER(W362),1,0)+IF(ISNUMBER(X362),1,0)+IF(ISNUMBER(Y362),1,0)+IF(ISNUMBER(#REF!),1,0)+IF(ISNUMBER(AA362),1,0)+IF(ISNUMBER(AB362),1,0)+IF(ISNUMBER(#REF!),1,0)+IF(ISNUMBER(AE362),1,0)+IF(ISNUMBER(AD362),1,0)+IF(ISNUMBER(AG362),1,0)+IF(ISNUMBER(AH362),1,0)+IF(ISNUMBER(AJ362),1,0)+IF(ISNUMBER(AK362),1,0)+IF(ISNUMBER(AN362),1,0)+IF(ISNUMBER(AO362),1,0)+IF(ISNUMBER(AQ362),1,0)+IF(ISNUMBER(AR362),1,0)+IF(ISNUMBER(AT362),1,0)+IF(ISNUMBER(AU362),1,0)+IF(ISNUMBER(AV362),1,0)+IF(ISNUMBER(#REF!),1,0)+IF(ISNUMBER(AM362),1,0)+IF(ISNUMBER(BB362),1,0)+IF(ISNUMBER(AX362),1,0)+IF(ISNUMBER(AY362),1,0)+IF(ISNUMBER(AZ362),1,0)+IF(ISNUMBER(BA362),1,0)+IF(ISNUMBER(BD362),1,0)+IF(ISNUMBER(BE362),1,0),1)</f>
        <v>0</v>
      </c>
      <c r="W362" t="s">
        <v>48</v>
      </c>
      <c r="X362" t="s">
        <v>48</v>
      </c>
      <c r="Y362" t="s">
        <v>48</v>
      </c>
      <c r="Z362" t="s">
        <v>48</v>
      </c>
      <c r="AA362" t="s">
        <v>48</v>
      </c>
      <c r="AB362" t="s">
        <v>48</v>
      </c>
      <c r="AC362" t="s">
        <v>52</v>
      </c>
      <c r="AD362" t="s">
        <v>48</v>
      </c>
      <c r="AE362" t="s">
        <v>48</v>
      </c>
      <c r="AF362" t="s">
        <v>48</v>
      </c>
      <c r="AG362" t="s">
        <v>48</v>
      </c>
      <c r="AH362" t="s">
        <v>48</v>
      </c>
      <c r="AI362" t="s">
        <v>48</v>
      </c>
      <c r="AJ362" t="s">
        <v>48</v>
      </c>
      <c r="AK362" t="s">
        <v>48</v>
      </c>
      <c r="AL362" t="s">
        <v>48</v>
      </c>
      <c r="AN362" t="s">
        <v>48</v>
      </c>
      <c r="AO362" t="s">
        <v>48</v>
      </c>
      <c r="AP362" t="s">
        <v>48</v>
      </c>
      <c r="AQ362" t="s">
        <v>48</v>
      </c>
      <c r="AR362" t="s">
        <v>48</v>
      </c>
      <c r="AS362" t="s">
        <v>48</v>
      </c>
      <c r="AT362" t="s">
        <v>48</v>
      </c>
      <c r="AU362" t="s">
        <v>48</v>
      </c>
      <c r="AV362" t="s">
        <v>48</v>
      </c>
      <c r="AW362" t="s">
        <v>48</v>
      </c>
      <c r="AX362" t="s">
        <v>48</v>
      </c>
      <c r="AY362" t="s">
        <v>48</v>
      </c>
      <c r="AZ362" t="s">
        <v>48</v>
      </c>
      <c r="BA362" t="s">
        <v>48</v>
      </c>
      <c r="BB362" t="s">
        <v>48</v>
      </c>
      <c r="BC362" t="s">
        <v>48</v>
      </c>
      <c r="BD362" t="s">
        <v>48</v>
      </c>
      <c r="BE362" t="s">
        <v>48</v>
      </c>
      <c r="BF362" t="s">
        <v>48</v>
      </c>
      <c r="BG362" s="15" t="e">
        <f ca="1">OFFSET($V$6,0,MATCH(BH362,$X362:$BF362,0))</f>
        <v>#N/A</v>
      </c>
      <c r="BH362" s="15">
        <f t="shared" si="81"/>
        <v>100000</v>
      </c>
      <c r="BI362" s="15" t="e">
        <f t="shared" ca="1" si="82"/>
        <v>#N/A</v>
      </c>
      <c r="BJ362" s="15" t="e">
        <f t="shared" ca="1" si="83"/>
        <v>#N/A</v>
      </c>
      <c r="BK362" s="15">
        <f t="shared" si="84"/>
        <v>100000</v>
      </c>
      <c r="BL362" s="15" t="e">
        <f t="shared" ca="1" si="85"/>
        <v>#N/A</v>
      </c>
      <c r="BM362" s="15">
        <f t="shared" si="86"/>
        <v>0</v>
      </c>
      <c r="BN362" t="str">
        <f t="shared" si="87"/>
        <v/>
      </c>
      <c r="BO362" t="str">
        <f t="shared" si="88"/>
        <v/>
      </c>
      <c r="BP362" t="str">
        <f t="shared" si="89"/>
        <v/>
      </c>
    </row>
    <row r="363" spans="1:68" hidden="1">
      <c r="A363" s="156"/>
      <c r="B363">
        <v>20250115</v>
      </c>
      <c r="C363" t="s">
        <v>45</v>
      </c>
      <c r="D363">
        <v>1930</v>
      </c>
      <c r="E363">
        <v>9390</v>
      </c>
      <c r="H363">
        <v>9390</v>
      </c>
      <c r="K363">
        <v>0</v>
      </c>
      <c r="L363">
        <v>0</v>
      </c>
      <c r="M363">
        <v>0</v>
      </c>
      <c r="N363" t="s">
        <v>49</v>
      </c>
      <c r="O363" t="s">
        <v>49</v>
      </c>
      <c r="P363" s="157">
        <f t="shared" si="75"/>
        <v>0</v>
      </c>
      <c r="Q363">
        <f t="shared" si="76"/>
        <v>0</v>
      </c>
      <c r="R363" s="157" t="str">
        <f t="shared" si="77"/>
        <v>NA</v>
      </c>
      <c r="S363" s="157" t="str">
        <f t="shared" si="78"/>
        <v>NA</v>
      </c>
      <c r="T363" t="str">
        <f t="shared" si="79"/>
        <v>NA</v>
      </c>
      <c r="U363">
        <f t="shared" si="80"/>
        <v>0</v>
      </c>
      <c r="V363">
        <f>MIN(IF(SUM(W363,X363,Y363,AA363,AB363,AE363,AD363,AG363,AH363,AK363,AJ363,AN363,AO363,AQ363,AR363,AT363,AU363,AV363,A363,BB363,AX363,AY363,AZ363,BA363,BD363,BE363)=0,0,1)+IF(O363="Smoothing ramp",1,0)+IF(ISNUMBER(W363),1,0)+IF(ISNUMBER(X363),1,0)+IF(ISNUMBER(Y363),1,0)+IF(ISNUMBER(#REF!),1,0)+IF(ISNUMBER(AA363),1,0)+IF(ISNUMBER(AB363),1,0)+IF(ISNUMBER(#REF!),1,0)+IF(ISNUMBER(AE363),1,0)+IF(ISNUMBER(AD363),1,0)+IF(ISNUMBER(AG363),1,0)+IF(ISNUMBER(AH363),1,0)+IF(ISNUMBER(AJ363),1,0)+IF(ISNUMBER(AK363),1,0)+IF(ISNUMBER(AN363),1,0)+IF(ISNUMBER(AO363),1,0)+IF(ISNUMBER(AQ363),1,0)+IF(ISNUMBER(AR363),1,0)+IF(ISNUMBER(AT363),1,0)+IF(ISNUMBER(AU363),1,0)+IF(ISNUMBER(AV363),1,0)+IF(ISNUMBER(#REF!),1,0)+IF(ISNUMBER(AM363),1,0)+IF(ISNUMBER(BB363),1,0)+IF(ISNUMBER(AX363),1,0)+IF(ISNUMBER(AY363),1,0)+IF(ISNUMBER(AZ363),1,0)+IF(ISNUMBER(BA363),1,0)+IF(ISNUMBER(BD363),1,0)+IF(ISNUMBER(BE363),1,0),1)</f>
        <v>0</v>
      </c>
      <c r="W363" t="s">
        <v>48</v>
      </c>
      <c r="X363" t="s">
        <v>48</v>
      </c>
      <c r="Y363" t="s">
        <v>48</v>
      </c>
      <c r="Z363" t="s">
        <v>48</v>
      </c>
      <c r="AA363" t="s">
        <v>48</v>
      </c>
      <c r="AB363" t="s">
        <v>48</v>
      </c>
      <c r="AC363" t="s">
        <v>52</v>
      </c>
      <c r="AD363" t="s">
        <v>48</v>
      </c>
      <c r="AE363" t="s">
        <v>48</v>
      </c>
      <c r="AF363" t="s">
        <v>48</v>
      </c>
      <c r="AG363" t="s">
        <v>48</v>
      </c>
      <c r="AH363" t="s">
        <v>48</v>
      </c>
      <c r="AI363" t="s">
        <v>48</v>
      </c>
      <c r="AJ363" t="s">
        <v>48</v>
      </c>
      <c r="AK363" t="s">
        <v>48</v>
      </c>
      <c r="AL363" t="s">
        <v>48</v>
      </c>
      <c r="AN363" t="s">
        <v>48</v>
      </c>
      <c r="AO363" t="s">
        <v>48</v>
      </c>
      <c r="AP363" t="s">
        <v>48</v>
      </c>
      <c r="AQ363" t="s">
        <v>48</v>
      </c>
      <c r="AR363" t="s">
        <v>48</v>
      </c>
      <c r="AS363" t="s">
        <v>48</v>
      </c>
      <c r="AT363" t="s">
        <v>48</v>
      </c>
      <c r="AU363" t="s">
        <v>48</v>
      </c>
      <c r="AV363" t="s">
        <v>48</v>
      </c>
      <c r="AW363" t="s">
        <v>48</v>
      </c>
      <c r="AX363" t="s">
        <v>48</v>
      </c>
      <c r="AY363" t="s">
        <v>48</v>
      </c>
      <c r="AZ363" t="s">
        <v>48</v>
      </c>
      <c r="BA363" t="s">
        <v>48</v>
      </c>
      <c r="BB363" t="s">
        <v>48</v>
      </c>
      <c r="BC363" t="s">
        <v>48</v>
      </c>
      <c r="BD363" t="s">
        <v>48</v>
      </c>
      <c r="BE363" t="s">
        <v>48</v>
      </c>
      <c r="BF363" t="s">
        <v>48</v>
      </c>
      <c r="BG363" s="15" t="e">
        <f ca="1">OFFSET($V$6,0,MATCH(BH363,$X363:$BF363,0))</f>
        <v>#N/A</v>
      </c>
      <c r="BH363" s="15">
        <f t="shared" si="81"/>
        <v>100000</v>
      </c>
      <c r="BI363" s="15" t="e">
        <f t="shared" ca="1" si="82"/>
        <v>#N/A</v>
      </c>
      <c r="BJ363" s="15" t="e">
        <f t="shared" ca="1" si="83"/>
        <v>#N/A</v>
      </c>
      <c r="BK363" s="15">
        <f t="shared" si="84"/>
        <v>100000</v>
      </c>
      <c r="BL363" s="15" t="e">
        <f t="shared" ca="1" si="85"/>
        <v>#N/A</v>
      </c>
      <c r="BM363" s="15">
        <f t="shared" si="86"/>
        <v>0</v>
      </c>
      <c r="BN363" t="str">
        <f t="shared" si="87"/>
        <v/>
      </c>
      <c r="BO363" t="str">
        <f t="shared" si="88"/>
        <v/>
      </c>
      <c r="BP363" t="str">
        <f t="shared" si="89"/>
        <v/>
      </c>
    </row>
    <row r="364" spans="1:68" hidden="1">
      <c r="A364" s="156"/>
      <c r="B364">
        <v>20250115</v>
      </c>
      <c r="C364" t="s">
        <v>45</v>
      </c>
      <c r="D364">
        <v>2030</v>
      </c>
      <c r="E364">
        <v>9390</v>
      </c>
      <c r="H364">
        <v>9390</v>
      </c>
      <c r="K364">
        <v>0</v>
      </c>
      <c r="L364">
        <v>0</v>
      </c>
      <c r="M364">
        <v>0</v>
      </c>
      <c r="N364" t="s">
        <v>49</v>
      </c>
      <c r="O364" t="s">
        <v>49</v>
      </c>
      <c r="P364" s="157">
        <f t="shared" si="75"/>
        <v>0</v>
      </c>
      <c r="Q364">
        <f t="shared" si="76"/>
        <v>0</v>
      </c>
      <c r="R364" s="157" t="str">
        <f t="shared" si="77"/>
        <v>NA</v>
      </c>
      <c r="S364" s="157" t="str">
        <f t="shared" si="78"/>
        <v>NA</v>
      </c>
      <c r="T364" t="str">
        <f t="shared" si="79"/>
        <v>NA</v>
      </c>
      <c r="U364">
        <f t="shared" si="80"/>
        <v>0</v>
      </c>
      <c r="V364">
        <f>MIN(IF(SUM(W364,X364,Y364,AA364,AB364,AE364,AD364,AG364,AH364,AK364,AJ364,AN364,AO364,AQ364,AR364,AT364,AU364,AV364,A364,BB364,AX364,AY364,AZ364,BA364,BD364,BE364)=0,0,1)+IF(O364="Smoothing ramp",1,0)+IF(ISNUMBER(W364),1,0)+IF(ISNUMBER(X364),1,0)+IF(ISNUMBER(Y364),1,0)+IF(ISNUMBER(#REF!),1,0)+IF(ISNUMBER(AA364),1,0)+IF(ISNUMBER(AB364),1,0)+IF(ISNUMBER(#REF!),1,0)+IF(ISNUMBER(AE364),1,0)+IF(ISNUMBER(AD364),1,0)+IF(ISNUMBER(AG364),1,0)+IF(ISNUMBER(AH364),1,0)+IF(ISNUMBER(AJ364),1,0)+IF(ISNUMBER(AK364),1,0)+IF(ISNUMBER(AN364),1,0)+IF(ISNUMBER(AO364),1,0)+IF(ISNUMBER(AQ364),1,0)+IF(ISNUMBER(AR364),1,0)+IF(ISNUMBER(AT364),1,0)+IF(ISNUMBER(AU364),1,0)+IF(ISNUMBER(AV364),1,0)+IF(ISNUMBER(#REF!),1,0)+IF(ISNUMBER(AM364),1,0)+IF(ISNUMBER(BB364),1,0)+IF(ISNUMBER(AX364),1,0)+IF(ISNUMBER(AY364),1,0)+IF(ISNUMBER(AZ364),1,0)+IF(ISNUMBER(BA364),1,0)+IF(ISNUMBER(BD364),1,0)+IF(ISNUMBER(BE364),1,0),1)</f>
        <v>0</v>
      </c>
      <c r="W364" t="s">
        <v>48</v>
      </c>
      <c r="X364" t="s">
        <v>48</v>
      </c>
      <c r="Y364" t="s">
        <v>48</v>
      </c>
      <c r="Z364" t="s">
        <v>48</v>
      </c>
      <c r="AA364" t="s">
        <v>48</v>
      </c>
      <c r="AB364" t="s">
        <v>48</v>
      </c>
      <c r="AC364" t="s">
        <v>52</v>
      </c>
      <c r="AD364" t="s">
        <v>48</v>
      </c>
      <c r="AE364" t="s">
        <v>48</v>
      </c>
      <c r="AF364" t="s">
        <v>48</v>
      </c>
      <c r="AG364" t="s">
        <v>48</v>
      </c>
      <c r="AH364" t="s">
        <v>48</v>
      </c>
      <c r="AI364" t="s">
        <v>48</v>
      </c>
      <c r="AJ364" t="s">
        <v>48</v>
      </c>
      <c r="AK364" t="s">
        <v>48</v>
      </c>
      <c r="AL364" t="s">
        <v>48</v>
      </c>
      <c r="AN364" t="s">
        <v>48</v>
      </c>
      <c r="AO364" t="s">
        <v>48</v>
      </c>
      <c r="AP364" t="s">
        <v>48</v>
      </c>
      <c r="AQ364" t="s">
        <v>48</v>
      </c>
      <c r="AR364" t="s">
        <v>48</v>
      </c>
      <c r="AS364" t="s">
        <v>48</v>
      </c>
      <c r="AT364" t="s">
        <v>48</v>
      </c>
      <c r="AU364" t="s">
        <v>48</v>
      </c>
      <c r="AV364" t="s">
        <v>48</v>
      </c>
      <c r="AW364" t="s">
        <v>48</v>
      </c>
      <c r="AX364" t="s">
        <v>48</v>
      </c>
      <c r="AY364" t="s">
        <v>48</v>
      </c>
      <c r="AZ364" t="s">
        <v>48</v>
      </c>
      <c r="BA364" t="s">
        <v>48</v>
      </c>
      <c r="BB364" t="s">
        <v>48</v>
      </c>
      <c r="BC364" t="s">
        <v>48</v>
      </c>
      <c r="BD364" t="s">
        <v>48</v>
      </c>
      <c r="BE364" t="s">
        <v>48</v>
      </c>
      <c r="BF364" t="s">
        <v>48</v>
      </c>
      <c r="BG364" s="15" t="e">
        <f ca="1">OFFSET($V$6,0,MATCH(BH364,$X364:$BF364,0))</f>
        <v>#N/A</v>
      </c>
      <c r="BH364" s="15">
        <f t="shared" si="81"/>
        <v>100000</v>
      </c>
      <c r="BI364" s="15" t="e">
        <f t="shared" ca="1" si="82"/>
        <v>#N/A</v>
      </c>
      <c r="BJ364" s="15" t="e">
        <f t="shared" ca="1" si="83"/>
        <v>#N/A</v>
      </c>
      <c r="BK364" s="15">
        <f t="shared" si="84"/>
        <v>100000</v>
      </c>
      <c r="BL364" s="15" t="e">
        <f t="shared" ca="1" si="85"/>
        <v>#N/A</v>
      </c>
      <c r="BM364" s="15">
        <f t="shared" si="86"/>
        <v>0</v>
      </c>
      <c r="BN364" t="str">
        <f t="shared" si="87"/>
        <v/>
      </c>
      <c r="BO364" t="str">
        <f t="shared" si="88"/>
        <v/>
      </c>
      <c r="BP364" t="str">
        <f t="shared" si="89"/>
        <v/>
      </c>
    </row>
    <row r="365" spans="1:68" hidden="1">
      <c r="A365" s="156"/>
      <c r="B365">
        <v>20250115</v>
      </c>
      <c r="C365" t="s">
        <v>45</v>
      </c>
      <c r="D365">
        <v>2130</v>
      </c>
      <c r="E365">
        <v>9390</v>
      </c>
      <c r="H365">
        <v>9390</v>
      </c>
      <c r="K365">
        <v>0</v>
      </c>
      <c r="L365">
        <v>0</v>
      </c>
      <c r="M365">
        <v>0</v>
      </c>
      <c r="N365" t="s">
        <v>49</v>
      </c>
      <c r="O365" t="s">
        <v>49</v>
      </c>
      <c r="P365" s="157">
        <f t="shared" si="75"/>
        <v>0</v>
      </c>
      <c r="Q365">
        <f t="shared" si="76"/>
        <v>0</v>
      </c>
      <c r="R365" s="157" t="str">
        <f t="shared" si="77"/>
        <v>NA</v>
      </c>
      <c r="S365" s="157" t="str">
        <f t="shared" si="78"/>
        <v>NA</v>
      </c>
      <c r="T365" t="str">
        <f t="shared" si="79"/>
        <v>NA</v>
      </c>
      <c r="U365">
        <f t="shared" si="80"/>
        <v>0</v>
      </c>
      <c r="V365">
        <f>MIN(IF(SUM(W365,X365,Y365,AA365,AB365,AE365,AD365,AG365,AH365,AK365,AJ365,AN365,AO365,AQ365,AR365,AT365,AU365,AV365,A365,BB365,AX365,AY365,AZ365,BA365,BD365,BE365)=0,0,1)+IF(O365="Smoothing ramp",1,0)+IF(ISNUMBER(W365),1,0)+IF(ISNUMBER(X365),1,0)+IF(ISNUMBER(Y365),1,0)+IF(ISNUMBER(#REF!),1,0)+IF(ISNUMBER(AA365),1,0)+IF(ISNUMBER(AB365),1,0)+IF(ISNUMBER(#REF!),1,0)+IF(ISNUMBER(AE365),1,0)+IF(ISNUMBER(AD365),1,0)+IF(ISNUMBER(AG365),1,0)+IF(ISNUMBER(AH365),1,0)+IF(ISNUMBER(AJ365),1,0)+IF(ISNUMBER(AK365),1,0)+IF(ISNUMBER(AN365),1,0)+IF(ISNUMBER(AO365),1,0)+IF(ISNUMBER(AQ365),1,0)+IF(ISNUMBER(AR365),1,0)+IF(ISNUMBER(AT365),1,0)+IF(ISNUMBER(AU365),1,0)+IF(ISNUMBER(AV365),1,0)+IF(ISNUMBER(#REF!),1,0)+IF(ISNUMBER(AM365),1,0)+IF(ISNUMBER(BB365),1,0)+IF(ISNUMBER(AX365),1,0)+IF(ISNUMBER(AY365),1,0)+IF(ISNUMBER(AZ365),1,0)+IF(ISNUMBER(BA365),1,0)+IF(ISNUMBER(BD365),1,0)+IF(ISNUMBER(BE365),1,0),1)</f>
        <v>0</v>
      </c>
      <c r="W365" t="s">
        <v>48</v>
      </c>
      <c r="X365" t="s">
        <v>48</v>
      </c>
      <c r="Y365" t="s">
        <v>48</v>
      </c>
      <c r="Z365" t="s">
        <v>48</v>
      </c>
      <c r="AA365" t="s">
        <v>48</v>
      </c>
      <c r="AB365" t="s">
        <v>48</v>
      </c>
      <c r="AC365" t="s">
        <v>52</v>
      </c>
      <c r="AD365" t="s">
        <v>48</v>
      </c>
      <c r="AE365" t="s">
        <v>48</v>
      </c>
      <c r="AF365" t="s">
        <v>48</v>
      </c>
      <c r="AG365" t="s">
        <v>48</v>
      </c>
      <c r="AH365" t="s">
        <v>48</v>
      </c>
      <c r="AI365" t="s">
        <v>48</v>
      </c>
      <c r="AJ365" t="s">
        <v>48</v>
      </c>
      <c r="AK365" t="s">
        <v>48</v>
      </c>
      <c r="AL365" t="s">
        <v>48</v>
      </c>
      <c r="AN365" t="s">
        <v>48</v>
      </c>
      <c r="AO365" t="s">
        <v>48</v>
      </c>
      <c r="AP365" t="s">
        <v>48</v>
      </c>
      <c r="AQ365" t="s">
        <v>48</v>
      </c>
      <c r="AR365" t="s">
        <v>48</v>
      </c>
      <c r="AS365" t="s">
        <v>48</v>
      </c>
      <c r="AT365" t="s">
        <v>48</v>
      </c>
      <c r="AU365" t="s">
        <v>48</v>
      </c>
      <c r="AV365" t="s">
        <v>48</v>
      </c>
      <c r="AW365" t="s">
        <v>48</v>
      </c>
      <c r="AX365" t="s">
        <v>48</v>
      </c>
      <c r="AY365" t="s">
        <v>48</v>
      </c>
      <c r="AZ365" t="s">
        <v>48</v>
      </c>
      <c r="BA365" t="s">
        <v>48</v>
      </c>
      <c r="BB365" t="s">
        <v>48</v>
      </c>
      <c r="BC365" t="s">
        <v>48</v>
      </c>
      <c r="BD365" t="s">
        <v>48</v>
      </c>
      <c r="BE365" t="s">
        <v>48</v>
      </c>
      <c r="BF365" t="s">
        <v>48</v>
      </c>
      <c r="BG365" s="15" t="e">
        <f ca="1">OFFSET($V$6,0,MATCH(BH365,$X365:$BF365,0))</f>
        <v>#N/A</v>
      </c>
      <c r="BH365" s="15">
        <f t="shared" si="81"/>
        <v>100000</v>
      </c>
      <c r="BI365" s="15" t="e">
        <f t="shared" ca="1" si="82"/>
        <v>#N/A</v>
      </c>
      <c r="BJ365" s="15" t="e">
        <f t="shared" ca="1" si="83"/>
        <v>#N/A</v>
      </c>
      <c r="BK365" s="15">
        <f t="shared" si="84"/>
        <v>100000</v>
      </c>
      <c r="BL365" s="15" t="e">
        <f t="shared" ca="1" si="85"/>
        <v>#N/A</v>
      </c>
      <c r="BM365" s="15">
        <f t="shared" si="86"/>
        <v>0</v>
      </c>
      <c r="BN365" t="str">
        <f t="shared" si="87"/>
        <v/>
      </c>
      <c r="BO365" t="str">
        <f t="shared" si="88"/>
        <v/>
      </c>
      <c r="BP365" t="str">
        <f t="shared" si="89"/>
        <v/>
      </c>
    </row>
    <row r="366" spans="1:68" hidden="1">
      <c r="A366" s="156"/>
      <c r="B366">
        <v>20250115</v>
      </c>
      <c r="C366" t="s">
        <v>45</v>
      </c>
      <c r="D366">
        <v>2230</v>
      </c>
      <c r="E366">
        <v>9390</v>
      </c>
      <c r="H366">
        <v>9390</v>
      </c>
      <c r="K366">
        <v>0</v>
      </c>
      <c r="L366">
        <v>0</v>
      </c>
      <c r="M366">
        <v>0</v>
      </c>
      <c r="N366" t="s">
        <v>49</v>
      </c>
      <c r="O366" t="s">
        <v>49</v>
      </c>
      <c r="P366" s="157">
        <f t="shared" si="75"/>
        <v>0</v>
      </c>
      <c r="Q366">
        <f t="shared" si="76"/>
        <v>0</v>
      </c>
      <c r="R366" s="157" t="str">
        <f t="shared" si="77"/>
        <v>NA</v>
      </c>
      <c r="S366" s="157" t="str">
        <f t="shared" si="78"/>
        <v>NA</v>
      </c>
      <c r="T366" t="str">
        <f t="shared" si="79"/>
        <v>NA</v>
      </c>
      <c r="U366">
        <f t="shared" si="80"/>
        <v>0</v>
      </c>
      <c r="V366">
        <f>MIN(IF(SUM(W366,X366,Y366,AA366,AB366,AE366,AD366,AG366,AH366,AK366,AJ366,AN366,AO366,AQ366,AR366,AT366,AU366,AV366,A366,BB366,AX366,AY366,AZ366,BA366,BD366,BE366)=0,0,1)+IF(O366="Smoothing ramp",1,0)+IF(ISNUMBER(W366),1,0)+IF(ISNUMBER(X366),1,0)+IF(ISNUMBER(Y366),1,0)+IF(ISNUMBER(#REF!),1,0)+IF(ISNUMBER(AA366),1,0)+IF(ISNUMBER(AB366),1,0)+IF(ISNUMBER(#REF!),1,0)+IF(ISNUMBER(AE366),1,0)+IF(ISNUMBER(AD366),1,0)+IF(ISNUMBER(AG366),1,0)+IF(ISNUMBER(AH366),1,0)+IF(ISNUMBER(AJ366),1,0)+IF(ISNUMBER(AK366),1,0)+IF(ISNUMBER(AN366),1,0)+IF(ISNUMBER(AO366),1,0)+IF(ISNUMBER(AQ366),1,0)+IF(ISNUMBER(AR366),1,0)+IF(ISNUMBER(AT366),1,0)+IF(ISNUMBER(AU366),1,0)+IF(ISNUMBER(AV366),1,0)+IF(ISNUMBER(#REF!),1,0)+IF(ISNUMBER(AM366),1,0)+IF(ISNUMBER(BB366),1,0)+IF(ISNUMBER(AX366),1,0)+IF(ISNUMBER(AY366),1,0)+IF(ISNUMBER(AZ366),1,0)+IF(ISNUMBER(BA366),1,0)+IF(ISNUMBER(BD366),1,0)+IF(ISNUMBER(BE366),1,0),1)</f>
        <v>0</v>
      </c>
      <c r="W366" t="s">
        <v>48</v>
      </c>
      <c r="X366" t="s">
        <v>48</v>
      </c>
      <c r="Y366" t="s">
        <v>48</v>
      </c>
      <c r="Z366" t="s">
        <v>48</v>
      </c>
      <c r="AA366" t="s">
        <v>48</v>
      </c>
      <c r="AB366" t="s">
        <v>48</v>
      </c>
      <c r="AC366" t="s">
        <v>52</v>
      </c>
      <c r="AD366" t="s">
        <v>48</v>
      </c>
      <c r="AE366" t="s">
        <v>48</v>
      </c>
      <c r="AF366" t="s">
        <v>48</v>
      </c>
      <c r="AG366" t="s">
        <v>48</v>
      </c>
      <c r="AH366" t="s">
        <v>48</v>
      </c>
      <c r="AI366" t="s">
        <v>48</v>
      </c>
      <c r="AJ366" t="s">
        <v>48</v>
      </c>
      <c r="AK366" t="s">
        <v>48</v>
      </c>
      <c r="AL366" t="s">
        <v>48</v>
      </c>
      <c r="AN366" t="s">
        <v>48</v>
      </c>
      <c r="AO366" t="s">
        <v>48</v>
      </c>
      <c r="AP366" t="s">
        <v>48</v>
      </c>
      <c r="AQ366" t="s">
        <v>48</v>
      </c>
      <c r="AR366" t="s">
        <v>48</v>
      </c>
      <c r="AS366" t="s">
        <v>48</v>
      </c>
      <c r="AT366" t="s">
        <v>48</v>
      </c>
      <c r="AU366" t="s">
        <v>48</v>
      </c>
      <c r="AV366" t="s">
        <v>48</v>
      </c>
      <c r="AW366" t="s">
        <v>48</v>
      </c>
      <c r="AX366" t="s">
        <v>48</v>
      </c>
      <c r="AY366" t="s">
        <v>48</v>
      </c>
      <c r="AZ366" t="s">
        <v>48</v>
      </c>
      <c r="BA366" t="s">
        <v>48</v>
      </c>
      <c r="BB366" t="s">
        <v>48</v>
      </c>
      <c r="BC366" t="s">
        <v>48</v>
      </c>
      <c r="BD366" t="s">
        <v>48</v>
      </c>
      <c r="BE366" t="s">
        <v>48</v>
      </c>
      <c r="BF366" t="s">
        <v>48</v>
      </c>
      <c r="BG366" s="15" t="e">
        <f ca="1">OFFSET($V$6,0,MATCH(BH366,$X366:$BF366,0))</f>
        <v>#N/A</v>
      </c>
      <c r="BH366" s="15">
        <f t="shared" si="81"/>
        <v>100000</v>
      </c>
      <c r="BI366" s="15" t="e">
        <f t="shared" ca="1" si="82"/>
        <v>#N/A</v>
      </c>
      <c r="BJ366" s="15" t="e">
        <f t="shared" ca="1" si="83"/>
        <v>#N/A</v>
      </c>
      <c r="BK366" s="15">
        <f t="shared" si="84"/>
        <v>100000</v>
      </c>
      <c r="BL366" s="15" t="e">
        <f t="shared" ca="1" si="85"/>
        <v>#N/A</v>
      </c>
      <c r="BM366" s="15">
        <f t="shared" si="86"/>
        <v>0</v>
      </c>
      <c r="BN366" t="str">
        <f t="shared" si="87"/>
        <v/>
      </c>
      <c r="BO366" t="str">
        <f t="shared" si="88"/>
        <v/>
      </c>
      <c r="BP366" t="str">
        <f t="shared" si="89"/>
        <v/>
      </c>
    </row>
    <row r="367" spans="1:68" hidden="1">
      <c r="A367" s="156"/>
      <c r="B367">
        <v>20250115</v>
      </c>
      <c r="C367" t="s">
        <v>45</v>
      </c>
      <c r="D367">
        <v>2330</v>
      </c>
      <c r="E367">
        <v>9390</v>
      </c>
      <c r="H367">
        <v>9390</v>
      </c>
      <c r="K367">
        <v>0</v>
      </c>
      <c r="L367">
        <v>0</v>
      </c>
      <c r="M367">
        <v>0</v>
      </c>
      <c r="N367" t="s">
        <v>49</v>
      </c>
      <c r="O367" t="s">
        <v>49</v>
      </c>
      <c r="P367" s="157">
        <f t="shared" si="75"/>
        <v>0</v>
      </c>
      <c r="Q367">
        <f t="shared" si="76"/>
        <v>0</v>
      </c>
      <c r="R367" s="157" t="str">
        <f t="shared" si="77"/>
        <v>NA</v>
      </c>
      <c r="S367" s="157" t="str">
        <f t="shared" si="78"/>
        <v>NA</v>
      </c>
      <c r="T367" t="str">
        <f t="shared" si="79"/>
        <v>NA</v>
      </c>
      <c r="U367">
        <f t="shared" si="80"/>
        <v>0</v>
      </c>
      <c r="V367">
        <f>MIN(IF(SUM(W367,X367,Y367,AA367,AB367,AE367,AD367,AG367,AH367,AK367,AJ367,AN367,AO367,AQ367,AR367,AT367,AU367,AV367,A367,BB367,AX367,AY367,AZ367,BA367,BD367,BE367)=0,0,1)+IF(O367="Smoothing ramp",1,0)+IF(ISNUMBER(W367),1,0)+IF(ISNUMBER(X367),1,0)+IF(ISNUMBER(Y367),1,0)+IF(ISNUMBER(#REF!),1,0)+IF(ISNUMBER(AA367),1,0)+IF(ISNUMBER(AB367),1,0)+IF(ISNUMBER(#REF!),1,0)+IF(ISNUMBER(AE367),1,0)+IF(ISNUMBER(AD367),1,0)+IF(ISNUMBER(AG367),1,0)+IF(ISNUMBER(AH367),1,0)+IF(ISNUMBER(AJ367),1,0)+IF(ISNUMBER(AK367),1,0)+IF(ISNUMBER(AN367),1,0)+IF(ISNUMBER(AO367),1,0)+IF(ISNUMBER(AQ367),1,0)+IF(ISNUMBER(AR367),1,0)+IF(ISNUMBER(AT367),1,0)+IF(ISNUMBER(AU367),1,0)+IF(ISNUMBER(AV367),1,0)+IF(ISNUMBER(#REF!),1,0)+IF(ISNUMBER(AM367),1,0)+IF(ISNUMBER(BB367),1,0)+IF(ISNUMBER(AX367),1,0)+IF(ISNUMBER(AY367),1,0)+IF(ISNUMBER(AZ367),1,0)+IF(ISNUMBER(BA367),1,0)+IF(ISNUMBER(BD367),1,0)+IF(ISNUMBER(BE367),1,0),1)</f>
        <v>0</v>
      </c>
      <c r="W367" t="s">
        <v>48</v>
      </c>
      <c r="X367" t="s">
        <v>48</v>
      </c>
      <c r="Y367" t="s">
        <v>48</v>
      </c>
      <c r="Z367" t="s">
        <v>48</v>
      </c>
      <c r="AA367" t="s">
        <v>48</v>
      </c>
      <c r="AB367" t="s">
        <v>48</v>
      </c>
      <c r="AC367" t="s">
        <v>52</v>
      </c>
      <c r="AD367" t="s">
        <v>48</v>
      </c>
      <c r="AE367" t="s">
        <v>48</v>
      </c>
      <c r="AF367" t="s">
        <v>48</v>
      </c>
      <c r="AG367" t="s">
        <v>48</v>
      </c>
      <c r="AH367" t="s">
        <v>48</v>
      </c>
      <c r="AI367" t="s">
        <v>48</v>
      </c>
      <c r="AJ367" t="s">
        <v>48</v>
      </c>
      <c r="AK367" t="s">
        <v>48</v>
      </c>
      <c r="AL367" t="s">
        <v>48</v>
      </c>
      <c r="AN367" t="s">
        <v>48</v>
      </c>
      <c r="AO367" t="s">
        <v>48</v>
      </c>
      <c r="AP367" t="s">
        <v>48</v>
      </c>
      <c r="AQ367" t="s">
        <v>48</v>
      </c>
      <c r="AR367" t="s">
        <v>48</v>
      </c>
      <c r="AS367" t="s">
        <v>48</v>
      </c>
      <c r="AT367" t="s">
        <v>48</v>
      </c>
      <c r="AU367" t="s">
        <v>48</v>
      </c>
      <c r="AV367" t="s">
        <v>48</v>
      </c>
      <c r="AW367" t="s">
        <v>48</v>
      </c>
      <c r="AX367" t="s">
        <v>48</v>
      </c>
      <c r="AY367" t="s">
        <v>48</v>
      </c>
      <c r="AZ367" t="s">
        <v>48</v>
      </c>
      <c r="BA367" t="s">
        <v>48</v>
      </c>
      <c r="BB367" t="s">
        <v>48</v>
      </c>
      <c r="BC367" t="s">
        <v>48</v>
      </c>
      <c r="BD367" t="s">
        <v>48</v>
      </c>
      <c r="BE367" t="s">
        <v>48</v>
      </c>
      <c r="BF367" t="s">
        <v>48</v>
      </c>
      <c r="BG367" s="15" t="e">
        <f ca="1">OFFSET($V$6,0,MATCH(BH367,$X367:$BF367,0))</f>
        <v>#N/A</v>
      </c>
      <c r="BH367" s="15">
        <f t="shared" si="81"/>
        <v>100000</v>
      </c>
      <c r="BI367" s="15" t="e">
        <f t="shared" ca="1" si="82"/>
        <v>#N/A</v>
      </c>
      <c r="BJ367" s="15" t="e">
        <f t="shared" ca="1" si="83"/>
        <v>#N/A</v>
      </c>
      <c r="BK367" s="15">
        <f t="shared" si="84"/>
        <v>100000</v>
      </c>
      <c r="BL367" s="15" t="e">
        <f t="shared" ca="1" si="85"/>
        <v>#N/A</v>
      </c>
      <c r="BM367" s="15">
        <f t="shared" si="86"/>
        <v>0</v>
      </c>
      <c r="BN367" t="str">
        <f t="shared" si="87"/>
        <v/>
      </c>
      <c r="BO367" t="str">
        <f t="shared" si="88"/>
        <v/>
      </c>
      <c r="BP367" t="str">
        <f t="shared" si="89"/>
        <v/>
      </c>
    </row>
    <row r="368" spans="1:68" hidden="1">
      <c r="A368" s="156"/>
      <c r="B368">
        <v>20250116</v>
      </c>
      <c r="C368" t="s">
        <v>45</v>
      </c>
      <c r="D368">
        <v>30</v>
      </c>
      <c r="E368">
        <v>9056</v>
      </c>
      <c r="H368">
        <v>9056</v>
      </c>
      <c r="K368">
        <v>-3927</v>
      </c>
      <c r="L368">
        <v>-3927</v>
      </c>
      <c r="M368">
        <v>-3927</v>
      </c>
      <c r="N368" t="s">
        <v>50</v>
      </c>
      <c r="O368" t="s">
        <v>50</v>
      </c>
      <c r="P368" s="157">
        <f t="shared" si="75"/>
        <v>0</v>
      </c>
      <c r="Q368">
        <f t="shared" si="76"/>
        <v>0</v>
      </c>
      <c r="R368" s="157" t="str">
        <f t="shared" si="77"/>
        <v>NA</v>
      </c>
      <c r="S368" s="157" t="str">
        <f t="shared" si="78"/>
        <v>NA</v>
      </c>
      <c r="T368" t="str">
        <f t="shared" si="79"/>
        <v>NA</v>
      </c>
      <c r="U368">
        <f t="shared" si="80"/>
        <v>0</v>
      </c>
      <c r="V368">
        <f>MIN(IF(SUM(W368,X368,Y368,AA368,AB368,AE368,AD368,AG368,AH368,AK368,AJ368,AN368,AO368,AQ368,AR368,AT368,AU368,AV368,A368,BB368,AX368,AY368,AZ368,BA368,BD368,BE368)=0,0,1)+IF(O368="Smoothing ramp",1,0)+IF(ISNUMBER(W368),1,0)+IF(ISNUMBER(X368),1,0)+IF(ISNUMBER(Y368),1,0)+IF(ISNUMBER(#REF!),1,0)+IF(ISNUMBER(AA368),1,0)+IF(ISNUMBER(AB368),1,0)+IF(ISNUMBER(#REF!),1,0)+IF(ISNUMBER(AE368),1,0)+IF(ISNUMBER(AD368),1,0)+IF(ISNUMBER(AG368),1,0)+IF(ISNUMBER(AH368),1,0)+IF(ISNUMBER(AJ368),1,0)+IF(ISNUMBER(AK368),1,0)+IF(ISNUMBER(AN368),1,0)+IF(ISNUMBER(AO368),1,0)+IF(ISNUMBER(AQ368),1,0)+IF(ISNUMBER(AR368),1,0)+IF(ISNUMBER(AT368),1,0)+IF(ISNUMBER(AU368),1,0)+IF(ISNUMBER(AV368),1,0)+IF(ISNUMBER(#REF!),1,0)+IF(ISNUMBER(AM368),1,0)+IF(ISNUMBER(BB368),1,0)+IF(ISNUMBER(AX368),1,0)+IF(ISNUMBER(AY368),1,0)+IF(ISNUMBER(AZ368),1,0)+IF(ISNUMBER(BA368),1,0)+IF(ISNUMBER(BD368),1,0)+IF(ISNUMBER(BE368),1,0),1)</f>
        <v>1</v>
      </c>
      <c r="W368">
        <v>362</v>
      </c>
      <c r="X368" t="s">
        <v>48</v>
      </c>
      <c r="Y368" t="s">
        <v>48</v>
      </c>
      <c r="Z368" t="s">
        <v>48</v>
      </c>
      <c r="AA368">
        <v>150</v>
      </c>
      <c r="AB368" t="s">
        <v>48</v>
      </c>
      <c r="AC368" t="s">
        <v>48</v>
      </c>
      <c r="AD368" t="s">
        <v>48</v>
      </c>
      <c r="AE368" t="s">
        <v>48</v>
      </c>
      <c r="AF368" t="s">
        <v>48</v>
      </c>
      <c r="AG368" t="s">
        <v>48</v>
      </c>
      <c r="AH368" t="s">
        <v>48</v>
      </c>
      <c r="AI368" t="s">
        <v>48</v>
      </c>
      <c r="AJ368" t="s">
        <v>48</v>
      </c>
      <c r="AK368" t="s">
        <v>48</v>
      </c>
      <c r="AL368" t="s">
        <v>48</v>
      </c>
      <c r="AN368" t="s">
        <v>48</v>
      </c>
      <c r="AO368" t="s">
        <v>48</v>
      </c>
      <c r="AP368" t="s">
        <v>48</v>
      </c>
      <c r="AQ368" t="s">
        <v>48</v>
      </c>
      <c r="AR368" t="s">
        <v>48</v>
      </c>
      <c r="AS368" t="s">
        <v>48</v>
      </c>
      <c r="AT368" t="s">
        <v>48</v>
      </c>
      <c r="AU368" t="s">
        <v>48</v>
      </c>
      <c r="AV368" t="s">
        <v>48</v>
      </c>
      <c r="AW368" t="s">
        <v>48</v>
      </c>
      <c r="AX368" t="s">
        <v>48</v>
      </c>
      <c r="AY368" t="s">
        <v>48</v>
      </c>
      <c r="AZ368" t="s">
        <v>48</v>
      </c>
      <c r="BA368" t="s">
        <v>48</v>
      </c>
      <c r="BB368" t="s">
        <v>48</v>
      </c>
      <c r="BC368" t="s">
        <v>48</v>
      </c>
      <c r="BD368" t="s">
        <v>48</v>
      </c>
      <c r="BE368" t="s">
        <v>48</v>
      </c>
      <c r="BF368" t="s">
        <v>48</v>
      </c>
      <c r="BG368" s="15" t="e">
        <f ca="1">OFFSET($V$6,0,MATCH(BH368,$X368:$BF368,0))</f>
        <v>#N/A</v>
      </c>
      <c r="BH368" s="15">
        <f t="shared" si="81"/>
        <v>100000</v>
      </c>
      <c r="BI368" s="15" t="e">
        <f t="shared" ca="1" si="82"/>
        <v>#N/A</v>
      </c>
      <c r="BJ368" s="15" t="str">
        <f t="shared" ca="1" si="83"/>
        <v>AT</v>
      </c>
      <c r="BK368" s="15">
        <f t="shared" si="84"/>
        <v>150</v>
      </c>
      <c r="BL368" s="15" t="str">
        <f t="shared" ca="1" si="85"/>
        <v>None</v>
      </c>
      <c r="BM368" s="15">
        <f t="shared" si="86"/>
        <v>2</v>
      </c>
      <c r="BN368" t="str">
        <f t="shared" si="87"/>
        <v>CHECK</v>
      </c>
      <c r="BO368" t="str">
        <f t="shared" si="88"/>
        <v>CHECK</v>
      </c>
      <c r="BP368" t="str">
        <f t="shared" si="89"/>
        <v>CHECK</v>
      </c>
    </row>
    <row r="369" spans="1:68" hidden="1">
      <c r="A369" s="156"/>
      <c r="B369">
        <v>20250116</v>
      </c>
      <c r="C369" t="s">
        <v>45</v>
      </c>
      <c r="D369">
        <v>130</v>
      </c>
      <c r="E369">
        <v>9056</v>
      </c>
      <c r="H369">
        <v>9056</v>
      </c>
      <c r="K369">
        <v>-3927</v>
      </c>
      <c r="L369">
        <v>-3927</v>
      </c>
      <c r="M369">
        <v>-3927</v>
      </c>
      <c r="N369" t="s">
        <v>50</v>
      </c>
      <c r="O369" t="s">
        <v>50</v>
      </c>
      <c r="P369" s="157">
        <f t="shared" si="75"/>
        <v>0</v>
      </c>
      <c r="Q369">
        <f t="shared" si="76"/>
        <v>0</v>
      </c>
      <c r="R369" s="157" t="str">
        <f t="shared" si="77"/>
        <v>NA</v>
      </c>
      <c r="S369" s="157" t="str">
        <f t="shared" si="78"/>
        <v>NA</v>
      </c>
      <c r="T369" t="str">
        <f t="shared" si="79"/>
        <v>NA</v>
      </c>
      <c r="U369">
        <f t="shared" si="80"/>
        <v>0</v>
      </c>
      <c r="V369">
        <f>MIN(IF(SUM(W369,X369,Y369,AA369,AB369,AE369,AD369,AG369,AH369,AK369,AJ369,AN369,AO369,AQ369,AR369,AT369,AU369,AV369,A369,BB369,AX369,AY369,AZ369,BA369,BD369,BE369)=0,0,1)+IF(O369="Smoothing ramp",1,0)+IF(ISNUMBER(W369),1,0)+IF(ISNUMBER(X369),1,0)+IF(ISNUMBER(Y369),1,0)+IF(ISNUMBER(#REF!),1,0)+IF(ISNUMBER(AA369),1,0)+IF(ISNUMBER(AB369),1,0)+IF(ISNUMBER(#REF!),1,0)+IF(ISNUMBER(AE369),1,0)+IF(ISNUMBER(AD369),1,0)+IF(ISNUMBER(AG369),1,0)+IF(ISNUMBER(AH369),1,0)+IF(ISNUMBER(AJ369),1,0)+IF(ISNUMBER(AK369),1,0)+IF(ISNUMBER(AN369),1,0)+IF(ISNUMBER(AO369),1,0)+IF(ISNUMBER(AQ369),1,0)+IF(ISNUMBER(AR369),1,0)+IF(ISNUMBER(AT369),1,0)+IF(ISNUMBER(AU369),1,0)+IF(ISNUMBER(AV369),1,0)+IF(ISNUMBER(#REF!),1,0)+IF(ISNUMBER(AM369),1,0)+IF(ISNUMBER(BB369),1,0)+IF(ISNUMBER(AX369),1,0)+IF(ISNUMBER(AY369),1,0)+IF(ISNUMBER(AZ369),1,0)+IF(ISNUMBER(BA369),1,0)+IF(ISNUMBER(BD369),1,0)+IF(ISNUMBER(BE369),1,0),1)</f>
        <v>1</v>
      </c>
      <c r="W369">
        <v>362</v>
      </c>
      <c r="X369" t="s">
        <v>48</v>
      </c>
      <c r="Y369" t="s">
        <v>48</v>
      </c>
      <c r="Z369" t="s">
        <v>48</v>
      </c>
      <c r="AA369">
        <v>150</v>
      </c>
      <c r="AB369" t="s">
        <v>48</v>
      </c>
      <c r="AC369" t="s">
        <v>48</v>
      </c>
      <c r="AD369" t="s">
        <v>48</v>
      </c>
      <c r="AE369" t="s">
        <v>48</v>
      </c>
      <c r="AF369" t="s">
        <v>48</v>
      </c>
      <c r="AG369" t="s">
        <v>48</v>
      </c>
      <c r="AH369" t="s">
        <v>48</v>
      </c>
      <c r="AI369" t="s">
        <v>48</v>
      </c>
      <c r="AJ369" t="s">
        <v>48</v>
      </c>
      <c r="AK369" t="s">
        <v>48</v>
      </c>
      <c r="AL369" t="s">
        <v>48</v>
      </c>
      <c r="AN369" t="s">
        <v>48</v>
      </c>
      <c r="AO369" t="s">
        <v>48</v>
      </c>
      <c r="AP369" t="s">
        <v>48</v>
      </c>
      <c r="AQ369" t="s">
        <v>48</v>
      </c>
      <c r="AR369" t="s">
        <v>48</v>
      </c>
      <c r="AS369" t="s">
        <v>48</v>
      </c>
      <c r="AT369" t="s">
        <v>48</v>
      </c>
      <c r="AU369" t="s">
        <v>48</v>
      </c>
      <c r="AV369" t="s">
        <v>48</v>
      </c>
      <c r="AW369" t="s">
        <v>48</v>
      </c>
      <c r="AX369" t="s">
        <v>48</v>
      </c>
      <c r="AY369" t="s">
        <v>48</v>
      </c>
      <c r="AZ369" t="s">
        <v>48</v>
      </c>
      <c r="BA369" t="s">
        <v>48</v>
      </c>
      <c r="BB369" t="s">
        <v>48</v>
      </c>
      <c r="BC369" t="s">
        <v>48</v>
      </c>
      <c r="BD369" t="s">
        <v>48</v>
      </c>
      <c r="BE369" t="s">
        <v>48</v>
      </c>
      <c r="BF369" t="s">
        <v>48</v>
      </c>
      <c r="BG369" s="15" t="e">
        <f ca="1">OFFSET($V$6,0,MATCH(BH369,$X369:$BF369,0))</f>
        <v>#N/A</v>
      </c>
      <c r="BH369" s="15">
        <f t="shared" si="81"/>
        <v>100000</v>
      </c>
      <c r="BI369" s="15" t="e">
        <f t="shared" ca="1" si="82"/>
        <v>#N/A</v>
      </c>
      <c r="BJ369" s="15" t="str">
        <f t="shared" ca="1" si="83"/>
        <v>AT</v>
      </c>
      <c r="BK369" s="15">
        <f t="shared" si="84"/>
        <v>150</v>
      </c>
      <c r="BL369" s="15" t="str">
        <f t="shared" ca="1" si="85"/>
        <v>None</v>
      </c>
      <c r="BM369" s="15">
        <f t="shared" si="86"/>
        <v>2</v>
      </c>
      <c r="BN369" t="str">
        <f t="shared" si="87"/>
        <v>CHECK</v>
      </c>
      <c r="BO369" t="str">
        <f t="shared" si="88"/>
        <v>CHECK</v>
      </c>
      <c r="BP369" t="str">
        <f t="shared" si="89"/>
        <v>CHECK</v>
      </c>
    </row>
    <row r="370" spans="1:68" hidden="1">
      <c r="A370" s="156"/>
      <c r="B370">
        <v>20250116</v>
      </c>
      <c r="C370" t="s">
        <v>45</v>
      </c>
      <c r="D370">
        <v>230</v>
      </c>
      <c r="E370">
        <v>9056</v>
      </c>
      <c r="H370">
        <v>9056</v>
      </c>
      <c r="K370">
        <v>-3927</v>
      </c>
      <c r="L370">
        <v>-3927</v>
      </c>
      <c r="M370">
        <v>-3927</v>
      </c>
      <c r="N370" t="s">
        <v>50</v>
      </c>
      <c r="O370" t="s">
        <v>50</v>
      </c>
      <c r="P370" s="157">
        <f t="shared" si="75"/>
        <v>0</v>
      </c>
      <c r="Q370">
        <f t="shared" si="76"/>
        <v>0</v>
      </c>
      <c r="R370" s="157" t="str">
        <f t="shared" si="77"/>
        <v>NA</v>
      </c>
      <c r="S370" s="157" t="str">
        <f t="shared" si="78"/>
        <v>NA</v>
      </c>
      <c r="T370" t="str">
        <f t="shared" si="79"/>
        <v>NA</v>
      </c>
      <c r="U370">
        <f t="shared" si="80"/>
        <v>0</v>
      </c>
      <c r="V370">
        <f>MIN(IF(SUM(W370,X370,Y370,AA370,AB370,AE370,AD370,AG370,AH370,AK370,AJ370,AN370,AO370,AQ370,AR370,AT370,AU370,AV370,A370,BB370,AX370,AY370,AZ370,BA370,BD370,BE370)=0,0,1)+IF(O370="Smoothing ramp",1,0)+IF(ISNUMBER(W370),1,0)+IF(ISNUMBER(X370),1,0)+IF(ISNUMBER(Y370),1,0)+IF(ISNUMBER(#REF!),1,0)+IF(ISNUMBER(AA370),1,0)+IF(ISNUMBER(AB370),1,0)+IF(ISNUMBER(#REF!),1,0)+IF(ISNUMBER(AE370),1,0)+IF(ISNUMBER(AD370),1,0)+IF(ISNUMBER(AG370),1,0)+IF(ISNUMBER(AH370),1,0)+IF(ISNUMBER(AJ370),1,0)+IF(ISNUMBER(AK370),1,0)+IF(ISNUMBER(AN370),1,0)+IF(ISNUMBER(AO370),1,0)+IF(ISNUMBER(AQ370),1,0)+IF(ISNUMBER(AR370),1,0)+IF(ISNUMBER(AT370),1,0)+IF(ISNUMBER(AU370),1,0)+IF(ISNUMBER(AV370),1,0)+IF(ISNUMBER(#REF!),1,0)+IF(ISNUMBER(AM370),1,0)+IF(ISNUMBER(BB370),1,0)+IF(ISNUMBER(AX370),1,0)+IF(ISNUMBER(AY370),1,0)+IF(ISNUMBER(AZ370),1,0)+IF(ISNUMBER(BA370),1,0)+IF(ISNUMBER(BD370),1,0)+IF(ISNUMBER(BE370),1,0),1)</f>
        <v>1</v>
      </c>
      <c r="W370">
        <v>362</v>
      </c>
      <c r="X370" t="s">
        <v>48</v>
      </c>
      <c r="Y370" t="s">
        <v>48</v>
      </c>
      <c r="Z370" t="s">
        <v>48</v>
      </c>
      <c r="AA370">
        <v>150</v>
      </c>
      <c r="AB370" t="s">
        <v>48</v>
      </c>
      <c r="AC370" t="s">
        <v>48</v>
      </c>
      <c r="AD370" t="s">
        <v>48</v>
      </c>
      <c r="AE370" t="s">
        <v>48</v>
      </c>
      <c r="AF370" t="s">
        <v>48</v>
      </c>
      <c r="AG370" t="s">
        <v>48</v>
      </c>
      <c r="AH370" t="s">
        <v>48</v>
      </c>
      <c r="AI370" t="s">
        <v>48</v>
      </c>
      <c r="AJ370" t="s">
        <v>48</v>
      </c>
      <c r="AK370" t="s">
        <v>48</v>
      </c>
      <c r="AL370" t="s">
        <v>48</v>
      </c>
      <c r="AN370" t="s">
        <v>48</v>
      </c>
      <c r="AO370" t="s">
        <v>48</v>
      </c>
      <c r="AP370" t="s">
        <v>48</v>
      </c>
      <c r="AQ370" t="s">
        <v>48</v>
      </c>
      <c r="AR370" t="s">
        <v>48</v>
      </c>
      <c r="AS370" t="s">
        <v>48</v>
      </c>
      <c r="AT370" t="s">
        <v>48</v>
      </c>
      <c r="AU370" t="s">
        <v>48</v>
      </c>
      <c r="AV370" t="s">
        <v>48</v>
      </c>
      <c r="AW370" t="s">
        <v>48</v>
      </c>
      <c r="AX370" t="s">
        <v>48</v>
      </c>
      <c r="AY370" t="s">
        <v>48</v>
      </c>
      <c r="AZ370" t="s">
        <v>48</v>
      </c>
      <c r="BA370" t="s">
        <v>48</v>
      </c>
      <c r="BB370" t="s">
        <v>48</v>
      </c>
      <c r="BC370" t="s">
        <v>48</v>
      </c>
      <c r="BD370" t="s">
        <v>48</v>
      </c>
      <c r="BE370" t="s">
        <v>48</v>
      </c>
      <c r="BF370" t="s">
        <v>48</v>
      </c>
      <c r="BG370" s="15" t="e">
        <f ca="1">OFFSET($V$6,0,MATCH(BH370,$X370:$BF370,0))</f>
        <v>#N/A</v>
      </c>
      <c r="BH370" s="15">
        <f t="shared" si="81"/>
        <v>100000</v>
      </c>
      <c r="BI370" s="15" t="e">
        <f t="shared" ca="1" si="82"/>
        <v>#N/A</v>
      </c>
      <c r="BJ370" s="15" t="str">
        <f t="shared" ca="1" si="83"/>
        <v>AT</v>
      </c>
      <c r="BK370" s="15">
        <f t="shared" si="84"/>
        <v>150</v>
      </c>
      <c r="BL370" s="15" t="str">
        <f t="shared" ca="1" si="85"/>
        <v>None</v>
      </c>
      <c r="BM370" s="15">
        <f t="shared" si="86"/>
        <v>2</v>
      </c>
      <c r="BN370" t="str">
        <f t="shared" si="87"/>
        <v>CHECK</v>
      </c>
      <c r="BO370" t="str">
        <f t="shared" si="88"/>
        <v>CHECK</v>
      </c>
      <c r="BP370" t="str">
        <f t="shared" si="89"/>
        <v>CHECK</v>
      </c>
    </row>
    <row r="371" spans="1:68" hidden="1">
      <c r="A371" s="156"/>
      <c r="B371">
        <v>20250116</v>
      </c>
      <c r="C371" t="s">
        <v>45</v>
      </c>
      <c r="D371">
        <v>330</v>
      </c>
      <c r="E371">
        <v>9304</v>
      </c>
      <c r="H371">
        <v>9304</v>
      </c>
      <c r="K371">
        <v>-4251</v>
      </c>
      <c r="L371">
        <v>-4251</v>
      </c>
      <c r="M371">
        <v>-4251</v>
      </c>
      <c r="N371" t="s">
        <v>50</v>
      </c>
      <c r="O371" t="s">
        <v>50</v>
      </c>
      <c r="P371" s="157">
        <f t="shared" si="75"/>
        <v>0</v>
      </c>
      <c r="Q371">
        <f t="shared" si="76"/>
        <v>0</v>
      </c>
      <c r="R371" s="157" t="str">
        <f t="shared" si="77"/>
        <v>NA</v>
      </c>
      <c r="S371" s="157" t="str">
        <f t="shared" si="78"/>
        <v>NA</v>
      </c>
      <c r="T371" t="str">
        <f t="shared" si="79"/>
        <v>NA</v>
      </c>
      <c r="U371">
        <f t="shared" si="80"/>
        <v>0</v>
      </c>
      <c r="V371">
        <f>MIN(IF(SUM(W371,X371,Y371,AA371,AB371,AE371,AD371,AG371,AH371,AK371,AJ371,AN371,AO371,AQ371,AR371,AT371,AU371,AV371,A371,BB371,AX371,AY371,AZ371,BA371,BD371,BE371)=0,0,1)+IF(O371="Smoothing ramp",1,0)+IF(ISNUMBER(W371),1,0)+IF(ISNUMBER(X371),1,0)+IF(ISNUMBER(Y371),1,0)+IF(ISNUMBER(#REF!),1,0)+IF(ISNUMBER(AA371),1,0)+IF(ISNUMBER(AB371),1,0)+IF(ISNUMBER(#REF!),1,0)+IF(ISNUMBER(AE371),1,0)+IF(ISNUMBER(AD371),1,0)+IF(ISNUMBER(AG371),1,0)+IF(ISNUMBER(AH371),1,0)+IF(ISNUMBER(AJ371),1,0)+IF(ISNUMBER(AK371),1,0)+IF(ISNUMBER(AN371),1,0)+IF(ISNUMBER(AO371),1,0)+IF(ISNUMBER(AQ371),1,0)+IF(ISNUMBER(AR371),1,0)+IF(ISNUMBER(AT371),1,0)+IF(ISNUMBER(AU371),1,0)+IF(ISNUMBER(AV371),1,0)+IF(ISNUMBER(#REF!),1,0)+IF(ISNUMBER(AM371),1,0)+IF(ISNUMBER(BB371),1,0)+IF(ISNUMBER(AX371),1,0)+IF(ISNUMBER(AY371),1,0)+IF(ISNUMBER(AZ371),1,0)+IF(ISNUMBER(BA371),1,0)+IF(ISNUMBER(BD371),1,0)+IF(ISNUMBER(BE371),1,0),1)</f>
        <v>1</v>
      </c>
      <c r="W371">
        <v>373</v>
      </c>
      <c r="X371" t="s">
        <v>48</v>
      </c>
      <c r="Y371" t="s">
        <v>48</v>
      </c>
      <c r="Z371" t="s">
        <v>48</v>
      </c>
      <c r="AA371">
        <v>150</v>
      </c>
      <c r="AB371" t="s">
        <v>48</v>
      </c>
      <c r="AC371" t="s">
        <v>48</v>
      </c>
      <c r="AD371" t="s">
        <v>48</v>
      </c>
      <c r="AE371" t="s">
        <v>48</v>
      </c>
      <c r="AF371" t="s">
        <v>48</v>
      </c>
      <c r="AG371" t="s">
        <v>48</v>
      </c>
      <c r="AH371" t="s">
        <v>48</v>
      </c>
      <c r="AI371" t="s">
        <v>48</v>
      </c>
      <c r="AJ371" t="s">
        <v>48</v>
      </c>
      <c r="AK371" t="s">
        <v>48</v>
      </c>
      <c r="AL371" t="s">
        <v>48</v>
      </c>
      <c r="AN371" t="s">
        <v>48</v>
      </c>
      <c r="AO371" t="s">
        <v>48</v>
      </c>
      <c r="AP371" t="s">
        <v>48</v>
      </c>
      <c r="AQ371" t="s">
        <v>48</v>
      </c>
      <c r="AR371" t="s">
        <v>48</v>
      </c>
      <c r="AS371" t="s">
        <v>48</v>
      </c>
      <c r="AT371" t="s">
        <v>48</v>
      </c>
      <c r="AU371" t="s">
        <v>48</v>
      </c>
      <c r="AV371" t="s">
        <v>48</v>
      </c>
      <c r="AW371" t="s">
        <v>48</v>
      </c>
      <c r="AX371" t="s">
        <v>48</v>
      </c>
      <c r="AY371" t="s">
        <v>48</v>
      </c>
      <c r="AZ371" t="s">
        <v>48</v>
      </c>
      <c r="BA371" t="s">
        <v>48</v>
      </c>
      <c r="BB371" t="s">
        <v>48</v>
      </c>
      <c r="BC371" t="s">
        <v>48</v>
      </c>
      <c r="BD371" t="s">
        <v>48</v>
      </c>
      <c r="BE371" t="s">
        <v>48</v>
      </c>
      <c r="BF371" t="s">
        <v>48</v>
      </c>
      <c r="BG371" s="15" t="e">
        <f ca="1">OFFSET($V$6,0,MATCH(BH371,$X371:$BF371,0))</f>
        <v>#N/A</v>
      </c>
      <c r="BH371" s="15">
        <f t="shared" si="81"/>
        <v>100000</v>
      </c>
      <c r="BI371" s="15" t="e">
        <f t="shared" ca="1" si="82"/>
        <v>#N/A</v>
      </c>
      <c r="BJ371" s="15" t="str">
        <f t="shared" ca="1" si="83"/>
        <v>AT</v>
      </c>
      <c r="BK371" s="15">
        <f t="shared" si="84"/>
        <v>150</v>
      </c>
      <c r="BL371" s="15" t="str">
        <f t="shared" ca="1" si="85"/>
        <v>None</v>
      </c>
      <c r="BM371" s="15">
        <f t="shared" si="86"/>
        <v>2</v>
      </c>
      <c r="BN371" t="str">
        <f t="shared" si="87"/>
        <v>CHECK</v>
      </c>
      <c r="BO371" t="str">
        <f t="shared" si="88"/>
        <v>CHECK</v>
      </c>
      <c r="BP371" t="str">
        <f t="shared" si="89"/>
        <v>CHECK</v>
      </c>
    </row>
    <row r="372" spans="1:68" hidden="1">
      <c r="A372" s="156"/>
      <c r="B372">
        <v>20250116</v>
      </c>
      <c r="C372" t="s">
        <v>45</v>
      </c>
      <c r="D372">
        <v>430</v>
      </c>
      <c r="E372">
        <v>9304</v>
      </c>
      <c r="H372">
        <v>9304</v>
      </c>
      <c r="K372">
        <v>-4251</v>
      </c>
      <c r="L372">
        <v>-4251</v>
      </c>
      <c r="M372">
        <v>-4251</v>
      </c>
      <c r="N372" t="s">
        <v>50</v>
      </c>
      <c r="O372" t="s">
        <v>50</v>
      </c>
      <c r="P372" s="157">
        <f t="shared" si="75"/>
        <v>0</v>
      </c>
      <c r="Q372">
        <f t="shared" si="76"/>
        <v>0</v>
      </c>
      <c r="R372" s="157" t="str">
        <f t="shared" si="77"/>
        <v>NA</v>
      </c>
      <c r="S372" s="157" t="str">
        <f t="shared" si="78"/>
        <v>NA</v>
      </c>
      <c r="T372" t="str">
        <f t="shared" si="79"/>
        <v>NA</v>
      </c>
      <c r="U372">
        <f t="shared" si="80"/>
        <v>0</v>
      </c>
      <c r="V372">
        <f>MIN(IF(SUM(W372,X372,Y372,AA372,AB372,AE372,AD372,AG372,AH372,AK372,AJ372,AN372,AO372,AQ372,AR372,AT372,AU372,AV372,A372,BB372,AX372,AY372,AZ372,BA372,BD372,BE372)=0,0,1)+IF(O372="Smoothing ramp",1,0)+IF(ISNUMBER(W372),1,0)+IF(ISNUMBER(X372),1,0)+IF(ISNUMBER(Y372),1,0)+IF(ISNUMBER(#REF!),1,0)+IF(ISNUMBER(AA372),1,0)+IF(ISNUMBER(AB372),1,0)+IF(ISNUMBER(#REF!),1,0)+IF(ISNUMBER(AE372),1,0)+IF(ISNUMBER(AD372),1,0)+IF(ISNUMBER(AG372),1,0)+IF(ISNUMBER(AH372),1,0)+IF(ISNUMBER(AJ372),1,0)+IF(ISNUMBER(AK372),1,0)+IF(ISNUMBER(AN372),1,0)+IF(ISNUMBER(AO372),1,0)+IF(ISNUMBER(AQ372),1,0)+IF(ISNUMBER(AR372),1,0)+IF(ISNUMBER(AT372),1,0)+IF(ISNUMBER(AU372),1,0)+IF(ISNUMBER(AV372),1,0)+IF(ISNUMBER(#REF!),1,0)+IF(ISNUMBER(AM372),1,0)+IF(ISNUMBER(BB372),1,0)+IF(ISNUMBER(AX372),1,0)+IF(ISNUMBER(AY372),1,0)+IF(ISNUMBER(AZ372),1,0)+IF(ISNUMBER(BA372),1,0)+IF(ISNUMBER(BD372),1,0)+IF(ISNUMBER(BE372),1,0),1)</f>
        <v>1</v>
      </c>
      <c r="W372">
        <v>373</v>
      </c>
      <c r="X372" t="s">
        <v>48</v>
      </c>
      <c r="Y372" t="s">
        <v>48</v>
      </c>
      <c r="Z372" t="s">
        <v>48</v>
      </c>
      <c r="AA372">
        <v>150</v>
      </c>
      <c r="AB372" t="s">
        <v>48</v>
      </c>
      <c r="AC372" t="s">
        <v>48</v>
      </c>
      <c r="AD372" t="s">
        <v>48</v>
      </c>
      <c r="AE372" t="s">
        <v>48</v>
      </c>
      <c r="AF372" t="s">
        <v>48</v>
      </c>
      <c r="AG372" t="s">
        <v>48</v>
      </c>
      <c r="AH372" t="s">
        <v>48</v>
      </c>
      <c r="AI372" t="s">
        <v>48</v>
      </c>
      <c r="AJ372" t="s">
        <v>48</v>
      </c>
      <c r="AK372" t="s">
        <v>48</v>
      </c>
      <c r="AL372" t="s">
        <v>48</v>
      </c>
      <c r="AN372" t="s">
        <v>48</v>
      </c>
      <c r="AO372" t="s">
        <v>48</v>
      </c>
      <c r="AP372" t="s">
        <v>48</v>
      </c>
      <c r="AQ372" t="s">
        <v>48</v>
      </c>
      <c r="AR372" t="s">
        <v>48</v>
      </c>
      <c r="AS372" t="s">
        <v>48</v>
      </c>
      <c r="AT372" t="s">
        <v>48</v>
      </c>
      <c r="AU372" t="s">
        <v>48</v>
      </c>
      <c r="AV372" t="s">
        <v>48</v>
      </c>
      <c r="AW372" t="s">
        <v>48</v>
      </c>
      <c r="AX372" t="s">
        <v>48</v>
      </c>
      <c r="AY372" t="s">
        <v>48</v>
      </c>
      <c r="AZ372" t="s">
        <v>48</v>
      </c>
      <c r="BA372" t="s">
        <v>48</v>
      </c>
      <c r="BB372" t="s">
        <v>48</v>
      </c>
      <c r="BC372" t="s">
        <v>48</v>
      </c>
      <c r="BD372" t="s">
        <v>48</v>
      </c>
      <c r="BE372" t="s">
        <v>48</v>
      </c>
      <c r="BF372" t="s">
        <v>48</v>
      </c>
      <c r="BG372" s="15" t="e">
        <f ca="1">OFFSET($V$6,0,MATCH(BH372,$X372:$BF372,0))</f>
        <v>#N/A</v>
      </c>
      <c r="BH372" s="15">
        <f t="shared" si="81"/>
        <v>100000</v>
      </c>
      <c r="BI372" s="15" t="e">
        <f t="shared" ca="1" si="82"/>
        <v>#N/A</v>
      </c>
      <c r="BJ372" s="15" t="str">
        <f t="shared" ca="1" si="83"/>
        <v>AT</v>
      </c>
      <c r="BK372" s="15">
        <f t="shared" si="84"/>
        <v>150</v>
      </c>
      <c r="BL372" s="15" t="str">
        <f t="shared" ca="1" si="85"/>
        <v>None</v>
      </c>
      <c r="BM372" s="15">
        <f t="shared" si="86"/>
        <v>2</v>
      </c>
      <c r="BN372" t="str">
        <f t="shared" si="87"/>
        <v>CHECK</v>
      </c>
      <c r="BO372" t="str">
        <f t="shared" si="88"/>
        <v>CHECK</v>
      </c>
      <c r="BP372" t="str">
        <f t="shared" si="89"/>
        <v>CHECK</v>
      </c>
    </row>
    <row r="373" spans="1:68" hidden="1">
      <c r="A373" s="156"/>
      <c r="B373">
        <v>20250116</v>
      </c>
      <c r="C373" t="s">
        <v>45</v>
      </c>
      <c r="D373">
        <v>530</v>
      </c>
      <c r="E373">
        <v>9304</v>
      </c>
      <c r="H373">
        <v>9304</v>
      </c>
      <c r="K373">
        <v>-4251</v>
      </c>
      <c r="L373">
        <v>-4251</v>
      </c>
      <c r="M373">
        <v>-4251</v>
      </c>
      <c r="N373" t="s">
        <v>50</v>
      </c>
      <c r="O373" t="s">
        <v>50</v>
      </c>
      <c r="P373" s="157">
        <f t="shared" si="75"/>
        <v>0</v>
      </c>
      <c r="Q373">
        <f t="shared" si="76"/>
        <v>0</v>
      </c>
      <c r="R373" s="157" t="str">
        <f t="shared" si="77"/>
        <v>NA</v>
      </c>
      <c r="S373" s="157" t="str">
        <f t="shared" si="78"/>
        <v>NA</v>
      </c>
      <c r="T373" t="str">
        <f t="shared" si="79"/>
        <v>NA</v>
      </c>
      <c r="U373">
        <f t="shared" si="80"/>
        <v>0</v>
      </c>
      <c r="V373">
        <f>MIN(IF(SUM(W373,X373,Y373,AA373,AB373,AE373,AD373,AG373,AH373,AK373,AJ373,AN373,AO373,AQ373,AR373,AT373,AU373,AV373,A373,BB373,AX373,AY373,AZ373,BA373,BD373,BE373)=0,0,1)+IF(O373="Smoothing ramp",1,0)+IF(ISNUMBER(W373),1,0)+IF(ISNUMBER(X373),1,0)+IF(ISNUMBER(Y373),1,0)+IF(ISNUMBER(#REF!),1,0)+IF(ISNUMBER(AA373),1,0)+IF(ISNUMBER(AB373),1,0)+IF(ISNUMBER(#REF!),1,0)+IF(ISNUMBER(AE373),1,0)+IF(ISNUMBER(AD373),1,0)+IF(ISNUMBER(AG373),1,0)+IF(ISNUMBER(AH373),1,0)+IF(ISNUMBER(AJ373),1,0)+IF(ISNUMBER(AK373),1,0)+IF(ISNUMBER(AN373),1,0)+IF(ISNUMBER(AO373),1,0)+IF(ISNUMBER(AQ373),1,0)+IF(ISNUMBER(AR373),1,0)+IF(ISNUMBER(AT373),1,0)+IF(ISNUMBER(AU373),1,0)+IF(ISNUMBER(AV373),1,0)+IF(ISNUMBER(#REF!),1,0)+IF(ISNUMBER(AM373),1,0)+IF(ISNUMBER(BB373),1,0)+IF(ISNUMBER(AX373),1,0)+IF(ISNUMBER(AY373),1,0)+IF(ISNUMBER(AZ373),1,0)+IF(ISNUMBER(BA373),1,0)+IF(ISNUMBER(BD373),1,0)+IF(ISNUMBER(BE373),1,0),1)</f>
        <v>1</v>
      </c>
      <c r="W373">
        <v>373</v>
      </c>
      <c r="X373" t="s">
        <v>48</v>
      </c>
      <c r="Y373" t="s">
        <v>48</v>
      </c>
      <c r="Z373" t="s">
        <v>48</v>
      </c>
      <c r="AA373">
        <v>150</v>
      </c>
      <c r="AB373" t="s">
        <v>48</v>
      </c>
      <c r="AC373" t="s">
        <v>48</v>
      </c>
      <c r="AD373" t="s">
        <v>48</v>
      </c>
      <c r="AE373" t="s">
        <v>48</v>
      </c>
      <c r="AF373" t="s">
        <v>48</v>
      </c>
      <c r="AG373" t="s">
        <v>48</v>
      </c>
      <c r="AH373" t="s">
        <v>48</v>
      </c>
      <c r="AI373" t="s">
        <v>48</v>
      </c>
      <c r="AJ373" t="s">
        <v>48</v>
      </c>
      <c r="AK373" t="s">
        <v>48</v>
      </c>
      <c r="AL373" t="s">
        <v>48</v>
      </c>
      <c r="AN373" t="s">
        <v>48</v>
      </c>
      <c r="AO373" t="s">
        <v>48</v>
      </c>
      <c r="AP373" t="s">
        <v>48</v>
      </c>
      <c r="AQ373" t="s">
        <v>48</v>
      </c>
      <c r="AR373" t="s">
        <v>48</v>
      </c>
      <c r="AS373" t="s">
        <v>48</v>
      </c>
      <c r="AT373" t="s">
        <v>48</v>
      </c>
      <c r="AU373" t="s">
        <v>48</v>
      </c>
      <c r="AV373" t="s">
        <v>48</v>
      </c>
      <c r="AW373" t="s">
        <v>48</v>
      </c>
      <c r="AX373" t="s">
        <v>48</v>
      </c>
      <c r="AY373" t="s">
        <v>48</v>
      </c>
      <c r="AZ373" t="s">
        <v>48</v>
      </c>
      <c r="BA373" t="s">
        <v>48</v>
      </c>
      <c r="BB373" t="s">
        <v>48</v>
      </c>
      <c r="BC373" t="s">
        <v>48</v>
      </c>
      <c r="BD373" t="s">
        <v>48</v>
      </c>
      <c r="BE373" t="s">
        <v>48</v>
      </c>
      <c r="BF373" t="s">
        <v>48</v>
      </c>
      <c r="BG373" s="15" t="e">
        <f ca="1">OFFSET($V$6,0,MATCH(BH373,$X373:$BF373,0))</f>
        <v>#N/A</v>
      </c>
      <c r="BH373" s="15">
        <f t="shared" si="81"/>
        <v>100000</v>
      </c>
      <c r="BI373" s="15" t="e">
        <f t="shared" ca="1" si="82"/>
        <v>#N/A</v>
      </c>
      <c r="BJ373" s="15" t="str">
        <f t="shared" ca="1" si="83"/>
        <v>AT</v>
      </c>
      <c r="BK373" s="15">
        <f t="shared" si="84"/>
        <v>150</v>
      </c>
      <c r="BL373" s="15" t="str">
        <f t="shared" ca="1" si="85"/>
        <v>None</v>
      </c>
      <c r="BM373" s="15">
        <f t="shared" si="86"/>
        <v>2</v>
      </c>
      <c r="BN373" t="str">
        <f t="shared" si="87"/>
        <v>CHECK</v>
      </c>
      <c r="BO373" t="str">
        <f t="shared" si="88"/>
        <v>CHECK</v>
      </c>
      <c r="BP373" t="str">
        <f t="shared" si="89"/>
        <v>CHECK</v>
      </c>
    </row>
    <row r="374" spans="1:68" hidden="1">
      <c r="A374" s="156"/>
      <c r="B374">
        <v>20250116</v>
      </c>
      <c r="C374" t="s">
        <v>45</v>
      </c>
      <c r="D374">
        <v>630</v>
      </c>
      <c r="E374">
        <v>9304</v>
      </c>
      <c r="H374">
        <v>9304</v>
      </c>
      <c r="K374">
        <v>-4251</v>
      </c>
      <c r="L374">
        <v>-4251</v>
      </c>
      <c r="M374">
        <v>-4251</v>
      </c>
      <c r="N374" t="s">
        <v>50</v>
      </c>
      <c r="O374" t="s">
        <v>50</v>
      </c>
      <c r="P374" s="157">
        <f t="shared" si="75"/>
        <v>0</v>
      </c>
      <c r="Q374">
        <f t="shared" si="76"/>
        <v>0</v>
      </c>
      <c r="R374" s="157" t="str">
        <f t="shared" si="77"/>
        <v>NA</v>
      </c>
      <c r="S374" s="157" t="str">
        <f t="shared" si="78"/>
        <v>NA</v>
      </c>
      <c r="T374" t="str">
        <f t="shared" si="79"/>
        <v>NA</v>
      </c>
      <c r="U374">
        <f t="shared" si="80"/>
        <v>0</v>
      </c>
      <c r="V374">
        <f>MIN(IF(SUM(W374,X374,Y374,AA374,AB374,AE374,AD374,AG374,AH374,AK374,AJ374,AN374,AO374,AQ374,AR374,AT374,AU374,AV374,A374,BB374,AX374,AY374,AZ374,BA374,BD374,BE374)=0,0,1)+IF(O374="Smoothing ramp",1,0)+IF(ISNUMBER(W374),1,0)+IF(ISNUMBER(X374),1,0)+IF(ISNUMBER(Y374),1,0)+IF(ISNUMBER(#REF!),1,0)+IF(ISNUMBER(AA374),1,0)+IF(ISNUMBER(AB374),1,0)+IF(ISNUMBER(#REF!),1,0)+IF(ISNUMBER(AE374),1,0)+IF(ISNUMBER(AD374),1,0)+IF(ISNUMBER(AG374),1,0)+IF(ISNUMBER(AH374),1,0)+IF(ISNUMBER(AJ374),1,0)+IF(ISNUMBER(AK374),1,0)+IF(ISNUMBER(AN374),1,0)+IF(ISNUMBER(AO374),1,0)+IF(ISNUMBER(AQ374),1,0)+IF(ISNUMBER(AR374),1,0)+IF(ISNUMBER(AT374),1,0)+IF(ISNUMBER(AU374),1,0)+IF(ISNUMBER(AV374),1,0)+IF(ISNUMBER(#REF!),1,0)+IF(ISNUMBER(AM374),1,0)+IF(ISNUMBER(BB374),1,0)+IF(ISNUMBER(AX374),1,0)+IF(ISNUMBER(AY374),1,0)+IF(ISNUMBER(AZ374),1,0)+IF(ISNUMBER(BA374),1,0)+IF(ISNUMBER(BD374),1,0)+IF(ISNUMBER(BE374),1,0),1)</f>
        <v>1</v>
      </c>
      <c r="W374">
        <v>373</v>
      </c>
      <c r="X374" t="s">
        <v>48</v>
      </c>
      <c r="Y374" t="s">
        <v>48</v>
      </c>
      <c r="Z374" t="s">
        <v>48</v>
      </c>
      <c r="AA374">
        <v>150</v>
      </c>
      <c r="AB374" t="s">
        <v>48</v>
      </c>
      <c r="AC374" t="s">
        <v>48</v>
      </c>
      <c r="AD374" t="s">
        <v>48</v>
      </c>
      <c r="AE374" t="s">
        <v>48</v>
      </c>
      <c r="AF374" t="s">
        <v>48</v>
      </c>
      <c r="AG374" t="s">
        <v>48</v>
      </c>
      <c r="AH374" t="s">
        <v>48</v>
      </c>
      <c r="AI374" t="s">
        <v>48</v>
      </c>
      <c r="AJ374" t="s">
        <v>48</v>
      </c>
      <c r="AK374" t="s">
        <v>48</v>
      </c>
      <c r="AL374" t="s">
        <v>48</v>
      </c>
      <c r="AN374" t="s">
        <v>48</v>
      </c>
      <c r="AO374" t="s">
        <v>48</v>
      </c>
      <c r="AP374" t="s">
        <v>48</v>
      </c>
      <c r="AQ374" t="s">
        <v>48</v>
      </c>
      <c r="AR374" t="s">
        <v>48</v>
      </c>
      <c r="AS374" t="s">
        <v>48</v>
      </c>
      <c r="AT374" t="s">
        <v>48</v>
      </c>
      <c r="AU374" t="s">
        <v>48</v>
      </c>
      <c r="AV374" t="s">
        <v>48</v>
      </c>
      <c r="AW374" t="s">
        <v>48</v>
      </c>
      <c r="AX374" t="s">
        <v>48</v>
      </c>
      <c r="AY374" t="s">
        <v>48</v>
      </c>
      <c r="AZ374" t="s">
        <v>48</v>
      </c>
      <c r="BA374" t="s">
        <v>48</v>
      </c>
      <c r="BB374" t="s">
        <v>48</v>
      </c>
      <c r="BC374" t="s">
        <v>48</v>
      </c>
      <c r="BD374" t="s">
        <v>48</v>
      </c>
      <c r="BE374" t="s">
        <v>48</v>
      </c>
      <c r="BF374" t="s">
        <v>48</v>
      </c>
      <c r="BG374" s="15" t="e">
        <f ca="1">OFFSET($V$6,0,MATCH(BH374,$X374:$BF374,0))</f>
        <v>#N/A</v>
      </c>
      <c r="BH374" s="15">
        <f t="shared" si="81"/>
        <v>100000</v>
      </c>
      <c r="BI374" s="15" t="e">
        <f t="shared" ca="1" si="82"/>
        <v>#N/A</v>
      </c>
      <c r="BJ374" s="15" t="str">
        <f t="shared" ca="1" si="83"/>
        <v>AT</v>
      </c>
      <c r="BK374" s="15">
        <f t="shared" si="84"/>
        <v>150</v>
      </c>
      <c r="BL374" s="15" t="str">
        <f t="shared" ca="1" si="85"/>
        <v>None</v>
      </c>
      <c r="BM374" s="15">
        <f t="shared" si="86"/>
        <v>2</v>
      </c>
      <c r="BN374" t="str">
        <f t="shared" si="87"/>
        <v>CHECK</v>
      </c>
      <c r="BO374" t="str">
        <f t="shared" si="88"/>
        <v>CHECK</v>
      </c>
      <c r="BP374" t="str">
        <f t="shared" si="89"/>
        <v>CHECK</v>
      </c>
    </row>
    <row r="375" spans="1:68" hidden="1">
      <c r="A375" s="156"/>
      <c r="B375">
        <v>20250116</v>
      </c>
      <c r="C375" t="s">
        <v>45</v>
      </c>
      <c r="D375">
        <v>730</v>
      </c>
      <c r="F375">
        <v>8088</v>
      </c>
      <c r="G375">
        <v>896</v>
      </c>
      <c r="I375">
        <v>8088</v>
      </c>
      <c r="J375">
        <v>896</v>
      </c>
      <c r="K375">
        <v>-3425</v>
      </c>
      <c r="L375">
        <v>-3425</v>
      </c>
      <c r="M375">
        <v>0</v>
      </c>
      <c r="N375" t="s">
        <v>50</v>
      </c>
      <c r="O375" t="s">
        <v>50</v>
      </c>
      <c r="P375" s="157">
        <f t="shared" si="75"/>
        <v>0</v>
      </c>
      <c r="Q375" t="str">
        <f t="shared" si="76"/>
        <v>NA</v>
      </c>
      <c r="R375" s="157">
        <f t="shared" si="77"/>
        <v>0</v>
      </c>
      <c r="S375" s="157">
        <f t="shared" si="78"/>
        <v>0</v>
      </c>
      <c r="T375">
        <f t="shared" si="79"/>
        <v>0</v>
      </c>
      <c r="U375">
        <f t="shared" si="80"/>
        <v>3425</v>
      </c>
      <c r="V375">
        <f>MIN(IF(SUM(W375,X375,Y375,AA375,AB375,AE375,AD375,AG375,AH375,AK375,AJ375,AN375,AO375,AQ375,AR375,AT375,AU375,AV375,A375,BB375,AX375,AY375,AZ375,BA375,BD375,BE375)=0,0,1)+IF(O375="Smoothing ramp",1,0)+IF(ISNUMBER(W375),1,0)+IF(ISNUMBER(X375),1,0)+IF(ISNUMBER(Y375),1,0)+IF(ISNUMBER(#REF!),1,0)+IF(ISNUMBER(AA375),1,0)+IF(ISNUMBER(AB375),1,0)+IF(ISNUMBER(#REF!),1,0)+IF(ISNUMBER(AE375),1,0)+IF(ISNUMBER(AD375),1,0)+IF(ISNUMBER(AG375),1,0)+IF(ISNUMBER(AH375),1,0)+IF(ISNUMBER(AJ375),1,0)+IF(ISNUMBER(AK375),1,0)+IF(ISNUMBER(AN375),1,0)+IF(ISNUMBER(AO375),1,0)+IF(ISNUMBER(AQ375),1,0)+IF(ISNUMBER(AR375),1,0)+IF(ISNUMBER(AT375),1,0)+IF(ISNUMBER(AU375),1,0)+IF(ISNUMBER(AV375),1,0)+IF(ISNUMBER(#REF!),1,0)+IF(ISNUMBER(AM375),1,0)+IF(ISNUMBER(BB375),1,0)+IF(ISNUMBER(AX375),1,0)+IF(ISNUMBER(AY375),1,0)+IF(ISNUMBER(AZ375),1,0)+IF(ISNUMBER(BA375),1,0)+IF(ISNUMBER(BD375),1,0)+IF(ISNUMBER(BE375),1,0),1)</f>
        <v>1</v>
      </c>
      <c r="W375">
        <v>375</v>
      </c>
      <c r="X375" t="s">
        <v>48</v>
      </c>
      <c r="Y375" t="s">
        <v>48</v>
      </c>
      <c r="Z375" t="s">
        <v>52</v>
      </c>
      <c r="AA375">
        <v>135</v>
      </c>
      <c r="AB375" t="s">
        <v>48</v>
      </c>
      <c r="AC375" t="s">
        <v>52</v>
      </c>
      <c r="AD375" t="s">
        <v>48</v>
      </c>
      <c r="AE375" t="s">
        <v>48</v>
      </c>
      <c r="AF375" t="s">
        <v>48</v>
      </c>
      <c r="AG375" t="s">
        <v>48</v>
      </c>
      <c r="AH375" t="s">
        <v>48</v>
      </c>
      <c r="AI375" t="s">
        <v>48</v>
      </c>
      <c r="AJ375" t="s">
        <v>48</v>
      </c>
      <c r="AK375" t="s">
        <v>48</v>
      </c>
      <c r="AL375" t="s">
        <v>48</v>
      </c>
      <c r="AN375" t="s">
        <v>48</v>
      </c>
      <c r="AO375" t="s">
        <v>48</v>
      </c>
      <c r="AP375" t="s">
        <v>48</v>
      </c>
      <c r="AQ375" t="s">
        <v>48</v>
      </c>
      <c r="AR375" t="s">
        <v>48</v>
      </c>
      <c r="AS375" t="s">
        <v>48</v>
      </c>
      <c r="AT375" t="s">
        <v>48</v>
      </c>
      <c r="AU375" t="s">
        <v>48</v>
      </c>
      <c r="AV375" t="s">
        <v>48</v>
      </c>
      <c r="AW375" t="s">
        <v>48</v>
      </c>
      <c r="AX375" t="s">
        <v>48</v>
      </c>
      <c r="AY375" t="s">
        <v>48</v>
      </c>
      <c r="AZ375" t="s">
        <v>48</v>
      </c>
      <c r="BA375" t="s">
        <v>48</v>
      </c>
      <c r="BB375" t="s">
        <v>48</v>
      </c>
      <c r="BC375" t="s">
        <v>48</v>
      </c>
      <c r="BD375" t="s">
        <v>48</v>
      </c>
      <c r="BE375" t="s">
        <v>48</v>
      </c>
      <c r="BF375" t="s">
        <v>48</v>
      </c>
      <c r="BG375" s="15" t="e">
        <f ca="1">OFFSET($V$6,0,MATCH(BH375,$X375:$BF375,0))</f>
        <v>#N/A</v>
      </c>
      <c r="BH375" s="15">
        <f t="shared" si="81"/>
        <v>100000</v>
      </c>
      <c r="BI375" s="15" t="e">
        <f t="shared" ca="1" si="82"/>
        <v>#N/A</v>
      </c>
      <c r="BJ375" s="15" t="str">
        <f t="shared" ca="1" si="83"/>
        <v>AT</v>
      </c>
      <c r="BK375" s="15">
        <f t="shared" si="84"/>
        <v>135</v>
      </c>
      <c r="BL375" s="15" t="str">
        <f t="shared" ca="1" si="85"/>
        <v>Reduction because NTC over thermal limit on border</v>
      </c>
      <c r="BM375" s="15">
        <f t="shared" si="86"/>
        <v>2</v>
      </c>
      <c r="BN375" t="str">
        <f t="shared" si="87"/>
        <v>CHECK</v>
      </c>
      <c r="BO375" t="str">
        <f t="shared" si="88"/>
        <v>CHECK</v>
      </c>
      <c r="BP375" t="str">
        <f t="shared" si="89"/>
        <v>CHECK</v>
      </c>
    </row>
    <row r="376" spans="1:68" hidden="1">
      <c r="A376" s="156"/>
      <c r="B376">
        <v>20250116</v>
      </c>
      <c r="C376" t="s">
        <v>45</v>
      </c>
      <c r="D376">
        <v>830</v>
      </c>
      <c r="F376">
        <v>8088</v>
      </c>
      <c r="G376">
        <v>896</v>
      </c>
      <c r="I376">
        <v>8088</v>
      </c>
      <c r="J376">
        <v>896</v>
      </c>
      <c r="K376">
        <v>-3425</v>
      </c>
      <c r="L376">
        <v>-3425</v>
      </c>
      <c r="M376">
        <v>0</v>
      </c>
      <c r="N376" t="s">
        <v>50</v>
      </c>
      <c r="O376" t="s">
        <v>50</v>
      </c>
      <c r="P376" s="157">
        <f t="shared" si="75"/>
        <v>0</v>
      </c>
      <c r="Q376" t="str">
        <f t="shared" si="76"/>
        <v>NA</v>
      </c>
      <c r="R376" s="157">
        <f t="shared" si="77"/>
        <v>0</v>
      </c>
      <c r="S376" s="157">
        <f t="shared" si="78"/>
        <v>0</v>
      </c>
      <c r="T376">
        <f t="shared" si="79"/>
        <v>0</v>
      </c>
      <c r="U376">
        <f t="shared" si="80"/>
        <v>3425</v>
      </c>
      <c r="V376">
        <f>MIN(IF(SUM(W376,X376,Y376,AA376,AB376,AE376,AD376,AG376,AH376,AK376,AJ376,AN376,AO376,AQ376,AR376,AT376,AU376,AV376,A376,BB376,AX376,AY376,AZ376,BA376,BD376,BE376)=0,0,1)+IF(O376="Smoothing ramp",1,0)+IF(ISNUMBER(W376),1,0)+IF(ISNUMBER(X376),1,0)+IF(ISNUMBER(Y376),1,0)+IF(ISNUMBER(#REF!),1,0)+IF(ISNUMBER(AA376),1,0)+IF(ISNUMBER(AB376),1,0)+IF(ISNUMBER(#REF!),1,0)+IF(ISNUMBER(AE376),1,0)+IF(ISNUMBER(AD376),1,0)+IF(ISNUMBER(AG376),1,0)+IF(ISNUMBER(AH376),1,0)+IF(ISNUMBER(AJ376),1,0)+IF(ISNUMBER(AK376),1,0)+IF(ISNUMBER(AN376),1,0)+IF(ISNUMBER(AO376),1,0)+IF(ISNUMBER(AQ376),1,0)+IF(ISNUMBER(AR376),1,0)+IF(ISNUMBER(AT376),1,0)+IF(ISNUMBER(AU376),1,0)+IF(ISNUMBER(AV376),1,0)+IF(ISNUMBER(#REF!),1,0)+IF(ISNUMBER(AM376),1,0)+IF(ISNUMBER(BB376),1,0)+IF(ISNUMBER(AX376),1,0)+IF(ISNUMBER(AY376),1,0)+IF(ISNUMBER(AZ376),1,0)+IF(ISNUMBER(BA376),1,0)+IF(ISNUMBER(BD376),1,0)+IF(ISNUMBER(BE376),1,0),1)</f>
        <v>1</v>
      </c>
      <c r="W376">
        <v>375</v>
      </c>
      <c r="X376" t="s">
        <v>48</v>
      </c>
      <c r="Y376" t="s">
        <v>48</v>
      </c>
      <c r="Z376" t="s">
        <v>52</v>
      </c>
      <c r="AA376">
        <v>135</v>
      </c>
      <c r="AB376" t="s">
        <v>48</v>
      </c>
      <c r="AC376" t="s">
        <v>52</v>
      </c>
      <c r="AD376" t="s">
        <v>48</v>
      </c>
      <c r="AE376" t="s">
        <v>48</v>
      </c>
      <c r="AF376" t="s">
        <v>48</v>
      </c>
      <c r="AG376" t="s">
        <v>48</v>
      </c>
      <c r="AH376" t="s">
        <v>48</v>
      </c>
      <c r="AI376" t="s">
        <v>48</v>
      </c>
      <c r="AJ376" t="s">
        <v>48</v>
      </c>
      <c r="AK376" t="s">
        <v>48</v>
      </c>
      <c r="AL376" t="s">
        <v>48</v>
      </c>
      <c r="AN376" t="s">
        <v>48</v>
      </c>
      <c r="AO376" t="s">
        <v>48</v>
      </c>
      <c r="AP376" t="s">
        <v>48</v>
      </c>
      <c r="AQ376" t="s">
        <v>48</v>
      </c>
      <c r="AR376" t="s">
        <v>48</v>
      </c>
      <c r="AS376" t="s">
        <v>48</v>
      </c>
      <c r="AT376" t="s">
        <v>48</v>
      </c>
      <c r="AU376" t="s">
        <v>48</v>
      </c>
      <c r="AV376" t="s">
        <v>48</v>
      </c>
      <c r="AW376" t="s">
        <v>48</v>
      </c>
      <c r="AX376" t="s">
        <v>48</v>
      </c>
      <c r="AY376" t="s">
        <v>48</v>
      </c>
      <c r="AZ376" t="s">
        <v>48</v>
      </c>
      <c r="BA376" t="s">
        <v>48</v>
      </c>
      <c r="BB376" t="s">
        <v>48</v>
      </c>
      <c r="BC376" t="s">
        <v>48</v>
      </c>
      <c r="BD376" t="s">
        <v>48</v>
      </c>
      <c r="BE376" t="s">
        <v>48</v>
      </c>
      <c r="BF376" t="s">
        <v>48</v>
      </c>
      <c r="BG376" s="15" t="e">
        <f ca="1">OFFSET($V$6,0,MATCH(BH376,$X376:$BF376,0))</f>
        <v>#N/A</v>
      </c>
      <c r="BH376" s="15">
        <f t="shared" si="81"/>
        <v>100000</v>
      </c>
      <c r="BI376" s="15" t="e">
        <f t="shared" ca="1" si="82"/>
        <v>#N/A</v>
      </c>
      <c r="BJ376" s="15" t="str">
        <f t="shared" ca="1" si="83"/>
        <v>AT</v>
      </c>
      <c r="BK376" s="15">
        <f t="shared" si="84"/>
        <v>135</v>
      </c>
      <c r="BL376" s="15" t="str">
        <f t="shared" ca="1" si="85"/>
        <v>Reduction because NTC over thermal limit on border</v>
      </c>
      <c r="BM376" s="15">
        <f t="shared" si="86"/>
        <v>2</v>
      </c>
      <c r="BN376" t="str">
        <f t="shared" si="87"/>
        <v>CHECK</v>
      </c>
      <c r="BO376" t="str">
        <f t="shared" si="88"/>
        <v>CHECK</v>
      </c>
      <c r="BP376" t="str">
        <f t="shared" si="89"/>
        <v>CHECK</v>
      </c>
    </row>
    <row r="377" spans="1:68" hidden="1">
      <c r="A377" s="156"/>
      <c r="B377">
        <v>20250116</v>
      </c>
      <c r="C377" t="s">
        <v>45</v>
      </c>
      <c r="D377">
        <v>930</v>
      </c>
      <c r="F377">
        <v>8211</v>
      </c>
      <c r="G377">
        <v>773</v>
      </c>
      <c r="I377">
        <v>8211</v>
      </c>
      <c r="J377">
        <v>773</v>
      </c>
      <c r="K377">
        <v>-2794</v>
      </c>
      <c r="L377">
        <v>-2794</v>
      </c>
      <c r="M377">
        <v>0</v>
      </c>
      <c r="N377" t="s">
        <v>50</v>
      </c>
      <c r="O377" t="s">
        <v>50</v>
      </c>
      <c r="P377" s="157">
        <f t="shared" si="75"/>
        <v>0</v>
      </c>
      <c r="Q377" t="str">
        <f t="shared" si="76"/>
        <v>NA</v>
      </c>
      <c r="R377" s="157">
        <f t="shared" si="77"/>
        <v>0</v>
      </c>
      <c r="S377" s="157">
        <f t="shared" si="78"/>
        <v>0</v>
      </c>
      <c r="T377">
        <f t="shared" si="79"/>
        <v>0</v>
      </c>
      <c r="U377">
        <f t="shared" si="80"/>
        <v>2794</v>
      </c>
      <c r="V377">
        <f>MIN(IF(SUM(W377,X377,Y377,AA377,AB377,AE377,AD377,AG377,AH377,AK377,AJ377,AN377,AO377,AQ377,AR377,AT377,AU377,AV377,A377,BB377,AX377,AY377,AZ377,BA377,BD377,BE377)=0,0,1)+IF(O377="Smoothing ramp",1,0)+IF(ISNUMBER(W377),1,0)+IF(ISNUMBER(X377),1,0)+IF(ISNUMBER(Y377),1,0)+IF(ISNUMBER(#REF!),1,0)+IF(ISNUMBER(AA377),1,0)+IF(ISNUMBER(AB377),1,0)+IF(ISNUMBER(#REF!),1,0)+IF(ISNUMBER(AE377),1,0)+IF(ISNUMBER(AD377),1,0)+IF(ISNUMBER(AG377),1,0)+IF(ISNUMBER(AH377),1,0)+IF(ISNUMBER(AJ377),1,0)+IF(ISNUMBER(AK377),1,0)+IF(ISNUMBER(AN377),1,0)+IF(ISNUMBER(AO377),1,0)+IF(ISNUMBER(AQ377),1,0)+IF(ISNUMBER(AR377),1,0)+IF(ISNUMBER(AT377),1,0)+IF(ISNUMBER(AU377),1,0)+IF(ISNUMBER(AV377),1,0)+IF(ISNUMBER(#REF!),1,0)+IF(ISNUMBER(AM377),1,0)+IF(ISNUMBER(BB377),1,0)+IF(ISNUMBER(AX377),1,0)+IF(ISNUMBER(AY377),1,0)+IF(ISNUMBER(AZ377),1,0)+IF(ISNUMBER(BA377),1,0)+IF(ISNUMBER(BD377),1,0)+IF(ISNUMBER(BE377),1,0),1)</f>
        <v>1</v>
      </c>
      <c r="W377">
        <v>375</v>
      </c>
      <c r="X377" t="s">
        <v>48</v>
      </c>
      <c r="Y377" t="s">
        <v>48</v>
      </c>
      <c r="Z377" t="s">
        <v>52</v>
      </c>
      <c r="AA377">
        <v>135</v>
      </c>
      <c r="AB377" t="s">
        <v>48</v>
      </c>
      <c r="AC377" t="s">
        <v>52</v>
      </c>
      <c r="AD377" t="s">
        <v>48</v>
      </c>
      <c r="AE377" t="s">
        <v>48</v>
      </c>
      <c r="AF377" t="s">
        <v>48</v>
      </c>
      <c r="AG377" t="s">
        <v>48</v>
      </c>
      <c r="AH377" t="s">
        <v>48</v>
      </c>
      <c r="AI377" t="s">
        <v>48</v>
      </c>
      <c r="AJ377" t="s">
        <v>48</v>
      </c>
      <c r="AK377" t="s">
        <v>48</v>
      </c>
      <c r="AL377" t="s">
        <v>48</v>
      </c>
      <c r="AN377" t="s">
        <v>48</v>
      </c>
      <c r="AO377" t="s">
        <v>48</v>
      </c>
      <c r="AP377" t="s">
        <v>48</v>
      </c>
      <c r="AQ377" t="s">
        <v>48</v>
      </c>
      <c r="AR377" t="s">
        <v>48</v>
      </c>
      <c r="AS377" t="s">
        <v>48</v>
      </c>
      <c r="AT377" t="s">
        <v>48</v>
      </c>
      <c r="AU377" t="s">
        <v>48</v>
      </c>
      <c r="AV377" t="s">
        <v>48</v>
      </c>
      <c r="AW377" t="s">
        <v>48</v>
      </c>
      <c r="AX377" t="s">
        <v>48</v>
      </c>
      <c r="AY377" t="s">
        <v>48</v>
      </c>
      <c r="AZ377" t="s">
        <v>48</v>
      </c>
      <c r="BA377" t="s">
        <v>48</v>
      </c>
      <c r="BB377" t="s">
        <v>48</v>
      </c>
      <c r="BC377" t="s">
        <v>48</v>
      </c>
      <c r="BD377" t="s">
        <v>48</v>
      </c>
      <c r="BE377" t="s">
        <v>48</v>
      </c>
      <c r="BF377" t="s">
        <v>48</v>
      </c>
      <c r="BG377" s="15" t="e">
        <f ca="1">OFFSET($V$6,0,MATCH(BH377,$X377:$BF377,0))</f>
        <v>#N/A</v>
      </c>
      <c r="BH377" s="15">
        <f t="shared" si="81"/>
        <v>100000</v>
      </c>
      <c r="BI377" s="15" t="e">
        <f t="shared" ca="1" si="82"/>
        <v>#N/A</v>
      </c>
      <c r="BJ377" s="15" t="str">
        <f t="shared" ca="1" si="83"/>
        <v>AT</v>
      </c>
      <c r="BK377" s="15">
        <f t="shared" si="84"/>
        <v>135</v>
      </c>
      <c r="BL377" s="15" t="str">
        <f t="shared" ca="1" si="85"/>
        <v>Reduction because NTC over thermal limit on border</v>
      </c>
      <c r="BM377" s="15">
        <f t="shared" si="86"/>
        <v>2</v>
      </c>
      <c r="BN377" t="str">
        <f t="shared" si="87"/>
        <v>CHECK</v>
      </c>
      <c r="BO377" t="str">
        <f t="shared" si="88"/>
        <v>CHECK</v>
      </c>
      <c r="BP377" t="str">
        <f t="shared" si="89"/>
        <v>CHECK</v>
      </c>
    </row>
    <row r="378" spans="1:68" hidden="1">
      <c r="A378" s="156"/>
      <c r="B378">
        <v>20250116</v>
      </c>
      <c r="C378" t="s">
        <v>45</v>
      </c>
      <c r="D378">
        <v>1030</v>
      </c>
      <c r="F378">
        <v>8211</v>
      </c>
      <c r="G378">
        <v>773</v>
      </c>
      <c r="I378">
        <v>8211</v>
      </c>
      <c r="J378">
        <v>773</v>
      </c>
      <c r="K378">
        <v>-2794</v>
      </c>
      <c r="L378">
        <v>-2794</v>
      </c>
      <c r="M378">
        <v>0</v>
      </c>
      <c r="N378" t="s">
        <v>50</v>
      </c>
      <c r="O378" t="s">
        <v>50</v>
      </c>
      <c r="P378" s="157">
        <f t="shared" si="75"/>
        <v>0</v>
      </c>
      <c r="Q378" t="str">
        <f t="shared" si="76"/>
        <v>NA</v>
      </c>
      <c r="R378" s="157">
        <f t="shared" si="77"/>
        <v>0</v>
      </c>
      <c r="S378" s="157">
        <f t="shared" si="78"/>
        <v>0</v>
      </c>
      <c r="T378">
        <f t="shared" si="79"/>
        <v>0</v>
      </c>
      <c r="U378">
        <f t="shared" si="80"/>
        <v>2794</v>
      </c>
      <c r="V378">
        <f>MIN(IF(SUM(W378,X378,Y378,AA378,AB378,AE378,AD378,AG378,AH378,AK378,AJ378,AN378,AO378,AQ378,AR378,AT378,AU378,AV378,A378,BB378,AX378,AY378,AZ378,BA378,BD378,BE378)=0,0,1)+IF(O378="Smoothing ramp",1,0)+IF(ISNUMBER(W378),1,0)+IF(ISNUMBER(X378),1,0)+IF(ISNUMBER(Y378),1,0)+IF(ISNUMBER(#REF!),1,0)+IF(ISNUMBER(AA378),1,0)+IF(ISNUMBER(AB378),1,0)+IF(ISNUMBER(#REF!),1,0)+IF(ISNUMBER(AE378),1,0)+IF(ISNUMBER(AD378),1,0)+IF(ISNUMBER(AG378),1,0)+IF(ISNUMBER(AH378),1,0)+IF(ISNUMBER(AJ378),1,0)+IF(ISNUMBER(AK378),1,0)+IF(ISNUMBER(AN378),1,0)+IF(ISNUMBER(AO378),1,0)+IF(ISNUMBER(AQ378),1,0)+IF(ISNUMBER(AR378),1,0)+IF(ISNUMBER(AT378),1,0)+IF(ISNUMBER(AU378),1,0)+IF(ISNUMBER(AV378),1,0)+IF(ISNUMBER(#REF!),1,0)+IF(ISNUMBER(AM378),1,0)+IF(ISNUMBER(BB378),1,0)+IF(ISNUMBER(AX378),1,0)+IF(ISNUMBER(AY378),1,0)+IF(ISNUMBER(AZ378),1,0)+IF(ISNUMBER(BA378),1,0)+IF(ISNUMBER(BD378),1,0)+IF(ISNUMBER(BE378),1,0),1)</f>
        <v>1</v>
      </c>
      <c r="W378">
        <v>375</v>
      </c>
      <c r="X378" t="s">
        <v>48</v>
      </c>
      <c r="Y378" t="s">
        <v>48</v>
      </c>
      <c r="Z378" t="s">
        <v>52</v>
      </c>
      <c r="AA378">
        <v>135</v>
      </c>
      <c r="AB378" t="s">
        <v>48</v>
      </c>
      <c r="AC378" t="s">
        <v>52</v>
      </c>
      <c r="AD378" t="s">
        <v>48</v>
      </c>
      <c r="AE378" t="s">
        <v>48</v>
      </c>
      <c r="AF378" t="s">
        <v>48</v>
      </c>
      <c r="AG378" t="s">
        <v>48</v>
      </c>
      <c r="AH378" t="s">
        <v>48</v>
      </c>
      <c r="AI378" t="s">
        <v>48</v>
      </c>
      <c r="AJ378" t="s">
        <v>48</v>
      </c>
      <c r="AK378" t="s">
        <v>48</v>
      </c>
      <c r="AL378" t="s">
        <v>48</v>
      </c>
      <c r="AN378" t="s">
        <v>48</v>
      </c>
      <c r="AO378" t="s">
        <v>48</v>
      </c>
      <c r="AP378" t="s">
        <v>48</v>
      </c>
      <c r="AQ378" t="s">
        <v>48</v>
      </c>
      <c r="AR378" t="s">
        <v>48</v>
      </c>
      <c r="AS378" t="s">
        <v>48</v>
      </c>
      <c r="AT378" t="s">
        <v>48</v>
      </c>
      <c r="AU378" t="s">
        <v>48</v>
      </c>
      <c r="AV378" t="s">
        <v>48</v>
      </c>
      <c r="AW378" t="s">
        <v>48</v>
      </c>
      <c r="AX378" t="s">
        <v>48</v>
      </c>
      <c r="AY378" t="s">
        <v>48</v>
      </c>
      <c r="AZ378" t="s">
        <v>48</v>
      </c>
      <c r="BA378" t="s">
        <v>48</v>
      </c>
      <c r="BB378" t="s">
        <v>48</v>
      </c>
      <c r="BC378" t="s">
        <v>48</v>
      </c>
      <c r="BD378" t="s">
        <v>48</v>
      </c>
      <c r="BE378" t="s">
        <v>48</v>
      </c>
      <c r="BF378" t="s">
        <v>48</v>
      </c>
      <c r="BG378" s="15" t="e">
        <f ca="1">OFFSET($V$6,0,MATCH(BH378,$X378:$BF378,0))</f>
        <v>#N/A</v>
      </c>
      <c r="BH378" s="15">
        <f t="shared" si="81"/>
        <v>100000</v>
      </c>
      <c r="BI378" s="15" t="e">
        <f t="shared" ca="1" si="82"/>
        <v>#N/A</v>
      </c>
      <c r="BJ378" s="15" t="str">
        <f t="shared" ca="1" si="83"/>
        <v>AT</v>
      </c>
      <c r="BK378" s="15">
        <f t="shared" si="84"/>
        <v>135</v>
      </c>
      <c r="BL378" s="15" t="str">
        <f t="shared" ca="1" si="85"/>
        <v>Reduction because NTC over thermal limit on border</v>
      </c>
      <c r="BM378" s="15">
        <f t="shared" si="86"/>
        <v>2</v>
      </c>
      <c r="BN378" t="str">
        <f t="shared" si="87"/>
        <v>CHECK</v>
      </c>
      <c r="BO378" t="str">
        <f t="shared" si="88"/>
        <v>CHECK</v>
      </c>
      <c r="BP378" t="str">
        <f t="shared" si="89"/>
        <v>CHECK</v>
      </c>
    </row>
    <row r="379" spans="1:68" hidden="1">
      <c r="A379" s="156"/>
      <c r="B379">
        <v>20250116</v>
      </c>
      <c r="C379" t="s">
        <v>45</v>
      </c>
      <c r="D379">
        <v>1130</v>
      </c>
      <c r="F379">
        <v>8211</v>
      </c>
      <c r="G379">
        <v>773</v>
      </c>
      <c r="I379">
        <v>8211</v>
      </c>
      <c r="J379">
        <v>773</v>
      </c>
      <c r="K379">
        <v>-2794</v>
      </c>
      <c r="L379">
        <v>-2794</v>
      </c>
      <c r="M379">
        <v>0</v>
      </c>
      <c r="N379" t="s">
        <v>50</v>
      </c>
      <c r="O379" t="s">
        <v>50</v>
      </c>
      <c r="P379" s="157">
        <f t="shared" si="75"/>
        <v>0</v>
      </c>
      <c r="Q379" t="str">
        <f t="shared" si="76"/>
        <v>NA</v>
      </c>
      <c r="R379" s="157">
        <f t="shared" si="77"/>
        <v>0</v>
      </c>
      <c r="S379" s="157">
        <f t="shared" si="78"/>
        <v>0</v>
      </c>
      <c r="T379">
        <f t="shared" si="79"/>
        <v>0</v>
      </c>
      <c r="U379">
        <f t="shared" si="80"/>
        <v>2794</v>
      </c>
      <c r="V379">
        <f>MIN(IF(SUM(W379,X379,Y379,AA379,AB379,AE379,AD379,AG379,AH379,AK379,AJ379,AN379,AO379,AQ379,AR379,AT379,AU379,AV379,A379,BB379,AX379,AY379,AZ379,BA379,BD379,BE379)=0,0,1)+IF(O379="Smoothing ramp",1,0)+IF(ISNUMBER(W379),1,0)+IF(ISNUMBER(X379),1,0)+IF(ISNUMBER(Y379),1,0)+IF(ISNUMBER(#REF!),1,0)+IF(ISNUMBER(AA379),1,0)+IF(ISNUMBER(AB379),1,0)+IF(ISNUMBER(#REF!),1,0)+IF(ISNUMBER(AE379),1,0)+IF(ISNUMBER(AD379),1,0)+IF(ISNUMBER(AG379),1,0)+IF(ISNUMBER(AH379),1,0)+IF(ISNUMBER(AJ379),1,0)+IF(ISNUMBER(AK379),1,0)+IF(ISNUMBER(AN379),1,0)+IF(ISNUMBER(AO379),1,0)+IF(ISNUMBER(AQ379),1,0)+IF(ISNUMBER(AR379),1,0)+IF(ISNUMBER(AT379),1,0)+IF(ISNUMBER(AU379),1,0)+IF(ISNUMBER(AV379),1,0)+IF(ISNUMBER(#REF!),1,0)+IF(ISNUMBER(AM379),1,0)+IF(ISNUMBER(BB379),1,0)+IF(ISNUMBER(AX379),1,0)+IF(ISNUMBER(AY379),1,0)+IF(ISNUMBER(AZ379),1,0)+IF(ISNUMBER(BA379),1,0)+IF(ISNUMBER(BD379),1,0)+IF(ISNUMBER(BE379),1,0),1)</f>
        <v>1</v>
      </c>
      <c r="W379">
        <v>375</v>
      </c>
      <c r="X379" t="s">
        <v>48</v>
      </c>
      <c r="Y379" t="s">
        <v>48</v>
      </c>
      <c r="Z379" t="s">
        <v>52</v>
      </c>
      <c r="AA379">
        <v>135</v>
      </c>
      <c r="AB379" t="s">
        <v>48</v>
      </c>
      <c r="AC379" t="s">
        <v>52</v>
      </c>
      <c r="AD379" t="s">
        <v>48</v>
      </c>
      <c r="AE379" t="s">
        <v>48</v>
      </c>
      <c r="AF379" t="s">
        <v>48</v>
      </c>
      <c r="AG379" t="s">
        <v>48</v>
      </c>
      <c r="AH379" t="s">
        <v>48</v>
      </c>
      <c r="AI379" t="s">
        <v>48</v>
      </c>
      <c r="AJ379" t="s">
        <v>48</v>
      </c>
      <c r="AK379" t="s">
        <v>48</v>
      </c>
      <c r="AL379" t="s">
        <v>48</v>
      </c>
      <c r="AN379" t="s">
        <v>48</v>
      </c>
      <c r="AO379" t="s">
        <v>48</v>
      </c>
      <c r="AP379" t="s">
        <v>48</v>
      </c>
      <c r="AQ379" t="s">
        <v>48</v>
      </c>
      <c r="AR379" t="s">
        <v>48</v>
      </c>
      <c r="AS379" t="s">
        <v>48</v>
      </c>
      <c r="AT379" t="s">
        <v>48</v>
      </c>
      <c r="AU379" t="s">
        <v>48</v>
      </c>
      <c r="AV379" t="s">
        <v>48</v>
      </c>
      <c r="AW379" t="s">
        <v>48</v>
      </c>
      <c r="AX379" t="s">
        <v>48</v>
      </c>
      <c r="AY379" t="s">
        <v>48</v>
      </c>
      <c r="AZ379" t="s">
        <v>48</v>
      </c>
      <c r="BA379" t="s">
        <v>48</v>
      </c>
      <c r="BB379" t="s">
        <v>48</v>
      </c>
      <c r="BC379" t="s">
        <v>48</v>
      </c>
      <c r="BD379" t="s">
        <v>48</v>
      </c>
      <c r="BE379" t="s">
        <v>48</v>
      </c>
      <c r="BF379" t="s">
        <v>48</v>
      </c>
      <c r="BG379" s="15" t="e">
        <f ca="1">OFFSET($V$6,0,MATCH(BH379,$X379:$BF379,0))</f>
        <v>#N/A</v>
      </c>
      <c r="BH379" s="15">
        <f t="shared" si="81"/>
        <v>100000</v>
      </c>
      <c r="BI379" s="15" t="e">
        <f t="shared" ca="1" si="82"/>
        <v>#N/A</v>
      </c>
      <c r="BJ379" s="15" t="str">
        <f t="shared" ca="1" si="83"/>
        <v>AT</v>
      </c>
      <c r="BK379" s="15">
        <f t="shared" si="84"/>
        <v>135</v>
      </c>
      <c r="BL379" s="15" t="str">
        <f t="shared" ca="1" si="85"/>
        <v>Reduction because NTC over thermal limit on border</v>
      </c>
      <c r="BM379" s="15">
        <f t="shared" si="86"/>
        <v>2</v>
      </c>
      <c r="BN379" t="str">
        <f t="shared" si="87"/>
        <v>CHECK</v>
      </c>
      <c r="BO379" t="str">
        <f t="shared" si="88"/>
        <v>CHECK</v>
      </c>
      <c r="BP379" t="str">
        <f t="shared" si="89"/>
        <v>CHECK</v>
      </c>
    </row>
    <row r="380" spans="1:68" hidden="1">
      <c r="A380" s="156"/>
      <c r="B380">
        <v>20250116</v>
      </c>
      <c r="C380" t="s">
        <v>45</v>
      </c>
      <c r="D380">
        <v>1230</v>
      </c>
      <c r="E380">
        <v>8095</v>
      </c>
      <c r="H380">
        <v>8095</v>
      </c>
      <c r="K380">
        <v>-3933</v>
      </c>
      <c r="L380">
        <v>-3933</v>
      </c>
      <c r="M380">
        <v>-3933</v>
      </c>
      <c r="N380" t="s">
        <v>50</v>
      </c>
      <c r="O380" t="s">
        <v>50</v>
      </c>
      <c r="P380" s="157">
        <f t="shared" si="75"/>
        <v>0</v>
      </c>
      <c r="Q380">
        <f t="shared" si="76"/>
        <v>0</v>
      </c>
      <c r="R380" s="157" t="str">
        <f t="shared" si="77"/>
        <v>NA</v>
      </c>
      <c r="S380" s="157" t="str">
        <f t="shared" si="78"/>
        <v>NA</v>
      </c>
      <c r="T380" t="str">
        <f t="shared" si="79"/>
        <v>NA</v>
      </c>
      <c r="U380">
        <f t="shared" si="80"/>
        <v>0</v>
      </c>
      <c r="V380">
        <f>MIN(IF(SUM(W380,X380,Y380,AA380,AB380,AE380,AD380,AG380,AH380,AK380,AJ380,AN380,AO380,AQ380,AR380,AT380,AU380,AV380,A380,BB380,AX380,AY380,AZ380,BA380,BD380,BE380)=0,0,1)+IF(O380="Smoothing ramp",1,0)+IF(ISNUMBER(W380),1,0)+IF(ISNUMBER(X380),1,0)+IF(ISNUMBER(Y380),1,0)+IF(ISNUMBER(#REF!),1,0)+IF(ISNUMBER(AA380),1,0)+IF(ISNUMBER(AB380),1,0)+IF(ISNUMBER(#REF!),1,0)+IF(ISNUMBER(AE380),1,0)+IF(ISNUMBER(AD380),1,0)+IF(ISNUMBER(AG380),1,0)+IF(ISNUMBER(AH380),1,0)+IF(ISNUMBER(AJ380),1,0)+IF(ISNUMBER(AK380),1,0)+IF(ISNUMBER(AN380),1,0)+IF(ISNUMBER(AO380),1,0)+IF(ISNUMBER(AQ380),1,0)+IF(ISNUMBER(AR380),1,0)+IF(ISNUMBER(AT380),1,0)+IF(ISNUMBER(AU380),1,0)+IF(ISNUMBER(AV380),1,0)+IF(ISNUMBER(#REF!),1,0)+IF(ISNUMBER(AM380),1,0)+IF(ISNUMBER(BB380),1,0)+IF(ISNUMBER(AX380),1,0)+IF(ISNUMBER(AY380),1,0)+IF(ISNUMBER(AZ380),1,0)+IF(ISNUMBER(BA380),1,0)+IF(ISNUMBER(BD380),1,0)+IF(ISNUMBER(BE380),1,0),1)</f>
        <v>1</v>
      </c>
      <c r="W380">
        <v>322</v>
      </c>
      <c r="X380" t="s">
        <v>48</v>
      </c>
      <c r="Y380" t="s">
        <v>48</v>
      </c>
      <c r="Z380" t="s">
        <v>52</v>
      </c>
      <c r="AA380">
        <v>135</v>
      </c>
      <c r="AB380" t="s">
        <v>48</v>
      </c>
      <c r="AC380" t="s">
        <v>52</v>
      </c>
      <c r="AD380" t="s">
        <v>48</v>
      </c>
      <c r="AE380" t="s">
        <v>48</v>
      </c>
      <c r="AF380" t="s">
        <v>48</v>
      </c>
      <c r="AG380" t="s">
        <v>48</v>
      </c>
      <c r="AH380" t="s">
        <v>48</v>
      </c>
      <c r="AI380" t="s">
        <v>48</v>
      </c>
      <c r="AJ380" t="s">
        <v>48</v>
      </c>
      <c r="AK380" t="s">
        <v>48</v>
      </c>
      <c r="AL380" t="s">
        <v>48</v>
      </c>
      <c r="AN380" t="s">
        <v>48</v>
      </c>
      <c r="AO380" t="s">
        <v>48</v>
      </c>
      <c r="AP380" t="s">
        <v>48</v>
      </c>
      <c r="AQ380" t="s">
        <v>48</v>
      </c>
      <c r="AR380" t="s">
        <v>48</v>
      </c>
      <c r="AS380" t="s">
        <v>48</v>
      </c>
      <c r="AT380" t="s">
        <v>48</v>
      </c>
      <c r="AU380" t="s">
        <v>48</v>
      </c>
      <c r="AV380" t="s">
        <v>48</v>
      </c>
      <c r="AW380" t="s">
        <v>48</v>
      </c>
      <c r="AX380" t="s">
        <v>48</v>
      </c>
      <c r="AY380" t="s">
        <v>48</v>
      </c>
      <c r="AZ380" t="s">
        <v>48</v>
      </c>
      <c r="BA380" t="s">
        <v>48</v>
      </c>
      <c r="BB380" t="s">
        <v>48</v>
      </c>
      <c r="BC380" t="s">
        <v>48</v>
      </c>
      <c r="BD380" t="s">
        <v>48</v>
      </c>
      <c r="BE380" t="s">
        <v>48</v>
      </c>
      <c r="BF380" t="s">
        <v>48</v>
      </c>
      <c r="BG380" s="15" t="e">
        <f ca="1">OFFSET($V$6,0,MATCH(BH380,$X380:$BF380,0))</f>
        <v>#N/A</v>
      </c>
      <c r="BH380" s="15">
        <f t="shared" si="81"/>
        <v>100000</v>
      </c>
      <c r="BI380" s="15" t="e">
        <f t="shared" ca="1" si="82"/>
        <v>#N/A</v>
      </c>
      <c r="BJ380" s="15" t="str">
        <f t="shared" ca="1" si="83"/>
        <v>AT</v>
      </c>
      <c r="BK380" s="15">
        <f t="shared" si="84"/>
        <v>135</v>
      </c>
      <c r="BL380" s="15" t="str">
        <f t="shared" ca="1" si="85"/>
        <v>Reduction because NTC over thermal limit on border</v>
      </c>
      <c r="BM380" s="15">
        <f t="shared" si="86"/>
        <v>2</v>
      </c>
      <c r="BN380" t="str">
        <f t="shared" si="87"/>
        <v>CHECK</v>
      </c>
      <c r="BO380" t="str">
        <f t="shared" si="88"/>
        <v>CHECK</v>
      </c>
      <c r="BP380" t="str">
        <f t="shared" si="89"/>
        <v>CHECK</v>
      </c>
    </row>
    <row r="381" spans="1:68" hidden="1">
      <c r="A381" s="156"/>
      <c r="B381">
        <v>20250116</v>
      </c>
      <c r="C381" t="s">
        <v>45</v>
      </c>
      <c r="D381">
        <v>1330</v>
      </c>
      <c r="E381">
        <v>8095</v>
      </c>
      <c r="H381">
        <v>8095</v>
      </c>
      <c r="K381">
        <v>-3933</v>
      </c>
      <c r="L381">
        <v>-3933</v>
      </c>
      <c r="M381">
        <v>-3933</v>
      </c>
      <c r="N381" t="s">
        <v>50</v>
      </c>
      <c r="O381" t="s">
        <v>50</v>
      </c>
      <c r="P381" s="157">
        <f t="shared" si="75"/>
        <v>0</v>
      </c>
      <c r="Q381">
        <f t="shared" si="76"/>
        <v>0</v>
      </c>
      <c r="R381" s="157" t="str">
        <f t="shared" si="77"/>
        <v>NA</v>
      </c>
      <c r="S381" s="157" t="str">
        <f t="shared" si="78"/>
        <v>NA</v>
      </c>
      <c r="T381" t="str">
        <f t="shared" si="79"/>
        <v>NA</v>
      </c>
      <c r="U381">
        <f t="shared" si="80"/>
        <v>0</v>
      </c>
      <c r="V381">
        <f>MIN(IF(SUM(W381,X381,Y381,AA381,AB381,AE381,AD381,AG381,AH381,AK381,AJ381,AN381,AO381,AQ381,AR381,AT381,AU381,AV381,A381,BB381,AX381,AY381,AZ381,BA381,BD381,BE381)=0,0,1)+IF(O381="Smoothing ramp",1,0)+IF(ISNUMBER(W381),1,0)+IF(ISNUMBER(X381),1,0)+IF(ISNUMBER(Y381),1,0)+IF(ISNUMBER(#REF!),1,0)+IF(ISNUMBER(AA381),1,0)+IF(ISNUMBER(AB381),1,0)+IF(ISNUMBER(#REF!),1,0)+IF(ISNUMBER(AE381),1,0)+IF(ISNUMBER(AD381),1,0)+IF(ISNUMBER(AG381),1,0)+IF(ISNUMBER(AH381),1,0)+IF(ISNUMBER(AJ381),1,0)+IF(ISNUMBER(AK381),1,0)+IF(ISNUMBER(AN381),1,0)+IF(ISNUMBER(AO381),1,0)+IF(ISNUMBER(AQ381),1,0)+IF(ISNUMBER(AR381),1,0)+IF(ISNUMBER(AT381),1,0)+IF(ISNUMBER(AU381),1,0)+IF(ISNUMBER(AV381),1,0)+IF(ISNUMBER(#REF!),1,0)+IF(ISNUMBER(AM381),1,0)+IF(ISNUMBER(BB381),1,0)+IF(ISNUMBER(AX381),1,0)+IF(ISNUMBER(AY381),1,0)+IF(ISNUMBER(AZ381),1,0)+IF(ISNUMBER(BA381),1,0)+IF(ISNUMBER(BD381),1,0)+IF(ISNUMBER(BE381),1,0),1)</f>
        <v>1</v>
      </c>
      <c r="W381">
        <v>322</v>
      </c>
      <c r="X381" t="s">
        <v>48</v>
      </c>
      <c r="Y381" t="s">
        <v>48</v>
      </c>
      <c r="Z381" t="s">
        <v>52</v>
      </c>
      <c r="AA381">
        <v>135</v>
      </c>
      <c r="AB381" t="s">
        <v>48</v>
      </c>
      <c r="AC381" t="s">
        <v>52</v>
      </c>
      <c r="AD381" t="s">
        <v>48</v>
      </c>
      <c r="AE381" t="s">
        <v>48</v>
      </c>
      <c r="AF381" t="s">
        <v>48</v>
      </c>
      <c r="AG381" t="s">
        <v>48</v>
      </c>
      <c r="AH381" t="s">
        <v>48</v>
      </c>
      <c r="AI381" t="s">
        <v>48</v>
      </c>
      <c r="AJ381" t="s">
        <v>48</v>
      </c>
      <c r="AK381" t="s">
        <v>48</v>
      </c>
      <c r="AL381" t="s">
        <v>48</v>
      </c>
      <c r="AN381" t="s">
        <v>48</v>
      </c>
      <c r="AO381" t="s">
        <v>48</v>
      </c>
      <c r="AP381" t="s">
        <v>48</v>
      </c>
      <c r="AQ381" t="s">
        <v>48</v>
      </c>
      <c r="AR381" t="s">
        <v>48</v>
      </c>
      <c r="AS381" t="s">
        <v>48</v>
      </c>
      <c r="AT381" t="s">
        <v>48</v>
      </c>
      <c r="AU381" t="s">
        <v>48</v>
      </c>
      <c r="AV381" t="s">
        <v>48</v>
      </c>
      <c r="AW381" t="s">
        <v>48</v>
      </c>
      <c r="AX381" t="s">
        <v>48</v>
      </c>
      <c r="AY381" t="s">
        <v>48</v>
      </c>
      <c r="AZ381" t="s">
        <v>48</v>
      </c>
      <c r="BA381" t="s">
        <v>48</v>
      </c>
      <c r="BB381" t="s">
        <v>48</v>
      </c>
      <c r="BC381" t="s">
        <v>48</v>
      </c>
      <c r="BD381" t="s">
        <v>48</v>
      </c>
      <c r="BE381" t="s">
        <v>48</v>
      </c>
      <c r="BF381" t="s">
        <v>48</v>
      </c>
      <c r="BG381" s="15" t="e">
        <f ca="1">OFFSET($V$6,0,MATCH(BH381,$X381:$BF381,0))</f>
        <v>#N/A</v>
      </c>
      <c r="BH381" s="15">
        <f t="shared" si="81"/>
        <v>100000</v>
      </c>
      <c r="BI381" s="15" t="e">
        <f t="shared" ca="1" si="82"/>
        <v>#N/A</v>
      </c>
      <c r="BJ381" s="15" t="str">
        <f t="shared" ca="1" si="83"/>
        <v>AT</v>
      </c>
      <c r="BK381" s="15">
        <f t="shared" si="84"/>
        <v>135</v>
      </c>
      <c r="BL381" s="15" t="str">
        <f t="shared" ca="1" si="85"/>
        <v>Reduction because NTC over thermal limit on border</v>
      </c>
      <c r="BM381" s="15">
        <f t="shared" si="86"/>
        <v>2</v>
      </c>
      <c r="BN381" t="str">
        <f t="shared" si="87"/>
        <v>CHECK</v>
      </c>
      <c r="BO381" t="str">
        <f t="shared" si="88"/>
        <v>CHECK</v>
      </c>
      <c r="BP381" t="str">
        <f t="shared" si="89"/>
        <v>CHECK</v>
      </c>
    </row>
    <row r="382" spans="1:68" hidden="1">
      <c r="A382" s="156"/>
      <c r="B382">
        <v>20250116</v>
      </c>
      <c r="C382" t="s">
        <v>45</v>
      </c>
      <c r="D382">
        <v>1430</v>
      </c>
      <c r="E382">
        <v>8095</v>
      </c>
      <c r="H382">
        <v>8095</v>
      </c>
      <c r="K382">
        <v>-3933</v>
      </c>
      <c r="L382">
        <v>-3933</v>
      </c>
      <c r="M382">
        <v>-3933</v>
      </c>
      <c r="N382" t="s">
        <v>50</v>
      </c>
      <c r="O382" t="s">
        <v>50</v>
      </c>
      <c r="P382" s="157">
        <f t="shared" si="75"/>
        <v>0</v>
      </c>
      <c r="Q382">
        <f t="shared" si="76"/>
        <v>0</v>
      </c>
      <c r="R382" s="157" t="str">
        <f t="shared" si="77"/>
        <v>NA</v>
      </c>
      <c r="S382" s="157" t="str">
        <f t="shared" si="78"/>
        <v>NA</v>
      </c>
      <c r="T382" t="str">
        <f t="shared" si="79"/>
        <v>NA</v>
      </c>
      <c r="U382">
        <f t="shared" si="80"/>
        <v>0</v>
      </c>
      <c r="V382">
        <f>MIN(IF(SUM(W382,X382,Y382,AA382,AB382,AE382,AD382,AG382,AH382,AK382,AJ382,AN382,AO382,AQ382,AR382,AT382,AU382,AV382,A382,BB382,AX382,AY382,AZ382,BA382,BD382,BE382)=0,0,1)+IF(O382="Smoothing ramp",1,0)+IF(ISNUMBER(W382),1,0)+IF(ISNUMBER(X382),1,0)+IF(ISNUMBER(Y382),1,0)+IF(ISNUMBER(#REF!),1,0)+IF(ISNUMBER(AA382),1,0)+IF(ISNUMBER(AB382),1,0)+IF(ISNUMBER(#REF!),1,0)+IF(ISNUMBER(AE382),1,0)+IF(ISNUMBER(AD382),1,0)+IF(ISNUMBER(AG382),1,0)+IF(ISNUMBER(AH382),1,0)+IF(ISNUMBER(AJ382),1,0)+IF(ISNUMBER(AK382),1,0)+IF(ISNUMBER(AN382),1,0)+IF(ISNUMBER(AO382),1,0)+IF(ISNUMBER(AQ382),1,0)+IF(ISNUMBER(AR382),1,0)+IF(ISNUMBER(AT382),1,0)+IF(ISNUMBER(AU382),1,0)+IF(ISNUMBER(AV382),1,0)+IF(ISNUMBER(#REF!),1,0)+IF(ISNUMBER(AM382),1,0)+IF(ISNUMBER(BB382),1,0)+IF(ISNUMBER(AX382),1,0)+IF(ISNUMBER(AY382),1,0)+IF(ISNUMBER(AZ382),1,0)+IF(ISNUMBER(BA382),1,0)+IF(ISNUMBER(BD382),1,0)+IF(ISNUMBER(BE382),1,0),1)</f>
        <v>1</v>
      </c>
      <c r="W382">
        <v>322</v>
      </c>
      <c r="X382" t="s">
        <v>48</v>
      </c>
      <c r="Y382" t="s">
        <v>48</v>
      </c>
      <c r="Z382" t="s">
        <v>52</v>
      </c>
      <c r="AA382">
        <v>135</v>
      </c>
      <c r="AB382" t="s">
        <v>48</v>
      </c>
      <c r="AC382" t="s">
        <v>52</v>
      </c>
      <c r="AD382" t="s">
        <v>48</v>
      </c>
      <c r="AE382" t="s">
        <v>48</v>
      </c>
      <c r="AF382" t="s">
        <v>48</v>
      </c>
      <c r="AG382" t="s">
        <v>48</v>
      </c>
      <c r="AH382" t="s">
        <v>48</v>
      </c>
      <c r="AI382" t="s">
        <v>48</v>
      </c>
      <c r="AJ382" t="s">
        <v>48</v>
      </c>
      <c r="AK382" t="s">
        <v>48</v>
      </c>
      <c r="AL382" t="s">
        <v>48</v>
      </c>
      <c r="AN382" t="s">
        <v>48</v>
      </c>
      <c r="AO382" t="s">
        <v>48</v>
      </c>
      <c r="AP382" t="s">
        <v>48</v>
      </c>
      <c r="AQ382" t="s">
        <v>48</v>
      </c>
      <c r="AR382" t="s">
        <v>48</v>
      </c>
      <c r="AS382" t="s">
        <v>48</v>
      </c>
      <c r="AT382" t="s">
        <v>48</v>
      </c>
      <c r="AU382" t="s">
        <v>48</v>
      </c>
      <c r="AV382" t="s">
        <v>48</v>
      </c>
      <c r="AW382" t="s">
        <v>48</v>
      </c>
      <c r="AX382" t="s">
        <v>48</v>
      </c>
      <c r="AY382" t="s">
        <v>48</v>
      </c>
      <c r="AZ382" t="s">
        <v>48</v>
      </c>
      <c r="BA382" t="s">
        <v>48</v>
      </c>
      <c r="BB382" t="s">
        <v>48</v>
      </c>
      <c r="BC382" t="s">
        <v>48</v>
      </c>
      <c r="BD382" t="s">
        <v>48</v>
      </c>
      <c r="BE382" t="s">
        <v>48</v>
      </c>
      <c r="BF382" t="s">
        <v>48</v>
      </c>
      <c r="BG382" s="15" t="e">
        <f ca="1">OFFSET($V$6,0,MATCH(BH382,$X382:$BF382,0))</f>
        <v>#N/A</v>
      </c>
      <c r="BH382" s="15">
        <f t="shared" si="81"/>
        <v>100000</v>
      </c>
      <c r="BI382" s="15" t="e">
        <f t="shared" ca="1" si="82"/>
        <v>#N/A</v>
      </c>
      <c r="BJ382" s="15" t="str">
        <f t="shared" ca="1" si="83"/>
        <v>AT</v>
      </c>
      <c r="BK382" s="15">
        <f t="shared" si="84"/>
        <v>135</v>
      </c>
      <c r="BL382" s="15" t="str">
        <f t="shared" ca="1" si="85"/>
        <v>Reduction because NTC over thermal limit on border</v>
      </c>
      <c r="BM382" s="15">
        <f t="shared" si="86"/>
        <v>2</v>
      </c>
      <c r="BN382" t="str">
        <f t="shared" si="87"/>
        <v>CHECK</v>
      </c>
      <c r="BO382" t="str">
        <f t="shared" si="88"/>
        <v>CHECK</v>
      </c>
      <c r="BP382" t="str">
        <f t="shared" si="89"/>
        <v>CHECK</v>
      </c>
    </row>
    <row r="383" spans="1:68" hidden="1">
      <c r="A383" s="156"/>
      <c r="B383">
        <v>20250116</v>
      </c>
      <c r="C383" t="s">
        <v>45</v>
      </c>
      <c r="D383">
        <v>1530</v>
      </c>
      <c r="E383">
        <v>8572</v>
      </c>
      <c r="H383">
        <v>8572</v>
      </c>
      <c r="K383">
        <v>-3762</v>
      </c>
      <c r="L383">
        <v>-3762</v>
      </c>
      <c r="M383">
        <v>-3762</v>
      </c>
      <c r="N383" t="s">
        <v>50</v>
      </c>
      <c r="O383" t="s">
        <v>50</v>
      </c>
      <c r="P383" s="157">
        <f t="shared" si="75"/>
        <v>0</v>
      </c>
      <c r="Q383">
        <f t="shared" si="76"/>
        <v>0</v>
      </c>
      <c r="R383" s="157" t="str">
        <f t="shared" si="77"/>
        <v>NA</v>
      </c>
      <c r="S383" s="157" t="str">
        <f t="shared" si="78"/>
        <v>NA</v>
      </c>
      <c r="T383" t="str">
        <f t="shared" si="79"/>
        <v>NA</v>
      </c>
      <c r="U383">
        <f t="shared" si="80"/>
        <v>0</v>
      </c>
      <c r="V383">
        <f>MIN(IF(SUM(W383,X383,Y383,AA383,AB383,AE383,AD383,AG383,AH383,AK383,AJ383,AN383,AO383,AQ383,AR383,AT383,AU383,AV383,A383,BB383,AX383,AY383,AZ383,BA383,BD383,BE383)=0,0,1)+IF(O383="Smoothing ramp",1,0)+IF(ISNUMBER(W383),1,0)+IF(ISNUMBER(X383),1,0)+IF(ISNUMBER(Y383),1,0)+IF(ISNUMBER(#REF!),1,0)+IF(ISNUMBER(AA383),1,0)+IF(ISNUMBER(AB383),1,0)+IF(ISNUMBER(#REF!),1,0)+IF(ISNUMBER(AE383),1,0)+IF(ISNUMBER(AD383),1,0)+IF(ISNUMBER(AG383),1,0)+IF(ISNUMBER(AH383),1,0)+IF(ISNUMBER(AJ383),1,0)+IF(ISNUMBER(AK383),1,0)+IF(ISNUMBER(AN383),1,0)+IF(ISNUMBER(AO383),1,0)+IF(ISNUMBER(AQ383),1,0)+IF(ISNUMBER(AR383),1,0)+IF(ISNUMBER(AT383),1,0)+IF(ISNUMBER(AU383),1,0)+IF(ISNUMBER(AV383),1,0)+IF(ISNUMBER(#REF!),1,0)+IF(ISNUMBER(AM383),1,0)+IF(ISNUMBER(BB383),1,0)+IF(ISNUMBER(AX383),1,0)+IF(ISNUMBER(AY383),1,0)+IF(ISNUMBER(AZ383),1,0)+IF(ISNUMBER(BA383),1,0)+IF(ISNUMBER(BD383),1,0)+IF(ISNUMBER(BE383),1,0),1)</f>
        <v>1</v>
      </c>
      <c r="W383">
        <v>342</v>
      </c>
      <c r="X383" t="s">
        <v>48</v>
      </c>
      <c r="Y383" t="s">
        <v>48</v>
      </c>
      <c r="Z383" t="s">
        <v>52</v>
      </c>
      <c r="AA383">
        <v>135</v>
      </c>
      <c r="AB383" t="s">
        <v>48</v>
      </c>
      <c r="AC383" t="s">
        <v>52</v>
      </c>
      <c r="AD383" t="s">
        <v>48</v>
      </c>
      <c r="AE383" t="s">
        <v>48</v>
      </c>
      <c r="AF383" t="s">
        <v>48</v>
      </c>
      <c r="AG383" t="s">
        <v>48</v>
      </c>
      <c r="AH383" t="s">
        <v>48</v>
      </c>
      <c r="AI383" t="s">
        <v>48</v>
      </c>
      <c r="AJ383" t="s">
        <v>48</v>
      </c>
      <c r="AK383" t="s">
        <v>48</v>
      </c>
      <c r="AL383" t="s">
        <v>48</v>
      </c>
      <c r="AN383" t="s">
        <v>48</v>
      </c>
      <c r="AO383" t="s">
        <v>48</v>
      </c>
      <c r="AP383" t="s">
        <v>48</v>
      </c>
      <c r="AQ383" t="s">
        <v>48</v>
      </c>
      <c r="AR383" t="s">
        <v>48</v>
      </c>
      <c r="AS383" t="s">
        <v>48</v>
      </c>
      <c r="AT383" t="s">
        <v>48</v>
      </c>
      <c r="AU383" t="s">
        <v>48</v>
      </c>
      <c r="AV383" t="s">
        <v>48</v>
      </c>
      <c r="AW383" t="s">
        <v>48</v>
      </c>
      <c r="AX383" t="s">
        <v>48</v>
      </c>
      <c r="AY383" t="s">
        <v>48</v>
      </c>
      <c r="AZ383" t="s">
        <v>48</v>
      </c>
      <c r="BA383" t="s">
        <v>48</v>
      </c>
      <c r="BB383" t="s">
        <v>48</v>
      </c>
      <c r="BC383" t="s">
        <v>48</v>
      </c>
      <c r="BD383" t="s">
        <v>48</v>
      </c>
      <c r="BE383" t="s">
        <v>48</v>
      </c>
      <c r="BF383" t="s">
        <v>48</v>
      </c>
      <c r="BG383" s="15" t="e">
        <f ca="1">OFFSET($V$6,0,MATCH(BH383,$X383:$BF383,0))</f>
        <v>#N/A</v>
      </c>
      <c r="BH383" s="15">
        <f t="shared" si="81"/>
        <v>100000</v>
      </c>
      <c r="BI383" s="15" t="e">
        <f t="shared" ca="1" si="82"/>
        <v>#N/A</v>
      </c>
      <c r="BJ383" s="15" t="str">
        <f t="shared" ca="1" si="83"/>
        <v>AT</v>
      </c>
      <c r="BK383" s="15">
        <f t="shared" si="84"/>
        <v>135</v>
      </c>
      <c r="BL383" s="15" t="str">
        <f t="shared" ca="1" si="85"/>
        <v>Reduction because NTC over thermal limit on border</v>
      </c>
      <c r="BM383" s="15">
        <f t="shared" si="86"/>
        <v>2</v>
      </c>
      <c r="BN383" t="str">
        <f t="shared" si="87"/>
        <v>CHECK</v>
      </c>
      <c r="BO383" t="str">
        <f t="shared" si="88"/>
        <v>CHECK</v>
      </c>
      <c r="BP383" t="str">
        <f t="shared" si="89"/>
        <v>CHECK</v>
      </c>
    </row>
    <row r="384" spans="1:68" hidden="1">
      <c r="A384" s="156"/>
      <c r="B384">
        <v>20250116</v>
      </c>
      <c r="C384" t="s">
        <v>45</v>
      </c>
      <c r="D384">
        <v>1630</v>
      </c>
      <c r="E384">
        <v>8572</v>
      </c>
      <c r="H384">
        <v>8572</v>
      </c>
      <c r="K384">
        <v>-3762</v>
      </c>
      <c r="L384">
        <v>-3762</v>
      </c>
      <c r="M384">
        <v>-3762</v>
      </c>
      <c r="N384" t="s">
        <v>50</v>
      </c>
      <c r="O384" t="s">
        <v>50</v>
      </c>
      <c r="P384" s="157">
        <f t="shared" si="75"/>
        <v>0</v>
      </c>
      <c r="Q384">
        <f t="shared" si="76"/>
        <v>0</v>
      </c>
      <c r="R384" s="157" t="str">
        <f t="shared" si="77"/>
        <v>NA</v>
      </c>
      <c r="S384" s="157" t="str">
        <f t="shared" si="78"/>
        <v>NA</v>
      </c>
      <c r="T384" t="str">
        <f t="shared" si="79"/>
        <v>NA</v>
      </c>
      <c r="U384">
        <f t="shared" si="80"/>
        <v>0</v>
      </c>
      <c r="V384">
        <f>MIN(IF(SUM(W384,X384,Y384,AA384,AB384,AE384,AD384,AG384,AH384,AK384,AJ384,AN384,AO384,AQ384,AR384,AT384,AU384,AV384,A384,BB384,AX384,AY384,AZ384,BA384,BD384,BE384)=0,0,1)+IF(O384="Smoothing ramp",1,0)+IF(ISNUMBER(W384),1,0)+IF(ISNUMBER(X384),1,0)+IF(ISNUMBER(Y384),1,0)+IF(ISNUMBER(#REF!),1,0)+IF(ISNUMBER(AA384),1,0)+IF(ISNUMBER(AB384),1,0)+IF(ISNUMBER(#REF!),1,0)+IF(ISNUMBER(AE384),1,0)+IF(ISNUMBER(AD384),1,0)+IF(ISNUMBER(AG384),1,0)+IF(ISNUMBER(AH384),1,0)+IF(ISNUMBER(AJ384),1,0)+IF(ISNUMBER(AK384),1,0)+IF(ISNUMBER(AN384),1,0)+IF(ISNUMBER(AO384),1,0)+IF(ISNUMBER(AQ384),1,0)+IF(ISNUMBER(AR384),1,0)+IF(ISNUMBER(AT384),1,0)+IF(ISNUMBER(AU384),1,0)+IF(ISNUMBER(AV384),1,0)+IF(ISNUMBER(#REF!),1,0)+IF(ISNUMBER(AM384),1,0)+IF(ISNUMBER(BB384),1,0)+IF(ISNUMBER(AX384),1,0)+IF(ISNUMBER(AY384),1,0)+IF(ISNUMBER(AZ384),1,0)+IF(ISNUMBER(BA384),1,0)+IF(ISNUMBER(BD384),1,0)+IF(ISNUMBER(BE384),1,0),1)</f>
        <v>1</v>
      </c>
      <c r="W384">
        <v>342</v>
      </c>
      <c r="X384" t="s">
        <v>48</v>
      </c>
      <c r="Y384" t="s">
        <v>48</v>
      </c>
      <c r="Z384" t="s">
        <v>52</v>
      </c>
      <c r="AA384">
        <v>135</v>
      </c>
      <c r="AB384" t="s">
        <v>48</v>
      </c>
      <c r="AC384" t="s">
        <v>52</v>
      </c>
      <c r="AD384" t="s">
        <v>48</v>
      </c>
      <c r="AE384" t="s">
        <v>48</v>
      </c>
      <c r="AF384" t="s">
        <v>48</v>
      </c>
      <c r="AG384" t="s">
        <v>48</v>
      </c>
      <c r="AH384" t="s">
        <v>48</v>
      </c>
      <c r="AI384" t="s">
        <v>48</v>
      </c>
      <c r="AJ384" t="s">
        <v>48</v>
      </c>
      <c r="AK384" t="s">
        <v>48</v>
      </c>
      <c r="AL384" t="s">
        <v>48</v>
      </c>
      <c r="AN384" t="s">
        <v>48</v>
      </c>
      <c r="AO384" t="s">
        <v>48</v>
      </c>
      <c r="AP384" t="s">
        <v>48</v>
      </c>
      <c r="AQ384" t="s">
        <v>48</v>
      </c>
      <c r="AR384" t="s">
        <v>48</v>
      </c>
      <c r="AS384" t="s">
        <v>48</v>
      </c>
      <c r="AT384" t="s">
        <v>48</v>
      </c>
      <c r="AU384" t="s">
        <v>48</v>
      </c>
      <c r="AV384" t="s">
        <v>48</v>
      </c>
      <c r="AW384" t="s">
        <v>48</v>
      </c>
      <c r="AX384" t="s">
        <v>48</v>
      </c>
      <c r="AY384" t="s">
        <v>48</v>
      </c>
      <c r="AZ384" t="s">
        <v>48</v>
      </c>
      <c r="BA384" t="s">
        <v>48</v>
      </c>
      <c r="BB384" t="s">
        <v>48</v>
      </c>
      <c r="BC384" t="s">
        <v>48</v>
      </c>
      <c r="BD384" t="s">
        <v>48</v>
      </c>
      <c r="BE384" t="s">
        <v>48</v>
      </c>
      <c r="BF384" t="s">
        <v>48</v>
      </c>
      <c r="BG384" s="15" t="e">
        <f ca="1">OFFSET($V$6,0,MATCH(BH384,$X384:$BF384,0))</f>
        <v>#N/A</v>
      </c>
      <c r="BH384" s="15">
        <f t="shared" si="81"/>
        <v>100000</v>
      </c>
      <c r="BI384" s="15" t="e">
        <f t="shared" ca="1" si="82"/>
        <v>#N/A</v>
      </c>
      <c r="BJ384" s="15" t="str">
        <f t="shared" ca="1" si="83"/>
        <v>AT</v>
      </c>
      <c r="BK384" s="15">
        <f t="shared" si="84"/>
        <v>135</v>
      </c>
      <c r="BL384" s="15" t="str">
        <f t="shared" ca="1" si="85"/>
        <v>Reduction because NTC over thermal limit on border</v>
      </c>
      <c r="BM384" s="15">
        <f t="shared" si="86"/>
        <v>2</v>
      </c>
      <c r="BN384" t="str">
        <f t="shared" si="87"/>
        <v>CHECK</v>
      </c>
      <c r="BO384" t="str">
        <f t="shared" si="88"/>
        <v>CHECK</v>
      </c>
      <c r="BP384" t="str">
        <f t="shared" si="89"/>
        <v>CHECK</v>
      </c>
    </row>
    <row r="385" spans="1:68" hidden="1">
      <c r="A385" s="156"/>
      <c r="B385">
        <v>20250116</v>
      </c>
      <c r="C385" t="s">
        <v>45</v>
      </c>
      <c r="D385">
        <v>1730</v>
      </c>
      <c r="E385">
        <v>8572</v>
      </c>
      <c r="H385">
        <v>8572</v>
      </c>
      <c r="K385">
        <v>-3762</v>
      </c>
      <c r="L385">
        <v>-3762</v>
      </c>
      <c r="M385">
        <v>-3762</v>
      </c>
      <c r="N385" t="s">
        <v>50</v>
      </c>
      <c r="O385" t="s">
        <v>50</v>
      </c>
      <c r="P385" s="157">
        <f t="shared" si="75"/>
        <v>0</v>
      </c>
      <c r="Q385">
        <f t="shared" si="76"/>
        <v>0</v>
      </c>
      <c r="R385" s="157" t="str">
        <f t="shared" si="77"/>
        <v>NA</v>
      </c>
      <c r="S385" s="157" t="str">
        <f t="shared" si="78"/>
        <v>NA</v>
      </c>
      <c r="T385" t="str">
        <f t="shared" si="79"/>
        <v>NA</v>
      </c>
      <c r="U385">
        <f t="shared" si="80"/>
        <v>0</v>
      </c>
      <c r="V385">
        <f>MIN(IF(SUM(W385,X385,Y385,AA385,AB385,AE385,AD385,AG385,AH385,AK385,AJ385,AN385,AO385,AQ385,AR385,AT385,AU385,AV385,A385,BB385,AX385,AY385,AZ385,BA385,BD385,BE385)=0,0,1)+IF(O385="Smoothing ramp",1,0)+IF(ISNUMBER(W385),1,0)+IF(ISNUMBER(X385),1,0)+IF(ISNUMBER(Y385),1,0)+IF(ISNUMBER(#REF!),1,0)+IF(ISNUMBER(AA385),1,0)+IF(ISNUMBER(AB385),1,0)+IF(ISNUMBER(#REF!),1,0)+IF(ISNUMBER(AE385),1,0)+IF(ISNUMBER(AD385),1,0)+IF(ISNUMBER(AG385),1,0)+IF(ISNUMBER(AH385),1,0)+IF(ISNUMBER(AJ385),1,0)+IF(ISNUMBER(AK385),1,0)+IF(ISNUMBER(AN385),1,0)+IF(ISNUMBER(AO385),1,0)+IF(ISNUMBER(AQ385),1,0)+IF(ISNUMBER(AR385),1,0)+IF(ISNUMBER(AT385),1,0)+IF(ISNUMBER(AU385),1,0)+IF(ISNUMBER(AV385),1,0)+IF(ISNUMBER(#REF!),1,0)+IF(ISNUMBER(AM385),1,0)+IF(ISNUMBER(BB385),1,0)+IF(ISNUMBER(AX385),1,0)+IF(ISNUMBER(AY385),1,0)+IF(ISNUMBER(AZ385),1,0)+IF(ISNUMBER(BA385),1,0)+IF(ISNUMBER(BD385),1,0)+IF(ISNUMBER(BE385),1,0),1)</f>
        <v>1</v>
      </c>
      <c r="W385">
        <v>342</v>
      </c>
      <c r="X385" t="s">
        <v>48</v>
      </c>
      <c r="Y385" t="s">
        <v>48</v>
      </c>
      <c r="Z385" t="s">
        <v>52</v>
      </c>
      <c r="AA385">
        <v>135</v>
      </c>
      <c r="AB385" t="s">
        <v>48</v>
      </c>
      <c r="AC385" t="s">
        <v>52</v>
      </c>
      <c r="AD385" t="s">
        <v>48</v>
      </c>
      <c r="AE385" t="s">
        <v>48</v>
      </c>
      <c r="AF385" t="s">
        <v>48</v>
      </c>
      <c r="AG385" t="s">
        <v>48</v>
      </c>
      <c r="AH385" t="s">
        <v>48</v>
      </c>
      <c r="AI385" t="s">
        <v>48</v>
      </c>
      <c r="AJ385" t="s">
        <v>48</v>
      </c>
      <c r="AK385" t="s">
        <v>48</v>
      </c>
      <c r="AL385" t="s">
        <v>48</v>
      </c>
      <c r="AN385" t="s">
        <v>48</v>
      </c>
      <c r="AO385" t="s">
        <v>48</v>
      </c>
      <c r="AP385" t="s">
        <v>48</v>
      </c>
      <c r="AQ385" t="s">
        <v>48</v>
      </c>
      <c r="AR385" t="s">
        <v>48</v>
      </c>
      <c r="AS385" t="s">
        <v>48</v>
      </c>
      <c r="AT385" t="s">
        <v>48</v>
      </c>
      <c r="AU385" t="s">
        <v>48</v>
      </c>
      <c r="AV385" t="s">
        <v>48</v>
      </c>
      <c r="AW385" t="s">
        <v>48</v>
      </c>
      <c r="AX385" t="s">
        <v>48</v>
      </c>
      <c r="AY385" t="s">
        <v>48</v>
      </c>
      <c r="AZ385" t="s">
        <v>48</v>
      </c>
      <c r="BA385" t="s">
        <v>48</v>
      </c>
      <c r="BB385" t="s">
        <v>48</v>
      </c>
      <c r="BC385" t="s">
        <v>48</v>
      </c>
      <c r="BD385" t="s">
        <v>48</v>
      </c>
      <c r="BE385" t="s">
        <v>48</v>
      </c>
      <c r="BF385" t="s">
        <v>48</v>
      </c>
      <c r="BG385" s="15" t="e">
        <f ca="1">OFFSET($V$6,0,MATCH(BH385,$X385:$BF385,0))</f>
        <v>#N/A</v>
      </c>
      <c r="BH385" s="15">
        <f t="shared" si="81"/>
        <v>100000</v>
      </c>
      <c r="BI385" s="15" t="e">
        <f t="shared" ca="1" si="82"/>
        <v>#N/A</v>
      </c>
      <c r="BJ385" s="15" t="str">
        <f t="shared" ca="1" si="83"/>
        <v>AT</v>
      </c>
      <c r="BK385" s="15">
        <f t="shared" si="84"/>
        <v>135</v>
      </c>
      <c r="BL385" s="15" t="str">
        <f t="shared" ca="1" si="85"/>
        <v>Reduction because NTC over thermal limit on border</v>
      </c>
      <c r="BM385" s="15">
        <f t="shared" si="86"/>
        <v>2</v>
      </c>
      <c r="BN385" t="str">
        <f t="shared" si="87"/>
        <v>CHECK</v>
      </c>
      <c r="BO385" t="str">
        <f t="shared" si="88"/>
        <v>CHECK</v>
      </c>
      <c r="BP385" t="str">
        <f t="shared" si="89"/>
        <v>CHECK</v>
      </c>
    </row>
    <row r="386" spans="1:68" hidden="1">
      <c r="A386" s="156"/>
      <c r="B386">
        <v>20250116</v>
      </c>
      <c r="C386" t="s">
        <v>45</v>
      </c>
      <c r="D386">
        <v>1830</v>
      </c>
      <c r="E386">
        <v>9340</v>
      </c>
      <c r="H386">
        <v>9340</v>
      </c>
      <c r="K386">
        <v>0</v>
      </c>
      <c r="L386">
        <v>0</v>
      </c>
      <c r="M386">
        <v>0</v>
      </c>
      <c r="N386" t="s">
        <v>49</v>
      </c>
      <c r="O386" t="s">
        <v>49</v>
      </c>
      <c r="P386" s="157">
        <f t="shared" si="75"/>
        <v>0</v>
      </c>
      <c r="Q386">
        <f t="shared" si="76"/>
        <v>0</v>
      </c>
      <c r="R386" s="157" t="str">
        <f t="shared" si="77"/>
        <v>NA</v>
      </c>
      <c r="S386" s="157" t="str">
        <f t="shared" si="78"/>
        <v>NA</v>
      </c>
      <c r="T386" t="str">
        <f t="shared" si="79"/>
        <v>NA</v>
      </c>
      <c r="U386">
        <f t="shared" si="80"/>
        <v>0</v>
      </c>
      <c r="V386">
        <f>MIN(IF(SUM(W386,X386,Y386,AA386,AB386,AE386,AD386,AG386,AH386,AK386,AJ386,AN386,AO386,AQ386,AR386,AT386,AU386,AV386,A386,BB386,AX386,AY386,AZ386,BA386,BD386,BE386)=0,0,1)+IF(O386="Smoothing ramp",1,0)+IF(ISNUMBER(W386),1,0)+IF(ISNUMBER(X386),1,0)+IF(ISNUMBER(Y386),1,0)+IF(ISNUMBER(#REF!),1,0)+IF(ISNUMBER(AA386),1,0)+IF(ISNUMBER(AB386),1,0)+IF(ISNUMBER(#REF!),1,0)+IF(ISNUMBER(AE386),1,0)+IF(ISNUMBER(AD386),1,0)+IF(ISNUMBER(AG386),1,0)+IF(ISNUMBER(AH386),1,0)+IF(ISNUMBER(AJ386),1,0)+IF(ISNUMBER(AK386),1,0)+IF(ISNUMBER(AN386),1,0)+IF(ISNUMBER(AO386),1,0)+IF(ISNUMBER(AQ386),1,0)+IF(ISNUMBER(AR386),1,0)+IF(ISNUMBER(AT386),1,0)+IF(ISNUMBER(AU386),1,0)+IF(ISNUMBER(AV386),1,0)+IF(ISNUMBER(#REF!),1,0)+IF(ISNUMBER(AM386),1,0)+IF(ISNUMBER(BB386),1,0)+IF(ISNUMBER(AX386),1,0)+IF(ISNUMBER(AY386),1,0)+IF(ISNUMBER(AZ386),1,0)+IF(ISNUMBER(BA386),1,0)+IF(ISNUMBER(BD386),1,0)+IF(ISNUMBER(BE386),1,0),1)</f>
        <v>1</v>
      </c>
      <c r="W386">
        <v>375</v>
      </c>
      <c r="X386" t="s">
        <v>48</v>
      </c>
      <c r="Y386" t="s">
        <v>48</v>
      </c>
      <c r="Z386" t="s">
        <v>52</v>
      </c>
      <c r="AA386">
        <v>135</v>
      </c>
      <c r="AB386" t="s">
        <v>48</v>
      </c>
      <c r="AC386" t="s">
        <v>52</v>
      </c>
      <c r="AD386" t="s">
        <v>48</v>
      </c>
      <c r="AE386" t="s">
        <v>48</v>
      </c>
      <c r="AF386" t="s">
        <v>48</v>
      </c>
      <c r="AG386" t="s">
        <v>48</v>
      </c>
      <c r="AH386" t="s">
        <v>48</v>
      </c>
      <c r="AI386" t="s">
        <v>48</v>
      </c>
      <c r="AJ386" t="s">
        <v>48</v>
      </c>
      <c r="AK386" t="s">
        <v>48</v>
      </c>
      <c r="AL386" t="s">
        <v>48</v>
      </c>
      <c r="AN386" t="s">
        <v>48</v>
      </c>
      <c r="AO386" t="s">
        <v>48</v>
      </c>
      <c r="AP386" t="s">
        <v>48</v>
      </c>
      <c r="AQ386" t="s">
        <v>48</v>
      </c>
      <c r="AR386" t="s">
        <v>48</v>
      </c>
      <c r="AS386" t="s">
        <v>48</v>
      </c>
      <c r="AT386" t="s">
        <v>48</v>
      </c>
      <c r="AU386" t="s">
        <v>48</v>
      </c>
      <c r="AV386" t="s">
        <v>48</v>
      </c>
      <c r="AW386" t="s">
        <v>48</v>
      </c>
      <c r="AX386" t="s">
        <v>48</v>
      </c>
      <c r="AY386" t="s">
        <v>48</v>
      </c>
      <c r="AZ386" t="s">
        <v>48</v>
      </c>
      <c r="BA386" t="s">
        <v>48</v>
      </c>
      <c r="BB386" t="s">
        <v>48</v>
      </c>
      <c r="BC386" t="s">
        <v>48</v>
      </c>
      <c r="BD386" t="s">
        <v>48</v>
      </c>
      <c r="BE386" t="s">
        <v>48</v>
      </c>
      <c r="BF386" t="s">
        <v>48</v>
      </c>
      <c r="BG386" s="15" t="e">
        <f ca="1">OFFSET($V$6,0,MATCH(BH386,$X386:$BF386,0))</f>
        <v>#N/A</v>
      </c>
      <c r="BH386" s="15">
        <f t="shared" si="81"/>
        <v>100000</v>
      </c>
      <c r="BI386" s="15" t="e">
        <f t="shared" ca="1" si="82"/>
        <v>#N/A</v>
      </c>
      <c r="BJ386" s="15" t="str">
        <f t="shared" ca="1" si="83"/>
        <v>AT</v>
      </c>
      <c r="BK386" s="15">
        <f t="shared" si="84"/>
        <v>135</v>
      </c>
      <c r="BL386" s="15" t="str">
        <f t="shared" ca="1" si="85"/>
        <v>Reduction because NTC over thermal limit on border</v>
      </c>
      <c r="BM386" s="15">
        <f t="shared" si="86"/>
        <v>2</v>
      </c>
      <c r="BN386" t="str">
        <f t="shared" si="87"/>
        <v>CHECK</v>
      </c>
      <c r="BO386" t="str">
        <f t="shared" si="88"/>
        <v>CHECK</v>
      </c>
      <c r="BP386" t="str">
        <f t="shared" si="89"/>
        <v>CHECK</v>
      </c>
    </row>
    <row r="387" spans="1:68" hidden="1">
      <c r="A387" s="156"/>
      <c r="B387">
        <v>20250116</v>
      </c>
      <c r="C387" t="s">
        <v>45</v>
      </c>
      <c r="D387">
        <v>1930</v>
      </c>
      <c r="E387">
        <v>9340</v>
      </c>
      <c r="H387">
        <v>9340</v>
      </c>
      <c r="K387">
        <v>0</v>
      </c>
      <c r="L387">
        <v>0</v>
      </c>
      <c r="M387">
        <v>0</v>
      </c>
      <c r="N387" t="s">
        <v>49</v>
      </c>
      <c r="O387" t="s">
        <v>49</v>
      </c>
      <c r="P387" s="157">
        <f t="shared" si="75"/>
        <v>0</v>
      </c>
      <c r="Q387">
        <f t="shared" si="76"/>
        <v>0</v>
      </c>
      <c r="R387" s="157" t="str">
        <f t="shared" si="77"/>
        <v>NA</v>
      </c>
      <c r="S387" s="157" t="str">
        <f t="shared" si="78"/>
        <v>NA</v>
      </c>
      <c r="T387" t="str">
        <f t="shared" si="79"/>
        <v>NA</v>
      </c>
      <c r="U387">
        <f t="shared" si="80"/>
        <v>0</v>
      </c>
      <c r="V387">
        <f>MIN(IF(SUM(W387,X387,Y387,AA387,AB387,AE387,AD387,AG387,AH387,AK387,AJ387,AN387,AO387,AQ387,AR387,AT387,AU387,AV387,A387,BB387,AX387,AY387,AZ387,BA387,BD387,BE387)=0,0,1)+IF(O387="Smoothing ramp",1,0)+IF(ISNUMBER(W387),1,0)+IF(ISNUMBER(X387),1,0)+IF(ISNUMBER(Y387),1,0)+IF(ISNUMBER(#REF!),1,0)+IF(ISNUMBER(AA387),1,0)+IF(ISNUMBER(AB387),1,0)+IF(ISNUMBER(#REF!),1,0)+IF(ISNUMBER(AE387),1,0)+IF(ISNUMBER(AD387),1,0)+IF(ISNUMBER(AG387),1,0)+IF(ISNUMBER(AH387),1,0)+IF(ISNUMBER(AJ387),1,0)+IF(ISNUMBER(AK387),1,0)+IF(ISNUMBER(AN387),1,0)+IF(ISNUMBER(AO387),1,0)+IF(ISNUMBER(AQ387),1,0)+IF(ISNUMBER(AR387),1,0)+IF(ISNUMBER(AT387),1,0)+IF(ISNUMBER(AU387),1,0)+IF(ISNUMBER(AV387),1,0)+IF(ISNUMBER(#REF!),1,0)+IF(ISNUMBER(AM387),1,0)+IF(ISNUMBER(BB387),1,0)+IF(ISNUMBER(AX387),1,0)+IF(ISNUMBER(AY387),1,0)+IF(ISNUMBER(AZ387),1,0)+IF(ISNUMBER(BA387),1,0)+IF(ISNUMBER(BD387),1,0)+IF(ISNUMBER(BE387),1,0),1)</f>
        <v>1</v>
      </c>
      <c r="W387">
        <v>375</v>
      </c>
      <c r="X387" t="s">
        <v>48</v>
      </c>
      <c r="Y387" t="s">
        <v>48</v>
      </c>
      <c r="Z387" t="s">
        <v>52</v>
      </c>
      <c r="AA387">
        <v>135</v>
      </c>
      <c r="AB387" t="s">
        <v>48</v>
      </c>
      <c r="AC387" t="s">
        <v>52</v>
      </c>
      <c r="AD387" t="s">
        <v>48</v>
      </c>
      <c r="AE387" t="s">
        <v>48</v>
      </c>
      <c r="AF387" t="s">
        <v>48</v>
      </c>
      <c r="AG387" t="s">
        <v>48</v>
      </c>
      <c r="AH387" t="s">
        <v>48</v>
      </c>
      <c r="AI387" t="s">
        <v>48</v>
      </c>
      <c r="AJ387" t="s">
        <v>48</v>
      </c>
      <c r="AK387" t="s">
        <v>48</v>
      </c>
      <c r="AL387" t="s">
        <v>48</v>
      </c>
      <c r="AN387" t="s">
        <v>48</v>
      </c>
      <c r="AO387" t="s">
        <v>48</v>
      </c>
      <c r="AP387" t="s">
        <v>48</v>
      </c>
      <c r="AQ387" t="s">
        <v>48</v>
      </c>
      <c r="AR387" t="s">
        <v>48</v>
      </c>
      <c r="AS387" t="s">
        <v>48</v>
      </c>
      <c r="AT387" t="s">
        <v>48</v>
      </c>
      <c r="AU387" t="s">
        <v>48</v>
      </c>
      <c r="AV387" t="s">
        <v>48</v>
      </c>
      <c r="AW387" t="s">
        <v>48</v>
      </c>
      <c r="AX387" t="s">
        <v>48</v>
      </c>
      <c r="AY387" t="s">
        <v>48</v>
      </c>
      <c r="AZ387" t="s">
        <v>48</v>
      </c>
      <c r="BA387" t="s">
        <v>48</v>
      </c>
      <c r="BB387" t="s">
        <v>48</v>
      </c>
      <c r="BC387" t="s">
        <v>48</v>
      </c>
      <c r="BD387" t="s">
        <v>48</v>
      </c>
      <c r="BE387" t="s">
        <v>48</v>
      </c>
      <c r="BF387" t="s">
        <v>48</v>
      </c>
      <c r="BG387" s="15" t="e">
        <f ca="1">OFFSET($V$6,0,MATCH(BH387,$X387:$BF387,0))</f>
        <v>#N/A</v>
      </c>
      <c r="BH387" s="15">
        <f t="shared" si="81"/>
        <v>100000</v>
      </c>
      <c r="BI387" s="15" t="e">
        <f t="shared" ca="1" si="82"/>
        <v>#N/A</v>
      </c>
      <c r="BJ387" s="15" t="str">
        <f t="shared" ca="1" si="83"/>
        <v>AT</v>
      </c>
      <c r="BK387" s="15">
        <f t="shared" si="84"/>
        <v>135</v>
      </c>
      <c r="BL387" s="15" t="str">
        <f t="shared" ca="1" si="85"/>
        <v>Reduction because NTC over thermal limit on border</v>
      </c>
      <c r="BM387" s="15">
        <f t="shared" si="86"/>
        <v>2</v>
      </c>
      <c r="BN387" t="str">
        <f t="shared" si="87"/>
        <v>CHECK</v>
      </c>
      <c r="BO387" t="str">
        <f t="shared" si="88"/>
        <v>CHECK</v>
      </c>
      <c r="BP387" t="str">
        <f t="shared" si="89"/>
        <v>CHECK</v>
      </c>
    </row>
    <row r="388" spans="1:68" hidden="1">
      <c r="A388" s="156"/>
      <c r="B388">
        <v>20250116</v>
      </c>
      <c r="C388" t="s">
        <v>45</v>
      </c>
      <c r="D388">
        <v>2030</v>
      </c>
      <c r="E388">
        <v>9340</v>
      </c>
      <c r="H388">
        <v>9340</v>
      </c>
      <c r="K388">
        <v>0</v>
      </c>
      <c r="L388">
        <v>0</v>
      </c>
      <c r="M388">
        <v>0</v>
      </c>
      <c r="N388" t="s">
        <v>49</v>
      </c>
      <c r="O388" t="s">
        <v>49</v>
      </c>
      <c r="P388" s="157">
        <f t="shared" si="75"/>
        <v>0</v>
      </c>
      <c r="Q388">
        <f t="shared" si="76"/>
        <v>0</v>
      </c>
      <c r="R388" s="157" t="str">
        <f t="shared" si="77"/>
        <v>NA</v>
      </c>
      <c r="S388" s="157" t="str">
        <f t="shared" si="78"/>
        <v>NA</v>
      </c>
      <c r="T388" t="str">
        <f t="shared" si="79"/>
        <v>NA</v>
      </c>
      <c r="U388">
        <f t="shared" si="80"/>
        <v>0</v>
      </c>
      <c r="V388">
        <f>MIN(IF(SUM(W388,X388,Y388,AA388,AB388,AE388,AD388,AG388,AH388,AK388,AJ388,AN388,AO388,AQ388,AR388,AT388,AU388,AV388,A388,BB388,AX388,AY388,AZ388,BA388,BD388,BE388)=0,0,1)+IF(O388="Smoothing ramp",1,0)+IF(ISNUMBER(W388),1,0)+IF(ISNUMBER(X388),1,0)+IF(ISNUMBER(Y388),1,0)+IF(ISNUMBER(#REF!),1,0)+IF(ISNUMBER(AA388),1,0)+IF(ISNUMBER(AB388),1,0)+IF(ISNUMBER(#REF!),1,0)+IF(ISNUMBER(AE388),1,0)+IF(ISNUMBER(AD388),1,0)+IF(ISNUMBER(AG388),1,0)+IF(ISNUMBER(AH388),1,0)+IF(ISNUMBER(AJ388),1,0)+IF(ISNUMBER(AK388),1,0)+IF(ISNUMBER(AN388),1,0)+IF(ISNUMBER(AO388),1,0)+IF(ISNUMBER(AQ388),1,0)+IF(ISNUMBER(AR388),1,0)+IF(ISNUMBER(AT388),1,0)+IF(ISNUMBER(AU388),1,0)+IF(ISNUMBER(AV388),1,0)+IF(ISNUMBER(#REF!),1,0)+IF(ISNUMBER(AM388),1,0)+IF(ISNUMBER(BB388),1,0)+IF(ISNUMBER(AX388),1,0)+IF(ISNUMBER(AY388),1,0)+IF(ISNUMBER(AZ388),1,0)+IF(ISNUMBER(BA388),1,0)+IF(ISNUMBER(BD388),1,0)+IF(ISNUMBER(BE388),1,0),1)</f>
        <v>1</v>
      </c>
      <c r="W388">
        <v>375</v>
      </c>
      <c r="X388" t="s">
        <v>48</v>
      </c>
      <c r="Y388" t="s">
        <v>48</v>
      </c>
      <c r="Z388" t="s">
        <v>52</v>
      </c>
      <c r="AA388">
        <v>135</v>
      </c>
      <c r="AB388" t="s">
        <v>48</v>
      </c>
      <c r="AC388" t="s">
        <v>52</v>
      </c>
      <c r="AD388" t="s">
        <v>48</v>
      </c>
      <c r="AE388" t="s">
        <v>48</v>
      </c>
      <c r="AF388" t="s">
        <v>48</v>
      </c>
      <c r="AG388" t="s">
        <v>48</v>
      </c>
      <c r="AH388" t="s">
        <v>48</v>
      </c>
      <c r="AI388" t="s">
        <v>48</v>
      </c>
      <c r="AJ388" t="s">
        <v>48</v>
      </c>
      <c r="AK388" t="s">
        <v>48</v>
      </c>
      <c r="AL388" t="s">
        <v>48</v>
      </c>
      <c r="AN388" t="s">
        <v>48</v>
      </c>
      <c r="AO388" t="s">
        <v>48</v>
      </c>
      <c r="AP388" t="s">
        <v>48</v>
      </c>
      <c r="AQ388" t="s">
        <v>48</v>
      </c>
      <c r="AR388" t="s">
        <v>48</v>
      </c>
      <c r="AS388" t="s">
        <v>48</v>
      </c>
      <c r="AT388" t="s">
        <v>48</v>
      </c>
      <c r="AU388" t="s">
        <v>48</v>
      </c>
      <c r="AV388" t="s">
        <v>48</v>
      </c>
      <c r="AW388" t="s">
        <v>48</v>
      </c>
      <c r="AX388" t="s">
        <v>48</v>
      </c>
      <c r="AY388" t="s">
        <v>48</v>
      </c>
      <c r="AZ388" t="s">
        <v>48</v>
      </c>
      <c r="BA388" t="s">
        <v>48</v>
      </c>
      <c r="BB388" t="s">
        <v>48</v>
      </c>
      <c r="BC388" t="s">
        <v>48</v>
      </c>
      <c r="BD388" t="s">
        <v>48</v>
      </c>
      <c r="BE388" t="s">
        <v>48</v>
      </c>
      <c r="BF388" t="s">
        <v>48</v>
      </c>
      <c r="BG388" s="15" t="e">
        <f ca="1">OFFSET($V$6,0,MATCH(BH388,$X388:$BF388,0))</f>
        <v>#N/A</v>
      </c>
      <c r="BH388" s="15">
        <f t="shared" si="81"/>
        <v>100000</v>
      </c>
      <c r="BI388" s="15" t="e">
        <f t="shared" ca="1" si="82"/>
        <v>#N/A</v>
      </c>
      <c r="BJ388" s="15" t="str">
        <f t="shared" ca="1" si="83"/>
        <v>AT</v>
      </c>
      <c r="BK388" s="15">
        <f t="shared" si="84"/>
        <v>135</v>
      </c>
      <c r="BL388" s="15" t="str">
        <f t="shared" ca="1" si="85"/>
        <v>Reduction because NTC over thermal limit on border</v>
      </c>
      <c r="BM388" s="15">
        <f t="shared" si="86"/>
        <v>2</v>
      </c>
      <c r="BN388" t="str">
        <f t="shared" si="87"/>
        <v>CHECK</v>
      </c>
      <c r="BO388" t="str">
        <f t="shared" si="88"/>
        <v>CHECK</v>
      </c>
      <c r="BP388" t="str">
        <f t="shared" si="89"/>
        <v>CHECK</v>
      </c>
    </row>
    <row r="389" spans="1:68" hidden="1">
      <c r="A389" s="156"/>
      <c r="B389">
        <v>20250116</v>
      </c>
      <c r="C389" t="s">
        <v>45</v>
      </c>
      <c r="D389">
        <v>2130</v>
      </c>
      <c r="E389">
        <v>9340</v>
      </c>
      <c r="H389">
        <v>9340</v>
      </c>
      <c r="K389">
        <v>0</v>
      </c>
      <c r="L389">
        <v>0</v>
      </c>
      <c r="M389">
        <v>0</v>
      </c>
      <c r="N389" t="s">
        <v>49</v>
      </c>
      <c r="O389" t="s">
        <v>49</v>
      </c>
      <c r="P389" s="157">
        <f t="shared" si="75"/>
        <v>0</v>
      </c>
      <c r="Q389">
        <f t="shared" si="76"/>
        <v>0</v>
      </c>
      <c r="R389" s="157" t="str">
        <f t="shared" si="77"/>
        <v>NA</v>
      </c>
      <c r="S389" s="157" t="str">
        <f t="shared" si="78"/>
        <v>NA</v>
      </c>
      <c r="T389" t="str">
        <f t="shared" si="79"/>
        <v>NA</v>
      </c>
      <c r="U389">
        <f t="shared" si="80"/>
        <v>0</v>
      </c>
      <c r="V389">
        <f>MIN(IF(SUM(W389,X389,Y389,AA389,AB389,AE389,AD389,AG389,AH389,AK389,AJ389,AN389,AO389,AQ389,AR389,AT389,AU389,AV389,A389,BB389,AX389,AY389,AZ389,BA389,BD389,BE389)=0,0,1)+IF(O389="Smoothing ramp",1,0)+IF(ISNUMBER(W389),1,0)+IF(ISNUMBER(X389),1,0)+IF(ISNUMBER(Y389),1,0)+IF(ISNUMBER(#REF!),1,0)+IF(ISNUMBER(AA389),1,0)+IF(ISNUMBER(AB389),1,0)+IF(ISNUMBER(#REF!),1,0)+IF(ISNUMBER(AE389),1,0)+IF(ISNUMBER(AD389),1,0)+IF(ISNUMBER(AG389),1,0)+IF(ISNUMBER(AH389),1,0)+IF(ISNUMBER(AJ389),1,0)+IF(ISNUMBER(AK389),1,0)+IF(ISNUMBER(AN389),1,0)+IF(ISNUMBER(AO389),1,0)+IF(ISNUMBER(AQ389),1,0)+IF(ISNUMBER(AR389),1,0)+IF(ISNUMBER(AT389),1,0)+IF(ISNUMBER(AU389),1,0)+IF(ISNUMBER(AV389),1,0)+IF(ISNUMBER(#REF!),1,0)+IF(ISNUMBER(AM389),1,0)+IF(ISNUMBER(BB389),1,0)+IF(ISNUMBER(AX389),1,0)+IF(ISNUMBER(AY389),1,0)+IF(ISNUMBER(AZ389),1,0)+IF(ISNUMBER(BA389),1,0)+IF(ISNUMBER(BD389),1,0)+IF(ISNUMBER(BE389),1,0),1)</f>
        <v>1</v>
      </c>
      <c r="W389">
        <v>375</v>
      </c>
      <c r="X389" t="s">
        <v>48</v>
      </c>
      <c r="Y389" t="s">
        <v>48</v>
      </c>
      <c r="Z389" t="s">
        <v>52</v>
      </c>
      <c r="AA389">
        <v>135</v>
      </c>
      <c r="AB389" t="s">
        <v>48</v>
      </c>
      <c r="AC389" t="s">
        <v>52</v>
      </c>
      <c r="AD389" t="s">
        <v>48</v>
      </c>
      <c r="AE389" t="s">
        <v>48</v>
      </c>
      <c r="AF389" t="s">
        <v>48</v>
      </c>
      <c r="AG389" t="s">
        <v>48</v>
      </c>
      <c r="AH389" t="s">
        <v>48</v>
      </c>
      <c r="AI389" t="s">
        <v>48</v>
      </c>
      <c r="AJ389" t="s">
        <v>48</v>
      </c>
      <c r="AK389" t="s">
        <v>48</v>
      </c>
      <c r="AL389" t="s">
        <v>48</v>
      </c>
      <c r="AN389" t="s">
        <v>48</v>
      </c>
      <c r="AO389" t="s">
        <v>48</v>
      </c>
      <c r="AP389" t="s">
        <v>48</v>
      </c>
      <c r="AQ389" t="s">
        <v>48</v>
      </c>
      <c r="AR389" t="s">
        <v>48</v>
      </c>
      <c r="AS389" t="s">
        <v>48</v>
      </c>
      <c r="AT389" t="s">
        <v>48</v>
      </c>
      <c r="AU389" t="s">
        <v>48</v>
      </c>
      <c r="AV389" t="s">
        <v>48</v>
      </c>
      <c r="AW389" t="s">
        <v>48</v>
      </c>
      <c r="AX389" t="s">
        <v>48</v>
      </c>
      <c r="AY389" t="s">
        <v>48</v>
      </c>
      <c r="AZ389" t="s">
        <v>48</v>
      </c>
      <c r="BA389" t="s">
        <v>48</v>
      </c>
      <c r="BB389" t="s">
        <v>48</v>
      </c>
      <c r="BC389" t="s">
        <v>48</v>
      </c>
      <c r="BD389" t="s">
        <v>48</v>
      </c>
      <c r="BE389" t="s">
        <v>48</v>
      </c>
      <c r="BF389" t="s">
        <v>48</v>
      </c>
      <c r="BG389" s="15" t="e">
        <f ca="1">OFFSET($V$6,0,MATCH(BH389,$X389:$BF389,0))</f>
        <v>#N/A</v>
      </c>
      <c r="BH389" s="15">
        <f t="shared" si="81"/>
        <v>100000</v>
      </c>
      <c r="BI389" s="15" t="e">
        <f t="shared" ca="1" si="82"/>
        <v>#N/A</v>
      </c>
      <c r="BJ389" s="15" t="str">
        <f t="shared" ca="1" si="83"/>
        <v>AT</v>
      </c>
      <c r="BK389" s="15">
        <f t="shared" si="84"/>
        <v>135</v>
      </c>
      <c r="BL389" s="15" t="str">
        <f t="shared" ca="1" si="85"/>
        <v>Reduction because NTC over thermal limit on border</v>
      </c>
      <c r="BM389" s="15">
        <f t="shared" si="86"/>
        <v>2</v>
      </c>
      <c r="BN389" t="str">
        <f t="shared" si="87"/>
        <v>CHECK</v>
      </c>
      <c r="BO389" t="str">
        <f t="shared" si="88"/>
        <v>CHECK</v>
      </c>
      <c r="BP389" t="str">
        <f t="shared" si="89"/>
        <v>CHECK</v>
      </c>
    </row>
    <row r="390" spans="1:68" hidden="1">
      <c r="A390" s="156"/>
      <c r="B390">
        <v>20250116</v>
      </c>
      <c r="C390" t="s">
        <v>45</v>
      </c>
      <c r="D390">
        <v>2230</v>
      </c>
      <c r="E390">
        <v>9340</v>
      </c>
      <c r="H390">
        <v>9340</v>
      </c>
      <c r="K390">
        <v>0</v>
      </c>
      <c r="L390">
        <v>0</v>
      </c>
      <c r="M390">
        <v>0</v>
      </c>
      <c r="N390" t="s">
        <v>49</v>
      </c>
      <c r="O390" t="s">
        <v>49</v>
      </c>
      <c r="P390" s="157">
        <f t="shared" si="75"/>
        <v>0</v>
      </c>
      <c r="Q390">
        <f t="shared" si="76"/>
        <v>0</v>
      </c>
      <c r="R390" s="157" t="str">
        <f t="shared" si="77"/>
        <v>NA</v>
      </c>
      <c r="S390" s="157" t="str">
        <f t="shared" si="78"/>
        <v>NA</v>
      </c>
      <c r="T390" t="str">
        <f t="shared" si="79"/>
        <v>NA</v>
      </c>
      <c r="U390">
        <f t="shared" si="80"/>
        <v>0</v>
      </c>
      <c r="V390">
        <f>MIN(IF(SUM(W390,X390,Y390,AA390,AB390,AE390,AD390,AG390,AH390,AK390,AJ390,AN390,AO390,AQ390,AR390,AT390,AU390,AV390,A390,BB390,AX390,AY390,AZ390,BA390,BD390,BE390)=0,0,1)+IF(O390="Smoothing ramp",1,0)+IF(ISNUMBER(W390),1,0)+IF(ISNUMBER(X390),1,0)+IF(ISNUMBER(Y390),1,0)+IF(ISNUMBER(#REF!),1,0)+IF(ISNUMBER(AA390),1,0)+IF(ISNUMBER(AB390),1,0)+IF(ISNUMBER(#REF!),1,0)+IF(ISNUMBER(AE390),1,0)+IF(ISNUMBER(AD390),1,0)+IF(ISNUMBER(AG390),1,0)+IF(ISNUMBER(AH390),1,0)+IF(ISNUMBER(AJ390),1,0)+IF(ISNUMBER(AK390),1,0)+IF(ISNUMBER(AN390),1,0)+IF(ISNUMBER(AO390),1,0)+IF(ISNUMBER(AQ390),1,0)+IF(ISNUMBER(AR390),1,0)+IF(ISNUMBER(AT390),1,0)+IF(ISNUMBER(AU390),1,0)+IF(ISNUMBER(AV390),1,0)+IF(ISNUMBER(#REF!),1,0)+IF(ISNUMBER(AM390),1,0)+IF(ISNUMBER(BB390),1,0)+IF(ISNUMBER(AX390),1,0)+IF(ISNUMBER(AY390),1,0)+IF(ISNUMBER(AZ390),1,0)+IF(ISNUMBER(BA390),1,0)+IF(ISNUMBER(BD390),1,0)+IF(ISNUMBER(BE390),1,0),1)</f>
        <v>1</v>
      </c>
      <c r="W390">
        <v>375</v>
      </c>
      <c r="X390" t="s">
        <v>48</v>
      </c>
      <c r="Y390" t="s">
        <v>48</v>
      </c>
      <c r="Z390" t="s">
        <v>52</v>
      </c>
      <c r="AA390">
        <v>135</v>
      </c>
      <c r="AB390" t="s">
        <v>48</v>
      </c>
      <c r="AC390" t="s">
        <v>52</v>
      </c>
      <c r="AD390" t="s">
        <v>48</v>
      </c>
      <c r="AE390" t="s">
        <v>48</v>
      </c>
      <c r="AF390" t="s">
        <v>48</v>
      </c>
      <c r="AG390" t="s">
        <v>48</v>
      </c>
      <c r="AH390" t="s">
        <v>48</v>
      </c>
      <c r="AI390" t="s">
        <v>48</v>
      </c>
      <c r="AJ390" t="s">
        <v>48</v>
      </c>
      <c r="AK390" t="s">
        <v>48</v>
      </c>
      <c r="AL390" t="s">
        <v>48</v>
      </c>
      <c r="AN390" t="s">
        <v>48</v>
      </c>
      <c r="AO390" t="s">
        <v>48</v>
      </c>
      <c r="AP390" t="s">
        <v>48</v>
      </c>
      <c r="AQ390" t="s">
        <v>48</v>
      </c>
      <c r="AR390" t="s">
        <v>48</v>
      </c>
      <c r="AS390" t="s">
        <v>48</v>
      </c>
      <c r="AT390" t="s">
        <v>48</v>
      </c>
      <c r="AU390" t="s">
        <v>48</v>
      </c>
      <c r="AV390" t="s">
        <v>48</v>
      </c>
      <c r="AW390" t="s">
        <v>48</v>
      </c>
      <c r="AX390" t="s">
        <v>48</v>
      </c>
      <c r="AY390" t="s">
        <v>48</v>
      </c>
      <c r="AZ390" t="s">
        <v>48</v>
      </c>
      <c r="BA390" t="s">
        <v>48</v>
      </c>
      <c r="BB390" t="s">
        <v>48</v>
      </c>
      <c r="BC390" t="s">
        <v>48</v>
      </c>
      <c r="BD390" t="s">
        <v>48</v>
      </c>
      <c r="BE390" t="s">
        <v>48</v>
      </c>
      <c r="BF390" t="s">
        <v>48</v>
      </c>
      <c r="BG390" s="15" t="e">
        <f ca="1">OFFSET($V$6,0,MATCH(BH390,$X390:$BF390,0))</f>
        <v>#N/A</v>
      </c>
      <c r="BH390" s="15">
        <f t="shared" si="81"/>
        <v>100000</v>
      </c>
      <c r="BI390" s="15" t="e">
        <f t="shared" ca="1" si="82"/>
        <v>#N/A</v>
      </c>
      <c r="BJ390" s="15" t="str">
        <f t="shared" ca="1" si="83"/>
        <v>AT</v>
      </c>
      <c r="BK390" s="15">
        <f t="shared" si="84"/>
        <v>135</v>
      </c>
      <c r="BL390" s="15" t="str">
        <f t="shared" ca="1" si="85"/>
        <v>Reduction because NTC over thermal limit on border</v>
      </c>
      <c r="BM390" s="15">
        <f t="shared" si="86"/>
        <v>2</v>
      </c>
      <c r="BN390" t="str">
        <f t="shared" si="87"/>
        <v>CHECK</v>
      </c>
      <c r="BO390" t="str">
        <f t="shared" si="88"/>
        <v>CHECK</v>
      </c>
      <c r="BP390" t="str">
        <f t="shared" si="89"/>
        <v>CHECK</v>
      </c>
    </row>
    <row r="391" spans="1:68" hidden="1">
      <c r="A391" s="156"/>
      <c r="B391">
        <v>20250116</v>
      </c>
      <c r="C391" t="s">
        <v>45</v>
      </c>
      <c r="D391">
        <v>2330</v>
      </c>
      <c r="E391">
        <v>9340</v>
      </c>
      <c r="H391">
        <v>9340</v>
      </c>
      <c r="K391">
        <v>0</v>
      </c>
      <c r="L391">
        <v>0</v>
      </c>
      <c r="M391">
        <v>0</v>
      </c>
      <c r="N391" t="s">
        <v>49</v>
      </c>
      <c r="O391" t="s">
        <v>49</v>
      </c>
      <c r="P391" s="157">
        <f t="shared" si="75"/>
        <v>0</v>
      </c>
      <c r="Q391">
        <f t="shared" si="76"/>
        <v>0</v>
      </c>
      <c r="R391" s="157" t="str">
        <f t="shared" si="77"/>
        <v>NA</v>
      </c>
      <c r="S391" s="157" t="str">
        <f t="shared" si="78"/>
        <v>NA</v>
      </c>
      <c r="T391" t="str">
        <f t="shared" si="79"/>
        <v>NA</v>
      </c>
      <c r="U391">
        <f t="shared" si="80"/>
        <v>0</v>
      </c>
      <c r="V391">
        <f>MIN(IF(SUM(W391,X391,Y391,AA391,AB391,AE391,AD391,AG391,AH391,AK391,AJ391,AN391,AO391,AQ391,AR391,AT391,AU391,AV391,A391,BB391,AX391,AY391,AZ391,BA391,BD391,BE391)=0,0,1)+IF(O391="Smoothing ramp",1,0)+IF(ISNUMBER(W391),1,0)+IF(ISNUMBER(X391),1,0)+IF(ISNUMBER(Y391),1,0)+IF(ISNUMBER(#REF!),1,0)+IF(ISNUMBER(AA391),1,0)+IF(ISNUMBER(AB391),1,0)+IF(ISNUMBER(#REF!),1,0)+IF(ISNUMBER(AE391),1,0)+IF(ISNUMBER(AD391),1,0)+IF(ISNUMBER(AG391),1,0)+IF(ISNUMBER(AH391),1,0)+IF(ISNUMBER(AJ391),1,0)+IF(ISNUMBER(AK391),1,0)+IF(ISNUMBER(AN391),1,0)+IF(ISNUMBER(AO391),1,0)+IF(ISNUMBER(AQ391),1,0)+IF(ISNUMBER(AR391),1,0)+IF(ISNUMBER(AT391),1,0)+IF(ISNUMBER(AU391),1,0)+IF(ISNUMBER(AV391),1,0)+IF(ISNUMBER(#REF!),1,0)+IF(ISNUMBER(AM391),1,0)+IF(ISNUMBER(BB391),1,0)+IF(ISNUMBER(AX391),1,0)+IF(ISNUMBER(AY391),1,0)+IF(ISNUMBER(AZ391),1,0)+IF(ISNUMBER(BA391),1,0)+IF(ISNUMBER(BD391),1,0)+IF(ISNUMBER(BE391),1,0),1)</f>
        <v>1</v>
      </c>
      <c r="W391">
        <v>375</v>
      </c>
      <c r="X391" t="s">
        <v>48</v>
      </c>
      <c r="Y391" t="s">
        <v>48</v>
      </c>
      <c r="Z391" t="s">
        <v>48</v>
      </c>
      <c r="AA391">
        <v>150</v>
      </c>
      <c r="AB391" t="s">
        <v>48</v>
      </c>
      <c r="AC391" t="s">
        <v>48</v>
      </c>
      <c r="AD391" t="s">
        <v>48</v>
      </c>
      <c r="AE391" t="s">
        <v>48</v>
      </c>
      <c r="AF391" t="s">
        <v>48</v>
      </c>
      <c r="AG391" t="s">
        <v>48</v>
      </c>
      <c r="AH391" t="s">
        <v>48</v>
      </c>
      <c r="AI391" t="s">
        <v>48</v>
      </c>
      <c r="AJ391" t="s">
        <v>48</v>
      </c>
      <c r="AK391" t="s">
        <v>48</v>
      </c>
      <c r="AL391" t="s">
        <v>48</v>
      </c>
      <c r="AN391" t="s">
        <v>48</v>
      </c>
      <c r="AO391" t="s">
        <v>48</v>
      </c>
      <c r="AP391" t="s">
        <v>48</v>
      </c>
      <c r="AQ391" t="s">
        <v>48</v>
      </c>
      <c r="AR391" t="s">
        <v>48</v>
      </c>
      <c r="AS391" t="s">
        <v>48</v>
      </c>
      <c r="AT391" t="s">
        <v>48</v>
      </c>
      <c r="AU391" t="s">
        <v>48</v>
      </c>
      <c r="AV391" t="s">
        <v>48</v>
      </c>
      <c r="AW391" t="s">
        <v>48</v>
      </c>
      <c r="AX391" t="s">
        <v>48</v>
      </c>
      <c r="AY391" t="s">
        <v>48</v>
      </c>
      <c r="AZ391" t="s">
        <v>48</v>
      </c>
      <c r="BA391" t="s">
        <v>48</v>
      </c>
      <c r="BB391" t="s">
        <v>48</v>
      </c>
      <c r="BC391" t="s">
        <v>48</v>
      </c>
      <c r="BD391" t="s">
        <v>48</v>
      </c>
      <c r="BE391" t="s">
        <v>48</v>
      </c>
      <c r="BF391" t="s">
        <v>48</v>
      </c>
      <c r="BG391" s="15" t="e">
        <f ca="1">OFFSET($V$6,0,MATCH(BH391,$X391:$BF391,0))</f>
        <v>#N/A</v>
      </c>
      <c r="BH391" s="15">
        <f t="shared" si="81"/>
        <v>100000</v>
      </c>
      <c r="BI391" s="15" t="e">
        <f t="shared" ca="1" si="82"/>
        <v>#N/A</v>
      </c>
      <c r="BJ391" s="15" t="str">
        <f t="shared" ca="1" si="83"/>
        <v>AT</v>
      </c>
      <c r="BK391" s="15">
        <f t="shared" si="84"/>
        <v>150</v>
      </c>
      <c r="BL391" s="15" t="str">
        <f t="shared" ca="1" si="85"/>
        <v>None</v>
      </c>
      <c r="BM391" s="15">
        <f t="shared" si="86"/>
        <v>2</v>
      </c>
      <c r="BN391" t="str">
        <f t="shared" si="87"/>
        <v>CHECK</v>
      </c>
      <c r="BO391" t="str">
        <f t="shared" si="88"/>
        <v>CHECK</v>
      </c>
      <c r="BP391" t="str">
        <f t="shared" si="89"/>
        <v>CHECK</v>
      </c>
    </row>
    <row r="392" spans="1:68" hidden="1">
      <c r="A392" s="159"/>
      <c r="B392">
        <v>20250117</v>
      </c>
      <c r="C392" t="s">
        <v>45</v>
      </c>
      <c r="D392">
        <v>30</v>
      </c>
      <c r="E392">
        <v>7778</v>
      </c>
      <c r="H392">
        <v>7777</v>
      </c>
      <c r="K392">
        <v>-4027</v>
      </c>
      <c r="L392">
        <v>-4027</v>
      </c>
      <c r="M392">
        <v>-4027</v>
      </c>
      <c r="N392" t="s">
        <v>50</v>
      </c>
      <c r="O392" t="s">
        <v>47</v>
      </c>
      <c r="P392" s="157">
        <f t="shared" si="75"/>
        <v>0</v>
      </c>
      <c r="Q392">
        <f t="shared" si="76"/>
        <v>1</v>
      </c>
      <c r="R392" s="157" t="str">
        <f t="shared" si="77"/>
        <v>NA</v>
      </c>
      <c r="S392" s="157" t="str">
        <f t="shared" si="78"/>
        <v>NA</v>
      </c>
      <c r="T392" t="str">
        <f t="shared" si="79"/>
        <v>NA</v>
      </c>
      <c r="U392">
        <f t="shared" si="80"/>
        <v>0</v>
      </c>
      <c r="V392">
        <f>MIN(IF(SUM(W392,X392,Y392,AA392,AB392,AE392,AD392,AG392,AH392,AK392,AJ392,AN392,AO392,AQ392,AR392,AT392,AU392,AV392,A392,BB392,AX392,AY392,AZ392,BA392,BD392,BE392)=0,0,1)+IF(O392="Smoothing ramp",1,0)+IF(ISNUMBER(W392),1,0)+IF(ISNUMBER(X392),1,0)+IF(ISNUMBER(Y392),1,0)+IF(ISNUMBER(#REF!),1,0)+IF(ISNUMBER(AA392),1,0)+IF(ISNUMBER(AB392),1,0)+IF(ISNUMBER(#REF!),1,0)+IF(ISNUMBER(AE392),1,0)+IF(ISNUMBER(AD392),1,0)+IF(ISNUMBER(AG392),1,0)+IF(ISNUMBER(AH392),1,0)+IF(ISNUMBER(AJ392),1,0)+IF(ISNUMBER(AK392),1,0)+IF(ISNUMBER(AN392),1,0)+IF(ISNUMBER(AO392),1,0)+IF(ISNUMBER(AQ392),1,0)+IF(ISNUMBER(AR392),1,0)+IF(ISNUMBER(AT392),1,0)+IF(ISNUMBER(AU392),1,0)+IF(ISNUMBER(AV392),1,0)+IF(ISNUMBER(#REF!),1,0)+IF(ISNUMBER(AM392),1,0)+IF(ISNUMBER(BB392),1,0)+IF(ISNUMBER(AX392),1,0)+IF(ISNUMBER(AY392),1,0)+IF(ISNUMBER(AZ392),1,0)+IF(ISNUMBER(BA392),1,0)+IF(ISNUMBER(BD392),1,0)+IF(ISNUMBER(BE392),1,0),1)</f>
        <v>1</v>
      </c>
      <c r="W392">
        <v>301</v>
      </c>
      <c r="X392" t="s">
        <v>48</v>
      </c>
      <c r="Y392" t="s">
        <v>48</v>
      </c>
      <c r="Z392" t="s">
        <v>48</v>
      </c>
      <c r="AA392">
        <v>150</v>
      </c>
      <c r="AB392" t="s">
        <v>48</v>
      </c>
      <c r="AC392" t="s">
        <v>52</v>
      </c>
      <c r="AD392" t="s">
        <v>48</v>
      </c>
      <c r="AE392" t="s">
        <v>48</v>
      </c>
      <c r="AF392" t="s">
        <v>48</v>
      </c>
      <c r="AG392" t="s">
        <v>48</v>
      </c>
      <c r="AH392" t="s">
        <v>48</v>
      </c>
      <c r="AI392" t="s">
        <v>48</v>
      </c>
      <c r="AJ392" t="s">
        <v>48</v>
      </c>
      <c r="AK392" t="s">
        <v>48</v>
      </c>
      <c r="AL392" t="s">
        <v>48</v>
      </c>
      <c r="AN392" t="s">
        <v>48</v>
      </c>
      <c r="AO392" t="s">
        <v>48</v>
      </c>
      <c r="AP392" t="s">
        <v>48</v>
      </c>
      <c r="AQ392" t="s">
        <v>48</v>
      </c>
      <c r="AR392" t="s">
        <v>48</v>
      </c>
      <c r="AS392" t="s">
        <v>48</v>
      </c>
      <c r="AT392" t="s">
        <v>48</v>
      </c>
      <c r="AU392" t="s">
        <v>48</v>
      </c>
      <c r="AV392" t="s">
        <v>48</v>
      </c>
      <c r="AW392" t="s">
        <v>48</v>
      </c>
      <c r="AX392" t="s">
        <v>48</v>
      </c>
      <c r="AY392" t="s">
        <v>48</v>
      </c>
      <c r="AZ392" t="s">
        <v>48</v>
      </c>
      <c r="BA392" t="s">
        <v>48</v>
      </c>
      <c r="BB392" t="s">
        <v>48</v>
      </c>
      <c r="BC392" t="s">
        <v>48</v>
      </c>
      <c r="BD392" t="s">
        <v>48</v>
      </c>
      <c r="BE392" t="s">
        <v>48</v>
      </c>
      <c r="BF392" t="s">
        <v>48</v>
      </c>
      <c r="BG392" s="15" t="e">
        <f ca="1">OFFSET($V$6,0,MATCH(BH392,$X392:$BF392,0))</f>
        <v>#N/A</v>
      </c>
      <c r="BH392" s="15">
        <f t="shared" si="81"/>
        <v>100000</v>
      </c>
      <c r="BI392" s="15" t="e">
        <f t="shared" ca="1" si="82"/>
        <v>#N/A</v>
      </c>
      <c r="BJ392" s="15" t="str">
        <f t="shared" ca="1" si="83"/>
        <v>AT</v>
      </c>
      <c r="BK392" s="15">
        <f t="shared" si="84"/>
        <v>150</v>
      </c>
      <c r="BL392" s="15" t="str">
        <f t="shared" ca="1" si="85"/>
        <v>Reduction because NTC over thermal limit on border</v>
      </c>
      <c r="BM392" s="15">
        <f t="shared" si="86"/>
        <v>2</v>
      </c>
      <c r="BN392" t="str">
        <f t="shared" si="87"/>
        <v>CHECK</v>
      </c>
      <c r="BO392" t="str">
        <f t="shared" si="88"/>
        <v>CHECK</v>
      </c>
      <c r="BP392" t="str">
        <f t="shared" si="89"/>
        <v>CHECK</v>
      </c>
    </row>
    <row r="393" spans="1:68" hidden="1">
      <c r="A393" s="156"/>
      <c r="B393">
        <v>20250117</v>
      </c>
      <c r="C393" t="s">
        <v>45</v>
      </c>
      <c r="D393">
        <v>130</v>
      </c>
      <c r="E393">
        <v>7778</v>
      </c>
      <c r="H393">
        <v>7777</v>
      </c>
      <c r="K393">
        <v>-4027</v>
      </c>
      <c r="L393">
        <v>-4027</v>
      </c>
      <c r="M393">
        <v>-4027</v>
      </c>
      <c r="N393" t="s">
        <v>50</v>
      </c>
      <c r="O393" t="s">
        <v>47</v>
      </c>
      <c r="P393" s="157">
        <f t="shared" ref="P393:P456" si="90">IFERROR(K393-L393,0)</f>
        <v>0</v>
      </c>
      <c r="Q393">
        <f t="shared" ref="Q393:Q456" si="91">IF(AND(ISNUMBER(E393),ISNUMBER(H393),ISBLANK(F393)),E393-H393,"NA")</f>
        <v>1</v>
      </c>
      <c r="R393" s="157" t="str">
        <f t="shared" ref="R393:R456" si="92">IF(AND(ISNUMBER(F393),ISNUMBER(I393),ISBLANK(E393)),F393-I393,"NA")</f>
        <v>NA</v>
      </c>
      <c r="S393" s="157" t="str">
        <f t="shared" ref="S393:S456" si="93">IF(AND(ISNUMBER(G393),ISNUMBER(J393),ISBLANK(E393)),G393-J393,"NA")</f>
        <v>NA</v>
      </c>
      <c r="T393" t="str">
        <f t="shared" ref="T393:T456" si="94">IF(AND(ISNUMBER(R393),ISNUMBER(S393),ISBLANK(E393)),S393+R393,"NA")</f>
        <v>NA</v>
      </c>
      <c r="U393">
        <f t="shared" ref="U393:U456" si="95">IF(M393&lt;0,0,IF(M393=K393,M393,M393-(L393-M393)))</f>
        <v>0</v>
      </c>
      <c r="V393">
        <f>MIN(IF(SUM(W393,X393,Y393,AA393,AB393,AE393,AD393,AG393,AH393,AK393,AJ393,AN393,AO393,AQ393,AR393,AT393,AU393,AV393,A393,BB393,AX393,AY393,AZ393,BA393,BD393,BE393)=0,0,1)+IF(O393="Smoothing ramp",1,0)+IF(ISNUMBER(W393),1,0)+IF(ISNUMBER(X393),1,0)+IF(ISNUMBER(Y393),1,0)+IF(ISNUMBER(#REF!),1,0)+IF(ISNUMBER(AA393),1,0)+IF(ISNUMBER(AB393),1,0)+IF(ISNUMBER(#REF!),1,0)+IF(ISNUMBER(AE393),1,0)+IF(ISNUMBER(AD393),1,0)+IF(ISNUMBER(AG393),1,0)+IF(ISNUMBER(AH393),1,0)+IF(ISNUMBER(AJ393),1,0)+IF(ISNUMBER(AK393),1,0)+IF(ISNUMBER(AN393),1,0)+IF(ISNUMBER(AO393),1,0)+IF(ISNUMBER(AQ393),1,0)+IF(ISNUMBER(AR393),1,0)+IF(ISNUMBER(AT393),1,0)+IF(ISNUMBER(AU393),1,0)+IF(ISNUMBER(AV393),1,0)+IF(ISNUMBER(#REF!),1,0)+IF(ISNUMBER(AM393),1,0)+IF(ISNUMBER(BB393),1,0)+IF(ISNUMBER(AX393),1,0)+IF(ISNUMBER(AY393),1,0)+IF(ISNUMBER(AZ393),1,0)+IF(ISNUMBER(BA393),1,0)+IF(ISNUMBER(BD393),1,0)+IF(ISNUMBER(BE393),1,0),1)</f>
        <v>1</v>
      </c>
      <c r="W393">
        <v>301</v>
      </c>
      <c r="X393" t="s">
        <v>48</v>
      </c>
      <c r="Y393" t="s">
        <v>48</v>
      </c>
      <c r="Z393" t="s">
        <v>48</v>
      </c>
      <c r="AA393">
        <v>150</v>
      </c>
      <c r="AB393" t="s">
        <v>48</v>
      </c>
      <c r="AC393" t="s">
        <v>52</v>
      </c>
      <c r="AD393" t="s">
        <v>48</v>
      </c>
      <c r="AE393" t="s">
        <v>48</v>
      </c>
      <c r="AF393" t="s">
        <v>48</v>
      </c>
      <c r="AG393" t="s">
        <v>48</v>
      </c>
      <c r="AH393" t="s">
        <v>48</v>
      </c>
      <c r="AI393" t="s">
        <v>48</v>
      </c>
      <c r="AJ393" t="s">
        <v>48</v>
      </c>
      <c r="AK393" t="s">
        <v>48</v>
      </c>
      <c r="AL393" t="s">
        <v>48</v>
      </c>
      <c r="AN393" t="s">
        <v>48</v>
      </c>
      <c r="AO393" t="s">
        <v>48</v>
      </c>
      <c r="AP393" t="s">
        <v>48</v>
      </c>
      <c r="AQ393" t="s">
        <v>48</v>
      </c>
      <c r="AR393" t="s">
        <v>48</v>
      </c>
      <c r="AS393" t="s">
        <v>48</v>
      </c>
      <c r="AT393" t="s">
        <v>48</v>
      </c>
      <c r="AU393" t="s">
        <v>48</v>
      </c>
      <c r="AV393" t="s">
        <v>48</v>
      </c>
      <c r="AW393" t="s">
        <v>48</v>
      </c>
      <c r="AX393" t="s">
        <v>48</v>
      </c>
      <c r="AY393" t="s">
        <v>48</v>
      </c>
      <c r="AZ393" t="s">
        <v>48</v>
      </c>
      <c r="BA393" t="s">
        <v>48</v>
      </c>
      <c r="BB393" t="s">
        <v>48</v>
      </c>
      <c r="BC393" t="s">
        <v>48</v>
      </c>
      <c r="BD393" t="s">
        <v>48</v>
      </c>
      <c r="BE393" t="s">
        <v>48</v>
      </c>
      <c r="BF393" t="s">
        <v>48</v>
      </c>
      <c r="BG393" s="15" t="e">
        <f ca="1">OFFSET($V$6,0,MATCH(BH393,$X393:$BF393,0))</f>
        <v>#N/A</v>
      </c>
      <c r="BH393" s="15">
        <f t="shared" ref="BH393:BH456" si="96">MIN(IF(ISNUMBER(Y393),Y393,100000),IF(ISNUMBER(AB393),AB393,100000),IF(ISNUMBER(AE393),AE393,100000),IF(ISNUMBER(AH393),AH393,100000),IF(ISNUMBER(AK393),AK393,100000),IF(ISNUMBER(AO393),BE393,AO393),IF(ISNUMBER(AR393),AR393,100000),IF(ISNUMBER(BE393),AE393,100000),IF(ISNUMBER(AV393),AV393,100000),IF(ISNUMBER(BB393),BB393,100000))</f>
        <v>100000</v>
      </c>
      <c r="BI393" s="15" t="e">
        <f t="shared" ref="BI393:BI456" ca="1" si="97">OFFSET($V393,0,MATCH(BH393,$X393:$BF393,0)+2)</f>
        <v>#N/A</v>
      </c>
      <c r="BJ393" s="15" t="str">
        <f t="shared" ref="BJ393:BJ456" ca="1" si="98">OFFSET($V$6,0,MATCH(BK393,$X393:$BF393,0))</f>
        <v>AT</v>
      </c>
      <c r="BK393" s="15">
        <f t="shared" ref="BK393:BK456" si="99">MIN(IF(ISNUMBER(W393),W393,100000),IF(ISNUMBER(X393),X393,100000),IF(ISNUMBER(AD393),AD393,100000),IF(ISNUMBER(AJ393),AJ393,100000),IF(ISNUMBER(AN393),AN393,100000),IF(ISNUMBER(AU393),AU393,100000),IF(ISNUMBER(BD393),BD393,100000),IF(ISNUMBER(AY393),AY393,100000),IF(ISNUMBER(AZ393),AZ393,100000),IF(ISNUMBER(AA393),AA393,100000),IF(ISNUMBER(AG393),AG393,100000),IF(ISNUMBER(AQ393),AQ393,100000),IF(ISNUMBER(AX393),AX393,100000),IF(ISNUMBER(AY393),AY393,100000),IF(ISNUMBER(AZ393),AZ393,100000),IF(ISNUMBER(BA393),BA393,100000))</f>
        <v>150</v>
      </c>
      <c r="BL393" s="15" t="str">
        <f t="shared" ref="BL393:BL456" ca="1" si="100">OFFSET($V393,0,MATCH(BK393,$X393:$BF393,0)+3)</f>
        <v>Reduction because NTC over thermal limit on border</v>
      </c>
      <c r="BM393" s="15">
        <f t="shared" ref="BM393:BM456" si="101">IF(ISNUMBER(X393),1,0)+IF(ISNUMBER(W393),1,0)+IF(ISNUMBER(AA393),1,0)+IF(ISNUMBER(AD393),1,0)+IF(ISNUMBER(AG393),1,0)+IF(ISNUMBER(AJ393),1,0)+IF(ISNUMBER(AN393),1,0)+IF(ISNUMBER(AQ393),1,0)+IF(ISNUMBER(AU393),1,0)+IF(ISNUMBER(AX393),1,0)+IF(ISNUMBER(AY393),1,0)+IF(ISNUMBER(AZ393),1,0)+IF(ISNUMBER(BA393),1,0)+IF(ISNUMBER(BD393),1,0)</f>
        <v>2</v>
      </c>
      <c r="BN393" t="str">
        <f t="shared" ref="BN393:BN456" si="102">IF(V393,IF(O393="Smoothing ramp","Smoothing",IF(BH393=100000,IF(BK393=100000,"Smoothing",IF(BM393=1,BJ393,"CHECK")),IF(BK393&lt;&gt;100000,IF(AND(H393-BH393&gt;=250,H393-BH393&lt;=280),BG393,IF(BM393=1,BJ393,"CHECK")),BG393))),"")</f>
        <v>CHECK</v>
      </c>
      <c r="BO393" t="str">
        <f t="shared" ref="BO393:BO456" si="103">IF(V393, IF(O393="Smoothing ramp","",IF(BH393=100000,IF(BK393=100000,"",IF(BM393=1,BJ393,"CHECK")),IF(BK393&lt;&gt;100000,IF(AND(H393-BH393&gt;=250,H393-BH393&lt;=280),BG393,IF(BM393=1,BJ393,"CHECK")),BH393))),"")</f>
        <v>CHECK</v>
      </c>
      <c r="BP393" t="str">
        <f t="shared" ref="BP393:BP456" si="104">IF(V393, IF(O393="Smoothing ramp","",IF(BH393=100000,IF(BK393=100000,"",IF(BM393=1,BJ393,"CHECK")),IF(BK393&lt;&gt;100000,IF(AND(H393-BH393&gt;=250,H393-BH393&lt;=280),BG393,IF(BM393=1,BJ393,"CHECK")),BI393))),"")</f>
        <v>CHECK</v>
      </c>
    </row>
    <row r="394" spans="1:68" hidden="1">
      <c r="A394" s="156"/>
      <c r="B394">
        <v>20250117</v>
      </c>
      <c r="C394" t="s">
        <v>45</v>
      </c>
      <c r="D394">
        <v>230</v>
      </c>
      <c r="E394">
        <v>7778</v>
      </c>
      <c r="H394">
        <v>7777</v>
      </c>
      <c r="K394">
        <v>-4027</v>
      </c>
      <c r="L394">
        <v>-4027</v>
      </c>
      <c r="M394">
        <v>-4027</v>
      </c>
      <c r="N394" t="s">
        <v>50</v>
      </c>
      <c r="O394" t="s">
        <v>47</v>
      </c>
      <c r="P394" s="157">
        <f t="shared" si="90"/>
        <v>0</v>
      </c>
      <c r="Q394">
        <f t="shared" si="91"/>
        <v>1</v>
      </c>
      <c r="R394" s="157" t="str">
        <f t="shared" si="92"/>
        <v>NA</v>
      </c>
      <c r="S394" s="157" t="str">
        <f t="shared" si="93"/>
        <v>NA</v>
      </c>
      <c r="T394" t="str">
        <f t="shared" si="94"/>
        <v>NA</v>
      </c>
      <c r="U394">
        <f t="shared" si="95"/>
        <v>0</v>
      </c>
      <c r="V394">
        <f>MIN(IF(SUM(W394,X394,Y394,AA394,AB394,AE394,AD394,AG394,AH394,AK394,AJ394,AN394,AO394,AQ394,AR394,AT394,AU394,AV394,A394,BB394,AX394,AY394,AZ394,BA394,BD394,BE394)=0,0,1)+IF(O394="Smoothing ramp",1,0)+IF(ISNUMBER(W394),1,0)+IF(ISNUMBER(X394),1,0)+IF(ISNUMBER(Y394),1,0)+IF(ISNUMBER(#REF!),1,0)+IF(ISNUMBER(AA394),1,0)+IF(ISNUMBER(AB394),1,0)+IF(ISNUMBER(#REF!),1,0)+IF(ISNUMBER(AE394),1,0)+IF(ISNUMBER(AD394),1,0)+IF(ISNUMBER(AG394),1,0)+IF(ISNUMBER(AH394),1,0)+IF(ISNUMBER(AJ394),1,0)+IF(ISNUMBER(AK394),1,0)+IF(ISNUMBER(AN394),1,0)+IF(ISNUMBER(AO394),1,0)+IF(ISNUMBER(AQ394),1,0)+IF(ISNUMBER(AR394),1,0)+IF(ISNUMBER(AT394),1,0)+IF(ISNUMBER(AU394),1,0)+IF(ISNUMBER(AV394),1,0)+IF(ISNUMBER(#REF!),1,0)+IF(ISNUMBER(AM394),1,0)+IF(ISNUMBER(BB394),1,0)+IF(ISNUMBER(AX394),1,0)+IF(ISNUMBER(AY394),1,0)+IF(ISNUMBER(AZ394),1,0)+IF(ISNUMBER(BA394),1,0)+IF(ISNUMBER(BD394),1,0)+IF(ISNUMBER(BE394),1,0),1)</f>
        <v>1</v>
      </c>
      <c r="W394">
        <v>301</v>
      </c>
      <c r="X394" t="s">
        <v>48</v>
      </c>
      <c r="Y394" t="s">
        <v>48</v>
      </c>
      <c r="Z394" t="s">
        <v>48</v>
      </c>
      <c r="AA394">
        <v>150</v>
      </c>
      <c r="AB394" t="s">
        <v>48</v>
      </c>
      <c r="AC394" t="s">
        <v>52</v>
      </c>
      <c r="AD394" t="s">
        <v>48</v>
      </c>
      <c r="AE394" t="s">
        <v>48</v>
      </c>
      <c r="AF394" t="s">
        <v>48</v>
      </c>
      <c r="AG394" t="s">
        <v>48</v>
      </c>
      <c r="AH394" t="s">
        <v>48</v>
      </c>
      <c r="AI394" t="s">
        <v>48</v>
      </c>
      <c r="AJ394" t="s">
        <v>48</v>
      </c>
      <c r="AK394" t="s">
        <v>48</v>
      </c>
      <c r="AL394" t="s">
        <v>48</v>
      </c>
      <c r="AN394" t="s">
        <v>48</v>
      </c>
      <c r="AO394" t="s">
        <v>48</v>
      </c>
      <c r="AP394" t="s">
        <v>48</v>
      </c>
      <c r="AQ394" t="s">
        <v>48</v>
      </c>
      <c r="AR394" t="s">
        <v>48</v>
      </c>
      <c r="AS394" t="s">
        <v>48</v>
      </c>
      <c r="AT394" t="s">
        <v>48</v>
      </c>
      <c r="AU394" t="s">
        <v>48</v>
      </c>
      <c r="AV394" t="s">
        <v>48</v>
      </c>
      <c r="AW394" t="s">
        <v>48</v>
      </c>
      <c r="AX394" t="s">
        <v>48</v>
      </c>
      <c r="AY394" t="s">
        <v>48</v>
      </c>
      <c r="AZ394" t="s">
        <v>48</v>
      </c>
      <c r="BA394" t="s">
        <v>48</v>
      </c>
      <c r="BB394" t="s">
        <v>48</v>
      </c>
      <c r="BC394" t="s">
        <v>48</v>
      </c>
      <c r="BD394" t="s">
        <v>48</v>
      </c>
      <c r="BE394" t="s">
        <v>48</v>
      </c>
      <c r="BF394" t="s">
        <v>48</v>
      </c>
      <c r="BG394" s="15" t="e">
        <f ca="1">OFFSET($V$6,0,MATCH(BH394,$X394:$BF394,0))</f>
        <v>#N/A</v>
      </c>
      <c r="BH394" s="15">
        <f t="shared" si="96"/>
        <v>100000</v>
      </c>
      <c r="BI394" s="15" t="e">
        <f t="shared" ca="1" si="97"/>
        <v>#N/A</v>
      </c>
      <c r="BJ394" s="15" t="str">
        <f t="shared" ca="1" si="98"/>
        <v>AT</v>
      </c>
      <c r="BK394" s="15">
        <f t="shared" si="99"/>
        <v>150</v>
      </c>
      <c r="BL394" s="15" t="str">
        <f t="shared" ca="1" si="100"/>
        <v>Reduction because NTC over thermal limit on border</v>
      </c>
      <c r="BM394" s="15">
        <f t="shared" si="101"/>
        <v>2</v>
      </c>
      <c r="BN394" t="str">
        <f t="shared" si="102"/>
        <v>CHECK</v>
      </c>
      <c r="BO394" t="str">
        <f t="shared" si="103"/>
        <v>CHECK</v>
      </c>
      <c r="BP394" t="str">
        <f t="shared" si="104"/>
        <v>CHECK</v>
      </c>
    </row>
    <row r="395" spans="1:68" hidden="1">
      <c r="A395" s="156"/>
      <c r="B395">
        <v>20250117</v>
      </c>
      <c r="C395" t="s">
        <v>45</v>
      </c>
      <c r="D395">
        <v>330</v>
      </c>
      <c r="E395">
        <v>10117</v>
      </c>
      <c r="H395">
        <v>9277</v>
      </c>
      <c r="K395">
        <v>-3843</v>
      </c>
      <c r="L395">
        <v>-3843</v>
      </c>
      <c r="M395">
        <v>-3008</v>
      </c>
      <c r="N395" t="s">
        <v>50</v>
      </c>
      <c r="O395" t="s">
        <v>47</v>
      </c>
      <c r="P395" s="157">
        <f t="shared" si="90"/>
        <v>0</v>
      </c>
      <c r="Q395">
        <f t="shared" si="91"/>
        <v>840</v>
      </c>
      <c r="R395" s="157" t="str">
        <f t="shared" si="92"/>
        <v>NA</v>
      </c>
      <c r="S395" s="157" t="str">
        <f t="shared" si="93"/>
        <v>NA</v>
      </c>
      <c r="T395" t="str">
        <f t="shared" si="94"/>
        <v>NA</v>
      </c>
      <c r="U395">
        <f t="shared" si="95"/>
        <v>0</v>
      </c>
      <c r="V395">
        <f>MIN(IF(SUM(W395,X395,Y395,AA395,AB395,AE395,AD395,AG395,AH395,AK395,AJ395,AN395,AO395,AQ395,AR395,AT395,AU395,AV395,A395,BB395,AX395,AY395,AZ395,BA395,BD395,BE395)=0,0,1)+IF(O395="Smoothing ramp",1,0)+IF(ISNUMBER(W395),1,0)+IF(ISNUMBER(X395),1,0)+IF(ISNUMBER(Y395),1,0)+IF(ISNUMBER(#REF!),1,0)+IF(ISNUMBER(AA395),1,0)+IF(ISNUMBER(AB395),1,0)+IF(ISNUMBER(#REF!),1,0)+IF(ISNUMBER(AE395),1,0)+IF(ISNUMBER(AD395),1,0)+IF(ISNUMBER(AG395),1,0)+IF(ISNUMBER(AH395),1,0)+IF(ISNUMBER(AJ395),1,0)+IF(ISNUMBER(AK395),1,0)+IF(ISNUMBER(AN395),1,0)+IF(ISNUMBER(AO395),1,0)+IF(ISNUMBER(AQ395),1,0)+IF(ISNUMBER(AR395),1,0)+IF(ISNUMBER(AT395),1,0)+IF(ISNUMBER(AU395),1,0)+IF(ISNUMBER(AV395),1,0)+IF(ISNUMBER(#REF!),1,0)+IF(ISNUMBER(AM395),1,0)+IF(ISNUMBER(BB395),1,0)+IF(ISNUMBER(AX395),1,0)+IF(ISNUMBER(AY395),1,0)+IF(ISNUMBER(AZ395),1,0)+IF(ISNUMBER(BA395),1,0)+IF(ISNUMBER(BD395),1,0)+IF(ISNUMBER(BE395),1,0),1)</f>
        <v>1</v>
      </c>
      <c r="W395">
        <v>364</v>
      </c>
      <c r="X395" t="s">
        <v>48</v>
      </c>
      <c r="Y395" t="s">
        <v>48</v>
      </c>
      <c r="Z395" t="s">
        <v>48</v>
      </c>
      <c r="AA395">
        <v>150</v>
      </c>
      <c r="AB395" t="s">
        <v>48</v>
      </c>
      <c r="AC395" t="s">
        <v>48</v>
      </c>
      <c r="AD395" t="s">
        <v>48</v>
      </c>
      <c r="AE395" t="s">
        <v>48</v>
      </c>
      <c r="AF395" t="s">
        <v>48</v>
      </c>
      <c r="AG395" t="s">
        <v>48</v>
      </c>
      <c r="AH395" t="s">
        <v>48</v>
      </c>
      <c r="AI395" t="s">
        <v>48</v>
      </c>
      <c r="AJ395" t="s">
        <v>48</v>
      </c>
      <c r="AK395" t="s">
        <v>48</v>
      </c>
      <c r="AL395" t="s">
        <v>48</v>
      </c>
      <c r="AN395" t="s">
        <v>48</v>
      </c>
      <c r="AO395" t="s">
        <v>48</v>
      </c>
      <c r="AP395" t="s">
        <v>48</v>
      </c>
      <c r="AQ395" t="s">
        <v>48</v>
      </c>
      <c r="AR395" t="s">
        <v>48</v>
      </c>
      <c r="AS395" t="s">
        <v>48</v>
      </c>
      <c r="AT395" t="s">
        <v>48</v>
      </c>
      <c r="AU395" t="s">
        <v>48</v>
      </c>
      <c r="AV395" t="s">
        <v>48</v>
      </c>
      <c r="AW395" t="s">
        <v>48</v>
      </c>
      <c r="AX395" t="s">
        <v>48</v>
      </c>
      <c r="AY395" t="s">
        <v>48</v>
      </c>
      <c r="AZ395" t="s">
        <v>48</v>
      </c>
      <c r="BA395" t="s">
        <v>48</v>
      </c>
      <c r="BB395" t="s">
        <v>48</v>
      </c>
      <c r="BC395" t="s">
        <v>48</v>
      </c>
      <c r="BD395" t="s">
        <v>48</v>
      </c>
      <c r="BE395" t="s">
        <v>48</v>
      </c>
      <c r="BF395" t="s">
        <v>48</v>
      </c>
      <c r="BG395" s="15" t="e">
        <f ca="1">OFFSET($V$6,0,MATCH(BH395,$X395:$BF395,0))</f>
        <v>#N/A</v>
      </c>
      <c r="BH395" s="15">
        <f t="shared" si="96"/>
        <v>100000</v>
      </c>
      <c r="BI395" s="15" t="e">
        <f t="shared" ca="1" si="97"/>
        <v>#N/A</v>
      </c>
      <c r="BJ395" s="15" t="str">
        <f t="shared" ca="1" si="98"/>
        <v>AT</v>
      </c>
      <c r="BK395" s="15">
        <f t="shared" si="99"/>
        <v>150</v>
      </c>
      <c r="BL395" s="15" t="str">
        <f t="shared" ca="1" si="100"/>
        <v>None</v>
      </c>
      <c r="BM395" s="15">
        <f t="shared" si="101"/>
        <v>2</v>
      </c>
      <c r="BN395" t="str">
        <f t="shared" si="102"/>
        <v>CHECK</v>
      </c>
      <c r="BO395" t="str">
        <f t="shared" si="103"/>
        <v>CHECK</v>
      </c>
      <c r="BP395" t="str">
        <f t="shared" si="104"/>
        <v>CHECK</v>
      </c>
    </row>
    <row r="396" spans="1:68" hidden="1">
      <c r="A396" s="156"/>
      <c r="B396">
        <v>20250117</v>
      </c>
      <c r="C396" t="s">
        <v>45</v>
      </c>
      <c r="D396">
        <v>430</v>
      </c>
      <c r="E396">
        <v>10117</v>
      </c>
      <c r="H396">
        <v>9621</v>
      </c>
      <c r="K396">
        <v>-3843</v>
      </c>
      <c r="L396">
        <v>-3843</v>
      </c>
      <c r="M396">
        <v>-3349</v>
      </c>
      <c r="N396" t="s">
        <v>50</v>
      </c>
      <c r="O396" t="s">
        <v>51</v>
      </c>
      <c r="P396" s="157">
        <f t="shared" si="90"/>
        <v>0</v>
      </c>
      <c r="Q396">
        <f t="shared" si="91"/>
        <v>496</v>
      </c>
      <c r="R396" s="157" t="str">
        <f t="shared" si="92"/>
        <v>NA</v>
      </c>
      <c r="S396" s="157" t="str">
        <f t="shared" si="93"/>
        <v>NA</v>
      </c>
      <c r="T396" t="str">
        <f t="shared" si="94"/>
        <v>NA</v>
      </c>
      <c r="U396">
        <f t="shared" si="95"/>
        <v>0</v>
      </c>
      <c r="V396">
        <f>MIN(IF(SUM(W396,X396,Y396,AA396,AB396,AE396,AD396,AG396,AH396,AK396,AJ396,AN396,AO396,AQ396,AR396,AT396,AU396,AV396,A396,BB396,AX396,AY396,AZ396,BA396,BD396,BE396)=0,0,1)+IF(O396="Smoothing ramp",1,0)+IF(ISNUMBER(W396),1,0)+IF(ISNUMBER(X396),1,0)+IF(ISNUMBER(Y396),1,0)+IF(ISNUMBER(#REF!),1,0)+IF(ISNUMBER(AA396),1,0)+IF(ISNUMBER(AB396),1,0)+IF(ISNUMBER(#REF!),1,0)+IF(ISNUMBER(AE396),1,0)+IF(ISNUMBER(AD396),1,0)+IF(ISNUMBER(AG396),1,0)+IF(ISNUMBER(AH396),1,0)+IF(ISNUMBER(AJ396),1,0)+IF(ISNUMBER(AK396),1,0)+IF(ISNUMBER(AN396),1,0)+IF(ISNUMBER(AO396),1,0)+IF(ISNUMBER(AQ396),1,0)+IF(ISNUMBER(AR396),1,0)+IF(ISNUMBER(AT396),1,0)+IF(ISNUMBER(AU396),1,0)+IF(ISNUMBER(AV396),1,0)+IF(ISNUMBER(#REF!),1,0)+IF(ISNUMBER(AM396),1,0)+IF(ISNUMBER(BB396),1,0)+IF(ISNUMBER(AX396),1,0)+IF(ISNUMBER(AY396),1,0)+IF(ISNUMBER(AZ396),1,0)+IF(ISNUMBER(BA396),1,0)+IF(ISNUMBER(BD396),1,0)+IF(ISNUMBER(BE396),1,0),1)</f>
        <v>1</v>
      </c>
      <c r="W396">
        <v>375</v>
      </c>
      <c r="X396" t="s">
        <v>48</v>
      </c>
      <c r="Y396" t="s">
        <v>48</v>
      </c>
      <c r="Z396" t="s">
        <v>52</v>
      </c>
      <c r="AA396">
        <v>150</v>
      </c>
      <c r="AB396" t="s">
        <v>48</v>
      </c>
      <c r="AC396" t="s">
        <v>48</v>
      </c>
      <c r="AD396" t="s">
        <v>48</v>
      </c>
      <c r="AE396" t="s">
        <v>48</v>
      </c>
      <c r="AF396" t="s">
        <v>48</v>
      </c>
      <c r="AG396" t="s">
        <v>48</v>
      </c>
      <c r="AH396" t="s">
        <v>48</v>
      </c>
      <c r="AI396" t="s">
        <v>48</v>
      </c>
      <c r="AJ396" t="s">
        <v>48</v>
      </c>
      <c r="AK396" t="s">
        <v>48</v>
      </c>
      <c r="AL396" t="s">
        <v>48</v>
      </c>
      <c r="AN396" t="s">
        <v>48</v>
      </c>
      <c r="AO396" t="s">
        <v>48</v>
      </c>
      <c r="AP396" t="s">
        <v>48</v>
      </c>
      <c r="AQ396" t="s">
        <v>48</v>
      </c>
      <c r="AR396" t="s">
        <v>48</v>
      </c>
      <c r="AS396" t="s">
        <v>48</v>
      </c>
      <c r="AT396" t="s">
        <v>48</v>
      </c>
      <c r="AU396" t="s">
        <v>48</v>
      </c>
      <c r="AV396" t="s">
        <v>48</v>
      </c>
      <c r="AW396" t="s">
        <v>48</v>
      </c>
      <c r="AX396" t="s">
        <v>48</v>
      </c>
      <c r="AY396" t="s">
        <v>48</v>
      </c>
      <c r="AZ396" t="s">
        <v>48</v>
      </c>
      <c r="BA396" t="s">
        <v>48</v>
      </c>
      <c r="BB396" t="s">
        <v>48</v>
      </c>
      <c r="BC396" t="s">
        <v>48</v>
      </c>
      <c r="BD396" t="s">
        <v>48</v>
      </c>
      <c r="BE396" t="s">
        <v>48</v>
      </c>
      <c r="BF396" t="s">
        <v>48</v>
      </c>
      <c r="BG396" s="15" t="e">
        <f ca="1">OFFSET($V$6,0,MATCH(BH396,$X396:$BF396,0))</f>
        <v>#N/A</v>
      </c>
      <c r="BH396" s="15">
        <f t="shared" si="96"/>
        <v>100000</v>
      </c>
      <c r="BI396" s="15" t="e">
        <f t="shared" ca="1" si="97"/>
        <v>#N/A</v>
      </c>
      <c r="BJ396" s="15" t="str">
        <f t="shared" ca="1" si="98"/>
        <v>AT</v>
      </c>
      <c r="BK396" s="15">
        <f t="shared" si="99"/>
        <v>150</v>
      </c>
      <c r="BL396" s="15" t="str">
        <f t="shared" ca="1" si="100"/>
        <v>None</v>
      </c>
      <c r="BM396" s="15">
        <f t="shared" si="101"/>
        <v>2</v>
      </c>
      <c r="BN396" t="str">
        <f t="shared" si="102"/>
        <v>CHECK</v>
      </c>
      <c r="BO396" t="str">
        <f t="shared" si="103"/>
        <v>CHECK</v>
      </c>
      <c r="BP396" t="str">
        <f t="shared" si="104"/>
        <v>CHECK</v>
      </c>
    </row>
    <row r="397" spans="1:68" hidden="1">
      <c r="A397" s="156"/>
      <c r="B397">
        <v>20250117</v>
      </c>
      <c r="C397" t="s">
        <v>45</v>
      </c>
      <c r="D397">
        <v>530</v>
      </c>
      <c r="E397">
        <v>10117</v>
      </c>
      <c r="H397">
        <v>9621</v>
      </c>
      <c r="K397">
        <v>-3843</v>
      </c>
      <c r="L397">
        <v>-3843</v>
      </c>
      <c r="M397">
        <v>-3349</v>
      </c>
      <c r="N397" t="s">
        <v>50</v>
      </c>
      <c r="O397" t="s">
        <v>51</v>
      </c>
      <c r="P397" s="157">
        <f t="shared" si="90"/>
        <v>0</v>
      </c>
      <c r="Q397">
        <f t="shared" si="91"/>
        <v>496</v>
      </c>
      <c r="R397" s="157" t="str">
        <f t="shared" si="92"/>
        <v>NA</v>
      </c>
      <c r="S397" s="157" t="str">
        <f t="shared" si="93"/>
        <v>NA</v>
      </c>
      <c r="T397" t="str">
        <f t="shared" si="94"/>
        <v>NA</v>
      </c>
      <c r="U397">
        <f t="shared" si="95"/>
        <v>0</v>
      </c>
      <c r="V397">
        <f>MIN(IF(SUM(W397,X397,Y397,AA397,AB397,AE397,AD397,AG397,AH397,AK397,AJ397,AN397,AO397,AQ397,AR397,AT397,AU397,AV397,A397,BB397,AX397,AY397,AZ397,BA397,BD397,BE397)=0,0,1)+IF(O397="Smoothing ramp",1,0)+IF(ISNUMBER(W397),1,0)+IF(ISNUMBER(X397),1,0)+IF(ISNUMBER(Y397),1,0)+IF(ISNUMBER(#REF!),1,0)+IF(ISNUMBER(AA397),1,0)+IF(ISNUMBER(AB397),1,0)+IF(ISNUMBER(#REF!),1,0)+IF(ISNUMBER(AE397),1,0)+IF(ISNUMBER(AD397),1,0)+IF(ISNUMBER(AG397),1,0)+IF(ISNUMBER(AH397),1,0)+IF(ISNUMBER(AJ397),1,0)+IF(ISNUMBER(AK397),1,0)+IF(ISNUMBER(AN397),1,0)+IF(ISNUMBER(AO397),1,0)+IF(ISNUMBER(AQ397),1,0)+IF(ISNUMBER(AR397),1,0)+IF(ISNUMBER(AT397),1,0)+IF(ISNUMBER(AU397),1,0)+IF(ISNUMBER(AV397),1,0)+IF(ISNUMBER(#REF!),1,0)+IF(ISNUMBER(AM397),1,0)+IF(ISNUMBER(BB397),1,0)+IF(ISNUMBER(AX397),1,0)+IF(ISNUMBER(AY397),1,0)+IF(ISNUMBER(AZ397),1,0)+IF(ISNUMBER(BA397),1,0)+IF(ISNUMBER(BD397),1,0)+IF(ISNUMBER(BE397),1,0),1)</f>
        <v>1</v>
      </c>
      <c r="W397">
        <v>375</v>
      </c>
      <c r="X397" t="s">
        <v>48</v>
      </c>
      <c r="Y397" t="s">
        <v>48</v>
      </c>
      <c r="Z397" t="s">
        <v>52</v>
      </c>
      <c r="AA397">
        <v>150</v>
      </c>
      <c r="AB397" t="s">
        <v>48</v>
      </c>
      <c r="AC397" t="s">
        <v>48</v>
      </c>
      <c r="AD397" t="s">
        <v>48</v>
      </c>
      <c r="AE397" t="s">
        <v>48</v>
      </c>
      <c r="AF397" t="s">
        <v>48</v>
      </c>
      <c r="AG397" t="s">
        <v>48</v>
      </c>
      <c r="AH397" t="s">
        <v>48</v>
      </c>
      <c r="AI397" t="s">
        <v>48</v>
      </c>
      <c r="AJ397" t="s">
        <v>48</v>
      </c>
      <c r="AK397" t="s">
        <v>48</v>
      </c>
      <c r="AL397" t="s">
        <v>48</v>
      </c>
      <c r="AN397" t="s">
        <v>48</v>
      </c>
      <c r="AO397" t="s">
        <v>48</v>
      </c>
      <c r="AP397" t="s">
        <v>48</v>
      </c>
      <c r="AQ397" t="s">
        <v>48</v>
      </c>
      <c r="AR397" t="s">
        <v>48</v>
      </c>
      <c r="AS397" t="s">
        <v>48</v>
      </c>
      <c r="AT397" t="s">
        <v>48</v>
      </c>
      <c r="AU397" t="s">
        <v>48</v>
      </c>
      <c r="AV397" t="s">
        <v>48</v>
      </c>
      <c r="AW397" t="s">
        <v>48</v>
      </c>
      <c r="AX397" t="s">
        <v>48</v>
      </c>
      <c r="AY397" t="s">
        <v>48</v>
      </c>
      <c r="AZ397" t="s">
        <v>48</v>
      </c>
      <c r="BA397" t="s">
        <v>48</v>
      </c>
      <c r="BB397" t="s">
        <v>48</v>
      </c>
      <c r="BC397" t="s">
        <v>48</v>
      </c>
      <c r="BD397" t="s">
        <v>48</v>
      </c>
      <c r="BE397" t="s">
        <v>48</v>
      </c>
      <c r="BF397" t="s">
        <v>48</v>
      </c>
      <c r="BG397" s="15" t="e">
        <f ca="1">OFFSET($V$6,0,MATCH(BH397,$X397:$BF397,0))</f>
        <v>#N/A</v>
      </c>
      <c r="BH397" s="15">
        <f t="shared" si="96"/>
        <v>100000</v>
      </c>
      <c r="BI397" s="15" t="e">
        <f t="shared" ca="1" si="97"/>
        <v>#N/A</v>
      </c>
      <c r="BJ397" s="15" t="str">
        <f t="shared" ca="1" si="98"/>
        <v>AT</v>
      </c>
      <c r="BK397" s="15">
        <f t="shared" si="99"/>
        <v>150</v>
      </c>
      <c r="BL397" s="15" t="str">
        <f t="shared" ca="1" si="100"/>
        <v>None</v>
      </c>
      <c r="BM397" s="15">
        <f t="shared" si="101"/>
        <v>2</v>
      </c>
      <c r="BN397" t="str">
        <f t="shared" si="102"/>
        <v>CHECK</v>
      </c>
      <c r="BO397" t="str">
        <f t="shared" si="103"/>
        <v>CHECK</v>
      </c>
      <c r="BP397" t="str">
        <f t="shared" si="104"/>
        <v>CHECK</v>
      </c>
    </row>
    <row r="398" spans="1:68" hidden="1">
      <c r="A398" s="156"/>
      <c r="B398">
        <v>20250117</v>
      </c>
      <c r="C398" t="s">
        <v>45</v>
      </c>
      <c r="D398">
        <v>630</v>
      </c>
      <c r="E398">
        <v>10117</v>
      </c>
      <c r="H398">
        <v>9621</v>
      </c>
      <c r="K398">
        <v>-3843</v>
      </c>
      <c r="L398">
        <v>-3843</v>
      </c>
      <c r="M398">
        <v>-3349</v>
      </c>
      <c r="N398" t="s">
        <v>50</v>
      </c>
      <c r="O398" t="s">
        <v>51</v>
      </c>
      <c r="P398" s="157">
        <f t="shared" si="90"/>
        <v>0</v>
      </c>
      <c r="Q398">
        <f t="shared" si="91"/>
        <v>496</v>
      </c>
      <c r="R398" s="157" t="str">
        <f t="shared" si="92"/>
        <v>NA</v>
      </c>
      <c r="S398" s="157" t="str">
        <f t="shared" si="93"/>
        <v>NA</v>
      </c>
      <c r="T398" t="str">
        <f t="shared" si="94"/>
        <v>NA</v>
      </c>
      <c r="U398">
        <f t="shared" si="95"/>
        <v>0</v>
      </c>
      <c r="V398">
        <f>MIN(IF(SUM(W398,X398,Y398,AA398,AB398,AE398,AD398,AG398,AH398,AK398,AJ398,AN398,AO398,AQ398,AR398,AT398,AU398,AV398,A398,BB398,AX398,AY398,AZ398,BA398,BD398,BE398)=0,0,1)+IF(O398="Smoothing ramp",1,0)+IF(ISNUMBER(W398),1,0)+IF(ISNUMBER(X398),1,0)+IF(ISNUMBER(Y398),1,0)+IF(ISNUMBER(#REF!),1,0)+IF(ISNUMBER(AA398),1,0)+IF(ISNUMBER(AB398),1,0)+IF(ISNUMBER(#REF!),1,0)+IF(ISNUMBER(AE398),1,0)+IF(ISNUMBER(AD398),1,0)+IF(ISNUMBER(AG398),1,0)+IF(ISNUMBER(AH398),1,0)+IF(ISNUMBER(AJ398),1,0)+IF(ISNUMBER(AK398),1,0)+IF(ISNUMBER(AN398),1,0)+IF(ISNUMBER(AO398),1,0)+IF(ISNUMBER(AQ398),1,0)+IF(ISNUMBER(AR398),1,0)+IF(ISNUMBER(AT398),1,0)+IF(ISNUMBER(AU398),1,0)+IF(ISNUMBER(AV398),1,0)+IF(ISNUMBER(#REF!),1,0)+IF(ISNUMBER(AM398),1,0)+IF(ISNUMBER(BB398),1,0)+IF(ISNUMBER(AX398),1,0)+IF(ISNUMBER(AY398),1,0)+IF(ISNUMBER(AZ398),1,0)+IF(ISNUMBER(BA398),1,0)+IF(ISNUMBER(BD398),1,0)+IF(ISNUMBER(BE398),1,0),1)</f>
        <v>1</v>
      </c>
      <c r="W398">
        <v>375</v>
      </c>
      <c r="X398" t="s">
        <v>48</v>
      </c>
      <c r="Y398" t="s">
        <v>48</v>
      </c>
      <c r="Z398" t="s">
        <v>52</v>
      </c>
      <c r="AA398">
        <v>150</v>
      </c>
      <c r="AB398" t="s">
        <v>48</v>
      </c>
      <c r="AC398" t="s">
        <v>48</v>
      </c>
      <c r="AD398" t="s">
        <v>48</v>
      </c>
      <c r="AE398" t="s">
        <v>48</v>
      </c>
      <c r="AF398" t="s">
        <v>48</v>
      </c>
      <c r="AG398" t="s">
        <v>48</v>
      </c>
      <c r="AH398" t="s">
        <v>48</v>
      </c>
      <c r="AI398" t="s">
        <v>48</v>
      </c>
      <c r="AJ398" t="s">
        <v>48</v>
      </c>
      <c r="AK398" t="s">
        <v>48</v>
      </c>
      <c r="AL398" t="s">
        <v>48</v>
      </c>
      <c r="AN398" t="s">
        <v>48</v>
      </c>
      <c r="AO398" t="s">
        <v>48</v>
      </c>
      <c r="AP398" t="s">
        <v>48</v>
      </c>
      <c r="AQ398" t="s">
        <v>48</v>
      </c>
      <c r="AR398" t="s">
        <v>48</v>
      </c>
      <c r="AS398" t="s">
        <v>48</v>
      </c>
      <c r="AT398" t="s">
        <v>48</v>
      </c>
      <c r="AU398" t="s">
        <v>48</v>
      </c>
      <c r="AV398" t="s">
        <v>48</v>
      </c>
      <c r="AW398" t="s">
        <v>48</v>
      </c>
      <c r="AX398" t="s">
        <v>48</v>
      </c>
      <c r="AY398" t="s">
        <v>48</v>
      </c>
      <c r="AZ398" t="s">
        <v>48</v>
      </c>
      <c r="BA398" t="s">
        <v>48</v>
      </c>
      <c r="BB398" t="s">
        <v>48</v>
      </c>
      <c r="BC398" t="s">
        <v>48</v>
      </c>
      <c r="BD398" t="s">
        <v>48</v>
      </c>
      <c r="BE398" t="s">
        <v>48</v>
      </c>
      <c r="BF398" t="s">
        <v>48</v>
      </c>
      <c r="BG398" s="15" t="e">
        <f ca="1">OFFSET($V$6,0,MATCH(BH398,$X398:$BF398,0))</f>
        <v>#N/A</v>
      </c>
      <c r="BH398" s="15">
        <f t="shared" si="96"/>
        <v>100000</v>
      </c>
      <c r="BI398" s="15" t="e">
        <f t="shared" ca="1" si="97"/>
        <v>#N/A</v>
      </c>
      <c r="BJ398" s="15" t="str">
        <f t="shared" ca="1" si="98"/>
        <v>AT</v>
      </c>
      <c r="BK398" s="15">
        <f t="shared" si="99"/>
        <v>150</v>
      </c>
      <c r="BL398" s="15" t="str">
        <f t="shared" ca="1" si="100"/>
        <v>None</v>
      </c>
      <c r="BM398" s="15">
        <f t="shared" si="101"/>
        <v>2</v>
      </c>
      <c r="BN398" t="str">
        <f t="shared" si="102"/>
        <v>CHECK</v>
      </c>
      <c r="BO398" t="str">
        <f t="shared" si="103"/>
        <v>CHECK</v>
      </c>
      <c r="BP398" t="str">
        <f t="shared" si="104"/>
        <v>CHECK</v>
      </c>
    </row>
    <row r="399" spans="1:68" hidden="1">
      <c r="A399" s="156"/>
      <c r="B399">
        <v>20250117</v>
      </c>
      <c r="C399" t="s">
        <v>45</v>
      </c>
      <c r="D399">
        <v>730</v>
      </c>
      <c r="E399">
        <v>9540</v>
      </c>
      <c r="H399">
        <v>9540</v>
      </c>
      <c r="K399">
        <v>0</v>
      </c>
      <c r="L399">
        <v>0</v>
      </c>
      <c r="M399">
        <v>0</v>
      </c>
      <c r="N399" t="s">
        <v>49</v>
      </c>
      <c r="O399" t="s">
        <v>47</v>
      </c>
      <c r="P399" s="157">
        <f t="shared" si="90"/>
        <v>0</v>
      </c>
      <c r="Q399">
        <f t="shared" si="91"/>
        <v>0</v>
      </c>
      <c r="R399" s="157" t="str">
        <f t="shared" si="92"/>
        <v>NA</v>
      </c>
      <c r="S399" s="157" t="str">
        <f t="shared" si="93"/>
        <v>NA</v>
      </c>
      <c r="T399" t="str">
        <f t="shared" si="94"/>
        <v>NA</v>
      </c>
      <c r="U399">
        <f t="shared" si="95"/>
        <v>0</v>
      </c>
      <c r="V399">
        <f>MIN(IF(SUM(W399,X399,Y399,AA399,AB399,AE399,AD399,AG399,AH399,AK399,AJ399,AN399,AO399,AQ399,AR399,AT399,AU399,AV399,A399,BB399,AX399,AY399,AZ399,BA399,BD399,BE399)=0,0,1)+IF(O399="Smoothing ramp",1,0)+IF(ISNUMBER(W399),1,0)+IF(ISNUMBER(X399),1,0)+IF(ISNUMBER(Y399),1,0)+IF(ISNUMBER(#REF!),1,0)+IF(ISNUMBER(AA399),1,0)+IF(ISNUMBER(AB399),1,0)+IF(ISNUMBER(#REF!),1,0)+IF(ISNUMBER(AE399),1,0)+IF(ISNUMBER(AD399),1,0)+IF(ISNUMBER(AG399),1,0)+IF(ISNUMBER(AH399),1,0)+IF(ISNUMBER(AJ399),1,0)+IF(ISNUMBER(AK399),1,0)+IF(ISNUMBER(AN399),1,0)+IF(ISNUMBER(AO399),1,0)+IF(ISNUMBER(AQ399),1,0)+IF(ISNUMBER(AR399),1,0)+IF(ISNUMBER(AT399),1,0)+IF(ISNUMBER(AU399),1,0)+IF(ISNUMBER(AV399),1,0)+IF(ISNUMBER(#REF!),1,0)+IF(ISNUMBER(AM399),1,0)+IF(ISNUMBER(BB399),1,0)+IF(ISNUMBER(AX399),1,0)+IF(ISNUMBER(AY399),1,0)+IF(ISNUMBER(AZ399),1,0)+IF(ISNUMBER(BA399),1,0)+IF(ISNUMBER(BD399),1,0)+IF(ISNUMBER(BE399),1,0),1)</f>
        <v>1</v>
      </c>
      <c r="W399">
        <v>375</v>
      </c>
      <c r="X399" t="s">
        <v>48</v>
      </c>
      <c r="Y399" t="s">
        <v>48</v>
      </c>
      <c r="Z399" t="s">
        <v>52</v>
      </c>
      <c r="AA399">
        <v>135</v>
      </c>
      <c r="AB399" t="s">
        <v>48</v>
      </c>
      <c r="AC399" t="s">
        <v>48</v>
      </c>
      <c r="AD399" t="s">
        <v>48</v>
      </c>
      <c r="AE399" t="s">
        <v>48</v>
      </c>
      <c r="AF399" t="s">
        <v>48</v>
      </c>
      <c r="AG399" t="s">
        <v>48</v>
      </c>
      <c r="AH399" t="s">
        <v>48</v>
      </c>
      <c r="AI399" t="s">
        <v>48</v>
      </c>
      <c r="AJ399" t="s">
        <v>48</v>
      </c>
      <c r="AK399" t="s">
        <v>48</v>
      </c>
      <c r="AL399" t="s">
        <v>48</v>
      </c>
      <c r="AN399" t="s">
        <v>48</v>
      </c>
      <c r="AO399" t="s">
        <v>48</v>
      </c>
      <c r="AP399" t="s">
        <v>48</v>
      </c>
      <c r="AQ399" t="s">
        <v>48</v>
      </c>
      <c r="AR399" t="s">
        <v>48</v>
      </c>
      <c r="AS399" t="s">
        <v>48</v>
      </c>
      <c r="AT399" t="s">
        <v>48</v>
      </c>
      <c r="AU399" t="s">
        <v>48</v>
      </c>
      <c r="AV399" t="s">
        <v>48</v>
      </c>
      <c r="AW399" t="s">
        <v>48</v>
      </c>
      <c r="AX399" t="s">
        <v>48</v>
      </c>
      <c r="AY399" t="s">
        <v>48</v>
      </c>
      <c r="AZ399" t="s">
        <v>48</v>
      </c>
      <c r="BA399" t="s">
        <v>48</v>
      </c>
      <c r="BB399" t="s">
        <v>48</v>
      </c>
      <c r="BC399" t="s">
        <v>48</v>
      </c>
      <c r="BD399" t="s">
        <v>48</v>
      </c>
      <c r="BE399" t="s">
        <v>48</v>
      </c>
      <c r="BF399" t="s">
        <v>48</v>
      </c>
      <c r="BG399" s="15" t="e">
        <f ca="1">OFFSET($V$6,0,MATCH(BH399,$X399:$BF399,0))</f>
        <v>#N/A</v>
      </c>
      <c r="BH399" s="15">
        <f t="shared" si="96"/>
        <v>100000</v>
      </c>
      <c r="BI399" s="15" t="e">
        <f t="shared" ca="1" si="97"/>
        <v>#N/A</v>
      </c>
      <c r="BJ399" s="15" t="str">
        <f t="shared" ca="1" si="98"/>
        <v>AT</v>
      </c>
      <c r="BK399" s="15">
        <f t="shared" si="99"/>
        <v>135</v>
      </c>
      <c r="BL399" s="15" t="str">
        <f t="shared" ca="1" si="100"/>
        <v>None</v>
      </c>
      <c r="BM399" s="15">
        <f t="shared" si="101"/>
        <v>2</v>
      </c>
      <c r="BN399" t="str">
        <f t="shared" si="102"/>
        <v>CHECK</v>
      </c>
      <c r="BO399" t="str">
        <f t="shared" si="103"/>
        <v>CHECK</v>
      </c>
      <c r="BP399" t="str">
        <f t="shared" si="104"/>
        <v>CHECK</v>
      </c>
    </row>
    <row r="400" spans="1:68" hidden="1">
      <c r="A400" s="156"/>
      <c r="B400">
        <v>20250117</v>
      </c>
      <c r="C400" t="s">
        <v>45</v>
      </c>
      <c r="D400">
        <v>830</v>
      </c>
      <c r="E400">
        <v>9540</v>
      </c>
      <c r="H400">
        <v>9540</v>
      </c>
      <c r="K400">
        <v>0</v>
      </c>
      <c r="L400">
        <v>0</v>
      </c>
      <c r="M400">
        <v>0</v>
      </c>
      <c r="N400" t="s">
        <v>49</v>
      </c>
      <c r="O400" t="s">
        <v>47</v>
      </c>
      <c r="P400" s="157">
        <f t="shared" si="90"/>
        <v>0</v>
      </c>
      <c r="Q400">
        <f t="shared" si="91"/>
        <v>0</v>
      </c>
      <c r="R400" s="157" t="str">
        <f t="shared" si="92"/>
        <v>NA</v>
      </c>
      <c r="S400" s="157" t="str">
        <f t="shared" si="93"/>
        <v>NA</v>
      </c>
      <c r="T400" t="str">
        <f t="shared" si="94"/>
        <v>NA</v>
      </c>
      <c r="U400">
        <f t="shared" si="95"/>
        <v>0</v>
      </c>
      <c r="V400">
        <f>MIN(IF(SUM(W400,X400,Y400,AA400,AB400,AE400,AD400,AG400,AH400,AK400,AJ400,AN400,AO400,AQ400,AR400,AT400,AU400,AV400,A400,BB400,AX400,AY400,AZ400,BA400,BD400,BE400)=0,0,1)+IF(O400="Smoothing ramp",1,0)+IF(ISNUMBER(W400),1,0)+IF(ISNUMBER(X400),1,0)+IF(ISNUMBER(Y400),1,0)+IF(ISNUMBER(#REF!),1,0)+IF(ISNUMBER(AA400),1,0)+IF(ISNUMBER(AB400),1,0)+IF(ISNUMBER(#REF!),1,0)+IF(ISNUMBER(AE400),1,0)+IF(ISNUMBER(AD400),1,0)+IF(ISNUMBER(AG400),1,0)+IF(ISNUMBER(AH400),1,0)+IF(ISNUMBER(AJ400),1,0)+IF(ISNUMBER(AK400),1,0)+IF(ISNUMBER(AN400),1,0)+IF(ISNUMBER(AO400),1,0)+IF(ISNUMBER(AQ400),1,0)+IF(ISNUMBER(AR400),1,0)+IF(ISNUMBER(AT400),1,0)+IF(ISNUMBER(AU400),1,0)+IF(ISNUMBER(AV400),1,0)+IF(ISNUMBER(#REF!),1,0)+IF(ISNUMBER(AM400),1,0)+IF(ISNUMBER(BB400),1,0)+IF(ISNUMBER(AX400),1,0)+IF(ISNUMBER(AY400),1,0)+IF(ISNUMBER(AZ400),1,0)+IF(ISNUMBER(BA400),1,0)+IF(ISNUMBER(BD400),1,0)+IF(ISNUMBER(BE400),1,0),1)</f>
        <v>1</v>
      </c>
      <c r="W400">
        <v>375</v>
      </c>
      <c r="X400" t="s">
        <v>48</v>
      </c>
      <c r="Y400" t="s">
        <v>48</v>
      </c>
      <c r="Z400" t="s">
        <v>52</v>
      </c>
      <c r="AA400">
        <v>135</v>
      </c>
      <c r="AB400" t="s">
        <v>48</v>
      </c>
      <c r="AC400" t="s">
        <v>48</v>
      </c>
      <c r="AD400" t="s">
        <v>48</v>
      </c>
      <c r="AE400" t="s">
        <v>48</v>
      </c>
      <c r="AF400" t="s">
        <v>48</v>
      </c>
      <c r="AG400" t="s">
        <v>48</v>
      </c>
      <c r="AH400" t="s">
        <v>48</v>
      </c>
      <c r="AI400" t="s">
        <v>48</v>
      </c>
      <c r="AJ400" t="s">
        <v>48</v>
      </c>
      <c r="AK400" t="s">
        <v>48</v>
      </c>
      <c r="AL400" t="s">
        <v>48</v>
      </c>
      <c r="AN400" t="s">
        <v>48</v>
      </c>
      <c r="AO400" t="s">
        <v>48</v>
      </c>
      <c r="AP400" t="s">
        <v>48</v>
      </c>
      <c r="AQ400" t="s">
        <v>48</v>
      </c>
      <c r="AR400" t="s">
        <v>48</v>
      </c>
      <c r="AS400" t="s">
        <v>48</v>
      </c>
      <c r="AT400" t="s">
        <v>48</v>
      </c>
      <c r="AU400" t="s">
        <v>48</v>
      </c>
      <c r="AV400" t="s">
        <v>48</v>
      </c>
      <c r="AW400" t="s">
        <v>48</v>
      </c>
      <c r="AX400" t="s">
        <v>48</v>
      </c>
      <c r="AY400" t="s">
        <v>48</v>
      </c>
      <c r="AZ400" t="s">
        <v>48</v>
      </c>
      <c r="BA400" t="s">
        <v>48</v>
      </c>
      <c r="BB400" t="s">
        <v>48</v>
      </c>
      <c r="BC400" t="s">
        <v>48</v>
      </c>
      <c r="BD400" t="s">
        <v>48</v>
      </c>
      <c r="BE400" t="s">
        <v>48</v>
      </c>
      <c r="BF400" t="s">
        <v>48</v>
      </c>
      <c r="BG400" s="15" t="e">
        <f ca="1">OFFSET($V$6,0,MATCH(BH400,$X400:$BF400,0))</f>
        <v>#N/A</v>
      </c>
      <c r="BH400" s="15">
        <f t="shared" si="96"/>
        <v>100000</v>
      </c>
      <c r="BI400" s="15" t="e">
        <f t="shared" ca="1" si="97"/>
        <v>#N/A</v>
      </c>
      <c r="BJ400" s="15" t="str">
        <f t="shared" ca="1" si="98"/>
        <v>AT</v>
      </c>
      <c r="BK400" s="15">
        <f t="shared" si="99"/>
        <v>135</v>
      </c>
      <c r="BL400" s="15" t="str">
        <f t="shared" ca="1" si="100"/>
        <v>None</v>
      </c>
      <c r="BM400" s="15">
        <f t="shared" si="101"/>
        <v>2</v>
      </c>
      <c r="BN400" t="str">
        <f t="shared" si="102"/>
        <v>CHECK</v>
      </c>
      <c r="BO400" t="str">
        <f t="shared" si="103"/>
        <v>CHECK</v>
      </c>
      <c r="BP400" t="str">
        <f t="shared" si="104"/>
        <v>CHECK</v>
      </c>
    </row>
    <row r="401" spans="1:68" hidden="1">
      <c r="A401" s="156"/>
      <c r="B401">
        <v>20250117</v>
      </c>
      <c r="C401" t="s">
        <v>45</v>
      </c>
      <c r="D401">
        <v>930</v>
      </c>
      <c r="E401">
        <v>8627</v>
      </c>
      <c r="H401">
        <v>8627</v>
      </c>
      <c r="K401">
        <v>-4062</v>
      </c>
      <c r="L401">
        <v>-4062</v>
      </c>
      <c r="M401">
        <v>-4062</v>
      </c>
      <c r="N401" t="s">
        <v>50</v>
      </c>
      <c r="O401" t="s">
        <v>47</v>
      </c>
      <c r="P401" s="157">
        <f t="shared" si="90"/>
        <v>0</v>
      </c>
      <c r="Q401">
        <f t="shared" si="91"/>
        <v>0</v>
      </c>
      <c r="R401" s="157" t="str">
        <f t="shared" si="92"/>
        <v>NA</v>
      </c>
      <c r="S401" s="157" t="str">
        <f t="shared" si="93"/>
        <v>NA</v>
      </c>
      <c r="T401" t="str">
        <f t="shared" si="94"/>
        <v>NA</v>
      </c>
      <c r="U401">
        <f t="shared" si="95"/>
        <v>0</v>
      </c>
      <c r="V401">
        <f>MIN(IF(SUM(W401,X401,Y401,AA401,AB401,AE401,AD401,AG401,AH401,AK401,AJ401,AN401,AO401,AQ401,AR401,AT401,AU401,AV401,A401,BB401,AX401,AY401,AZ401,BA401,BD401,BE401)=0,0,1)+IF(O401="Smoothing ramp",1,0)+IF(ISNUMBER(W401),1,0)+IF(ISNUMBER(X401),1,0)+IF(ISNUMBER(Y401),1,0)+IF(ISNUMBER(#REF!),1,0)+IF(ISNUMBER(AA401),1,0)+IF(ISNUMBER(AB401),1,0)+IF(ISNUMBER(#REF!),1,0)+IF(ISNUMBER(AE401),1,0)+IF(ISNUMBER(AD401),1,0)+IF(ISNUMBER(AG401),1,0)+IF(ISNUMBER(AH401),1,0)+IF(ISNUMBER(AJ401),1,0)+IF(ISNUMBER(AK401),1,0)+IF(ISNUMBER(AN401),1,0)+IF(ISNUMBER(AO401),1,0)+IF(ISNUMBER(AQ401),1,0)+IF(ISNUMBER(AR401),1,0)+IF(ISNUMBER(AT401),1,0)+IF(ISNUMBER(AU401),1,0)+IF(ISNUMBER(AV401),1,0)+IF(ISNUMBER(#REF!),1,0)+IF(ISNUMBER(AM401),1,0)+IF(ISNUMBER(BB401),1,0)+IF(ISNUMBER(AX401),1,0)+IF(ISNUMBER(AY401),1,0)+IF(ISNUMBER(AZ401),1,0)+IF(ISNUMBER(BA401),1,0)+IF(ISNUMBER(BD401),1,0)+IF(ISNUMBER(BE401),1,0),1)</f>
        <v>1</v>
      </c>
      <c r="W401">
        <v>337</v>
      </c>
      <c r="X401" t="s">
        <v>48</v>
      </c>
      <c r="Y401" t="s">
        <v>48</v>
      </c>
      <c r="Z401" t="s">
        <v>52</v>
      </c>
      <c r="AA401">
        <v>135</v>
      </c>
      <c r="AB401" t="s">
        <v>48</v>
      </c>
      <c r="AC401" t="s">
        <v>48</v>
      </c>
      <c r="AD401" t="s">
        <v>48</v>
      </c>
      <c r="AE401" t="s">
        <v>48</v>
      </c>
      <c r="AF401" t="s">
        <v>48</v>
      </c>
      <c r="AG401" t="s">
        <v>48</v>
      </c>
      <c r="AH401" t="s">
        <v>48</v>
      </c>
      <c r="AI401" t="s">
        <v>48</v>
      </c>
      <c r="AJ401" t="s">
        <v>48</v>
      </c>
      <c r="AK401" t="s">
        <v>48</v>
      </c>
      <c r="AL401" t="s">
        <v>48</v>
      </c>
      <c r="AN401" t="s">
        <v>48</v>
      </c>
      <c r="AO401" t="s">
        <v>48</v>
      </c>
      <c r="AP401" t="s">
        <v>48</v>
      </c>
      <c r="AQ401" t="s">
        <v>48</v>
      </c>
      <c r="AR401" t="s">
        <v>48</v>
      </c>
      <c r="AS401" t="s">
        <v>48</v>
      </c>
      <c r="AT401" t="s">
        <v>48</v>
      </c>
      <c r="AU401" t="s">
        <v>48</v>
      </c>
      <c r="AV401" t="s">
        <v>48</v>
      </c>
      <c r="AW401" t="s">
        <v>48</v>
      </c>
      <c r="AX401" t="s">
        <v>48</v>
      </c>
      <c r="AY401" t="s">
        <v>48</v>
      </c>
      <c r="AZ401" t="s">
        <v>48</v>
      </c>
      <c r="BA401" t="s">
        <v>48</v>
      </c>
      <c r="BB401" t="s">
        <v>48</v>
      </c>
      <c r="BC401" t="s">
        <v>48</v>
      </c>
      <c r="BD401" t="s">
        <v>48</v>
      </c>
      <c r="BE401" t="s">
        <v>48</v>
      </c>
      <c r="BF401" t="s">
        <v>48</v>
      </c>
      <c r="BG401" s="15" t="e">
        <f ca="1">OFFSET($V$6,0,MATCH(BH401,$X401:$BF401,0))</f>
        <v>#N/A</v>
      </c>
      <c r="BH401" s="15">
        <f t="shared" si="96"/>
        <v>100000</v>
      </c>
      <c r="BI401" s="15" t="e">
        <f t="shared" ca="1" si="97"/>
        <v>#N/A</v>
      </c>
      <c r="BJ401" s="15" t="str">
        <f t="shared" ca="1" si="98"/>
        <v>AT</v>
      </c>
      <c r="BK401" s="15">
        <f t="shared" si="99"/>
        <v>135</v>
      </c>
      <c r="BL401" s="15" t="str">
        <f t="shared" ca="1" si="100"/>
        <v>None</v>
      </c>
      <c r="BM401" s="15">
        <f t="shared" si="101"/>
        <v>2</v>
      </c>
      <c r="BN401" t="str">
        <f t="shared" si="102"/>
        <v>CHECK</v>
      </c>
      <c r="BO401" t="str">
        <f t="shared" si="103"/>
        <v>CHECK</v>
      </c>
      <c r="BP401" t="str">
        <f t="shared" si="104"/>
        <v>CHECK</v>
      </c>
    </row>
    <row r="402" spans="1:68" hidden="1">
      <c r="A402" s="156"/>
      <c r="B402">
        <v>20250117</v>
      </c>
      <c r="C402" t="s">
        <v>45</v>
      </c>
      <c r="D402">
        <v>1030</v>
      </c>
      <c r="E402">
        <v>8627</v>
      </c>
      <c r="H402">
        <v>8627</v>
      </c>
      <c r="K402">
        <v>-4062</v>
      </c>
      <c r="L402">
        <v>-4062</v>
      </c>
      <c r="M402">
        <v>-4062</v>
      </c>
      <c r="N402" t="s">
        <v>50</v>
      </c>
      <c r="O402" t="s">
        <v>47</v>
      </c>
      <c r="P402" s="157">
        <f t="shared" si="90"/>
        <v>0</v>
      </c>
      <c r="Q402">
        <f t="shared" si="91"/>
        <v>0</v>
      </c>
      <c r="R402" s="157" t="str">
        <f t="shared" si="92"/>
        <v>NA</v>
      </c>
      <c r="S402" s="157" t="str">
        <f t="shared" si="93"/>
        <v>NA</v>
      </c>
      <c r="T402" t="str">
        <f t="shared" si="94"/>
        <v>NA</v>
      </c>
      <c r="U402">
        <f t="shared" si="95"/>
        <v>0</v>
      </c>
      <c r="V402">
        <f>MIN(IF(SUM(W402,X402,Y402,AA402,AB402,AE402,AD402,AG402,AH402,AK402,AJ402,AN402,AO402,AQ402,AR402,AT402,AU402,AV402,A402,BB402,AX402,AY402,AZ402,BA402,BD402,BE402)=0,0,1)+IF(O402="Smoothing ramp",1,0)+IF(ISNUMBER(W402),1,0)+IF(ISNUMBER(X402),1,0)+IF(ISNUMBER(Y402),1,0)+IF(ISNUMBER(#REF!),1,0)+IF(ISNUMBER(AA402),1,0)+IF(ISNUMBER(AB402),1,0)+IF(ISNUMBER(#REF!),1,0)+IF(ISNUMBER(AE402),1,0)+IF(ISNUMBER(AD402),1,0)+IF(ISNUMBER(AG402),1,0)+IF(ISNUMBER(AH402),1,0)+IF(ISNUMBER(AJ402),1,0)+IF(ISNUMBER(AK402),1,0)+IF(ISNUMBER(AN402),1,0)+IF(ISNUMBER(AO402),1,0)+IF(ISNUMBER(AQ402),1,0)+IF(ISNUMBER(AR402),1,0)+IF(ISNUMBER(AT402),1,0)+IF(ISNUMBER(AU402),1,0)+IF(ISNUMBER(AV402),1,0)+IF(ISNUMBER(#REF!),1,0)+IF(ISNUMBER(AM402),1,0)+IF(ISNUMBER(BB402),1,0)+IF(ISNUMBER(AX402),1,0)+IF(ISNUMBER(AY402),1,0)+IF(ISNUMBER(AZ402),1,0)+IF(ISNUMBER(BA402),1,0)+IF(ISNUMBER(BD402),1,0)+IF(ISNUMBER(BE402),1,0),1)</f>
        <v>1</v>
      </c>
      <c r="W402">
        <v>337</v>
      </c>
      <c r="X402" t="s">
        <v>48</v>
      </c>
      <c r="Y402" t="s">
        <v>48</v>
      </c>
      <c r="Z402" t="s">
        <v>52</v>
      </c>
      <c r="AA402">
        <v>135</v>
      </c>
      <c r="AB402" t="s">
        <v>48</v>
      </c>
      <c r="AC402" t="s">
        <v>48</v>
      </c>
      <c r="AD402" t="s">
        <v>48</v>
      </c>
      <c r="AE402" t="s">
        <v>48</v>
      </c>
      <c r="AF402" t="s">
        <v>48</v>
      </c>
      <c r="AG402" t="s">
        <v>48</v>
      </c>
      <c r="AH402" t="s">
        <v>48</v>
      </c>
      <c r="AI402" t="s">
        <v>48</v>
      </c>
      <c r="AJ402" t="s">
        <v>48</v>
      </c>
      <c r="AK402" t="s">
        <v>48</v>
      </c>
      <c r="AL402" t="s">
        <v>48</v>
      </c>
      <c r="AN402" t="s">
        <v>48</v>
      </c>
      <c r="AO402" t="s">
        <v>48</v>
      </c>
      <c r="AP402" t="s">
        <v>48</v>
      </c>
      <c r="AQ402" t="s">
        <v>48</v>
      </c>
      <c r="AR402" t="s">
        <v>48</v>
      </c>
      <c r="AS402" t="s">
        <v>48</v>
      </c>
      <c r="AT402" t="s">
        <v>48</v>
      </c>
      <c r="AU402" t="s">
        <v>48</v>
      </c>
      <c r="AV402" t="s">
        <v>48</v>
      </c>
      <c r="AW402" t="s">
        <v>48</v>
      </c>
      <c r="AX402" t="s">
        <v>48</v>
      </c>
      <c r="AY402" t="s">
        <v>48</v>
      </c>
      <c r="AZ402" t="s">
        <v>48</v>
      </c>
      <c r="BA402" t="s">
        <v>48</v>
      </c>
      <c r="BB402" t="s">
        <v>48</v>
      </c>
      <c r="BC402" t="s">
        <v>48</v>
      </c>
      <c r="BD402" t="s">
        <v>48</v>
      </c>
      <c r="BE402" t="s">
        <v>48</v>
      </c>
      <c r="BF402" t="s">
        <v>48</v>
      </c>
      <c r="BG402" s="15" t="e">
        <f ca="1">OFFSET($V$6,0,MATCH(BH402,$X402:$BF402,0))</f>
        <v>#N/A</v>
      </c>
      <c r="BH402" s="15">
        <f t="shared" si="96"/>
        <v>100000</v>
      </c>
      <c r="BI402" s="15" t="e">
        <f t="shared" ca="1" si="97"/>
        <v>#N/A</v>
      </c>
      <c r="BJ402" s="15" t="str">
        <f t="shared" ca="1" si="98"/>
        <v>AT</v>
      </c>
      <c r="BK402" s="15">
        <f t="shared" si="99"/>
        <v>135</v>
      </c>
      <c r="BL402" s="15" t="str">
        <f t="shared" ca="1" si="100"/>
        <v>None</v>
      </c>
      <c r="BM402" s="15">
        <f t="shared" si="101"/>
        <v>2</v>
      </c>
      <c r="BN402" t="str">
        <f t="shared" si="102"/>
        <v>CHECK</v>
      </c>
      <c r="BO402" t="str">
        <f t="shared" si="103"/>
        <v>CHECK</v>
      </c>
      <c r="BP402" t="str">
        <f t="shared" si="104"/>
        <v>CHECK</v>
      </c>
    </row>
    <row r="403" spans="1:68" hidden="1">
      <c r="A403" s="156"/>
      <c r="B403">
        <v>20250117</v>
      </c>
      <c r="C403" t="s">
        <v>45</v>
      </c>
      <c r="D403">
        <v>1130</v>
      </c>
      <c r="E403">
        <v>8627</v>
      </c>
      <c r="H403">
        <v>8627</v>
      </c>
      <c r="K403">
        <v>-4062</v>
      </c>
      <c r="L403">
        <v>-4062</v>
      </c>
      <c r="M403">
        <v>-4062</v>
      </c>
      <c r="N403" t="s">
        <v>50</v>
      </c>
      <c r="O403" t="s">
        <v>47</v>
      </c>
      <c r="P403" s="157">
        <f t="shared" si="90"/>
        <v>0</v>
      </c>
      <c r="Q403">
        <f t="shared" si="91"/>
        <v>0</v>
      </c>
      <c r="R403" s="157" t="str">
        <f t="shared" si="92"/>
        <v>NA</v>
      </c>
      <c r="S403" s="157" t="str">
        <f t="shared" si="93"/>
        <v>NA</v>
      </c>
      <c r="T403" t="str">
        <f t="shared" si="94"/>
        <v>NA</v>
      </c>
      <c r="U403">
        <f t="shared" si="95"/>
        <v>0</v>
      </c>
      <c r="V403">
        <f>MIN(IF(SUM(W403,X403,Y403,AA403,AB403,AE403,AD403,AG403,AH403,AK403,AJ403,AN403,AO403,AQ403,AR403,AT403,AU403,AV403,A403,BB403,AX403,AY403,AZ403,BA403,BD403,BE403)=0,0,1)+IF(O403="Smoothing ramp",1,0)+IF(ISNUMBER(W403),1,0)+IF(ISNUMBER(X403),1,0)+IF(ISNUMBER(Y403),1,0)+IF(ISNUMBER(#REF!),1,0)+IF(ISNUMBER(AA403),1,0)+IF(ISNUMBER(AB403),1,0)+IF(ISNUMBER(#REF!),1,0)+IF(ISNUMBER(AE403),1,0)+IF(ISNUMBER(AD403),1,0)+IF(ISNUMBER(AG403),1,0)+IF(ISNUMBER(AH403),1,0)+IF(ISNUMBER(AJ403),1,0)+IF(ISNUMBER(AK403),1,0)+IF(ISNUMBER(AN403),1,0)+IF(ISNUMBER(AO403),1,0)+IF(ISNUMBER(AQ403),1,0)+IF(ISNUMBER(AR403),1,0)+IF(ISNUMBER(AT403),1,0)+IF(ISNUMBER(AU403),1,0)+IF(ISNUMBER(AV403),1,0)+IF(ISNUMBER(#REF!),1,0)+IF(ISNUMBER(AM403),1,0)+IF(ISNUMBER(BB403),1,0)+IF(ISNUMBER(AX403),1,0)+IF(ISNUMBER(AY403),1,0)+IF(ISNUMBER(AZ403),1,0)+IF(ISNUMBER(BA403),1,0)+IF(ISNUMBER(BD403),1,0)+IF(ISNUMBER(BE403),1,0),1)</f>
        <v>1</v>
      </c>
      <c r="W403">
        <v>337</v>
      </c>
      <c r="X403" t="s">
        <v>48</v>
      </c>
      <c r="Y403" t="s">
        <v>48</v>
      </c>
      <c r="Z403" t="s">
        <v>52</v>
      </c>
      <c r="AA403">
        <v>135</v>
      </c>
      <c r="AB403" t="s">
        <v>48</v>
      </c>
      <c r="AC403" t="s">
        <v>48</v>
      </c>
      <c r="AD403" t="s">
        <v>48</v>
      </c>
      <c r="AE403" t="s">
        <v>48</v>
      </c>
      <c r="AF403" t="s">
        <v>48</v>
      </c>
      <c r="AG403" t="s">
        <v>48</v>
      </c>
      <c r="AH403" t="s">
        <v>48</v>
      </c>
      <c r="AI403" t="s">
        <v>48</v>
      </c>
      <c r="AJ403" t="s">
        <v>48</v>
      </c>
      <c r="AK403" t="s">
        <v>48</v>
      </c>
      <c r="AL403" t="s">
        <v>48</v>
      </c>
      <c r="AN403" t="s">
        <v>48</v>
      </c>
      <c r="AO403" t="s">
        <v>48</v>
      </c>
      <c r="AP403" t="s">
        <v>48</v>
      </c>
      <c r="AQ403" t="s">
        <v>48</v>
      </c>
      <c r="AR403" t="s">
        <v>48</v>
      </c>
      <c r="AS403" t="s">
        <v>48</v>
      </c>
      <c r="AT403" t="s">
        <v>48</v>
      </c>
      <c r="AU403" t="s">
        <v>48</v>
      </c>
      <c r="AV403" t="s">
        <v>48</v>
      </c>
      <c r="AW403" t="s">
        <v>48</v>
      </c>
      <c r="AX403" t="s">
        <v>48</v>
      </c>
      <c r="AY403" t="s">
        <v>48</v>
      </c>
      <c r="AZ403" t="s">
        <v>48</v>
      </c>
      <c r="BA403" t="s">
        <v>48</v>
      </c>
      <c r="BB403" t="s">
        <v>48</v>
      </c>
      <c r="BC403" t="s">
        <v>48</v>
      </c>
      <c r="BD403" t="s">
        <v>48</v>
      </c>
      <c r="BE403" t="s">
        <v>48</v>
      </c>
      <c r="BF403" t="s">
        <v>48</v>
      </c>
      <c r="BG403" s="15" t="e">
        <f ca="1">OFFSET($V$6,0,MATCH(BH403,$X403:$BF403,0))</f>
        <v>#N/A</v>
      </c>
      <c r="BH403" s="15">
        <f t="shared" si="96"/>
        <v>100000</v>
      </c>
      <c r="BI403" s="15" t="e">
        <f t="shared" ca="1" si="97"/>
        <v>#N/A</v>
      </c>
      <c r="BJ403" s="15" t="str">
        <f t="shared" ca="1" si="98"/>
        <v>AT</v>
      </c>
      <c r="BK403" s="15">
        <f t="shared" si="99"/>
        <v>135</v>
      </c>
      <c r="BL403" s="15" t="str">
        <f t="shared" ca="1" si="100"/>
        <v>None</v>
      </c>
      <c r="BM403" s="15">
        <f t="shared" si="101"/>
        <v>2</v>
      </c>
      <c r="BN403" t="str">
        <f t="shared" si="102"/>
        <v>CHECK</v>
      </c>
      <c r="BO403" t="str">
        <f t="shared" si="103"/>
        <v>CHECK</v>
      </c>
      <c r="BP403" t="str">
        <f t="shared" si="104"/>
        <v>CHECK</v>
      </c>
    </row>
    <row r="404" spans="1:68" hidden="1">
      <c r="A404" s="156"/>
      <c r="B404">
        <v>20250117</v>
      </c>
      <c r="C404" t="s">
        <v>45</v>
      </c>
      <c r="D404">
        <v>1230</v>
      </c>
      <c r="E404">
        <v>9540</v>
      </c>
      <c r="H404">
        <v>9540</v>
      </c>
      <c r="K404">
        <v>0</v>
      </c>
      <c r="L404">
        <v>0</v>
      </c>
      <c r="M404">
        <v>0</v>
      </c>
      <c r="N404" t="s">
        <v>49</v>
      </c>
      <c r="O404" t="s">
        <v>47</v>
      </c>
      <c r="P404" s="157">
        <f t="shared" si="90"/>
        <v>0</v>
      </c>
      <c r="Q404">
        <f t="shared" si="91"/>
        <v>0</v>
      </c>
      <c r="R404" s="157" t="str">
        <f t="shared" si="92"/>
        <v>NA</v>
      </c>
      <c r="S404" s="157" t="str">
        <f t="shared" si="93"/>
        <v>NA</v>
      </c>
      <c r="T404" t="str">
        <f t="shared" si="94"/>
        <v>NA</v>
      </c>
      <c r="U404">
        <f t="shared" si="95"/>
        <v>0</v>
      </c>
      <c r="V404">
        <f>MIN(IF(SUM(W404,X404,Y404,AA404,AB404,AE404,AD404,AG404,AH404,AK404,AJ404,AN404,AO404,AQ404,AR404,AT404,AU404,AV404,A404,BB404,AX404,AY404,AZ404,BA404,BD404,BE404)=0,0,1)+IF(O404="Smoothing ramp",1,0)+IF(ISNUMBER(W404),1,0)+IF(ISNUMBER(X404),1,0)+IF(ISNUMBER(Y404),1,0)+IF(ISNUMBER(#REF!),1,0)+IF(ISNUMBER(AA404),1,0)+IF(ISNUMBER(AB404),1,0)+IF(ISNUMBER(#REF!),1,0)+IF(ISNUMBER(AE404),1,0)+IF(ISNUMBER(AD404),1,0)+IF(ISNUMBER(AG404),1,0)+IF(ISNUMBER(AH404),1,0)+IF(ISNUMBER(AJ404),1,0)+IF(ISNUMBER(AK404),1,0)+IF(ISNUMBER(AN404),1,0)+IF(ISNUMBER(AO404),1,0)+IF(ISNUMBER(AQ404),1,0)+IF(ISNUMBER(AR404),1,0)+IF(ISNUMBER(AT404),1,0)+IF(ISNUMBER(AU404),1,0)+IF(ISNUMBER(AV404),1,0)+IF(ISNUMBER(#REF!),1,0)+IF(ISNUMBER(AM404),1,0)+IF(ISNUMBER(BB404),1,0)+IF(ISNUMBER(AX404),1,0)+IF(ISNUMBER(AY404),1,0)+IF(ISNUMBER(AZ404),1,0)+IF(ISNUMBER(BA404),1,0)+IF(ISNUMBER(BD404),1,0)+IF(ISNUMBER(BE404),1,0),1)</f>
        <v>1</v>
      </c>
      <c r="W404">
        <v>375</v>
      </c>
      <c r="X404" t="s">
        <v>48</v>
      </c>
      <c r="Y404" t="s">
        <v>48</v>
      </c>
      <c r="Z404" t="s">
        <v>52</v>
      </c>
      <c r="AA404">
        <v>135</v>
      </c>
      <c r="AB404" t="s">
        <v>48</v>
      </c>
      <c r="AC404" t="s">
        <v>48</v>
      </c>
      <c r="AD404" t="s">
        <v>48</v>
      </c>
      <c r="AE404" t="s">
        <v>48</v>
      </c>
      <c r="AF404" t="s">
        <v>48</v>
      </c>
      <c r="AG404" t="s">
        <v>48</v>
      </c>
      <c r="AH404" t="s">
        <v>48</v>
      </c>
      <c r="AI404" t="s">
        <v>48</v>
      </c>
      <c r="AJ404" t="s">
        <v>48</v>
      </c>
      <c r="AK404" t="s">
        <v>48</v>
      </c>
      <c r="AL404" t="s">
        <v>48</v>
      </c>
      <c r="AN404" t="s">
        <v>48</v>
      </c>
      <c r="AO404" t="s">
        <v>48</v>
      </c>
      <c r="AP404" t="s">
        <v>48</v>
      </c>
      <c r="AQ404" t="s">
        <v>48</v>
      </c>
      <c r="AR404" t="s">
        <v>48</v>
      </c>
      <c r="AS404" t="s">
        <v>48</v>
      </c>
      <c r="AT404" t="s">
        <v>48</v>
      </c>
      <c r="AU404" t="s">
        <v>48</v>
      </c>
      <c r="AV404" t="s">
        <v>48</v>
      </c>
      <c r="AW404" t="s">
        <v>48</v>
      </c>
      <c r="AX404" t="s">
        <v>48</v>
      </c>
      <c r="AY404" t="s">
        <v>48</v>
      </c>
      <c r="AZ404" t="s">
        <v>48</v>
      </c>
      <c r="BA404" t="s">
        <v>48</v>
      </c>
      <c r="BB404" t="s">
        <v>48</v>
      </c>
      <c r="BC404" t="s">
        <v>48</v>
      </c>
      <c r="BD404" t="s">
        <v>48</v>
      </c>
      <c r="BE404" t="s">
        <v>48</v>
      </c>
      <c r="BF404" t="s">
        <v>48</v>
      </c>
      <c r="BG404" s="15" t="e">
        <f ca="1">OFFSET($V$6,0,MATCH(BH404,$X404:$BF404,0))</f>
        <v>#N/A</v>
      </c>
      <c r="BH404" s="15">
        <f t="shared" si="96"/>
        <v>100000</v>
      </c>
      <c r="BI404" s="15" t="e">
        <f t="shared" ca="1" si="97"/>
        <v>#N/A</v>
      </c>
      <c r="BJ404" s="15" t="str">
        <f t="shared" ca="1" si="98"/>
        <v>AT</v>
      </c>
      <c r="BK404" s="15">
        <f t="shared" si="99"/>
        <v>135</v>
      </c>
      <c r="BL404" s="15" t="str">
        <f t="shared" ca="1" si="100"/>
        <v>None</v>
      </c>
      <c r="BM404" s="15">
        <f t="shared" si="101"/>
        <v>2</v>
      </c>
      <c r="BN404" t="str">
        <f t="shared" si="102"/>
        <v>CHECK</v>
      </c>
      <c r="BO404" t="str">
        <f t="shared" si="103"/>
        <v>CHECK</v>
      </c>
      <c r="BP404" t="str">
        <f t="shared" si="104"/>
        <v>CHECK</v>
      </c>
    </row>
    <row r="405" spans="1:68" hidden="1">
      <c r="A405" s="156"/>
      <c r="B405">
        <v>20250117</v>
      </c>
      <c r="C405" t="s">
        <v>45</v>
      </c>
      <c r="D405">
        <v>1330</v>
      </c>
      <c r="E405">
        <v>9540</v>
      </c>
      <c r="H405">
        <v>9540</v>
      </c>
      <c r="K405">
        <v>0</v>
      </c>
      <c r="L405">
        <v>0</v>
      </c>
      <c r="M405">
        <v>0</v>
      </c>
      <c r="N405" t="s">
        <v>49</v>
      </c>
      <c r="O405" t="s">
        <v>47</v>
      </c>
      <c r="P405" s="157">
        <f t="shared" si="90"/>
        <v>0</v>
      </c>
      <c r="Q405">
        <f t="shared" si="91"/>
        <v>0</v>
      </c>
      <c r="R405" s="157" t="str">
        <f t="shared" si="92"/>
        <v>NA</v>
      </c>
      <c r="S405" s="157" t="str">
        <f t="shared" si="93"/>
        <v>NA</v>
      </c>
      <c r="T405" t="str">
        <f t="shared" si="94"/>
        <v>NA</v>
      </c>
      <c r="U405">
        <f t="shared" si="95"/>
        <v>0</v>
      </c>
      <c r="V405">
        <f>MIN(IF(SUM(W405,X405,Y405,AA405,AB405,AE405,AD405,AG405,AH405,AK405,AJ405,AN405,AO405,AQ405,AR405,AT405,AU405,AV405,A405,BB405,AX405,AY405,AZ405,BA405,BD405,BE405)=0,0,1)+IF(O405="Smoothing ramp",1,0)+IF(ISNUMBER(W405),1,0)+IF(ISNUMBER(X405),1,0)+IF(ISNUMBER(Y405),1,0)+IF(ISNUMBER(#REF!),1,0)+IF(ISNUMBER(AA405),1,0)+IF(ISNUMBER(AB405),1,0)+IF(ISNUMBER(#REF!),1,0)+IF(ISNUMBER(AE405),1,0)+IF(ISNUMBER(AD405),1,0)+IF(ISNUMBER(AG405),1,0)+IF(ISNUMBER(AH405),1,0)+IF(ISNUMBER(AJ405),1,0)+IF(ISNUMBER(AK405),1,0)+IF(ISNUMBER(AN405),1,0)+IF(ISNUMBER(AO405),1,0)+IF(ISNUMBER(AQ405),1,0)+IF(ISNUMBER(AR405),1,0)+IF(ISNUMBER(AT405),1,0)+IF(ISNUMBER(AU405),1,0)+IF(ISNUMBER(AV405),1,0)+IF(ISNUMBER(#REF!),1,0)+IF(ISNUMBER(AM405),1,0)+IF(ISNUMBER(BB405),1,0)+IF(ISNUMBER(AX405),1,0)+IF(ISNUMBER(AY405),1,0)+IF(ISNUMBER(AZ405),1,0)+IF(ISNUMBER(BA405),1,0)+IF(ISNUMBER(BD405),1,0)+IF(ISNUMBER(BE405),1,0),1)</f>
        <v>1</v>
      </c>
      <c r="W405">
        <v>375</v>
      </c>
      <c r="X405" t="s">
        <v>48</v>
      </c>
      <c r="Y405" t="s">
        <v>48</v>
      </c>
      <c r="Z405" t="s">
        <v>52</v>
      </c>
      <c r="AA405">
        <v>135</v>
      </c>
      <c r="AB405" t="s">
        <v>48</v>
      </c>
      <c r="AC405" t="s">
        <v>48</v>
      </c>
      <c r="AD405" t="s">
        <v>48</v>
      </c>
      <c r="AE405" t="s">
        <v>48</v>
      </c>
      <c r="AF405" t="s">
        <v>48</v>
      </c>
      <c r="AG405" t="s">
        <v>48</v>
      </c>
      <c r="AH405" t="s">
        <v>48</v>
      </c>
      <c r="AI405" t="s">
        <v>48</v>
      </c>
      <c r="AJ405" t="s">
        <v>48</v>
      </c>
      <c r="AK405" t="s">
        <v>48</v>
      </c>
      <c r="AL405" t="s">
        <v>48</v>
      </c>
      <c r="AN405" t="s">
        <v>48</v>
      </c>
      <c r="AO405" t="s">
        <v>48</v>
      </c>
      <c r="AP405" t="s">
        <v>48</v>
      </c>
      <c r="AQ405" t="s">
        <v>48</v>
      </c>
      <c r="AR405" t="s">
        <v>48</v>
      </c>
      <c r="AS405" t="s">
        <v>48</v>
      </c>
      <c r="AT405" t="s">
        <v>48</v>
      </c>
      <c r="AU405" t="s">
        <v>48</v>
      </c>
      <c r="AV405" t="s">
        <v>48</v>
      </c>
      <c r="AW405" t="s">
        <v>48</v>
      </c>
      <c r="AX405" t="s">
        <v>48</v>
      </c>
      <c r="AY405" t="s">
        <v>48</v>
      </c>
      <c r="AZ405" t="s">
        <v>48</v>
      </c>
      <c r="BA405" t="s">
        <v>48</v>
      </c>
      <c r="BB405" t="s">
        <v>48</v>
      </c>
      <c r="BC405" t="s">
        <v>48</v>
      </c>
      <c r="BD405" t="s">
        <v>48</v>
      </c>
      <c r="BE405" t="s">
        <v>48</v>
      </c>
      <c r="BF405" t="s">
        <v>48</v>
      </c>
      <c r="BG405" s="15" t="e">
        <f ca="1">OFFSET($V$6,0,MATCH(BH405,$X405:$BF405,0))</f>
        <v>#N/A</v>
      </c>
      <c r="BH405" s="15">
        <f t="shared" si="96"/>
        <v>100000</v>
      </c>
      <c r="BI405" s="15" t="e">
        <f t="shared" ca="1" si="97"/>
        <v>#N/A</v>
      </c>
      <c r="BJ405" s="15" t="str">
        <f t="shared" ca="1" si="98"/>
        <v>AT</v>
      </c>
      <c r="BK405" s="15">
        <f t="shared" si="99"/>
        <v>135</v>
      </c>
      <c r="BL405" s="15" t="str">
        <f t="shared" ca="1" si="100"/>
        <v>None</v>
      </c>
      <c r="BM405" s="15">
        <f t="shared" si="101"/>
        <v>2</v>
      </c>
      <c r="BN405" t="str">
        <f t="shared" si="102"/>
        <v>CHECK</v>
      </c>
      <c r="BO405" t="str">
        <f t="shared" si="103"/>
        <v>CHECK</v>
      </c>
      <c r="BP405" t="str">
        <f t="shared" si="104"/>
        <v>CHECK</v>
      </c>
    </row>
    <row r="406" spans="1:68" hidden="1">
      <c r="A406" s="156"/>
      <c r="B406">
        <v>20250117</v>
      </c>
      <c r="C406" t="s">
        <v>45</v>
      </c>
      <c r="D406">
        <v>1430</v>
      </c>
      <c r="E406">
        <v>9540</v>
      </c>
      <c r="H406">
        <v>9540</v>
      </c>
      <c r="K406">
        <v>0</v>
      </c>
      <c r="L406">
        <v>0</v>
      </c>
      <c r="M406">
        <v>0</v>
      </c>
      <c r="N406" t="s">
        <v>49</v>
      </c>
      <c r="O406" t="s">
        <v>47</v>
      </c>
      <c r="P406" s="157">
        <f t="shared" si="90"/>
        <v>0</v>
      </c>
      <c r="Q406">
        <f t="shared" si="91"/>
        <v>0</v>
      </c>
      <c r="R406" s="157" t="str">
        <f t="shared" si="92"/>
        <v>NA</v>
      </c>
      <c r="S406" s="157" t="str">
        <f t="shared" si="93"/>
        <v>NA</v>
      </c>
      <c r="T406" t="str">
        <f t="shared" si="94"/>
        <v>NA</v>
      </c>
      <c r="U406">
        <f t="shared" si="95"/>
        <v>0</v>
      </c>
      <c r="V406">
        <f>MIN(IF(SUM(W406,X406,Y406,AA406,AB406,AE406,AD406,AG406,AH406,AK406,AJ406,AN406,AO406,AQ406,AR406,AT406,AU406,AV406,A406,BB406,AX406,AY406,AZ406,BA406,BD406,BE406)=0,0,1)+IF(O406="Smoothing ramp",1,0)+IF(ISNUMBER(W406),1,0)+IF(ISNUMBER(X406),1,0)+IF(ISNUMBER(Y406),1,0)+IF(ISNUMBER(#REF!),1,0)+IF(ISNUMBER(AA406),1,0)+IF(ISNUMBER(AB406),1,0)+IF(ISNUMBER(#REF!),1,0)+IF(ISNUMBER(AE406),1,0)+IF(ISNUMBER(AD406),1,0)+IF(ISNUMBER(AG406),1,0)+IF(ISNUMBER(AH406),1,0)+IF(ISNUMBER(AJ406),1,0)+IF(ISNUMBER(AK406),1,0)+IF(ISNUMBER(AN406),1,0)+IF(ISNUMBER(AO406),1,0)+IF(ISNUMBER(AQ406),1,0)+IF(ISNUMBER(AR406),1,0)+IF(ISNUMBER(AT406),1,0)+IF(ISNUMBER(AU406),1,0)+IF(ISNUMBER(AV406),1,0)+IF(ISNUMBER(#REF!),1,0)+IF(ISNUMBER(AM406),1,0)+IF(ISNUMBER(BB406),1,0)+IF(ISNUMBER(AX406),1,0)+IF(ISNUMBER(AY406),1,0)+IF(ISNUMBER(AZ406),1,0)+IF(ISNUMBER(BA406),1,0)+IF(ISNUMBER(BD406),1,0)+IF(ISNUMBER(BE406),1,0),1)</f>
        <v>1</v>
      </c>
      <c r="W406">
        <v>375</v>
      </c>
      <c r="X406" t="s">
        <v>48</v>
      </c>
      <c r="Y406" t="s">
        <v>48</v>
      </c>
      <c r="Z406" t="s">
        <v>52</v>
      </c>
      <c r="AA406">
        <v>135</v>
      </c>
      <c r="AB406" t="s">
        <v>48</v>
      </c>
      <c r="AC406" t="s">
        <v>48</v>
      </c>
      <c r="AD406" t="s">
        <v>48</v>
      </c>
      <c r="AE406" t="s">
        <v>48</v>
      </c>
      <c r="AF406" t="s">
        <v>48</v>
      </c>
      <c r="AG406" t="s">
        <v>48</v>
      </c>
      <c r="AH406" t="s">
        <v>48</v>
      </c>
      <c r="AI406" t="s">
        <v>48</v>
      </c>
      <c r="AJ406" t="s">
        <v>48</v>
      </c>
      <c r="AK406" t="s">
        <v>48</v>
      </c>
      <c r="AL406" t="s">
        <v>48</v>
      </c>
      <c r="AN406" t="s">
        <v>48</v>
      </c>
      <c r="AO406" t="s">
        <v>48</v>
      </c>
      <c r="AP406" t="s">
        <v>48</v>
      </c>
      <c r="AQ406" t="s">
        <v>48</v>
      </c>
      <c r="AR406" t="s">
        <v>48</v>
      </c>
      <c r="AS406" t="s">
        <v>48</v>
      </c>
      <c r="AT406" t="s">
        <v>48</v>
      </c>
      <c r="AU406" t="s">
        <v>48</v>
      </c>
      <c r="AV406" t="s">
        <v>48</v>
      </c>
      <c r="AW406" t="s">
        <v>48</v>
      </c>
      <c r="AX406" t="s">
        <v>48</v>
      </c>
      <c r="AY406" t="s">
        <v>48</v>
      </c>
      <c r="AZ406" t="s">
        <v>48</v>
      </c>
      <c r="BA406" t="s">
        <v>48</v>
      </c>
      <c r="BB406" t="s">
        <v>48</v>
      </c>
      <c r="BC406" t="s">
        <v>48</v>
      </c>
      <c r="BD406" t="s">
        <v>48</v>
      </c>
      <c r="BE406" t="s">
        <v>48</v>
      </c>
      <c r="BF406" t="s">
        <v>48</v>
      </c>
      <c r="BG406" s="15" t="e">
        <f ca="1">OFFSET($V$6,0,MATCH(BH406,$X406:$BF406,0))</f>
        <v>#N/A</v>
      </c>
      <c r="BH406" s="15">
        <f t="shared" si="96"/>
        <v>100000</v>
      </c>
      <c r="BI406" s="15" t="e">
        <f t="shared" ca="1" si="97"/>
        <v>#N/A</v>
      </c>
      <c r="BJ406" s="15" t="str">
        <f t="shared" ca="1" si="98"/>
        <v>AT</v>
      </c>
      <c r="BK406" s="15">
        <f t="shared" si="99"/>
        <v>135</v>
      </c>
      <c r="BL406" s="15" t="str">
        <f t="shared" ca="1" si="100"/>
        <v>None</v>
      </c>
      <c r="BM406" s="15">
        <f t="shared" si="101"/>
        <v>2</v>
      </c>
      <c r="BN406" t="str">
        <f t="shared" si="102"/>
        <v>CHECK</v>
      </c>
      <c r="BO406" t="str">
        <f t="shared" si="103"/>
        <v>CHECK</v>
      </c>
      <c r="BP406" t="str">
        <f t="shared" si="104"/>
        <v>CHECK</v>
      </c>
    </row>
    <row r="407" spans="1:68" hidden="1">
      <c r="A407" s="156"/>
      <c r="B407">
        <v>20250117</v>
      </c>
      <c r="C407" t="s">
        <v>45</v>
      </c>
      <c r="D407">
        <v>1530</v>
      </c>
      <c r="E407">
        <v>8954</v>
      </c>
      <c r="H407">
        <v>8953</v>
      </c>
      <c r="K407">
        <v>-3201</v>
      </c>
      <c r="L407">
        <v>-3201</v>
      </c>
      <c r="M407">
        <v>-3200</v>
      </c>
      <c r="N407" t="s">
        <v>50</v>
      </c>
      <c r="O407" t="s">
        <v>47</v>
      </c>
      <c r="P407" s="157">
        <f t="shared" si="90"/>
        <v>0</v>
      </c>
      <c r="Q407">
        <f t="shared" si="91"/>
        <v>1</v>
      </c>
      <c r="R407" s="157" t="str">
        <f t="shared" si="92"/>
        <v>NA</v>
      </c>
      <c r="S407" s="157" t="str">
        <f t="shared" si="93"/>
        <v>NA</v>
      </c>
      <c r="T407" t="str">
        <f t="shared" si="94"/>
        <v>NA</v>
      </c>
      <c r="U407">
        <f t="shared" si="95"/>
        <v>0</v>
      </c>
      <c r="V407">
        <f>MIN(IF(SUM(W407,X407,Y407,AA407,AB407,AE407,AD407,AG407,AH407,AK407,AJ407,AN407,AO407,AQ407,AR407,AT407,AU407,AV407,A407,BB407,AX407,AY407,AZ407,BA407,BD407,BE407)=0,0,1)+IF(O407="Smoothing ramp",1,0)+IF(ISNUMBER(W407),1,0)+IF(ISNUMBER(X407),1,0)+IF(ISNUMBER(Y407),1,0)+IF(ISNUMBER(#REF!),1,0)+IF(ISNUMBER(AA407),1,0)+IF(ISNUMBER(AB407),1,0)+IF(ISNUMBER(#REF!),1,0)+IF(ISNUMBER(AE407),1,0)+IF(ISNUMBER(AD407),1,0)+IF(ISNUMBER(AG407),1,0)+IF(ISNUMBER(AH407),1,0)+IF(ISNUMBER(AJ407),1,0)+IF(ISNUMBER(AK407),1,0)+IF(ISNUMBER(AN407),1,0)+IF(ISNUMBER(AO407),1,0)+IF(ISNUMBER(AQ407),1,0)+IF(ISNUMBER(AR407),1,0)+IF(ISNUMBER(AT407),1,0)+IF(ISNUMBER(AU407),1,0)+IF(ISNUMBER(AV407),1,0)+IF(ISNUMBER(#REF!),1,0)+IF(ISNUMBER(AM407),1,0)+IF(ISNUMBER(BB407),1,0)+IF(ISNUMBER(AX407),1,0)+IF(ISNUMBER(AY407),1,0)+IF(ISNUMBER(AZ407),1,0)+IF(ISNUMBER(BA407),1,0)+IF(ISNUMBER(BD407),1,0)+IF(ISNUMBER(BE407),1,0),1)</f>
        <v>1</v>
      </c>
      <c r="W407">
        <v>350</v>
      </c>
      <c r="X407" t="s">
        <v>48</v>
      </c>
      <c r="Y407" t="s">
        <v>48</v>
      </c>
      <c r="Z407" t="s">
        <v>52</v>
      </c>
      <c r="AA407">
        <v>135</v>
      </c>
      <c r="AB407" t="s">
        <v>48</v>
      </c>
      <c r="AC407" t="s">
        <v>48</v>
      </c>
      <c r="AD407" t="s">
        <v>48</v>
      </c>
      <c r="AE407" t="s">
        <v>48</v>
      </c>
      <c r="AF407" t="s">
        <v>48</v>
      </c>
      <c r="AG407" t="s">
        <v>48</v>
      </c>
      <c r="AH407" t="s">
        <v>48</v>
      </c>
      <c r="AI407" t="s">
        <v>48</v>
      </c>
      <c r="AJ407" t="s">
        <v>48</v>
      </c>
      <c r="AK407" t="s">
        <v>48</v>
      </c>
      <c r="AL407" t="s">
        <v>48</v>
      </c>
      <c r="AN407" t="s">
        <v>48</v>
      </c>
      <c r="AO407" t="s">
        <v>48</v>
      </c>
      <c r="AP407" t="s">
        <v>48</v>
      </c>
      <c r="AQ407" t="s">
        <v>48</v>
      </c>
      <c r="AR407" t="s">
        <v>48</v>
      </c>
      <c r="AS407" t="s">
        <v>48</v>
      </c>
      <c r="AT407" t="s">
        <v>48</v>
      </c>
      <c r="AU407" t="s">
        <v>48</v>
      </c>
      <c r="AV407" t="s">
        <v>48</v>
      </c>
      <c r="AW407" t="s">
        <v>48</v>
      </c>
      <c r="AX407" t="s">
        <v>48</v>
      </c>
      <c r="AY407" t="s">
        <v>48</v>
      </c>
      <c r="AZ407" t="s">
        <v>48</v>
      </c>
      <c r="BA407" t="s">
        <v>48</v>
      </c>
      <c r="BB407" t="s">
        <v>48</v>
      </c>
      <c r="BC407" t="s">
        <v>48</v>
      </c>
      <c r="BD407" t="s">
        <v>48</v>
      </c>
      <c r="BE407" t="s">
        <v>48</v>
      </c>
      <c r="BF407" t="s">
        <v>48</v>
      </c>
      <c r="BG407" s="15" t="e">
        <f ca="1">OFFSET($V$6,0,MATCH(BH407,$X407:$BF407,0))</f>
        <v>#N/A</v>
      </c>
      <c r="BH407" s="15">
        <f t="shared" si="96"/>
        <v>100000</v>
      </c>
      <c r="BI407" s="15" t="e">
        <f t="shared" ca="1" si="97"/>
        <v>#N/A</v>
      </c>
      <c r="BJ407" s="15" t="str">
        <f t="shared" ca="1" si="98"/>
        <v>AT</v>
      </c>
      <c r="BK407" s="15">
        <f t="shared" si="99"/>
        <v>135</v>
      </c>
      <c r="BL407" s="15" t="str">
        <f t="shared" ca="1" si="100"/>
        <v>None</v>
      </c>
      <c r="BM407" s="15">
        <f t="shared" si="101"/>
        <v>2</v>
      </c>
      <c r="BN407" t="str">
        <f t="shared" si="102"/>
        <v>CHECK</v>
      </c>
      <c r="BO407" t="str">
        <f t="shared" si="103"/>
        <v>CHECK</v>
      </c>
      <c r="BP407" t="str">
        <f t="shared" si="104"/>
        <v>CHECK</v>
      </c>
    </row>
    <row r="408" spans="1:68" hidden="1">
      <c r="A408" s="156"/>
      <c r="B408">
        <v>20250117</v>
      </c>
      <c r="C408" t="s">
        <v>45</v>
      </c>
      <c r="D408">
        <v>1630</v>
      </c>
      <c r="E408">
        <v>8954</v>
      </c>
      <c r="H408">
        <v>8953</v>
      </c>
      <c r="K408">
        <v>-3201</v>
      </c>
      <c r="L408">
        <v>-3201</v>
      </c>
      <c r="M408">
        <v>-3200</v>
      </c>
      <c r="N408" t="s">
        <v>50</v>
      </c>
      <c r="O408" t="s">
        <v>47</v>
      </c>
      <c r="P408" s="157">
        <f t="shared" si="90"/>
        <v>0</v>
      </c>
      <c r="Q408">
        <f t="shared" si="91"/>
        <v>1</v>
      </c>
      <c r="R408" s="157" t="str">
        <f t="shared" si="92"/>
        <v>NA</v>
      </c>
      <c r="S408" s="157" t="str">
        <f t="shared" si="93"/>
        <v>NA</v>
      </c>
      <c r="T408" t="str">
        <f t="shared" si="94"/>
        <v>NA</v>
      </c>
      <c r="U408">
        <f t="shared" si="95"/>
        <v>0</v>
      </c>
      <c r="V408">
        <f>MIN(IF(SUM(W408,X408,Y408,AA408,AB408,AE408,AD408,AG408,AH408,AK408,AJ408,AN408,AO408,AQ408,AR408,AT408,AU408,AV408,A408,BB408,AX408,AY408,AZ408,BA408,BD408,BE408)=0,0,1)+IF(O408="Smoothing ramp",1,0)+IF(ISNUMBER(W408),1,0)+IF(ISNUMBER(X408),1,0)+IF(ISNUMBER(Y408),1,0)+IF(ISNUMBER(#REF!),1,0)+IF(ISNUMBER(AA408),1,0)+IF(ISNUMBER(AB408),1,0)+IF(ISNUMBER(#REF!),1,0)+IF(ISNUMBER(AE408),1,0)+IF(ISNUMBER(AD408),1,0)+IF(ISNUMBER(AG408),1,0)+IF(ISNUMBER(AH408),1,0)+IF(ISNUMBER(AJ408),1,0)+IF(ISNUMBER(AK408),1,0)+IF(ISNUMBER(AN408),1,0)+IF(ISNUMBER(AO408),1,0)+IF(ISNUMBER(AQ408),1,0)+IF(ISNUMBER(AR408),1,0)+IF(ISNUMBER(AT408),1,0)+IF(ISNUMBER(AU408),1,0)+IF(ISNUMBER(AV408),1,0)+IF(ISNUMBER(#REF!),1,0)+IF(ISNUMBER(AM408),1,0)+IF(ISNUMBER(BB408),1,0)+IF(ISNUMBER(AX408),1,0)+IF(ISNUMBER(AY408),1,0)+IF(ISNUMBER(AZ408),1,0)+IF(ISNUMBER(BA408),1,0)+IF(ISNUMBER(BD408),1,0)+IF(ISNUMBER(BE408),1,0),1)</f>
        <v>1</v>
      </c>
      <c r="W408">
        <v>350</v>
      </c>
      <c r="X408" t="s">
        <v>48</v>
      </c>
      <c r="Y408" t="s">
        <v>48</v>
      </c>
      <c r="Z408" t="s">
        <v>52</v>
      </c>
      <c r="AA408">
        <v>135</v>
      </c>
      <c r="AB408" t="s">
        <v>48</v>
      </c>
      <c r="AC408" t="s">
        <v>48</v>
      </c>
      <c r="AD408" t="s">
        <v>48</v>
      </c>
      <c r="AE408" t="s">
        <v>48</v>
      </c>
      <c r="AF408" t="s">
        <v>48</v>
      </c>
      <c r="AG408" t="s">
        <v>48</v>
      </c>
      <c r="AH408" t="s">
        <v>48</v>
      </c>
      <c r="AI408" t="s">
        <v>48</v>
      </c>
      <c r="AJ408" t="s">
        <v>48</v>
      </c>
      <c r="AK408" t="s">
        <v>48</v>
      </c>
      <c r="AL408" t="s">
        <v>48</v>
      </c>
      <c r="AN408" t="s">
        <v>48</v>
      </c>
      <c r="AO408" t="s">
        <v>48</v>
      </c>
      <c r="AP408" t="s">
        <v>48</v>
      </c>
      <c r="AQ408" t="s">
        <v>48</v>
      </c>
      <c r="AR408" t="s">
        <v>48</v>
      </c>
      <c r="AS408" t="s">
        <v>48</v>
      </c>
      <c r="AT408" t="s">
        <v>48</v>
      </c>
      <c r="AU408" t="s">
        <v>48</v>
      </c>
      <c r="AV408" t="s">
        <v>48</v>
      </c>
      <c r="AW408" t="s">
        <v>48</v>
      </c>
      <c r="AX408" t="s">
        <v>48</v>
      </c>
      <c r="AY408" t="s">
        <v>48</v>
      </c>
      <c r="AZ408" t="s">
        <v>48</v>
      </c>
      <c r="BA408" t="s">
        <v>48</v>
      </c>
      <c r="BB408" t="s">
        <v>48</v>
      </c>
      <c r="BC408" t="s">
        <v>48</v>
      </c>
      <c r="BD408" t="s">
        <v>48</v>
      </c>
      <c r="BE408" t="s">
        <v>48</v>
      </c>
      <c r="BF408" t="s">
        <v>48</v>
      </c>
      <c r="BG408" s="15" t="e">
        <f ca="1">OFFSET($V$6,0,MATCH(BH408,$X408:$BF408,0))</f>
        <v>#N/A</v>
      </c>
      <c r="BH408" s="15">
        <f t="shared" si="96"/>
        <v>100000</v>
      </c>
      <c r="BI408" s="15" t="e">
        <f t="shared" ca="1" si="97"/>
        <v>#N/A</v>
      </c>
      <c r="BJ408" s="15" t="str">
        <f t="shared" ca="1" si="98"/>
        <v>AT</v>
      </c>
      <c r="BK408" s="15">
        <f t="shared" si="99"/>
        <v>135</v>
      </c>
      <c r="BL408" s="15" t="str">
        <f t="shared" ca="1" si="100"/>
        <v>None</v>
      </c>
      <c r="BM408" s="15">
        <f t="shared" si="101"/>
        <v>2</v>
      </c>
      <c r="BN408" t="str">
        <f t="shared" si="102"/>
        <v>CHECK</v>
      </c>
      <c r="BO408" t="str">
        <f t="shared" si="103"/>
        <v>CHECK</v>
      </c>
      <c r="BP408" t="str">
        <f t="shared" si="104"/>
        <v>CHECK</v>
      </c>
    </row>
    <row r="409" spans="1:68" hidden="1">
      <c r="A409" s="156"/>
      <c r="B409">
        <v>20250117</v>
      </c>
      <c r="C409" t="s">
        <v>45</v>
      </c>
      <c r="D409">
        <v>1730</v>
      </c>
      <c r="E409">
        <v>8954</v>
      </c>
      <c r="H409">
        <v>8953</v>
      </c>
      <c r="K409">
        <v>-3201</v>
      </c>
      <c r="L409">
        <v>-3201</v>
      </c>
      <c r="M409">
        <v>-3200</v>
      </c>
      <c r="N409" t="s">
        <v>50</v>
      </c>
      <c r="O409" t="s">
        <v>47</v>
      </c>
      <c r="P409" s="157">
        <f t="shared" si="90"/>
        <v>0</v>
      </c>
      <c r="Q409">
        <f t="shared" si="91"/>
        <v>1</v>
      </c>
      <c r="R409" s="157" t="str">
        <f t="shared" si="92"/>
        <v>NA</v>
      </c>
      <c r="S409" s="157" t="str">
        <f t="shared" si="93"/>
        <v>NA</v>
      </c>
      <c r="T409" t="str">
        <f t="shared" si="94"/>
        <v>NA</v>
      </c>
      <c r="U409">
        <f t="shared" si="95"/>
        <v>0</v>
      </c>
      <c r="V409">
        <f>MIN(IF(SUM(W409,X409,Y409,AA409,AB409,AE409,AD409,AG409,AH409,AK409,AJ409,AN409,AO409,AQ409,AR409,AT409,AU409,AV409,A409,BB409,AX409,AY409,AZ409,BA409,BD409,BE409)=0,0,1)+IF(O409="Smoothing ramp",1,0)+IF(ISNUMBER(W409),1,0)+IF(ISNUMBER(X409),1,0)+IF(ISNUMBER(Y409),1,0)+IF(ISNUMBER(#REF!),1,0)+IF(ISNUMBER(AA409),1,0)+IF(ISNUMBER(AB409),1,0)+IF(ISNUMBER(#REF!),1,0)+IF(ISNUMBER(AE409),1,0)+IF(ISNUMBER(AD409),1,0)+IF(ISNUMBER(AG409),1,0)+IF(ISNUMBER(AH409),1,0)+IF(ISNUMBER(AJ409),1,0)+IF(ISNUMBER(AK409),1,0)+IF(ISNUMBER(AN409),1,0)+IF(ISNUMBER(AO409),1,0)+IF(ISNUMBER(AQ409),1,0)+IF(ISNUMBER(AR409),1,0)+IF(ISNUMBER(AT409),1,0)+IF(ISNUMBER(AU409),1,0)+IF(ISNUMBER(AV409),1,0)+IF(ISNUMBER(#REF!),1,0)+IF(ISNUMBER(AM409),1,0)+IF(ISNUMBER(BB409),1,0)+IF(ISNUMBER(AX409),1,0)+IF(ISNUMBER(AY409),1,0)+IF(ISNUMBER(AZ409),1,0)+IF(ISNUMBER(BA409),1,0)+IF(ISNUMBER(BD409),1,0)+IF(ISNUMBER(BE409),1,0),1)</f>
        <v>1</v>
      </c>
      <c r="W409">
        <v>350</v>
      </c>
      <c r="X409" t="s">
        <v>48</v>
      </c>
      <c r="Y409" t="s">
        <v>48</v>
      </c>
      <c r="Z409" t="s">
        <v>52</v>
      </c>
      <c r="AA409">
        <v>135</v>
      </c>
      <c r="AB409" t="s">
        <v>48</v>
      </c>
      <c r="AC409" t="s">
        <v>48</v>
      </c>
      <c r="AD409" t="s">
        <v>48</v>
      </c>
      <c r="AE409" t="s">
        <v>48</v>
      </c>
      <c r="AF409" t="s">
        <v>48</v>
      </c>
      <c r="AG409" t="s">
        <v>48</v>
      </c>
      <c r="AH409" t="s">
        <v>48</v>
      </c>
      <c r="AI409" t="s">
        <v>48</v>
      </c>
      <c r="AJ409" t="s">
        <v>48</v>
      </c>
      <c r="AK409" t="s">
        <v>48</v>
      </c>
      <c r="AL409" t="s">
        <v>48</v>
      </c>
      <c r="AN409" t="s">
        <v>48</v>
      </c>
      <c r="AO409" t="s">
        <v>48</v>
      </c>
      <c r="AP409" t="s">
        <v>48</v>
      </c>
      <c r="AQ409" t="s">
        <v>48</v>
      </c>
      <c r="AR409" t="s">
        <v>48</v>
      </c>
      <c r="AS409" t="s">
        <v>48</v>
      </c>
      <c r="AT409" t="s">
        <v>48</v>
      </c>
      <c r="AU409" t="s">
        <v>48</v>
      </c>
      <c r="AV409" t="s">
        <v>48</v>
      </c>
      <c r="AW409" t="s">
        <v>48</v>
      </c>
      <c r="AX409" t="s">
        <v>48</v>
      </c>
      <c r="AY409" t="s">
        <v>48</v>
      </c>
      <c r="AZ409" t="s">
        <v>48</v>
      </c>
      <c r="BA409" t="s">
        <v>48</v>
      </c>
      <c r="BB409" t="s">
        <v>48</v>
      </c>
      <c r="BC409" t="s">
        <v>48</v>
      </c>
      <c r="BD409" t="s">
        <v>48</v>
      </c>
      <c r="BE409" t="s">
        <v>48</v>
      </c>
      <c r="BF409" t="s">
        <v>48</v>
      </c>
      <c r="BG409" s="15" t="e">
        <f ca="1">OFFSET($V$6,0,MATCH(BH409,$X409:$BF409,0))</f>
        <v>#N/A</v>
      </c>
      <c r="BH409" s="15">
        <f t="shared" si="96"/>
        <v>100000</v>
      </c>
      <c r="BI409" s="15" t="e">
        <f t="shared" ca="1" si="97"/>
        <v>#N/A</v>
      </c>
      <c r="BJ409" s="15" t="str">
        <f t="shared" ca="1" si="98"/>
        <v>AT</v>
      </c>
      <c r="BK409" s="15">
        <f t="shared" si="99"/>
        <v>135</v>
      </c>
      <c r="BL409" s="15" t="str">
        <f t="shared" ca="1" si="100"/>
        <v>None</v>
      </c>
      <c r="BM409" s="15">
        <f t="shared" si="101"/>
        <v>2</v>
      </c>
      <c r="BN409" t="str">
        <f t="shared" si="102"/>
        <v>CHECK</v>
      </c>
      <c r="BO409" t="str">
        <f t="shared" si="103"/>
        <v>CHECK</v>
      </c>
      <c r="BP409" t="str">
        <f t="shared" si="104"/>
        <v>CHECK</v>
      </c>
    </row>
    <row r="410" spans="1:68" hidden="1">
      <c r="A410" s="156"/>
      <c r="B410">
        <v>20250117</v>
      </c>
      <c r="C410" t="s">
        <v>45</v>
      </c>
      <c r="D410">
        <v>1830</v>
      </c>
      <c r="E410">
        <v>9025</v>
      </c>
      <c r="H410">
        <v>9024</v>
      </c>
      <c r="K410">
        <v>-4683</v>
      </c>
      <c r="L410">
        <v>-4683</v>
      </c>
      <c r="M410">
        <v>-4682</v>
      </c>
      <c r="N410" t="s">
        <v>50</v>
      </c>
      <c r="O410" t="s">
        <v>47</v>
      </c>
      <c r="P410" s="157">
        <f t="shared" si="90"/>
        <v>0</v>
      </c>
      <c r="Q410">
        <f t="shared" si="91"/>
        <v>1</v>
      </c>
      <c r="R410" s="157" t="str">
        <f t="shared" si="92"/>
        <v>NA</v>
      </c>
      <c r="S410" s="157" t="str">
        <f t="shared" si="93"/>
        <v>NA</v>
      </c>
      <c r="T410" t="str">
        <f t="shared" si="94"/>
        <v>NA</v>
      </c>
      <c r="U410">
        <f t="shared" si="95"/>
        <v>0</v>
      </c>
      <c r="V410">
        <f>MIN(IF(SUM(W410,X410,Y410,AA410,AB410,AE410,AD410,AG410,AH410,AK410,AJ410,AN410,AO410,AQ410,AR410,AT410,AU410,AV410,A410,BB410,AX410,AY410,AZ410,BA410,BD410,BE410)=0,0,1)+IF(O410="Smoothing ramp",1,0)+IF(ISNUMBER(W410),1,0)+IF(ISNUMBER(X410),1,0)+IF(ISNUMBER(Y410),1,0)+IF(ISNUMBER(#REF!),1,0)+IF(ISNUMBER(AA410),1,0)+IF(ISNUMBER(AB410),1,0)+IF(ISNUMBER(#REF!),1,0)+IF(ISNUMBER(AE410),1,0)+IF(ISNUMBER(AD410),1,0)+IF(ISNUMBER(AG410),1,0)+IF(ISNUMBER(AH410),1,0)+IF(ISNUMBER(AJ410),1,0)+IF(ISNUMBER(AK410),1,0)+IF(ISNUMBER(AN410),1,0)+IF(ISNUMBER(AO410),1,0)+IF(ISNUMBER(AQ410),1,0)+IF(ISNUMBER(AR410),1,0)+IF(ISNUMBER(AT410),1,0)+IF(ISNUMBER(AU410),1,0)+IF(ISNUMBER(AV410),1,0)+IF(ISNUMBER(#REF!),1,0)+IF(ISNUMBER(AM410),1,0)+IF(ISNUMBER(BB410),1,0)+IF(ISNUMBER(AX410),1,0)+IF(ISNUMBER(AY410),1,0)+IF(ISNUMBER(AZ410),1,0)+IF(ISNUMBER(BA410),1,0)+IF(ISNUMBER(BD410),1,0)+IF(ISNUMBER(BE410),1,0),1)</f>
        <v>1</v>
      </c>
      <c r="W410">
        <v>353</v>
      </c>
      <c r="X410" t="s">
        <v>48</v>
      </c>
      <c r="Y410" t="s">
        <v>48</v>
      </c>
      <c r="Z410" t="s">
        <v>52</v>
      </c>
      <c r="AA410">
        <v>135</v>
      </c>
      <c r="AB410" t="s">
        <v>48</v>
      </c>
      <c r="AC410" t="s">
        <v>48</v>
      </c>
      <c r="AD410" t="s">
        <v>48</v>
      </c>
      <c r="AE410" t="s">
        <v>48</v>
      </c>
      <c r="AF410" t="s">
        <v>48</v>
      </c>
      <c r="AG410" t="s">
        <v>48</v>
      </c>
      <c r="AH410" t="s">
        <v>48</v>
      </c>
      <c r="AI410" t="s">
        <v>48</v>
      </c>
      <c r="AJ410" t="s">
        <v>48</v>
      </c>
      <c r="AK410" t="s">
        <v>48</v>
      </c>
      <c r="AL410" t="s">
        <v>48</v>
      </c>
      <c r="AN410" t="s">
        <v>48</v>
      </c>
      <c r="AO410" t="s">
        <v>48</v>
      </c>
      <c r="AP410" t="s">
        <v>48</v>
      </c>
      <c r="AQ410" t="s">
        <v>48</v>
      </c>
      <c r="AR410" t="s">
        <v>48</v>
      </c>
      <c r="AS410" t="s">
        <v>48</v>
      </c>
      <c r="AT410" t="s">
        <v>48</v>
      </c>
      <c r="AU410" t="s">
        <v>48</v>
      </c>
      <c r="AV410" t="s">
        <v>48</v>
      </c>
      <c r="AW410" t="s">
        <v>48</v>
      </c>
      <c r="AX410" t="s">
        <v>48</v>
      </c>
      <c r="AY410" t="s">
        <v>48</v>
      </c>
      <c r="AZ410" t="s">
        <v>48</v>
      </c>
      <c r="BA410" t="s">
        <v>48</v>
      </c>
      <c r="BB410" t="s">
        <v>48</v>
      </c>
      <c r="BC410" t="s">
        <v>48</v>
      </c>
      <c r="BD410" t="s">
        <v>48</v>
      </c>
      <c r="BE410" t="s">
        <v>48</v>
      </c>
      <c r="BF410" t="s">
        <v>48</v>
      </c>
      <c r="BG410" s="15" t="e">
        <f ca="1">OFFSET($V$6,0,MATCH(BH410,$X410:$BF410,0))</f>
        <v>#N/A</v>
      </c>
      <c r="BH410" s="15">
        <f t="shared" si="96"/>
        <v>100000</v>
      </c>
      <c r="BI410" s="15" t="e">
        <f t="shared" ca="1" si="97"/>
        <v>#N/A</v>
      </c>
      <c r="BJ410" s="15" t="str">
        <f t="shared" ca="1" si="98"/>
        <v>AT</v>
      </c>
      <c r="BK410" s="15">
        <f t="shared" si="99"/>
        <v>135</v>
      </c>
      <c r="BL410" s="15" t="str">
        <f t="shared" ca="1" si="100"/>
        <v>None</v>
      </c>
      <c r="BM410" s="15">
        <f t="shared" si="101"/>
        <v>2</v>
      </c>
      <c r="BN410" t="str">
        <f t="shared" si="102"/>
        <v>CHECK</v>
      </c>
      <c r="BO410" t="str">
        <f t="shared" si="103"/>
        <v>CHECK</v>
      </c>
      <c r="BP410" t="str">
        <f t="shared" si="104"/>
        <v>CHECK</v>
      </c>
    </row>
    <row r="411" spans="1:68" hidden="1">
      <c r="A411" s="156"/>
      <c r="B411">
        <v>20250117</v>
      </c>
      <c r="C411" t="s">
        <v>45</v>
      </c>
      <c r="D411">
        <v>1930</v>
      </c>
      <c r="E411">
        <v>9025</v>
      </c>
      <c r="H411">
        <v>9024</v>
      </c>
      <c r="K411">
        <v>-4683</v>
      </c>
      <c r="L411">
        <v>-4683</v>
      </c>
      <c r="M411">
        <v>-4682</v>
      </c>
      <c r="N411" t="s">
        <v>50</v>
      </c>
      <c r="O411" t="s">
        <v>47</v>
      </c>
      <c r="P411" s="157">
        <f t="shared" si="90"/>
        <v>0</v>
      </c>
      <c r="Q411">
        <f t="shared" si="91"/>
        <v>1</v>
      </c>
      <c r="R411" s="157" t="str">
        <f t="shared" si="92"/>
        <v>NA</v>
      </c>
      <c r="S411" s="157" t="str">
        <f t="shared" si="93"/>
        <v>NA</v>
      </c>
      <c r="T411" t="str">
        <f t="shared" si="94"/>
        <v>NA</v>
      </c>
      <c r="U411">
        <f t="shared" si="95"/>
        <v>0</v>
      </c>
      <c r="V411">
        <f>MIN(IF(SUM(W411,X411,Y411,AA411,AB411,AE411,AD411,AG411,AH411,AK411,AJ411,AN411,AO411,AQ411,AR411,AT411,AU411,AV411,A411,BB411,AX411,AY411,AZ411,BA411,BD411,BE411)=0,0,1)+IF(O411="Smoothing ramp",1,0)+IF(ISNUMBER(W411),1,0)+IF(ISNUMBER(X411),1,0)+IF(ISNUMBER(Y411),1,0)+IF(ISNUMBER(#REF!),1,0)+IF(ISNUMBER(AA411),1,0)+IF(ISNUMBER(AB411),1,0)+IF(ISNUMBER(#REF!),1,0)+IF(ISNUMBER(AE411),1,0)+IF(ISNUMBER(AD411),1,0)+IF(ISNUMBER(AG411),1,0)+IF(ISNUMBER(AH411),1,0)+IF(ISNUMBER(AJ411),1,0)+IF(ISNUMBER(AK411),1,0)+IF(ISNUMBER(AN411),1,0)+IF(ISNUMBER(AO411),1,0)+IF(ISNUMBER(AQ411),1,0)+IF(ISNUMBER(AR411),1,0)+IF(ISNUMBER(AT411),1,0)+IF(ISNUMBER(AU411),1,0)+IF(ISNUMBER(AV411),1,0)+IF(ISNUMBER(#REF!),1,0)+IF(ISNUMBER(AM411),1,0)+IF(ISNUMBER(BB411),1,0)+IF(ISNUMBER(AX411),1,0)+IF(ISNUMBER(AY411),1,0)+IF(ISNUMBER(AZ411),1,0)+IF(ISNUMBER(BA411),1,0)+IF(ISNUMBER(BD411),1,0)+IF(ISNUMBER(BE411),1,0),1)</f>
        <v>1</v>
      </c>
      <c r="W411">
        <v>353</v>
      </c>
      <c r="X411" t="s">
        <v>48</v>
      </c>
      <c r="Y411" t="s">
        <v>48</v>
      </c>
      <c r="Z411" t="s">
        <v>52</v>
      </c>
      <c r="AA411">
        <v>135</v>
      </c>
      <c r="AB411" t="s">
        <v>48</v>
      </c>
      <c r="AC411" t="s">
        <v>48</v>
      </c>
      <c r="AD411" t="s">
        <v>48</v>
      </c>
      <c r="AE411" t="s">
        <v>48</v>
      </c>
      <c r="AF411" t="s">
        <v>48</v>
      </c>
      <c r="AG411" t="s">
        <v>48</v>
      </c>
      <c r="AH411" t="s">
        <v>48</v>
      </c>
      <c r="AI411" t="s">
        <v>48</v>
      </c>
      <c r="AJ411" t="s">
        <v>48</v>
      </c>
      <c r="AK411" t="s">
        <v>48</v>
      </c>
      <c r="AL411" t="s">
        <v>48</v>
      </c>
      <c r="AN411" t="s">
        <v>48</v>
      </c>
      <c r="AO411" t="s">
        <v>48</v>
      </c>
      <c r="AP411" t="s">
        <v>48</v>
      </c>
      <c r="AQ411" t="s">
        <v>48</v>
      </c>
      <c r="AR411" t="s">
        <v>48</v>
      </c>
      <c r="AS411" t="s">
        <v>48</v>
      </c>
      <c r="AT411" t="s">
        <v>48</v>
      </c>
      <c r="AU411" t="s">
        <v>48</v>
      </c>
      <c r="AV411" t="s">
        <v>48</v>
      </c>
      <c r="AW411" t="s">
        <v>48</v>
      </c>
      <c r="AX411" t="s">
        <v>48</v>
      </c>
      <c r="AY411" t="s">
        <v>48</v>
      </c>
      <c r="AZ411" t="s">
        <v>48</v>
      </c>
      <c r="BA411" t="s">
        <v>48</v>
      </c>
      <c r="BB411" t="s">
        <v>48</v>
      </c>
      <c r="BC411" t="s">
        <v>48</v>
      </c>
      <c r="BD411" t="s">
        <v>48</v>
      </c>
      <c r="BE411" t="s">
        <v>48</v>
      </c>
      <c r="BF411" t="s">
        <v>48</v>
      </c>
      <c r="BG411" s="15" t="e">
        <f ca="1">OFFSET($V$6,0,MATCH(BH411,$X411:$BF411,0))</f>
        <v>#N/A</v>
      </c>
      <c r="BH411" s="15">
        <f t="shared" si="96"/>
        <v>100000</v>
      </c>
      <c r="BI411" s="15" t="e">
        <f t="shared" ca="1" si="97"/>
        <v>#N/A</v>
      </c>
      <c r="BJ411" s="15" t="str">
        <f t="shared" ca="1" si="98"/>
        <v>AT</v>
      </c>
      <c r="BK411" s="15">
        <f t="shared" si="99"/>
        <v>135</v>
      </c>
      <c r="BL411" s="15" t="str">
        <f t="shared" ca="1" si="100"/>
        <v>None</v>
      </c>
      <c r="BM411" s="15">
        <f t="shared" si="101"/>
        <v>2</v>
      </c>
      <c r="BN411" t="str">
        <f t="shared" si="102"/>
        <v>CHECK</v>
      </c>
      <c r="BO411" t="str">
        <f t="shared" si="103"/>
        <v>CHECK</v>
      </c>
      <c r="BP411" t="str">
        <f t="shared" si="104"/>
        <v>CHECK</v>
      </c>
    </row>
    <row r="412" spans="1:68" hidden="1">
      <c r="A412" s="156"/>
      <c r="B412">
        <v>20250117</v>
      </c>
      <c r="C412" t="s">
        <v>45</v>
      </c>
      <c r="D412">
        <v>2030</v>
      </c>
      <c r="E412">
        <v>9025</v>
      </c>
      <c r="H412">
        <v>9024</v>
      </c>
      <c r="K412">
        <v>-4683</v>
      </c>
      <c r="L412">
        <v>-4683</v>
      </c>
      <c r="M412">
        <v>-4682</v>
      </c>
      <c r="N412" t="s">
        <v>50</v>
      </c>
      <c r="O412" t="s">
        <v>47</v>
      </c>
      <c r="P412" s="157">
        <f t="shared" si="90"/>
        <v>0</v>
      </c>
      <c r="Q412">
        <f t="shared" si="91"/>
        <v>1</v>
      </c>
      <c r="R412" s="157" t="str">
        <f t="shared" si="92"/>
        <v>NA</v>
      </c>
      <c r="S412" s="157" t="str">
        <f t="shared" si="93"/>
        <v>NA</v>
      </c>
      <c r="T412" t="str">
        <f t="shared" si="94"/>
        <v>NA</v>
      </c>
      <c r="U412">
        <f t="shared" si="95"/>
        <v>0</v>
      </c>
      <c r="V412">
        <f>MIN(IF(SUM(W412,X412,Y412,AA412,AB412,AE412,AD412,AG412,AH412,AK412,AJ412,AN412,AO412,AQ412,AR412,AT412,AU412,AV412,A412,BB412,AX412,AY412,AZ412,BA412,BD412,BE412)=0,0,1)+IF(O412="Smoothing ramp",1,0)+IF(ISNUMBER(W412),1,0)+IF(ISNUMBER(X412),1,0)+IF(ISNUMBER(Y412),1,0)+IF(ISNUMBER(#REF!),1,0)+IF(ISNUMBER(AA412),1,0)+IF(ISNUMBER(AB412),1,0)+IF(ISNUMBER(#REF!),1,0)+IF(ISNUMBER(AE412),1,0)+IF(ISNUMBER(AD412),1,0)+IF(ISNUMBER(AG412),1,0)+IF(ISNUMBER(AH412),1,0)+IF(ISNUMBER(AJ412),1,0)+IF(ISNUMBER(AK412),1,0)+IF(ISNUMBER(AN412),1,0)+IF(ISNUMBER(AO412),1,0)+IF(ISNUMBER(AQ412),1,0)+IF(ISNUMBER(AR412),1,0)+IF(ISNUMBER(AT412),1,0)+IF(ISNUMBER(AU412),1,0)+IF(ISNUMBER(AV412),1,0)+IF(ISNUMBER(#REF!),1,0)+IF(ISNUMBER(AM412),1,0)+IF(ISNUMBER(BB412),1,0)+IF(ISNUMBER(AX412),1,0)+IF(ISNUMBER(AY412),1,0)+IF(ISNUMBER(AZ412),1,0)+IF(ISNUMBER(BA412),1,0)+IF(ISNUMBER(BD412),1,0)+IF(ISNUMBER(BE412),1,0),1)</f>
        <v>1</v>
      </c>
      <c r="W412">
        <v>353</v>
      </c>
      <c r="X412" t="s">
        <v>48</v>
      </c>
      <c r="Y412" t="s">
        <v>48</v>
      </c>
      <c r="Z412" t="s">
        <v>52</v>
      </c>
      <c r="AA412">
        <v>135</v>
      </c>
      <c r="AB412" t="s">
        <v>48</v>
      </c>
      <c r="AC412" t="s">
        <v>48</v>
      </c>
      <c r="AD412" t="s">
        <v>48</v>
      </c>
      <c r="AE412" t="s">
        <v>48</v>
      </c>
      <c r="AF412" t="s">
        <v>48</v>
      </c>
      <c r="AG412" t="s">
        <v>48</v>
      </c>
      <c r="AH412" t="s">
        <v>48</v>
      </c>
      <c r="AI412" t="s">
        <v>48</v>
      </c>
      <c r="AJ412" t="s">
        <v>48</v>
      </c>
      <c r="AK412" t="s">
        <v>48</v>
      </c>
      <c r="AL412" t="s">
        <v>48</v>
      </c>
      <c r="AN412" t="s">
        <v>48</v>
      </c>
      <c r="AO412" t="s">
        <v>48</v>
      </c>
      <c r="AP412" t="s">
        <v>48</v>
      </c>
      <c r="AQ412" t="s">
        <v>48</v>
      </c>
      <c r="AR412" t="s">
        <v>48</v>
      </c>
      <c r="AS412" t="s">
        <v>48</v>
      </c>
      <c r="AT412" t="s">
        <v>48</v>
      </c>
      <c r="AU412" t="s">
        <v>48</v>
      </c>
      <c r="AV412" t="s">
        <v>48</v>
      </c>
      <c r="AW412" t="s">
        <v>48</v>
      </c>
      <c r="AX412" t="s">
        <v>48</v>
      </c>
      <c r="AY412" t="s">
        <v>48</v>
      </c>
      <c r="AZ412" t="s">
        <v>48</v>
      </c>
      <c r="BA412" t="s">
        <v>48</v>
      </c>
      <c r="BB412" t="s">
        <v>48</v>
      </c>
      <c r="BC412" t="s">
        <v>48</v>
      </c>
      <c r="BD412" t="s">
        <v>48</v>
      </c>
      <c r="BE412" t="s">
        <v>48</v>
      </c>
      <c r="BF412" t="s">
        <v>48</v>
      </c>
      <c r="BG412" s="15" t="e">
        <f ca="1">OFFSET($V$6,0,MATCH(BH412,$X412:$BF412,0))</f>
        <v>#N/A</v>
      </c>
      <c r="BH412" s="15">
        <f t="shared" si="96"/>
        <v>100000</v>
      </c>
      <c r="BI412" s="15" t="e">
        <f t="shared" ca="1" si="97"/>
        <v>#N/A</v>
      </c>
      <c r="BJ412" s="15" t="str">
        <f t="shared" ca="1" si="98"/>
        <v>AT</v>
      </c>
      <c r="BK412" s="15">
        <f t="shared" si="99"/>
        <v>135</v>
      </c>
      <c r="BL412" s="15" t="str">
        <f t="shared" ca="1" si="100"/>
        <v>None</v>
      </c>
      <c r="BM412" s="15">
        <f t="shared" si="101"/>
        <v>2</v>
      </c>
      <c r="BN412" t="str">
        <f t="shared" si="102"/>
        <v>CHECK</v>
      </c>
      <c r="BO412" t="str">
        <f t="shared" si="103"/>
        <v>CHECK</v>
      </c>
      <c r="BP412" t="str">
        <f t="shared" si="104"/>
        <v>CHECK</v>
      </c>
    </row>
    <row r="413" spans="1:68" hidden="1">
      <c r="A413" s="156"/>
      <c r="B413">
        <v>20250117</v>
      </c>
      <c r="C413" t="s">
        <v>45</v>
      </c>
      <c r="D413">
        <v>2130</v>
      </c>
      <c r="E413">
        <v>9674</v>
      </c>
      <c r="H413">
        <v>9673</v>
      </c>
      <c r="K413">
        <v>-1752</v>
      </c>
      <c r="L413">
        <v>-1752</v>
      </c>
      <c r="M413">
        <v>-1751</v>
      </c>
      <c r="N413" t="s">
        <v>50</v>
      </c>
      <c r="O413" t="s">
        <v>47</v>
      </c>
      <c r="P413" s="157">
        <f t="shared" si="90"/>
        <v>0</v>
      </c>
      <c r="Q413">
        <f t="shared" si="91"/>
        <v>1</v>
      </c>
      <c r="R413" s="157" t="str">
        <f t="shared" si="92"/>
        <v>NA</v>
      </c>
      <c r="S413" s="157" t="str">
        <f t="shared" si="93"/>
        <v>NA</v>
      </c>
      <c r="T413" t="str">
        <f t="shared" si="94"/>
        <v>NA</v>
      </c>
      <c r="U413">
        <f t="shared" si="95"/>
        <v>0</v>
      </c>
      <c r="V413">
        <f>MIN(IF(SUM(W413,X413,Y413,AA413,AB413,AE413,AD413,AG413,AH413,AK413,AJ413,AN413,AO413,AQ413,AR413,AT413,AU413,AV413,A413,BB413,AX413,AY413,AZ413,BA413,BD413,BE413)=0,0,1)+IF(O413="Smoothing ramp",1,0)+IF(ISNUMBER(W413),1,0)+IF(ISNUMBER(X413),1,0)+IF(ISNUMBER(Y413),1,0)+IF(ISNUMBER(#REF!),1,0)+IF(ISNUMBER(AA413),1,0)+IF(ISNUMBER(AB413),1,0)+IF(ISNUMBER(#REF!),1,0)+IF(ISNUMBER(AE413),1,0)+IF(ISNUMBER(AD413),1,0)+IF(ISNUMBER(AG413),1,0)+IF(ISNUMBER(AH413),1,0)+IF(ISNUMBER(AJ413),1,0)+IF(ISNUMBER(AK413),1,0)+IF(ISNUMBER(AN413),1,0)+IF(ISNUMBER(AO413),1,0)+IF(ISNUMBER(AQ413),1,0)+IF(ISNUMBER(AR413),1,0)+IF(ISNUMBER(AT413),1,0)+IF(ISNUMBER(AU413),1,0)+IF(ISNUMBER(AV413),1,0)+IF(ISNUMBER(#REF!),1,0)+IF(ISNUMBER(AM413),1,0)+IF(ISNUMBER(BB413),1,0)+IF(ISNUMBER(AX413),1,0)+IF(ISNUMBER(AY413),1,0)+IF(ISNUMBER(AZ413),1,0)+IF(ISNUMBER(BA413),1,0)+IF(ISNUMBER(BD413),1,0)+IF(ISNUMBER(BE413),1,0),1)</f>
        <v>1</v>
      </c>
      <c r="W413">
        <v>380</v>
      </c>
      <c r="X413" t="s">
        <v>48</v>
      </c>
      <c r="Y413" t="s">
        <v>48</v>
      </c>
      <c r="Z413" t="s">
        <v>52</v>
      </c>
      <c r="AA413">
        <v>135</v>
      </c>
      <c r="AB413" t="s">
        <v>48</v>
      </c>
      <c r="AC413" t="s">
        <v>48</v>
      </c>
      <c r="AD413" t="s">
        <v>48</v>
      </c>
      <c r="AE413" t="s">
        <v>48</v>
      </c>
      <c r="AF413" t="s">
        <v>48</v>
      </c>
      <c r="AG413" t="s">
        <v>48</v>
      </c>
      <c r="AH413" t="s">
        <v>48</v>
      </c>
      <c r="AI413" t="s">
        <v>48</v>
      </c>
      <c r="AJ413" t="s">
        <v>48</v>
      </c>
      <c r="AK413" t="s">
        <v>48</v>
      </c>
      <c r="AL413" t="s">
        <v>48</v>
      </c>
      <c r="AN413" t="s">
        <v>48</v>
      </c>
      <c r="AO413" t="s">
        <v>48</v>
      </c>
      <c r="AP413" t="s">
        <v>48</v>
      </c>
      <c r="AQ413" t="s">
        <v>48</v>
      </c>
      <c r="AR413" t="s">
        <v>48</v>
      </c>
      <c r="AS413" t="s">
        <v>48</v>
      </c>
      <c r="AT413" t="s">
        <v>48</v>
      </c>
      <c r="AU413" t="s">
        <v>48</v>
      </c>
      <c r="AV413" t="s">
        <v>48</v>
      </c>
      <c r="AW413" t="s">
        <v>48</v>
      </c>
      <c r="AX413" t="s">
        <v>48</v>
      </c>
      <c r="AY413" t="s">
        <v>48</v>
      </c>
      <c r="AZ413" t="s">
        <v>48</v>
      </c>
      <c r="BA413" t="s">
        <v>48</v>
      </c>
      <c r="BB413" t="s">
        <v>48</v>
      </c>
      <c r="BC413" t="s">
        <v>48</v>
      </c>
      <c r="BD413" t="s">
        <v>48</v>
      </c>
      <c r="BE413" t="s">
        <v>48</v>
      </c>
      <c r="BF413" t="s">
        <v>48</v>
      </c>
      <c r="BG413" s="15" t="e">
        <f ca="1">OFFSET($V$6,0,MATCH(BH413,$X413:$BF413,0))</f>
        <v>#N/A</v>
      </c>
      <c r="BH413" s="15">
        <f t="shared" si="96"/>
        <v>100000</v>
      </c>
      <c r="BI413" s="15" t="e">
        <f t="shared" ca="1" si="97"/>
        <v>#N/A</v>
      </c>
      <c r="BJ413" s="15" t="str">
        <f t="shared" ca="1" si="98"/>
        <v>AT</v>
      </c>
      <c r="BK413" s="15">
        <f t="shared" si="99"/>
        <v>135</v>
      </c>
      <c r="BL413" s="15" t="str">
        <f t="shared" ca="1" si="100"/>
        <v>None</v>
      </c>
      <c r="BM413" s="15">
        <f t="shared" si="101"/>
        <v>2</v>
      </c>
      <c r="BN413" t="str">
        <f t="shared" si="102"/>
        <v>CHECK</v>
      </c>
      <c r="BO413" t="str">
        <f t="shared" si="103"/>
        <v>CHECK</v>
      </c>
      <c r="BP413" t="str">
        <f t="shared" si="104"/>
        <v>CHECK</v>
      </c>
    </row>
    <row r="414" spans="1:68" hidden="1">
      <c r="A414" s="156"/>
      <c r="B414">
        <v>20250117</v>
      </c>
      <c r="C414" t="s">
        <v>45</v>
      </c>
      <c r="D414">
        <v>2230</v>
      </c>
      <c r="E414">
        <v>9674</v>
      </c>
      <c r="H414">
        <v>9673</v>
      </c>
      <c r="K414">
        <v>-1752</v>
      </c>
      <c r="L414">
        <v>-1752</v>
      </c>
      <c r="M414">
        <v>-1751</v>
      </c>
      <c r="N414" t="s">
        <v>50</v>
      </c>
      <c r="O414" t="s">
        <v>47</v>
      </c>
      <c r="P414" s="157">
        <f t="shared" si="90"/>
        <v>0</v>
      </c>
      <c r="Q414">
        <f t="shared" si="91"/>
        <v>1</v>
      </c>
      <c r="R414" s="157" t="str">
        <f t="shared" si="92"/>
        <v>NA</v>
      </c>
      <c r="S414" s="157" t="str">
        <f t="shared" si="93"/>
        <v>NA</v>
      </c>
      <c r="T414" t="str">
        <f t="shared" si="94"/>
        <v>NA</v>
      </c>
      <c r="U414">
        <f t="shared" si="95"/>
        <v>0</v>
      </c>
      <c r="V414">
        <f>MIN(IF(SUM(W414,X414,Y414,AA414,AB414,AE414,AD414,AG414,AH414,AK414,AJ414,AN414,AO414,AQ414,AR414,AT414,AU414,AV414,A414,BB414,AX414,AY414,AZ414,BA414,BD414,BE414)=0,0,1)+IF(O414="Smoothing ramp",1,0)+IF(ISNUMBER(W414),1,0)+IF(ISNUMBER(X414),1,0)+IF(ISNUMBER(Y414),1,0)+IF(ISNUMBER(#REF!),1,0)+IF(ISNUMBER(AA414),1,0)+IF(ISNUMBER(AB414),1,0)+IF(ISNUMBER(#REF!),1,0)+IF(ISNUMBER(AE414),1,0)+IF(ISNUMBER(AD414),1,0)+IF(ISNUMBER(AG414),1,0)+IF(ISNUMBER(AH414),1,0)+IF(ISNUMBER(AJ414),1,0)+IF(ISNUMBER(AK414),1,0)+IF(ISNUMBER(AN414),1,0)+IF(ISNUMBER(AO414),1,0)+IF(ISNUMBER(AQ414),1,0)+IF(ISNUMBER(AR414),1,0)+IF(ISNUMBER(AT414),1,0)+IF(ISNUMBER(AU414),1,0)+IF(ISNUMBER(AV414),1,0)+IF(ISNUMBER(#REF!),1,0)+IF(ISNUMBER(AM414),1,0)+IF(ISNUMBER(BB414),1,0)+IF(ISNUMBER(AX414),1,0)+IF(ISNUMBER(AY414),1,0)+IF(ISNUMBER(AZ414),1,0)+IF(ISNUMBER(BA414),1,0)+IF(ISNUMBER(BD414),1,0)+IF(ISNUMBER(BE414),1,0),1)</f>
        <v>1</v>
      </c>
      <c r="W414">
        <v>380</v>
      </c>
      <c r="X414" t="s">
        <v>48</v>
      </c>
      <c r="Y414" t="s">
        <v>48</v>
      </c>
      <c r="Z414" t="s">
        <v>52</v>
      </c>
      <c r="AA414">
        <v>135</v>
      </c>
      <c r="AB414" t="s">
        <v>48</v>
      </c>
      <c r="AC414" t="s">
        <v>48</v>
      </c>
      <c r="AD414" t="s">
        <v>48</v>
      </c>
      <c r="AE414" t="s">
        <v>48</v>
      </c>
      <c r="AF414" t="s">
        <v>48</v>
      </c>
      <c r="AG414" t="s">
        <v>48</v>
      </c>
      <c r="AH414" t="s">
        <v>48</v>
      </c>
      <c r="AI414" t="s">
        <v>48</v>
      </c>
      <c r="AJ414" t="s">
        <v>48</v>
      </c>
      <c r="AK414" t="s">
        <v>48</v>
      </c>
      <c r="AL414" t="s">
        <v>48</v>
      </c>
      <c r="AN414" t="s">
        <v>48</v>
      </c>
      <c r="AO414" t="s">
        <v>48</v>
      </c>
      <c r="AP414" t="s">
        <v>48</v>
      </c>
      <c r="AQ414" t="s">
        <v>48</v>
      </c>
      <c r="AR414" t="s">
        <v>48</v>
      </c>
      <c r="AS414" t="s">
        <v>48</v>
      </c>
      <c r="AT414" t="s">
        <v>48</v>
      </c>
      <c r="AU414" t="s">
        <v>48</v>
      </c>
      <c r="AV414" t="s">
        <v>48</v>
      </c>
      <c r="AW414" t="s">
        <v>48</v>
      </c>
      <c r="AX414" t="s">
        <v>48</v>
      </c>
      <c r="AY414" t="s">
        <v>48</v>
      </c>
      <c r="AZ414" t="s">
        <v>48</v>
      </c>
      <c r="BA414" t="s">
        <v>48</v>
      </c>
      <c r="BB414" t="s">
        <v>48</v>
      </c>
      <c r="BC414" t="s">
        <v>48</v>
      </c>
      <c r="BD414" t="s">
        <v>48</v>
      </c>
      <c r="BE414" t="s">
        <v>48</v>
      </c>
      <c r="BF414" t="s">
        <v>48</v>
      </c>
      <c r="BG414" s="15" t="e">
        <f ca="1">OFFSET($V$6,0,MATCH(BH414,$X414:$BF414,0))</f>
        <v>#N/A</v>
      </c>
      <c r="BH414" s="15">
        <f t="shared" si="96"/>
        <v>100000</v>
      </c>
      <c r="BI414" s="15" t="e">
        <f t="shared" ca="1" si="97"/>
        <v>#N/A</v>
      </c>
      <c r="BJ414" s="15" t="str">
        <f t="shared" ca="1" si="98"/>
        <v>AT</v>
      </c>
      <c r="BK414" s="15">
        <f t="shared" si="99"/>
        <v>135</v>
      </c>
      <c r="BL414" s="15" t="str">
        <f t="shared" ca="1" si="100"/>
        <v>None</v>
      </c>
      <c r="BM414" s="15">
        <f t="shared" si="101"/>
        <v>2</v>
      </c>
      <c r="BN414" t="str">
        <f t="shared" si="102"/>
        <v>CHECK</v>
      </c>
      <c r="BO414" t="str">
        <f t="shared" si="103"/>
        <v>CHECK</v>
      </c>
      <c r="BP414" t="str">
        <f t="shared" si="104"/>
        <v>CHECK</v>
      </c>
    </row>
    <row r="415" spans="1:68" hidden="1">
      <c r="A415" s="156"/>
      <c r="B415">
        <v>20250117</v>
      </c>
      <c r="C415" t="s">
        <v>45</v>
      </c>
      <c r="D415">
        <v>2330</v>
      </c>
      <c r="E415">
        <v>9674</v>
      </c>
      <c r="H415">
        <v>9668</v>
      </c>
      <c r="K415">
        <v>-1752</v>
      </c>
      <c r="L415">
        <v>-1752</v>
      </c>
      <c r="M415">
        <v>-1746</v>
      </c>
      <c r="N415" t="s">
        <v>50</v>
      </c>
      <c r="O415" t="s">
        <v>47</v>
      </c>
      <c r="P415" s="157">
        <f t="shared" si="90"/>
        <v>0</v>
      </c>
      <c r="Q415">
        <f t="shared" si="91"/>
        <v>6</v>
      </c>
      <c r="R415" s="157" t="str">
        <f t="shared" si="92"/>
        <v>NA</v>
      </c>
      <c r="S415" s="157" t="str">
        <f t="shared" si="93"/>
        <v>NA</v>
      </c>
      <c r="T415" t="str">
        <f t="shared" si="94"/>
        <v>NA</v>
      </c>
      <c r="U415">
        <f t="shared" si="95"/>
        <v>0</v>
      </c>
      <c r="V415">
        <f>MIN(IF(SUM(W415,X415,Y415,AA415,AB415,AE415,AD415,AG415,AH415,AK415,AJ415,AN415,AO415,AQ415,AR415,AT415,AU415,AV415,A415,BB415,AX415,AY415,AZ415,BA415,BD415,BE415)=0,0,1)+IF(O415="Smoothing ramp",1,0)+IF(ISNUMBER(W415),1,0)+IF(ISNUMBER(X415),1,0)+IF(ISNUMBER(Y415),1,0)+IF(ISNUMBER(#REF!),1,0)+IF(ISNUMBER(AA415),1,0)+IF(ISNUMBER(AB415),1,0)+IF(ISNUMBER(#REF!),1,0)+IF(ISNUMBER(AE415),1,0)+IF(ISNUMBER(AD415),1,0)+IF(ISNUMBER(AG415),1,0)+IF(ISNUMBER(AH415),1,0)+IF(ISNUMBER(AJ415),1,0)+IF(ISNUMBER(AK415),1,0)+IF(ISNUMBER(AN415),1,0)+IF(ISNUMBER(AO415),1,0)+IF(ISNUMBER(AQ415),1,0)+IF(ISNUMBER(AR415),1,0)+IF(ISNUMBER(AT415),1,0)+IF(ISNUMBER(AU415),1,0)+IF(ISNUMBER(AV415),1,0)+IF(ISNUMBER(#REF!),1,0)+IF(ISNUMBER(AM415),1,0)+IF(ISNUMBER(BB415),1,0)+IF(ISNUMBER(AX415),1,0)+IF(ISNUMBER(AY415),1,0)+IF(ISNUMBER(AZ415),1,0)+IF(ISNUMBER(BA415),1,0)+IF(ISNUMBER(BD415),1,0)+IF(ISNUMBER(BE415),1,0),1)</f>
        <v>1</v>
      </c>
      <c r="W415">
        <v>375</v>
      </c>
      <c r="X415" t="s">
        <v>48</v>
      </c>
      <c r="Y415" t="s">
        <v>48</v>
      </c>
      <c r="Z415" t="s">
        <v>52</v>
      </c>
      <c r="AA415">
        <v>150</v>
      </c>
      <c r="AB415" t="s">
        <v>48</v>
      </c>
      <c r="AC415" t="s">
        <v>48</v>
      </c>
      <c r="AD415" t="s">
        <v>48</v>
      </c>
      <c r="AE415" t="s">
        <v>48</v>
      </c>
      <c r="AF415" t="s">
        <v>48</v>
      </c>
      <c r="AG415" t="s">
        <v>48</v>
      </c>
      <c r="AH415" t="s">
        <v>48</v>
      </c>
      <c r="AI415" t="s">
        <v>48</v>
      </c>
      <c r="AJ415" t="s">
        <v>48</v>
      </c>
      <c r="AK415" t="s">
        <v>48</v>
      </c>
      <c r="AL415" t="s">
        <v>48</v>
      </c>
      <c r="AN415" t="s">
        <v>48</v>
      </c>
      <c r="AO415" t="s">
        <v>48</v>
      </c>
      <c r="AP415" t="s">
        <v>48</v>
      </c>
      <c r="AQ415" t="s">
        <v>48</v>
      </c>
      <c r="AR415" t="s">
        <v>48</v>
      </c>
      <c r="AS415" t="s">
        <v>48</v>
      </c>
      <c r="AT415" t="s">
        <v>48</v>
      </c>
      <c r="AU415" t="s">
        <v>48</v>
      </c>
      <c r="AV415" t="s">
        <v>48</v>
      </c>
      <c r="AW415" t="s">
        <v>48</v>
      </c>
      <c r="AX415" t="s">
        <v>48</v>
      </c>
      <c r="AY415" t="s">
        <v>48</v>
      </c>
      <c r="AZ415" t="s">
        <v>48</v>
      </c>
      <c r="BA415" t="s">
        <v>48</v>
      </c>
      <c r="BB415" t="s">
        <v>48</v>
      </c>
      <c r="BC415" t="s">
        <v>48</v>
      </c>
      <c r="BD415" t="s">
        <v>48</v>
      </c>
      <c r="BE415" t="s">
        <v>48</v>
      </c>
      <c r="BF415" t="s">
        <v>48</v>
      </c>
      <c r="BG415" s="15" t="e">
        <f ca="1">OFFSET($V$6,0,MATCH(BH415,$X415:$BF415,0))</f>
        <v>#N/A</v>
      </c>
      <c r="BH415" s="15">
        <f t="shared" si="96"/>
        <v>100000</v>
      </c>
      <c r="BI415" s="15" t="e">
        <f t="shared" ca="1" si="97"/>
        <v>#N/A</v>
      </c>
      <c r="BJ415" s="15" t="str">
        <f t="shared" ca="1" si="98"/>
        <v>AT</v>
      </c>
      <c r="BK415" s="15">
        <f t="shared" si="99"/>
        <v>150</v>
      </c>
      <c r="BL415" s="15" t="str">
        <f t="shared" ca="1" si="100"/>
        <v>None</v>
      </c>
      <c r="BM415" s="15">
        <f t="shared" si="101"/>
        <v>2</v>
      </c>
      <c r="BN415" t="str">
        <f t="shared" si="102"/>
        <v>CHECK</v>
      </c>
      <c r="BO415" t="str">
        <f t="shared" si="103"/>
        <v>CHECK</v>
      </c>
      <c r="BP415" t="str">
        <f t="shared" si="104"/>
        <v>CHECK</v>
      </c>
    </row>
    <row r="416" spans="1:68" hidden="1">
      <c r="A416" s="156"/>
      <c r="B416">
        <v>20250118</v>
      </c>
      <c r="C416" t="s">
        <v>45</v>
      </c>
      <c r="D416">
        <v>30</v>
      </c>
      <c r="E416">
        <v>9540</v>
      </c>
      <c r="H416">
        <v>9540</v>
      </c>
      <c r="K416">
        <v>0</v>
      </c>
      <c r="L416">
        <v>0</v>
      </c>
      <c r="M416">
        <v>0</v>
      </c>
      <c r="N416" t="s">
        <v>49</v>
      </c>
      <c r="O416" t="s">
        <v>47</v>
      </c>
      <c r="P416" s="157">
        <f t="shared" si="90"/>
        <v>0</v>
      </c>
      <c r="Q416">
        <f t="shared" si="91"/>
        <v>0</v>
      </c>
      <c r="R416" s="157" t="str">
        <f t="shared" si="92"/>
        <v>NA</v>
      </c>
      <c r="S416" s="157" t="str">
        <f t="shared" si="93"/>
        <v>NA</v>
      </c>
      <c r="T416" t="str">
        <f t="shared" si="94"/>
        <v>NA</v>
      </c>
      <c r="U416">
        <f t="shared" si="95"/>
        <v>0</v>
      </c>
      <c r="V416">
        <f>MIN(IF(SUM(W416,X416,Y416,AA416,AB416,AE416,AD416,AG416,AH416,AK416,AJ416,AN416,AO416,AQ416,AR416,AT416,AU416,AV416,A416,BB416,AX416,AY416,AZ416,BA416,BD416,BE416)=0,0,1)+IF(O416="Smoothing ramp",1,0)+IF(ISNUMBER(W416),1,0)+IF(ISNUMBER(X416),1,0)+IF(ISNUMBER(Y416),1,0)+IF(ISNUMBER(#REF!),1,0)+IF(ISNUMBER(AA416),1,0)+IF(ISNUMBER(AB416),1,0)+IF(ISNUMBER(#REF!),1,0)+IF(ISNUMBER(AE416),1,0)+IF(ISNUMBER(AD416),1,0)+IF(ISNUMBER(AG416),1,0)+IF(ISNUMBER(AH416),1,0)+IF(ISNUMBER(AJ416),1,0)+IF(ISNUMBER(AK416),1,0)+IF(ISNUMBER(AN416),1,0)+IF(ISNUMBER(AO416),1,0)+IF(ISNUMBER(AQ416),1,0)+IF(ISNUMBER(AR416),1,0)+IF(ISNUMBER(AT416),1,0)+IF(ISNUMBER(AU416),1,0)+IF(ISNUMBER(AV416),1,0)+IF(ISNUMBER(#REF!),1,0)+IF(ISNUMBER(AM416),1,0)+IF(ISNUMBER(BB416),1,0)+IF(ISNUMBER(AX416),1,0)+IF(ISNUMBER(AY416),1,0)+IF(ISNUMBER(AZ416),1,0)+IF(ISNUMBER(BA416),1,0)+IF(ISNUMBER(BD416),1,0)+IF(ISNUMBER(BE416),1,0),1)</f>
        <v>1</v>
      </c>
      <c r="W416">
        <v>375</v>
      </c>
      <c r="X416" t="s">
        <v>48</v>
      </c>
      <c r="Y416" t="s">
        <v>48</v>
      </c>
      <c r="Z416" t="s">
        <v>48</v>
      </c>
      <c r="AA416">
        <v>150</v>
      </c>
      <c r="AB416" t="s">
        <v>48</v>
      </c>
      <c r="AC416" t="s">
        <v>48</v>
      </c>
      <c r="AD416" t="s">
        <v>48</v>
      </c>
      <c r="AE416" t="s">
        <v>48</v>
      </c>
      <c r="AF416" t="s">
        <v>48</v>
      </c>
      <c r="AG416" t="s">
        <v>48</v>
      </c>
      <c r="AH416" t="s">
        <v>48</v>
      </c>
      <c r="AI416" t="s">
        <v>48</v>
      </c>
      <c r="AJ416" t="s">
        <v>48</v>
      </c>
      <c r="AK416" t="s">
        <v>48</v>
      </c>
      <c r="AL416" t="s">
        <v>48</v>
      </c>
      <c r="AN416" t="s">
        <v>48</v>
      </c>
      <c r="AO416" t="s">
        <v>48</v>
      </c>
      <c r="AP416" t="s">
        <v>48</v>
      </c>
      <c r="AQ416" t="s">
        <v>48</v>
      </c>
      <c r="AR416" t="s">
        <v>48</v>
      </c>
      <c r="AS416" t="s">
        <v>48</v>
      </c>
      <c r="AT416" t="s">
        <v>48</v>
      </c>
      <c r="AU416" t="s">
        <v>48</v>
      </c>
      <c r="AV416" t="s">
        <v>48</v>
      </c>
      <c r="AW416" t="s">
        <v>48</v>
      </c>
      <c r="AX416" t="s">
        <v>48</v>
      </c>
      <c r="AY416" t="s">
        <v>48</v>
      </c>
      <c r="AZ416" t="s">
        <v>48</v>
      </c>
      <c r="BA416" t="s">
        <v>48</v>
      </c>
      <c r="BB416" t="s">
        <v>48</v>
      </c>
      <c r="BC416" t="s">
        <v>48</v>
      </c>
      <c r="BD416" t="s">
        <v>48</v>
      </c>
      <c r="BE416" t="s">
        <v>48</v>
      </c>
      <c r="BF416" t="s">
        <v>48</v>
      </c>
      <c r="BG416" s="15" t="e">
        <f ca="1">OFFSET($V$6,0,MATCH(BH416,$X416:$BF416,0))</f>
        <v>#N/A</v>
      </c>
      <c r="BH416" s="15">
        <f t="shared" si="96"/>
        <v>100000</v>
      </c>
      <c r="BI416" s="15" t="e">
        <f t="shared" ca="1" si="97"/>
        <v>#N/A</v>
      </c>
      <c r="BJ416" s="15" t="str">
        <f t="shared" ca="1" si="98"/>
        <v>AT</v>
      </c>
      <c r="BK416" s="15">
        <f t="shared" si="99"/>
        <v>150</v>
      </c>
      <c r="BL416" s="15" t="str">
        <f t="shared" ca="1" si="100"/>
        <v>None</v>
      </c>
      <c r="BM416" s="15">
        <f t="shared" si="101"/>
        <v>2</v>
      </c>
      <c r="BN416" t="str">
        <f t="shared" si="102"/>
        <v>CHECK</v>
      </c>
      <c r="BO416" t="str">
        <f t="shared" si="103"/>
        <v>CHECK</v>
      </c>
      <c r="BP416" t="str">
        <f t="shared" si="104"/>
        <v>CHECK</v>
      </c>
    </row>
    <row r="417" spans="1:68" hidden="1">
      <c r="A417" s="156"/>
      <c r="B417">
        <v>20250118</v>
      </c>
      <c r="C417" t="s">
        <v>45</v>
      </c>
      <c r="D417">
        <v>130</v>
      </c>
      <c r="E417">
        <v>9540</v>
      </c>
      <c r="H417">
        <v>9540</v>
      </c>
      <c r="K417">
        <v>0</v>
      </c>
      <c r="L417">
        <v>0</v>
      </c>
      <c r="M417">
        <v>0</v>
      </c>
      <c r="N417" t="s">
        <v>49</v>
      </c>
      <c r="O417" t="s">
        <v>47</v>
      </c>
      <c r="P417" s="157">
        <f t="shared" si="90"/>
        <v>0</v>
      </c>
      <c r="Q417">
        <f t="shared" si="91"/>
        <v>0</v>
      </c>
      <c r="R417" s="157" t="str">
        <f t="shared" si="92"/>
        <v>NA</v>
      </c>
      <c r="S417" s="157" t="str">
        <f t="shared" si="93"/>
        <v>NA</v>
      </c>
      <c r="T417" t="str">
        <f t="shared" si="94"/>
        <v>NA</v>
      </c>
      <c r="U417">
        <f t="shared" si="95"/>
        <v>0</v>
      </c>
      <c r="V417">
        <f>MIN(IF(SUM(W417,X417,Y417,AA417,AB417,AE417,AD417,AG417,AH417,AK417,AJ417,AN417,AO417,AQ417,AR417,AT417,AU417,AV417,A417,BB417,AX417,AY417,AZ417,BA417,BD417,BE417)=0,0,1)+IF(O417="Smoothing ramp",1,0)+IF(ISNUMBER(W417),1,0)+IF(ISNUMBER(X417),1,0)+IF(ISNUMBER(Y417),1,0)+IF(ISNUMBER(#REF!),1,0)+IF(ISNUMBER(AA417),1,0)+IF(ISNUMBER(AB417),1,0)+IF(ISNUMBER(#REF!),1,0)+IF(ISNUMBER(AE417),1,0)+IF(ISNUMBER(AD417),1,0)+IF(ISNUMBER(AG417),1,0)+IF(ISNUMBER(AH417),1,0)+IF(ISNUMBER(AJ417),1,0)+IF(ISNUMBER(AK417),1,0)+IF(ISNUMBER(AN417),1,0)+IF(ISNUMBER(AO417),1,0)+IF(ISNUMBER(AQ417),1,0)+IF(ISNUMBER(AR417),1,0)+IF(ISNUMBER(AT417),1,0)+IF(ISNUMBER(AU417),1,0)+IF(ISNUMBER(AV417),1,0)+IF(ISNUMBER(#REF!),1,0)+IF(ISNUMBER(AM417),1,0)+IF(ISNUMBER(BB417),1,0)+IF(ISNUMBER(AX417),1,0)+IF(ISNUMBER(AY417),1,0)+IF(ISNUMBER(AZ417),1,0)+IF(ISNUMBER(BA417),1,0)+IF(ISNUMBER(BD417),1,0)+IF(ISNUMBER(BE417),1,0),1)</f>
        <v>1</v>
      </c>
      <c r="W417">
        <v>375</v>
      </c>
      <c r="X417" t="s">
        <v>48</v>
      </c>
      <c r="Y417" t="s">
        <v>48</v>
      </c>
      <c r="Z417" t="s">
        <v>48</v>
      </c>
      <c r="AA417">
        <v>150</v>
      </c>
      <c r="AB417" t="s">
        <v>48</v>
      </c>
      <c r="AC417" t="s">
        <v>48</v>
      </c>
      <c r="AD417" t="s">
        <v>48</v>
      </c>
      <c r="AE417" t="s">
        <v>48</v>
      </c>
      <c r="AF417" t="s">
        <v>48</v>
      </c>
      <c r="AG417" t="s">
        <v>48</v>
      </c>
      <c r="AH417" t="s">
        <v>48</v>
      </c>
      <c r="AI417" t="s">
        <v>48</v>
      </c>
      <c r="AJ417" t="s">
        <v>48</v>
      </c>
      <c r="AK417" t="s">
        <v>48</v>
      </c>
      <c r="AL417" t="s">
        <v>48</v>
      </c>
      <c r="AN417" t="s">
        <v>48</v>
      </c>
      <c r="AO417" t="s">
        <v>48</v>
      </c>
      <c r="AP417" t="s">
        <v>48</v>
      </c>
      <c r="AQ417" t="s">
        <v>48</v>
      </c>
      <c r="AR417" t="s">
        <v>48</v>
      </c>
      <c r="AS417" t="s">
        <v>48</v>
      </c>
      <c r="AT417" t="s">
        <v>48</v>
      </c>
      <c r="AU417" t="s">
        <v>48</v>
      </c>
      <c r="AV417" t="s">
        <v>48</v>
      </c>
      <c r="AW417" t="s">
        <v>48</v>
      </c>
      <c r="AX417" t="s">
        <v>48</v>
      </c>
      <c r="AY417" t="s">
        <v>48</v>
      </c>
      <c r="AZ417" t="s">
        <v>48</v>
      </c>
      <c r="BA417" t="s">
        <v>48</v>
      </c>
      <c r="BB417" t="s">
        <v>48</v>
      </c>
      <c r="BC417" t="s">
        <v>48</v>
      </c>
      <c r="BD417" t="s">
        <v>48</v>
      </c>
      <c r="BE417" t="s">
        <v>48</v>
      </c>
      <c r="BF417" t="s">
        <v>48</v>
      </c>
      <c r="BG417" s="15" t="e">
        <f ca="1">OFFSET($V$6,0,MATCH(BH417,$X417:$BF417,0))</f>
        <v>#N/A</v>
      </c>
      <c r="BH417" s="15">
        <f t="shared" si="96"/>
        <v>100000</v>
      </c>
      <c r="BI417" s="15" t="e">
        <f t="shared" ca="1" si="97"/>
        <v>#N/A</v>
      </c>
      <c r="BJ417" s="15" t="str">
        <f t="shared" ca="1" si="98"/>
        <v>AT</v>
      </c>
      <c r="BK417" s="15">
        <f t="shared" si="99"/>
        <v>150</v>
      </c>
      <c r="BL417" s="15" t="str">
        <f t="shared" ca="1" si="100"/>
        <v>None</v>
      </c>
      <c r="BM417" s="15">
        <f t="shared" si="101"/>
        <v>2</v>
      </c>
      <c r="BN417" t="str">
        <f t="shared" si="102"/>
        <v>CHECK</v>
      </c>
      <c r="BO417" t="str">
        <f t="shared" si="103"/>
        <v>CHECK</v>
      </c>
      <c r="BP417" t="str">
        <f t="shared" si="104"/>
        <v>CHECK</v>
      </c>
    </row>
    <row r="418" spans="1:68" hidden="1">
      <c r="A418" s="156"/>
      <c r="B418">
        <v>20250118</v>
      </c>
      <c r="C418" t="s">
        <v>45</v>
      </c>
      <c r="D418">
        <v>230</v>
      </c>
      <c r="E418">
        <v>9540</v>
      </c>
      <c r="H418">
        <v>9540</v>
      </c>
      <c r="K418">
        <v>0</v>
      </c>
      <c r="L418">
        <v>0</v>
      </c>
      <c r="M418">
        <v>0</v>
      </c>
      <c r="N418" t="s">
        <v>49</v>
      </c>
      <c r="O418" t="s">
        <v>47</v>
      </c>
      <c r="P418" s="157">
        <f t="shared" si="90"/>
        <v>0</v>
      </c>
      <c r="Q418">
        <f t="shared" si="91"/>
        <v>0</v>
      </c>
      <c r="R418" s="157" t="str">
        <f t="shared" si="92"/>
        <v>NA</v>
      </c>
      <c r="S418" s="157" t="str">
        <f t="shared" si="93"/>
        <v>NA</v>
      </c>
      <c r="T418" t="str">
        <f t="shared" si="94"/>
        <v>NA</v>
      </c>
      <c r="U418">
        <f t="shared" si="95"/>
        <v>0</v>
      </c>
      <c r="V418">
        <f>MIN(IF(SUM(W418,X418,Y418,AA418,AB418,AE418,AD418,AG418,AH418,AK418,AJ418,AN418,AO418,AQ418,AR418,AT418,AU418,AV418,A418,BB418,AX418,AY418,AZ418,BA418,BD418,BE418)=0,0,1)+IF(O418="Smoothing ramp",1,0)+IF(ISNUMBER(W418),1,0)+IF(ISNUMBER(X418),1,0)+IF(ISNUMBER(Y418),1,0)+IF(ISNUMBER(#REF!),1,0)+IF(ISNUMBER(AA418),1,0)+IF(ISNUMBER(AB418),1,0)+IF(ISNUMBER(#REF!),1,0)+IF(ISNUMBER(AE418),1,0)+IF(ISNUMBER(AD418),1,0)+IF(ISNUMBER(AG418),1,0)+IF(ISNUMBER(AH418),1,0)+IF(ISNUMBER(AJ418),1,0)+IF(ISNUMBER(AK418),1,0)+IF(ISNUMBER(AN418),1,0)+IF(ISNUMBER(AO418),1,0)+IF(ISNUMBER(AQ418),1,0)+IF(ISNUMBER(AR418),1,0)+IF(ISNUMBER(AT418),1,0)+IF(ISNUMBER(AU418),1,0)+IF(ISNUMBER(AV418),1,0)+IF(ISNUMBER(#REF!),1,0)+IF(ISNUMBER(AM418),1,0)+IF(ISNUMBER(BB418),1,0)+IF(ISNUMBER(AX418),1,0)+IF(ISNUMBER(AY418),1,0)+IF(ISNUMBER(AZ418),1,0)+IF(ISNUMBER(BA418),1,0)+IF(ISNUMBER(BD418),1,0)+IF(ISNUMBER(BE418),1,0),1)</f>
        <v>1</v>
      </c>
      <c r="W418">
        <v>375</v>
      </c>
      <c r="X418" t="s">
        <v>48</v>
      </c>
      <c r="Y418" t="s">
        <v>48</v>
      </c>
      <c r="Z418" t="s">
        <v>48</v>
      </c>
      <c r="AA418">
        <v>150</v>
      </c>
      <c r="AB418" t="s">
        <v>48</v>
      </c>
      <c r="AC418" t="s">
        <v>48</v>
      </c>
      <c r="AD418" t="s">
        <v>48</v>
      </c>
      <c r="AE418" t="s">
        <v>48</v>
      </c>
      <c r="AF418" t="s">
        <v>48</v>
      </c>
      <c r="AG418" t="s">
        <v>48</v>
      </c>
      <c r="AH418" t="s">
        <v>48</v>
      </c>
      <c r="AI418" t="s">
        <v>48</v>
      </c>
      <c r="AJ418" t="s">
        <v>48</v>
      </c>
      <c r="AK418" t="s">
        <v>48</v>
      </c>
      <c r="AL418" t="s">
        <v>48</v>
      </c>
      <c r="AN418" t="s">
        <v>48</v>
      </c>
      <c r="AO418" t="s">
        <v>48</v>
      </c>
      <c r="AP418" t="s">
        <v>48</v>
      </c>
      <c r="AQ418" t="s">
        <v>48</v>
      </c>
      <c r="AR418" t="s">
        <v>48</v>
      </c>
      <c r="AS418" t="s">
        <v>48</v>
      </c>
      <c r="AT418" t="s">
        <v>48</v>
      </c>
      <c r="AU418" t="s">
        <v>48</v>
      </c>
      <c r="AV418" t="s">
        <v>48</v>
      </c>
      <c r="AW418" t="s">
        <v>48</v>
      </c>
      <c r="AX418" t="s">
        <v>48</v>
      </c>
      <c r="AY418" t="s">
        <v>48</v>
      </c>
      <c r="AZ418" t="s">
        <v>48</v>
      </c>
      <c r="BA418" t="s">
        <v>48</v>
      </c>
      <c r="BB418" t="s">
        <v>48</v>
      </c>
      <c r="BC418" t="s">
        <v>48</v>
      </c>
      <c r="BD418" t="s">
        <v>48</v>
      </c>
      <c r="BE418" t="s">
        <v>48</v>
      </c>
      <c r="BF418" t="s">
        <v>48</v>
      </c>
      <c r="BG418" s="15" t="e">
        <f ca="1">OFFSET($V$6,0,MATCH(BH418,$X418:$BF418,0))</f>
        <v>#N/A</v>
      </c>
      <c r="BH418" s="15">
        <f t="shared" si="96"/>
        <v>100000</v>
      </c>
      <c r="BI418" s="15" t="e">
        <f t="shared" ca="1" si="97"/>
        <v>#N/A</v>
      </c>
      <c r="BJ418" s="15" t="str">
        <f t="shared" ca="1" si="98"/>
        <v>AT</v>
      </c>
      <c r="BK418" s="15">
        <f t="shared" si="99"/>
        <v>150</v>
      </c>
      <c r="BL418" s="15" t="str">
        <f t="shared" ca="1" si="100"/>
        <v>None</v>
      </c>
      <c r="BM418" s="15">
        <f t="shared" si="101"/>
        <v>2</v>
      </c>
      <c r="BN418" t="str">
        <f t="shared" si="102"/>
        <v>CHECK</v>
      </c>
      <c r="BO418" t="str">
        <f t="shared" si="103"/>
        <v>CHECK</v>
      </c>
      <c r="BP418" t="str">
        <f t="shared" si="104"/>
        <v>CHECK</v>
      </c>
    </row>
    <row r="419" spans="1:68" hidden="1">
      <c r="A419" s="156"/>
      <c r="B419">
        <v>20250118</v>
      </c>
      <c r="C419" t="s">
        <v>45</v>
      </c>
      <c r="D419">
        <v>330</v>
      </c>
      <c r="E419">
        <v>9540</v>
      </c>
      <c r="H419">
        <v>9540</v>
      </c>
      <c r="K419">
        <v>0</v>
      </c>
      <c r="L419">
        <v>0</v>
      </c>
      <c r="M419">
        <v>0</v>
      </c>
      <c r="N419" t="s">
        <v>49</v>
      </c>
      <c r="O419" t="s">
        <v>47</v>
      </c>
      <c r="P419" s="157">
        <f t="shared" si="90"/>
        <v>0</v>
      </c>
      <c r="Q419">
        <f t="shared" si="91"/>
        <v>0</v>
      </c>
      <c r="R419" s="157" t="str">
        <f t="shared" si="92"/>
        <v>NA</v>
      </c>
      <c r="S419" s="157" t="str">
        <f t="shared" si="93"/>
        <v>NA</v>
      </c>
      <c r="T419" t="str">
        <f t="shared" si="94"/>
        <v>NA</v>
      </c>
      <c r="U419">
        <f t="shared" si="95"/>
        <v>0</v>
      </c>
      <c r="V419">
        <f>MIN(IF(SUM(W419,X419,Y419,AA419,AB419,AE419,AD419,AG419,AH419,AK419,AJ419,AN419,AO419,AQ419,AR419,AT419,AU419,AV419,A419,BB419,AX419,AY419,AZ419,BA419,BD419,BE419)=0,0,1)+IF(O419="Smoothing ramp",1,0)+IF(ISNUMBER(W419),1,0)+IF(ISNUMBER(X419),1,0)+IF(ISNUMBER(Y419),1,0)+IF(ISNUMBER(#REF!),1,0)+IF(ISNUMBER(AA419),1,0)+IF(ISNUMBER(AB419),1,0)+IF(ISNUMBER(#REF!),1,0)+IF(ISNUMBER(AE419),1,0)+IF(ISNUMBER(AD419),1,0)+IF(ISNUMBER(AG419),1,0)+IF(ISNUMBER(AH419),1,0)+IF(ISNUMBER(AJ419),1,0)+IF(ISNUMBER(AK419),1,0)+IF(ISNUMBER(AN419),1,0)+IF(ISNUMBER(AO419),1,0)+IF(ISNUMBER(AQ419),1,0)+IF(ISNUMBER(AR419),1,0)+IF(ISNUMBER(AT419),1,0)+IF(ISNUMBER(AU419),1,0)+IF(ISNUMBER(AV419),1,0)+IF(ISNUMBER(#REF!),1,0)+IF(ISNUMBER(AM419),1,0)+IF(ISNUMBER(BB419),1,0)+IF(ISNUMBER(AX419),1,0)+IF(ISNUMBER(AY419),1,0)+IF(ISNUMBER(AZ419),1,0)+IF(ISNUMBER(BA419),1,0)+IF(ISNUMBER(BD419),1,0)+IF(ISNUMBER(BE419),1,0),1)</f>
        <v>1</v>
      </c>
      <c r="W419">
        <v>375</v>
      </c>
      <c r="X419" t="s">
        <v>48</v>
      </c>
      <c r="Y419" t="s">
        <v>48</v>
      </c>
      <c r="Z419" t="s">
        <v>48</v>
      </c>
      <c r="AA419">
        <v>150</v>
      </c>
      <c r="AB419" t="s">
        <v>48</v>
      </c>
      <c r="AC419" t="s">
        <v>48</v>
      </c>
      <c r="AD419" t="s">
        <v>48</v>
      </c>
      <c r="AE419" t="s">
        <v>48</v>
      </c>
      <c r="AF419" t="s">
        <v>48</v>
      </c>
      <c r="AG419" t="s">
        <v>48</v>
      </c>
      <c r="AH419" t="s">
        <v>48</v>
      </c>
      <c r="AI419" t="s">
        <v>48</v>
      </c>
      <c r="AJ419" t="s">
        <v>48</v>
      </c>
      <c r="AK419" t="s">
        <v>48</v>
      </c>
      <c r="AL419" t="s">
        <v>48</v>
      </c>
      <c r="AN419" t="s">
        <v>48</v>
      </c>
      <c r="AO419" t="s">
        <v>48</v>
      </c>
      <c r="AP419" t="s">
        <v>48</v>
      </c>
      <c r="AQ419" t="s">
        <v>48</v>
      </c>
      <c r="AR419" t="s">
        <v>48</v>
      </c>
      <c r="AS419" t="s">
        <v>48</v>
      </c>
      <c r="AT419" t="s">
        <v>48</v>
      </c>
      <c r="AU419" t="s">
        <v>48</v>
      </c>
      <c r="AV419" t="s">
        <v>48</v>
      </c>
      <c r="AW419" t="s">
        <v>48</v>
      </c>
      <c r="AX419" t="s">
        <v>48</v>
      </c>
      <c r="AY419" t="s">
        <v>48</v>
      </c>
      <c r="AZ419" t="s">
        <v>48</v>
      </c>
      <c r="BA419" t="s">
        <v>48</v>
      </c>
      <c r="BB419" t="s">
        <v>48</v>
      </c>
      <c r="BC419" t="s">
        <v>48</v>
      </c>
      <c r="BD419" t="s">
        <v>48</v>
      </c>
      <c r="BE419" t="s">
        <v>48</v>
      </c>
      <c r="BF419" t="s">
        <v>48</v>
      </c>
      <c r="BG419" s="15" t="e">
        <f ca="1">OFFSET($V$6,0,MATCH(BH419,$X419:$BF419,0))</f>
        <v>#N/A</v>
      </c>
      <c r="BH419" s="15">
        <f t="shared" si="96"/>
        <v>100000</v>
      </c>
      <c r="BI419" s="15" t="e">
        <f t="shared" ca="1" si="97"/>
        <v>#N/A</v>
      </c>
      <c r="BJ419" s="15" t="str">
        <f t="shared" ca="1" si="98"/>
        <v>AT</v>
      </c>
      <c r="BK419" s="15">
        <f t="shared" si="99"/>
        <v>150</v>
      </c>
      <c r="BL419" s="15" t="str">
        <f t="shared" ca="1" si="100"/>
        <v>None</v>
      </c>
      <c r="BM419" s="15">
        <f t="shared" si="101"/>
        <v>2</v>
      </c>
      <c r="BN419" t="str">
        <f t="shared" si="102"/>
        <v>CHECK</v>
      </c>
      <c r="BO419" t="str">
        <f t="shared" si="103"/>
        <v>CHECK</v>
      </c>
      <c r="BP419" t="str">
        <f t="shared" si="104"/>
        <v>CHECK</v>
      </c>
    </row>
    <row r="420" spans="1:68" hidden="1">
      <c r="A420" s="156"/>
      <c r="B420">
        <v>20250118</v>
      </c>
      <c r="C420" t="s">
        <v>45</v>
      </c>
      <c r="D420">
        <v>430</v>
      </c>
      <c r="E420">
        <v>9540</v>
      </c>
      <c r="H420">
        <v>9540</v>
      </c>
      <c r="K420">
        <v>0</v>
      </c>
      <c r="L420">
        <v>0</v>
      </c>
      <c r="M420">
        <v>0</v>
      </c>
      <c r="N420" t="s">
        <v>49</v>
      </c>
      <c r="O420" t="s">
        <v>47</v>
      </c>
      <c r="P420" s="157">
        <f t="shared" si="90"/>
        <v>0</v>
      </c>
      <c r="Q420">
        <f t="shared" si="91"/>
        <v>0</v>
      </c>
      <c r="R420" s="157" t="str">
        <f t="shared" si="92"/>
        <v>NA</v>
      </c>
      <c r="S420" s="157" t="str">
        <f t="shared" si="93"/>
        <v>NA</v>
      </c>
      <c r="T420" t="str">
        <f t="shared" si="94"/>
        <v>NA</v>
      </c>
      <c r="U420">
        <f t="shared" si="95"/>
        <v>0</v>
      </c>
      <c r="V420">
        <f>MIN(IF(SUM(W420,X420,Y420,AA420,AB420,AE420,AD420,AG420,AH420,AK420,AJ420,AN420,AO420,AQ420,AR420,AT420,AU420,AV420,A420,BB420,AX420,AY420,AZ420,BA420,BD420,BE420)=0,0,1)+IF(O420="Smoothing ramp",1,0)+IF(ISNUMBER(W420),1,0)+IF(ISNUMBER(X420),1,0)+IF(ISNUMBER(Y420),1,0)+IF(ISNUMBER(#REF!),1,0)+IF(ISNUMBER(AA420),1,0)+IF(ISNUMBER(AB420),1,0)+IF(ISNUMBER(#REF!),1,0)+IF(ISNUMBER(AE420),1,0)+IF(ISNUMBER(AD420),1,0)+IF(ISNUMBER(AG420),1,0)+IF(ISNUMBER(AH420),1,0)+IF(ISNUMBER(AJ420),1,0)+IF(ISNUMBER(AK420),1,0)+IF(ISNUMBER(AN420),1,0)+IF(ISNUMBER(AO420),1,0)+IF(ISNUMBER(AQ420),1,0)+IF(ISNUMBER(AR420),1,0)+IF(ISNUMBER(AT420),1,0)+IF(ISNUMBER(AU420),1,0)+IF(ISNUMBER(AV420),1,0)+IF(ISNUMBER(#REF!),1,0)+IF(ISNUMBER(AM420),1,0)+IF(ISNUMBER(BB420),1,0)+IF(ISNUMBER(AX420),1,0)+IF(ISNUMBER(AY420),1,0)+IF(ISNUMBER(AZ420),1,0)+IF(ISNUMBER(BA420),1,0)+IF(ISNUMBER(BD420),1,0)+IF(ISNUMBER(BE420),1,0),1)</f>
        <v>1</v>
      </c>
      <c r="W420">
        <v>375</v>
      </c>
      <c r="X420" t="s">
        <v>48</v>
      </c>
      <c r="Y420" t="s">
        <v>48</v>
      </c>
      <c r="Z420" t="s">
        <v>48</v>
      </c>
      <c r="AA420">
        <v>150</v>
      </c>
      <c r="AB420" t="s">
        <v>48</v>
      </c>
      <c r="AC420" t="s">
        <v>48</v>
      </c>
      <c r="AD420" t="s">
        <v>48</v>
      </c>
      <c r="AE420" t="s">
        <v>48</v>
      </c>
      <c r="AF420" t="s">
        <v>48</v>
      </c>
      <c r="AG420" t="s">
        <v>48</v>
      </c>
      <c r="AH420" t="s">
        <v>48</v>
      </c>
      <c r="AI420" t="s">
        <v>48</v>
      </c>
      <c r="AJ420" t="s">
        <v>48</v>
      </c>
      <c r="AK420" t="s">
        <v>48</v>
      </c>
      <c r="AL420" t="s">
        <v>48</v>
      </c>
      <c r="AN420" t="s">
        <v>48</v>
      </c>
      <c r="AO420" t="s">
        <v>48</v>
      </c>
      <c r="AP420" t="s">
        <v>48</v>
      </c>
      <c r="AQ420" t="s">
        <v>48</v>
      </c>
      <c r="AR420" t="s">
        <v>48</v>
      </c>
      <c r="AS420" t="s">
        <v>48</v>
      </c>
      <c r="AT420" t="s">
        <v>48</v>
      </c>
      <c r="AU420" t="s">
        <v>48</v>
      </c>
      <c r="AV420" t="s">
        <v>48</v>
      </c>
      <c r="AW420" t="s">
        <v>48</v>
      </c>
      <c r="AX420" t="s">
        <v>48</v>
      </c>
      <c r="AY420" t="s">
        <v>48</v>
      </c>
      <c r="AZ420" t="s">
        <v>48</v>
      </c>
      <c r="BA420" t="s">
        <v>48</v>
      </c>
      <c r="BB420" t="s">
        <v>48</v>
      </c>
      <c r="BC420" t="s">
        <v>48</v>
      </c>
      <c r="BD420" t="s">
        <v>48</v>
      </c>
      <c r="BE420" t="s">
        <v>48</v>
      </c>
      <c r="BF420" t="s">
        <v>48</v>
      </c>
      <c r="BG420" s="15" t="e">
        <f ca="1">OFFSET($V$6,0,MATCH(BH420,$X420:$BF420,0))</f>
        <v>#N/A</v>
      </c>
      <c r="BH420" s="15">
        <f t="shared" si="96"/>
        <v>100000</v>
      </c>
      <c r="BI420" s="15" t="e">
        <f t="shared" ca="1" si="97"/>
        <v>#N/A</v>
      </c>
      <c r="BJ420" s="15" t="str">
        <f t="shared" ca="1" si="98"/>
        <v>AT</v>
      </c>
      <c r="BK420" s="15">
        <f t="shared" si="99"/>
        <v>150</v>
      </c>
      <c r="BL420" s="15" t="str">
        <f t="shared" ca="1" si="100"/>
        <v>None</v>
      </c>
      <c r="BM420" s="15">
        <f t="shared" si="101"/>
        <v>2</v>
      </c>
      <c r="BN420" t="str">
        <f t="shared" si="102"/>
        <v>CHECK</v>
      </c>
      <c r="BO420" t="str">
        <f t="shared" si="103"/>
        <v>CHECK</v>
      </c>
      <c r="BP420" t="str">
        <f t="shared" si="104"/>
        <v>CHECK</v>
      </c>
    </row>
    <row r="421" spans="1:68" hidden="1">
      <c r="A421" s="156"/>
      <c r="B421">
        <v>20250118</v>
      </c>
      <c r="C421" t="s">
        <v>45</v>
      </c>
      <c r="D421">
        <v>530</v>
      </c>
      <c r="E421">
        <v>9540</v>
      </c>
      <c r="H421">
        <v>9540</v>
      </c>
      <c r="K421">
        <v>0</v>
      </c>
      <c r="L421">
        <v>0</v>
      </c>
      <c r="M421">
        <v>0</v>
      </c>
      <c r="N421" t="s">
        <v>49</v>
      </c>
      <c r="O421" t="s">
        <v>47</v>
      </c>
      <c r="P421" s="157">
        <f t="shared" si="90"/>
        <v>0</v>
      </c>
      <c r="Q421">
        <f t="shared" si="91"/>
        <v>0</v>
      </c>
      <c r="R421" s="157" t="str">
        <f t="shared" si="92"/>
        <v>NA</v>
      </c>
      <c r="S421" s="157" t="str">
        <f t="shared" si="93"/>
        <v>NA</v>
      </c>
      <c r="T421" t="str">
        <f t="shared" si="94"/>
        <v>NA</v>
      </c>
      <c r="U421">
        <f t="shared" si="95"/>
        <v>0</v>
      </c>
      <c r="V421">
        <f>MIN(IF(SUM(W421,X421,Y421,AA421,AB421,AE421,AD421,AG421,AH421,AK421,AJ421,AN421,AO421,AQ421,AR421,AT421,AU421,AV421,A421,BB421,AX421,AY421,AZ421,BA421,BD421,BE421)=0,0,1)+IF(O421="Smoothing ramp",1,0)+IF(ISNUMBER(W421),1,0)+IF(ISNUMBER(X421),1,0)+IF(ISNUMBER(Y421),1,0)+IF(ISNUMBER(#REF!),1,0)+IF(ISNUMBER(AA421),1,0)+IF(ISNUMBER(AB421),1,0)+IF(ISNUMBER(#REF!),1,0)+IF(ISNUMBER(AE421),1,0)+IF(ISNUMBER(AD421),1,0)+IF(ISNUMBER(AG421),1,0)+IF(ISNUMBER(AH421),1,0)+IF(ISNUMBER(AJ421),1,0)+IF(ISNUMBER(AK421),1,0)+IF(ISNUMBER(AN421),1,0)+IF(ISNUMBER(AO421),1,0)+IF(ISNUMBER(AQ421),1,0)+IF(ISNUMBER(AR421),1,0)+IF(ISNUMBER(AT421),1,0)+IF(ISNUMBER(AU421),1,0)+IF(ISNUMBER(AV421),1,0)+IF(ISNUMBER(#REF!),1,0)+IF(ISNUMBER(AM421),1,0)+IF(ISNUMBER(BB421),1,0)+IF(ISNUMBER(AX421),1,0)+IF(ISNUMBER(AY421),1,0)+IF(ISNUMBER(AZ421),1,0)+IF(ISNUMBER(BA421),1,0)+IF(ISNUMBER(BD421),1,0)+IF(ISNUMBER(BE421),1,0),1)</f>
        <v>1</v>
      </c>
      <c r="W421">
        <v>375</v>
      </c>
      <c r="X421" t="s">
        <v>48</v>
      </c>
      <c r="Y421" t="s">
        <v>48</v>
      </c>
      <c r="Z421" t="s">
        <v>48</v>
      </c>
      <c r="AA421">
        <v>150</v>
      </c>
      <c r="AB421" t="s">
        <v>48</v>
      </c>
      <c r="AC421" t="s">
        <v>48</v>
      </c>
      <c r="AD421" t="s">
        <v>48</v>
      </c>
      <c r="AE421" t="s">
        <v>48</v>
      </c>
      <c r="AF421" t="s">
        <v>48</v>
      </c>
      <c r="AG421" t="s">
        <v>48</v>
      </c>
      <c r="AH421" t="s">
        <v>48</v>
      </c>
      <c r="AI421" t="s">
        <v>48</v>
      </c>
      <c r="AJ421" t="s">
        <v>48</v>
      </c>
      <c r="AK421" t="s">
        <v>48</v>
      </c>
      <c r="AL421" t="s">
        <v>48</v>
      </c>
      <c r="AN421" t="s">
        <v>48</v>
      </c>
      <c r="AO421" t="s">
        <v>48</v>
      </c>
      <c r="AP421" t="s">
        <v>48</v>
      </c>
      <c r="AQ421" t="s">
        <v>48</v>
      </c>
      <c r="AR421" t="s">
        <v>48</v>
      </c>
      <c r="AS421" t="s">
        <v>48</v>
      </c>
      <c r="AT421" t="s">
        <v>48</v>
      </c>
      <c r="AU421" t="s">
        <v>48</v>
      </c>
      <c r="AV421" t="s">
        <v>48</v>
      </c>
      <c r="AW421" t="s">
        <v>48</v>
      </c>
      <c r="AX421" t="s">
        <v>48</v>
      </c>
      <c r="AY421" t="s">
        <v>48</v>
      </c>
      <c r="AZ421" t="s">
        <v>48</v>
      </c>
      <c r="BA421" t="s">
        <v>48</v>
      </c>
      <c r="BB421" t="s">
        <v>48</v>
      </c>
      <c r="BC421" t="s">
        <v>48</v>
      </c>
      <c r="BD421" t="s">
        <v>48</v>
      </c>
      <c r="BE421" t="s">
        <v>48</v>
      </c>
      <c r="BF421" t="s">
        <v>48</v>
      </c>
      <c r="BG421" s="15" t="e">
        <f ca="1">OFFSET($V$6,0,MATCH(BH421,$X421:$BF421,0))</f>
        <v>#N/A</v>
      </c>
      <c r="BH421" s="15">
        <f t="shared" si="96"/>
        <v>100000</v>
      </c>
      <c r="BI421" s="15" t="e">
        <f t="shared" ca="1" si="97"/>
        <v>#N/A</v>
      </c>
      <c r="BJ421" s="15" t="str">
        <f t="shared" ca="1" si="98"/>
        <v>AT</v>
      </c>
      <c r="BK421" s="15">
        <f t="shared" si="99"/>
        <v>150</v>
      </c>
      <c r="BL421" s="15" t="str">
        <f t="shared" ca="1" si="100"/>
        <v>None</v>
      </c>
      <c r="BM421" s="15">
        <f t="shared" si="101"/>
        <v>2</v>
      </c>
      <c r="BN421" t="str">
        <f t="shared" si="102"/>
        <v>CHECK</v>
      </c>
      <c r="BO421" t="str">
        <f t="shared" si="103"/>
        <v>CHECK</v>
      </c>
      <c r="BP421" t="str">
        <f t="shared" si="104"/>
        <v>CHECK</v>
      </c>
    </row>
    <row r="422" spans="1:68" hidden="1">
      <c r="A422" s="156"/>
      <c r="B422">
        <v>20250118</v>
      </c>
      <c r="C422" t="s">
        <v>45</v>
      </c>
      <c r="D422">
        <v>630</v>
      </c>
      <c r="E422">
        <v>9540</v>
      </c>
      <c r="H422">
        <v>9540</v>
      </c>
      <c r="K422">
        <v>0</v>
      </c>
      <c r="L422">
        <v>0</v>
      </c>
      <c r="M422">
        <v>0</v>
      </c>
      <c r="N422" t="s">
        <v>49</v>
      </c>
      <c r="O422" t="s">
        <v>47</v>
      </c>
      <c r="P422" s="157">
        <f t="shared" si="90"/>
        <v>0</v>
      </c>
      <c r="Q422">
        <f t="shared" si="91"/>
        <v>0</v>
      </c>
      <c r="R422" s="157" t="str">
        <f t="shared" si="92"/>
        <v>NA</v>
      </c>
      <c r="S422" s="157" t="str">
        <f t="shared" si="93"/>
        <v>NA</v>
      </c>
      <c r="T422" t="str">
        <f t="shared" si="94"/>
        <v>NA</v>
      </c>
      <c r="U422">
        <f t="shared" si="95"/>
        <v>0</v>
      </c>
      <c r="V422">
        <f>MIN(IF(SUM(W422,X422,Y422,AA422,AB422,AE422,AD422,AG422,AH422,AK422,AJ422,AN422,AO422,AQ422,AR422,AT422,AU422,AV422,A422,BB422,AX422,AY422,AZ422,BA422,BD422,BE422)=0,0,1)+IF(O422="Smoothing ramp",1,0)+IF(ISNUMBER(W422),1,0)+IF(ISNUMBER(X422),1,0)+IF(ISNUMBER(Y422),1,0)+IF(ISNUMBER(#REF!),1,0)+IF(ISNUMBER(AA422),1,0)+IF(ISNUMBER(AB422),1,0)+IF(ISNUMBER(#REF!),1,0)+IF(ISNUMBER(AE422),1,0)+IF(ISNUMBER(AD422),1,0)+IF(ISNUMBER(AG422),1,0)+IF(ISNUMBER(AH422),1,0)+IF(ISNUMBER(AJ422),1,0)+IF(ISNUMBER(AK422),1,0)+IF(ISNUMBER(AN422),1,0)+IF(ISNUMBER(AO422),1,0)+IF(ISNUMBER(AQ422),1,0)+IF(ISNUMBER(AR422),1,0)+IF(ISNUMBER(AT422),1,0)+IF(ISNUMBER(AU422),1,0)+IF(ISNUMBER(AV422),1,0)+IF(ISNUMBER(#REF!),1,0)+IF(ISNUMBER(AM422),1,0)+IF(ISNUMBER(BB422),1,0)+IF(ISNUMBER(AX422),1,0)+IF(ISNUMBER(AY422),1,0)+IF(ISNUMBER(AZ422),1,0)+IF(ISNUMBER(BA422),1,0)+IF(ISNUMBER(BD422),1,0)+IF(ISNUMBER(BE422),1,0),1)</f>
        <v>1</v>
      </c>
      <c r="W422">
        <v>375</v>
      </c>
      <c r="X422" t="s">
        <v>48</v>
      </c>
      <c r="Y422" t="s">
        <v>48</v>
      </c>
      <c r="Z422" t="s">
        <v>48</v>
      </c>
      <c r="AA422">
        <v>150</v>
      </c>
      <c r="AB422" t="s">
        <v>48</v>
      </c>
      <c r="AC422" t="s">
        <v>48</v>
      </c>
      <c r="AD422" t="s">
        <v>48</v>
      </c>
      <c r="AE422" t="s">
        <v>48</v>
      </c>
      <c r="AF422" t="s">
        <v>48</v>
      </c>
      <c r="AG422" t="s">
        <v>48</v>
      </c>
      <c r="AH422" t="s">
        <v>48</v>
      </c>
      <c r="AI422" t="s">
        <v>48</v>
      </c>
      <c r="AJ422" t="s">
        <v>48</v>
      </c>
      <c r="AK422" t="s">
        <v>48</v>
      </c>
      <c r="AL422" t="s">
        <v>48</v>
      </c>
      <c r="AN422" t="s">
        <v>48</v>
      </c>
      <c r="AO422" t="s">
        <v>48</v>
      </c>
      <c r="AP422" t="s">
        <v>48</v>
      </c>
      <c r="AQ422" t="s">
        <v>48</v>
      </c>
      <c r="AR422" t="s">
        <v>48</v>
      </c>
      <c r="AS422" t="s">
        <v>48</v>
      </c>
      <c r="AT422" t="s">
        <v>48</v>
      </c>
      <c r="AU422" t="s">
        <v>48</v>
      </c>
      <c r="AV422" t="s">
        <v>48</v>
      </c>
      <c r="AW422" t="s">
        <v>48</v>
      </c>
      <c r="AX422" t="s">
        <v>48</v>
      </c>
      <c r="AY422" t="s">
        <v>48</v>
      </c>
      <c r="AZ422" t="s">
        <v>48</v>
      </c>
      <c r="BA422" t="s">
        <v>48</v>
      </c>
      <c r="BB422" t="s">
        <v>48</v>
      </c>
      <c r="BC422" t="s">
        <v>48</v>
      </c>
      <c r="BD422" t="s">
        <v>48</v>
      </c>
      <c r="BE422" t="s">
        <v>48</v>
      </c>
      <c r="BF422" t="s">
        <v>48</v>
      </c>
      <c r="BG422" s="15" t="e">
        <f ca="1">OFFSET($V$6,0,MATCH(BH422,$X422:$BF422,0))</f>
        <v>#N/A</v>
      </c>
      <c r="BH422" s="15">
        <f t="shared" si="96"/>
        <v>100000</v>
      </c>
      <c r="BI422" s="15" t="e">
        <f t="shared" ca="1" si="97"/>
        <v>#N/A</v>
      </c>
      <c r="BJ422" s="15" t="str">
        <f t="shared" ca="1" si="98"/>
        <v>AT</v>
      </c>
      <c r="BK422" s="15">
        <f t="shared" si="99"/>
        <v>150</v>
      </c>
      <c r="BL422" s="15" t="str">
        <f t="shared" ca="1" si="100"/>
        <v>None</v>
      </c>
      <c r="BM422" s="15">
        <f t="shared" si="101"/>
        <v>2</v>
      </c>
      <c r="BN422" t="str">
        <f t="shared" si="102"/>
        <v>CHECK</v>
      </c>
      <c r="BO422" t="str">
        <f t="shared" si="103"/>
        <v>CHECK</v>
      </c>
      <c r="BP422" t="str">
        <f t="shared" si="104"/>
        <v>CHECK</v>
      </c>
    </row>
    <row r="423" spans="1:68" hidden="1">
      <c r="A423" s="156"/>
      <c r="B423">
        <v>20250118</v>
      </c>
      <c r="C423" t="s">
        <v>45</v>
      </c>
      <c r="D423">
        <v>730</v>
      </c>
      <c r="E423">
        <v>9540</v>
      </c>
      <c r="H423">
        <v>9540</v>
      </c>
      <c r="K423">
        <v>0</v>
      </c>
      <c r="L423">
        <v>0</v>
      </c>
      <c r="M423">
        <v>0</v>
      </c>
      <c r="N423" t="s">
        <v>49</v>
      </c>
      <c r="O423" t="s">
        <v>47</v>
      </c>
      <c r="P423" s="157">
        <f t="shared" si="90"/>
        <v>0</v>
      </c>
      <c r="Q423">
        <f t="shared" si="91"/>
        <v>0</v>
      </c>
      <c r="R423" s="157" t="str">
        <f t="shared" si="92"/>
        <v>NA</v>
      </c>
      <c r="S423" s="157" t="str">
        <f t="shared" si="93"/>
        <v>NA</v>
      </c>
      <c r="T423" t="str">
        <f t="shared" si="94"/>
        <v>NA</v>
      </c>
      <c r="U423">
        <f t="shared" si="95"/>
        <v>0</v>
      </c>
      <c r="V423">
        <f>MIN(IF(SUM(W423,X423,Y423,AA423,AB423,AE423,AD423,AG423,AH423,AK423,AJ423,AN423,AO423,AQ423,AR423,AT423,AU423,AV423,A423,BB423,AX423,AY423,AZ423,BA423,BD423,BE423)=0,0,1)+IF(O423="Smoothing ramp",1,0)+IF(ISNUMBER(W423),1,0)+IF(ISNUMBER(X423),1,0)+IF(ISNUMBER(Y423),1,0)+IF(ISNUMBER(#REF!),1,0)+IF(ISNUMBER(AA423),1,0)+IF(ISNUMBER(AB423),1,0)+IF(ISNUMBER(#REF!),1,0)+IF(ISNUMBER(AE423),1,0)+IF(ISNUMBER(AD423),1,0)+IF(ISNUMBER(AG423),1,0)+IF(ISNUMBER(AH423),1,0)+IF(ISNUMBER(AJ423),1,0)+IF(ISNUMBER(AK423),1,0)+IF(ISNUMBER(AN423),1,0)+IF(ISNUMBER(AO423),1,0)+IF(ISNUMBER(AQ423),1,0)+IF(ISNUMBER(AR423),1,0)+IF(ISNUMBER(AT423),1,0)+IF(ISNUMBER(AU423),1,0)+IF(ISNUMBER(AV423),1,0)+IF(ISNUMBER(#REF!),1,0)+IF(ISNUMBER(AM423),1,0)+IF(ISNUMBER(BB423),1,0)+IF(ISNUMBER(AX423),1,0)+IF(ISNUMBER(AY423),1,0)+IF(ISNUMBER(AZ423),1,0)+IF(ISNUMBER(BA423),1,0)+IF(ISNUMBER(BD423),1,0)+IF(ISNUMBER(BE423),1,0),1)</f>
        <v>1</v>
      </c>
      <c r="W423">
        <v>375</v>
      </c>
      <c r="X423" t="s">
        <v>48</v>
      </c>
      <c r="Y423" t="s">
        <v>48</v>
      </c>
      <c r="Z423" t="s">
        <v>52</v>
      </c>
      <c r="AA423">
        <v>135</v>
      </c>
      <c r="AB423" t="s">
        <v>48</v>
      </c>
      <c r="AC423" t="s">
        <v>52</v>
      </c>
      <c r="AD423" t="s">
        <v>48</v>
      </c>
      <c r="AE423" t="s">
        <v>48</v>
      </c>
      <c r="AF423" t="s">
        <v>48</v>
      </c>
      <c r="AG423" t="s">
        <v>48</v>
      </c>
      <c r="AH423" t="s">
        <v>48</v>
      </c>
      <c r="AI423" t="s">
        <v>48</v>
      </c>
      <c r="AJ423" t="s">
        <v>48</v>
      </c>
      <c r="AK423" t="s">
        <v>48</v>
      </c>
      <c r="AL423" t="s">
        <v>48</v>
      </c>
      <c r="AN423" t="s">
        <v>48</v>
      </c>
      <c r="AO423" t="s">
        <v>48</v>
      </c>
      <c r="AP423" t="s">
        <v>48</v>
      </c>
      <c r="AQ423" t="s">
        <v>48</v>
      </c>
      <c r="AR423" t="s">
        <v>48</v>
      </c>
      <c r="AS423" t="s">
        <v>48</v>
      </c>
      <c r="AT423" t="s">
        <v>48</v>
      </c>
      <c r="AU423" t="s">
        <v>48</v>
      </c>
      <c r="AV423" t="s">
        <v>48</v>
      </c>
      <c r="AW423" t="s">
        <v>48</v>
      </c>
      <c r="AX423" t="s">
        <v>48</v>
      </c>
      <c r="AY423" t="s">
        <v>48</v>
      </c>
      <c r="AZ423" t="s">
        <v>48</v>
      </c>
      <c r="BA423" t="s">
        <v>48</v>
      </c>
      <c r="BB423" t="s">
        <v>48</v>
      </c>
      <c r="BC423" t="s">
        <v>48</v>
      </c>
      <c r="BD423" t="s">
        <v>48</v>
      </c>
      <c r="BE423" t="s">
        <v>48</v>
      </c>
      <c r="BF423" t="s">
        <v>48</v>
      </c>
      <c r="BG423" s="15" t="e">
        <f ca="1">OFFSET($V$6,0,MATCH(BH423,$X423:$BF423,0))</f>
        <v>#N/A</v>
      </c>
      <c r="BH423" s="15">
        <f t="shared" si="96"/>
        <v>100000</v>
      </c>
      <c r="BI423" s="15" t="e">
        <f t="shared" ca="1" si="97"/>
        <v>#N/A</v>
      </c>
      <c r="BJ423" s="15" t="str">
        <f t="shared" ca="1" si="98"/>
        <v>AT</v>
      </c>
      <c r="BK423" s="15">
        <f t="shared" si="99"/>
        <v>135</v>
      </c>
      <c r="BL423" s="15" t="str">
        <f t="shared" ca="1" si="100"/>
        <v>Reduction because NTC over thermal limit on border</v>
      </c>
      <c r="BM423" s="15">
        <f t="shared" si="101"/>
        <v>2</v>
      </c>
      <c r="BN423" t="str">
        <f t="shared" si="102"/>
        <v>CHECK</v>
      </c>
      <c r="BO423" t="str">
        <f t="shared" si="103"/>
        <v>CHECK</v>
      </c>
      <c r="BP423" t="str">
        <f t="shared" si="104"/>
        <v>CHECK</v>
      </c>
    </row>
    <row r="424" spans="1:68" hidden="1">
      <c r="A424" s="156"/>
      <c r="B424">
        <v>20250118</v>
      </c>
      <c r="C424" t="s">
        <v>45</v>
      </c>
      <c r="D424">
        <v>830</v>
      </c>
      <c r="E424">
        <v>9540</v>
      </c>
      <c r="H424">
        <v>9540</v>
      </c>
      <c r="K424">
        <v>0</v>
      </c>
      <c r="L424">
        <v>0</v>
      </c>
      <c r="M424">
        <v>0</v>
      </c>
      <c r="N424" t="s">
        <v>49</v>
      </c>
      <c r="O424" t="s">
        <v>47</v>
      </c>
      <c r="P424" s="157">
        <f t="shared" si="90"/>
        <v>0</v>
      </c>
      <c r="Q424">
        <f t="shared" si="91"/>
        <v>0</v>
      </c>
      <c r="R424" s="157" t="str">
        <f t="shared" si="92"/>
        <v>NA</v>
      </c>
      <c r="S424" s="157" t="str">
        <f t="shared" si="93"/>
        <v>NA</v>
      </c>
      <c r="T424" t="str">
        <f t="shared" si="94"/>
        <v>NA</v>
      </c>
      <c r="U424">
        <f t="shared" si="95"/>
        <v>0</v>
      </c>
      <c r="V424">
        <f>MIN(IF(SUM(W424,X424,Y424,AA424,AB424,AE424,AD424,AG424,AH424,AK424,AJ424,AN424,AO424,AQ424,AR424,AT424,AU424,AV424,A424,BB424,AX424,AY424,AZ424,BA424,BD424,BE424)=0,0,1)+IF(O424="Smoothing ramp",1,0)+IF(ISNUMBER(W424),1,0)+IF(ISNUMBER(X424),1,0)+IF(ISNUMBER(Y424),1,0)+IF(ISNUMBER(#REF!),1,0)+IF(ISNUMBER(AA424),1,0)+IF(ISNUMBER(AB424),1,0)+IF(ISNUMBER(#REF!),1,0)+IF(ISNUMBER(AE424),1,0)+IF(ISNUMBER(AD424),1,0)+IF(ISNUMBER(AG424),1,0)+IF(ISNUMBER(AH424),1,0)+IF(ISNUMBER(AJ424),1,0)+IF(ISNUMBER(AK424),1,0)+IF(ISNUMBER(AN424),1,0)+IF(ISNUMBER(AO424),1,0)+IF(ISNUMBER(AQ424),1,0)+IF(ISNUMBER(AR424),1,0)+IF(ISNUMBER(AT424),1,0)+IF(ISNUMBER(AU424),1,0)+IF(ISNUMBER(AV424),1,0)+IF(ISNUMBER(#REF!),1,0)+IF(ISNUMBER(AM424),1,0)+IF(ISNUMBER(BB424),1,0)+IF(ISNUMBER(AX424),1,0)+IF(ISNUMBER(AY424),1,0)+IF(ISNUMBER(AZ424),1,0)+IF(ISNUMBER(BA424),1,0)+IF(ISNUMBER(BD424),1,0)+IF(ISNUMBER(BE424),1,0),1)</f>
        <v>1</v>
      </c>
      <c r="W424">
        <v>375</v>
      </c>
      <c r="X424" t="s">
        <v>48</v>
      </c>
      <c r="Y424" t="s">
        <v>48</v>
      </c>
      <c r="Z424" t="s">
        <v>52</v>
      </c>
      <c r="AA424">
        <v>135</v>
      </c>
      <c r="AB424" t="s">
        <v>48</v>
      </c>
      <c r="AC424" t="s">
        <v>52</v>
      </c>
      <c r="AD424" t="s">
        <v>48</v>
      </c>
      <c r="AE424" t="s">
        <v>48</v>
      </c>
      <c r="AF424" t="s">
        <v>48</v>
      </c>
      <c r="AG424" t="s">
        <v>48</v>
      </c>
      <c r="AH424" t="s">
        <v>48</v>
      </c>
      <c r="AI424" t="s">
        <v>48</v>
      </c>
      <c r="AJ424" t="s">
        <v>48</v>
      </c>
      <c r="AK424" t="s">
        <v>48</v>
      </c>
      <c r="AL424" t="s">
        <v>48</v>
      </c>
      <c r="AN424" t="s">
        <v>48</v>
      </c>
      <c r="AO424" t="s">
        <v>48</v>
      </c>
      <c r="AP424" t="s">
        <v>48</v>
      </c>
      <c r="AQ424" t="s">
        <v>48</v>
      </c>
      <c r="AR424" t="s">
        <v>48</v>
      </c>
      <c r="AS424" t="s">
        <v>48</v>
      </c>
      <c r="AT424" t="s">
        <v>48</v>
      </c>
      <c r="AU424" t="s">
        <v>48</v>
      </c>
      <c r="AV424" t="s">
        <v>48</v>
      </c>
      <c r="AW424" t="s">
        <v>48</v>
      </c>
      <c r="AX424" t="s">
        <v>48</v>
      </c>
      <c r="AY424" t="s">
        <v>48</v>
      </c>
      <c r="AZ424" t="s">
        <v>48</v>
      </c>
      <c r="BA424" t="s">
        <v>48</v>
      </c>
      <c r="BB424" t="s">
        <v>48</v>
      </c>
      <c r="BC424" t="s">
        <v>48</v>
      </c>
      <c r="BD424" t="s">
        <v>48</v>
      </c>
      <c r="BE424" t="s">
        <v>48</v>
      </c>
      <c r="BF424" t="s">
        <v>48</v>
      </c>
      <c r="BG424" s="15" t="e">
        <f ca="1">OFFSET($V$6,0,MATCH(BH424,$X424:$BF424,0))</f>
        <v>#N/A</v>
      </c>
      <c r="BH424" s="15">
        <f t="shared" si="96"/>
        <v>100000</v>
      </c>
      <c r="BI424" s="15" t="e">
        <f t="shared" ca="1" si="97"/>
        <v>#N/A</v>
      </c>
      <c r="BJ424" s="15" t="str">
        <f t="shared" ca="1" si="98"/>
        <v>AT</v>
      </c>
      <c r="BK424" s="15">
        <f t="shared" si="99"/>
        <v>135</v>
      </c>
      <c r="BL424" s="15" t="str">
        <f t="shared" ca="1" si="100"/>
        <v>Reduction because NTC over thermal limit on border</v>
      </c>
      <c r="BM424" s="15">
        <f t="shared" si="101"/>
        <v>2</v>
      </c>
      <c r="BN424" t="str">
        <f t="shared" si="102"/>
        <v>CHECK</v>
      </c>
      <c r="BO424" t="str">
        <f t="shared" si="103"/>
        <v>CHECK</v>
      </c>
      <c r="BP424" t="str">
        <f t="shared" si="104"/>
        <v>CHECK</v>
      </c>
    </row>
    <row r="425" spans="1:68" hidden="1">
      <c r="A425" s="156"/>
      <c r="B425">
        <v>20250118</v>
      </c>
      <c r="C425" t="s">
        <v>45</v>
      </c>
      <c r="D425">
        <v>930</v>
      </c>
      <c r="E425">
        <v>9540</v>
      </c>
      <c r="H425">
        <v>9540</v>
      </c>
      <c r="K425">
        <v>0</v>
      </c>
      <c r="L425">
        <v>0</v>
      </c>
      <c r="M425">
        <v>0</v>
      </c>
      <c r="N425" t="s">
        <v>49</v>
      </c>
      <c r="O425" t="s">
        <v>47</v>
      </c>
      <c r="P425" s="157">
        <f t="shared" si="90"/>
        <v>0</v>
      </c>
      <c r="Q425">
        <f t="shared" si="91"/>
        <v>0</v>
      </c>
      <c r="R425" s="157" t="str">
        <f t="shared" si="92"/>
        <v>NA</v>
      </c>
      <c r="S425" s="157" t="str">
        <f t="shared" si="93"/>
        <v>NA</v>
      </c>
      <c r="T425" t="str">
        <f t="shared" si="94"/>
        <v>NA</v>
      </c>
      <c r="U425">
        <f t="shared" si="95"/>
        <v>0</v>
      </c>
      <c r="V425">
        <f>MIN(IF(SUM(W425,X425,Y425,AA425,AB425,AE425,AD425,AG425,AH425,AK425,AJ425,AN425,AO425,AQ425,AR425,AT425,AU425,AV425,A425,BB425,AX425,AY425,AZ425,BA425,BD425,BE425)=0,0,1)+IF(O425="Smoothing ramp",1,0)+IF(ISNUMBER(W425),1,0)+IF(ISNUMBER(X425),1,0)+IF(ISNUMBER(Y425),1,0)+IF(ISNUMBER(#REF!),1,0)+IF(ISNUMBER(AA425),1,0)+IF(ISNUMBER(AB425),1,0)+IF(ISNUMBER(#REF!),1,0)+IF(ISNUMBER(AE425),1,0)+IF(ISNUMBER(AD425),1,0)+IF(ISNUMBER(AG425),1,0)+IF(ISNUMBER(AH425),1,0)+IF(ISNUMBER(AJ425),1,0)+IF(ISNUMBER(AK425),1,0)+IF(ISNUMBER(AN425),1,0)+IF(ISNUMBER(AO425),1,0)+IF(ISNUMBER(AQ425),1,0)+IF(ISNUMBER(AR425),1,0)+IF(ISNUMBER(AT425),1,0)+IF(ISNUMBER(AU425),1,0)+IF(ISNUMBER(AV425),1,0)+IF(ISNUMBER(#REF!),1,0)+IF(ISNUMBER(AM425),1,0)+IF(ISNUMBER(BB425),1,0)+IF(ISNUMBER(AX425),1,0)+IF(ISNUMBER(AY425),1,0)+IF(ISNUMBER(AZ425),1,0)+IF(ISNUMBER(BA425),1,0)+IF(ISNUMBER(BD425),1,0)+IF(ISNUMBER(BE425),1,0),1)</f>
        <v>1</v>
      </c>
      <c r="W425">
        <v>375</v>
      </c>
      <c r="X425" t="s">
        <v>48</v>
      </c>
      <c r="Y425" t="s">
        <v>48</v>
      </c>
      <c r="Z425" t="s">
        <v>52</v>
      </c>
      <c r="AA425">
        <v>135</v>
      </c>
      <c r="AB425" t="s">
        <v>48</v>
      </c>
      <c r="AC425" t="s">
        <v>52</v>
      </c>
      <c r="AD425" t="s">
        <v>48</v>
      </c>
      <c r="AE425" t="s">
        <v>48</v>
      </c>
      <c r="AF425" t="s">
        <v>48</v>
      </c>
      <c r="AG425" t="s">
        <v>48</v>
      </c>
      <c r="AH425" t="s">
        <v>48</v>
      </c>
      <c r="AI425" t="s">
        <v>48</v>
      </c>
      <c r="AJ425" t="s">
        <v>48</v>
      </c>
      <c r="AK425" t="s">
        <v>48</v>
      </c>
      <c r="AL425" t="s">
        <v>48</v>
      </c>
      <c r="AN425" t="s">
        <v>48</v>
      </c>
      <c r="AO425" t="s">
        <v>48</v>
      </c>
      <c r="AP425" t="s">
        <v>48</v>
      </c>
      <c r="AQ425" t="s">
        <v>48</v>
      </c>
      <c r="AR425" t="s">
        <v>48</v>
      </c>
      <c r="AS425" t="s">
        <v>48</v>
      </c>
      <c r="AT425" t="s">
        <v>48</v>
      </c>
      <c r="AU425" t="s">
        <v>48</v>
      </c>
      <c r="AV425" t="s">
        <v>48</v>
      </c>
      <c r="AW425" t="s">
        <v>48</v>
      </c>
      <c r="AX425" t="s">
        <v>48</v>
      </c>
      <c r="AY425" t="s">
        <v>48</v>
      </c>
      <c r="AZ425" t="s">
        <v>48</v>
      </c>
      <c r="BA425" t="s">
        <v>48</v>
      </c>
      <c r="BB425" t="s">
        <v>48</v>
      </c>
      <c r="BC425" t="s">
        <v>48</v>
      </c>
      <c r="BD425" t="s">
        <v>48</v>
      </c>
      <c r="BE425" t="s">
        <v>48</v>
      </c>
      <c r="BF425" t="s">
        <v>48</v>
      </c>
      <c r="BG425" s="15" t="e">
        <f ca="1">OFFSET($V$6,0,MATCH(BH425,$X425:$BF425,0))</f>
        <v>#N/A</v>
      </c>
      <c r="BH425" s="15">
        <f t="shared" si="96"/>
        <v>100000</v>
      </c>
      <c r="BI425" s="15" t="e">
        <f t="shared" ca="1" si="97"/>
        <v>#N/A</v>
      </c>
      <c r="BJ425" s="15" t="str">
        <f t="shared" ca="1" si="98"/>
        <v>AT</v>
      </c>
      <c r="BK425" s="15">
        <f t="shared" si="99"/>
        <v>135</v>
      </c>
      <c r="BL425" s="15" t="str">
        <f t="shared" ca="1" si="100"/>
        <v>Reduction because NTC over thermal limit on border</v>
      </c>
      <c r="BM425" s="15">
        <f t="shared" si="101"/>
        <v>2</v>
      </c>
      <c r="BN425" t="str">
        <f t="shared" si="102"/>
        <v>CHECK</v>
      </c>
      <c r="BO425" t="str">
        <f t="shared" si="103"/>
        <v>CHECK</v>
      </c>
      <c r="BP425" t="str">
        <f t="shared" si="104"/>
        <v>CHECK</v>
      </c>
    </row>
    <row r="426" spans="1:68" hidden="1">
      <c r="A426" s="156"/>
      <c r="B426">
        <v>20250118</v>
      </c>
      <c r="C426" t="s">
        <v>45</v>
      </c>
      <c r="D426">
        <v>1030</v>
      </c>
      <c r="E426">
        <v>9540</v>
      </c>
      <c r="H426">
        <v>9540</v>
      </c>
      <c r="K426">
        <v>0</v>
      </c>
      <c r="L426">
        <v>0</v>
      </c>
      <c r="M426">
        <v>0</v>
      </c>
      <c r="N426" t="s">
        <v>49</v>
      </c>
      <c r="O426" t="s">
        <v>47</v>
      </c>
      <c r="P426" s="157">
        <f t="shared" si="90"/>
        <v>0</v>
      </c>
      <c r="Q426">
        <f t="shared" si="91"/>
        <v>0</v>
      </c>
      <c r="R426" s="157" t="str">
        <f t="shared" si="92"/>
        <v>NA</v>
      </c>
      <c r="S426" s="157" t="str">
        <f t="shared" si="93"/>
        <v>NA</v>
      </c>
      <c r="T426" t="str">
        <f t="shared" si="94"/>
        <v>NA</v>
      </c>
      <c r="U426">
        <f t="shared" si="95"/>
        <v>0</v>
      </c>
      <c r="V426">
        <f>MIN(IF(SUM(W426,X426,Y426,AA426,AB426,AE426,AD426,AG426,AH426,AK426,AJ426,AN426,AO426,AQ426,AR426,AT426,AU426,AV426,A426,BB426,AX426,AY426,AZ426,BA426,BD426,BE426)=0,0,1)+IF(O426="Smoothing ramp",1,0)+IF(ISNUMBER(W426),1,0)+IF(ISNUMBER(X426),1,0)+IF(ISNUMBER(Y426),1,0)+IF(ISNUMBER(#REF!),1,0)+IF(ISNUMBER(AA426),1,0)+IF(ISNUMBER(AB426),1,0)+IF(ISNUMBER(#REF!),1,0)+IF(ISNUMBER(AE426),1,0)+IF(ISNUMBER(AD426),1,0)+IF(ISNUMBER(AG426),1,0)+IF(ISNUMBER(AH426),1,0)+IF(ISNUMBER(AJ426),1,0)+IF(ISNUMBER(AK426),1,0)+IF(ISNUMBER(AN426),1,0)+IF(ISNUMBER(AO426),1,0)+IF(ISNUMBER(AQ426),1,0)+IF(ISNUMBER(AR426),1,0)+IF(ISNUMBER(AT426),1,0)+IF(ISNUMBER(AU426),1,0)+IF(ISNUMBER(AV426),1,0)+IF(ISNUMBER(#REF!),1,0)+IF(ISNUMBER(AM426),1,0)+IF(ISNUMBER(BB426),1,0)+IF(ISNUMBER(AX426),1,0)+IF(ISNUMBER(AY426),1,0)+IF(ISNUMBER(AZ426),1,0)+IF(ISNUMBER(BA426),1,0)+IF(ISNUMBER(BD426),1,0)+IF(ISNUMBER(BE426),1,0),1)</f>
        <v>1</v>
      </c>
      <c r="W426">
        <v>375</v>
      </c>
      <c r="X426" t="s">
        <v>48</v>
      </c>
      <c r="Y426" t="s">
        <v>48</v>
      </c>
      <c r="Z426" t="s">
        <v>52</v>
      </c>
      <c r="AA426">
        <v>135</v>
      </c>
      <c r="AB426" t="s">
        <v>48</v>
      </c>
      <c r="AC426" t="s">
        <v>52</v>
      </c>
      <c r="AD426" t="s">
        <v>48</v>
      </c>
      <c r="AE426" t="s">
        <v>48</v>
      </c>
      <c r="AF426" t="s">
        <v>48</v>
      </c>
      <c r="AG426" t="s">
        <v>48</v>
      </c>
      <c r="AH426" t="s">
        <v>48</v>
      </c>
      <c r="AI426" t="s">
        <v>48</v>
      </c>
      <c r="AJ426" t="s">
        <v>48</v>
      </c>
      <c r="AK426" t="s">
        <v>48</v>
      </c>
      <c r="AL426" t="s">
        <v>48</v>
      </c>
      <c r="AN426" t="s">
        <v>48</v>
      </c>
      <c r="AO426" t="s">
        <v>48</v>
      </c>
      <c r="AP426" t="s">
        <v>48</v>
      </c>
      <c r="AQ426" t="s">
        <v>48</v>
      </c>
      <c r="AR426" t="s">
        <v>48</v>
      </c>
      <c r="AS426" t="s">
        <v>48</v>
      </c>
      <c r="AT426" t="s">
        <v>48</v>
      </c>
      <c r="AU426" t="s">
        <v>48</v>
      </c>
      <c r="AV426" t="s">
        <v>48</v>
      </c>
      <c r="AW426" t="s">
        <v>48</v>
      </c>
      <c r="AX426" t="s">
        <v>48</v>
      </c>
      <c r="AY426" t="s">
        <v>48</v>
      </c>
      <c r="AZ426" t="s">
        <v>48</v>
      </c>
      <c r="BA426" t="s">
        <v>48</v>
      </c>
      <c r="BB426" t="s">
        <v>48</v>
      </c>
      <c r="BC426" t="s">
        <v>48</v>
      </c>
      <c r="BD426" t="s">
        <v>48</v>
      </c>
      <c r="BE426" t="s">
        <v>48</v>
      </c>
      <c r="BF426" t="s">
        <v>48</v>
      </c>
      <c r="BG426" s="15" t="e">
        <f ca="1">OFFSET($V$6,0,MATCH(BH426,$X426:$BF426,0))</f>
        <v>#N/A</v>
      </c>
      <c r="BH426" s="15">
        <f t="shared" si="96"/>
        <v>100000</v>
      </c>
      <c r="BI426" s="15" t="e">
        <f t="shared" ca="1" si="97"/>
        <v>#N/A</v>
      </c>
      <c r="BJ426" s="15" t="str">
        <f t="shared" ca="1" si="98"/>
        <v>AT</v>
      </c>
      <c r="BK426" s="15">
        <f t="shared" si="99"/>
        <v>135</v>
      </c>
      <c r="BL426" s="15" t="str">
        <f t="shared" ca="1" si="100"/>
        <v>Reduction because NTC over thermal limit on border</v>
      </c>
      <c r="BM426" s="15">
        <f t="shared" si="101"/>
        <v>2</v>
      </c>
      <c r="BN426" t="str">
        <f t="shared" si="102"/>
        <v>CHECK</v>
      </c>
      <c r="BO426" t="str">
        <f t="shared" si="103"/>
        <v>CHECK</v>
      </c>
      <c r="BP426" t="str">
        <f t="shared" si="104"/>
        <v>CHECK</v>
      </c>
    </row>
    <row r="427" spans="1:68" hidden="1">
      <c r="A427" s="156"/>
      <c r="B427">
        <v>20250118</v>
      </c>
      <c r="C427" t="s">
        <v>45</v>
      </c>
      <c r="D427">
        <v>1130</v>
      </c>
      <c r="E427">
        <v>9540</v>
      </c>
      <c r="H427">
        <v>9540</v>
      </c>
      <c r="K427">
        <v>0</v>
      </c>
      <c r="L427">
        <v>0</v>
      </c>
      <c r="M427">
        <v>0</v>
      </c>
      <c r="N427" t="s">
        <v>49</v>
      </c>
      <c r="O427" t="s">
        <v>47</v>
      </c>
      <c r="P427" s="157">
        <f t="shared" si="90"/>
        <v>0</v>
      </c>
      <c r="Q427">
        <f t="shared" si="91"/>
        <v>0</v>
      </c>
      <c r="R427" s="157" t="str">
        <f t="shared" si="92"/>
        <v>NA</v>
      </c>
      <c r="S427" s="157" t="str">
        <f t="shared" si="93"/>
        <v>NA</v>
      </c>
      <c r="T427" t="str">
        <f t="shared" si="94"/>
        <v>NA</v>
      </c>
      <c r="U427">
        <f t="shared" si="95"/>
        <v>0</v>
      </c>
      <c r="V427">
        <f>MIN(IF(SUM(W427,X427,Y427,AA427,AB427,AE427,AD427,AG427,AH427,AK427,AJ427,AN427,AO427,AQ427,AR427,AT427,AU427,AV427,A427,BB427,AX427,AY427,AZ427,BA427,BD427,BE427)=0,0,1)+IF(O427="Smoothing ramp",1,0)+IF(ISNUMBER(W427),1,0)+IF(ISNUMBER(X427),1,0)+IF(ISNUMBER(Y427),1,0)+IF(ISNUMBER(#REF!),1,0)+IF(ISNUMBER(AA427),1,0)+IF(ISNUMBER(AB427),1,0)+IF(ISNUMBER(#REF!),1,0)+IF(ISNUMBER(AE427),1,0)+IF(ISNUMBER(AD427),1,0)+IF(ISNUMBER(AG427),1,0)+IF(ISNUMBER(AH427),1,0)+IF(ISNUMBER(AJ427),1,0)+IF(ISNUMBER(AK427),1,0)+IF(ISNUMBER(AN427),1,0)+IF(ISNUMBER(AO427),1,0)+IF(ISNUMBER(AQ427),1,0)+IF(ISNUMBER(AR427),1,0)+IF(ISNUMBER(AT427),1,0)+IF(ISNUMBER(AU427),1,0)+IF(ISNUMBER(AV427),1,0)+IF(ISNUMBER(#REF!),1,0)+IF(ISNUMBER(AM427),1,0)+IF(ISNUMBER(BB427),1,0)+IF(ISNUMBER(AX427),1,0)+IF(ISNUMBER(AY427),1,0)+IF(ISNUMBER(AZ427),1,0)+IF(ISNUMBER(BA427),1,0)+IF(ISNUMBER(BD427),1,0)+IF(ISNUMBER(BE427),1,0),1)</f>
        <v>1</v>
      </c>
      <c r="W427">
        <v>375</v>
      </c>
      <c r="X427" t="s">
        <v>48</v>
      </c>
      <c r="Y427" t="s">
        <v>48</v>
      </c>
      <c r="Z427" t="s">
        <v>52</v>
      </c>
      <c r="AA427">
        <v>135</v>
      </c>
      <c r="AB427" t="s">
        <v>48</v>
      </c>
      <c r="AC427" t="s">
        <v>52</v>
      </c>
      <c r="AD427" t="s">
        <v>48</v>
      </c>
      <c r="AE427" t="s">
        <v>48</v>
      </c>
      <c r="AF427" t="s">
        <v>48</v>
      </c>
      <c r="AG427" t="s">
        <v>48</v>
      </c>
      <c r="AH427" t="s">
        <v>48</v>
      </c>
      <c r="AI427" t="s">
        <v>48</v>
      </c>
      <c r="AJ427" t="s">
        <v>48</v>
      </c>
      <c r="AK427" t="s">
        <v>48</v>
      </c>
      <c r="AL427" t="s">
        <v>48</v>
      </c>
      <c r="AN427" t="s">
        <v>48</v>
      </c>
      <c r="AO427" t="s">
        <v>48</v>
      </c>
      <c r="AP427" t="s">
        <v>48</v>
      </c>
      <c r="AQ427" t="s">
        <v>48</v>
      </c>
      <c r="AR427" t="s">
        <v>48</v>
      </c>
      <c r="AS427" t="s">
        <v>48</v>
      </c>
      <c r="AT427" t="s">
        <v>48</v>
      </c>
      <c r="AU427" t="s">
        <v>48</v>
      </c>
      <c r="AV427" t="s">
        <v>48</v>
      </c>
      <c r="AW427" t="s">
        <v>48</v>
      </c>
      <c r="AX427" t="s">
        <v>48</v>
      </c>
      <c r="AY427" t="s">
        <v>48</v>
      </c>
      <c r="AZ427" t="s">
        <v>48</v>
      </c>
      <c r="BA427" t="s">
        <v>48</v>
      </c>
      <c r="BB427" t="s">
        <v>48</v>
      </c>
      <c r="BC427" t="s">
        <v>48</v>
      </c>
      <c r="BD427" t="s">
        <v>48</v>
      </c>
      <c r="BE427" t="s">
        <v>48</v>
      </c>
      <c r="BF427" t="s">
        <v>48</v>
      </c>
      <c r="BG427" s="15" t="e">
        <f ca="1">OFFSET($V$6,0,MATCH(BH427,$X427:$BF427,0))</f>
        <v>#N/A</v>
      </c>
      <c r="BH427" s="15">
        <f t="shared" si="96"/>
        <v>100000</v>
      </c>
      <c r="BI427" s="15" t="e">
        <f t="shared" ca="1" si="97"/>
        <v>#N/A</v>
      </c>
      <c r="BJ427" s="15" t="str">
        <f t="shared" ca="1" si="98"/>
        <v>AT</v>
      </c>
      <c r="BK427" s="15">
        <f t="shared" si="99"/>
        <v>135</v>
      </c>
      <c r="BL427" s="15" t="str">
        <f t="shared" ca="1" si="100"/>
        <v>Reduction because NTC over thermal limit on border</v>
      </c>
      <c r="BM427" s="15">
        <f t="shared" si="101"/>
        <v>2</v>
      </c>
      <c r="BN427" t="str">
        <f t="shared" si="102"/>
        <v>CHECK</v>
      </c>
      <c r="BO427" t="str">
        <f t="shared" si="103"/>
        <v>CHECK</v>
      </c>
      <c r="BP427" t="str">
        <f t="shared" si="104"/>
        <v>CHECK</v>
      </c>
    </row>
    <row r="428" spans="1:68" hidden="1">
      <c r="A428" s="156"/>
      <c r="B428">
        <v>20250118</v>
      </c>
      <c r="C428" t="s">
        <v>45</v>
      </c>
      <c r="D428">
        <v>1230</v>
      </c>
      <c r="E428">
        <v>9540</v>
      </c>
      <c r="H428">
        <v>9540</v>
      </c>
      <c r="K428">
        <v>0</v>
      </c>
      <c r="L428">
        <v>0</v>
      </c>
      <c r="M428">
        <v>0</v>
      </c>
      <c r="N428" t="s">
        <v>49</v>
      </c>
      <c r="O428" t="s">
        <v>47</v>
      </c>
      <c r="P428" s="157">
        <f t="shared" si="90"/>
        <v>0</v>
      </c>
      <c r="Q428">
        <f t="shared" si="91"/>
        <v>0</v>
      </c>
      <c r="R428" s="157" t="str">
        <f t="shared" si="92"/>
        <v>NA</v>
      </c>
      <c r="S428" s="157" t="str">
        <f t="shared" si="93"/>
        <v>NA</v>
      </c>
      <c r="T428" t="str">
        <f t="shared" si="94"/>
        <v>NA</v>
      </c>
      <c r="U428">
        <f t="shared" si="95"/>
        <v>0</v>
      </c>
      <c r="V428">
        <f>MIN(IF(SUM(W428,X428,Y428,AA428,AB428,AE428,AD428,AG428,AH428,AK428,AJ428,AN428,AO428,AQ428,AR428,AT428,AU428,AV428,A428,BB428,AX428,AY428,AZ428,BA428,BD428,BE428)=0,0,1)+IF(O428="Smoothing ramp",1,0)+IF(ISNUMBER(W428),1,0)+IF(ISNUMBER(X428),1,0)+IF(ISNUMBER(Y428),1,0)+IF(ISNUMBER(#REF!),1,0)+IF(ISNUMBER(AA428),1,0)+IF(ISNUMBER(AB428),1,0)+IF(ISNUMBER(#REF!),1,0)+IF(ISNUMBER(AE428),1,0)+IF(ISNUMBER(AD428),1,0)+IF(ISNUMBER(AG428),1,0)+IF(ISNUMBER(AH428),1,0)+IF(ISNUMBER(AJ428),1,0)+IF(ISNUMBER(AK428),1,0)+IF(ISNUMBER(AN428),1,0)+IF(ISNUMBER(AO428),1,0)+IF(ISNUMBER(AQ428),1,0)+IF(ISNUMBER(AR428),1,0)+IF(ISNUMBER(AT428),1,0)+IF(ISNUMBER(AU428),1,0)+IF(ISNUMBER(AV428),1,0)+IF(ISNUMBER(#REF!),1,0)+IF(ISNUMBER(AM428),1,0)+IF(ISNUMBER(BB428),1,0)+IF(ISNUMBER(AX428),1,0)+IF(ISNUMBER(AY428),1,0)+IF(ISNUMBER(AZ428),1,0)+IF(ISNUMBER(BA428),1,0)+IF(ISNUMBER(BD428),1,0)+IF(ISNUMBER(BE428),1,0),1)</f>
        <v>1</v>
      </c>
      <c r="W428">
        <v>375</v>
      </c>
      <c r="X428" t="s">
        <v>48</v>
      </c>
      <c r="Y428" t="s">
        <v>48</v>
      </c>
      <c r="Z428" t="s">
        <v>52</v>
      </c>
      <c r="AA428">
        <v>135</v>
      </c>
      <c r="AB428" t="s">
        <v>48</v>
      </c>
      <c r="AC428" t="s">
        <v>52</v>
      </c>
      <c r="AD428" t="s">
        <v>48</v>
      </c>
      <c r="AE428" t="s">
        <v>48</v>
      </c>
      <c r="AF428" t="s">
        <v>48</v>
      </c>
      <c r="AG428" t="s">
        <v>48</v>
      </c>
      <c r="AH428" t="s">
        <v>48</v>
      </c>
      <c r="AI428" t="s">
        <v>48</v>
      </c>
      <c r="AJ428" t="s">
        <v>48</v>
      </c>
      <c r="AK428" t="s">
        <v>48</v>
      </c>
      <c r="AL428" t="s">
        <v>48</v>
      </c>
      <c r="AN428" t="s">
        <v>48</v>
      </c>
      <c r="AO428" t="s">
        <v>48</v>
      </c>
      <c r="AP428" t="s">
        <v>48</v>
      </c>
      <c r="AQ428" t="s">
        <v>48</v>
      </c>
      <c r="AR428" t="s">
        <v>48</v>
      </c>
      <c r="AS428" t="s">
        <v>48</v>
      </c>
      <c r="AT428" t="s">
        <v>48</v>
      </c>
      <c r="AU428" t="s">
        <v>48</v>
      </c>
      <c r="AV428" t="s">
        <v>48</v>
      </c>
      <c r="AW428" t="s">
        <v>48</v>
      </c>
      <c r="AX428" t="s">
        <v>48</v>
      </c>
      <c r="AY428" t="s">
        <v>48</v>
      </c>
      <c r="AZ428" t="s">
        <v>48</v>
      </c>
      <c r="BA428" t="s">
        <v>48</v>
      </c>
      <c r="BB428" t="s">
        <v>48</v>
      </c>
      <c r="BC428" t="s">
        <v>48</v>
      </c>
      <c r="BD428" t="s">
        <v>48</v>
      </c>
      <c r="BE428" t="s">
        <v>48</v>
      </c>
      <c r="BF428" t="s">
        <v>48</v>
      </c>
      <c r="BG428" s="15" t="e">
        <f ca="1">OFFSET($V$6,0,MATCH(BH428,$X428:$BF428,0))</f>
        <v>#N/A</v>
      </c>
      <c r="BH428" s="15">
        <f t="shared" si="96"/>
        <v>100000</v>
      </c>
      <c r="BI428" s="15" t="e">
        <f t="shared" ca="1" si="97"/>
        <v>#N/A</v>
      </c>
      <c r="BJ428" s="15" t="str">
        <f t="shared" ca="1" si="98"/>
        <v>AT</v>
      </c>
      <c r="BK428" s="15">
        <f t="shared" si="99"/>
        <v>135</v>
      </c>
      <c r="BL428" s="15" t="str">
        <f t="shared" ca="1" si="100"/>
        <v>Reduction because NTC over thermal limit on border</v>
      </c>
      <c r="BM428" s="15">
        <f t="shared" si="101"/>
        <v>2</v>
      </c>
      <c r="BN428" t="str">
        <f t="shared" si="102"/>
        <v>CHECK</v>
      </c>
      <c r="BO428" t="str">
        <f t="shared" si="103"/>
        <v>CHECK</v>
      </c>
      <c r="BP428" t="str">
        <f t="shared" si="104"/>
        <v>CHECK</v>
      </c>
    </row>
    <row r="429" spans="1:68" hidden="1">
      <c r="A429" s="156"/>
      <c r="B429">
        <v>20250118</v>
      </c>
      <c r="C429" t="s">
        <v>45</v>
      </c>
      <c r="D429">
        <v>1330</v>
      </c>
      <c r="E429">
        <v>9540</v>
      </c>
      <c r="H429">
        <v>9540</v>
      </c>
      <c r="K429">
        <v>0</v>
      </c>
      <c r="L429">
        <v>0</v>
      </c>
      <c r="M429">
        <v>0</v>
      </c>
      <c r="N429" t="s">
        <v>49</v>
      </c>
      <c r="O429" t="s">
        <v>47</v>
      </c>
      <c r="P429" s="157">
        <f t="shared" si="90"/>
        <v>0</v>
      </c>
      <c r="Q429">
        <f t="shared" si="91"/>
        <v>0</v>
      </c>
      <c r="R429" s="157" t="str">
        <f t="shared" si="92"/>
        <v>NA</v>
      </c>
      <c r="S429" s="157" t="str">
        <f t="shared" si="93"/>
        <v>NA</v>
      </c>
      <c r="T429" t="str">
        <f t="shared" si="94"/>
        <v>NA</v>
      </c>
      <c r="U429">
        <f t="shared" si="95"/>
        <v>0</v>
      </c>
      <c r="V429">
        <f>MIN(IF(SUM(W429,X429,Y429,AA429,AB429,AE429,AD429,AG429,AH429,AK429,AJ429,AN429,AO429,AQ429,AR429,AT429,AU429,AV429,A429,BB429,AX429,AY429,AZ429,BA429,BD429,BE429)=0,0,1)+IF(O429="Smoothing ramp",1,0)+IF(ISNUMBER(W429),1,0)+IF(ISNUMBER(X429),1,0)+IF(ISNUMBER(Y429),1,0)+IF(ISNUMBER(#REF!),1,0)+IF(ISNUMBER(AA429),1,0)+IF(ISNUMBER(AB429),1,0)+IF(ISNUMBER(#REF!),1,0)+IF(ISNUMBER(AE429),1,0)+IF(ISNUMBER(AD429),1,0)+IF(ISNUMBER(AG429),1,0)+IF(ISNUMBER(AH429),1,0)+IF(ISNUMBER(AJ429),1,0)+IF(ISNUMBER(AK429),1,0)+IF(ISNUMBER(AN429),1,0)+IF(ISNUMBER(AO429),1,0)+IF(ISNUMBER(AQ429),1,0)+IF(ISNUMBER(AR429),1,0)+IF(ISNUMBER(AT429),1,0)+IF(ISNUMBER(AU429),1,0)+IF(ISNUMBER(AV429),1,0)+IF(ISNUMBER(#REF!),1,0)+IF(ISNUMBER(AM429),1,0)+IF(ISNUMBER(BB429),1,0)+IF(ISNUMBER(AX429),1,0)+IF(ISNUMBER(AY429),1,0)+IF(ISNUMBER(AZ429),1,0)+IF(ISNUMBER(BA429),1,0)+IF(ISNUMBER(BD429),1,0)+IF(ISNUMBER(BE429),1,0),1)</f>
        <v>1</v>
      </c>
      <c r="W429">
        <v>375</v>
      </c>
      <c r="X429" t="s">
        <v>48</v>
      </c>
      <c r="Y429" t="s">
        <v>48</v>
      </c>
      <c r="Z429" t="s">
        <v>52</v>
      </c>
      <c r="AA429">
        <v>135</v>
      </c>
      <c r="AB429" t="s">
        <v>48</v>
      </c>
      <c r="AC429" t="s">
        <v>52</v>
      </c>
      <c r="AD429" t="s">
        <v>48</v>
      </c>
      <c r="AE429" t="s">
        <v>48</v>
      </c>
      <c r="AF429" t="s">
        <v>48</v>
      </c>
      <c r="AG429" t="s">
        <v>48</v>
      </c>
      <c r="AH429" t="s">
        <v>48</v>
      </c>
      <c r="AI429" t="s">
        <v>48</v>
      </c>
      <c r="AJ429" t="s">
        <v>48</v>
      </c>
      <c r="AK429" t="s">
        <v>48</v>
      </c>
      <c r="AL429" t="s">
        <v>48</v>
      </c>
      <c r="AN429" t="s">
        <v>48</v>
      </c>
      <c r="AO429" t="s">
        <v>48</v>
      </c>
      <c r="AP429" t="s">
        <v>48</v>
      </c>
      <c r="AQ429" t="s">
        <v>48</v>
      </c>
      <c r="AR429" t="s">
        <v>48</v>
      </c>
      <c r="AS429" t="s">
        <v>48</v>
      </c>
      <c r="AT429" t="s">
        <v>48</v>
      </c>
      <c r="AU429" t="s">
        <v>48</v>
      </c>
      <c r="AV429" t="s">
        <v>48</v>
      </c>
      <c r="AW429" t="s">
        <v>48</v>
      </c>
      <c r="AX429" t="s">
        <v>48</v>
      </c>
      <c r="AY429" t="s">
        <v>48</v>
      </c>
      <c r="AZ429" t="s">
        <v>48</v>
      </c>
      <c r="BA429" t="s">
        <v>48</v>
      </c>
      <c r="BB429" t="s">
        <v>48</v>
      </c>
      <c r="BC429" t="s">
        <v>48</v>
      </c>
      <c r="BD429" t="s">
        <v>48</v>
      </c>
      <c r="BE429" t="s">
        <v>48</v>
      </c>
      <c r="BF429" t="s">
        <v>48</v>
      </c>
      <c r="BG429" s="15" t="e">
        <f ca="1">OFFSET($V$6,0,MATCH(BH429,$X429:$BF429,0))</f>
        <v>#N/A</v>
      </c>
      <c r="BH429" s="15">
        <f t="shared" si="96"/>
        <v>100000</v>
      </c>
      <c r="BI429" s="15" t="e">
        <f t="shared" ca="1" si="97"/>
        <v>#N/A</v>
      </c>
      <c r="BJ429" s="15" t="str">
        <f t="shared" ca="1" si="98"/>
        <v>AT</v>
      </c>
      <c r="BK429" s="15">
        <f t="shared" si="99"/>
        <v>135</v>
      </c>
      <c r="BL429" s="15" t="str">
        <f t="shared" ca="1" si="100"/>
        <v>Reduction because NTC over thermal limit on border</v>
      </c>
      <c r="BM429" s="15">
        <f t="shared" si="101"/>
        <v>2</v>
      </c>
      <c r="BN429" t="str">
        <f t="shared" si="102"/>
        <v>CHECK</v>
      </c>
      <c r="BO429" t="str">
        <f t="shared" si="103"/>
        <v>CHECK</v>
      </c>
      <c r="BP429" t="str">
        <f t="shared" si="104"/>
        <v>CHECK</v>
      </c>
    </row>
    <row r="430" spans="1:68" hidden="1">
      <c r="A430" s="156"/>
      <c r="B430">
        <v>20250118</v>
      </c>
      <c r="C430" t="s">
        <v>45</v>
      </c>
      <c r="D430">
        <v>1430</v>
      </c>
      <c r="E430">
        <v>9540</v>
      </c>
      <c r="H430">
        <v>9540</v>
      </c>
      <c r="K430">
        <v>0</v>
      </c>
      <c r="L430">
        <v>0</v>
      </c>
      <c r="M430">
        <v>0</v>
      </c>
      <c r="N430" t="s">
        <v>49</v>
      </c>
      <c r="O430" t="s">
        <v>47</v>
      </c>
      <c r="P430" s="157">
        <f t="shared" si="90"/>
        <v>0</v>
      </c>
      <c r="Q430">
        <f t="shared" si="91"/>
        <v>0</v>
      </c>
      <c r="R430" s="157" t="str">
        <f t="shared" si="92"/>
        <v>NA</v>
      </c>
      <c r="S430" s="157" t="str">
        <f t="shared" si="93"/>
        <v>NA</v>
      </c>
      <c r="T430" t="str">
        <f t="shared" si="94"/>
        <v>NA</v>
      </c>
      <c r="U430">
        <f t="shared" si="95"/>
        <v>0</v>
      </c>
      <c r="V430">
        <f>MIN(IF(SUM(W430,X430,Y430,AA430,AB430,AE430,AD430,AG430,AH430,AK430,AJ430,AN430,AO430,AQ430,AR430,AT430,AU430,AV430,A430,BB430,AX430,AY430,AZ430,BA430,BD430,BE430)=0,0,1)+IF(O430="Smoothing ramp",1,0)+IF(ISNUMBER(W430),1,0)+IF(ISNUMBER(X430),1,0)+IF(ISNUMBER(Y430),1,0)+IF(ISNUMBER(#REF!),1,0)+IF(ISNUMBER(AA430),1,0)+IF(ISNUMBER(AB430),1,0)+IF(ISNUMBER(#REF!),1,0)+IF(ISNUMBER(AE430),1,0)+IF(ISNUMBER(AD430),1,0)+IF(ISNUMBER(AG430),1,0)+IF(ISNUMBER(AH430),1,0)+IF(ISNUMBER(AJ430),1,0)+IF(ISNUMBER(AK430),1,0)+IF(ISNUMBER(AN430),1,0)+IF(ISNUMBER(AO430),1,0)+IF(ISNUMBER(AQ430),1,0)+IF(ISNUMBER(AR430),1,0)+IF(ISNUMBER(AT430),1,0)+IF(ISNUMBER(AU430),1,0)+IF(ISNUMBER(AV430),1,0)+IF(ISNUMBER(#REF!),1,0)+IF(ISNUMBER(AM430),1,0)+IF(ISNUMBER(BB430),1,0)+IF(ISNUMBER(AX430),1,0)+IF(ISNUMBER(AY430),1,0)+IF(ISNUMBER(AZ430),1,0)+IF(ISNUMBER(BA430),1,0)+IF(ISNUMBER(BD430),1,0)+IF(ISNUMBER(BE430),1,0),1)</f>
        <v>1</v>
      </c>
      <c r="W430">
        <v>375</v>
      </c>
      <c r="X430" t="s">
        <v>48</v>
      </c>
      <c r="Y430" t="s">
        <v>48</v>
      </c>
      <c r="Z430" t="s">
        <v>52</v>
      </c>
      <c r="AA430">
        <v>135</v>
      </c>
      <c r="AB430" t="s">
        <v>48</v>
      </c>
      <c r="AC430" t="s">
        <v>52</v>
      </c>
      <c r="AD430" t="s">
        <v>48</v>
      </c>
      <c r="AE430" t="s">
        <v>48</v>
      </c>
      <c r="AF430" t="s">
        <v>48</v>
      </c>
      <c r="AG430" t="s">
        <v>48</v>
      </c>
      <c r="AH430" t="s">
        <v>48</v>
      </c>
      <c r="AI430" t="s">
        <v>48</v>
      </c>
      <c r="AJ430" t="s">
        <v>48</v>
      </c>
      <c r="AK430" t="s">
        <v>48</v>
      </c>
      <c r="AL430" t="s">
        <v>48</v>
      </c>
      <c r="AN430" t="s">
        <v>48</v>
      </c>
      <c r="AO430" t="s">
        <v>48</v>
      </c>
      <c r="AP430" t="s">
        <v>48</v>
      </c>
      <c r="AQ430" t="s">
        <v>48</v>
      </c>
      <c r="AR430" t="s">
        <v>48</v>
      </c>
      <c r="AS430" t="s">
        <v>48</v>
      </c>
      <c r="AT430" t="s">
        <v>48</v>
      </c>
      <c r="AU430" t="s">
        <v>48</v>
      </c>
      <c r="AV430" t="s">
        <v>48</v>
      </c>
      <c r="AW430" t="s">
        <v>48</v>
      </c>
      <c r="AX430" t="s">
        <v>48</v>
      </c>
      <c r="AY430" t="s">
        <v>48</v>
      </c>
      <c r="AZ430" t="s">
        <v>48</v>
      </c>
      <c r="BA430" t="s">
        <v>48</v>
      </c>
      <c r="BB430" t="s">
        <v>48</v>
      </c>
      <c r="BC430" t="s">
        <v>48</v>
      </c>
      <c r="BD430" t="s">
        <v>48</v>
      </c>
      <c r="BE430" t="s">
        <v>48</v>
      </c>
      <c r="BF430" t="s">
        <v>48</v>
      </c>
      <c r="BG430" s="15" t="e">
        <f ca="1">OFFSET($V$6,0,MATCH(BH430,$X430:$BF430,0))</f>
        <v>#N/A</v>
      </c>
      <c r="BH430" s="15">
        <f t="shared" si="96"/>
        <v>100000</v>
      </c>
      <c r="BI430" s="15" t="e">
        <f t="shared" ca="1" si="97"/>
        <v>#N/A</v>
      </c>
      <c r="BJ430" s="15" t="str">
        <f t="shared" ca="1" si="98"/>
        <v>AT</v>
      </c>
      <c r="BK430" s="15">
        <f t="shared" si="99"/>
        <v>135</v>
      </c>
      <c r="BL430" s="15" t="str">
        <f t="shared" ca="1" si="100"/>
        <v>Reduction because NTC over thermal limit on border</v>
      </c>
      <c r="BM430" s="15">
        <f t="shared" si="101"/>
        <v>2</v>
      </c>
      <c r="BN430" t="str">
        <f t="shared" si="102"/>
        <v>CHECK</v>
      </c>
      <c r="BO430" t="str">
        <f t="shared" si="103"/>
        <v>CHECK</v>
      </c>
      <c r="BP430" t="str">
        <f t="shared" si="104"/>
        <v>CHECK</v>
      </c>
    </row>
    <row r="431" spans="1:68" hidden="1">
      <c r="A431" s="156"/>
      <c r="B431">
        <v>20250118</v>
      </c>
      <c r="C431" t="s">
        <v>45</v>
      </c>
      <c r="D431">
        <v>1530</v>
      </c>
      <c r="E431">
        <v>9540</v>
      </c>
      <c r="H431">
        <v>9540</v>
      </c>
      <c r="K431">
        <v>0</v>
      </c>
      <c r="L431">
        <v>0</v>
      </c>
      <c r="M431">
        <v>0</v>
      </c>
      <c r="N431" t="s">
        <v>49</v>
      </c>
      <c r="O431" t="s">
        <v>47</v>
      </c>
      <c r="P431" s="157">
        <f t="shared" si="90"/>
        <v>0</v>
      </c>
      <c r="Q431">
        <f t="shared" si="91"/>
        <v>0</v>
      </c>
      <c r="R431" s="157" t="str">
        <f t="shared" si="92"/>
        <v>NA</v>
      </c>
      <c r="S431" s="157" t="str">
        <f t="shared" si="93"/>
        <v>NA</v>
      </c>
      <c r="T431" t="str">
        <f t="shared" si="94"/>
        <v>NA</v>
      </c>
      <c r="U431">
        <f t="shared" si="95"/>
        <v>0</v>
      </c>
      <c r="V431">
        <f>MIN(IF(SUM(W431,X431,Y431,AA431,AB431,AE431,AD431,AG431,AH431,AK431,AJ431,AN431,AO431,AQ431,AR431,AT431,AU431,AV431,A431,BB431,AX431,AY431,AZ431,BA431,BD431,BE431)=0,0,1)+IF(O431="Smoothing ramp",1,0)+IF(ISNUMBER(W431),1,0)+IF(ISNUMBER(X431),1,0)+IF(ISNUMBER(Y431),1,0)+IF(ISNUMBER(#REF!),1,0)+IF(ISNUMBER(AA431),1,0)+IF(ISNUMBER(AB431),1,0)+IF(ISNUMBER(#REF!),1,0)+IF(ISNUMBER(AE431),1,0)+IF(ISNUMBER(AD431),1,0)+IF(ISNUMBER(AG431),1,0)+IF(ISNUMBER(AH431),1,0)+IF(ISNUMBER(AJ431),1,0)+IF(ISNUMBER(AK431),1,0)+IF(ISNUMBER(AN431),1,0)+IF(ISNUMBER(AO431),1,0)+IF(ISNUMBER(AQ431),1,0)+IF(ISNUMBER(AR431),1,0)+IF(ISNUMBER(AT431),1,0)+IF(ISNUMBER(AU431),1,0)+IF(ISNUMBER(AV431),1,0)+IF(ISNUMBER(#REF!),1,0)+IF(ISNUMBER(AM431),1,0)+IF(ISNUMBER(BB431),1,0)+IF(ISNUMBER(AX431),1,0)+IF(ISNUMBER(AY431),1,0)+IF(ISNUMBER(AZ431),1,0)+IF(ISNUMBER(BA431),1,0)+IF(ISNUMBER(BD431),1,0)+IF(ISNUMBER(BE431),1,0),1)</f>
        <v>1</v>
      </c>
      <c r="W431">
        <v>375</v>
      </c>
      <c r="X431" t="s">
        <v>48</v>
      </c>
      <c r="Y431" t="s">
        <v>48</v>
      </c>
      <c r="Z431" t="s">
        <v>52</v>
      </c>
      <c r="AA431">
        <v>135</v>
      </c>
      <c r="AB431" t="s">
        <v>48</v>
      </c>
      <c r="AC431" t="s">
        <v>52</v>
      </c>
      <c r="AD431" t="s">
        <v>48</v>
      </c>
      <c r="AE431" t="s">
        <v>48</v>
      </c>
      <c r="AF431" t="s">
        <v>48</v>
      </c>
      <c r="AG431" t="s">
        <v>48</v>
      </c>
      <c r="AH431" t="s">
        <v>48</v>
      </c>
      <c r="AI431" t="s">
        <v>48</v>
      </c>
      <c r="AJ431" t="s">
        <v>48</v>
      </c>
      <c r="AK431" t="s">
        <v>48</v>
      </c>
      <c r="AL431" t="s">
        <v>48</v>
      </c>
      <c r="AN431" t="s">
        <v>48</v>
      </c>
      <c r="AO431" t="s">
        <v>48</v>
      </c>
      <c r="AP431" t="s">
        <v>48</v>
      </c>
      <c r="AQ431" t="s">
        <v>48</v>
      </c>
      <c r="AR431" t="s">
        <v>48</v>
      </c>
      <c r="AS431" t="s">
        <v>48</v>
      </c>
      <c r="AT431" t="s">
        <v>48</v>
      </c>
      <c r="AU431" t="s">
        <v>48</v>
      </c>
      <c r="AV431" t="s">
        <v>48</v>
      </c>
      <c r="AW431" t="s">
        <v>48</v>
      </c>
      <c r="AX431" t="s">
        <v>48</v>
      </c>
      <c r="AY431" t="s">
        <v>48</v>
      </c>
      <c r="AZ431" t="s">
        <v>48</v>
      </c>
      <c r="BA431" t="s">
        <v>48</v>
      </c>
      <c r="BB431" t="s">
        <v>48</v>
      </c>
      <c r="BC431" t="s">
        <v>48</v>
      </c>
      <c r="BD431" t="s">
        <v>48</v>
      </c>
      <c r="BE431" t="s">
        <v>48</v>
      </c>
      <c r="BF431" t="s">
        <v>48</v>
      </c>
      <c r="BG431" s="15" t="e">
        <f ca="1">OFFSET($V$6,0,MATCH(BH431,$X431:$BF431,0))</f>
        <v>#N/A</v>
      </c>
      <c r="BH431" s="15">
        <f t="shared" si="96"/>
        <v>100000</v>
      </c>
      <c r="BI431" s="15" t="e">
        <f t="shared" ca="1" si="97"/>
        <v>#N/A</v>
      </c>
      <c r="BJ431" s="15" t="str">
        <f t="shared" ca="1" si="98"/>
        <v>AT</v>
      </c>
      <c r="BK431" s="15">
        <f t="shared" si="99"/>
        <v>135</v>
      </c>
      <c r="BL431" s="15" t="str">
        <f t="shared" ca="1" si="100"/>
        <v>Reduction because NTC over thermal limit on border</v>
      </c>
      <c r="BM431" s="15">
        <f t="shared" si="101"/>
        <v>2</v>
      </c>
      <c r="BN431" t="str">
        <f t="shared" si="102"/>
        <v>CHECK</v>
      </c>
      <c r="BO431" t="str">
        <f t="shared" si="103"/>
        <v>CHECK</v>
      </c>
      <c r="BP431" t="str">
        <f t="shared" si="104"/>
        <v>CHECK</v>
      </c>
    </row>
    <row r="432" spans="1:68" hidden="1">
      <c r="A432" s="156"/>
      <c r="B432">
        <v>20250118</v>
      </c>
      <c r="C432" t="s">
        <v>45</v>
      </c>
      <c r="D432">
        <v>1630</v>
      </c>
      <c r="E432">
        <v>9540</v>
      </c>
      <c r="H432">
        <v>9540</v>
      </c>
      <c r="K432">
        <v>0</v>
      </c>
      <c r="L432">
        <v>0</v>
      </c>
      <c r="M432">
        <v>0</v>
      </c>
      <c r="N432" t="s">
        <v>49</v>
      </c>
      <c r="O432" t="s">
        <v>47</v>
      </c>
      <c r="P432" s="157">
        <f t="shared" si="90"/>
        <v>0</v>
      </c>
      <c r="Q432">
        <f t="shared" si="91"/>
        <v>0</v>
      </c>
      <c r="R432" s="157" t="str">
        <f t="shared" si="92"/>
        <v>NA</v>
      </c>
      <c r="S432" s="157" t="str">
        <f t="shared" si="93"/>
        <v>NA</v>
      </c>
      <c r="T432" t="str">
        <f t="shared" si="94"/>
        <v>NA</v>
      </c>
      <c r="U432">
        <f t="shared" si="95"/>
        <v>0</v>
      </c>
      <c r="V432">
        <f>MIN(IF(SUM(W432,X432,Y432,AA432,AB432,AE432,AD432,AG432,AH432,AK432,AJ432,AN432,AO432,AQ432,AR432,AT432,AU432,AV432,A432,BB432,AX432,AY432,AZ432,BA432,BD432,BE432)=0,0,1)+IF(O432="Smoothing ramp",1,0)+IF(ISNUMBER(W432),1,0)+IF(ISNUMBER(X432),1,0)+IF(ISNUMBER(Y432),1,0)+IF(ISNUMBER(#REF!),1,0)+IF(ISNUMBER(AA432),1,0)+IF(ISNUMBER(AB432),1,0)+IF(ISNUMBER(#REF!),1,0)+IF(ISNUMBER(AE432),1,0)+IF(ISNUMBER(AD432),1,0)+IF(ISNUMBER(AG432),1,0)+IF(ISNUMBER(AH432),1,0)+IF(ISNUMBER(AJ432),1,0)+IF(ISNUMBER(AK432),1,0)+IF(ISNUMBER(AN432),1,0)+IF(ISNUMBER(AO432),1,0)+IF(ISNUMBER(AQ432),1,0)+IF(ISNUMBER(AR432),1,0)+IF(ISNUMBER(AT432),1,0)+IF(ISNUMBER(AU432),1,0)+IF(ISNUMBER(AV432),1,0)+IF(ISNUMBER(#REF!),1,0)+IF(ISNUMBER(AM432),1,0)+IF(ISNUMBER(BB432),1,0)+IF(ISNUMBER(AX432),1,0)+IF(ISNUMBER(AY432),1,0)+IF(ISNUMBER(AZ432),1,0)+IF(ISNUMBER(BA432),1,0)+IF(ISNUMBER(BD432),1,0)+IF(ISNUMBER(BE432),1,0),1)</f>
        <v>1</v>
      </c>
      <c r="W432">
        <v>375</v>
      </c>
      <c r="X432" t="s">
        <v>48</v>
      </c>
      <c r="Y432" t="s">
        <v>48</v>
      </c>
      <c r="Z432" t="s">
        <v>52</v>
      </c>
      <c r="AA432">
        <v>135</v>
      </c>
      <c r="AB432" t="s">
        <v>48</v>
      </c>
      <c r="AC432" t="s">
        <v>52</v>
      </c>
      <c r="AD432" t="s">
        <v>48</v>
      </c>
      <c r="AE432" t="s">
        <v>48</v>
      </c>
      <c r="AF432" t="s">
        <v>48</v>
      </c>
      <c r="AG432" t="s">
        <v>48</v>
      </c>
      <c r="AH432" t="s">
        <v>48</v>
      </c>
      <c r="AI432" t="s">
        <v>48</v>
      </c>
      <c r="AJ432" t="s">
        <v>48</v>
      </c>
      <c r="AK432" t="s">
        <v>48</v>
      </c>
      <c r="AL432" t="s">
        <v>48</v>
      </c>
      <c r="AN432" t="s">
        <v>48</v>
      </c>
      <c r="AO432" t="s">
        <v>48</v>
      </c>
      <c r="AP432" t="s">
        <v>48</v>
      </c>
      <c r="AQ432" t="s">
        <v>48</v>
      </c>
      <c r="AR432" t="s">
        <v>48</v>
      </c>
      <c r="AS432" t="s">
        <v>48</v>
      </c>
      <c r="AT432" t="s">
        <v>48</v>
      </c>
      <c r="AU432" t="s">
        <v>48</v>
      </c>
      <c r="AV432" t="s">
        <v>48</v>
      </c>
      <c r="AW432" t="s">
        <v>48</v>
      </c>
      <c r="AX432" t="s">
        <v>48</v>
      </c>
      <c r="AY432" t="s">
        <v>48</v>
      </c>
      <c r="AZ432" t="s">
        <v>48</v>
      </c>
      <c r="BA432" t="s">
        <v>48</v>
      </c>
      <c r="BB432" t="s">
        <v>48</v>
      </c>
      <c r="BC432" t="s">
        <v>48</v>
      </c>
      <c r="BD432" t="s">
        <v>48</v>
      </c>
      <c r="BE432" t="s">
        <v>48</v>
      </c>
      <c r="BF432" t="s">
        <v>48</v>
      </c>
      <c r="BG432" s="15" t="e">
        <f ca="1">OFFSET($V$6,0,MATCH(BH432,$X432:$BF432,0))</f>
        <v>#N/A</v>
      </c>
      <c r="BH432" s="15">
        <f t="shared" si="96"/>
        <v>100000</v>
      </c>
      <c r="BI432" s="15" t="e">
        <f t="shared" ca="1" si="97"/>
        <v>#N/A</v>
      </c>
      <c r="BJ432" s="15" t="str">
        <f t="shared" ca="1" si="98"/>
        <v>AT</v>
      </c>
      <c r="BK432" s="15">
        <f t="shared" si="99"/>
        <v>135</v>
      </c>
      <c r="BL432" s="15" t="str">
        <f t="shared" ca="1" si="100"/>
        <v>Reduction because NTC over thermal limit on border</v>
      </c>
      <c r="BM432" s="15">
        <f t="shared" si="101"/>
        <v>2</v>
      </c>
      <c r="BN432" t="str">
        <f t="shared" si="102"/>
        <v>CHECK</v>
      </c>
      <c r="BO432" t="str">
        <f t="shared" si="103"/>
        <v>CHECK</v>
      </c>
      <c r="BP432" t="str">
        <f t="shared" si="104"/>
        <v>CHECK</v>
      </c>
    </row>
    <row r="433" spans="1:68" hidden="1">
      <c r="A433" s="156"/>
      <c r="B433">
        <v>20250118</v>
      </c>
      <c r="C433" t="s">
        <v>45</v>
      </c>
      <c r="D433">
        <v>1730</v>
      </c>
      <c r="E433">
        <v>9540</v>
      </c>
      <c r="H433">
        <v>9540</v>
      </c>
      <c r="K433">
        <v>0</v>
      </c>
      <c r="L433">
        <v>0</v>
      </c>
      <c r="M433">
        <v>0</v>
      </c>
      <c r="N433" t="s">
        <v>49</v>
      </c>
      <c r="O433" t="s">
        <v>47</v>
      </c>
      <c r="P433" s="157">
        <f t="shared" si="90"/>
        <v>0</v>
      </c>
      <c r="Q433">
        <f t="shared" si="91"/>
        <v>0</v>
      </c>
      <c r="R433" s="157" t="str">
        <f t="shared" si="92"/>
        <v>NA</v>
      </c>
      <c r="S433" s="157" t="str">
        <f t="shared" si="93"/>
        <v>NA</v>
      </c>
      <c r="T433" t="str">
        <f t="shared" si="94"/>
        <v>NA</v>
      </c>
      <c r="U433">
        <f t="shared" si="95"/>
        <v>0</v>
      </c>
      <c r="V433">
        <f>MIN(IF(SUM(W433,X433,Y433,AA433,AB433,AE433,AD433,AG433,AH433,AK433,AJ433,AN433,AO433,AQ433,AR433,AT433,AU433,AV433,A433,BB433,AX433,AY433,AZ433,BA433,BD433,BE433)=0,0,1)+IF(O433="Smoothing ramp",1,0)+IF(ISNUMBER(W433),1,0)+IF(ISNUMBER(X433),1,0)+IF(ISNUMBER(Y433),1,0)+IF(ISNUMBER(#REF!),1,0)+IF(ISNUMBER(AA433),1,0)+IF(ISNUMBER(AB433),1,0)+IF(ISNUMBER(#REF!),1,0)+IF(ISNUMBER(AE433),1,0)+IF(ISNUMBER(AD433),1,0)+IF(ISNUMBER(AG433),1,0)+IF(ISNUMBER(AH433),1,0)+IF(ISNUMBER(AJ433),1,0)+IF(ISNUMBER(AK433),1,0)+IF(ISNUMBER(AN433),1,0)+IF(ISNUMBER(AO433),1,0)+IF(ISNUMBER(AQ433),1,0)+IF(ISNUMBER(AR433),1,0)+IF(ISNUMBER(AT433),1,0)+IF(ISNUMBER(AU433),1,0)+IF(ISNUMBER(AV433),1,0)+IF(ISNUMBER(#REF!),1,0)+IF(ISNUMBER(AM433),1,0)+IF(ISNUMBER(BB433),1,0)+IF(ISNUMBER(AX433),1,0)+IF(ISNUMBER(AY433),1,0)+IF(ISNUMBER(AZ433),1,0)+IF(ISNUMBER(BA433),1,0)+IF(ISNUMBER(BD433),1,0)+IF(ISNUMBER(BE433),1,0),1)</f>
        <v>1</v>
      </c>
      <c r="W433">
        <v>375</v>
      </c>
      <c r="X433" t="s">
        <v>48</v>
      </c>
      <c r="Y433" t="s">
        <v>48</v>
      </c>
      <c r="Z433" t="s">
        <v>52</v>
      </c>
      <c r="AA433">
        <v>135</v>
      </c>
      <c r="AB433" t="s">
        <v>48</v>
      </c>
      <c r="AC433" t="s">
        <v>52</v>
      </c>
      <c r="AD433" t="s">
        <v>48</v>
      </c>
      <c r="AE433" t="s">
        <v>48</v>
      </c>
      <c r="AF433" t="s">
        <v>48</v>
      </c>
      <c r="AG433" t="s">
        <v>48</v>
      </c>
      <c r="AH433" t="s">
        <v>48</v>
      </c>
      <c r="AI433" t="s">
        <v>48</v>
      </c>
      <c r="AJ433" t="s">
        <v>48</v>
      </c>
      <c r="AK433" t="s">
        <v>48</v>
      </c>
      <c r="AL433" t="s">
        <v>48</v>
      </c>
      <c r="AN433" t="s">
        <v>48</v>
      </c>
      <c r="AO433" t="s">
        <v>48</v>
      </c>
      <c r="AP433" t="s">
        <v>48</v>
      </c>
      <c r="AQ433" t="s">
        <v>48</v>
      </c>
      <c r="AR433" t="s">
        <v>48</v>
      </c>
      <c r="AS433" t="s">
        <v>48</v>
      </c>
      <c r="AT433" t="s">
        <v>48</v>
      </c>
      <c r="AU433" t="s">
        <v>48</v>
      </c>
      <c r="AV433" t="s">
        <v>48</v>
      </c>
      <c r="AW433" t="s">
        <v>48</v>
      </c>
      <c r="AX433" t="s">
        <v>48</v>
      </c>
      <c r="AY433" t="s">
        <v>48</v>
      </c>
      <c r="AZ433" t="s">
        <v>48</v>
      </c>
      <c r="BA433" t="s">
        <v>48</v>
      </c>
      <c r="BB433" t="s">
        <v>48</v>
      </c>
      <c r="BC433" t="s">
        <v>48</v>
      </c>
      <c r="BD433" t="s">
        <v>48</v>
      </c>
      <c r="BE433" t="s">
        <v>48</v>
      </c>
      <c r="BF433" t="s">
        <v>48</v>
      </c>
      <c r="BG433" s="15" t="e">
        <f ca="1">OFFSET($V$6,0,MATCH(BH433,$X433:$BF433,0))</f>
        <v>#N/A</v>
      </c>
      <c r="BH433" s="15">
        <f t="shared" si="96"/>
        <v>100000</v>
      </c>
      <c r="BI433" s="15" t="e">
        <f t="shared" ca="1" si="97"/>
        <v>#N/A</v>
      </c>
      <c r="BJ433" s="15" t="str">
        <f t="shared" ca="1" si="98"/>
        <v>AT</v>
      </c>
      <c r="BK433" s="15">
        <f t="shared" si="99"/>
        <v>135</v>
      </c>
      <c r="BL433" s="15" t="str">
        <f t="shared" ca="1" si="100"/>
        <v>Reduction because NTC over thermal limit on border</v>
      </c>
      <c r="BM433" s="15">
        <f t="shared" si="101"/>
        <v>2</v>
      </c>
      <c r="BN433" t="str">
        <f t="shared" si="102"/>
        <v>CHECK</v>
      </c>
      <c r="BO433" t="str">
        <f t="shared" si="103"/>
        <v>CHECK</v>
      </c>
      <c r="BP433" t="str">
        <f t="shared" si="104"/>
        <v>CHECK</v>
      </c>
    </row>
    <row r="434" spans="1:68" hidden="1">
      <c r="A434" s="156"/>
      <c r="B434">
        <v>20250118</v>
      </c>
      <c r="C434" t="s">
        <v>45</v>
      </c>
      <c r="D434">
        <v>1830</v>
      </c>
      <c r="E434">
        <v>9540</v>
      </c>
      <c r="H434">
        <v>9540</v>
      </c>
      <c r="K434">
        <v>0</v>
      </c>
      <c r="L434">
        <v>0</v>
      </c>
      <c r="M434">
        <v>0</v>
      </c>
      <c r="N434" t="s">
        <v>49</v>
      </c>
      <c r="O434" t="s">
        <v>47</v>
      </c>
      <c r="P434" s="157">
        <f t="shared" si="90"/>
        <v>0</v>
      </c>
      <c r="Q434">
        <f t="shared" si="91"/>
        <v>0</v>
      </c>
      <c r="R434" s="157" t="str">
        <f t="shared" si="92"/>
        <v>NA</v>
      </c>
      <c r="S434" s="157" t="str">
        <f t="shared" si="93"/>
        <v>NA</v>
      </c>
      <c r="T434" t="str">
        <f t="shared" si="94"/>
        <v>NA</v>
      </c>
      <c r="U434">
        <f t="shared" si="95"/>
        <v>0</v>
      </c>
      <c r="V434">
        <f>MIN(IF(SUM(W434,X434,Y434,AA434,AB434,AE434,AD434,AG434,AH434,AK434,AJ434,AN434,AO434,AQ434,AR434,AT434,AU434,AV434,A434,BB434,AX434,AY434,AZ434,BA434,BD434,BE434)=0,0,1)+IF(O434="Smoothing ramp",1,0)+IF(ISNUMBER(W434),1,0)+IF(ISNUMBER(X434),1,0)+IF(ISNUMBER(Y434),1,0)+IF(ISNUMBER(#REF!),1,0)+IF(ISNUMBER(AA434),1,0)+IF(ISNUMBER(AB434),1,0)+IF(ISNUMBER(#REF!),1,0)+IF(ISNUMBER(AE434),1,0)+IF(ISNUMBER(AD434),1,0)+IF(ISNUMBER(AG434),1,0)+IF(ISNUMBER(AH434),1,0)+IF(ISNUMBER(AJ434),1,0)+IF(ISNUMBER(AK434),1,0)+IF(ISNUMBER(AN434),1,0)+IF(ISNUMBER(AO434),1,0)+IF(ISNUMBER(AQ434),1,0)+IF(ISNUMBER(AR434),1,0)+IF(ISNUMBER(AT434),1,0)+IF(ISNUMBER(AU434),1,0)+IF(ISNUMBER(AV434),1,0)+IF(ISNUMBER(#REF!),1,0)+IF(ISNUMBER(AM434),1,0)+IF(ISNUMBER(BB434),1,0)+IF(ISNUMBER(AX434),1,0)+IF(ISNUMBER(AY434),1,0)+IF(ISNUMBER(AZ434),1,0)+IF(ISNUMBER(BA434),1,0)+IF(ISNUMBER(BD434),1,0)+IF(ISNUMBER(BE434),1,0),1)</f>
        <v>1</v>
      </c>
      <c r="W434">
        <v>375</v>
      </c>
      <c r="X434" t="s">
        <v>48</v>
      </c>
      <c r="Y434" t="s">
        <v>48</v>
      </c>
      <c r="Z434" t="s">
        <v>52</v>
      </c>
      <c r="AA434">
        <v>135</v>
      </c>
      <c r="AB434" t="s">
        <v>48</v>
      </c>
      <c r="AC434" t="s">
        <v>52</v>
      </c>
      <c r="AD434" t="s">
        <v>48</v>
      </c>
      <c r="AE434" t="s">
        <v>48</v>
      </c>
      <c r="AF434" t="s">
        <v>48</v>
      </c>
      <c r="AG434" t="s">
        <v>48</v>
      </c>
      <c r="AH434" t="s">
        <v>48</v>
      </c>
      <c r="AI434" t="s">
        <v>48</v>
      </c>
      <c r="AJ434" t="s">
        <v>48</v>
      </c>
      <c r="AK434" t="s">
        <v>48</v>
      </c>
      <c r="AL434" t="s">
        <v>48</v>
      </c>
      <c r="AN434" t="s">
        <v>48</v>
      </c>
      <c r="AO434" t="s">
        <v>48</v>
      </c>
      <c r="AP434" t="s">
        <v>48</v>
      </c>
      <c r="AQ434" t="s">
        <v>48</v>
      </c>
      <c r="AR434" t="s">
        <v>48</v>
      </c>
      <c r="AS434" t="s">
        <v>48</v>
      </c>
      <c r="AT434" t="s">
        <v>48</v>
      </c>
      <c r="AU434" t="s">
        <v>48</v>
      </c>
      <c r="AV434" t="s">
        <v>48</v>
      </c>
      <c r="AW434" t="s">
        <v>48</v>
      </c>
      <c r="AX434" t="s">
        <v>48</v>
      </c>
      <c r="AY434" t="s">
        <v>48</v>
      </c>
      <c r="AZ434" t="s">
        <v>48</v>
      </c>
      <c r="BA434" t="s">
        <v>48</v>
      </c>
      <c r="BB434" t="s">
        <v>48</v>
      </c>
      <c r="BC434" t="s">
        <v>48</v>
      </c>
      <c r="BD434" t="s">
        <v>48</v>
      </c>
      <c r="BE434" t="s">
        <v>48</v>
      </c>
      <c r="BF434" t="s">
        <v>48</v>
      </c>
      <c r="BG434" s="15" t="e">
        <f ca="1">OFFSET($V$6,0,MATCH(BH434,$X434:$BF434,0))</f>
        <v>#N/A</v>
      </c>
      <c r="BH434" s="15">
        <f t="shared" si="96"/>
        <v>100000</v>
      </c>
      <c r="BI434" s="15" t="e">
        <f t="shared" ca="1" si="97"/>
        <v>#N/A</v>
      </c>
      <c r="BJ434" s="15" t="str">
        <f t="shared" ca="1" si="98"/>
        <v>AT</v>
      </c>
      <c r="BK434" s="15">
        <f t="shared" si="99"/>
        <v>135</v>
      </c>
      <c r="BL434" s="15" t="str">
        <f t="shared" ca="1" si="100"/>
        <v>Reduction because NTC over thermal limit on border</v>
      </c>
      <c r="BM434" s="15">
        <f t="shared" si="101"/>
        <v>2</v>
      </c>
      <c r="BN434" t="str">
        <f t="shared" si="102"/>
        <v>CHECK</v>
      </c>
      <c r="BO434" t="str">
        <f t="shared" si="103"/>
        <v>CHECK</v>
      </c>
      <c r="BP434" t="str">
        <f t="shared" si="104"/>
        <v>CHECK</v>
      </c>
    </row>
    <row r="435" spans="1:68" hidden="1">
      <c r="A435" s="156"/>
      <c r="B435">
        <v>20250118</v>
      </c>
      <c r="C435" t="s">
        <v>45</v>
      </c>
      <c r="D435">
        <v>1930</v>
      </c>
      <c r="E435">
        <v>9540</v>
      </c>
      <c r="H435">
        <v>9540</v>
      </c>
      <c r="K435">
        <v>0</v>
      </c>
      <c r="L435">
        <v>0</v>
      </c>
      <c r="M435">
        <v>0</v>
      </c>
      <c r="N435" t="s">
        <v>49</v>
      </c>
      <c r="O435" t="s">
        <v>47</v>
      </c>
      <c r="P435" s="157">
        <f t="shared" si="90"/>
        <v>0</v>
      </c>
      <c r="Q435">
        <f t="shared" si="91"/>
        <v>0</v>
      </c>
      <c r="R435" s="157" t="str">
        <f t="shared" si="92"/>
        <v>NA</v>
      </c>
      <c r="S435" s="157" t="str">
        <f t="shared" si="93"/>
        <v>NA</v>
      </c>
      <c r="T435" t="str">
        <f t="shared" si="94"/>
        <v>NA</v>
      </c>
      <c r="U435">
        <f t="shared" si="95"/>
        <v>0</v>
      </c>
      <c r="V435">
        <f>MIN(IF(SUM(W435,X435,Y435,AA435,AB435,AE435,AD435,AG435,AH435,AK435,AJ435,AN435,AO435,AQ435,AR435,AT435,AU435,AV435,A435,BB435,AX435,AY435,AZ435,BA435,BD435,BE435)=0,0,1)+IF(O435="Smoothing ramp",1,0)+IF(ISNUMBER(W435),1,0)+IF(ISNUMBER(X435),1,0)+IF(ISNUMBER(Y435),1,0)+IF(ISNUMBER(#REF!),1,0)+IF(ISNUMBER(AA435),1,0)+IF(ISNUMBER(AB435),1,0)+IF(ISNUMBER(#REF!),1,0)+IF(ISNUMBER(AE435),1,0)+IF(ISNUMBER(AD435),1,0)+IF(ISNUMBER(AG435),1,0)+IF(ISNUMBER(AH435),1,0)+IF(ISNUMBER(AJ435),1,0)+IF(ISNUMBER(AK435),1,0)+IF(ISNUMBER(AN435),1,0)+IF(ISNUMBER(AO435),1,0)+IF(ISNUMBER(AQ435),1,0)+IF(ISNUMBER(AR435),1,0)+IF(ISNUMBER(AT435),1,0)+IF(ISNUMBER(AU435),1,0)+IF(ISNUMBER(AV435),1,0)+IF(ISNUMBER(#REF!),1,0)+IF(ISNUMBER(AM435),1,0)+IF(ISNUMBER(BB435),1,0)+IF(ISNUMBER(AX435),1,0)+IF(ISNUMBER(AY435),1,0)+IF(ISNUMBER(AZ435),1,0)+IF(ISNUMBER(BA435),1,0)+IF(ISNUMBER(BD435),1,0)+IF(ISNUMBER(BE435),1,0),1)</f>
        <v>1</v>
      </c>
      <c r="W435">
        <v>375</v>
      </c>
      <c r="X435" t="s">
        <v>48</v>
      </c>
      <c r="Y435" t="s">
        <v>48</v>
      </c>
      <c r="Z435" t="s">
        <v>52</v>
      </c>
      <c r="AA435">
        <v>135</v>
      </c>
      <c r="AB435" t="s">
        <v>48</v>
      </c>
      <c r="AC435" t="s">
        <v>52</v>
      </c>
      <c r="AD435" t="s">
        <v>48</v>
      </c>
      <c r="AE435" t="s">
        <v>48</v>
      </c>
      <c r="AF435" t="s">
        <v>48</v>
      </c>
      <c r="AG435" t="s">
        <v>48</v>
      </c>
      <c r="AH435" t="s">
        <v>48</v>
      </c>
      <c r="AI435" t="s">
        <v>48</v>
      </c>
      <c r="AJ435" t="s">
        <v>48</v>
      </c>
      <c r="AK435" t="s">
        <v>48</v>
      </c>
      <c r="AL435" t="s">
        <v>48</v>
      </c>
      <c r="AN435" t="s">
        <v>48</v>
      </c>
      <c r="AO435" t="s">
        <v>48</v>
      </c>
      <c r="AP435" t="s">
        <v>48</v>
      </c>
      <c r="AQ435" t="s">
        <v>48</v>
      </c>
      <c r="AR435" t="s">
        <v>48</v>
      </c>
      <c r="AS435" t="s">
        <v>48</v>
      </c>
      <c r="AT435" t="s">
        <v>48</v>
      </c>
      <c r="AU435" t="s">
        <v>48</v>
      </c>
      <c r="AV435" t="s">
        <v>48</v>
      </c>
      <c r="AW435" t="s">
        <v>48</v>
      </c>
      <c r="AX435" t="s">
        <v>48</v>
      </c>
      <c r="AY435" t="s">
        <v>48</v>
      </c>
      <c r="AZ435" t="s">
        <v>48</v>
      </c>
      <c r="BA435" t="s">
        <v>48</v>
      </c>
      <c r="BB435" t="s">
        <v>48</v>
      </c>
      <c r="BC435" t="s">
        <v>48</v>
      </c>
      <c r="BD435" t="s">
        <v>48</v>
      </c>
      <c r="BE435" t="s">
        <v>48</v>
      </c>
      <c r="BF435" t="s">
        <v>48</v>
      </c>
      <c r="BG435" s="15" t="e">
        <f ca="1">OFFSET($V$6,0,MATCH(BH435,$X435:$BF435,0))</f>
        <v>#N/A</v>
      </c>
      <c r="BH435" s="15">
        <f t="shared" si="96"/>
        <v>100000</v>
      </c>
      <c r="BI435" s="15" t="e">
        <f t="shared" ca="1" si="97"/>
        <v>#N/A</v>
      </c>
      <c r="BJ435" s="15" t="str">
        <f t="shared" ca="1" si="98"/>
        <v>AT</v>
      </c>
      <c r="BK435" s="15">
        <f t="shared" si="99"/>
        <v>135</v>
      </c>
      <c r="BL435" s="15" t="str">
        <f t="shared" ca="1" si="100"/>
        <v>Reduction because NTC over thermal limit on border</v>
      </c>
      <c r="BM435" s="15">
        <f t="shared" si="101"/>
        <v>2</v>
      </c>
      <c r="BN435" t="str">
        <f t="shared" si="102"/>
        <v>CHECK</v>
      </c>
      <c r="BO435" t="str">
        <f t="shared" si="103"/>
        <v>CHECK</v>
      </c>
      <c r="BP435" t="str">
        <f t="shared" si="104"/>
        <v>CHECK</v>
      </c>
    </row>
    <row r="436" spans="1:68" hidden="1">
      <c r="A436" s="156"/>
      <c r="B436">
        <v>20250118</v>
      </c>
      <c r="C436" t="s">
        <v>45</v>
      </c>
      <c r="D436">
        <v>2030</v>
      </c>
      <c r="E436">
        <v>9540</v>
      </c>
      <c r="H436">
        <v>9540</v>
      </c>
      <c r="K436">
        <v>0</v>
      </c>
      <c r="L436">
        <v>0</v>
      </c>
      <c r="M436">
        <v>0</v>
      </c>
      <c r="N436" t="s">
        <v>49</v>
      </c>
      <c r="O436" t="s">
        <v>47</v>
      </c>
      <c r="P436" s="157">
        <f t="shared" si="90"/>
        <v>0</v>
      </c>
      <c r="Q436">
        <f t="shared" si="91"/>
        <v>0</v>
      </c>
      <c r="R436" s="157" t="str">
        <f t="shared" si="92"/>
        <v>NA</v>
      </c>
      <c r="S436" s="157" t="str">
        <f t="shared" si="93"/>
        <v>NA</v>
      </c>
      <c r="T436" t="str">
        <f t="shared" si="94"/>
        <v>NA</v>
      </c>
      <c r="U436">
        <f t="shared" si="95"/>
        <v>0</v>
      </c>
      <c r="V436">
        <f>MIN(IF(SUM(W436,X436,Y436,AA436,AB436,AE436,AD436,AG436,AH436,AK436,AJ436,AN436,AO436,AQ436,AR436,AT436,AU436,AV436,A436,BB436,AX436,AY436,AZ436,BA436,BD436,BE436)=0,0,1)+IF(O436="Smoothing ramp",1,0)+IF(ISNUMBER(W436),1,0)+IF(ISNUMBER(X436),1,0)+IF(ISNUMBER(Y436),1,0)+IF(ISNUMBER(#REF!),1,0)+IF(ISNUMBER(AA436),1,0)+IF(ISNUMBER(AB436),1,0)+IF(ISNUMBER(#REF!),1,0)+IF(ISNUMBER(AE436),1,0)+IF(ISNUMBER(AD436),1,0)+IF(ISNUMBER(AG436),1,0)+IF(ISNUMBER(AH436),1,0)+IF(ISNUMBER(AJ436),1,0)+IF(ISNUMBER(AK436),1,0)+IF(ISNUMBER(AN436),1,0)+IF(ISNUMBER(AO436),1,0)+IF(ISNUMBER(AQ436),1,0)+IF(ISNUMBER(AR436),1,0)+IF(ISNUMBER(AT436),1,0)+IF(ISNUMBER(AU436),1,0)+IF(ISNUMBER(AV436),1,0)+IF(ISNUMBER(#REF!),1,0)+IF(ISNUMBER(AM436),1,0)+IF(ISNUMBER(BB436),1,0)+IF(ISNUMBER(AX436),1,0)+IF(ISNUMBER(AY436),1,0)+IF(ISNUMBER(AZ436),1,0)+IF(ISNUMBER(BA436),1,0)+IF(ISNUMBER(BD436),1,0)+IF(ISNUMBER(BE436),1,0),1)</f>
        <v>1</v>
      </c>
      <c r="W436">
        <v>375</v>
      </c>
      <c r="X436" t="s">
        <v>48</v>
      </c>
      <c r="Y436" t="s">
        <v>48</v>
      </c>
      <c r="Z436" t="s">
        <v>52</v>
      </c>
      <c r="AA436">
        <v>135</v>
      </c>
      <c r="AB436" t="s">
        <v>48</v>
      </c>
      <c r="AC436" t="s">
        <v>52</v>
      </c>
      <c r="AD436" t="s">
        <v>48</v>
      </c>
      <c r="AE436" t="s">
        <v>48</v>
      </c>
      <c r="AF436" t="s">
        <v>48</v>
      </c>
      <c r="AG436" t="s">
        <v>48</v>
      </c>
      <c r="AH436" t="s">
        <v>48</v>
      </c>
      <c r="AI436" t="s">
        <v>48</v>
      </c>
      <c r="AJ436" t="s">
        <v>48</v>
      </c>
      <c r="AK436" t="s">
        <v>48</v>
      </c>
      <c r="AL436" t="s">
        <v>48</v>
      </c>
      <c r="AN436" t="s">
        <v>48</v>
      </c>
      <c r="AO436" t="s">
        <v>48</v>
      </c>
      <c r="AP436" t="s">
        <v>48</v>
      </c>
      <c r="AQ436" t="s">
        <v>48</v>
      </c>
      <c r="AR436" t="s">
        <v>48</v>
      </c>
      <c r="AS436" t="s">
        <v>48</v>
      </c>
      <c r="AT436" t="s">
        <v>48</v>
      </c>
      <c r="AU436" t="s">
        <v>48</v>
      </c>
      <c r="AV436" t="s">
        <v>48</v>
      </c>
      <c r="AW436" t="s">
        <v>48</v>
      </c>
      <c r="AX436" t="s">
        <v>48</v>
      </c>
      <c r="AY436" t="s">
        <v>48</v>
      </c>
      <c r="AZ436" t="s">
        <v>48</v>
      </c>
      <c r="BA436" t="s">
        <v>48</v>
      </c>
      <c r="BB436" t="s">
        <v>48</v>
      </c>
      <c r="BC436" t="s">
        <v>48</v>
      </c>
      <c r="BD436" t="s">
        <v>48</v>
      </c>
      <c r="BE436" t="s">
        <v>48</v>
      </c>
      <c r="BF436" t="s">
        <v>48</v>
      </c>
      <c r="BG436" s="15" t="e">
        <f ca="1">OFFSET($V$6,0,MATCH(BH436,$X436:$BF436,0))</f>
        <v>#N/A</v>
      </c>
      <c r="BH436" s="15">
        <f t="shared" si="96"/>
        <v>100000</v>
      </c>
      <c r="BI436" s="15" t="e">
        <f t="shared" ca="1" si="97"/>
        <v>#N/A</v>
      </c>
      <c r="BJ436" s="15" t="str">
        <f t="shared" ca="1" si="98"/>
        <v>AT</v>
      </c>
      <c r="BK436" s="15">
        <f t="shared" si="99"/>
        <v>135</v>
      </c>
      <c r="BL436" s="15" t="str">
        <f t="shared" ca="1" si="100"/>
        <v>Reduction because NTC over thermal limit on border</v>
      </c>
      <c r="BM436" s="15">
        <f t="shared" si="101"/>
        <v>2</v>
      </c>
      <c r="BN436" t="str">
        <f t="shared" si="102"/>
        <v>CHECK</v>
      </c>
      <c r="BO436" t="str">
        <f t="shared" si="103"/>
        <v>CHECK</v>
      </c>
      <c r="BP436" t="str">
        <f t="shared" si="104"/>
        <v>CHECK</v>
      </c>
    </row>
    <row r="437" spans="1:68" hidden="1">
      <c r="A437" s="156"/>
      <c r="B437">
        <v>20250118</v>
      </c>
      <c r="C437" t="s">
        <v>45</v>
      </c>
      <c r="D437">
        <v>2130</v>
      </c>
      <c r="E437">
        <v>9540</v>
      </c>
      <c r="H437">
        <v>9540</v>
      </c>
      <c r="K437">
        <v>0</v>
      </c>
      <c r="L437">
        <v>0</v>
      </c>
      <c r="M437">
        <v>0</v>
      </c>
      <c r="N437" t="s">
        <v>49</v>
      </c>
      <c r="O437" t="s">
        <v>47</v>
      </c>
      <c r="P437" s="157">
        <f t="shared" si="90"/>
        <v>0</v>
      </c>
      <c r="Q437">
        <f t="shared" si="91"/>
        <v>0</v>
      </c>
      <c r="R437" s="157" t="str">
        <f t="shared" si="92"/>
        <v>NA</v>
      </c>
      <c r="S437" s="157" t="str">
        <f t="shared" si="93"/>
        <v>NA</v>
      </c>
      <c r="T437" t="str">
        <f t="shared" si="94"/>
        <v>NA</v>
      </c>
      <c r="U437">
        <f t="shared" si="95"/>
        <v>0</v>
      </c>
      <c r="V437">
        <f>MIN(IF(SUM(W437,X437,Y437,AA437,AB437,AE437,AD437,AG437,AH437,AK437,AJ437,AN437,AO437,AQ437,AR437,AT437,AU437,AV437,A437,BB437,AX437,AY437,AZ437,BA437,BD437,BE437)=0,0,1)+IF(O437="Smoothing ramp",1,0)+IF(ISNUMBER(W437),1,0)+IF(ISNUMBER(X437),1,0)+IF(ISNUMBER(Y437),1,0)+IF(ISNUMBER(#REF!),1,0)+IF(ISNUMBER(AA437),1,0)+IF(ISNUMBER(AB437),1,0)+IF(ISNUMBER(#REF!),1,0)+IF(ISNUMBER(AE437),1,0)+IF(ISNUMBER(AD437),1,0)+IF(ISNUMBER(AG437),1,0)+IF(ISNUMBER(AH437),1,0)+IF(ISNUMBER(AJ437),1,0)+IF(ISNUMBER(AK437),1,0)+IF(ISNUMBER(AN437),1,0)+IF(ISNUMBER(AO437),1,0)+IF(ISNUMBER(AQ437),1,0)+IF(ISNUMBER(AR437),1,0)+IF(ISNUMBER(AT437),1,0)+IF(ISNUMBER(AU437),1,0)+IF(ISNUMBER(AV437),1,0)+IF(ISNUMBER(#REF!),1,0)+IF(ISNUMBER(AM437),1,0)+IF(ISNUMBER(BB437),1,0)+IF(ISNUMBER(AX437),1,0)+IF(ISNUMBER(AY437),1,0)+IF(ISNUMBER(AZ437),1,0)+IF(ISNUMBER(BA437),1,0)+IF(ISNUMBER(BD437),1,0)+IF(ISNUMBER(BE437),1,0),1)</f>
        <v>1</v>
      </c>
      <c r="W437">
        <v>375</v>
      </c>
      <c r="X437" t="s">
        <v>48</v>
      </c>
      <c r="Y437" t="s">
        <v>48</v>
      </c>
      <c r="Z437" t="s">
        <v>52</v>
      </c>
      <c r="AA437">
        <v>135</v>
      </c>
      <c r="AB437" t="s">
        <v>48</v>
      </c>
      <c r="AC437" t="s">
        <v>52</v>
      </c>
      <c r="AD437" t="s">
        <v>48</v>
      </c>
      <c r="AE437" t="s">
        <v>48</v>
      </c>
      <c r="AF437" t="s">
        <v>48</v>
      </c>
      <c r="AG437" t="s">
        <v>48</v>
      </c>
      <c r="AH437" t="s">
        <v>48</v>
      </c>
      <c r="AI437" t="s">
        <v>48</v>
      </c>
      <c r="AJ437" t="s">
        <v>48</v>
      </c>
      <c r="AK437" t="s">
        <v>48</v>
      </c>
      <c r="AL437" t="s">
        <v>48</v>
      </c>
      <c r="AN437" t="s">
        <v>48</v>
      </c>
      <c r="AO437" t="s">
        <v>48</v>
      </c>
      <c r="AP437" t="s">
        <v>48</v>
      </c>
      <c r="AQ437" t="s">
        <v>48</v>
      </c>
      <c r="AR437" t="s">
        <v>48</v>
      </c>
      <c r="AS437" t="s">
        <v>48</v>
      </c>
      <c r="AT437" t="s">
        <v>48</v>
      </c>
      <c r="AU437" t="s">
        <v>48</v>
      </c>
      <c r="AV437" t="s">
        <v>48</v>
      </c>
      <c r="AW437" t="s">
        <v>48</v>
      </c>
      <c r="AX437" t="s">
        <v>48</v>
      </c>
      <c r="AY437" t="s">
        <v>48</v>
      </c>
      <c r="AZ437" t="s">
        <v>48</v>
      </c>
      <c r="BA437" t="s">
        <v>48</v>
      </c>
      <c r="BB437" t="s">
        <v>48</v>
      </c>
      <c r="BC437" t="s">
        <v>48</v>
      </c>
      <c r="BD437" t="s">
        <v>48</v>
      </c>
      <c r="BE437" t="s">
        <v>48</v>
      </c>
      <c r="BF437" t="s">
        <v>48</v>
      </c>
      <c r="BG437" s="15" t="e">
        <f ca="1">OFFSET($V$6,0,MATCH(BH437,$X437:$BF437,0))</f>
        <v>#N/A</v>
      </c>
      <c r="BH437" s="15">
        <f t="shared" si="96"/>
        <v>100000</v>
      </c>
      <c r="BI437" s="15" t="e">
        <f t="shared" ca="1" si="97"/>
        <v>#N/A</v>
      </c>
      <c r="BJ437" s="15" t="str">
        <f t="shared" ca="1" si="98"/>
        <v>AT</v>
      </c>
      <c r="BK437" s="15">
        <f t="shared" si="99"/>
        <v>135</v>
      </c>
      <c r="BL437" s="15" t="str">
        <f t="shared" ca="1" si="100"/>
        <v>Reduction because NTC over thermal limit on border</v>
      </c>
      <c r="BM437" s="15">
        <f t="shared" si="101"/>
        <v>2</v>
      </c>
      <c r="BN437" t="str">
        <f t="shared" si="102"/>
        <v>CHECK</v>
      </c>
      <c r="BO437" t="str">
        <f t="shared" si="103"/>
        <v>CHECK</v>
      </c>
      <c r="BP437" t="str">
        <f t="shared" si="104"/>
        <v>CHECK</v>
      </c>
    </row>
    <row r="438" spans="1:68" hidden="1">
      <c r="A438" s="156"/>
      <c r="B438">
        <v>20250118</v>
      </c>
      <c r="C438" t="s">
        <v>45</v>
      </c>
      <c r="D438">
        <v>2230</v>
      </c>
      <c r="E438">
        <v>9540</v>
      </c>
      <c r="H438">
        <v>9540</v>
      </c>
      <c r="K438">
        <v>0</v>
      </c>
      <c r="L438">
        <v>0</v>
      </c>
      <c r="M438">
        <v>0</v>
      </c>
      <c r="N438" t="s">
        <v>49</v>
      </c>
      <c r="O438" t="s">
        <v>47</v>
      </c>
      <c r="P438" s="157">
        <f t="shared" si="90"/>
        <v>0</v>
      </c>
      <c r="Q438">
        <f t="shared" si="91"/>
        <v>0</v>
      </c>
      <c r="R438" s="157" t="str">
        <f t="shared" si="92"/>
        <v>NA</v>
      </c>
      <c r="S438" s="157" t="str">
        <f t="shared" si="93"/>
        <v>NA</v>
      </c>
      <c r="T438" t="str">
        <f t="shared" si="94"/>
        <v>NA</v>
      </c>
      <c r="U438">
        <f t="shared" si="95"/>
        <v>0</v>
      </c>
      <c r="V438">
        <f>MIN(IF(SUM(W438,X438,Y438,AA438,AB438,AE438,AD438,AG438,AH438,AK438,AJ438,AN438,AO438,AQ438,AR438,AT438,AU438,AV438,A438,BB438,AX438,AY438,AZ438,BA438,BD438,BE438)=0,0,1)+IF(O438="Smoothing ramp",1,0)+IF(ISNUMBER(W438),1,0)+IF(ISNUMBER(X438),1,0)+IF(ISNUMBER(Y438),1,0)+IF(ISNUMBER(#REF!),1,0)+IF(ISNUMBER(AA438),1,0)+IF(ISNUMBER(AB438),1,0)+IF(ISNUMBER(#REF!),1,0)+IF(ISNUMBER(AE438),1,0)+IF(ISNUMBER(AD438),1,0)+IF(ISNUMBER(AG438),1,0)+IF(ISNUMBER(AH438),1,0)+IF(ISNUMBER(AJ438),1,0)+IF(ISNUMBER(AK438),1,0)+IF(ISNUMBER(AN438),1,0)+IF(ISNUMBER(AO438),1,0)+IF(ISNUMBER(AQ438),1,0)+IF(ISNUMBER(AR438),1,0)+IF(ISNUMBER(AT438),1,0)+IF(ISNUMBER(AU438),1,0)+IF(ISNUMBER(AV438),1,0)+IF(ISNUMBER(#REF!),1,0)+IF(ISNUMBER(AM438),1,0)+IF(ISNUMBER(BB438),1,0)+IF(ISNUMBER(AX438),1,0)+IF(ISNUMBER(AY438),1,0)+IF(ISNUMBER(AZ438),1,0)+IF(ISNUMBER(BA438),1,0)+IF(ISNUMBER(BD438),1,0)+IF(ISNUMBER(BE438),1,0),1)</f>
        <v>1</v>
      </c>
      <c r="W438">
        <v>375</v>
      </c>
      <c r="X438" t="s">
        <v>48</v>
      </c>
      <c r="Y438" t="s">
        <v>48</v>
      </c>
      <c r="Z438" t="s">
        <v>52</v>
      </c>
      <c r="AA438">
        <v>135</v>
      </c>
      <c r="AB438" t="s">
        <v>48</v>
      </c>
      <c r="AC438" t="s">
        <v>52</v>
      </c>
      <c r="AD438" t="s">
        <v>48</v>
      </c>
      <c r="AE438" t="s">
        <v>48</v>
      </c>
      <c r="AF438" t="s">
        <v>48</v>
      </c>
      <c r="AG438" t="s">
        <v>48</v>
      </c>
      <c r="AH438" t="s">
        <v>48</v>
      </c>
      <c r="AI438" t="s">
        <v>48</v>
      </c>
      <c r="AJ438" t="s">
        <v>48</v>
      </c>
      <c r="AK438" t="s">
        <v>48</v>
      </c>
      <c r="AL438" t="s">
        <v>48</v>
      </c>
      <c r="AN438" t="s">
        <v>48</v>
      </c>
      <c r="AO438" t="s">
        <v>48</v>
      </c>
      <c r="AP438" t="s">
        <v>48</v>
      </c>
      <c r="AQ438" t="s">
        <v>48</v>
      </c>
      <c r="AR438" t="s">
        <v>48</v>
      </c>
      <c r="AS438" t="s">
        <v>48</v>
      </c>
      <c r="AT438" t="s">
        <v>48</v>
      </c>
      <c r="AU438" t="s">
        <v>48</v>
      </c>
      <c r="AV438" t="s">
        <v>48</v>
      </c>
      <c r="AW438" t="s">
        <v>48</v>
      </c>
      <c r="AX438" t="s">
        <v>48</v>
      </c>
      <c r="AY438" t="s">
        <v>48</v>
      </c>
      <c r="AZ438" t="s">
        <v>48</v>
      </c>
      <c r="BA438" t="s">
        <v>48</v>
      </c>
      <c r="BB438" t="s">
        <v>48</v>
      </c>
      <c r="BC438" t="s">
        <v>48</v>
      </c>
      <c r="BD438" t="s">
        <v>48</v>
      </c>
      <c r="BE438" t="s">
        <v>48</v>
      </c>
      <c r="BF438" t="s">
        <v>48</v>
      </c>
      <c r="BG438" s="15" t="e">
        <f ca="1">OFFSET($V$6,0,MATCH(BH438,$X438:$BF438,0))</f>
        <v>#N/A</v>
      </c>
      <c r="BH438" s="15">
        <f t="shared" si="96"/>
        <v>100000</v>
      </c>
      <c r="BI438" s="15" t="e">
        <f t="shared" ca="1" si="97"/>
        <v>#N/A</v>
      </c>
      <c r="BJ438" s="15" t="str">
        <f t="shared" ca="1" si="98"/>
        <v>AT</v>
      </c>
      <c r="BK438" s="15">
        <f t="shared" si="99"/>
        <v>135</v>
      </c>
      <c r="BL438" s="15" t="str">
        <f t="shared" ca="1" si="100"/>
        <v>Reduction because NTC over thermal limit on border</v>
      </c>
      <c r="BM438" s="15">
        <f t="shared" si="101"/>
        <v>2</v>
      </c>
      <c r="BN438" t="str">
        <f t="shared" si="102"/>
        <v>CHECK</v>
      </c>
      <c r="BO438" t="str">
        <f t="shared" si="103"/>
        <v>CHECK</v>
      </c>
      <c r="BP438" t="str">
        <f t="shared" si="104"/>
        <v>CHECK</v>
      </c>
    </row>
    <row r="439" spans="1:68" hidden="1">
      <c r="A439" s="156"/>
      <c r="B439">
        <v>20250118</v>
      </c>
      <c r="C439" t="s">
        <v>45</v>
      </c>
      <c r="D439">
        <v>2330</v>
      </c>
      <c r="E439">
        <v>9540</v>
      </c>
      <c r="H439">
        <v>9540</v>
      </c>
      <c r="K439">
        <v>0</v>
      </c>
      <c r="L439">
        <v>0</v>
      </c>
      <c r="M439">
        <v>0</v>
      </c>
      <c r="N439" t="s">
        <v>49</v>
      </c>
      <c r="O439" t="s">
        <v>47</v>
      </c>
      <c r="P439" s="157">
        <f t="shared" si="90"/>
        <v>0</v>
      </c>
      <c r="Q439">
        <f t="shared" si="91"/>
        <v>0</v>
      </c>
      <c r="R439" s="157" t="str">
        <f t="shared" si="92"/>
        <v>NA</v>
      </c>
      <c r="S439" s="157" t="str">
        <f t="shared" si="93"/>
        <v>NA</v>
      </c>
      <c r="T439" t="str">
        <f t="shared" si="94"/>
        <v>NA</v>
      </c>
      <c r="U439">
        <f t="shared" si="95"/>
        <v>0</v>
      </c>
      <c r="V439">
        <f>MIN(IF(SUM(W439,X439,Y439,AA439,AB439,AE439,AD439,AG439,AH439,AK439,AJ439,AN439,AO439,AQ439,AR439,AT439,AU439,AV439,A439,BB439,AX439,AY439,AZ439,BA439,BD439,BE439)=0,0,1)+IF(O439="Smoothing ramp",1,0)+IF(ISNUMBER(W439),1,0)+IF(ISNUMBER(X439),1,0)+IF(ISNUMBER(Y439),1,0)+IF(ISNUMBER(#REF!),1,0)+IF(ISNUMBER(AA439),1,0)+IF(ISNUMBER(AB439),1,0)+IF(ISNUMBER(#REF!),1,0)+IF(ISNUMBER(AE439),1,0)+IF(ISNUMBER(AD439),1,0)+IF(ISNUMBER(AG439),1,0)+IF(ISNUMBER(AH439),1,0)+IF(ISNUMBER(AJ439),1,0)+IF(ISNUMBER(AK439),1,0)+IF(ISNUMBER(AN439),1,0)+IF(ISNUMBER(AO439),1,0)+IF(ISNUMBER(AQ439),1,0)+IF(ISNUMBER(AR439),1,0)+IF(ISNUMBER(AT439),1,0)+IF(ISNUMBER(AU439),1,0)+IF(ISNUMBER(AV439),1,0)+IF(ISNUMBER(#REF!),1,0)+IF(ISNUMBER(AM439),1,0)+IF(ISNUMBER(BB439),1,0)+IF(ISNUMBER(AX439),1,0)+IF(ISNUMBER(AY439),1,0)+IF(ISNUMBER(AZ439),1,0)+IF(ISNUMBER(BA439),1,0)+IF(ISNUMBER(BD439),1,0)+IF(ISNUMBER(BE439),1,0),1)</f>
        <v>1</v>
      </c>
      <c r="W439">
        <v>375</v>
      </c>
      <c r="X439" t="s">
        <v>48</v>
      </c>
      <c r="Y439" t="s">
        <v>48</v>
      </c>
      <c r="Z439" t="s">
        <v>48</v>
      </c>
      <c r="AA439">
        <v>150</v>
      </c>
      <c r="AB439" t="s">
        <v>48</v>
      </c>
      <c r="AC439" t="s">
        <v>52</v>
      </c>
      <c r="AD439" t="s">
        <v>48</v>
      </c>
      <c r="AE439" t="s">
        <v>48</v>
      </c>
      <c r="AF439" t="s">
        <v>48</v>
      </c>
      <c r="AG439" t="s">
        <v>48</v>
      </c>
      <c r="AH439" t="s">
        <v>48</v>
      </c>
      <c r="AI439" t="s">
        <v>48</v>
      </c>
      <c r="AJ439" t="s">
        <v>48</v>
      </c>
      <c r="AK439" t="s">
        <v>48</v>
      </c>
      <c r="AL439" t="s">
        <v>48</v>
      </c>
      <c r="AN439" t="s">
        <v>48</v>
      </c>
      <c r="AO439" t="s">
        <v>48</v>
      </c>
      <c r="AP439" t="s">
        <v>48</v>
      </c>
      <c r="AQ439" t="s">
        <v>48</v>
      </c>
      <c r="AR439" t="s">
        <v>48</v>
      </c>
      <c r="AS439" t="s">
        <v>48</v>
      </c>
      <c r="AT439" t="s">
        <v>48</v>
      </c>
      <c r="AU439" t="s">
        <v>48</v>
      </c>
      <c r="AV439" t="s">
        <v>48</v>
      </c>
      <c r="AW439" t="s">
        <v>48</v>
      </c>
      <c r="AX439" t="s">
        <v>48</v>
      </c>
      <c r="AY439" t="s">
        <v>48</v>
      </c>
      <c r="AZ439" t="s">
        <v>48</v>
      </c>
      <c r="BA439" t="s">
        <v>48</v>
      </c>
      <c r="BB439" t="s">
        <v>48</v>
      </c>
      <c r="BC439" t="s">
        <v>48</v>
      </c>
      <c r="BD439" t="s">
        <v>48</v>
      </c>
      <c r="BE439" t="s">
        <v>48</v>
      </c>
      <c r="BF439" t="s">
        <v>48</v>
      </c>
      <c r="BG439" s="15" t="e">
        <f ca="1">OFFSET($V$6,0,MATCH(BH439,$X439:$BF439,0))</f>
        <v>#N/A</v>
      </c>
      <c r="BH439" s="15">
        <f t="shared" si="96"/>
        <v>100000</v>
      </c>
      <c r="BI439" s="15" t="e">
        <f t="shared" ca="1" si="97"/>
        <v>#N/A</v>
      </c>
      <c r="BJ439" s="15" t="str">
        <f t="shared" ca="1" si="98"/>
        <v>AT</v>
      </c>
      <c r="BK439" s="15">
        <f t="shared" si="99"/>
        <v>150</v>
      </c>
      <c r="BL439" s="15" t="str">
        <f t="shared" ca="1" si="100"/>
        <v>Reduction because NTC over thermal limit on border</v>
      </c>
      <c r="BM439" s="15">
        <f t="shared" si="101"/>
        <v>2</v>
      </c>
      <c r="BN439" t="str">
        <f t="shared" si="102"/>
        <v>CHECK</v>
      </c>
      <c r="BO439" t="str">
        <f t="shared" si="103"/>
        <v>CHECK</v>
      </c>
      <c r="BP439" t="str">
        <f t="shared" si="104"/>
        <v>CHECK</v>
      </c>
    </row>
    <row r="440" spans="1:68" hidden="1">
      <c r="A440" s="156"/>
      <c r="B440">
        <v>20250119</v>
      </c>
      <c r="C440" t="s">
        <v>45</v>
      </c>
      <c r="D440">
        <v>30</v>
      </c>
      <c r="E440">
        <v>10050</v>
      </c>
      <c r="H440">
        <v>10029</v>
      </c>
      <c r="K440">
        <v>-3961</v>
      </c>
      <c r="L440">
        <v>-3961</v>
      </c>
      <c r="M440">
        <v>-3928</v>
      </c>
      <c r="N440" t="s">
        <v>50</v>
      </c>
      <c r="O440" t="s">
        <v>47</v>
      </c>
      <c r="P440" s="157">
        <f t="shared" si="90"/>
        <v>0</v>
      </c>
      <c r="Q440">
        <f t="shared" si="91"/>
        <v>21</v>
      </c>
      <c r="R440" s="157" t="str">
        <f t="shared" si="92"/>
        <v>NA</v>
      </c>
      <c r="S440" s="157" t="str">
        <f t="shared" si="93"/>
        <v>NA</v>
      </c>
      <c r="T440" t="str">
        <f t="shared" si="94"/>
        <v>NA</v>
      </c>
      <c r="U440">
        <f t="shared" si="95"/>
        <v>0</v>
      </c>
      <c r="V440">
        <f>MIN(IF(SUM(W440,X440,Y440,AA440,AB440,AE440,AD440,AG440,AH440,AK440,AJ440,AN440,AO440,AQ440,AR440,AT440,AU440,AV440,A440,BB440,AX440,AY440,AZ440,BA440,BD440,BE440)=0,0,1)+IF(O440="Smoothing ramp",1,0)+IF(ISNUMBER(W440),1,0)+IF(ISNUMBER(X440),1,0)+IF(ISNUMBER(Y440),1,0)+IF(ISNUMBER(#REF!),1,0)+IF(ISNUMBER(AA440),1,0)+IF(ISNUMBER(AB440),1,0)+IF(ISNUMBER(#REF!),1,0)+IF(ISNUMBER(AE440),1,0)+IF(ISNUMBER(AD440),1,0)+IF(ISNUMBER(AG440),1,0)+IF(ISNUMBER(AH440),1,0)+IF(ISNUMBER(AJ440),1,0)+IF(ISNUMBER(AK440),1,0)+IF(ISNUMBER(AN440),1,0)+IF(ISNUMBER(AO440),1,0)+IF(ISNUMBER(AQ440),1,0)+IF(ISNUMBER(AR440),1,0)+IF(ISNUMBER(AT440),1,0)+IF(ISNUMBER(AU440),1,0)+IF(ISNUMBER(AV440),1,0)+IF(ISNUMBER(#REF!),1,0)+IF(ISNUMBER(AM440),1,0)+IF(ISNUMBER(BB440),1,0)+IF(ISNUMBER(AX440),1,0)+IF(ISNUMBER(AY440),1,0)+IF(ISNUMBER(AZ440),1,0)+IF(ISNUMBER(BA440),1,0)+IF(ISNUMBER(BD440),1,0)+IF(ISNUMBER(BE440),1,0),1)</f>
        <v>1</v>
      </c>
      <c r="W440">
        <v>375</v>
      </c>
      <c r="X440" t="s">
        <v>48</v>
      </c>
      <c r="Y440" t="s">
        <v>48</v>
      </c>
      <c r="Z440" t="s">
        <v>52</v>
      </c>
      <c r="AA440">
        <v>150</v>
      </c>
      <c r="AB440" t="s">
        <v>48</v>
      </c>
      <c r="AC440" t="s">
        <v>52</v>
      </c>
      <c r="AD440" t="s">
        <v>48</v>
      </c>
      <c r="AE440" t="s">
        <v>48</v>
      </c>
      <c r="AF440" t="s">
        <v>48</v>
      </c>
      <c r="AG440" t="s">
        <v>48</v>
      </c>
      <c r="AH440" t="s">
        <v>48</v>
      </c>
      <c r="AI440" t="s">
        <v>48</v>
      </c>
      <c r="AJ440" t="s">
        <v>48</v>
      </c>
      <c r="AK440" t="s">
        <v>48</v>
      </c>
      <c r="AL440" t="s">
        <v>48</v>
      </c>
      <c r="AN440" t="s">
        <v>48</v>
      </c>
      <c r="AO440" t="s">
        <v>48</v>
      </c>
      <c r="AP440" t="s">
        <v>48</v>
      </c>
      <c r="AQ440" t="s">
        <v>48</v>
      </c>
      <c r="AR440" t="s">
        <v>48</v>
      </c>
      <c r="AS440" t="s">
        <v>48</v>
      </c>
      <c r="AT440" t="s">
        <v>48</v>
      </c>
      <c r="AU440" t="s">
        <v>48</v>
      </c>
      <c r="AV440" t="s">
        <v>48</v>
      </c>
      <c r="AW440" t="s">
        <v>48</v>
      </c>
      <c r="AX440" t="s">
        <v>48</v>
      </c>
      <c r="AY440" t="s">
        <v>48</v>
      </c>
      <c r="AZ440" t="s">
        <v>48</v>
      </c>
      <c r="BA440" t="s">
        <v>48</v>
      </c>
      <c r="BB440" t="s">
        <v>48</v>
      </c>
      <c r="BC440" t="s">
        <v>48</v>
      </c>
      <c r="BD440" t="s">
        <v>48</v>
      </c>
      <c r="BE440" t="s">
        <v>48</v>
      </c>
      <c r="BF440" t="s">
        <v>48</v>
      </c>
      <c r="BG440" s="15" t="e">
        <f ca="1">OFFSET($V$6,0,MATCH(BH440,$X440:$BF440,0))</f>
        <v>#N/A</v>
      </c>
      <c r="BH440" s="15">
        <f t="shared" si="96"/>
        <v>100000</v>
      </c>
      <c r="BI440" s="15" t="e">
        <f t="shared" ca="1" si="97"/>
        <v>#N/A</v>
      </c>
      <c r="BJ440" s="15" t="str">
        <f t="shared" ca="1" si="98"/>
        <v>AT</v>
      </c>
      <c r="BK440" s="15">
        <f t="shared" si="99"/>
        <v>150</v>
      </c>
      <c r="BL440" s="15" t="str">
        <f t="shared" ca="1" si="100"/>
        <v>Reduction because NTC over thermal limit on border</v>
      </c>
      <c r="BM440" s="15">
        <f t="shared" si="101"/>
        <v>2</v>
      </c>
      <c r="BN440" t="str">
        <f t="shared" si="102"/>
        <v>CHECK</v>
      </c>
      <c r="BO440" t="str">
        <f t="shared" si="103"/>
        <v>CHECK</v>
      </c>
      <c r="BP440" t="str">
        <f t="shared" si="104"/>
        <v>CHECK</v>
      </c>
    </row>
    <row r="441" spans="1:68" hidden="1">
      <c r="A441" s="156"/>
      <c r="B441">
        <v>20250119</v>
      </c>
      <c r="C441" t="s">
        <v>45</v>
      </c>
      <c r="D441">
        <v>130</v>
      </c>
      <c r="E441">
        <v>10050</v>
      </c>
      <c r="H441">
        <v>10029</v>
      </c>
      <c r="K441">
        <v>-3961</v>
      </c>
      <c r="L441">
        <v>-3961</v>
      </c>
      <c r="M441">
        <v>-3928</v>
      </c>
      <c r="N441" t="s">
        <v>50</v>
      </c>
      <c r="O441" t="s">
        <v>47</v>
      </c>
      <c r="P441" s="157">
        <f t="shared" si="90"/>
        <v>0</v>
      </c>
      <c r="Q441">
        <f t="shared" si="91"/>
        <v>21</v>
      </c>
      <c r="R441" s="157" t="str">
        <f t="shared" si="92"/>
        <v>NA</v>
      </c>
      <c r="S441" s="157" t="str">
        <f t="shared" si="93"/>
        <v>NA</v>
      </c>
      <c r="T441" t="str">
        <f t="shared" si="94"/>
        <v>NA</v>
      </c>
      <c r="U441">
        <f t="shared" si="95"/>
        <v>0</v>
      </c>
      <c r="V441">
        <f>MIN(IF(SUM(W441,X441,Y441,AA441,AB441,AE441,AD441,AG441,AH441,AK441,AJ441,AN441,AO441,AQ441,AR441,AT441,AU441,AV441,A441,BB441,AX441,AY441,AZ441,BA441,BD441,BE441)=0,0,1)+IF(O441="Smoothing ramp",1,0)+IF(ISNUMBER(W441),1,0)+IF(ISNUMBER(X441),1,0)+IF(ISNUMBER(Y441),1,0)+IF(ISNUMBER(#REF!),1,0)+IF(ISNUMBER(AA441),1,0)+IF(ISNUMBER(AB441),1,0)+IF(ISNUMBER(#REF!),1,0)+IF(ISNUMBER(AE441),1,0)+IF(ISNUMBER(AD441),1,0)+IF(ISNUMBER(AG441),1,0)+IF(ISNUMBER(AH441),1,0)+IF(ISNUMBER(AJ441),1,0)+IF(ISNUMBER(AK441),1,0)+IF(ISNUMBER(AN441),1,0)+IF(ISNUMBER(AO441),1,0)+IF(ISNUMBER(AQ441),1,0)+IF(ISNUMBER(AR441),1,0)+IF(ISNUMBER(AT441),1,0)+IF(ISNUMBER(AU441),1,0)+IF(ISNUMBER(AV441),1,0)+IF(ISNUMBER(#REF!),1,0)+IF(ISNUMBER(AM441),1,0)+IF(ISNUMBER(BB441),1,0)+IF(ISNUMBER(AX441),1,0)+IF(ISNUMBER(AY441),1,0)+IF(ISNUMBER(AZ441),1,0)+IF(ISNUMBER(BA441),1,0)+IF(ISNUMBER(BD441),1,0)+IF(ISNUMBER(BE441),1,0),1)</f>
        <v>1</v>
      </c>
      <c r="W441">
        <v>375</v>
      </c>
      <c r="X441" t="s">
        <v>48</v>
      </c>
      <c r="Y441" t="s">
        <v>48</v>
      </c>
      <c r="Z441" t="s">
        <v>52</v>
      </c>
      <c r="AA441">
        <v>150</v>
      </c>
      <c r="AB441" t="s">
        <v>48</v>
      </c>
      <c r="AC441" t="s">
        <v>52</v>
      </c>
      <c r="AD441" t="s">
        <v>48</v>
      </c>
      <c r="AE441" t="s">
        <v>48</v>
      </c>
      <c r="AF441" t="s">
        <v>48</v>
      </c>
      <c r="AG441" t="s">
        <v>48</v>
      </c>
      <c r="AH441" t="s">
        <v>48</v>
      </c>
      <c r="AI441" t="s">
        <v>48</v>
      </c>
      <c r="AJ441" t="s">
        <v>48</v>
      </c>
      <c r="AK441" t="s">
        <v>48</v>
      </c>
      <c r="AL441" t="s">
        <v>48</v>
      </c>
      <c r="AN441" t="s">
        <v>48</v>
      </c>
      <c r="AO441" t="s">
        <v>48</v>
      </c>
      <c r="AP441" t="s">
        <v>48</v>
      </c>
      <c r="AQ441" t="s">
        <v>48</v>
      </c>
      <c r="AR441" t="s">
        <v>48</v>
      </c>
      <c r="AS441" t="s">
        <v>48</v>
      </c>
      <c r="AT441" t="s">
        <v>48</v>
      </c>
      <c r="AU441" t="s">
        <v>48</v>
      </c>
      <c r="AV441" t="s">
        <v>48</v>
      </c>
      <c r="AW441" t="s">
        <v>48</v>
      </c>
      <c r="AX441" t="s">
        <v>48</v>
      </c>
      <c r="AY441" t="s">
        <v>48</v>
      </c>
      <c r="AZ441" t="s">
        <v>48</v>
      </c>
      <c r="BA441" t="s">
        <v>48</v>
      </c>
      <c r="BB441" t="s">
        <v>48</v>
      </c>
      <c r="BC441" t="s">
        <v>48</v>
      </c>
      <c r="BD441" t="s">
        <v>48</v>
      </c>
      <c r="BE441" t="s">
        <v>48</v>
      </c>
      <c r="BF441" t="s">
        <v>48</v>
      </c>
      <c r="BG441" s="15" t="e">
        <f ca="1">OFFSET($V$6,0,MATCH(BH441,$X441:$BF441,0))</f>
        <v>#N/A</v>
      </c>
      <c r="BH441" s="15">
        <f t="shared" si="96"/>
        <v>100000</v>
      </c>
      <c r="BI441" s="15" t="e">
        <f t="shared" ca="1" si="97"/>
        <v>#N/A</v>
      </c>
      <c r="BJ441" s="15" t="str">
        <f t="shared" ca="1" si="98"/>
        <v>AT</v>
      </c>
      <c r="BK441" s="15">
        <f t="shared" si="99"/>
        <v>150</v>
      </c>
      <c r="BL441" s="15" t="str">
        <f t="shared" ca="1" si="100"/>
        <v>Reduction because NTC over thermal limit on border</v>
      </c>
      <c r="BM441" s="15">
        <f t="shared" si="101"/>
        <v>2</v>
      </c>
      <c r="BN441" t="str">
        <f t="shared" si="102"/>
        <v>CHECK</v>
      </c>
      <c r="BO441" t="str">
        <f t="shared" si="103"/>
        <v>CHECK</v>
      </c>
      <c r="BP441" t="str">
        <f t="shared" si="104"/>
        <v>CHECK</v>
      </c>
    </row>
    <row r="442" spans="1:68" hidden="1">
      <c r="A442" s="156"/>
      <c r="B442">
        <v>20250119</v>
      </c>
      <c r="C442" t="s">
        <v>45</v>
      </c>
      <c r="D442">
        <v>230</v>
      </c>
      <c r="E442">
        <v>10050</v>
      </c>
      <c r="H442">
        <v>10029</v>
      </c>
      <c r="K442">
        <v>-3961</v>
      </c>
      <c r="L442">
        <v>-3961</v>
      </c>
      <c r="M442">
        <v>-3928</v>
      </c>
      <c r="N442" t="s">
        <v>50</v>
      </c>
      <c r="O442" t="s">
        <v>47</v>
      </c>
      <c r="P442" s="157">
        <f t="shared" si="90"/>
        <v>0</v>
      </c>
      <c r="Q442">
        <f t="shared" si="91"/>
        <v>21</v>
      </c>
      <c r="R442" s="157" t="str">
        <f t="shared" si="92"/>
        <v>NA</v>
      </c>
      <c r="S442" s="157" t="str">
        <f t="shared" si="93"/>
        <v>NA</v>
      </c>
      <c r="T442" t="str">
        <f t="shared" si="94"/>
        <v>NA</v>
      </c>
      <c r="U442">
        <f t="shared" si="95"/>
        <v>0</v>
      </c>
      <c r="V442">
        <f>MIN(IF(SUM(W442,X442,Y442,AA442,AB442,AE442,AD442,AG442,AH442,AK442,AJ442,AN442,AO442,AQ442,AR442,AT442,AU442,AV442,A442,BB442,AX442,AY442,AZ442,BA442,BD442,BE442)=0,0,1)+IF(O442="Smoothing ramp",1,0)+IF(ISNUMBER(W442),1,0)+IF(ISNUMBER(X442),1,0)+IF(ISNUMBER(Y442),1,0)+IF(ISNUMBER(#REF!),1,0)+IF(ISNUMBER(AA442),1,0)+IF(ISNUMBER(AB442),1,0)+IF(ISNUMBER(#REF!),1,0)+IF(ISNUMBER(AE442),1,0)+IF(ISNUMBER(AD442),1,0)+IF(ISNUMBER(AG442),1,0)+IF(ISNUMBER(AH442),1,0)+IF(ISNUMBER(AJ442),1,0)+IF(ISNUMBER(AK442),1,0)+IF(ISNUMBER(AN442),1,0)+IF(ISNUMBER(AO442),1,0)+IF(ISNUMBER(AQ442),1,0)+IF(ISNUMBER(AR442),1,0)+IF(ISNUMBER(AT442),1,0)+IF(ISNUMBER(AU442),1,0)+IF(ISNUMBER(AV442),1,0)+IF(ISNUMBER(#REF!),1,0)+IF(ISNUMBER(AM442),1,0)+IF(ISNUMBER(BB442),1,0)+IF(ISNUMBER(AX442),1,0)+IF(ISNUMBER(AY442),1,0)+IF(ISNUMBER(AZ442),1,0)+IF(ISNUMBER(BA442),1,0)+IF(ISNUMBER(BD442),1,0)+IF(ISNUMBER(BE442),1,0),1)</f>
        <v>1</v>
      </c>
      <c r="W442">
        <v>375</v>
      </c>
      <c r="X442" t="s">
        <v>48</v>
      </c>
      <c r="Y442" t="s">
        <v>48</v>
      </c>
      <c r="Z442" t="s">
        <v>52</v>
      </c>
      <c r="AA442">
        <v>150</v>
      </c>
      <c r="AB442" t="s">
        <v>48</v>
      </c>
      <c r="AC442" t="s">
        <v>48</v>
      </c>
      <c r="AD442" t="s">
        <v>48</v>
      </c>
      <c r="AE442" t="s">
        <v>48</v>
      </c>
      <c r="AF442" t="s">
        <v>48</v>
      </c>
      <c r="AG442" t="s">
        <v>48</v>
      </c>
      <c r="AH442" t="s">
        <v>48</v>
      </c>
      <c r="AI442" t="s">
        <v>48</v>
      </c>
      <c r="AJ442" t="s">
        <v>48</v>
      </c>
      <c r="AK442" t="s">
        <v>48</v>
      </c>
      <c r="AL442" t="s">
        <v>48</v>
      </c>
      <c r="AN442" t="s">
        <v>48</v>
      </c>
      <c r="AO442" t="s">
        <v>48</v>
      </c>
      <c r="AP442" t="s">
        <v>48</v>
      </c>
      <c r="AQ442" t="s">
        <v>48</v>
      </c>
      <c r="AR442" t="s">
        <v>48</v>
      </c>
      <c r="AS442" t="s">
        <v>48</v>
      </c>
      <c r="AT442" t="s">
        <v>48</v>
      </c>
      <c r="AU442" t="s">
        <v>48</v>
      </c>
      <c r="AV442" t="s">
        <v>48</v>
      </c>
      <c r="AW442" t="s">
        <v>48</v>
      </c>
      <c r="AX442" t="s">
        <v>48</v>
      </c>
      <c r="AY442" t="s">
        <v>48</v>
      </c>
      <c r="AZ442" t="s">
        <v>48</v>
      </c>
      <c r="BA442" t="s">
        <v>48</v>
      </c>
      <c r="BB442" t="s">
        <v>48</v>
      </c>
      <c r="BC442" t="s">
        <v>48</v>
      </c>
      <c r="BD442" t="s">
        <v>48</v>
      </c>
      <c r="BE442" t="s">
        <v>48</v>
      </c>
      <c r="BF442" t="s">
        <v>48</v>
      </c>
      <c r="BG442" s="15" t="e">
        <f ca="1">OFFSET($V$6,0,MATCH(BH442,$X442:$BF442,0))</f>
        <v>#N/A</v>
      </c>
      <c r="BH442" s="15">
        <f t="shared" si="96"/>
        <v>100000</v>
      </c>
      <c r="BI442" s="15" t="e">
        <f t="shared" ca="1" si="97"/>
        <v>#N/A</v>
      </c>
      <c r="BJ442" s="15" t="str">
        <f t="shared" ca="1" si="98"/>
        <v>AT</v>
      </c>
      <c r="BK442" s="15">
        <f t="shared" si="99"/>
        <v>150</v>
      </c>
      <c r="BL442" s="15" t="str">
        <f t="shared" ca="1" si="100"/>
        <v>None</v>
      </c>
      <c r="BM442" s="15">
        <f t="shared" si="101"/>
        <v>2</v>
      </c>
      <c r="BN442" t="str">
        <f t="shared" si="102"/>
        <v>CHECK</v>
      </c>
      <c r="BO442" t="str">
        <f t="shared" si="103"/>
        <v>CHECK</v>
      </c>
      <c r="BP442" t="str">
        <f t="shared" si="104"/>
        <v>CHECK</v>
      </c>
    </row>
    <row r="443" spans="1:68" hidden="1">
      <c r="A443" s="156"/>
      <c r="B443">
        <v>20250119</v>
      </c>
      <c r="C443" t="s">
        <v>45</v>
      </c>
      <c r="D443">
        <v>330</v>
      </c>
      <c r="E443">
        <v>9089</v>
      </c>
      <c r="H443">
        <v>9089</v>
      </c>
      <c r="K443">
        <v>-4334</v>
      </c>
      <c r="L443">
        <v>-4334</v>
      </c>
      <c r="M443">
        <v>-4334</v>
      </c>
      <c r="N443" t="s">
        <v>50</v>
      </c>
      <c r="O443" t="s">
        <v>47</v>
      </c>
      <c r="P443" s="157">
        <f t="shared" si="90"/>
        <v>0</v>
      </c>
      <c r="Q443">
        <f t="shared" si="91"/>
        <v>0</v>
      </c>
      <c r="R443" s="157" t="str">
        <f t="shared" si="92"/>
        <v>NA</v>
      </c>
      <c r="S443" s="157" t="str">
        <f t="shared" si="93"/>
        <v>NA</v>
      </c>
      <c r="T443" t="str">
        <f t="shared" si="94"/>
        <v>NA</v>
      </c>
      <c r="U443">
        <f t="shared" si="95"/>
        <v>0</v>
      </c>
      <c r="V443">
        <f>MIN(IF(SUM(W443,X443,Y443,AA443,AB443,AE443,AD443,AG443,AH443,AK443,AJ443,AN443,AO443,AQ443,AR443,AT443,AU443,AV443,A443,BB443,AX443,AY443,AZ443,BA443,BD443,BE443)=0,0,1)+IF(O443="Smoothing ramp",1,0)+IF(ISNUMBER(W443),1,0)+IF(ISNUMBER(X443),1,0)+IF(ISNUMBER(Y443),1,0)+IF(ISNUMBER(#REF!),1,0)+IF(ISNUMBER(AA443),1,0)+IF(ISNUMBER(AB443),1,0)+IF(ISNUMBER(#REF!),1,0)+IF(ISNUMBER(AE443),1,0)+IF(ISNUMBER(AD443),1,0)+IF(ISNUMBER(AG443),1,0)+IF(ISNUMBER(AH443),1,0)+IF(ISNUMBER(AJ443),1,0)+IF(ISNUMBER(AK443),1,0)+IF(ISNUMBER(AN443),1,0)+IF(ISNUMBER(AO443),1,0)+IF(ISNUMBER(AQ443),1,0)+IF(ISNUMBER(AR443),1,0)+IF(ISNUMBER(AT443),1,0)+IF(ISNUMBER(AU443),1,0)+IF(ISNUMBER(AV443),1,0)+IF(ISNUMBER(#REF!),1,0)+IF(ISNUMBER(AM443),1,0)+IF(ISNUMBER(BB443),1,0)+IF(ISNUMBER(AX443),1,0)+IF(ISNUMBER(AY443),1,0)+IF(ISNUMBER(AZ443),1,0)+IF(ISNUMBER(BA443),1,0)+IF(ISNUMBER(BD443),1,0)+IF(ISNUMBER(BE443),1,0),1)</f>
        <v>1</v>
      </c>
      <c r="W443">
        <v>356</v>
      </c>
      <c r="X443" t="s">
        <v>48</v>
      </c>
      <c r="Y443" t="s">
        <v>48</v>
      </c>
      <c r="Z443" t="s">
        <v>48</v>
      </c>
      <c r="AA443">
        <v>150</v>
      </c>
      <c r="AB443" t="s">
        <v>48</v>
      </c>
      <c r="AC443" t="s">
        <v>48</v>
      </c>
      <c r="AD443" t="s">
        <v>48</v>
      </c>
      <c r="AE443" t="s">
        <v>48</v>
      </c>
      <c r="AF443" t="s">
        <v>48</v>
      </c>
      <c r="AG443" t="s">
        <v>48</v>
      </c>
      <c r="AH443" t="s">
        <v>48</v>
      </c>
      <c r="AI443" t="s">
        <v>48</v>
      </c>
      <c r="AJ443" t="s">
        <v>48</v>
      </c>
      <c r="AK443" t="s">
        <v>48</v>
      </c>
      <c r="AL443" t="s">
        <v>48</v>
      </c>
      <c r="AN443" t="s">
        <v>48</v>
      </c>
      <c r="AO443" t="s">
        <v>48</v>
      </c>
      <c r="AP443" t="s">
        <v>48</v>
      </c>
      <c r="AQ443" t="s">
        <v>48</v>
      </c>
      <c r="AR443" t="s">
        <v>48</v>
      </c>
      <c r="AS443" t="s">
        <v>48</v>
      </c>
      <c r="AT443" t="s">
        <v>48</v>
      </c>
      <c r="AU443" t="s">
        <v>48</v>
      </c>
      <c r="AV443" t="s">
        <v>48</v>
      </c>
      <c r="AW443" t="s">
        <v>48</v>
      </c>
      <c r="AX443" t="s">
        <v>48</v>
      </c>
      <c r="AY443" t="s">
        <v>48</v>
      </c>
      <c r="AZ443" t="s">
        <v>48</v>
      </c>
      <c r="BA443" t="s">
        <v>48</v>
      </c>
      <c r="BB443" t="s">
        <v>48</v>
      </c>
      <c r="BC443" t="s">
        <v>48</v>
      </c>
      <c r="BD443" t="s">
        <v>48</v>
      </c>
      <c r="BE443" t="s">
        <v>48</v>
      </c>
      <c r="BF443" t="s">
        <v>48</v>
      </c>
      <c r="BG443" s="15" t="e">
        <f ca="1">OFFSET($V$6,0,MATCH(BH443,$X443:$BF443,0))</f>
        <v>#N/A</v>
      </c>
      <c r="BH443" s="15">
        <f t="shared" si="96"/>
        <v>100000</v>
      </c>
      <c r="BI443" s="15" t="e">
        <f t="shared" ca="1" si="97"/>
        <v>#N/A</v>
      </c>
      <c r="BJ443" s="15" t="str">
        <f t="shared" ca="1" si="98"/>
        <v>AT</v>
      </c>
      <c r="BK443" s="15">
        <f t="shared" si="99"/>
        <v>150</v>
      </c>
      <c r="BL443" s="15" t="str">
        <f t="shared" ca="1" si="100"/>
        <v>None</v>
      </c>
      <c r="BM443" s="15">
        <f t="shared" si="101"/>
        <v>2</v>
      </c>
      <c r="BN443" t="str">
        <f t="shared" si="102"/>
        <v>CHECK</v>
      </c>
      <c r="BO443" t="str">
        <f t="shared" si="103"/>
        <v>CHECK</v>
      </c>
      <c r="BP443" t="str">
        <f t="shared" si="104"/>
        <v>CHECK</v>
      </c>
    </row>
    <row r="444" spans="1:68" hidden="1">
      <c r="A444" s="156"/>
      <c r="B444">
        <v>20250119</v>
      </c>
      <c r="C444" t="s">
        <v>45</v>
      </c>
      <c r="D444">
        <v>430</v>
      </c>
      <c r="E444">
        <v>9089</v>
      </c>
      <c r="H444">
        <v>9089</v>
      </c>
      <c r="K444">
        <v>-4334</v>
      </c>
      <c r="L444">
        <v>-4334</v>
      </c>
      <c r="M444">
        <v>-4334</v>
      </c>
      <c r="N444" t="s">
        <v>50</v>
      </c>
      <c r="O444" t="s">
        <v>47</v>
      </c>
      <c r="P444" s="157">
        <f t="shared" si="90"/>
        <v>0</v>
      </c>
      <c r="Q444">
        <f t="shared" si="91"/>
        <v>0</v>
      </c>
      <c r="R444" s="157" t="str">
        <f t="shared" si="92"/>
        <v>NA</v>
      </c>
      <c r="S444" s="157" t="str">
        <f t="shared" si="93"/>
        <v>NA</v>
      </c>
      <c r="T444" t="str">
        <f t="shared" si="94"/>
        <v>NA</v>
      </c>
      <c r="U444">
        <f t="shared" si="95"/>
        <v>0</v>
      </c>
      <c r="V444">
        <f>MIN(IF(SUM(W444,X444,Y444,AA444,AB444,AE444,AD444,AG444,AH444,AK444,AJ444,AN444,AO444,AQ444,AR444,AT444,AU444,AV444,A444,BB444,AX444,AY444,AZ444,BA444,BD444,BE444)=0,0,1)+IF(O444="Smoothing ramp",1,0)+IF(ISNUMBER(W444),1,0)+IF(ISNUMBER(X444),1,0)+IF(ISNUMBER(Y444),1,0)+IF(ISNUMBER(#REF!),1,0)+IF(ISNUMBER(AA444),1,0)+IF(ISNUMBER(AB444),1,0)+IF(ISNUMBER(#REF!),1,0)+IF(ISNUMBER(AE444),1,0)+IF(ISNUMBER(AD444),1,0)+IF(ISNUMBER(AG444),1,0)+IF(ISNUMBER(AH444),1,0)+IF(ISNUMBER(AJ444),1,0)+IF(ISNUMBER(AK444),1,0)+IF(ISNUMBER(AN444),1,0)+IF(ISNUMBER(AO444),1,0)+IF(ISNUMBER(AQ444),1,0)+IF(ISNUMBER(AR444),1,0)+IF(ISNUMBER(AT444),1,0)+IF(ISNUMBER(AU444),1,0)+IF(ISNUMBER(AV444),1,0)+IF(ISNUMBER(#REF!),1,0)+IF(ISNUMBER(AM444),1,0)+IF(ISNUMBER(BB444),1,0)+IF(ISNUMBER(AX444),1,0)+IF(ISNUMBER(AY444),1,0)+IF(ISNUMBER(AZ444),1,0)+IF(ISNUMBER(BA444),1,0)+IF(ISNUMBER(BD444),1,0)+IF(ISNUMBER(BE444),1,0),1)</f>
        <v>1</v>
      </c>
      <c r="W444">
        <v>356</v>
      </c>
      <c r="X444" t="s">
        <v>48</v>
      </c>
      <c r="Y444" t="s">
        <v>48</v>
      </c>
      <c r="Z444" t="s">
        <v>48</v>
      </c>
      <c r="AA444">
        <v>150</v>
      </c>
      <c r="AB444" t="s">
        <v>48</v>
      </c>
      <c r="AC444" t="s">
        <v>48</v>
      </c>
      <c r="AD444" t="s">
        <v>48</v>
      </c>
      <c r="AE444" t="s">
        <v>48</v>
      </c>
      <c r="AF444" t="s">
        <v>48</v>
      </c>
      <c r="AG444" t="s">
        <v>48</v>
      </c>
      <c r="AH444" t="s">
        <v>48</v>
      </c>
      <c r="AI444" t="s">
        <v>48</v>
      </c>
      <c r="AJ444" t="s">
        <v>48</v>
      </c>
      <c r="AK444" t="s">
        <v>48</v>
      </c>
      <c r="AL444" t="s">
        <v>48</v>
      </c>
      <c r="AN444" t="s">
        <v>48</v>
      </c>
      <c r="AO444" t="s">
        <v>48</v>
      </c>
      <c r="AP444" t="s">
        <v>48</v>
      </c>
      <c r="AQ444" t="s">
        <v>48</v>
      </c>
      <c r="AR444" t="s">
        <v>48</v>
      </c>
      <c r="AS444" t="s">
        <v>48</v>
      </c>
      <c r="AT444" t="s">
        <v>48</v>
      </c>
      <c r="AU444" t="s">
        <v>48</v>
      </c>
      <c r="AV444" t="s">
        <v>48</v>
      </c>
      <c r="AW444" t="s">
        <v>48</v>
      </c>
      <c r="AX444" t="s">
        <v>48</v>
      </c>
      <c r="AY444" t="s">
        <v>48</v>
      </c>
      <c r="AZ444" t="s">
        <v>48</v>
      </c>
      <c r="BA444" t="s">
        <v>48</v>
      </c>
      <c r="BB444" t="s">
        <v>48</v>
      </c>
      <c r="BC444" t="s">
        <v>48</v>
      </c>
      <c r="BD444" t="s">
        <v>48</v>
      </c>
      <c r="BE444" t="s">
        <v>48</v>
      </c>
      <c r="BF444" t="s">
        <v>48</v>
      </c>
      <c r="BG444" s="15" t="e">
        <f ca="1">OFFSET($V$6,0,MATCH(BH444,$X444:$BF444,0))</f>
        <v>#N/A</v>
      </c>
      <c r="BH444" s="15">
        <f t="shared" si="96"/>
        <v>100000</v>
      </c>
      <c r="BI444" s="15" t="e">
        <f t="shared" ca="1" si="97"/>
        <v>#N/A</v>
      </c>
      <c r="BJ444" s="15" t="str">
        <f t="shared" ca="1" si="98"/>
        <v>AT</v>
      </c>
      <c r="BK444" s="15">
        <f t="shared" si="99"/>
        <v>150</v>
      </c>
      <c r="BL444" s="15" t="str">
        <f t="shared" ca="1" si="100"/>
        <v>None</v>
      </c>
      <c r="BM444" s="15">
        <f t="shared" si="101"/>
        <v>2</v>
      </c>
      <c r="BN444" t="str">
        <f t="shared" si="102"/>
        <v>CHECK</v>
      </c>
      <c r="BO444" t="str">
        <f t="shared" si="103"/>
        <v>CHECK</v>
      </c>
      <c r="BP444" t="str">
        <f t="shared" si="104"/>
        <v>CHECK</v>
      </c>
    </row>
    <row r="445" spans="1:68" hidden="1">
      <c r="A445" s="156"/>
      <c r="B445">
        <v>20250119</v>
      </c>
      <c r="C445" t="s">
        <v>45</v>
      </c>
      <c r="D445">
        <v>530</v>
      </c>
      <c r="E445">
        <v>9089</v>
      </c>
      <c r="H445">
        <v>9089</v>
      </c>
      <c r="K445">
        <v>-4334</v>
      </c>
      <c r="L445">
        <v>-4334</v>
      </c>
      <c r="M445">
        <v>-4334</v>
      </c>
      <c r="N445" t="s">
        <v>50</v>
      </c>
      <c r="O445" t="s">
        <v>47</v>
      </c>
      <c r="P445" s="157">
        <f t="shared" si="90"/>
        <v>0</v>
      </c>
      <c r="Q445">
        <f t="shared" si="91"/>
        <v>0</v>
      </c>
      <c r="R445" s="157" t="str">
        <f t="shared" si="92"/>
        <v>NA</v>
      </c>
      <c r="S445" s="157" t="str">
        <f t="shared" si="93"/>
        <v>NA</v>
      </c>
      <c r="T445" t="str">
        <f t="shared" si="94"/>
        <v>NA</v>
      </c>
      <c r="U445">
        <f t="shared" si="95"/>
        <v>0</v>
      </c>
      <c r="V445">
        <f>MIN(IF(SUM(W445,X445,Y445,AA445,AB445,AE445,AD445,AG445,AH445,AK445,AJ445,AN445,AO445,AQ445,AR445,AT445,AU445,AV445,A445,BB445,AX445,AY445,AZ445,BA445,BD445,BE445)=0,0,1)+IF(O445="Smoothing ramp",1,0)+IF(ISNUMBER(W445),1,0)+IF(ISNUMBER(X445),1,0)+IF(ISNUMBER(Y445),1,0)+IF(ISNUMBER(#REF!),1,0)+IF(ISNUMBER(AA445),1,0)+IF(ISNUMBER(AB445),1,0)+IF(ISNUMBER(#REF!),1,0)+IF(ISNUMBER(AE445),1,0)+IF(ISNUMBER(AD445),1,0)+IF(ISNUMBER(AG445),1,0)+IF(ISNUMBER(AH445),1,0)+IF(ISNUMBER(AJ445),1,0)+IF(ISNUMBER(AK445),1,0)+IF(ISNUMBER(AN445),1,0)+IF(ISNUMBER(AO445),1,0)+IF(ISNUMBER(AQ445),1,0)+IF(ISNUMBER(AR445),1,0)+IF(ISNUMBER(AT445),1,0)+IF(ISNUMBER(AU445),1,0)+IF(ISNUMBER(AV445),1,0)+IF(ISNUMBER(#REF!),1,0)+IF(ISNUMBER(AM445),1,0)+IF(ISNUMBER(BB445),1,0)+IF(ISNUMBER(AX445),1,0)+IF(ISNUMBER(AY445),1,0)+IF(ISNUMBER(AZ445),1,0)+IF(ISNUMBER(BA445),1,0)+IF(ISNUMBER(BD445),1,0)+IF(ISNUMBER(BE445),1,0),1)</f>
        <v>1</v>
      </c>
      <c r="W445">
        <v>356</v>
      </c>
      <c r="X445" t="s">
        <v>48</v>
      </c>
      <c r="Y445" t="s">
        <v>48</v>
      </c>
      <c r="Z445" t="s">
        <v>48</v>
      </c>
      <c r="AA445">
        <v>150</v>
      </c>
      <c r="AB445" t="s">
        <v>48</v>
      </c>
      <c r="AC445" t="s">
        <v>48</v>
      </c>
      <c r="AD445" t="s">
        <v>48</v>
      </c>
      <c r="AE445" t="s">
        <v>48</v>
      </c>
      <c r="AF445" t="s">
        <v>48</v>
      </c>
      <c r="AG445" t="s">
        <v>48</v>
      </c>
      <c r="AH445" t="s">
        <v>48</v>
      </c>
      <c r="AI445" t="s">
        <v>48</v>
      </c>
      <c r="AJ445" t="s">
        <v>48</v>
      </c>
      <c r="AK445" t="s">
        <v>48</v>
      </c>
      <c r="AL445" t="s">
        <v>48</v>
      </c>
      <c r="AN445" t="s">
        <v>48</v>
      </c>
      <c r="AO445" t="s">
        <v>48</v>
      </c>
      <c r="AP445" t="s">
        <v>48</v>
      </c>
      <c r="AQ445" t="s">
        <v>48</v>
      </c>
      <c r="AR445" t="s">
        <v>48</v>
      </c>
      <c r="AS445" t="s">
        <v>48</v>
      </c>
      <c r="AT445" t="s">
        <v>48</v>
      </c>
      <c r="AU445" t="s">
        <v>48</v>
      </c>
      <c r="AV445" t="s">
        <v>48</v>
      </c>
      <c r="AW445" t="s">
        <v>48</v>
      </c>
      <c r="AX445" t="s">
        <v>48</v>
      </c>
      <c r="AY445" t="s">
        <v>48</v>
      </c>
      <c r="AZ445" t="s">
        <v>48</v>
      </c>
      <c r="BA445" t="s">
        <v>48</v>
      </c>
      <c r="BB445" t="s">
        <v>48</v>
      </c>
      <c r="BC445" t="s">
        <v>48</v>
      </c>
      <c r="BD445" t="s">
        <v>48</v>
      </c>
      <c r="BE445" t="s">
        <v>48</v>
      </c>
      <c r="BF445" t="s">
        <v>48</v>
      </c>
      <c r="BG445" s="15" t="e">
        <f ca="1">OFFSET($V$6,0,MATCH(BH445,$X445:$BF445,0))</f>
        <v>#N/A</v>
      </c>
      <c r="BH445" s="15">
        <f t="shared" si="96"/>
        <v>100000</v>
      </c>
      <c r="BI445" s="15" t="e">
        <f t="shared" ca="1" si="97"/>
        <v>#N/A</v>
      </c>
      <c r="BJ445" s="15" t="str">
        <f t="shared" ca="1" si="98"/>
        <v>AT</v>
      </c>
      <c r="BK445" s="15">
        <f t="shared" si="99"/>
        <v>150</v>
      </c>
      <c r="BL445" s="15" t="str">
        <f t="shared" ca="1" si="100"/>
        <v>None</v>
      </c>
      <c r="BM445" s="15">
        <f t="shared" si="101"/>
        <v>2</v>
      </c>
      <c r="BN445" t="str">
        <f t="shared" si="102"/>
        <v>CHECK</v>
      </c>
      <c r="BO445" t="str">
        <f t="shared" si="103"/>
        <v>CHECK</v>
      </c>
      <c r="BP445" t="str">
        <f t="shared" si="104"/>
        <v>CHECK</v>
      </c>
    </row>
    <row r="446" spans="1:68" hidden="1">
      <c r="A446" s="156"/>
      <c r="B446">
        <v>20250119</v>
      </c>
      <c r="C446" t="s">
        <v>45</v>
      </c>
      <c r="D446">
        <v>630</v>
      </c>
      <c r="E446">
        <v>9089</v>
      </c>
      <c r="H446">
        <v>8869</v>
      </c>
      <c r="K446">
        <v>-4334</v>
      </c>
      <c r="L446">
        <v>-4334</v>
      </c>
      <c r="M446">
        <v>-4110</v>
      </c>
      <c r="N446" t="s">
        <v>50</v>
      </c>
      <c r="O446" t="s">
        <v>47</v>
      </c>
      <c r="P446" s="157">
        <f t="shared" si="90"/>
        <v>0</v>
      </c>
      <c r="Q446">
        <f t="shared" si="91"/>
        <v>220</v>
      </c>
      <c r="R446" s="157" t="str">
        <f t="shared" si="92"/>
        <v>NA</v>
      </c>
      <c r="S446" s="157" t="str">
        <f t="shared" si="93"/>
        <v>NA</v>
      </c>
      <c r="T446" t="str">
        <f t="shared" si="94"/>
        <v>NA</v>
      </c>
      <c r="U446">
        <f t="shared" si="95"/>
        <v>0</v>
      </c>
      <c r="V446">
        <f>MIN(IF(SUM(W446,X446,Y446,AA446,AB446,AE446,AD446,AG446,AH446,AK446,AJ446,AN446,AO446,AQ446,AR446,AT446,AU446,AV446,A446,BB446,AX446,AY446,AZ446,BA446,BD446,BE446)=0,0,1)+IF(O446="Smoothing ramp",1,0)+IF(ISNUMBER(W446),1,0)+IF(ISNUMBER(X446),1,0)+IF(ISNUMBER(Y446),1,0)+IF(ISNUMBER(#REF!),1,0)+IF(ISNUMBER(AA446),1,0)+IF(ISNUMBER(AB446),1,0)+IF(ISNUMBER(#REF!),1,0)+IF(ISNUMBER(AE446),1,0)+IF(ISNUMBER(AD446),1,0)+IF(ISNUMBER(AG446),1,0)+IF(ISNUMBER(AH446),1,0)+IF(ISNUMBER(AJ446),1,0)+IF(ISNUMBER(AK446),1,0)+IF(ISNUMBER(AN446),1,0)+IF(ISNUMBER(AO446),1,0)+IF(ISNUMBER(AQ446),1,0)+IF(ISNUMBER(AR446),1,0)+IF(ISNUMBER(AT446),1,0)+IF(ISNUMBER(AU446),1,0)+IF(ISNUMBER(AV446),1,0)+IF(ISNUMBER(#REF!),1,0)+IF(ISNUMBER(AM446),1,0)+IF(ISNUMBER(BB446),1,0)+IF(ISNUMBER(AX446),1,0)+IF(ISNUMBER(AY446),1,0)+IF(ISNUMBER(AZ446),1,0)+IF(ISNUMBER(BA446),1,0)+IF(ISNUMBER(BD446),1,0)+IF(ISNUMBER(BE446),1,0),1)</f>
        <v>1</v>
      </c>
      <c r="W446">
        <v>347</v>
      </c>
      <c r="X446" t="s">
        <v>48</v>
      </c>
      <c r="Y446" t="s">
        <v>48</v>
      </c>
      <c r="Z446" t="s">
        <v>48</v>
      </c>
      <c r="AA446">
        <v>150</v>
      </c>
      <c r="AB446" t="s">
        <v>48</v>
      </c>
      <c r="AC446" t="s">
        <v>48</v>
      </c>
      <c r="AD446" t="s">
        <v>48</v>
      </c>
      <c r="AE446" t="s">
        <v>48</v>
      </c>
      <c r="AF446" t="s">
        <v>48</v>
      </c>
      <c r="AG446" t="s">
        <v>48</v>
      </c>
      <c r="AH446" t="s">
        <v>48</v>
      </c>
      <c r="AI446" t="s">
        <v>48</v>
      </c>
      <c r="AJ446" t="s">
        <v>48</v>
      </c>
      <c r="AK446" t="s">
        <v>48</v>
      </c>
      <c r="AL446" t="s">
        <v>48</v>
      </c>
      <c r="AN446" t="s">
        <v>48</v>
      </c>
      <c r="AO446" t="s">
        <v>48</v>
      </c>
      <c r="AP446" t="s">
        <v>48</v>
      </c>
      <c r="AQ446" t="s">
        <v>48</v>
      </c>
      <c r="AR446" t="s">
        <v>48</v>
      </c>
      <c r="AS446" t="s">
        <v>48</v>
      </c>
      <c r="AT446" t="s">
        <v>48</v>
      </c>
      <c r="AU446" t="s">
        <v>48</v>
      </c>
      <c r="AV446" t="s">
        <v>48</v>
      </c>
      <c r="AW446" t="s">
        <v>48</v>
      </c>
      <c r="AX446" t="s">
        <v>48</v>
      </c>
      <c r="AY446" t="s">
        <v>48</v>
      </c>
      <c r="AZ446" t="s">
        <v>48</v>
      </c>
      <c r="BA446" t="s">
        <v>48</v>
      </c>
      <c r="BB446" t="s">
        <v>48</v>
      </c>
      <c r="BC446" t="s">
        <v>48</v>
      </c>
      <c r="BD446" t="s">
        <v>48</v>
      </c>
      <c r="BE446" t="s">
        <v>48</v>
      </c>
      <c r="BF446" t="s">
        <v>48</v>
      </c>
      <c r="BG446" s="15" t="e">
        <f ca="1">OFFSET($V$6,0,MATCH(BH446,$X446:$BF446,0))</f>
        <v>#N/A</v>
      </c>
      <c r="BH446" s="15">
        <f t="shared" si="96"/>
        <v>100000</v>
      </c>
      <c r="BI446" s="15" t="e">
        <f t="shared" ca="1" si="97"/>
        <v>#N/A</v>
      </c>
      <c r="BJ446" s="15" t="str">
        <f t="shared" ca="1" si="98"/>
        <v>AT</v>
      </c>
      <c r="BK446" s="15">
        <f t="shared" si="99"/>
        <v>150</v>
      </c>
      <c r="BL446" s="15" t="str">
        <f t="shared" ca="1" si="100"/>
        <v>None</v>
      </c>
      <c r="BM446" s="15">
        <f t="shared" si="101"/>
        <v>2</v>
      </c>
      <c r="BN446" t="str">
        <f t="shared" si="102"/>
        <v>CHECK</v>
      </c>
      <c r="BO446" t="str">
        <f t="shared" si="103"/>
        <v>CHECK</v>
      </c>
      <c r="BP446" t="str">
        <f t="shared" si="104"/>
        <v>CHECK</v>
      </c>
    </row>
    <row r="447" spans="1:68" hidden="1">
      <c r="A447" s="156"/>
      <c r="B447">
        <v>20250119</v>
      </c>
      <c r="C447" t="s">
        <v>45</v>
      </c>
      <c r="D447">
        <v>730</v>
      </c>
      <c r="E447">
        <v>7370</v>
      </c>
      <c r="H447">
        <v>7369</v>
      </c>
      <c r="K447">
        <v>-5237</v>
      </c>
      <c r="L447">
        <v>-5237</v>
      </c>
      <c r="M447">
        <v>-5236</v>
      </c>
      <c r="N447" t="s">
        <v>46</v>
      </c>
      <c r="O447" t="s">
        <v>47</v>
      </c>
      <c r="P447" s="157">
        <f t="shared" si="90"/>
        <v>0</v>
      </c>
      <c r="Q447">
        <f t="shared" si="91"/>
        <v>1</v>
      </c>
      <c r="R447" s="157" t="str">
        <f t="shared" si="92"/>
        <v>NA</v>
      </c>
      <c r="S447" s="157" t="str">
        <f t="shared" si="93"/>
        <v>NA</v>
      </c>
      <c r="T447" t="str">
        <f t="shared" si="94"/>
        <v>NA</v>
      </c>
      <c r="U447">
        <f t="shared" si="95"/>
        <v>0</v>
      </c>
      <c r="V447">
        <f>MIN(IF(SUM(W447,X447,Y447,AA447,AB447,AE447,AD447,AG447,AH447,AK447,AJ447,AN447,AO447,AQ447,AR447,AT447,AU447,AV447,A447,BB447,AX447,AY447,AZ447,BA447,BD447,BE447)=0,0,1)+IF(O447="Smoothing ramp",1,0)+IF(ISNUMBER(W447),1,0)+IF(ISNUMBER(X447),1,0)+IF(ISNUMBER(Y447),1,0)+IF(ISNUMBER(#REF!),1,0)+IF(ISNUMBER(AA447),1,0)+IF(ISNUMBER(AB447),1,0)+IF(ISNUMBER(#REF!),1,0)+IF(ISNUMBER(AE447),1,0)+IF(ISNUMBER(AD447),1,0)+IF(ISNUMBER(AG447),1,0)+IF(ISNUMBER(AH447),1,0)+IF(ISNUMBER(AJ447),1,0)+IF(ISNUMBER(AK447),1,0)+IF(ISNUMBER(AN447),1,0)+IF(ISNUMBER(AO447),1,0)+IF(ISNUMBER(AQ447),1,0)+IF(ISNUMBER(AR447),1,0)+IF(ISNUMBER(AT447),1,0)+IF(ISNUMBER(AU447),1,0)+IF(ISNUMBER(AV447),1,0)+IF(ISNUMBER(#REF!),1,0)+IF(ISNUMBER(AM447),1,0)+IF(ISNUMBER(BB447),1,0)+IF(ISNUMBER(AX447),1,0)+IF(ISNUMBER(AY447),1,0)+IF(ISNUMBER(AZ447),1,0)+IF(ISNUMBER(BA447),1,0)+IF(ISNUMBER(BD447),1,0)+IF(ISNUMBER(BE447),1,0),1)</f>
        <v>1</v>
      </c>
      <c r="W447">
        <v>284</v>
      </c>
      <c r="X447" t="s">
        <v>48</v>
      </c>
      <c r="Y447" t="s">
        <v>48</v>
      </c>
      <c r="Z447" t="s">
        <v>48</v>
      </c>
      <c r="AA447">
        <v>150</v>
      </c>
      <c r="AB447" t="s">
        <v>48</v>
      </c>
      <c r="AC447" t="s">
        <v>52</v>
      </c>
      <c r="AD447" t="s">
        <v>48</v>
      </c>
      <c r="AE447" t="s">
        <v>48</v>
      </c>
      <c r="AF447" t="s">
        <v>48</v>
      </c>
      <c r="AG447" t="s">
        <v>48</v>
      </c>
      <c r="AH447" t="s">
        <v>48</v>
      </c>
      <c r="AI447" t="s">
        <v>48</v>
      </c>
      <c r="AJ447" t="s">
        <v>48</v>
      </c>
      <c r="AK447" t="s">
        <v>48</v>
      </c>
      <c r="AL447" t="s">
        <v>48</v>
      </c>
      <c r="AN447" t="s">
        <v>48</v>
      </c>
      <c r="AO447" t="s">
        <v>48</v>
      </c>
      <c r="AP447" t="s">
        <v>48</v>
      </c>
      <c r="AQ447" t="s">
        <v>48</v>
      </c>
      <c r="AR447" t="s">
        <v>48</v>
      </c>
      <c r="AS447" t="s">
        <v>48</v>
      </c>
      <c r="AT447" t="s">
        <v>48</v>
      </c>
      <c r="AU447" t="s">
        <v>48</v>
      </c>
      <c r="AV447" t="s">
        <v>48</v>
      </c>
      <c r="AW447" t="s">
        <v>48</v>
      </c>
      <c r="AX447" t="s">
        <v>48</v>
      </c>
      <c r="AY447" t="s">
        <v>48</v>
      </c>
      <c r="AZ447" t="s">
        <v>48</v>
      </c>
      <c r="BA447" t="s">
        <v>48</v>
      </c>
      <c r="BB447" t="s">
        <v>48</v>
      </c>
      <c r="BC447" t="s">
        <v>48</v>
      </c>
      <c r="BD447" t="s">
        <v>48</v>
      </c>
      <c r="BE447" t="s">
        <v>48</v>
      </c>
      <c r="BF447" t="s">
        <v>48</v>
      </c>
      <c r="BG447" s="15" t="e">
        <f ca="1">OFFSET($V$6,0,MATCH(BH447,$X447:$BF447,0))</f>
        <v>#N/A</v>
      </c>
      <c r="BH447" s="15">
        <f t="shared" si="96"/>
        <v>100000</v>
      </c>
      <c r="BI447" s="15" t="e">
        <f t="shared" ca="1" si="97"/>
        <v>#N/A</v>
      </c>
      <c r="BJ447" s="15" t="str">
        <f t="shared" ca="1" si="98"/>
        <v>AT</v>
      </c>
      <c r="BK447" s="15">
        <f t="shared" si="99"/>
        <v>150</v>
      </c>
      <c r="BL447" s="15" t="str">
        <f t="shared" ca="1" si="100"/>
        <v>Reduction because NTC over thermal limit on border</v>
      </c>
      <c r="BM447" s="15">
        <f t="shared" si="101"/>
        <v>2</v>
      </c>
      <c r="BN447" t="str">
        <f t="shared" si="102"/>
        <v>CHECK</v>
      </c>
      <c r="BO447" t="str">
        <f t="shared" si="103"/>
        <v>CHECK</v>
      </c>
      <c r="BP447" t="str">
        <f t="shared" si="104"/>
        <v>CHECK</v>
      </c>
    </row>
    <row r="448" spans="1:68" hidden="1">
      <c r="A448" s="156"/>
      <c r="B448">
        <v>20250119</v>
      </c>
      <c r="C448" t="s">
        <v>45</v>
      </c>
      <c r="D448">
        <v>830</v>
      </c>
      <c r="E448">
        <v>7370</v>
      </c>
      <c r="H448">
        <v>7369</v>
      </c>
      <c r="K448">
        <v>-5237</v>
      </c>
      <c r="L448">
        <v>-5237</v>
      </c>
      <c r="M448">
        <v>-5236</v>
      </c>
      <c r="N448" t="s">
        <v>46</v>
      </c>
      <c r="O448" t="s">
        <v>47</v>
      </c>
      <c r="P448" s="157">
        <f t="shared" si="90"/>
        <v>0</v>
      </c>
      <c r="Q448">
        <f t="shared" si="91"/>
        <v>1</v>
      </c>
      <c r="R448" s="157" t="str">
        <f t="shared" si="92"/>
        <v>NA</v>
      </c>
      <c r="S448" s="157" t="str">
        <f t="shared" si="93"/>
        <v>NA</v>
      </c>
      <c r="T448" t="str">
        <f t="shared" si="94"/>
        <v>NA</v>
      </c>
      <c r="U448">
        <f t="shared" si="95"/>
        <v>0</v>
      </c>
      <c r="V448">
        <f>MIN(IF(SUM(W448,X448,Y448,AA448,AB448,AE448,AD448,AG448,AH448,AK448,AJ448,AN448,AO448,AQ448,AR448,AT448,AU448,AV448,A448,BB448,AX448,AY448,AZ448,BA448,BD448,BE448)=0,0,1)+IF(O448="Smoothing ramp",1,0)+IF(ISNUMBER(W448),1,0)+IF(ISNUMBER(X448),1,0)+IF(ISNUMBER(Y448),1,0)+IF(ISNUMBER(#REF!),1,0)+IF(ISNUMBER(AA448),1,0)+IF(ISNUMBER(AB448),1,0)+IF(ISNUMBER(#REF!),1,0)+IF(ISNUMBER(AE448),1,0)+IF(ISNUMBER(AD448),1,0)+IF(ISNUMBER(AG448),1,0)+IF(ISNUMBER(AH448),1,0)+IF(ISNUMBER(AJ448),1,0)+IF(ISNUMBER(AK448),1,0)+IF(ISNUMBER(AN448),1,0)+IF(ISNUMBER(AO448),1,0)+IF(ISNUMBER(AQ448),1,0)+IF(ISNUMBER(AR448),1,0)+IF(ISNUMBER(AT448),1,0)+IF(ISNUMBER(AU448),1,0)+IF(ISNUMBER(AV448),1,0)+IF(ISNUMBER(#REF!),1,0)+IF(ISNUMBER(AM448),1,0)+IF(ISNUMBER(BB448),1,0)+IF(ISNUMBER(AX448),1,0)+IF(ISNUMBER(AY448),1,0)+IF(ISNUMBER(AZ448),1,0)+IF(ISNUMBER(BA448),1,0)+IF(ISNUMBER(BD448),1,0)+IF(ISNUMBER(BE448),1,0),1)</f>
        <v>1</v>
      </c>
      <c r="W448">
        <v>284</v>
      </c>
      <c r="X448" t="s">
        <v>48</v>
      </c>
      <c r="Y448" t="s">
        <v>48</v>
      </c>
      <c r="Z448" t="s">
        <v>48</v>
      </c>
      <c r="AA448">
        <v>150</v>
      </c>
      <c r="AB448" t="s">
        <v>48</v>
      </c>
      <c r="AC448" t="s">
        <v>52</v>
      </c>
      <c r="AD448" t="s">
        <v>48</v>
      </c>
      <c r="AE448" t="s">
        <v>48</v>
      </c>
      <c r="AF448" t="s">
        <v>48</v>
      </c>
      <c r="AG448" t="s">
        <v>48</v>
      </c>
      <c r="AH448" t="s">
        <v>48</v>
      </c>
      <c r="AI448" t="s">
        <v>48</v>
      </c>
      <c r="AJ448" t="s">
        <v>48</v>
      </c>
      <c r="AK448" t="s">
        <v>48</v>
      </c>
      <c r="AL448" t="s">
        <v>48</v>
      </c>
      <c r="AN448" t="s">
        <v>48</v>
      </c>
      <c r="AO448" t="s">
        <v>48</v>
      </c>
      <c r="AP448" t="s">
        <v>48</v>
      </c>
      <c r="AQ448" t="s">
        <v>48</v>
      </c>
      <c r="AR448" t="s">
        <v>48</v>
      </c>
      <c r="AS448" t="s">
        <v>48</v>
      </c>
      <c r="AT448" t="s">
        <v>48</v>
      </c>
      <c r="AU448" t="s">
        <v>48</v>
      </c>
      <c r="AV448" t="s">
        <v>48</v>
      </c>
      <c r="AW448" t="s">
        <v>48</v>
      </c>
      <c r="AX448" t="s">
        <v>48</v>
      </c>
      <c r="AY448" t="s">
        <v>48</v>
      </c>
      <c r="AZ448" t="s">
        <v>48</v>
      </c>
      <c r="BA448" t="s">
        <v>48</v>
      </c>
      <c r="BB448" t="s">
        <v>48</v>
      </c>
      <c r="BC448" t="s">
        <v>48</v>
      </c>
      <c r="BD448" t="s">
        <v>48</v>
      </c>
      <c r="BE448" t="s">
        <v>48</v>
      </c>
      <c r="BF448" t="s">
        <v>48</v>
      </c>
      <c r="BG448" s="15" t="e">
        <f ca="1">OFFSET($V$6,0,MATCH(BH448,$X448:$BF448,0))</f>
        <v>#N/A</v>
      </c>
      <c r="BH448" s="15">
        <f t="shared" si="96"/>
        <v>100000</v>
      </c>
      <c r="BI448" s="15" t="e">
        <f t="shared" ca="1" si="97"/>
        <v>#N/A</v>
      </c>
      <c r="BJ448" s="15" t="str">
        <f t="shared" ca="1" si="98"/>
        <v>AT</v>
      </c>
      <c r="BK448" s="15">
        <f t="shared" si="99"/>
        <v>150</v>
      </c>
      <c r="BL448" s="15" t="str">
        <f t="shared" ca="1" si="100"/>
        <v>Reduction because NTC over thermal limit on border</v>
      </c>
      <c r="BM448" s="15">
        <f t="shared" si="101"/>
        <v>2</v>
      </c>
      <c r="BN448" t="str">
        <f t="shared" si="102"/>
        <v>CHECK</v>
      </c>
      <c r="BO448" t="str">
        <f t="shared" si="103"/>
        <v>CHECK</v>
      </c>
      <c r="BP448" t="str">
        <f t="shared" si="104"/>
        <v>CHECK</v>
      </c>
    </row>
    <row r="449" spans="1:68" hidden="1">
      <c r="A449" s="156"/>
      <c r="B449">
        <v>20250119</v>
      </c>
      <c r="C449" t="s">
        <v>45</v>
      </c>
      <c r="D449">
        <v>930</v>
      </c>
      <c r="E449">
        <v>8549</v>
      </c>
      <c r="H449">
        <v>8548</v>
      </c>
      <c r="K449">
        <v>-3880</v>
      </c>
      <c r="L449">
        <v>-3880</v>
      </c>
      <c r="M449">
        <v>-3878</v>
      </c>
      <c r="N449" t="s">
        <v>50</v>
      </c>
      <c r="O449" t="s">
        <v>47</v>
      </c>
      <c r="P449" s="157">
        <f t="shared" si="90"/>
        <v>0</v>
      </c>
      <c r="Q449">
        <f t="shared" si="91"/>
        <v>1</v>
      </c>
      <c r="R449" s="157" t="str">
        <f t="shared" si="92"/>
        <v>NA</v>
      </c>
      <c r="S449" s="157" t="str">
        <f t="shared" si="93"/>
        <v>NA</v>
      </c>
      <c r="T449" t="str">
        <f t="shared" si="94"/>
        <v>NA</v>
      </c>
      <c r="U449">
        <f t="shared" si="95"/>
        <v>0</v>
      </c>
      <c r="V449">
        <f>MIN(IF(SUM(W449,X449,Y449,AA449,AB449,AE449,AD449,AG449,AH449,AK449,AJ449,AN449,AO449,AQ449,AR449,AT449,AU449,AV449,A449,BB449,AX449,AY449,AZ449,BA449,BD449,BE449)=0,0,1)+IF(O449="Smoothing ramp",1,0)+IF(ISNUMBER(W449),1,0)+IF(ISNUMBER(X449),1,0)+IF(ISNUMBER(Y449),1,0)+IF(ISNUMBER(#REF!),1,0)+IF(ISNUMBER(AA449),1,0)+IF(ISNUMBER(AB449),1,0)+IF(ISNUMBER(#REF!),1,0)+IF(ISNUMBER(AE449),1,0)+IF(ISNUMBER(AD449),1,0)+IF(ISNUMBER(AG449),1,0)+IF(ISNUMBER(AH449),1,0)+IF(ISNUMBER(AJ449),1,0)+IF(ISNUMBER(AK449),1,0)+IF(ISNUMBER(AN449),1,0)+IF(ISNUMBER(AO449),1,0)+IF(ISNUMBER(AQ449),1,0)+IF(ISNUMBER(AR449),1,0)+IF(ISNUMBER(AT449),1,0)+IF(ISNUMBER(AU449),1,0)+IF(ISNUMBER(AV449),1,0)+IF(ISNUMBER(#REF!),1,0)+IF(ISNUMBER(AM449),1,0)+IF(ISNUMBER(BB449),1,0)+IF(ISNUMBER(AX449),1,0)+IF(ISNUMBER(AY449),1,0)+IF(ISNUMBER(AZ449),1,0)+IF(ISNUMBER(BA449),1,0)+IF(ISNUMBER(BD449),1,0)+IF(ISNUMBER(BE449),1,0),1)</f>
        <v>1</v>
      </c>
      <c r="W449">
        <v>333</v>
      </c>
      <c r="X449" t="s">
        <v>48</v>
      </c>
      <c r="Y449" t="s">
        <v>48</v>
      </c>
      <c r="Z449" t="s">
        <v>48</v>
      </c>
      <c r="AA449">
        <v>150</v>
      </c>
      <c r="AB449" t="s">
        <v>48</v>
      </c>
      <c r="AC449" t="s">
        <v>52</v>
      </c>
      <c r="AD449" t="s">
        <v>48</v>
      </c>
      <c r="AE449" t="s">
        <v>48</v>
      </c>
      <c r="AF449" t="s">
        <v>48</v>
      </c>
      <c r="AG449" t="s">
        <v>48</v>
      </c>
      <c r="AH449" t="s">
        <v>48</v>
      </c>
      <c r="AI449" t="s">
        <v>48</v>
      </c>
      <c r="AJ449" t="s">
        <v>48</v>
      </c>
      <c r="AK449" t="s">
        <v>48</v>
      </c>
      <c r="AL449" t="s">
        <v>48</v>
      </c>
      <c r="AN449" t="s">
        <v>48</v>
      </c>
      <c r="AO449" t="s">
        <v>48</v>
      </c>
      <c r="AP449" t="s">
        <v>48</v>
      </c>
      <c r="AQ449" t="s">
        <v>48</v>
      </c>
      <c r="AR449" t="s">
        <v>48</v>
      </c>
      <c r="AS449" t="s">
        <v>48</v>
      </c>
      <c r="AT449" t="s">
        <v>48</v>
      </c>
      <c r="AU449" t="s">
        <v>48</v>
      </c>
      <c r="AV449" t="s">
        <v>48</v>
      </c>
      <c r="AW449" t="s">
        <v>48</v>
      </c>
      <c r="AX449" t="s">
        <v>48</v>
      </c>
      <c r="AY449" t="s">
        <v>48</v>
      </c>
      <c r="AZ449" t="s">
        <v>48</v>
      </c>
      <c r="BA449" t="s">
        <v>48</v>
      </c>
      <c r="BB449" t="s">
        <v>48</v>
      </c>
      <c r="BC449" t="s">
        <v>48</v>
      </c>
      <c r="BD449" t="s">
        <v>48</v>
      </c>
      <c r="BE449" t="s">
        <v>48</v>
      </c>
      <c r="BF449" t="s">
        <v>48</v>
      </c>
      <c r="BG449" s="15" t="e">
        <f ca="1">OFFSET($V$6,0,MATCH(BH449,$X449:$BF449,0))</f>
        <v>#N/A</v>
      </c>
      <c r="BH449" s="15">
        <f t="shared" si="96"/>
        <v>100000</v>
      </c>
      <c r="BI449" s="15" t="e">
        <f t="shared" ca="1" si="97"/>
        <v>#N/A</v>
      </c>
      <c r="BJ449" s="15" t="str">
        <f t="shared" ca="1" si="98"/>
        <v>AT</v>
      </c>
      <c r="BK449" s="15">
        <f t="shared" si="99"/>
        <v>150</v>
      </c>
      <c r="BL449" s="15" t="str">
        <f t="shared" ca="1" si="100"/>
        <v>Reduction because NTC over thermal limit on border</v>
      </c>
      <c r="BM449" s="15">
        <f t="shared" si="101"/>
        <v>2</v>
      </c>
      <c r="BN449" t="str">
        <f t="shared" si="102"/>
        <v>CHECK</v>
      </c>
      <c r="BO449" t="str">
        <f t="shared" si="103"/>
        <v>CHECK</v>
      </c>
      <c r="BP449" t="str">
        <f t="shared" si="104"/>
        <v>CHECK</v>
      </c>
    </row>
    <row r="450" spans="1:68" hidden="1">
      <c r="A450" s="156"/>
      <c r="B450">
        <v>20250119</v>
      </c>
      <c r="C450" t="s">
        <v>45</v>
      </c>
      <c r="D450">
        <v>1030</v>
      </c>
      <c r="E450">
        <v>8549</v>
      </c>
      <c r="H450">
        <v>8548</v>
      </c>
      <c r="K450">
        <v>-3880</v>
      </c>
      <c r="L450">
        <v>-3880</v>
      </c>
      <c r="M450">
        <v>-3878</v>
      </c>
      <c r="N450" t="s">
        <v>50</v>
      </c>
      <c r="O450" t="s">
        <v>47</v>
      </c>
      <c r="P450" s="157">
        <f t="shared" si="90"/>
        <v>0</v>
      </c>
      <c r="Q450">
        <f t="shared" si="91"/>
        <v>1</v>
      </c>
      <c r="R450" s="157" t="str">
        <f t="shared" si="92"/>
        <v>NA</v>
      </c>
      <c r="S450" s="157" t="str">
        <f t="shared" si="93"/>
        <v>NA</v>
      </c>
      <c r="T450" t="str">
        <f t="shared" si="94"/>
        <v>NA</v>
      </c>
      <c r="U450">
        <f t="shared" si="95"/>
        <v>0</v>
      </c>
      <c r="V450">
        <f>MIN(IF(SUM(W450,X450,Y450,AA450,AB450,AE450,AD450,AG450,AH450,AK450,AJ450,AN450,AO450,AQ450,AR450,AT450,AU450,AV450,A450,BB450,AX450,AY450,AZ450,BA450,BD450,BE450)=0,0,1)+IF(O450="Smoothing ramp",1,0)+IF(ISNUMBER(W450),1,0)+IF(ISNUMBER(X450),1,0)+IF(ISNUMBER(Y450),1,0)+IF(ISNUMBER(#REF!),1,0)+IF(ISNUMBER(AA450),1,0)+IF(ISNUMBER(AB450),1,0)+IF(ISNUMBER(#REF!),1,0)+IF(ISNUMBER(AE450),1,0)+IF(ISNUMBER(AD450),1,0)+IF(ISNUMBER(AG450),1,0)+IF(ISNUMBER(AH450),1,0)+IF(ISNUMBER(AJ450),1,0)+IF(ISNUMBER(AK450),1,0)+IF(ISNUMBER(AN450),1,0)+IF(ISNUMBER(AO450),1,0)+IF(ISNUMBER(AQ450),1,0)+IF(ISNUMBER(AR450),1,0)+IF(ISNUMBER(AT450),1,0)+IF(ISNUMBER(AU450),1,0)+IF(ISNUMBER(AV450),1,0)+IF(ISNUMBER(#REF!),1,0)+IF(ISNUMBER(AM450),1,0)+IF(ISNUMBER(BB450),1,0)+IF(ISNUMBER(AX450),1,0)+IF(ISNUMBER(AY450),1,0)+IF(ISNUMBER(AZ450),1,0)+IF(ISNUMBER(BA450),1,0)+IF(ISNUMBER(BD450),1,0)+IF(ISNUMBER(BE450),1,0),1)</f>
        <v>1</v>
      </c>
      <c r="W450">
        <v>333</v>
      </c>
      <c r="X450" t="s">
        <v>48</v>
      </c>
      <c r="Y450" t="s">
        <v>48</v>
      </c>
      <c r="Z450" t="s">
        <v>48</v>
      </c>
      <c r="AA450">
        <v>150</v>
      </c>
      <c r="AB450" t="s">
        <v>48</v>
      </c>
      <c r="AC450" t="s">
        <v>52</v>
      </c>
      <c r="AD450" t="s">
        <v>48</v>
      </c>
      <c r="AE450" t="s">
        <v>48</v>
      </c>
      <c r="AF450" t="s">
        <v>48</v>
      </c>
      <c r="AG450" t="s">
        <v>48</v>
      </c>
      <c r="AH450" t="s">
        <v>48</v>
      </c>
      <c r="AI450" t="s">
        <v>48</v>
      </c>
      <c r="AJ450" t="s">
        <v>48</v>
      </c>
      <c r="AK450" t="s">
        <v>48</v>
      </c>
      <c r="AL450" t="s">
        <v>48</v>
      </c>
      <c r="AN450" t="s">
        <v>48</v>
      </c>
      <c r="AO450" t="s">
        <v>48</v>
      </c>
      <c r="AP450" t="s">
        <v>48</v>
      </c>
      <c r="AQ450" t="s">
        <v>48</v>
      </c>
      <c r="AR450" t="s">
        <v>48</v>
      </c>
      <c r="AS450" t="s">
        <v>48</v>
      </c>
      <c r="AT450" t="s">
        <v>48</v>
      </c>
      <c r="AU450" t="s">
        <v>48</v>
      </c>
      <c r="AV450" t="s">
        <v>48</v>
      </c>
      <c r="AW450" t="s">
        <v>48</v>
      </c>
      <c r="AX450" t="s">
        <v>48</v>
      </c>
      <c r="AY450" t="s">
        <v>48</v>
      </c>
      <c r="AZ450" t="s">
        <v>48</v>
      </c>
      <c r="BA450" t="s">
        <v>48</v>
      </c>
      <c r="BB450" t="s">
        <v>48</v>
      </c>
      <c r="BC450" t="s">
        <v>48</v>
      </c>
      <c r="BD450" t="s">
        <v>48</v>
      </c>
      <c r="BE450" t="s">
        <v>48</v>
      </c>
      <c r="BF450" t="s">
        <v>48</v>
      </c>
      <c r="BG450" s="15" t="e">
        <f ca="1">OFFSET($V$6,0,MATCH(BH450,$X450:$BF450,0))</f>
        <v>#N/A</v>
      </c>
      <c r="BH450" s="15">
        <f t="shared" si="96"/>
        <v>100000</v>
      </c>
      <c r="BI450" s="15" t="e">
        <f t="shared" ca="1" si="97"/>
        <v>#N/A</v>
      </c>
      <c r="BJ450" s="15" t="str">
        <f t="shared" ca="1" si="98"/>
        <v>AT</v>
      </c>
      <c r="BK450" s="15">
        <f t="shared" si="99"/>
        <v>150</v>
      </c>
      <c r="BL450" s="15" t="str">
        <f t="shared" ca="1" si="100"/>
        <v>Reduction because NTC over thermal limit on border</v>
      </c>
      <c r="BM450" s="15">
        <f t="shared" si="101"/>
        <v>2</v>
      </c>
      <c r="BN450" t="str">
        <f t="shared" si="102"/>
        <v>CHECK</v>
      </c>
      <c r="BO450" t="str">
        <f t="shared" si="103"/>
        <v>CHECK</v>
      </c>
      <c r="BP450" t="str">
        <f t="shared" si="104"/>
        <v>CHECK</v>
      </c>
    </row>
    <row r="451" spans="1:68" hidden="1">
      <c r="A451" s="156"/>
      <c r="B451">
        <v>20250119</v>
      </c>
      <c r="C451" t="s">
        <v>45</v>
      </c>
      <c r="D451">
        <v>1130</v>
      </c>
      <c r="E451">
        <v>8549</v>
      </c>
      <c r="H451">
        <v>8548</v>
      </c>
      <c r="K451">
        <v>-3880</v>
      </c>
      <c r="L451">
        <v>-3880</v>
      </c>
      <c r="M451">
        <v>-3878</v>
      </c>
      <c r="N451" t="s">
        <v>50</v>
      </c>
      <c r="O451" t="s">
        <v>47</v>
      </c>
      <c r="P451" s="157">
        <f t="shared" si="90"/>
        <v>0</v>
      </c>
      <c r="Q451">
        <f t="shared" si="91"/>
        <v>1</v>
      </c>
      <c r="R451" s="157" t="str">
        <f t="shared" si="92"/>
        <v>NA</v>
      </c>
      <c r="S451" s="157" t="str">
        <f t="shared" si="93"/>
        <v>NA</v>
      </c>
      <c r="T451" t="str">
        <f t="shared" si="94"/>
        <v>NA</v>
      </c>
      <c r="U451">
        <f t="shared" si="95"/>
        <v>0</v>
      </c>
      <c r="V451">
        <f>MIN(IF(SUM(W451,X451,Y451,AA451,AB451,AE451,AD451,AG451,AH451,AK451,AJ451,AN451,AO451,AQ451,AR451,AT451,AU451,AV451,A451,BB451,AX451,AY451,AZ451,BA451,BD451,BE451)=0,0,1)+IF(O451="Smoothing ramp",1,0)+IF(ISNUMBER(W451),1,0)+IF(ISNUMBER(X451),1,0)+IF(ISNUMBER(Y451),1,0)+IF(ISNUMBER(#REF!),1,0)+IF(ISNUMBER(AA451),1,0)+IF(ISNUMBER(AB451),1,0)+IF(ISNUMBER(#REF!),1,0)+IF(ISNUMBER(AE451),1,0)+IF(ISNUMBER(AD451),1,0)+IF(ISNUMBER(AG451),1,0)+IF(ISNUMBER(AH451),1,0)+IF(ISNUMBER(AJ451),1,0)+IF(ISNUMBER(AK451),1,0)+IF(ISNUMBER(AN451),1,0)+IF(ISNUMBER(AO451),1,0)+IF(ISNUMBER(AQ451),1,0)+IF(ISNUMBER(AR451),1,0)+IF(ISNUMBER(AT451),1,0)+IF(ISNUMBER(AU451),1,0)+IF(ISNUMBER(AV451),1,0)+IF(ISNUMBER(#REF!),1,0)+IF(ISNUMBER(AM451),1,0)+IF(ISNUMBER(BB451),1,0)+IF(ISNUMBER(AX451),1,0)+IF(ISNUMBER(AY451),1,0)+IF(ISNUMBER(AZ451),1,0)+IF(ISNUMBER(BA451),1,0)+IF(ISNUMBER(BD451),1,0)+IF(ISNUMBER(BE451),1,0),1)</f>
        <v>1</v>
      </c>
      <c r="W451">
        <v>333</v>
      </c>
      <c r="X451" t="s">
        <v>48</v>
      </c>
      <c r="Y451" t="s">
        <v>48</v>
      </c>
      <c r="Z451" t="s">
        <v>48</v>
      </c>
      <c r="AA451">
        <v>150</v>
      </c>
      <c r="AB451" t="s">
        <v>48</v>
      </c>
      <c r="AC451" t="s">
        <v>52</v>
      </c>
      <c r="AD451" t="s">
        <v>48</v>
      </c>
      <c r="AE451" t="s">
        <v>48</v>
      </c>
      <c r="AF451" t="s">
        <v>48</v>
      </c>
      <c r="AG451" t="s">
        <v>48</v>
      </c>
      <c r="AH451" t="s">
        <v>48</v>
      </c>
      <c r="AI451" t="s">
        <v>48</v>
      </c>
      <c r="AJ451" t="s">
        <v>48</v>
      </c>
      <c r="AK451" t="s">
        <v>48</v>
      </c>
      <c r="AL451" t="s">
        <v>48</v>
      </c>
      <c r="AN451" t="s">
        <v>48</v>
      </c>
      <c r="AO451" t="s">
        <v>48</v>
      </c>
      <c r="AP451" t="s">
        <v>48</v>
      </c>
      <c r="AQ451" t="s">
        <v>48</v>
      </c>
      <c r="AR451" t="s">
        <v>48</v>
      </c>
      <c r="AS451" t="s">
        <v>48</v>
      </c>
      <c r="AT451" t="s">
        <v>48</v>
      </c>
      <c r="AU451" t="s">
        <v>48</v>
      </c>
      <c r="AV451" t="s">
        <v>48</v>
      </c>
      <c r="AW451" t="s">
        <v>48</v>
      </c>
      <c r="AX451" t="s">
        <v>48</v>
      </c>
      <c r="AY451" t="s">
        <v>48</v>
      </c>
      <c r="AZ451" t="s">
        <v>48</v>
      </c>
      <c r="BA451" t="s">
        <v>48</v>
      </c>
      <c r="BB451" t="s">
        <v>48</v>
      </c>
      <c r="BC451" t="s">
        <v>48</v>
      </c>
      <c r="BD451" t="s">
        <v>48</v>
      </c>
      <c r="BE451" t="s">
        <v>48</v>
      </c>
      <c r="BF451" t="s">
        <v>48</v>
      </c>
      <c r="BG451" s="15" t="e">
        <f ca="1">OFFSET($V$6,0,MATCH(BH451,$X451:$BF451,0))</f>
        <v>#N/A</v>
      </c>
      <c r="BH451" s="15">
        <f t="shared" si="96"/>
        <v>100000</v>
      </c>
      <c r="BI451" s="15" t="e">
        <f t="shared" ca="1" si="97"/>
        <v>#N/A</v>
      </c>
      <c r="BJ451" s="15" t="str">
        <f t="shared" ca="1" si="98"/>
        <v>AT</v>
      </c>
      <c r="BK451" s="15">
        <f t="shared" si="99"/>
        <v>150</v>
      </c>
      <c r="BL451" s="15" t="str">
        <f t="shared" ca="1" si="100"/>
        <v>Reduction because NTC over thermal limit on border</v>
      </c>
      <c r="BM451" s="15">
        <f t="shared" si="101"/>
        <v>2</v>
      </c>
      <c r="BN451" t="str">
        <f t="shared" si="102"/>
        <v>CHECK</v>
      </c>
      <c r="BO451" t="str">
        <f t="shared" si="103"/>
        <v>CHECK</v>
      </c>
      <c r="BP451" t="str">
        <f t="shared" si="104"/>
        <v>CHECK</v>
      </c>
    </row>
    <row r="452" spans="1:68" hidden="1">
      <c r="A452" s="156"/>
      <c r="B452">
        <v>20250119</v>
      </c>
      <c r="C452" t="s">
        <v>45</v>
      </c>
      <c r="D452">
        <v>1230</v>
      </c>
      <c r="E452">
        <v>7370</v>
      </c>
      <c r="H452">
        <v>7369</v>
      </c>
      <c r="K452">
        <v>0</v>
      </c>
      <c r="L452">
        <v>0</v>
      </c>
      <c r="M452">
        <v>0</v>
      </c>
      <c r="N452" t="s">
        <v>46</v>
      </c>
      <c r="O452" t="s">
        <v>47</v>
      </c>
      <c r="P452" s="157">
        <f t="shared" si="90"/>
        <v>0</v>
      </c>
      <c r="Q452">
        <f t="shared" si="91"/>
        <v>1</v>
      </c>
      <c r="R452" s="157" t="str">
        <f t="shared" si="92"/>
        <v>NA</v>
      </c>
      <c r="S452" s="157" t="str">
        <f t="shared" si="93"/>
        <v>NA</v>
      </c>
      <c r="T452" t="str">
        <f t="shared" si="94"/>
        <v>NA</v>
      </c>
      <c r="U452">
        <f t="shared" si="95"/>
        <v>0</v>
      </c>
      <c r="V452">
        <f>MIN(IF(SUM(W452,X452,Y452,AA452,AB452,AE452,AD452,AG452,AH452,AK452,AJ452,AN452,AO452,AQ452,AR452,AT452,AU452,AV452,A452,BB452,AX452,AY452,AZ452,BA452,BD452,BE452)=0,0,1)+IF(O452="Smoothing ramp",1,0)+IF(ISNUMBER(W452),1,0)+IF(ISNUMBER(X452),1,0)+IF(ISNUMBER(Y452),1,0)+IF(ISNUMBER(#REF!),1,0)+IF(ISNUMBER(AA452),1,0)+IF(ISNUMBER(AB452),1,0)+IF(ISNUMBER(#REF!),1,0)+IF(ISNUMBER(AE452),1,0)+IF(ISNUMBER(AD452),1,0)+IF(ISNUMBER(AG452),1,0)+IF(ISNUMBER(AH452),1,0)+IF(ISNUMBER(AJ452),1,0)+IF(ISNUMBER(AK452),1,0)+IF(ISNUMBER(AN452),1,0)+IF(ISNUMBER(AO452),1,0)+IF(ISNUMBER(AQ452),1,0)+IF(ISNUMBER(AR452),1,0)+IF(ISNUMBER(AT452),1,0)+IF(ISNUMBER(AU452),1,0)+IF(ISNUMBER(AV452),1,0)+IF(ISNUMBER(#REF!),1,0)+IF(ISNUMBER(AM452),1,0)+IF(ISNUMBER(BB452),1,0)+IF(ISNUMBER(AX452),1,0)+IF(ISNUMBER(AY452),1,0)+IF(ISNUMBER(AZ452),1,0)+IF(ISNUMBER(BA452),1,0)+IF(ISNUMBER(BD452),1,0)+IF(ISNUMBER(BE452),1,0),1)</f>
        <v>1</v>
      </c>
      <c r="W452">
        <v>284</v>
      </c>
      <c r="X452" t="s">
        <v>48</v>
      </c>
      <c r="Y452" t="s">
        <v>48</v>
      </c>
      <c r="Z452" t="s">
        <v>48</v>
      </c>
      <c r="AA452">
        <v>150</v>
      </c>
      <c r="AB452" t="s">
        <v>48</v>
      </c>
      <c r="AC452" t="s">
        <v>52</v>
      </c>
      <c r="AD452" t="s">
        <v>48</v>
      </c>
      <c r="AE452" t="s">
        <v>48</v>
      </c>
      <c r="AF452" t="s">
        <v>48</v>
      </c>
      <c r="AG452" t="s">
        <v>48</v>
      </c>
      <c r="AH452" t="s">
        <v>48</v>
      </c>
      <c r="AI452" t="s">
        <v>48</v>
      </c>
      <c r="AJ452" t="s">
        <v>48</v>
      </c>
      <c r="AK452" t="s">
        <v>48</v>
      </c>
      <c r="AL452" t="s">
        <v>48</v>
      </c>
      <c r="AN452" t="s">
        <v>48</v>
      </c>
      <c r="AO452" t="s">
        <v>48</v>
      </c>
      <c r="AP452" t="s">
        <v>48</v>
      </c>
      <c r="AQ452" t="s">
        <v>48</v>
      </c>
      <c r="AR452" t="s">
        <v>48</v>
      </c>
      <c r="AS452" t="s">
        <v>48</v>
      </c>
      <c r="AT452" t="s">
        <v>48</v>
      </c>
      <c r="AU452" t="s">
        <v>48</v>
      </c>
      <c r="AV452" t="s">
        <v>48</v>
      </c>
      <c r="AW452" t="s">
        <v>48</v>
      </c>
      <c r="AX452" t="s">
        <v>48</v>
      </c>
      <c r="AY452" t="s">
        <v>48</v>
      </c>
      <c r="AZ452" t="s">
        <v>48</v>
      </c>
      <c r="BA452" t="s">
        <v>48</v>
      </c>
      <c r="BB452" t="s">
        <v>48</v>
      </c>
      <c r="BC452" t="s">
        <v>48</v>
      </c>
      <c r="BD452" t="s">
        <v>48</v>
      </c>
      <c r="BE452" t="s">
        <v>48</v>
      </c>
      <c r="BF452" t="s">
        <v>48</v>
      </c>
      <c r="BG452" s="15" t="e">
        <f ca="1">OFFSET($V$6,0,MATCH(BH452,$X452:$BF452,0))</f>
        <v>#N/A</v>
      </c>
      <c r="BH452" s="15">
        <f t="shared" si="96"/>
        <v>100000</v>
      </c>
      <c r="BI452" s="15" t="e">
        <f t="shared" ca="1" si="97"/>
        <v>#N/A</v>
      </c>
      <c r="BJ452" s="15" t="str">
        <f t="shared" ca="1" si="98"/>
        <v>AT</v>
      </c>
      <c r="BK452" s="15">
        <f t="shared" si="99"/>
        <v>150</v>
      </c>
      <c r="BL452" s="15" t="str">
        <f t="shared" ca="1" si="100"/>
        <v>Reduction because NTC over thermal limit on border</v>
      </c>
      <c r="BM452" s="15">
        <f t="shared" si="101"/>
        <v>2</v>
      </c>
      <c r="BN452" t="str">
        <f t="shared" si="102"/>
        <v>CHECK</v>
      </c>
      <c r="BO452" t="str">
        <f t="shared" si="103"/>
        <v>CHECK</v>
      </c>
      <c r="BP452" t="str">
        <f t="shared" si="104"/>
        <v>CHECK</v>
      </c>
    </row>
    <row r="453" spans="1:68" hidden="1">
      <c r="A453" s="156"/>
      <c r="B453">
        <v>20250119</v>
      </c>
      <c r="C453" t="s">
        <v>45</v>
      </c>
      <c r="D453">
        <v>1330</v>
      </c>
      <c r="E453">
        <v>7370</v>
      </c>
      <c r="H453">
        <v>7369</v>
      </c>
      <c r="K453">
        <v>0</v>
      </c>
      <c r="L453">
        <v>0</v>
      </c>
      <c r="M453">
        <v>0</v>
      </c>
      <c r="N453" t="s">
        <v>46</v>
      </c>
      <c r="O453" t="s">
        <v>47</v>
      </c>
      <c r="P453" s="157">
        <f t="shared" si="90"/>
        <v>0</v>
      </c>
      <c r="Q453">
        <f t="shared" si="91"/>
        <v>1</v>
      </c>
      <c r="R453" s="157" t="str">
        <f t="shared" si="92"/>
        <v>NA</v>
      </c>
      <c r="S453" s="157" t="str">
        <f t="shared" si="93"/>
        <v>NA</v>
      </c>
      <c r="T453" t="str">
        <f t="shared" si="94"/>
        <v>NA</v>
      </c>
      <c r="U453">
        <f t="shared" si="95"/>
        <v>0</v>
      </c>
      <c r="V453">
        <f>MIN(IF(SUM(W453,X453,Y453,AA453,AB453,AE453,AD453,AG453,AH453,AK453,AJ453,AN453,AO453,AQ453,AR453,AT453,AU453,AV453,A453,BB453,AX453,AY453,AZ453,BA453,BD453,BE453)=0,0,1)+IF(O453="Smoothing ramp",1,0)+IF(ISNUMBER(W453),1,0)+IF(ISNUMBER(X453),1,0)+IF(ISNUMBER(Y453),1,0)+IF(ISNUMBER(#REF!),1,0)+IF(ISNUMBER(AA453),1,0)+IF(ISNUMBER(AB453),1,0)+IF(ISNUMBER(#REF!),1,0)+IF(ISNUMBER(AE453),1,0)+IF(ISNUMBER(AD453),1,0)+IF(ISNUMBER(AG453),1,0)+IF(ISNUMBER(AH453),1,0)+IF(ISNUMBER(AJ453),1,0)+IF(ISNUMBER(AK453),1,0)+IF(ISNUMBER(AN453),1,0)+IF(ISNUMBER(AO453),1,0)+IF(ISNUMBER(AQ453),1,0)+IF(ISNUMBER(AR453),1,0)+IF(ISNUMBER(AT453),1,0)+IF(ISNUMBER(AU453),1,0)+IF(ISNUMBER(AV453),1,0)+IF(ISNUMBER(#REF!),1,0)+IF(ISNUMBER(AM453),1,0)+IF(ISNUMBER(BB453),1,0)+IF(ISNUMBER(AX453),1,0)+IF(ISNUMBER(AY453),1,0)+IF(ISNUMBER(AZ453),1,0)+IF(ISNUMBER(BA453),1,0)+IF(ISNUMBER(BD453),1,0)+IF(ISNUMBER(BE453),1,0),1)</f>
        <v>1</v>
      </c>
      <c r="W453">
        <v>284</v>
      </c>
      <c r="X453" t="s">
        <v>48</v>
      </c>
      <c r="Y453" t="s">
        <v>48</v>
      </c>
      <c r="Z453" t="s">
        <v>48</v>
      </c>
      <c r="AA453">
        <v>150</v>
      </c>
      <c r="AB453" t="s">
        <v>48</v>
      </c>
      <c r="AC453" t="s">
        <v>52</v>
      </c>
      <c r="AD453" t="s">
        <v>48</v>
      </c>
      <c r="AE453" t="s">
        <v>48</v>
      </c>
      <c r="AF453" t="s">
        <v>48</v>
      </c>
      <c r="AG453" t="s">
        <v>48</v>
      </c>
      <c r="AH453" t="s">
        <v>48</v>
      </c>
      <c r="AI453" t="s">
        <v>48</v>
      </c>
      <c r="AJ453" t="s">
        <v>48</v>
      </c>
      <c r="AK453" t="s">
        <v>48</v>
      </c>
      <c r="AL453" t="s">
        <v>48</v>
      </c>
      <c r="AN453" t="s">
        <v>48</v>
      </c>
      <c r="AO453" t="s">
        <v>48</v>
      </c>
      <c r="AP453" t="s">
        <v>48</v>
      </c>
      <c r="AQ453" t="s">
        <v>48</v>
      </c>
      <c r="AR453" t="s">
        <v>48</v>
      </c>
      <c r="AS453" t="s">
        <v>48</v>
      </c>
      <c r="AT453" t="s">
        <v>48</v>
      </c>
      <c r="AU453" t="s">
        <v>48</v>
      </c>
      <c r="AV453" t="s">
        <v>48</v>
      </c>
      <c r="AW453" t="s">
        <v>48</v>
      </c>
      <c r="AX453" t="s">
        <v>48</v>
      </c>
      <c r="AY453" t="s">
        <v>48</v>
      </c>
      <c r="AZ453" t="s">
        <v>48</v>
      </c>
      <c r="BA453" t="s">
        <v>48</v>
      </c>
      <c r="BB453" t="s">
        <v>48</v>
      </c>
      <c r="BC453" t="s">
        <v>48</v>
      </c>
      <c r="BD453" t="s">
        <v>48</v>
      </c>
      <c r="BE453" t="s">
        <v>48</v>
      </c>
      <c r="BF453" t="s">
        <v>48</v>
      </c>
      <c r="BG453" s="15" t="e">
        <f ca="1">OFFSET($V$6,0,MATCH(BH453,$X453:$BF453,0))</f>
        <v>#N/A</v>
      </c>
      <c r="BH453" s="15">
        <f t="shared" si="96"/>
        <v>100000</v>
      </c>
      <c r="BI453" s="15" t="e">
        <f t="shared" ca="1" si="97"/>
        <v>#N/A</v>
      </c>
      <c r="BJ453" s="15" t="str">
        <f t="shared" ca="1" si="98"/>
        <v>AT</v>
      </c>
      <c r="BK453" s="15">
        <f t="shared" si="99"/>
        <v>150</v>
      </c>
      <c r="BL453" s="15" t="str">
        <f t="shared" ca="1" si="100"/>
        <v>Reduction because NTC over thermal limit on border</v>
      </c>
      <c r="BM453" s="15">
        <f t="shared" si="101"/>
        <v>2</v>
      </c>
      <c r="BN453" t="str">
        <f t="shared" si="102"/>
        <v>CHECK</v>
      </c>
      <c r="BO453" t="str">
        <f t="shared" si="103"/>
        <v>CHECK</v>
      </c>
      <c r="BP453" t="str">
        <f t="shared" si="104"/>
        <v>CHECK</v>
      </c>
    </row>
    <row r="454" spans="1:68" hidden="1">
      <c r="A454" s="156"/>
      <c r="B454">
        <v>20250119</v>
      </c>
      <c r="C454" t="s">
        <v>45</v>
      </c>
      <c r="D454">
        <v>1430</v>
      </c>
      <c r="E454">
        <v>7370</v>
      </c>
      <c r="H454">
        <v>7369</v>
      </c>
      <c r="K454">
        <v>0</v>
      </c>
      <c r="L454">
        <v>0</v>
      </c>
      <c r="M454">
        <v>0</v>
      </c>
      <c r="N454" t="s">
        <v>46</v>
      </c>
      <c r="O454" t="s">
        <v>47</v>
      </c>
      <c r="P454" s="157">
        <f t="shared" si="90"/>
        <v>0</v>
      </c>
      <c r="Q454">
        <f t="shared" si="91"/>
        <v>1</v>
      </c>
      <c r="R454" s="157" t="str">
        <f t="shared" si="92"/>
        <v>NA</v>
      </c>
      <c r="S454" s="157" t="str">
        <f t="shared" si="93"/>
        <v>NA</v>
      </c>
      <c r="T454" t="str">
        <f t="shared" si="94"/>
        <v>NA</v>
      </c>
      <c r="U454">
        <f t="shared" si="95"/>
        <v>0</v>
      </c>
      <c r="V454">
        <f>MIN(IF(SUM(W454,X454,Y454,AA454,AB454,AE454,AD454,AG454,AH454,AK454,AJ454,AN454,AO454,AQ454,AR454,AT454,AU454,AV454,A454,BB454,AX454,AY454,AZ454,BA454,BD454,BE454)=0,0,1)+IF(O454="Smoothing ramp",1,0)+IF(ISNUMBER(W454),1,0)+IF(ISNUMBER(X454),1,0)+IF(ISNUMBER(Y454),1,0)+IF(ISNUMBER(#REF!),1,0)+IF(ISNUMBER(AA454),1,0)+IF(ISNUMBER(AB454),1,0)+IF(ISNUMBER(#REF!),1,0)+IF(ISNUMBER(AE454),1,0)+IF(ISNUMBER(AD454),1,0)+IF(ISNUMBER(AG454),1,0)+IF(ISNUMBER(AH454),1,0)+IF(ISNUMBER(AJ454),1,0)+IF(ISNUMBER(AK454),1,0)+IF(ISNUMBER(AN454),1,0)+IF(ISNUMBER(AO454),1,0)+IF(ISNUMBER(AQ454),1,0)+IF(ISNUMBER(AR454),1,0)+IF(ISNUMBER(AT454),1,0)+IF(ISNUMBER(AU454),1,0)+IF(ISNUMBER(AV454),1,0)+IF(ISNUMBER(#REF!),1,0)+IF(ISNUMBER(AM454),1,0)+IF(ISNUMBER(BB454),1,0)+IF(ISNUMBER(AX454),1,0)+IF(ISNUMBER(AY454),1,0)+IF(ISNUMBER(AZ454),1,0)+IF(ISNUMBER(BA454),1,0)+IF(ISNUMBER(BD454),1,0)+IF(ISNUMBER(BE454),1,0),1)</f>
        <v>1</v>
      </c>
      <c r="W454">
        <v>284</v>
      </c>
      <c r="X454" t="s">
        <v>48</v>
      </c>
      <c r="Y454" t="s">
        <v>48</v>
      </c>
      <c r="Z454" t="s">
        <v>48</v>
      </c>
      <c r="AA454">
        <v>150</v>
      </c>
      <c r="AB454" t="s">
        <v>48</v>
      </c>
      <c r="AC454" t="s">
        <v>52</v>
      </c>
      <c r="AD454" t="s">
        <v>48</v>
      </c>
      <c r="AE454" t="s">
        <v>48</v>
      </c>
      <c r="AF454" t="s">
        <v>48</v>
      </c>
      <c r="AG454" t="s">
        <v>48</v>
      </c>
      <c r="AH454" t="s">
        <v>48</v>
      </c>
      <c r="AI454" t="s">
        <v>48</v>
      </c>
      <c r="AJ454" t="s">
        <v>48</v>
      </c>
      <c r="AK454" t="s">
        <v>48</v>
      </c>
      <c r="AL454" t="s">
        <v>48</v>
      </c>
      <c r="AN454" t="s">
        <v>48</v>
      </c>
      <c r="AO454" t="s">
        <v>48</v>
      </c>
      <c r="AP454" t="s">
        <v>48</v>
      </c>
      <c r="AQ454" t="s">
        <v>48</v>
      </c>
      <c r="AR454" t="s">
        <v>48</v>
      </c>
      <c r="AS454" t="s">
        <v>48</v>
      </c>
      <c r="AT454" t="s">
        <v>48</v>
      </c>
      <c r="AU454" t="s">
        <v>48</v>
      </c>
      <c r="AV454" t="s">
        <v>48</v>
      </c>
      <c r="AW454" t="s">
        <v>48</v>
      </c>
      <c r="AX454" t="s">
        <v>48</v>
      </c>
      <c r="AY454" t="s">
        <v>48</v>
      </c>
      <c r="AZ454" t="s">
        <v>48</v>
      </c>
      <c r="BA454" t="s">
        <v>48</v>
      </c>
      <c r="BB454" t="s">
        <v>48</v>
      </c>
      <c r="BC454" t="s">
        <v>48</v>
      </c>
      <c r="BD454" t="s">
        <v>48</v>
      </c>
      <c r="BE454" t="s">
        <v>48</v>
      </c>
      <c r="BF454" t="s">
        <v>48</v>
      </c>
      <c r="BG454" s="15" t="e">
        <f ca="1">OFFSET($V$6,0,MATCH(BH454,$X454:$BF454,0))</f>
        <v>#N/A</v>
      </c>
      <c r="BH454" s="15">
        <f t="shared" si="96"/>
        <v>100000</v>
      </c>
      <c r="BI454" s="15" t="e">
        <f t="shared" ca="1" si="97"/>
        <v>#N/A</v>
      </c>
      <c r="BJ454" s="15" t="str">
        <f t="shared" ca="1" si="98"/>
        <v>AT</v>
      </c>
      <c r="BK454" s="15">
        <f t="shared" si="99"/>
        <v>150</v>
      </c>
      <c r="BL454" s="15" t="str">
        <f t="shared" ca="1" si="100"/>
        <v>Reduction because NTC over thermal limit on border</v>
      </c>
      <c r="BM454" s="15">
        <f t="shared" si="101"/>
        <v>2</v>
      </c>
      <c r="BN454" t="str">
        <f t="shared" si="102"/>
        <v>CHECK</v>
      </c>
      <c r="BO454" t="str">
        <f t="shared" si="103"/>
        <v>CHECK</v>
      </c>
      <c r="BP454" t="str">
        <f t="shared" si="104"/>
        <v>CHECK</v>
      </c>
    </row>
    <row r="455" spans="1:68" hidden="1">
      <c r="A455" s="156"/>
      <c r="B455">
        <v>20250119</v>
      </c>
      <c r="C455" t="s">
        <v>45</v>
      </c>
      <c r="D455">
        <v>1530</v>
      </c>
      <c r="F455">
        <v>7237</v>
      </c>
      <c r="G455">
        <v>599</v>
      </c>
      <c r="I455">
        <v>7237</v>
      </c>
      <c r="J455">
        <v>599</v>
      </c>
      <c r="K455">
        <v>-2112</v>
      </c>
      <c r="L455">
        <v>-2112</v>
      </c>
      <c r="M455">
        <v>0</v>
      </c>
      <c r="N455" t="s">
        <v>50</v>
      </c>
      <c r="O455" t="s">
        <v>55</v>
      </c>
      <c r="P455" s="157">
        <f t="shared" si="90"/>
        <v>0</v>
      </c>
      <c r="Q455" t="str">
        <f t="shared" si="91"/>
        <v>NA</v>
      </c>
      <c r="R455" s="157">
        <f t="shared" si="92"/>
        <v>0</v>
      </c>
      <c r="S455" s="157">
        <f t="shared" si="93"/>
        <v>0</v>
      </c>
      <c r="T455">
        <f t="shared" si="94"/>
        <v>0</v>
      </c>
      <c r="U455">
        <f t="shared" si="95"/>
        <v>2112</v>
      </c>
      <c r="V455">
        <f>MIN(IF(SUM(W455,X455,Y455,AA455,AB455,AE455,AD455,AG455,AH455,AK455,AJ455,AN455,AO455,AQ455,AR455,AT455,AU455,AV455,A455,BB455,AX455,AY455,AZ455,BA455,BD455,BE455)=0,0,1)+IF(O455="Smoothing ramp",1,0)+IF(ISNUMBER(W455),1,0)+IF(ISNUMBER(X455),1,0)+IF(ISNUMBER(Y455),1,0)+IF(ISNUMBER(#REF!),1,0)+IF(ISNUMBER(AA455),1,0)+IF(ISNUMBER(AB455),1,0)+IF(ISNUMBER(#REF!),1,0)+IF(ISNUMBER(AE455),1,0)+IF(ISNUMBER(AD455),1,0)+IF(ISNUMBER(AG455),1,0)+IF(ISNUMBER(AH455),1,0)+IF(ISNUMBER(AJ455),1,0)+IF(ISNUMBER(AK455),1,0)+IF(ISNUMBER(AN455),1,0)+IF(ISNUMBER(AO455),1,0)+IF(ISNUMBER(AQ455),1,0)+IF(ISNUMBER(AR455),1,0)+IF(ISNUMBER(AT455),1,0)+IF(ISNUMBER(AU455),1,0)+IF(ISNUMBER(AV455),1,0)+IF(ISNUMBER(#REF!),1,0)+IF(ISNUMBER(AM455),1,0)+IF(ISNUMBER(BB455),1,0)+IF(ISNUMBER(AX455),1,0)+IF(ISNUMBER(AY455),1,0)+IF(ISNUMBER(AZ455),1,0)+IF(ISNUMBER(BA455),1,0)+IF(ISNUMBER(BD455),1,0)+IF(ISNUMBER(BE455),1,0),1)</f>
        <v>1</v>
      </c>
      <c r="W455">
        <v>375</v>
      </c>
      <c r="X455" t="s">
        <v>48</v>
      </c>
      <c r="Y455" t="s">
        <v>48</v>
      </c>
      <c r="Z455" t="s">
        <v>48</v>
      </c>
      <c r="AA455">
        <v>150</v>
      </c>
      <c r="AB455" t="s">
        <v>48</v>
      </c>
      <c r="AC455" t="s">
        <v>52</v>
      </c>
      <c r="AD455" t="s">
        <v>48</v>
      </c>
      <c r="AE455" t="s">
        <v>48</v>
      </c>
      <c r="AF455" t="s">
        <v>48</v>
      </c>
      <c r="AG455" t="s">
        <v>48</v>
      </c>
      <c r="AH455" t="s">
        <v>48</v>
      </c>
      <c r="AI455" t="s">
        <v>48</v>
      </c>
      <c r="AJ455" t="s">
        <v>48</v>
      </c>
      <c r="AK455" t="s">
        <v>48</v>
      </c>
      <c r="AL455" t="s">
        <v>48</v>
      </c>
      <c r="AN455" t="s">
        <v>48</v>
      </c>
      <c r="AO455" t="s">
        <v>48</v>
      </c>
      <c r="AP455" t="s">
        <v>48</v>
      </c>
      <c r="AQ455" t="s">
        <v>48</v>
      </c>
      <c r="AR455" t="s">
        <v>48</v>
      </c>
      <c r="AS455" t="s">
        <v>48</v>
      </c>
      <c r="AT455" t="s">
        <v>48</v>
      </c>
      <c r="AU455" t="s">
        <v>48</v>
      </c>
      <c r="AV455" t="s">
        <v>48</v>
      </c>
      <c r="AW455" t="s">
        <v>48</v>
      </c>
      <c r="AX455" t="s">
        <v>48</v>
      </c>
      <c r="AY455" t="s">
        <v>48</v>
      </c>
      <c r="AZ455" t="s">
        <v>48</v>
      </c>
      <c r="BA455" t="s">
        <v>48</v>
      </c>
      <c r="BB455" t="s">
        <v>48</v>
      </c>
      <c r="BC455" t="s">
        <v>48</v>
      </c>
      <c r="BD455" t="s">
        <v>48</v>
      </c>
      <c r="BE455" t="s">
        <v>48</v>
      </c>
      <c r="BF455" t="s">
        <v>48</v>
      </c>
      <c r="BG455" s="15" t="e">
        <f ca="1">OFFSET($V$6,0,MATCH(BH455,$X455:$BF455,0))</f>
        <v>#N/A</v>
      </c>
      <c r="BH455" s="15">
        <f t="shared" si="96"/>
        <v>100000</v>
      </c>
      <c r="BI455" s="15" t="e">
        <f t="shared" ca="1" si="97"/>
        <v>#N/A</v>
      </c>
      <c r="BJ455" s="15" t="str">
        <f t="shared" ca="1" si="98"/>
        <v>AT</v>
      </c>
      <c r="BK455" s="15">
        <f t="shared" si="99"/>
        <v>150</v>
      </c>
      <c r="BL455" s="15" t="str">
        <f t="shared" ca="1" si="100"/>
        <v>Reduction because NTC over thermal limit on border</v>
      </c>
      <c r="BM455" s="15">
        <f t="shared" si="101"/>
        <v>2</v>
      </c>
      <c r="BN455" t="str">
        <f t="shared" si="102"/>
        <v>CHECK</v>
      </c>
      <c r="BO455" t="str">
        <f t="shared" si="103"/>
        <v>CHECK</v>
      </c>
      <c r="BP455" t="str">
        <f t="shared" si="104"/>
        <v>CHECK</v>
      </c>
    </row>
    <row r="456" spans="1:68" hidden="1">
      <c r="A456" s="156"/>
      <c r="B456">
        <v>20250119</v>
      </c>
      <c r="C456" t="s">
        <v>45</v>
      </c>
      <c r="D456">
        <v>1630</v>
      </c>
      <c r="F456">
        <v>7237</v>
      </c>
      <c r="G456">
        <v>599</v>
      </c>
      <c r="I456">
        <v>7237</v>
      </c>
      <c r="J456">
        <v>599</v>
      </c>
      <c r="K456">
        <v>-2112</v>
      </c>
      <c r="L456">
        <v>-2112</v>
      </c>
      <c r="M456">
        <v>0</v>
      </c>
      <c r="N456" t="s">
        <v>50</v>
      </c>
      <c r="O456" t="s">
        <v>55</v>
      </c>
      <c r="P456" s="157">
        <f t="shared" si="90"/>
        <v>0</v>
      </c>
      <c r="Q456" t="str">
        <f t="shared" si="91"/>
        <v>NA</v>
      </c>
      <c r="R456" s="157">
        <f t="shared" si="92"/>
        <v>0</v>
      </c>
      <c r="S456" s="157">
        <f t="shared" si="93"/>
        <v>0</v>
      </c>
      <c r="T456">
        <f t="shared" si="94"/>
        <v>0</v>
      </c>
      <c r="U456">
        <f t="shared" si="95"/>
        <v>2112</v>
      </c>
      <c r="V456">
        <f>MIN(IF(SUM(W456,X456,Y456,AA456,AB456,AE456,AD456,AG456,AH456,AK456,AJ456,AN456,AO456,AQ456,AR456,AT456,AU456,AV456,A456,BB456,AX456,AY456,AZ456,BA456,BD456,BE456)=0,0,1)+IF(O456="Smoothing ramp",1,0)+IF(ISNUMBER(W456),1,0)+IF(ISNUMBER(X456),1,0)+IF(ISNUMBER(Y456),1,0)+IF(ISNUMBER(#REF!),1,0)+IF(ISNUMBER(AA456),1,0)+IF(ISNUMBER(AB456),1,0)+IF(ISNUMBER(#REF!),1,0)+IF(ISNUMBER(AE456),1,0)+IF(ISNUMBER(AD456),1,0)+IF(ISNUMBER(AG456),1,0)+IF(ISNUMBER(AH456),1,0)+IF(ISNUMBER(AJ456),1,0)+IF(ISNUMBER(AK456),1,0)+IF(ISNUMBER(AN456),1,0)+IF(ISNUMBER(AO456),1,0)+IF(ISNUMBER(AQ456),1,0)+IF(ISNUMBER(AR456),1,0)+IF(ISNUMBER(AT456),1,0)+IF(ISNUMBER(AU456),1,0)+IF(ISNUMBER(AV456),1,0)+IF(ISNUMBER(#REF!),1,0)+IF(ISNUMBER(AM456),1,0)+IF(ISNUMBER(BB456),1,0)+IF(ISNUMBER(AX456),1,0)+IF(ISNUMBER(AY456),1,0)+IF(ISNUMBER(AZ456),1,0)+IF(ISNUMBER(BA456),1,0)+IF(ISNUMBER(BD456),1,0)+IF(ISNUMBER(BE456),1,0),1)</f>
        <v>1</v>
      </c>
      <c r="W456">
        <v>375</v>
      </c>
      <c r="X456" t="s">
        <v>48</v>
      </c>
      <c r="Y456" t="s">
        <v>48</v>
      </c>
      <c r="Z456" t="s">
        <v>48</v>
      </c>
      <c r="AA456">
        <v>150</v>
      </c>
      <c r="AB456" t="s">
        <v>48</v>
      </c>
      <c r="AC456" t="s">
        <v>52</v>
      </c>
      <c r="AD456" t="s">
        <v>48</v>
      </c>
      <c r="AE456" t="s">
        <v>48</v>
      </c>
      <c r="AF456" t="s">
        <v>48</v>
      </c>
      <c r="AG456" t="s">
        <v>48</v>
      </c>
      <c r="AH456" t="s">
        <v>48</v>
      </c>
      <c r="AI456" t="s">
        <v>48</v>
      </c>
      <c r="AJ456" t="s">
        <v>48</v>
      </c>
      <c r="AK456" t="s">
        <v>48</v>
      </c>
      <c r="AL456" t="s">
        <v>48</v>
      </c>
      <c r="AN456" t="s">
        <v>48</v>
      </c>
      <c r="AO456" t="s">
        <v>48</v>
      </c>
      <c r="AP456" t="s">
        <v>48</v>
      </c>
      <c r="AQ456" t="s">
        <v>48</v>
      </c>
      <c r="AR456" t="s">
        <v>48</v>
      </c>
      <c r="AS456" t="s">
        <v>48</v>
      </c>
      <c r="AT456" t="s">
        <v>48</v>
      </c>
      <c r="AU456" t="s">
        <v>48</v>
      </c>
      <c r="AV456" t="s">
        <v>48</v>
      </c>
      <c r="AW456" t="s">
        <v>48</v>
      </c>
      <c r="AX456" t="s">
        <v>48</v>
      </c>
      <c r="AY456" t="s">
        <v>48</v>
      </c>
      <c r="AZ456" t="s">
        <v>48</v>
      </c>
      <c r="BA456" t="s">
        <v>48</v>
      </c>
      <c r="BB456" t="s">
        <v>48</v>
      </c>
      <c r="BC456" t="s">
        <v>48</v>
      </c>
      <c r="BD456" t="s">
        <v>48</v>
      </c>
      <c r="BE456" t="s">
        <v>48</v>
      </c>
      <c r="BF456" t="s">
        <v>48</v>
      </c>
      <c r="BG456" s="15" t="e">
        <f ca="1">OFFSET($V$6,0,MATCH(BH456,$X456:$BF456,0))</f>
        <v>#N/A</v>
      </c>
      <c r="BH456" s="15">
        <f t="shared" si="96"/>
        <v>100000</v>
      </c>
      <c r="BI456" s="15" t="e">
        <f t="shared" ca="1" si="97"/>
        <v>#N/A</v>
      </c>
      <c r="BJ456" s="15" t="str">
        <f t="shared" ca="1" si="98"/>
        <v>AT</v>
      </c>
      <c r="BK456" s="15">
        <f t="shared" si="99"/>
        <v>150</v>
      </c>
      <c r="BL456" s="15" t="str">
        <f t="shared" ca="1" si="100"/>
        <v>Reduction because NTC over thermal limit on border</v>
      </c>
      <c r="BM456" s="15">
        <f t="shared" si="101"/>
        <v>2</v>
      </c>
      <c r="BN456" t="str">
        <f t="shared" si="102"/>
        <v>CHECK</v>
      </c>
      <c r="BO456" t="str">
        <f t="shared" si="103"/>
        <v>CHECK</v>
      </c>
      <c r="BP456" t="str">
        <f t="shared" si="104"/>
        <v>CHECK</v>
      </c>
    </row>
    <row r="457" spans="1:68" hidden="1">
      <c r="A457" s="156"/>
      <c r="B457">
        <v>20250119</v>
      </c>
      <c r="C457" t="s">
        <v>45</v>
      </c>
      <c r="D457">
        <v>1730</v>
      </c>
      <c r="F457">
        <v>7237</v>
      </c>
      <c r="G457">
        <v>599</v>
      </c>
      <c r="I457">
        <v>7237</v>
      </c>
      <c r="J457">
        <v>599</v>
      </c>
      <c r="K457">
        <v>-2112</v>
      </c>
      <c r="L457">
        <v>-2112</v>
      </c>
      <c r="M457">
        <v>0</v>
      </c>
      <c r="N457" t="s">
        <v>50</v>
      </c>
      <c r="O457" t="s">
        <v>55</v>
      </c>
      <c r="P457" s="157">
        <f t="shared" ref="P457:P520" si="105">IFERROR(K457-L457,0)</f>
        <v>0</v>
      </c>
      <c r="Q457" t="str">
        <f t="shared" ref="Q457:Q520" si="106">IF(AND(ISNUMBER(E457),ISNUMBER(H457),ISBLANK(F457)),E457-H457,"NA")</f>
        <v>NA</v>
      </c>
      <c r="R457" s="157">
        <f t="shared" ref="R457:R520" si="107">IF(AND(ISNUMBER(F457),ISNUMBER(I457),ISBLANK(E457)),F457-I457,"NA")</f>
        <v>0</v>
      </c>
      <c r="S457" s="157">
        <f t="shared" ref="S457:S520" si="108">IF(AND(ISNUMBER(G457),ISNUMBER(J457),ISBLANK(E457)),G457-J457,"NA")</f>
        <v>0</v>
      </c>
      <c r="T457">
        <f t="shared" ref="T457:T520" si="109">IF(AND(ISNUMBER(R457),ISNUMBER(S457),ISBLANK(E457)),S457+R457,"NA")</f>
        <v>0</v>
      </c>
      <c r="U457">
        <f t="shared" ref="U457:U520" si="110">IF(M457&lt;0,0,IF(M457=K457,M457,M457-(L457-M457)))</f>
        <v>2112</v>
      </c>
      <c r="V457">
        <f>MIN(IF(SUM(W457,X457,Y457,AA457,AB457,AE457,AD457,AG457,AH457,AK457,AJ457,AN457,AO457,AQ457,AR457,AT457,AU457,AV457,A457,BB457,AX457,AY457,AZ457,BA457,BD457,BE457)=0,0,1)+IF(O457="Smoothing ramp",1,0)+IF(ISNUMBER(W457),1,0)+IF(ISNUMBER(X457),1,0)+IF(ISNUMBER(Y457),1,0)+IF(ISNUMBER(#REF!),1,0)+IF(ISNUMBER(AA457),1,0)+IF(ISNUMBER(AB457),1,0)+IF(ISNUMBER(#REF!),1,0)+IF(ISNUMBER(AE457),1,0)+IF(ISNUMBER(AD457),1,0)+IF(ISNUMBER(AG457),1,0)+IF(ISNUMBER(AH457),1,0)+IF(ISNUMBER(AJ457),1,0)+IF(ISNUMBER(AK457),1,0)+IF(ISNUMBER(AN457),1,0)+IF(ISNUMBER(AO457),1,0)+IF(ISNUMBER(AQ457),1,0)+IF(ISNUMBER(AR457),1,0)+IF(ISNUMBER(AT457),1,0)+IF(ISNUMBER(AU457),1,0)+IF(ISNUMBER(AV457),1,0)+IF(ISNUMBER(#REF!),1,0)+IF(ISNUMBER(AM457),1,0)+IF(ISNUMBER(BB457),1,0)+IF(ISNUMBER(AX457),1,0)+IF(ISNUMBER(AY457),1,0)+IF(ISNUMBER(AZ457),1,0)+IF(ISNUMBER(BA457),1,0)+IF(ISNUMBER(BD457),1,0)+IF(ISNUMBER(BE457),1,0),1)</f>
        <v>1</v>
      </c>
      <c r="W457">
        <v>375</v>
      </c>
      <c r="X457" t="s">
        <v>48</v>
      </c>
      <c r="Y457" t="s">
        <v>48</v>
      </c>
      <c r="Z457" t="s">
        <v>48</v>
      </c>
      <c r="AA457">
        <v>150</v>
      </c>
      <c r="AB457" t="s">
        <v>48</v>
      </c>
      <c r="AC457" t="s">
        <v>52</v>
      </c>
      <c r="AD457" t="s">
        <v>48</v>
      </c>
      <c r="AE457" t="s">
        <v>48</v>
      </c>
      <c r="AF457" t="s">
        <v>48</v>
      </c>
      <c r="AG457" t="s">
        <v>48</v>
      </c>
      <c r="AH457" t="s">
        <v>48</v>
      </c>
      <c r="AI457" t="s">
        <v>48</v>
      </c>
      <c r="AJ457" t="s">
        <v>48</v>
      </c>
      <c r="AK457" t="s">
        <v>48</v>
      </c>
      <c r="AL457" t="s">
        <v>48</v>
      </c>
      <c r="AN457" t="s">
        <v>48</v>
      </c>
      <c r="AO457" t="s">
        <v>48</v>
      </c>
      <c r="AP457" t="s">
        <v>48</v>
      </c>
      <c r="AQ457" t="s">
        <v>48</v>
      </c>
      <c r="AR457" t="s">
        <v>48</v>
      </c>
      <c r="AS457" t="s">
        <v>48</v>
      </c>
      <c r="AT457" t="s">
        <v>48</v>
      </c>
      <c r="AU457" t="s">
        <v>48</v>
      </c>
      <c r="AV457" t="s">
        <v>48</v>
      </c>
      <c r="AW457" t="s">
        <v>48</v>
      </c>
      <c r="AX457" t="s">
        <v>48</v>
      </c>
      <c r="AY457" t="s">
        <v>48</v>
      </c>
      <c r="AZ457" t="s">
        <v>48</v>
      </c>
      <c r="BA457" t="s">
        <v>48</v>
      </c>
      <c r="BB457" t="s">
        <v>48</v>
      </c>
      <c r="BC457" t="s">
        <v>48</v>
      </c>
      <c r="BD457" t="s">
        <v>48</v>
      </c>
      <c r="BE457" t="s">
        <v>48</v>
      </c>
      <c r="BF457" t="s">
        <v>48</v>
      </c>
      <c r="BG457" s="15" t="e">
        <f ca="1">OFFSET($V$6,0,MATCH(BH457,$X457:$BF457,0))</f>
        <v>#N/A</v>
      </c>
      <c r="BH457" s="15">
        <f t="shared" ref="BH457:BH520" si="111">MIN(IF(ISNUMBER(Y457),Y457,100000),IF(ISNUMBER(AB457),AB457,100000),IF(ISNUMBER(AE457),AE457,100000),IF(ISNUMBER(AH457),AH457,100000),IF(ISNUMBER(AK457),AK457,100000),IF(ISNUMBER(AO457),BE457,AO457),IF(ISNUMBER(AR457),AR457,100000),IF(ISNUMBER(BE457),AE457,100000),IF(ISNUMBER(AV457),AV457,100000),IF(ISNUMBER(BB457),BB457,100000))</f>
        <v>100000</v>
      </c>
      <c r="BI457" s="15" t="e">
        <f t="shared" ref="BI457:BI520" ca="1" si="112">OFFSET($V457,0,MATCH(BH457,$X457:$BF457,0)+2)</f>
        <v>#N/A</v>
      </c>
      <c r="BJ457" s="15" t="str">
        <f t="shared" ref="BJ457:BJ520" ca="1" si="113">OFFSET($V$6,0,MATCH(BK457,$X457:$BF457,0))</f>
        <v>AT</v>
      </c>
      <c r="BK457" s="15">
        <f t="shared" ref="BK457:BK520" si="114">MIN(IF(ISNUMBER(W457),W457,100000),IF(ISNUMBER(X457),X457,100000),IF(ISNUMBER(AD457),AD457,100000),IF(ISNUMBER(AJ457),AJ457,100000),IF(ISNUMBER(AN457),AN457,100000),IF(ISNUMBER(AU457),AU457,100000),IF(ISNUMBER(BD457),BD457,100000),IF(ISNUMBER(AY457),AY457,100000),IF(ISNUMBER(AZ457),AZ457,100000),IF(ISNUMBER(AA457),AA457,100000),IF(ISNUMBER(AG457),AG457,100000),IF(ISNUMBER(AQ457),AQ457,100000),IF(ISNUMBER(AX457),AX457,100000),IF(ISNUMBER(AY457),AY457,100000),IF(ISNUMBER(AZ457),AZ457,100000),IF(ISNUMBER(BA457),BA457,100000))</f>
        <v>150</v>
      </c>
      <c r="BL457" s="15" t="str">
        <f t="shared" ref="BL457:BL520" ca="1" si="115">OFFSET($V457,0,MATCH(BK457,$X457:$BF457,0)+3)</f>
        <v>Reduction because NTC over thermal limit on border</v>
      </c>
      <c r="BM457" s="15">
        <f t="shared" ref="BM457:BM520" si="116">IF(ISNUMBER(X457),1,0)+IF(ISNUMBER(W457),1,0)+IF(ISNUMBER(AA457),1,0)+IF(ISNUMBER(AD457),1,0)+IF(ISNUMBER(AG457),1,0)+IF(ISNUMBER(AJ457),1,0)+IF(ISNUMBER(AN457),1,0)+IF(ISNUMBER(AQ457),1,0)+IF(ISNUMBER(AU457),1,0)+IF(ISNUMBER(AX457),1,0)+IF(ISNUMBER(AY457),1,0)+IF(ISNUMBER(AZ457),1,0)+IF(ISNUMBER(BA457),1,0)+IF(ISNUMBER(BD457),1,0)</f>
        <v>2</v>
      </c>
      <c r="BN457" t="str">
        <f t="shared" ref="BN457:BN520" si="117">IF(V457,IF(O457="Smoothing ramp","Smoothing",IF(BH457=100000,IF(BK457=100000,"Smoothing",IF(BM457=1,BJ457,"CHECK")),IF(BK457&lt;&gt;100000,IF(AND(H457-BH457&gt;=250,H457-BH457&lt;=280),BG457,IF(BM457=1,BJ457,"CHECK")),BG457))),"")</f>
        <v>CHECK</v>
      </c>
      <c r="BO457" t="str">
        <f t="shared" ref="BO457:BO520" si="118">IF(V457, IF(O457="Smoothing ramp","",IF(BH457=100000,IF(BK457=100000,"",IF(BM457=1,BJ457,"CHECK")),IF(BK457&lt;&gt;100000,IF(AND(H457-BH457&gt;=250,H457-BH457&lt;=280),BG457,IF(BM457=1,BJ457,"CHECK")),BH457))),"")</f>
        <v>CHECK</v>
      </c>
      <c r="BP457" t="str">
        <f t="shared" ref="BP457:BP520" si="119">IF(V457, IF(O457="Smoothing ramp","",IF(BH457=100000,IF(BK457=100000,"",IF(BM457=1,BJ457,"CHECK")),IF(BK457&lt;&gt;100000,IF(AND(H457-BH457&gt;=250,H457-BH457&lt;=280),BG457,IF(BM457=1,BJ457,"CHECK")),BI457))),"")</f>
        <v>CHECK</v>
      </c>
    </row>
    <row r="458" spans="1:68" hidden="1">
      <c r="A458" s="156"/>
      <c r="B458">
        <v>20250119</v>
      </c>
      <c r="C458" t="s">
        <v>45</v>
      </c>
      <c r="D458">
        <v>1830</v>
      </c>
      <c r="E458">
        <v>9042</v>
      </c>
      <c r="H458">
        <v>9021</v>
      </c>
      <c r="K458">
        <v>-5155</v>
      </c>
      <c r="L458">
        <v>-5155</v>
      </c>
      <c r="M458">
        <v>-5134</v>
      </c>
      <c r="N458" t="s">
        <v>50</v>
      </c>
      <c r="O458" t="s">
        <v>47</v>
      </c>
      <c r="P458" s="157">
        <f t="shared" si="105"/>
        <v>0</v>
      </c>
      <c r="Q458">
        <f t="shared" si="106"/>
        <v>21</v>
      </c>
      <c r="R458" s="157" t="str">
        <f t="shared" si="107"/>
        <v>NA</v>
      </c>
      <c r="S458" s="157" t="str">
        <f t="shared" si="108"/>
        <v>NA</v>
      </c>
      <c r="T458" t="str">
        <f t="shared" si="109"/>
        <v>NA</v>
      </c>
      <c r="U458">
        <f t="shared" si="110"/>
        <v>0</v>
      </c>
      <c r="V458">
        <f>MIN(IF(SUM(W458,X458,Y458,AA458,AB458,AE458,AD458,AG458,AH458,AK458,AJ458,AN458,AO458,AQ458,AR458,AT458,AU458,AV458,A458,BB458,AX458,AY458,AZ458,BA458,BD458,BE458)=0,0,1)+IF(O458="Smoothing ramp",1,0)+IF(ISNUMBER(W458),1,0)+IF(ISNUMBER(X458),1,0)+IF(ISNUMBER(Y458),1,0)+IF(ISNUMBER(#REF!),1,0)+IF(ISNUMBER(AA458),1,0)+IF(ISNUMBER(AB458),1,0)+IF(ISNUMBER(#REF!),1,0)+IF(ISNUMBER(AE458),1,0)+IF(ISNUMBER(AD458),1,0)+IF(ISNUMBER(AG458),1,0)+IF(ISNUMBER(AH458),1,0)+IF(ISNUMBER(AJ458),1,0)+IF(ISNUMBER(AK458),1,0)+IF(ISNUMBER(AN458),1,0)+IF(ISNUMBER(AO458),1,0)+IF(ISNUMBER(AQ458),1,0)+IF(ISNUMBER(AR458),1,0)+IF(ISNUMBER(AT458),1,0)+IF(ISNUMBER(AU458),1,0)+IF(ISNUMBER(AV458),1,0)+IF(ISNUMBER(#REF!),1,0)+IF(ISNUMBER(AM458),1,0)+IF(ISNUMBER(BB458),1,0)+IF(ISNUMBER(AX458),1,0)+IF(ISNUMBER(AY458),1,0)+IF(ISNUMBER(AZ458),1,0)+IF(ISNUMBER(BA458),1,0)+IF(ISNUMBER(BD458),1,0)+IF(ISNUMBER(BE458),1,0),1)</f>
        <v>1</v>
      </c>
      <c r="W458">
        <v>353</v>
      </c>
      <c r="X458" t="s">
        <v>48</v>
      </c>
      <c r="Y458" t="s">
        <v>48</v>
      </c>
      <c r="Z458" t="s">
        <v>48</v>
      </c>
      <c r="AA458">
        <v>150</v>
      </c>
      <c r="AB458" t="s">
        <v>48</v>
      </c>
      <c r="AC458" t="s">
        <v>52</v>
      </c>
      <c r="AD458" t="s">
        <v>48</v>
      </c>
      <c r="AE458" t="s">
        <v>48</v>
      </c>
      <c r="AF458" t="s">
        <v>48</v>
      </c>
      <c r="AG458" t="s">
        <v>48</v>
      </c>
      <c r="AH458" t="s">
        <v>48</v>
      </c>
      <c r="AI458" t="s">
        <v>48</v>
      </c>
      <c r="AJ458" t="s">
        <v>48</v>
      </c>
      <c r="AK458" t="s">
        <v>48</v>
      </c>
      <c r="AL458" t="s">
        <v>48</v>
      </c>
      <c r="AN458" t="s">
        <v>48</v>
      </c>
      <c r="AO458" t="s">
        <v>48</v>
      </c>
      <c r="AP458" t="s">
        <v>48</v>
      </c>
      <c r="AQ458" t="s">
        <v>48</v>
      </c>
      <c r="AR458" t="s">
        <v>48</v>
      </c>
      <c r="AS458" t="s">
        <v>48</v>
      </c>
      <c r="AT458" t="s">
        <v>48</v>
      </c>
      <c r="AU458" t="s">
        <v>48</v>
      </c>
      <c r="AV458" t="s">
        <v>48</v>
      </c>
      <c r="AW458" t="s">
        <v>48</v>
      </c>
      <c r="AX458" t="s">
        <v>48</v>
      </c>
      <c r="AY458" t="s">
        <v>48</v>
      </c>
      <c r="AZ458" t="s">
        <v>48</v>
      </c>
      <c r="BA458" t="s">
        <v>48</v>
      </c>
      <c r="BB458" t="s">
        <v>48</v>
      </c>
      <c r="BC458" t="s">
        <v>48</v>
      </c>
      <c r="BD458" t="s">
        <v>48</v>
      </c>
      <c r="BE458" t="s">
        <v>48</v>
      </c>
      <c r="BF458" t="s">
        <v>48</v>
      </c>
      <c r="BG458" s="15" t="e">
        <f ca="1">OFFSET($V$6,0,MATCH(BH458,$X458:$BF458,0))</f>
        <v>#N/A</v>
      </c>
      <c r="BH458" s="15">
        <f t="shared" si="111"/>
        <v>100000</v>
      </c>
      <c r="BI458" s="15" t="e">
        <f t="shared" ca="1" si="112"/>
        <v>#N/A</v>
      </c>
      <c r="BJ458" s="15" t="str">
        <f t="shared" ca="1" si="113"/>
        <v>AT</v>
      </c>
      <c r="BK458" s="15">
        <f t="shared" si="114"/>
        <v>150</v>
      </c>
      <c r="BL458" s="15" t="str">
        <f t="shared" ca="1" si="115"/>
        <v>Reduction because NTC over thermal limit on border</v>
      </c>
      <c r="BM458" s="15">
        <f t="shared" si="116"/>
        <v>2</v>
      </c>
      <c r="BN458" t="str">
        <f t="shared" si="117"/>
        <v>CHECK</v>
      </c>
      <c r="BO458" t="str">
        <f t="shared" si="118"/>
        <v>CHECK</v>
      </c>
      <c r="BP458" t="str">
        <f t="shared" si="119"/>
        <v>CHECK</v>
      </c>
    </row>
    <row r="459" spans="1:68" hidden="1">
      <c r="A459" s="156"/>
      <c r="B459">
        <v>20250119</v>
      </c>
      <c r="C459" t="s">
        <v>45</v>
      </c>
      <c r="D459">
        <v>1930</v>
      </c>
      <c r="E459">
        <v>9042</v>
      </c>
      <c r="H459">
        <v>9042</v>
      </c>
      <c r="K459">
        <v>-5155</v>
      </c>
      <c r="L459">
        <v>-5155</v>
      </c>
      <c r="M459">
        <v>-5154</v>
      </c>
      <c r="N459" t="s">
        <v>50</v>
      </c>
      <c r="O459" t="s">
        <v>47</v>
      </c>
      <c r="P459" s="157">
        <f t="shared" si="105"/>
        <v>0</v>
      </c>
      <c r="Q459">
        <f t="shared" si="106"/>
        <v>0</v>
      </c>
      <c r="R459" s="157" t="str">
        <f t="shared" si="107"/>
        <v>NA</v>
      </c>
      <c r="S459" s="157" t="str">
        <f t="shared" si="108"/>
        <v>NA</v>
      </c>
      <c r="T459" t="str">
        <f t="shared" si="109"/>
        <v>NA</v>
      </c>
      <c r="U459">
        <f t="shared" si="110"/>
        <v>0</v>
      </c>
      <c r="V459">
        <f>MIN(IF(SUM(W459,X459,Y459,AA459,AB459,AE459,AD459,AG459,AH459,AK459,AJ459,AN459,AO459,AQ459,AR459,AT459,AU459,AV459,A459,BB459,AX459,AY459,AZ459,BA459,BD459,BE459)=0,0,1)+IF(O459="Smoothing ramp",1,0)+IF(ISNUMBER(W459),1,0)+IF(ISNUMBER(X459),1,0)+IF(ISNUMBER(Y459),1,0)+IF(ISNUMBER(#REF!),1,0)+IF(ISNUMBER(AA459),1,0)+IF(ISNUMBER(AB459),1,0)+IF(ISNUMBER(#REF!),1,0)+IF(ISNUMBER(AE459),1,0)+IF(ISNUMBER(AD459),1,0)+IF(ISNUMBER(AG459),1,0)+IF(ISNUMBER(AH459),1,0)+IF(ISNUMBER(AJ459),1,0)+IF(ISNUMBER(AK459),1,0)+IF(ISNUMBER(AN459),1,0)+IF(ISNUMBER(AO459),1,0)+IF(ISNUMBER(AQ459),1,0)+IF(ISNUMBER(AR459),1,0)+IF(ISNUMBER(AT459),1,0)+IF(ISNUMBER(AU459),1,0)+IF(ISNUMBER(AV459),1,0)+IF(ISNUMBER(#REF!),1,0)+IF(ISNUMBER(AM459),1,0)+IF(ISNUMBER(BB459),1,0)+IF(ISNUMBER(AX459),1,0)+IF(ISNUMBER(AY459),1,0)+IF(ISNUMBER(AZ459),1,0)+IF(ISNUMBER(BA459),1,0)+IF(ISNUMBER(BD459),1,0)+IF(ISNUMBER(BE459),1,0),1)</f>
        <v>1</v>
      </c>
      <c r="W459">
        <v>354</v>
      </c>
      <c r="X459" t="s">
        <v>48</v>
      </c>
      <c r="Y459" t="s">
        <v>48</v>
      </c>
      <c r="Z459" t="s">
        <v>48</v>
      </c>
      <c r="AA459">
        <v>150</v>
      </c>
      <c r="AB459" t="s">
        <v>48</v>
      </c>
      <c r="AC459" t="s">
        <v>52</v>
      </c>
      <c r="AD459" t="s">
        <v>48</v>
      </c>
      <c r="AE459" t="s">
        <v>48</v>
      </c>
      <c r="AF459" t="s">
        <v>48</v>
      </c>
      <c r="AG459" t="s">
        <v>48</v>
      </c>
      <c r="AH459" t="s">
        <v>48</v>
      </c>
      <c r="AI459" t="s">
        <v>48</v>
      </c>
      <c r="AJ459" t="s">
        <v>48</v>
      </c>
      <c r="AK459" t="s">
        <v>48</v>
      </c>
      <c r="AL459" t="s">
        <v>48</v>
      </c>
      <c r="AN459" t="s">
        <v>48</v>
      </c>
      <c r="AO459" t="s">
        <v>48</v>
      </c>
      <c r="AP459" t="s">
        <v>48</v>
      </c>
      <c r="AQ459" t="s">
        <v>48</v>
      </c>
      <c r="AR459" t="s">
        <v>48</v>
      </c>
      <c r="AS459" t="s">
        <v>48</v>
      </c>
      <c r="AT459" t="s">
        <v>48</v>
      </c>
      <c r="AU459" t="s">
        <v>48</v>
      </c>
      <c r="AV459" t="s">
        <v>48</v>
      </c>
      <c r="AW459" t="s">
        <v>48</v>
      </c>
      <c r="AX459" t="s">
        <v>48</v>
      </c>
      <c r="AY459" t="s">
        <v>48</v>
      </c>
      <c r="AZ459" t="s">
        <v>48</v>
      </c>
      <c r="BA459" t="s">
        <v>48</v>
      </c>
      <c r="BB459" t="s">
        <v>48</v>
      </c>
      <c r="BC459" t="s">
        <v>48</v>
      </c>
      <c r="BD459" t="s">
        <v>48</v>
      </c>
      <c r="BE459" t="s">
        <v>48</v>
      </c>
      <c r="BF459" t="s">
        <v>48</v>
      </c>
      <c r="BG459" s="15" t="e">
        <f ca="1">OFFSET($V$6,0,MATCH(BH459,$X459:$BF459,0))</f>
        <v>#N/A</v>
      </c>
      <c r="BH459" s="15">
        <f t="shared" si="111"/>
        <v>100000</v>
      </c>
      <c r="BI459" s="15" t="e">
        <f t="shared" ca="1" si="112"/>
        <v>#N/A</v>
      </c>
      <c r="BJ459" s="15" t="str">
        <f t="shared" ca="1" si="113"/>
        <v>AT</v>
      </c>
      <c r="BK459" s="15">
        <f t="shared" si="114"/>
        <v>150</v>
      </c>
      <c r="BL459" s="15" t="str">
        <f t="shared" ca="1" si="115"/>
        <v>Reduction because NTC over thermal limit on border</v>
      </c>
      <c r="BM459" s="15">
        <f t="shared" si="116"/>
        <v>2</v>
      </c>
      <c r="BN459" t="str">
        <f t="shared" si="117"/>
        <v>CHECK</v>
      </c>
      <c r="BO459" t="str">
        <f t="shared" si="118"/>
        <v>CHECK</v>
      </c>
      <c r="BP459" t="str">
        <f t="shared" si="119"/>
        <v>CHECK</v>
      </c>
    </row>
    <row r="460" spans="1:68" hidden="1">
      <c r="A460" s="156"/>
      <c r="B460">
        <v>20250119</v>
      </c>
      <c r="C460" t="s">
        <v>45</v>
      </c>
      <c r="D460">
        <v>2030</v>
      </c>
      <c r="E460">
        <v>9042</v>
      </c>
      <c r="H460">
        <v>8947</v>
      </c>
      <c r="K460">
        <v>-5155</v>
      </c>
      <c r="L460">
        <v>-5155</v>
      </c>
      <c r="M460">
        <v>-5061</v>
      </c>
      <c r="N460" t="s">
        <v>50</v>
      </c>
      <c r="O460" t="s">
        <v>47</v>
      </c>
      <c r="P460" s="157">
        <f t="shared" si="105"/>
        <v>0</v>
      </c>
      <c r="Q460">
        <f t="shared" si="106"/>
        <v>95</v>
      </c>
      <c r="R460" s="157" t="str">
        <f t="shared" si="107"/>
        <v>NA</v>
      </c>
      <c r="S460" s="157" t="str">
        <f t="shared" si="108"/>
        <v>NA</v>
      </c>
      <c r="T460" t="str">
        <f t="shared" si="109"/>
        <v>NA</v>
      </c>
      <c r="U460">
        <f t="shared" si="110"/>
        <v>0</v>
      </c>
      <c r="V460">
        <f>MIN(IF(SUM(W460,X460,Y460,AA460,AB460,AE460,AD460,AG460,AH460,AK460,AJ460,AN460,AO460,AQ460,AR460,AT460,AU460,AV460,A460,BB460,AX460,AY460,AZ460,BA460,BD460,BE460)=0,0,1)+IF(O460="Smoothing ramp",1,0)+IF(ISNUMBER(W460),1,0)+IF(ISNUMBER(X460),1,0)+IF(ISNUMBER(Y460),1,0)+IF(ISNUMBER(#REF!),1,0)+IF(ISNUMBER(AA460),1,0)+IF(ISNUMBER(AB460),1,0)+IF(ISNUMBER(#REF!),1,0)+IF(ISNUMBER(AE460),1,0)+IF(ISNUMBER(AD460),1,0)+IF(ISNUMBER(AG460),1,0)+IF(ISNUMBER(AH460),1,0)+IF(ISNUMBER(AJ460),1,0)+IF(ISNUMBER(AK460),1,0)+IF(ISNUMBER(AN460),1,0)+IF(ISNUMBER(AO460),1,0)+IF(ISNUMBER(AQ460),1,0)+IF(ISNUMBER(AR460),1,0)+IF(ISNUMBER(AT460),1,0)+IF(ISNUMBER(AU460),1,0)+IF(ISNUMBER(AV460),1,0)+IF(ISNUMBER(#REF!),1,0)+IF(ISNUMBER(AM460),1,0)+IF(ISNUMBER(BB460),1,0)+IF(ISNUMBER(AX460),1,0)+IF(ISNUMBER(AY460),1,0)+IF(ISNUMBER(AZ460),1,0)+IF(ISNUMBER(BA460),1,0)+IF(ISNUMBER(BD460),1,0)+IF(ISNUMBER(BE460),1,0),1)</f>
        <v>1</v>
      </c>
      <c r="W460">
        <v>350</v>
      </c>
      <c r="X460" t="s">
        <v>48</v>
      </c>
      <c r="Y460" t="s">
        <v>48</v>
      </c>
      <c r="Z460" t="s">
        <v>48</v>
      </c>
      <c r="AA460">
        <v>150</v>
      </c>
      <c r="AB460" t="s">
        <v>48</v>
      </c>
      <c r="AC460" t="s">
        <v>52</v>
      </c>
      <c r="AD460" t="s">
        <v>48</v>
      </c>
      <c r="AE460" t="s">
        <v>48</v>
      </c>
      <c r="AF460" t="s">
        <v>48</v>
      </c>
      <c r="AG460" t="s">
        <v>48</v>
      </c>
      <c r="AH460" t="s">
        <v>48</v>
      </c>
      <c r="AI460" t="s">
        <v>48</v>
      </c>
      <c r="AJ460" t="s">
        <v>48</v>
      </c>
      <c r="AK460" t="s">
        <v>48</v>
      </c>
      <c r="AL460" t="s">
        <v>48</v>
      </c>
      <c r="AN460" t="s">
        <v>48</v>
      </c>
      <c r="AO460" t="s">
        <v>48</v>
      </c>
      <c r="AP460" t="s">
        <v>48</v>
      </c>
      <c r="AQ460" t="s">
        <v>48</v>
      </c>
      <c r="AR460" t="s">
        <v>48</v>
      </c>
      <c r="AS460" t="s">
        <v>48</v>
      </c>
      <c r="AT460" t="s">
        <v>48</v>
      </c>
      <c r="AU460" t="s">
        <v>48</v>
      </c>
      <c r="AV460" t="s">
        <v>48</v>
      </c>
      <c r="AW460" t="s">
        <v>48</v>
      </c>
      <c r="AX460" t="s">
        <v>48</v>
      </c>
      <c r="AY460" t="s">
        <v>48</v>
      </c>
      <c r="AZ460" t="s">
        <v>48</v>
      </c>
      <c r="BA460" t="s">
        <v>48</v>
      </c>
      <c r="BB460" t="s">
        <v>48</v>
      </c>
      <c r="BC460" t="s">
        <v>48</v>
      </c>
      <c r="BD460" t="s">
        <v>48</v>
      </c>
      <c r="BE460" t="s">
        <v>48</v>
      </c>
      <c r="BF460" t="s">
        <v>48</v>
      </c>
      <c r="BG460" s="15" t="e">
        <f ca="1">OFFSET($V$6,0,MATCH(BH460,$X460:$BF460,0))</f>
        <v>#N/A</v>
      </c>
      <c r="BH460" s="15">
        <f t="shared" si="111"/>
        <v>100000</v>
      </c>
      <c r="BI460" s="15" t="e">
        <f t="shared" ca="1" si="112"/>
        <v>#N/A</v>
      </c>
      <c r="BJ460" s="15" t="str">
        <f t="shared" ca="1" si="113"/>
        <v>AT</v>
      </c>
      <c r="BK460" s="15">
        <f t="shared" si="114"/>
        <v>150</v>
      </c>
      <c r="BL460" s="15" t="str">
        <f t="shared" ca="1" si="115"/>
        <v>Reduction because NTC over thermal limit on border</v>
      </c>
      <c r="BM460" s="15">
        <f t="shared" si="116"/>
        <v>2</v>
      </c>
      <c r="BN460" t="str">
        <f t="shared" si="117"/>
        <v>CHECK</v>
      </c>
      <c r="BO460" t="str">
        <f t="shared" si="118"/>
        <v>CHECK</v>
      </c>
      <c r="BP460" t="str">
        <f t="shared" si="119"/>
        <v>CHECK</v>
      </c>
    </row>
    <row r="461" spans="1:68" hidden="1">
      <c r="A461" s="156"/>
      <c r="B461">
        <v>20250119</v>
      </c>
      <c r="C461" t="s">
        <v>45</v>
      </c>
      <c r="D461">
        <v>2130</v>
      </c>
      <c r="E461">
        <v>7447</v>
      </c>
      <c r="H461">
        <v>7447</v>
      </c>
      <c r="K461">
        <v>-2500</v>
      </c>
      <c r="L461">
        <v>-2500</v>
      </c>
      <c r="M461">
        <v>-2499</v>
      </c>
      <c r="N461" t="s">
        <v>50</v>
      </c>
      <c r="O461" t="s">
        <v>47</v>
      </c>
      <c r="P461" s="157">
        <f t="shared" si="105"/>
        <v>0</v>
      </c>
      <c r="Q461">
        <f t="shared" si="106"/>
        <v>0</v>
      </c>
      <c r="R461" s="157" t="str">
        <f t="shared" si="107"/>
        <v>NA</v>
      </c>
      <c r="S461" s="157" t="str">
        <f t="shared" si="108"/>
        <v>NA</v>
      </c>
      <c r="T461" t="str">
        <f t="shared" si="109"/>
        <v>NA</v>
      </c>
      <c r="U461">
        <f t="shared" si="110"/>
        <v>0</v>
      </c>
      <c r="V461">
        <f>MIN(IF(SUM(W461,X461,Y461,AA461,AB461,AE461,AD461,AG461,AH461,AK461,AJ461,AN461,AO461,AQ461,AR461,AT461,AU461,AV461,A461,BB461,AX461,AY461,AZ461,BA461,BD461,BE461)=0,0,1)+IF(O461="Smoothing ramp",1,0)+IF(ISNUMBER(W461),1,0)+IF(ISNUMBER(X461),1,0)+IF(ISNUMBER(Y461),1,0)+IF(ISNUMBER(#REF!),1,0)+IF(ISNUMBER(AA461),1,0)+IF(ISNUMBER(AB461),1,0)+IF(ISNUMBER(#REF!),1,0)+IF(ISNUMBER(AE461),1,0)+IF(ISNUMBER(AD461),1,0)+IF(ISNUMBER(AG461),1,0)+IF(ISNUMBER(AH461),1,0)+IF(ISNUMBER(AJ461),1,0)+IF(ISNUMBER(AK461),1,0)+IF(ISNUMBER(AN461),1,0)+IF(ISNUMBER(AO461),1,0)+IF(ISNUMBER(AQ461),1,0)+IF(ISNUMBER(AR461),1,0)+IF(ISNUMBER(AT461),1,0)+IF(ISNUMBER(AU461),1,0)+IF(ISNUMBER(AV461),1,0)+IF(ISNUMBER(#REF!),1,0)+IF(ISNUMBER(AM461),1,0)+IF(ISNUMBER(BB461),1,0)+IF(ISNUMBER(AX461),1,0)+IF(ISNUMBER(AY461),1,0)+IF(ISNUMBER(AZ461),1,0)+IF(ISNUMBER(BA461),1,0)+IF(ISNUMBER(BD461),1,0)+IF(ISNUMBER(BE461),1,0),1)</f>
        <v>1</v>
      </c>
      <c r="W461">
        <v>288</v>
      </c>
      <c r="X461" t="s">
        <v>48</v>
      </c>
      <c r="Y461" t="s">
        <v>48</v>
      </c>
      <c r="Z461" t="s">
        <v>48</v>
      </c>
      <c r="AA461">
        <v>150</v>
      </c>
      <c r="AB461" t="s">
        <v>48</v>
      </c>
      <c r="AC461" t="s">
        <v>52</v>
      </c>
      <c r="AD461" t="s">
        <v>48</v>
      </c>
      <c r="AE461" t="s">
        <v>48</v>
      </c>
      <c r="AF461" t="s">
        <v>48</v>
      </c>
      <c r="AG461" t="s">
        <v>48</v>
      </c>
      <c r="AH461" t="s">
        <v>48</v>
      </c>
      <c r="AI461" t="s">
        <v>48</v>
      </c>
      <c r="AJ461" t="s">
        <v>48</v>
      </c>
      <c r="AK461" t="s">
        <v>48</v>
      </c>
      <c r="AL461" t="s">
        <v>48</v>
      </c>
      <c r="AN461" t="s">
        <v>48</v>
      </c>
      <c r="AO461" t="s">
        <v>48</v>
      </c>
      <c r="AP461" t="s">
        <v>48</v>
      </c>
      <c r="AQ461" t="s">
        <v>48</v>
      </c>
      <c r="AR461" t="s">
        <v>48</v>
      </c>
      <c r="AS461" t="s">
        <v>48</v>
      </c>
      <c r="AT461" t="s">
        <v>48</v>
      </c>
      <c r="AU461" t="s">
        <v>48</v>
      </c>
      <c r="AV461" t="s">
        <v>48</v>
      </c>
      <c r="AW461" t="s">
        <v>48</v>
      </c>
      <c r="AX461" t="s">
        <v>48</v>
      </c>
      <c r="AY461" t="s">
        <v>48</v>
      </c>
      <c r="AZ461" t="s">
        <v>48</v>
      </c>
      <c r="BA461" t="s">
        <v>48</v>
      </c>
      <c r="BB461" t="s">
        <v>48</v>
      </c>
      <c r="BC461" t="s">
        <v>48</v>
      </c>
      <c r="BD461" t="s">
        <v>48</v>
      </c>
      <c r="BE461" t="s">
        <v>48</v>
      </c>
      <c r="BF461" t="s">
        <v>48</v>
      </c>
      <c r="BG461" s="15" t="e">
        <f ca="1">OFFSET($V$6,0,MATCH(BH461,$X461:$BF461,0))</f>
        <v>#N/A</v>
      </c>
      <c r="BH461" s="15">
        <f t="shared" si="111"/>
        <v>100000</v>
      </c>
      <c r="BI461" s="15" t="e">
        <f t="shared" ca="1" si="112"/>
        <v>#N/A</v>
      </c>
      <c r="BJ461" s="15" t="str">
        <f t="shared" ca="1" si="113"/>
        <v>AT</v>
      </c>
      <c r="BK461" s="15">
        <f t="shared" si="114"/>
        <v>150</v>
      </c>
      <c r="BL461" s="15" t="str">
        <f t="shared" ca="1" si="115"/>
        <v>Reduction because NTC over thermal limit on border</v>
      </c>
      <c r="BM461" s="15">
        <f t="shared" si="116"/>
        <v>2</v>
      </c>
      <c r="BN461" t="str">
        <f t="shared" si="117"/>
        <v>CHECK</v>
      </c>
      <c r="BO461" t="str">
        <f t="shared" si="118"/>
        <v>CHECK</v>
      </c>
      <c r="BP461" t="str">
        <f t="shared" si="119"/>
        <v>CHECK</v>
      </c>
    </row>
    <row r="462" spans="1:68" hidden="1">
      <c r="A462" s="156"/>
      <c r="B462">
        <v>20250119</v>
      </c>
      <c r="C462" t="s">
        <v>45</v>
      </c>
      <c r="D462">
        <v>2230</v>
      </c>
      <c r="E462">
        <v>7447</v>
      </c>
      <c r="H462">
        <v>7447</v>
      </c>
      <c r="K462">
        <v>-2500</v>
      </c>
      <c r="L462">
        <v>-2500</v>
      </c>
      <c r="M462">
        <v>-2499</v>
      </c>
      <c r="N462" t="s">
        <v>50</v>
      </c>
      <c r="O462" t="s">
        <v>47</v>
      </c>
      <c r="P462" s="157">
        <f t="shared" si="105"/>
        <v>0</v>
      </c>
      <c r="Q462">
        <f t="shared" si="106"/>
        <v>0</v>
      </c>
      <c r="R462" s="157" t="str">
        <f t="shared" si="107"/>
        <v>NA</v>
      </c>
      <c r="S462" s="157" t="str">
        <f t="shared" si="108"/>
        <v>NA</v>
      </c>
      <c r="T462" t="str">
        <f t="shared" si="109"/>
        <v>NA</v>
      </c>
      <c r="U462">
        <f t="shared" si="110"/>
        <v>0</v>
      </c>
      <c r="V462">
        <f>MIN(IF(SUM(W462,X462,Y462,AA462,AB462,AE462,AD462,AG462,AH462,AK462,AJ462,AN462,AO462,AQ462,AR462,AT462,AU462,AV462,A462,BB462,AX462,AY462,AZ462,BA462,BD462,BE462)=0,0,1)+IF(O462="Smoothing ramp",1,0)+IF(ISNUMBER(W462),1,0)+IF(ISNUMBER(X462),1,0)+IF(ISNUMBER(Y462),1,0)+IF(ISNUMBER(#REF!),1,0)+IF(ISNUMBER(AA462),1,0)+IF(ISNUMBER(AB462),1,0)+IF(ISNUMBER(#REF!),1,0)+IF(ISNUMBER(AE462),1,0)+IF(ISNUMBER(AD462),1,0)+IF(ISNUMBER(AG462),1,0)+IF(ISNUMBER(AH462),1,0)+IF(ISNUMBER(AJ462),1,0)+IF(ISNUMBER(AK462),1,0)+IF(ISNUMBER(AN462),1,0)+IF(ISNUMBER(AO462),1,0)+IF(ISNUMBER(AQ462),1,0)+IF(ISNUMBER(AR462),1,0)+IF(ISNUMBER(AT462),1,0)+IF(ISNUMBER(AU462),1,0)+IF(ISNUMBER(AV462),1,0)+IF(ISNUMBER(#REF!),1,0)+IF(ISNUMBER(AM462),1,0)+IF(ISNUMBER(BB462),1,0)+IF(ISNUMBER(AX462),1,0)+IF(ISNUMBER(AY462),1,0)+IF(ISNUMBER(AZ462),1,0)+IF(ISNUMBER(BA462),1,0)+IF(ISNUMBER(BD462),1,0)+IF(ISNUMBER(BE462),1,0),1)</f>
        <v>1</v>
      </c>
      <c r="W462">
        <v>288</v>
      </c>
      <c r="X462" t="s">
        <v>48</v>
      </c>
      <c r="Y462" t="s">
        <v>48</v>
      </c>
      <c r="Z462" t="s">
        <v>48</v>
      </c>
      <c r="AA462">
        <v>150</v>
      </c>
      <c r="AB462" t="s">
        <v>48</v>
      </c>
      <c r="AC462" t="s">
        <v>52</v>
      </c>
      <c r="AD462" t="s">
        <v>48</v>
      </c>
      <c r="AE462" t="s">
        <v>48</v>
      </c>
      <c r="AF462" t="s">
        <v>48</v>
      </c>
      <c r="AG462" t="s">
        <v>48</v>
      </c>
      <c r="AH462" t="s">
        <v>48</v>
      </c>
      <c r="AI462" t="s">
        <v>48</v>
      </c>
      <c r="AJ462" t="s">
        <v>48</v>
      </c>
      <c r="AK462" t="s">
        <v>48</v>
      </c>
      <c r="AL462" t="s">
        <v>48</v>
      </c>
      <c r="AN462" t="s">
        <v>48</v>
      </c>
      <c r="AO462" t="s">
        <v>48</v>
      </c>
      <c r="AP462" t="s">
        <v>48</v>
      </c>
      <c r="AQ462" t="s">
        <v>48</v>
      </c>
      <c r="AR462" t="s">
        <v>48</v>
      </c>
      <c r="AS462" t="s">
        <v>48</v>
      </c>
      <c r="AT462" t="s">
        <v>48</v>
      </c>
      <c r="AU462" t="s">
        <v>48</v>
      </c>
      <c r="AV462" t="s">
        <v>48</v>
      </c>
      <c r="AW462" t="s">
        <v>48</v>
      </c>
      <c r="AX462" t="s">
        <v>48</v>
      </c>
      <c r="AY462" t="s">
        <v>48</v>
      </c>
      <c r="AZ462" t="s">
        <v>48</v>
      </c>
      <c r="BA462" t="s">
        <v>48</v>
      </c>
      <c r="BB462" t="s">
        <v>48</v>
      </c>
      <c r="BC462" t="s">
        <v>48</v>
      </c>
      <c r="BD462" t="s">
        <v>48</v>
      </c>
      <c r="BE462" t="s">
        <v>48</v>
      </c>
      <c r="BF462" t="s">
        <v>48</v>
      </c>
      <c r="BG462" s="15" t="e">
        <f ca="1">OFFSET($V$6,0,MATCH(BH462,$X462:$BF462,0))</f>
        <v>#N/A</v>
      </c>
      <c r="BH462" s="15">
        <f t="shared" si="111"/>
        <v>100000</v>
      </c>
      <c r="BI462" s="15" t="e">
        <f t="shared" ca="1" si="112"/>
        <v>#N/A</v>
      </c>
      <c r="BJ462" s="15" t="str">
        <f t="shared" ca="1" si="113"/>
        <v>AT</v>
      </c>
      <c r="BK462" s="15">
        <f t="shared" si="114"/>
        <v>150</v>
      </c>
      <c r="BL462" s="15" t="str">
        <f t="shared" ca="1" si="115"/>
        <v>Reduction because NTC over thermal limit on border</v>
      </c>
      <c r="BM462" s="15">
        <f t="shared" si="116"/>
        <v>2</v>
      </c>
      <c r="BN462" t="str">
        <f t="shared" si="117"/>
        <v>CHECK</v>
      </c>
      <c r="BO462" t="str">
        <f t="shared" si="118"/>
        <v>CHECK</v>
      </c>
      <c r="BP462" t="str">
        <f t="shared" si="119"/>
        <v>CHECK</v>
      </c>
    </row>
    <row r="463" spans="1:68" hidden="1">
      <c r="A463" s="156"/>
      <c r="B463">
        <v>20250119</v>
      </c>
      <c r="C463" t="s">
        <v>45</v>
      </c>
      <c r="D463">
        <v>2330</v>
      </c>
      <c r="E463">
        <v>7447</v>
      </c>
      <c r="H463">
        <v>7447</v>
      </c>
      <c r="K463">
        <v>-2500</v>
      </c>
      <c r="L463">
        <v>-2500</v>
      </c>
      <c r="M463">
        <v>-2499</v>
      </c>
      <c r="N463" t="s">
        <v>50</v>
      </c>
      <c r="O463" t="s">
        <v>47</v>
      </c>
      <c r="P463" s="157">
        <f t="shared" si="105"/>
        <v>0</v>
      </c>
      <c r="Q463">
        <f t="shared" si="106"/>
        <v>0</v>
      </c>
      <c r="R463" s="157" t="str">
        <f t="shared" si="107"/>
        <v>NA</v>
      </c>
      <c r="S463" s="157" t="str">
        <f t="shared" si="108"/>
        <v>NA</v>
      </c>
      <c r="T463" t="str">
        <f t="shared" si="109"/>
        <v>NA</v>
      </c>
      <c r="U463">
        <f t="shared" si="110"/>
        <v>0</v>
      </c>
      <c r="V463">
        <f>MIN(IF(SUM(W463,X463,Y463,AA463,AB463,AE463,AD463,AG463,AH463,AK463,AJ463,AN463,AO463,AQ463,AR463,AT463,AU463,AV463,A463,BB463,AX463,AY463,AZ463,BA463,BD463,BE463)=0,0,1)+IF(O463="Smoothing ramp",1,0)+IF(ISNUMBER(W463),1,0)+IF(ISNUMBER(X463),1,0)+IF(ISNUMBER(Y463),1,0)+IF(ISNUMBER(#REF!),1,0)+IF(ISNUMBER(AA463),1,0)+IF(ISNUMBER(AB463),1,0)+IF(ISNUMBER(#REF!),1,0)+IF(ISNUMBER(AE463),1,0)+IF(ISNUMBER(AD463),1,0)+IF(ISNUMBER(AG463),1,0)+IF(ISNUMBER(AH463),1,0)+IF(ISNUMBER(AJ463),1,0)+IF(ISNUMBER(AK463),1,0)+IF(ISNUMBER(AN463),1,0)+IF(ISNUMBER(AO463),1,0)+IF(ISNUMBER(AQ463),1,0)+IF(ISNUMBER(AR463),1,0)+IF(ISNUMBER(AT463),1,0)+IF(ISNUMBER(AU463),1,0)+IF(ISNUMBER(AV463),1,0)+IF(ISNUMBER(#REF!),1,0)+IF(ISNUMBER(AM463),1,0)+IF(ISNUMBER(BB463),1,0)+IF(ISNUMBER(AX463),1,0)+IF(ISNUMBER(AY463),1,0)+IF(ISNUMBER(AZ463),1,0)+IF(ISNUMBER(BA463),1,0)+IF(ISNUMBER(BD463),1,0)+IF(ISNUMBER(BE463),1,0),1)</f>
        <v>1</v>
      </c>
      <c r="W463">
        <v>288</v>
      </c>
      <c r="X463" t="s">
        <v>48</v>
      </c>
      <c r="Y463" t="s">
        <v>48</v>
      </c>
      <c r="Z463" t="s">
        <v>48</v>
      </c>
      <c r="AA463">
        <v>150</v>
      </c>
      <c r="AB463" t="s">
        <v>48</v>
      </c>
      <c r="AC463" t="s">
        <v>48</v>
      </c>
      <c r="AD463" t="s">
        <v>48</v>
      </c>
      <c r="AE463" t="s">
        <v>48</v>
      </c>
      <c r="AF463" t="s">
        <v>48</v>
      </c>
      <c r="AG463" t="s">
        <v>48</v>
      </c>
      <c r="AH463" t="s">
        <v>48</v>
      </c>
      <c r="AI463" t="s">
        <v>48</v>
      </c>
      <c r="AJ463" t="s">
        <v>48</v>
      </c>
      <c r="AK463" t="s">
        <v>48</v>
      </c>
      <c r="AL463" t="s">
        <v>48</v>
      </c>
      <c r="AN463" t="s">
        <v>48</v>
      </c>
      <c r="AO463" t="s">
        <v>48</v>
      </c>
      <c r="AP463" t="s">
        <v>48</v>
      </c>
      <c r="AQ463" t="s">
        <v>48</v>
      </c>
      <c r="AR463" t="s">
        <v>48</v>
      </c>
      <c r="AS463" t="s">
        <v>48</v>
      </c>
      <c r="AT463" t="s">
        <v>48</v>
      </c>
      <c r="AU463" t="s">
        <v>48</v>
      </c>
      <c r="AV463" t="s">
        <v>48</v>
      </c>
      <c r="AW463" t="s">
        <v>48</v>
      </c>
      <c r="AX463" t="s">
        <v>48</v>
      </c>
      <c r="AY463" t="s">
        <v>48</v>
      </c>
      <c r="AZ463" t="s">
        <v>48</v>
      </c>
      <c r="BA463" t="s">
        <v>48</v>
      </c>
      <c r="BB463" t="s">
        <v>48</v>
      </c>
      <c r="BC463" t="s">
        <v>48</v>
      </c>
      <c r="BD463" t="s">
        <v>48</v>
      </c>
      <c r="BE463" t="s">
        <v>48</v>
      </c>
      <c r="BF463" t="s">
        <v>48</v>
      </c>
      <c r="BG463" s="15" t="e">
        <f ca="1">OFFSET($V$6,0,MATCH(BH463,$X463:$BF463,0))</f>
        <v>#N/A</v>
      </c>
      <c r="BH463" s="15">
        <f t="shared" si="111"/>
        <v>100000</v>
      </c>
      <c r="BI463" s="15" t="e">
        <f t="shared" ca="1" si="112"/>
        <v>#N/A</v>
      </c>
      <c r="BJ463" s="15" t="str">
        <f t="shared" ca="1" si="113"/>
        <v>AT</v>
      </c>
      <c r="BK463" s="15">
        <f t="shared" si="114"/>
        <v>150</v>
      </c>
      <c r="BL463" s="15" t="str">
        <f t="shared" ca="1" si="115"/>
        <v>None</v>
      </c>
      <c r="BM463" s="15">
        <f t="shared" si="116"/>
        <v>2</v>
      </c>
      <c r="BN463" t="str">
        <f t="shared" si="117"/>
        <v>CHECK</v>
      </c>
      <c r="BO463" t="str">
        <f t="shared" si="118"/>
        <v>CHECK</v>
      </c>
      <c r="BP463" t="str">
        <f t="shared" si="119"/>
        <v>CHECK</v>
      </c>
    </row>
    <row r="464" spans="1:68" hidden="1">
      <c r="A464" s="156"/>
      <c r="B464">
        <v>20250120</v>
      </c>
      <c r="C464" t="s">
        <v>45</v>
      </c>
      <c r="D464">
        <v>30</v>
      </c>
      <c r="E464">
        <v>9540</v>
      </c>
      <c r="H464">
        <v>9540</v>
      </c>
      <c r="K464">
        <v>0</v>
      </c>
      <c r="L464">
        <v>0</v>
      </c>
      <c r="M464">
        <v>0</v>
      </c>
      <c r="N464" t="s">
        <v>49</v>
      </c>
      <c r="O464" t="s">
        <v>47</v>
      </c>
      <c r="P464" s="157">
        <f t="shared" si="105"/>
        <v>0</v>
      </c>
      <c r="Q464">
        <f t="shared" si="106"/>
        <v>0</v>
      </c>
      <c r="R464" s="157" t="str">
        <f t="shared" si="107"/>
        <v>NA</v>
      </c>
      <c r="S464" s="157" t="str">
        <f t="shared" si="108"/>
        <v>NA</v>
      </c>
      <c r="T464" t="str">
        <f t="shared" si="109"/>
        <v>NA</v>
      </c>
      <c r="U464">
        <f t="shared" si="110"/>
        <v>0</v>
      </c>
      <c r="V464">
        <f>MIN(IF(SUM(W464,X464,Y464,AA464,AB464,AE464,AD464,AG464,AH464,AK464,AJ464,AN464,AO464,AQ464,AR464,AT464,AU464,AV464,A464,BB464,AX464,AY464,AZ464,BA464,BD464,BE464)=0,0,1)+IF(O464="Smoothing ramp",1,0)+IF(ISNUMBER(W464),1,0)+IF(ISNUMBER(X464),1,0)+IF(ISNUMBER(Y464),1,0)+IF(ISNUMBER(#REF!),1,0)+IF(ISNUMBER(AA464),1,0)+IF(ISNUMBER(AB464),1,0)+IF(ISNUMBER(#REF!),1,0)+IF(ISNUMBER(AE464),1,0)+IF(ISNUMBER(AD464),1,0)+IF(ISNUMBER(AG464),1,0)+IF(ISNUMBER(AH464),1,0)+IF(ISNUMBER(AJ464),1,0)+IF(ISNUMBER(AK464),1,0)+IF(ISNUMBER(AN464),1,0)+IF(ISNUMBER(AO464),1,0)+IF(ISNUMBER(AQ464),1,0)+IF(ISNUMBER(AR464),1,0)+IF(ISNUMBER(AT464),1,0)+IF(ISNUMBER(AU464),1,0)+IF(ISNUMBER(AV464),1,0)+IF(ISNUMBER(#REF!),1,0)+IF(ISNUMBER(AM464),1,0)+IF(ISNUMBER(BB464),1,0)+IF(ISNUMBER(AX464),1,0)+IF(ISNUMBER(AY464),1,0)+IF(ISNUMBER(AZ464),1,0)+IF(ISNUMBER(BA464),1,0)+IF(ISNUMBER(BD464),1,0)+IF(ISNUMBER(BE464),1,0),1)</f>
        <v>1</v>
      </c>
      <c r="W464">
        <v>375</v>
      </c>
      <c r="X464" t="s">
        <v>48</v>
      </c>
      <c r="Y464" t="s">
        <v>48</v>
      </c>
      <c r="Z464" t="s">
        <v>48</v>
      </c>
      <c r="AA464">
        <v>150</v>
      </c>
      <c r="AB464" t="s">
        <v>48</v>
      </c>
      <c r="AC464" t="s">
        <v>52</v>
      </c>
      <c r="AD464" t="s">
        <v>48</v>
      </c>
      <c r="AE464" t="s">
        <v>48</v>
      </c>
      <c r="AF464" t="s">
        <v>48</v>
      </c>
      <c r="AG464" t="s">
        <v>48</v>
      </c>
      <c r="AH464" t="s">
        <v>48</v>
      </c>
      <c r="AI464" t="s">
        <v>48</v>
      </c>
      <c r="AJ464" t="s">
        <v>48</v>
      </c>
      <c r="AK464" t="s">
        <v>48</v>
      </c>
      <c r="AL464" t="s">
        <v>48</v>
      </c>
      <c r="AN464" t="s">
        <v>48</v>
      </c>
      <c r="AO464" t="s">
        <v>48</v>
      </c>
      <c r="AP464" t="s">
        <v>48</v>
      </c>
      <c r="AQ464" t="s">
        <v>48</v>
      </c>
      <c r="AR464" t="s">
        <v>48</v>
      </c>
      <c r="AS464" t="s">
        <v>48</v>
      </c>
      <c r="AT464" t="s">
        <v>48</v>
      </c>
      <c r="AU464" t="s">
        <v>48</v>
      </c>
      <c r="AV464" t="s">
        <v>48</v>
      </c>
      <c r="AW464" t="s">
        <v>48</v>
      </c>
      <c r="AX464" t="s">
        <v>48</v>
      </c>
      <c r="AY464" t="s">
        <v>48</v>
      </c>
      <c r="AZ464" t="s">
        <v>48</v>
      </c>
      <c r="BA464" t="s">
        <v>48</v>
      </c>
      <c r="BB464" t="s">
        <v>48</v>
      </c>
      <c r="BC464" t="s">
        <v>48</v>
      </c>
      <c r="BD464" t="s">
        <v>48</v>
      </c>
      <c r="BE464" t="s">
        <v>48</v>
      </c>
      <c r="BF464" t="s">
        <v>48</v>
      </c>
      <c r="BG464" s="15" t="e">
        <f ca="1">OFFSET($V$6,0,MATCH(BH464,$X464:$BF464,0))</f>
        <v>#N/A</v>
      </c>
      <c r="BH464" s="15">
        <f t="shared" si="111"/>
        <v>100000</v>
      </c>
      <c r="BI464" s="15" t="e">
        <f t="shared" ca="1" si="112"/>
        <v>#N/A</v>
      </c>
      <c r="BJ464" s="15" t="str">
        <f t="shared" ca="1" si="113"/>
        <v>AT</v>
      </c>
      <c r="BK464" s="15">
        <f t="shared" si="114"/>
        <v>150</v>
      </c>
      <c r="BL464" s="15" t="str">
        <f t="shared" ca="1" si="115"/>
        <v>Reduction because NTC over thermal limit on border</v>
      </c>
      <c r="BM464" s="15">
        <f t="shared" si="116"/>
        <v>2</v>
      </c>
      <c r="BN464" t="str">
        <f t="shared" si="117"/>
        <v>CHECK</v>
      </c>
      <c r="BO464" t="str">
        <f t="shared" si="118"/>
        <v>CHECK</v>
      </c>
      <c r="BP464" t="str">
        <f t="shared" si="119"/>
        <v>CHECK</v>
      </c>
    </row>
    <row r="465" spans="1:68" hidden="1">
      <c r="A465" s="156"/>
      <c r="B465">
        <v>20250120</v>
      </c>
      <c r="C465" t="s">
        <v>45</v>
      </c>
      <c r="D465">
        <v>130</v>
      </c>
      <c r="E465">
        <v>9540</v>
      </c>
      <c r="H465">
        <v>9540</v>
      </c>
      <c r="K465">
        <v>0</v>
      </c>
      <c r="L465">
        <v>0</v>
      </c>
      <c r="M465">
        <v>0</v>
      </c>
      <c r="N465" t="s">
        <v>49</v>
      </c>
      <c r="O465" t="s">
        <v>47</v>
      </c>
      <c r="P465" s="157">
        <f t="shared" si="105"/>
        <v>0</v>
      </c>
      <c r="Q465">
        <f t="shared" si="106"/>
        <v>0</v>
      </c>
      <c r="R465" s="157" t="str">
        <f t="shared" si="107"/>
        <v>NA</v>
      </c>
      <c r="S465" s="157" t="str">
        <f t="shared" si="108"/>
        <v>NA</v>
      </c>
      <c r="T465" t="str">
        <f t="shared" si="109"/>
        <v>NA</v>
      </c>
      <c r="U465">
        <f t="shared" si="110"/>
        <v>0</v>
      </c>
      <c r="V465">
        <f>MIN(IF(SUM(W465,X465,Y465,AA465,AB465,AE465,AD465,AG465,AH465,AK465,AJ465,AN465,AO465,AQ465,AR465,AT465,AU465,AV465,A465,BB465,AX465,AY465,AZ465,BA465,BD465,BE465)=0,0,1)+IF(O465="Smoothing ramp",1,0)+IF(ISNUMBER(W465),1,0)+IF(ISNUMBER(X465),1,0)+IF(ISNUMBER(Y465),1,0)+IF(ISNUMBER(#REF!),1,0)+IF(ISNUMBER(AA465),1,0)+IF(ISNUMBER(AB465),1,0)+IF(ISNUMBER(#REF!),1,0)+IF(ISNUMBER(AE465),1,0)+IF(ISNUMBER(AD465),1,0)+IF(ISNUMBER(AG465),1,0)+IF(ISNUMBER(AH465),1,0)+IF(ISNUMBER(AJ465),1,0)+IF(ISNUMBER(AK465),1,0)+IF(ISNUMBER(AN465),1,0)+IF(ISNUMBER(AO465),1,0)+IF(ISNUMBER(AQ465),1,0)+IF(ISNUMBER(AR465),1,0)+IF(ISNUMBER(AT465),1,0)+IF(ISNUMBER(AU465),1,0)+IF(ISNUMBER(AV465),1,0)+IF(ISNUMBER(#REF!),1,0)+IF(ISNUMBER(AM465),1,0)+IF(ISNUMBER(BB465),1,0)+IF(ISNUMBER(AX465),1,0)+IF(ISNUMBER(AY465),1,0)+IF(ISNUMBER(AZ465),1,0)+IF(ISNUMBER(BA465),1,0)+IF(ISNUMBER(BD465),1,0)+IF(ISNUMBER(BE465),1,0),1)</f>
        <v>1</v>
      </c>
      <c r="W465">
        <v>375</v>
      </c>
      <c r="X465" t="s">
        <v>48</v>
      </c>
      <c r="Y465" t="s">
        <v>48</v>
      </c>
      <c r="Z465" t="s">
        <v>48</v>
      </c>
      <c r="AA465">
        <v>150</v>
      </c>
      <c r="AB465" t="s">
        <v>48</v>
      </c>
      <c r="AC465" t="s">
        <v>52</v>
      </c>
      <c r="AD465" t="s">
        <v>48</v>
      </c>
      <c r="AE465" t="s">
        <v>48</v>
      </c>
      <c r="AF465" t="s">
        <v>48</v>
      </c>
      <c r="AG465" t="s">
        <v>48</v>
      </c>
      <c r="AH465" t="s">
        <v>48</v>
      </c>
      <c r="AI465" t="s">
        <v>48</v>
      </c>
      <c r="AJ465" t="s">
        <v>48</v>
      </c>
      <c r="AK465" t="s">
        <v>48</v>
      </c>
      <c r="AL465" t="s">
        <v>48</v>
      </c>
      <c r="AN465" t="s">
        <v>48</v>
      </c>
      <c r="AO465" t="s">
        <v>48</v>
      </c>
      <c r="AP465" t="s">
        <v>48</v>
      </c>
      <c r="AQ465" t="s">
        <v>48</v>
      </c>
      <c r="AR465" t="s">
        <v>48</v>
      </c>
      <c r="AS465" t="s">
        <v>48</v>
      </c>
      <c r="AT465" t="s">
        <v>48</v>
      </c>
      <c r="AU465" t="s">
        <v>48</v>
      </c>
      <c r="AV465" t="s">
        <v>48</v>
      </c>
      <c r="AW465" t="s">
        <v>48</v>
      </c>
      <c r="AX465" t="s">
        <v>48</v>
      </c>
      <c r="AY465" t="s">
        <v>48</v>
      </c>
      <c r="AZ465" t="s">
        <v>48</v>
      </c>
      <c r="BA465" t="s">
        <v>48</v>
      </c>
      <c r="BB465" t="s">
        <v>48</v>
      </c>
      <c r="BC465" t="s">
        <v>48</v>
      </c>
      <c r="BD465" t="s">
        <v>48</v>
      </c>
      <c r="BE465" t="s">
        <v>48</v>
      </c>
      <c r="BF465" t="s">
        <v>48</v>
      </c>
      <c r="BG465" s="15" t="e">
        <f ca="1">OFFSET($V$6,0,MATCH(BH465,$X465:$BF465,0))</f>
        <v>#N/A</v>
      </c>
      <c r="BH465" s="15">
        <f t="shared" si="111"/>
        <v>100000</v>
      </c>
      <c r="BI465" s="15" t="e">
        <f t="shared" ca="1" si="112"/>
        <v>#N/A</v>
      </c>
      <c r="BJ465" s="15" t="str">
        <f t="shared" ca="1" si="113"/>
        <v>AT</v>
      </c>
      <c r="BK465" s="15">
        <f t="shared" si="114"/>
        <v>150</v>
      </c>
      <c r="BL465" s="15" t="str">
        <f t="shared" ca="1" si="115"/>
        <v>Reduction because NTC over thermal limit on border</v>
      </c>
      <c r="BM465" s="15">
        <f t="shared" si="116"/>
        <v>2</v>
      </c>
      <c r="BN465" t="str">
        <f t="shared" si="117"/>
        <v>CHECK</v>
      </c>
      <c r="BO465" t="str">
        <f t="shared" si="118"/>
        <v>CHECK</v>
      </c>
      <c r="BP465" t="str">
        <f t="shared" si="119"/>
        <v>CHECK</v>
      </c>
    </row>
    <row r="466" spans="1:68" hidden="1">
      <c r="A466" s="156"/>
      <c r="B466">
        <v>20250120</v>
      </c>
      <c r="C466" t="s">
        <v>45</v>
      </c>
      <c r="D466">
        <v>230</v>
      </c>
      <c r="E466">
        <v>9540</v>
      </c>
      <c r="H466">
        <v>9540</v>
      </c>
      <c r="K466">
        <v>0</v>
      </c>
      <c r="L466">
        <v>0</v>
      </c>
      <c r="M466">
        <v>0</v>
      </c>
      <c r="N466" t="s">
        <v>49</v>
      </c>
      <c r="O466" t="s">
        <v>47</v>
      </c>
      <c r="P466" s="157">
        <f t="shared" si="105"/>
        <v>0</v>
      </c>
      <c r="Q466">
        <f t="shared" si="106"/>
        <v>0</v>
      </c>
      <c r="R466" s="157" t="str">
        <f t="shared" si="107"/>
        <v>NA</v>
      </c>
      <c r="S466" s="157" t="str">
        <f t="shared" si="108"/>
        <v>NA</v>
      </c>
      <c r="T466" t="str">
        <f t="shared" si="109"/>
        <v>NA</v>
      </c>
      <c r="U466">
        <f t="shared" si="110"/>
        <v>0</v>
      </c>
      <c r="V466">
        <f>MIN(IF(SUM(W466,X466,Y466,AA466,AB466,AE466,AD466,AG466,AH466,AK466,AJ466,AN466,AO466,AQ466,AR466,AT466,AU466,AV466,A466,BB466,AX466,AY466,AZ466,BA466,BD466,BE466)=0,0,1)+IF(O466="Smoothing ramp",1,0)+IF(ISNUMBER(W466),1,0)+IF(ISNUMBER(X466),1,0)+IF(ISNUMBER(Y466),1,0)+IF(ISNUMBER(#REF!),1,0)+IF(ISNUMBER(AA466),1,0)+IF(ISNUMBER(AB466),1,0)+IF(ISNUMBER(#REF!),1,0)+IF(ISNUMBER(AE466),1,0)+IF(ISNUMBER(AD466),1,0)+IF(ISNUMBER(AG466),1,0)+IF(ISNUMBER(AH466),1,0)+IF(ISNUMBER(AJ466),1,0)+IF(ISNUMBER(AK466),1,0)+IF(ISNUMBER(AN466),1,0)+IF(ISNUMBER(AO466),1,0)+IF(ISNUMBER(AQ466),1,0)+IF(ISNUMBER(AR466),1,0)+IF(ISNUMBER(AT466),1,0)+IF(ISNUMBER(AU466),1,0)+IF(ISNUMBER(AV466),1,0)+IF(ISNUMBER(#REF!),1,0)+IF(ISNUMBER(AM466),1,0)+IF(ISNUMBER(BB466),1,0)+IF(ISNUMBER(AX466),1,0)+IF(ISNUMBER(AY466),1,0)+IF(ISNUMBER(AZ466),1,0)+IF(ISNUMBER(BA466),1,0)+IF(ISNUMBER(BD466),1,0)+IF(ISNUMBER(BE466),1,0),1)</f>
        <v>1</v>
      </c>
      <c r="W466">
        <v>375</v>
      </c>
      <c r="X466" t="s">
        <v>48</v>
      </c>
      <c r="Y466" t="s">
        <v>48</v>
      </c>
      <c r="Z466" t="s">
        <v>48</v>
      </c>
      <c r="AA466">
        <v>150</v>
      </c>
      <c r="AB466" t="s">
        <v>48</v>
      </c>
      <c r="AC466" t="s">
        <v>52</v>
      </c>
      <c r="AD466" t="s">
        <v>48</v>
      </c>
      <c r="AE466" t="s">
        <v>48</v>
      </c>
      <c r="AF466" t="s">
        <v>48</v>
      </c>
      <c r="AG466" t="s">
        <v>48</v>
      </c>
      <c r="AH466" t="s">
        <v>48</v>
      </c>
      <c r="AI466" t="s">
        <v>48</v>
      </c>
      <c r="AJ466" t="s">
        <v>48</v>
      </c>
      <c r="AK466" t="s">
        <v>48</v>
      </c>
      <c r="AL466" t="s">
        <v>48</v>
      </c>
      <c r="AN466" t="s">
        <v>48</v>
      </c>
      <c r="AO466" t="s">
        <v>48</v>
      </c>
      <c r="AP466" t="s">
        <v>48</v>
      </c>
      <c r="AQ466" t="s">
        <v>48</v>
      </c>
      <c r="AR466" t="s">
        <v>48</v>
      </c>
      <c r="AS466" t="s">
        <v>48</v>
      </c>
      <c r="AT466" t="s">
        <v>48</v>
      </c>
      <c r="AU466" t="s">
        <v>48</v>
      </c>
      <c r="AV466" t="s">
        <v>48</v>
      </c>
      <c r="AW466" t="s">
        <v>48</v>
      </c>
      <c r="AX466" t="s">
        <v>48</v>
      </c>
      <c r="AY466" t="s">
        <v>48</v>
      </c>
      <c r="AZ466" t="s">
        <v>48</v>
      </c>
      <c r="BA466" t="s">
        <v>48</v>
      </c>
      <c r="BB466" t="s">
        <v>48</v>
      </c>
      <c r="BC466" t="s">
        <v>48</v>
      </c>
      <c r="BD466" t="s">
        <v>48</v>
      </c>
      <c r="BE466" t="s">
        <v>48</v>
      </c>
      <c r="BF466" t="s">
        <v>48</v>
      </c>
      <c r="BG466" s="15" t="e">
        <f ca="1">OFFSET($V$6,0,MATCH(BH466,$X466:$BF466,0))</f>
        <v>#N/A</v>
      </c>
      <c r="BH466" s="15">
        <f t="shared" si="111"/>
        <v>100000</v>
      </c>
      <c r="BI466" s="15" t="e">
        <f t="shared" ca="1" si="112"/>
        <v>#N/A</v>
      </c>
      <c r="BJ466" s="15" t="str">
        <f t="shared" ca="1" si="113"/>
        <v>AT</v>
      </c>
      <c r="BK466" s="15">
        <f t="shared" si="114"/>
        <v>150</v>
      </c>
      <c r="BL466" s="15" t="str">
        <f t="shared" ca="1" si="115"/>
        <v>Reduction because NTC over thermal limit on border</v>
      </c>
      <c r="BM466" s="15">
        <f t="shared" si="116"/>
        <v>2</v>
      </c>
      <c r="BN466" t="str">
        <f t="shared" si="117"/>
        <v>CHECK</v>
      </c>
      <c r="BO466" t="str">
        <f t="shared" si="118"/>
        <v>CHECK</v>
      </c>
      <c r="BP466" t="str">
        <f t="shared" si="119"/>
        <v>CHECK</v>
      </c>
    </row>
    <row r="467" spans="1:68" hidden="1">
      <c r="A467" s="156"/>
      <c r="B467">
        <v>20250120</v>
      </c>
      <c r="C467" t="s">
        <v>45</v>
      </c>
      <c r="D467">
        <v>330</v>
      </c>
      <c r="E467">
        <v>9341</v>
      </c>
      <c r="H467">
        <v>9340</v>
      </c>
      <c r="K467">
        <v>-2634</v>
      </c>
      <c r="L467">
        <v>-2634</v>
      </c>
      <c r="M467">
        <v>-2633</v>
      </c>
      <c r="N467" t="s">
        <v>50</v>
      </c>
      <c r="O467" t="s">
        <v>47</v>
      </c>
      <c r="P467" s="157">
        <f t="shared" si="105"/>
        <v>0</v>
      </c>
      <c r="Q467">
        <f t="shared" si="106"/>
        <v>1</v>
      </c>
      <c r="R467" s="157" t="str">
        <f t="shared" si="107"/>
        <v>NA</v>
      </c>
      <c r="S467" s="157" t="str">
        <f t="shared" si="108"/>
        <v>NA</v>
      </c>
      <c r="T467" t="str">
        <f t="shared" si="109"/>
        <v>NA</v>
      </c>
      <c r="U467">
        <f t="shared" si="110"/>
        <v>0</v>
      </c>
      <c r="V467">
        <f>MIN(IF(SUM(W467,X467,Y467,AA467,AB467,AE467,AD467,AG467,AH467,AK467,AJ467,AN467,AO467,AQ467,AR467,AT467,AU467,AV467,A467,BB467,AX467,AY467,AZ467,BA467,BD467,BE467)=0,0,1)+IF(O467="Smoothing ramp",1,0)+IF(ISNUMBER(W467),1,0)+IF(ISNUMBER(X467),1,0)+IF(ISNUMBER(Y467),1,0)+IF(ISNUMBER(#REF!),1,0)+IF(ISNUMBER(AA467),1,0)+IF(ISNUMBER(AB467),1,0)+IF(ISNUMBER(#REF!),1,0)+IF(ISNUMBER(AE467),1,0)+IF(ISNUMBER(AD467),1,0)+IF(ISNUMBER(AG467),1,0)+IF(ISNUMBER(AH467),1,0)+IF(ISNUMBER(AJ467),1,0)+IF(ISNUMBER(AK467),1,0)+IF(ISNUMBER(AN467),1,0)+IF(ISNUMBER(AO467),1,0)+IF(ISNUMBER(AQ467),1,0)+IF(ISNUMBER(AR467),1,0)+IF(ISNUMBER(AT467),1,0)+IF(ISNUMBER(AU467),1,0)+IF(ISNUMBER(AV467),1,0)+IF(ISNUMBER(#REF!),1,0)+IF(ISNUMBER(AM467),1,0)+IF(ISNUMBER(BB467),1,0)+IF(ISNUMBER(AX467),1,0)+IF(ISNUMBER(AY467),1,0)+IF(ISNUMBER(AZ467),1,0)+IF(ISNUMBER(BA467),1,0)+IF(ISNUMBER(BD467),1,0)+IF(ISNUMBER(BE467),1,0),1)</f>
        <v>1</v>
      </c>
      <c r="W467">
        <v>366</v>
      </c>
      <c r="X467" t="s">
        <v>48</v>
      </c>
      <c r="Y467" t="s">
        <v>48</v>
      </c>
      <c r="Z467" t="s">
        <v>48</v>
      </c>
      <c r="AA467">
        <v>150</v>
      </c>
      <c r="AB467" t="s">
        <v>48</v>
      </c>
      <c r="AC467" t="s">
        <v>52</v>
      </c>
      <c r="AD467" t="s">
        <v>48</v>
      </c>
      <c r="AE467" t="s">
        <v>48</v>
      </c>
      <c r="AF467" t="s">
        <v>48</v>
      </c>
      <c r="AG467" t="s">
        <v>48</v>
      </c>
      <c r="AH467" t="s">
        <v>48</v>
      </c>
      <c r="AI467" t="s">
        <v>48</v>
      </c>
      <c r="AJ467" t="s">
        <v>48</v>
      </c>
      <c r="AK467" t="s">
        <v>48</v>
      </c>
      <c r="AL467" t="s">
        <v>48</v>
      </c>
      <c r="AN467" t="s">
        <v>48</v>
      </c>
      <c r="AO467" t="s">
        <v>48</v>
      </c>
      <c r="AP467" t="s">
        <v>48</v>
      </c>
      <c r="AQ467" t="s">
        <v>48</v>
      </c>
      <c r="AR467" t="s">
        <v>48</v>
      </c>
      <c r="AS467" t="s">
        <v>48</v>
      </c>
      <c r="AT467" t="s">
        <v>48</v>
      </c>
      <c r="AU467" t="s">
        <v>48</v>
      </c>
      <c r="AV467" t="s">
        <v>48</v>
      </c>
      <c r="AW467" t="s">
        <v>48</v>
      </c>
      <c r="AX467" t="s">
        <v>48</v>
      </c>
      <c r="AY467" t="s">
        <v>48</v>
      </c>
      <c r="AZ467" t="s">
        <v>48</v>
      </c>
      <c r="BA467" t="s">
        <v>48</v>
      </c>
      <c r="BB467" t="s">
        <v>48</v>
      </c>
      <c r="BC467" t="s">
        <v>48</v>
      </c>
      <c r="BD467" t="s">
        <v>48</v>
      </c>
      <c r="BE467" t="s">
        <v>48</v>
      </c>
      <c r="BF467" t="s">
        <v>48</v>
      </c>
      <c r="BG467" s="15" t="e">
        <f ca="1">OFFSET($V$6,0,MATCH(BH467,$X467:$BF467,0))</f>
        <v>#N/A</v>
      </c>
      <c r="BH467" s="15">
        <f t="shared" si="111"/>
        <v>100000</v>
      </c>
      <c r="BI467" s="15" t="e">
        <f t="shared" ca="1" si="112"/>
        <v>#N/A</v>
      </c>
      <c r="BJ467" s="15" t="str">
        <f t="shared" ca="1" si="113"/>
        <v>AT</v>
      </c>
      <c r="BK467" s="15">
        <f t="shared" si="114"/>
        <v>150</v>
      </c>
      <c r="BL467" s="15" t="str">
        <f t="shared" ca="1" si="115"/>
        <v>Reduction because NTC over thermal limit on border</v>
      </c>
      <c r="BM467" s="15">
        <f t="shared" si="116"/>
        <v>2</v>
      </c>
      <c r="BN467" t="str">
        <f t="shared" si="117"/>
        <v>CHECK</v>
      </c>
      <c r="BO467" t="str">
        <f t="shared" si="118"/>
        <v>CHECK</v>
      </c>
      <c r="BP467" t="str">
        <f t="shared" si="119"/>
        <v>CHECK</v>
      </c>
    </row>
    <row r="468" spans="1:68" hidden="1">
      <c r="A468" s="156"/>
      <c r="B468">
        <v>20250120</v>
      </c>
      <c r="C468" t="s">
        <v>45</v>
      </c>
      <c r="D468">
        <v>430</v>
      </c>
      <c r="E468">
        <v>9341</v>
      </c>
      <c r="H468">
        <v>9340</v>
      </c>
      <c r="K468">
        <v>-2634</v>
      </c>
      <c r="L468">
        <v>-2634</v>
      </c>
      <c r="M468">
        <v>-2633</v>
      </c>
      <c r="N468" t="s">
        <v>50</v>
      </c>
      <c r="O468" t="s">
        <v>47</v>
      </c>
      <c r="P468" s="157">
        <f t="shared" si="105"/>
        <v>0</v>
      </c>
      <c r="Q468">
        <f t="shared" si="106"/>
        <v>1</v>
      </c>
      <c r="R468" s="157" t="str">
        <f t="shared" si="107"/>
        <v>NA</v>
      </c>
      <c r="S468" s="157" t="str">
        <f t="shared" si="108"/>
        <v>NA</v>
      </c>
      <c r="T468" t="str">
        <f t="shared" si="109"/>
        <v>NA</v>
      </c>
      <c r="U468">
        <f t="shared" si="110"/>
        <v>0</v>
      </c>
      <c r="V468">
        <f>MIN(IF(SUM(W468,X468,Y468,AA468,AB468,AE468,AD468,AG468,AH468,AK468,AJ468,AN468,AO468,AQ468,AR468,AT468,AU468,AV468,A468,BB468,AX468,AY468,AZ468,BA468,BD468,BE468)=0,0,1)+IF(O468="Smoothing ramp",1,0)+IF(ISNUMBER(W468),1,0)+IF(ISNUMBER(X468),1,0)+IF(ISNUMBER(Y468),1,0)+IF(ISNUMBER(#REF!),1,0)+IF(ISNUMBER(AA468),1,0)+IF(ISNUMBER(AB468),1,0)+IF(ISNUMBER(#REF!),1,0)+IF(ISNUMBER(AE468),1,0)+IF(ISNUMBER(AD468),1,0)+IF(ISNUMBER(AG468),1,0)+IF(ISNUMBER(AH468),1,0)+IF(ISNUMBER(AJ468),1,0)+IF(ISNUMBER(AK468),1,0)+IF(ISNUMBER(AN468),1,0)+IF(ISNUMBER(AO468),1,0)+IF(ISNUMBER(AQ468),1,0)+IF(ISNUMBER(AR468),1,0)+IF(ISNUMBER(AT468),1,0)+IF(ISNUMBER(AU468),1,0)+IF(ISNUMBER(AV468),1,0)+IF(ISNUMBER(#REF!),1,0)+IF(ISNUMBER(AM468),1,0)+IF(ISNUMBER(BB468),1,0)+IF(ISNUMBER(AX468),1,0)+IF(ISNUMBER(AY468),1,0)+IF(ISNUMBER(AZ468),1,0)+IF(ISNUMBER(BA468),1,0)+IF(ISNUMBER(BD468),1,0)+IF(ISNUMBER(BE468),1,0),1)</f>
        <v>1</v>
      </c>
      <c r="W468">
        <v>366</v>
      </c>
      <c r="X468" t="s">
        <v>48</v>
      </c>
      <c r="Y468" t="s">
        <v>48</v>
      </c>
      <c r="Z468" t="s">
        <v>48</v>
      </c>
      <c r="AA468">
        <v>150</v>
      </c>
      <c r="AB468" t="s">
        <v>48</v>
      </c>
      <c r="AC468" t="s">
        <v>52</v>
      </c>
      <c r="AD468" t="s">
        <v>48</v>
      </c>
      <c r="AE468" t="s">
        <v>48</v>
      </c>
      <c r="AF468" t="s">
        <v>48</v>
      </c>
      <c r="AG468" t="s">
        <v>48</v>
      </c>
      <c r="AH468" t="s">
        <v>48</v>
      </c>
      <c r="AI468" t="s">
        <v>48</v>
      </c>
      <c r="AJ468" t="s">
        <v>48</v>
      </c>
      <c r="AK468" t="s">
        <v>48</v>
      </c>
      <c r="AL468" t="s">
        <v>48</v>
      </c>
      <c r="AN468" t="s">
        <v>48</v>
      </c>
      <c r="AO468" t="s">
        <v>48</v>
      </c>
      <c r="AP468" t="s">
        <v>48</v>
      </c>
      <c r="AQ468" t="s">
        <v>48</v>
      </c>
      <c r="AR468" t="s">
        <v>48</v>
      </c>
      <c r="AS468" t="s">
        <v>48</v>
      </c>
      <c r="AT468" t="s">
        <v>48</v>
      </c>
      <c r="AU468" t="s">
        <v>48</v>
      </c>
      <c r="AV468" t="s">
        <v>48</v>
      </c>
      <c r="AW468" t="s">
        <v>48</v>
      </c>
      <c r="AX468" t="s">
        <v>48</v>
      </c>
      <c r="AY468" t="s">
        <v>48</v>
      </c>
      <c r="AZ468" t="s">
        <v>48</v>
      </c>
      <c r="BA468" t="s">
        <v>48</v>
      </c>
      <c r="BB468" t="s">
        <v>48</v>
      </c>
      <c r="BC468" t="s">
        <v>48</v>
      </c>
      <c r="BD468" t="s">
        <v>48</v>
      </c>
      <c r="BE468" t="s">
        <v>48</v>
      </c>
      <c r="BF468" t="s">
        <v>48</v>
      </c>
      <c r="BG468" s="15" t="e">
        <f ca="1">OFFSET($V$6,0,MATCH(BH468,$X468:$BF468,0))</f>
        <v>#N/A</v>
      </c>
      <c r="BH468" s="15">
        <f t="shared" si="111"/>
        <v>100000</v>
      </c>
      <c r="BI468" s="15" t="e">
        <f t="shared" ca="1" si="112"/>
        <v>#N/A</v>
      </c>
      <c r="BJ468" s="15" t="str">
        <f t="shared" ca="1" si="113"/>
        <v>AT</v>
      </c>
      <c r="BK468" s="15">
        <f t="shared" si="114"/>
        <v>150</v>
      </c>
      <c r="BL468" s="15" t="str">
        <f t="shared" ca="1" si="115"/>
        <v>Reduction because NTC over thermal limit on border</v>
      </c>
      <c r="BM468" s="15">
        <f t="shared" si="116"/>
        <v>2</v>
      </c>
      <c r="BN468" t="str">
        <f t="shared" si="117"/>
        <v>CHECK</v>
      </c>
      <c r="BO468" t="str">
        <f t="shared" si="118"/>
        <v>CHECK</v>
      </c>
      <c r="BP468" t="str">
        <f t="shared" si="119"/>
        <v>CHECK</v>
      </c>
    </row>
    <row r="469" spans="1:68" hidden="1">
      <c r="A469" s="156"/>
      <c r="B469">
        <v>20250120</v>
      </c>
      <c r="C469" t="s">
        <v>45</v>
      </c>
      <c r="D469">
        <v>530</v>
      </c>
      <c r="E469">
        <v>9341</v>
      </c>
      <c r="H469">
        <v>9340</v>
      </c>
      <c r="K469">
        <v>-2634</v>
      </c>
      <c r="L469">
        <v>-2634</v>
      </c>
      <c r="M469">
        <v>-2633</v>
      </c>
      <c r="N469" t="s">
        <v>50</v>
      </c>
      <c r="O469" t="s">
        <v>47</v>
      </c>
      <c r="P469" s="157">
        <f t="shared" si="105"/>
        <v>0</v>
      </c>
      <c r="Q469">
        <f t="shared" si="106"/>
        <v>1</v>
      </c>
      <c r="R469" s="157" t="str">
        <f t="shared" si="107"/>
        <v>NA</v>
      </c>
      <c r="S469" s="157" t="str">
        <f t="shared" si="108"/>
        <v>NA</v>
      </c>
      <c r="T469" t="str">
        <f t="shared" si="109"/>
        <v>NA</v>
      </c>
      <c r="U469">
        <f t="shared" si="110"/>
        <v>0</v>
      </c>
      <c r="V469">
        <f>MIN(IF(SUM(W469,X469,Y469,AA469,AB469,AE469,AD469,AG469,AH469,AK469,AJ469,AN469,AO469,AQ469,AR469,AT469,AU469,AV469,A469,BB469,AX469,AY469,AZ469,BA469,BD469,BE469)=0,0,1)+IF(O469="Smoothing ramp",1,0)+IF(ISNUMBER(W469),1,0)+IF(ISNUMBER(X469),1,0)+IF(ISNUMBER(Y469),1,0)+IF(ISNUMBER(#REF!),1,0)+IF(ISNUMBER(AA469),1,0)+IF(ISNUMBER(AB469),1,0)+IF(ISNUMBER(#REF!),1,0)+IF(ISNUMBER(AE469),1,0)+IF(ISNUMBER(AD469),1,0)+IF(ISNUMBER(AG469),1,0)+IF(ISNUMBER(AH469),1,0)+IF(ISNUMBER(AJ469),1,0)+IF(ISNUMBER(AK469),1,0)+IF(ISNUMBER(AN469),1,0)+IF(ISNUMBER(AO469),1,0)+IF(ISNUMBER(AQ469),1,0)+IF(ISNUMBER(AR469),1,0)+IF(ISNUMBER(AT469),1,0)+IF(ISNUMBER(AU469),1,0)+IF(ISNUMBER(AV469),1,0)+IF(ISNUMBER(#REF!),1,0)+IF(ISNUMBER(AM469),1,0)+IF(ISNUMBER(BB469),1,0)+IF(ISNUMBER(AX469),1,0)+IF(ISNUMBER(AY469),1,0)+IF(ISNUMBER(AZ469),1,0)+IF(ISNUMBER(BA469),1,0)+IF(ISNUMBER(BD469),1,0)+IF(ISNUMBER(BE469),1,0),1)</f>
        <v>1</v>
      </c>
      <c r="W469">
        <v>366</v>
      </c>
      <c r="X469" t="s">
        <v>48</v>
      </c>
      <c r="Y469" t="s">
        <v>48</v>
      </c>
      <c r="Z469" t="s">
        <v>48</v>
      </c>
      <c r="AA469">
        <v>150</v>
      </c>
      <c r="AB469" t="s">
        <v>48</v>
      </c>
      <c r="AC469" t="s">
        <v>52</v>
      </c>
      <c r="AD469" t="s">
        <v>48</v>
      </c>
      <c r="AE469" t="s">
        <v>48</v>
      </c>
      <c r="AF469" t="s">
        <v>48</v>
      </c>
      <c r="AG469" t="s">
        <v>48</v>
      </c>
      <c r="AH469" t="s">
        <v>48</v>
      </c>
      <c r="AI469" t="s">
        <v>48</v>
      </c>
      <c r="AJ469" t="s">
        <v>48</v>
      </c>
      <c r="AK469" t="s">
        <v>48</v>
      </c>
      <c r="AL469" t="s">
        <v>48</v>
      </c>
      <c r="AN469" t="s">
        <v>48</v>
      </c>
      <c r="AO469" t="s">
        <v>48</v>
      </c>
      <c r="AP469" t="s">
        <v>48</v>
      </c>
      <c r="AQ469" t="s">
        <v>48</v>
      </c>
      <c r="AR469" t="s">
        <v>48</v>
      </c>
      <c r="AS469" t="s">
        <v>48</v>
      </c>
      <c r="AT469" t="s">
        <v>48</v>
      </c>
      <c r="AU469" t="s">
        <v>48</v>
      </c>
      <c r="AV469" t="s">
        <v>48</v>
      </c>
      <c r="AW469" t="s">
        <v>48</v>
      </c>
      <c r="AX469" t="s">
        <v>48</v>
      </c>
      <c r="AY469" t="s">
        <v>48</v>
      </c>
      <c r="AZ469" t="s">
        <v>48</v>
      </c>
      <c r="BA469" t="s">
        <v>48</v>
      </c>
      <c r="BB469" t="s">
        <v>48</v>
      </c>
      <c r="BC469" t="s">
        <v>48</v>
      </c>
      <c r="BD469" t="s">
        <v>48</v>
      </c>
      <c r="BE469" t="s">
        <v>48</v>
      </c>
      <c r="BF469" t="s">
        <v>48</v>
      </c>
      <c r="BG469" s="15" t="e">
        <f ca="1">OFFSET($V$6,0,MATCH(BH469,$X469:$BF469,0))</f>
        <v>#N/A</v>
      </c>
      <c r="BH469" s="15">
        <f t="shared" si="111"/>
        <v>100000</v>
      </c>
      <c r="BI469" s="15" t="e">
        <f t="shared" ca="1" si="112"/>
        <v>#N/A</v>
      </c>
      <c r="BJ469" s="15" t="str">
        <f t="shared" ca="1" si="113"/>
        <v>AT</v>
      </c>
      <c r="BK469" s="15">
        <f t="shared" si="114"/>
        <v>150</v>
      </c>
      <c r="BL469" s="15" t="str">
        <f t="shared" ca="1" si="115"/>
        <v>Reduction because NTC over thermal limit on border</v>
      </c>
      <c r="BM469" s="15">
        <f t="shared" si="116"/>
        <v>2</v>
      </c>
      <c r="BN469" t="str">
        <f t="shared" si="117"/>
        <v>CHECK</v>
      </c>
      <c r="BO469" t="str">
        <f t="shared" si="118"/>
        <v>CHECK</v>
      </c>
      <c r="BP469" t="str">
        <f t="shared" si="119"/>
        <v>CHECK</v>
      </c>
    </row>
    <row r="470" spans="1:68" hidden="1">
      <c r="A470" s="156"/>
      <c r="B470">
        <v>20250120</v>
      </c>
      <c r="C470" t="s">
        <v>45</v>
      </c>
      <c r="D470">
        <v>630</v>
      </c>
      <c r="E470">
        <v>9341</v>
      </c>
      <c r="H470">
        <v>9340</v>
      </c>
      <c r="K470">
        <v>-2634</v>
      </c>
      <c r="L470">
        <v>-2634</v>
      </c>
      <c r="M470">
        <v>-2633</v>
      </c>
      <c r="N470" t="s">
        <v>50</v>
      </c>
      <c r="O470" t="s">
        <v>47</v>
      </c>
      <c r="P470" s="157">
        <f t="shared" si="105"/>
        <v>0</v>
      </c>
      <c r="Q470">
        <f t="shared" si="106"/>
        <v>1</v>
      </c>
      <c r="R470" s="157" t="str">
        <f t="shared" si="107"/>
        <v>NA</v>
      </c>
      <c r="S470" s="157" t="str">
        <f t="shared" si="108"/>
        <v>NA</v>
      </c>
      <c r="T470" t="str">
        <f t="shared" si="109"/>
        <v>NA</v>
      </c>
      <c r="U470">
        <f t="shared" si="110"/>
        <v>0</v>
      </c>
      <c r="V470">
        <f>MIN(IF(SUM(W470,X470,Y470,AA470,AB470,AE470,AD470,AG470,AH470,AK470,AJ470,AN470,AO470,AQ470,AR470,AT470,AU470,AV470,A470,BB470,AX470,AY470,AZ470,BA470,BD470,BE470)=0,0,1)+IF(O470="Smoothing ramp",1,0)+IF(ISNUMBER(W470),1,0)+IF(ISNUMBER(X470),1,0)+IF(ISNUMBER(Y470),1,0)+IF(ISNUMBER(#REF!),1,0)+IF(ISNUMBER(AA470),1,0)+IF(ISNUMBER(AB470),1,0)+IF(ISNUMBER(#REF!),1,0)+IF(ISNUMBER(AE470),1,0)+IF(ISNUMBER(AD470),1,0)+IF(ISNUMBER(AG470),1,0)+IF(ISNUMBER(AH470),1,0)+IF(ISNUMBER(AJ470),1,0)+IF(ISNUMBER(AK470),1,0)+IF(ISNUMBER(AN470),1,0)+IF(ISNUMBER(AO470),1,0)+IF(ISNUMBER(AQ470),1,0)+IF(ISNUMBER(AR470),1,0)+IF(ISNUMBER(AT470),1,0)+IF(ISNUMBER(AU470),1,0)+IF(ISNUMBER(AV470),1,0)+IF(ISNUMBER(#REF!),1,0)+IF(ISNUMBER(AM470),1,0)+IF(ISNUMBER(BB470),1,0)+IF(ISNUMBER(AX470),1,0)+IF(ISNUMBER(AY470),1,0)+IF(ISNUMBER(AZ470),1,0)+IF(ISNUMBER(BA470),1,0)+IF(ISNUMBER(BD470),1,0)+IF(ISNUMBER(BE470),1,0),1)</f>
        <v>1</v>
      </c>
      <c r="W470">
        <v>366</v>
      </c>
      <c r="X470" t="s">
        <v>48</v>
      </c>
      <c r="Y470" t="s">
        <v>48</v>
      </c>
      <c r="Z470" t="s">
        <v>48</v>
      </c>
      <c r="AA470">
        <v>150</v>
      </c>
      <c r="AB470" t="s">
        <v>48</v>
      </c>
      <c r="AC470" t="s">
        <v>52</v>
      </c>
      <c r="AD470" t="s">
        <v>48</v>
      </c>
      <c r="AE470" t="s">
        <v>48</v>
      </c>
      <c r="AF470" t="s">
        <v>48</v>
      </c>
      <c r="AG470" t="s">
        <v>48</v>
      </c>
      <c r="AH470" t="s">
        <v>48</v>
      </c>
      <c r="AI470" t="s">
        <v>48</v>
      </c>
      <c r="AJ470" t="s">
        <v>48</v>
      </c>
      <c r="AK470" t="s">
        <v>48</v>
      </c>
      <c r="AL470" t="s">
        <v>48</v>
      </c>
      <c r="AN470" t="s">
        <v>48</v>
      </c>
      <c r="AO470" t="s">
        <v>48</v>
      </c>
      <c r="AP470" t="s">
        <v>48</v>
      </c>
      <c r="AQ470" t="s">
        <v>48</v>
      </c>
      <c r="AR470" t="s">
        <v>48</v>
      </c>
      <c r="AS470" t="s">
        <v>48</v>
      </c>
      <c r="AT470" t="s">
        <v>48</v>
      </c>
      <c r="AU470" t="s">
        <v>48</v>
      </c>
      <c r="AV470" t="s">
        <v>48</v>
      </c>
      <c r="AW470" t="s">
        <v>48</v>
      </c>
      <c r="AX470" t="s">
        <v>48</v>
      </c>
      <c r="AY470" t="s">
        <v>48</v>
      </c>
      <c r="AZ470" t="s">
        <v>48</v>
      </c>
      <c r="BA470" t="s">
        <v>48</v>
      </c>
      <c r="BB470" t="s">
        <v>48</v>
      </c>
      <c r="BC470" t="s">
        <v>48</v>
      </c>
      <c r="BD470" t="s">
        <v>48</v>
      </c>
      <c r="BE470" t="s">
        <v>48</v>
      </c>
      <c r="BF470" t="s">
        <v>48</v>
      </c>
      <c r="BG470" s="15" t="e">
        <f ca="1">OFFSET($V$6,0,MATCH(BH470,$X470:$BF470,0))</f>
        <v>#N/A</v>
      </c>
      <c r="BH470" s="15">
        <f t="shared" si="111"/>
        <v>100000</v>
      </c>
      <c r="BI470" s="15" t="e">
        <f t="shared" ca="1" si="112"/>
        <v>#N/A</v>
      </c>
      <c r="BJ470" s="15" t="str">
        <f t="shared" ca="1" si="113"/>
        <v>AT</v>
      </c>
      <c r="BK470" s="15">
        <f t="shared" si="114"/>
        <v>150</v>
      </c>
      <c r="BL470" s="15" t="str">
        <f t="shared" ca="1" si="115"/>
        <v>Reduction because NTC over thermal limit on border</v>
      </c>
      <c r="BM470" s="15">
        <f t="shared" si="116"/>
        <v>2</v>
      </c>
      <c r="BN470" t="str">
        <f t="shared" si="117"/>
        <v>CHECK</v>
      </c>
      <c r="BO470" t="str">
        <f t="shared" si="118"/>
        <v>CHECK</v>
      </c>
      <c r="BP470" t="str">
        <f t="shared" si="119"/>
        <v>CHECK</v>
      </c>
    </row>
    <row r="471" spans="1:68" hidden="1">
      <c r="A471" s="156"/>
      <c r="B471">
        <v>20250120</v>
      </c>
      <c r="C471" t="s">
        <v>45</v>
      </c>
      <c r="D471">
        <v>730</v>
      </c>
      <c r="E471">
        <v>9732</v>
      </c>
      <c r="H471">
        <v>9032</v>
      </c>
      <c r="K471">
        <v>-5680</v>
      </c>
      <c r="L471">
        <v>-5680</v>
      </c>
      <c r="M471">
        <v>-4980</v>
      </c>
      <c r="N471" t="s">
        <v>50</v>
      </c>
      <c r="O471" t="s">
        <v>51</v>
      </c>
      <c r="P471" s="157">
        <f t="shared" si="105"/>
        <v>0</v>
      </c>
      <c r="Q471">
        <f t="shared" si="106"/>
        <v>700</v>
      </c>
      <c r="R471" s="157" t="str">
        <f t="shared" si="107"/>
        <v>NA</v>
      </c>
      <c r="S471" s="157" t="str">
        <f t="shared" si="108"/>
        <v>NA</v>
      </c>
      <c r="T471" t="str">
        <f t="shared" si="109"/>
        <v>NA</v>
      </c>
      <c r="U471">
        <f t="shared" si="110"/>
        <v>0</v>
      </c>
      <c r="V471">
        <f>MIN(IF(SUM(W471,X471,Y471,AA471,AB471,AE471,AD471,AG471,AH471,AK471,AJ471,AN471,AO471,AQ471,AR471,AT471,AU471,AV471,A471,BB471,AX471,AY471,AZ471,BA471,BD471,BE471)=0,0,1)+IF(O471="Smoothing ramp",1,0)+IF(ISNUMBER(W471),1,0)+IF(ISNUMBER(X471),1,0)+IF(ISNUMBER(Y471),1,0)+IF(ISNUMBER(#REF!),1,0)+IF(ISNUMBER(AA471),1,0)+IF(ISNUMBER(AB471),1,0)+IF(ISNUMBER(#REF!),1,0)+IF(ISNUMBER(AE471),1,0)+IF(ISNUMBER(AD471),1,0)+IF(ISNUMBER(AG471),1,0)+IF(ISNUMBER(AH471),1,0)+IF(ISNUMBER(AJ471),1,0)+IF(ISNUMBER(AK471),1,0)+IF(ISNUMBER(AN471),1,0)+IF(ISNUMBER(AO471),1,0)+IF(ISNUMBER(AQ471),1,0)+IF(ISNUMBER(AR471),1,0)+IF(ISNUMBER(AT471),1,0)+IF(ISNUMBER(AU471),1,0)+IF(ISNUMBER(AV471),1,0)+IF(ISNUMBER(#REF!),1,0)+IF(ISNUMBER(AM471),1,0)+IF(ISNUMBER(BB471),1,0)+IF(ISNUMBER(AX471),1,0)+IF(ISNUMBER(AY471),1,0)+IF(ISNUMBER(AZ471),1,0)+IF(ISNUMBER(BA471),1,0)+IF(ISNUMBER(BD471),1,0)+IF(ISNUMBER(BE471),1,0),1)</f>
        <v>1</v>
      </c>
      <c r="W471">
        <v>382</v>
      </c>
      <c r="X471" t="s">
        <v>48</v>
      </c>
      <c r="Y471" t="s">
        <v>48</v>
      </c>
      <c r="Z471" t="s">
        <v>52</v>
      </c>
      <c r="AA471">
        <v>135</v>
      </c>
      <c r="AB471" t="s">
        <v>48</v>
      </c>
      <c r="AC471" t="s">
        <v>52</v>
      </c>
      <c r="AD471" t="s">
        <v>48</v>
      </c>
      <c r="AE471" t="s">
        <v>48</v>
      </c>
      <c r="AF471" t="s">
        <v>48</v>
      </c>
      <c r="AG471" t="s">
        <v>48</v>
      </c>
      <c r="AH471" t="s">
        <v>48</v>
      </c>
      <c r="AI471" t="s">
        <v>48</v>
      </c>
      <c r="AJ471" t="s">
        <v>48</v>
      </c>
      <c r="AK471" t="s">
        <v>48</v>
      </c>
      <c r="AL471" t="s">
        <v>48</v>
      </c>
      <c r="AN471" t="s">
        <v>48</v>
      </c>
      <c r="AO471" t="s">
        <v>48</v>
      </c>
      <c r="AP471" t="s">
        <v>48</v>
      </c>
      <c r="AQ471" t="s">
        <v>48</v>
      </c>
      <c r="AR471" t="s">
        <v>48</v>
      </c>
      <c r="AS471" t="s">
        <v>48</v>
      </c>
      <c r="AT471" t="s">
        <v>48</v>
      </c>
      <c r="AU471" t="s">
        <v>48</v>
      </c>
      <c r="AV471" t="s">
        <v>48</v>
      </c>
      <c r="AW471" t="s">
        <v>48</v>
      </c>
      <c r="AX471" t="s">
        <v>48</v>
      </c>
      <c r="AY471" t="s">
        <v>48</v>
      </c>
      <c r="AZ471" t="s">
        <v>48</v>
      </c>
      <c r="BA471" t="s">
        <v>48</v>
      </c>
      <c r="BB471" t="s">
        <v>48</v>
      </c>
      <c r="BC471" t="s">
        <v>48</v>
      </c>
      <c r="BD471" t="s">
        <v>48</v>
      </c>
      <c r="BE471" t="s">
        <v>48</v>
      </c>
      <c r="BF471" t="s">
        <v>48</v>
      </c>
      <c r="BG471" s="15" t="e">
        <f ca="1">OFFSET($V$6,0,MATCH(BH471,$X471:$BF471,0))</f>
        <v>#N/A</v>
      </c>
      <c r="BH471" s="15">
        <f t="shared" si="111"/>
        <v>100000</v>
      </c>
      <c r="BI471" s="15" t="e">
        <f t="shared" ca="1" si="112"/>
        <v>#N/A</v>
      </c>
      <c r="BJ471" s="15" t="str">
        <f t="shared" ca="1" si="113"/>
        <v>AT</v>
      </c>
      <c r="BK471" s="15">
        <f t="shared" si="114"/>
        <v>135</v>
      </c>
      <c r="BL471" s="15" t="str">
        <f t="shared" ca="1" si="115"/>
        <v>Reduction because NTC over thermal limit on border</v>
      </c>
      <c r="BM471" s="15">
        <f t="shared" si="116"/>
        <v>2</v>
      </c>
      <c r="BN471" t="str">
        <f t="shared" si="117"/>
        <v>CHECK</v>
      </c>
      <c r="BO471" t="str">
        <f t="shared" si="118"/>
        <v>CHECK</v>
      </c>
      <c r="BP471" t="str">
        <f t="shared" si="119"/>
        <v>CHECK</v>
      </c>
    </row>
    <row r="472" spans="1:68" hidden="1">
      <c r="A472" s="156"/>
      <c r="B472">
        <v>20250120</v>
      </c>
      <c r="C472" t="s">
        <v>45</v>
      </c>
      <c r="D472">
        <v>830</v>
      </c>
      <c r="E472">
        <v>9732</v>
      </c>
      <c r="H472">
        <v>9032</v>
      </c>
      <c r="K472">
        <v>-5680</v>
      </c>
      <c r="L472">
        <v>-5680</v>
      </c>
      <c r="M472">
        <v>-4980</v>
      </c>
      <c r="N472" t="s">
        <v>50</v>
      </c>
      <c r="O472" t="s">
        <v>51</v>
      </c>
      <c r="P472" s="157">
        <f t="shared" si="105"/>
        <v>0</v>
      </c>
      <c r="Q472">
        <f t="shared" si="106"/>
        <v>700</v>
      </c>
      <c r="R472" s="157" t="str">
        <f t="shared" si="107"/>
        <v>NA</v>
      </c>
      <c r="S472" s="157" t="str">
        <f t="shared" si="108"/>
        <v>NA</v>
      </c>
      <c r="T472" t="str">
        <f t="shared" si="109"/>
        <v>NA</v>
      </c>
      <c r="U472">
        <f t="shared" si="110"/>
        <v>0</v>
      </c>
      <c r="V472">
        <f>MIN(IF(SUM(W472,X472,Y472,AA472,AB472,AE472,AD472,AG472,AH472,AK472,AJ472,AN472,AO472,AQ472,AR472,AT472,AU472,AV472,A472,BB472,AX472,AY472,AZ472,BA472,BD472,BE472)=0,0,1)+IF(O472="Smoothing ramp",1,0)+IF(ISNUMBER(W472),1,0)+IF(ISNUMBER(X472),1,0)+IF(ISNUMBER(Y472),1,0)+IF(ISNUMBER(#REF!),1,0)+IF(ISNUMBER(AA472),1,0)+IF(ISNUMBER(AB472),1,0)+IF(ISNUMBER(#REF!),1,0)+IF(ISNUMBER(AE472),1,0)+IF(ISNUMBER(AD472),1,0)+IF(ISNUMBER(AG472),1,0)+IF(ISNUMBER(AH472),1,0)+IF(ISNUMBER(AJ472),1,0)+IF(ISNUMBER(AK472),1,0)+IF(ISNUMBER(AN472),1,0)+IF(ISNUMBER(AO472),1,0)+IF(ISNUMBER(AQ472),1,0)+IF(ISNUMBER(AR472),1,0)+IF(ISNUMBER(AT472),1,0)+IF(ISNUMBER(AU472),1,0)+IF(ISNUMBER(AV472),1,0)+IF(ISNUMBER(#REF!),1,0)+IF(ISNUMBER(AM472),1,0)+IF(ISNUMBER(BB472),1,0)+IF(ISNUMBER(AX472),1,0)+IF(ISNUMBER(AY472),1,0)+IF(ISNUMBER(AZ472),1,0)+IF(ISNUMBER(BA472),1,0)+IF(ISNUMBER(BD472),1,0)+IF(ISNUMBER(BE472),1,0),1)</f>
        <v>1</v>
      </c>
      <c r="W472">
        <v>382</v>
      </c>
      <c r="X472" t="s">
        <v>48</v>
      </c>
      <c r="Y472" t="s">
        <v>48</v>
      </c>
      <c r="Z472" t="s">
        <v>52</v>
      </c>
      <c r="AA472">
        <v>135</v>
      </c>
      <c r="AB472" t="s">
        <v>48</v>
      </c>
      <c r="AC472" t="s">
        <v>52</v>
      </c>
      <c r="AD472" t="s">
        <v>48</v>
      </c>
      <c r="AE472" t="s">
        <v>48</v>
      </c>
      <c r="AF472" t="s">
        <v>48</v>
      </c>
      <c r="AG472" t="s">
        <v>48</v>
      </c>
      <c r="AH472" t="s">
        <v>48</v>
      </c>
      <c r="AI472" t="s">
        <v>48</v>
      </c>
      <c r="AJ472" t="s">
        <v>48</v>
      </c>
      <c r="AK472" t="s">
        <v>48</v>
      </c>
      <c r="AL472" t="s">
        <v>48</v>
      </c>
      <c r="AN472" t="s">
        <v>48</v>
      </c>
      <c r="AO472" t="s">
        <v>48</v>
      </c>
      <c r="AP472" t="s">
        <v>48</v>
      </c>
      <c r="AQ472" t="s">
        <v>48</v>
      </c>
      <c r="AR472" t="s">
        <v>48</v>
      </c>
      <c r="AS472" t="s">
        <v>48</v>
      </c>
      <c r="AT472" t="s">
        <v>48</v>
      </c>
      <c r="AU472" t="s">
        <v>48</v>
      </c>
      <c r="AV472" t="s">
        <v>48</v>
      </c>
      <c r="AW472" t="s">
        <v>48</v>
      </c>
      <c r="AX472" t="s">
        <v>48</v>
      </c>
      <c r="AY472" t="s">
        <v>48</v>
      </c>
      <c r="AZ472" t="s">
        <v>48</v>
      </c>
      <c r="BA472" t="s">
        <v>48</v>
      </c>
      <c r="BB472" t="s">
        <v>48</v>
      </c>
      <c r="BC472" t="s">
        <v>48</v>
      </c>
      <c r="BD472" t="s">
        <v>48</v>
      </c>
      <c r="BE472" t="s">
        <v>48</v>
      </c>
      <c r="BF472" t="s">
        <v>48</v>
      </c>
      <c r="BG472" s="15" t="e">
        <f ca="1">OFFSET($V$6,0,MATCH(BH472,$X472:$BF472,0))</f>
        <v>#N/A</v>
      </c>
      <c r="BH472" s="15">
        <f t="shared" si="111"/>
        <v>100000</v>
      </c>
      <c r="BI472" s="15" t="e">
        <f t="shared" ca="1" si="112"/>
        <v>#N/A</v>
      </c>
      <c r="BJ472" s="15" t="str">
        <f t="shared" ca="1" si="113"/>
        <v>AT</v>
      </c>
      <c r="BK472" s="15">
        <f t="shared" si="114"/>
        <v>135</v>
      </c>
      <c r="BL472" s="15" t="str">
        <f t="shared" ca="1" si="115"/>
        <v>Reduction because NTC over thermal limit on border</v>
      </c>
      <c r="BM472" s="15">
        <f t="shared" si="116"/>
        <v>2</v>
      </c>
      <c r="BN472" t="str">
        <f t="shared" si="117"/>
        <v>CHECK</v>
      </c>
      <c r="BO472" t="str">
        <f t="shared" si="118"/>
        <v>CHECK</v>
      </c>
      <c r="BP472" t="str">
        <f t="shared" si="119"/>
        <v>CHECK</v>
      </c>
    </row>
    <row r="473" spans="1:68" hidden="1">
      <c r="A473" s="156"/>
      <c r="B473">
        <v>20250120</v>
      </c>
      <c r="C473" t="s">
        <v>45</v>
      </c>
      <c r="D473">
        <v>930</v>
      </c>
      <c r="E473">
        <v>9162</v>
      </c>
      <c r="H473">
        <v>9162</v>
      </c>
      <c r="K473">
        <v>-4508</v>
      </c>
      <c r="L473">
        <v>-4508</v>
      </c>
      <c r="M473">
        <v>-4508</v>
      </c>
      <c r="N473" t="s">
        <v>50</v>
      </c>
      <c r="O473" t="s">
        <v>47</v>
      </c>
      <c r="P473" s="157">
        <f t="shared" si="105"/>
        <v>0</v>
      </c>
      <c r="Q473">
        <f t="shared" si="106"/>
        <v>0</v>
      </c>
      <c r="R473" s="157" t="str">
        <f t="shared" si="107"/>
        <v>NA</v>
      </c>
      <c r="S473" s="157" t="str">
        <f t="shared" si="108"/>
        <v>NA</v>
      </c>
      <c r="T473" t="str">
        <f t="shared" si="109"/>
        <v>NA</v>
      </c>
      <c r="U473">
        <f t="shared" si="110"/>
        <v>0</v>
      </c>
      <c r="V473">
        <f>MIN(IF(SUM(W473,X473,Y473,AA473,AB473,AE473,AD473,AG473,AH473,AK473,AJ473,AN473,AO473,AQ473,AR473,AT473,AU473,AV473,A473,BB473,AX473,AY473,AZ473,BA473,BD473,BE473)=0,0,1)+IF(O473="Smoothing ramp",1,0)+IF(ISNUMBER(W473),1,0)+IF(ISNUMBER(X473),1,0)+IF(ISNUMBER(Y473),1,0)+IF(ISNUMBER(#REF!),1,0)+IF(ISNUMBER(AA473),1,0)+IF(ISNUMBER(AB473),1,0)+IF(ISNUMBER(#REF!),1,0)+IF(ISNUMBER(AE473),1,0)+IF(ISNUMBER(AD473),1,0)+IF(ISNUMBER(AG473),1,0)+IF(ISNUMBER(AH473),1,0)+IF(ISNUMBER(AJ473),1,0)+IF(ISNUMBER(AK473),1,0)+IF(ISNUMBER(AN473),1,0)+IF(ISNUMBER(AO473),1,0)+IF(ISNUMBER(AQ473),1,0)+IF(ISNUMBER(AR473),1,0)+IF(ISNUMBER(AT473),1,0)+IF(ISNUMBER(AU473),1,0)+IF(ISNUMBER(AV473),1,0)+IF(ISNUMBER(#REF!),1,0)+IF(ISNUMBER(AM473),1,0)+IF(ISNUMBER(BB473),1,0)+IF(ISNUMBER(AX473),1,0)+IF(ISNUMBER(AY473),1,0)+IF(ISNUMBER(AZ473),1,0)+IF(ISNUMBER(BA473),1,0)+IF(ISNUMBER(BD473),1,0)+IF(ISNUMBER(BE473),1,0),1)</f>
        <v>1</v>
      </c>
      <c r="W473">
        <v>359</v>
      </c>
      <c r="X473" t="s">
        <v>48</v>
      </c>
      <c r="Y473" t="s">
        <v>48</v>
      </c>
      <c r="Z473" t="s">
        <v>52</v>
      </c>
      <c r="AA473">
        <v>135</v>
      </c>
      <c r="AB473" t="s">
        <v>48</v>
      </c>
      <c r="AC473" t="s">
        <v>52</v>
      </c>
      <c r="AD473" t="s">
        <v>48</v>
      </c>
      <c r="AE473" t="s">
        <v>48</v>
      </c>
      <c r="AF473" t="s">
        <v>48</v>
      </c>
      <c r="AG473" t="s">
        <v>48</v>
      </c>
      <c r="AH473" t="s">
        <v>48</v>
      </c>
      <c r="AI473" t="s">
        <v>48</v>
      </c>
      <c r="AJ473" t="s">
        <v>48</v>
      </c>
      <c r="AK473" t="s">
        <v>48</v>
      </c>
      <c r="AL473" t="s">
        <v>48</v>
      </c>
      <c r="AN473" t="s">
        <v>48</v>
      </c>
      <c r="AO473" t="s">
        <v>48</v>
      </c>
      <c r="AP473" t="s">
        <v>48</v>
      </c>
      <c r="AQ473" t="s">
        <v>48</v>
      </c>
      <c r="AR473" t="s">
        <v>48</v>
      </c>
      <c r="AS473" t="s">
        <v>48</v>
      </c>
      <c r="AT473" t="s">
        <v>48</v>
      </c>
      <c r="AU473" t="s">
        <v>48</v>
      </c>
      <c r="AV473" t="s">
        <v>48</v>
      </c>
      <c r="AW473" t="s">
        <v>48</v>
      </c>
      <c r="AX473" t="s">
        <v>48</v>
      </c>
      <c r="AY473" t="s">
        <v>48</v>
      </c>
      <c r="AZ473" t="s">
        <v>48</v>
      </c>
      <c r="BA473" t="s">
        <v>48</v>
      </c>
      <c r="BB473" t="s">
        <v>48</v>
      </c>
      <c r="BC473" t="s">
        <v>48</v>
      </c>
      <c r="BD473" t="s">
        <v>48</v>
      </c>
      <c r="BE473" t="s">
        <v>48</v>
      </c>
      <c r="BF473" t="s">
        <v>48</v>
      </c>
      <c r="BG473" s="15" t="e">
        <f ca="1">OFFSET($V$6,0,MATCH(BH473,$X473:$BF473,0))</f>
        <v>#N/A</v>
      </c>
      <c r="BH473" s="15">
        <f t="shared" si="111"/>
        <v>100000</v>
      </c>
      <c r="BI473" s="15" t="e">
        <f t="shared" ca="1" si="112"/>
        <v>#N/A</v>
      </c>
      <c r="BJ473" s="15" t="str">
        <f t="shared" ca="1" si="113"/>
        <v>AT</v>
      </c>
      <c r="BK473" s="15">
        <f t="shared" si="114"/>
        <v>135</v>
      </c>
      <c r="BL473" s="15" t="str">
        <f t="shared" ca="1" si="115"/>
        <v>Reduction because NTC over thermal limit on border</v>
      </c>
      <c r="BM473" s="15">
        <f t="shared" si="116"/>
        <v>2</v>
      </c>
      <c r="BN473" t="str">
        <f t="shared" si="117"/>
        <v>CHECK</v>
      </c>
      <c r="BO473" t="str">
        <f t="shared" si="118"/>
        <v>CHECK</v>
      </c>
      <c r="BP473" t="str">
        <f t="shared" si="119"/>
        <v>CHECK</v>
      </c>
    </row>
    <row r="474" spans="1:68" hidden="1">
      <c r="A474" s="156"/>
      <c r="B474">
        <v>20250120</v>
      </c>
      <c r="C474" t="s">
        <v>45</v>
      </c>
      <c r="D474">
        <v>1030</v>
      </c>
      <c r="E474">
        <v>9162</v>
      </c>
      <c r="H474">
        <v>9162</v>
      </c>
      <c r="K474">
        <v>-4508</v>
      </c>
      <c r="L474">
        <v>-4508</v>
      </c>
      <c r="M474">
        <v>-4508</v>
      </c>
      <c r="N474" t="s">
        <v>50</v>
      </c>
      <c r="O474" t="s">
        <v>47</v>
      </c>
      <c r="P474" s="157">
        <f t="shared" si="105"/>
        <v>0</v>
      </c>
      <c r="Q474">
        <f t="shared" si="106"/>
        <v>0</v>
      </c>
      <c r="R474" s="157" t="str">
        <f t="shared" si="107"/>
        <v>NA</v>
      </c>
      <c r="S474" s="157" t="str">
        <f t="shared" si="108"/>
        <v>NA</v>
      </c>
      <c r="T474" t="str">
        <f t="shared" si="109"/>
        <v>NA</v>
      </c>
      <c r="U474">
        <f t="shared" si="110"/>
        <v>0</v>
      </c>
      <c r="V474">
        <f>MIN(IF(SUM(W474,X474,Y474,AA474,AB474,AE474,AD474,AG474,AH474,AK474,AJ474,AN474,AO474,AQ474,AR474,AT474,AU474,AV474,A474,BB474,AX474,AY474,AZ474,BA474,BD474,BE474)=0,0,1)+IF(O474="Smoothing ramp",1,0)+IF(ISNUMBER(W474),1,0)+IF(ISNUMBER(X474),1,0)+IF(ISNUMBER(Y474),1,0)+IF(ISNUMBER(#REF!),1,0)+IF(ISNUMBER(AA474),1,0)+IF(ISNUMBER(AB474),1,0)+IF(ISNUMBER(#REF!),1,0)+IF(ISNUMBER(AE474),1,0)+IF(ISNUMBER(AD474),1,0)+IF(ISNUMBER(AG474),1,0)+IF(ISNUMBER(AH474),1,0)+IF(ISNUMBER(AJ474),1,0)+IF(ISNUMBER(AK474),1,0)+IF(ISNUMBER(AN474),1,0)+IF(ISNUMBER(AO474),1,0)+IF(ISNUMBER(AQ474),1,0)+IF(ISNUMBER(AR474),1,0)+IF(ISNUMBER(AT474),1,0)+IF(ISNUMBER(AU474),1,0)+IF(ISNUMBER(AV474),1,0)+IF(ISNUMBER(#REF!),1,0)+IF(ISNUMBER(AM474),1,0)+IF(ISNUMBER(BB474),1,0)+IF(ISNUMBER(AX474),1,0)+IF(ISNUMBER(AY474),1,0)+IF(ISNUMBER(AZ474),1,0)+IF(ISNUMBER(BA474),1,0)+IF(ISNUMBER(BD474),1,0)+IF(ISNUMBER(BE474),1,0),1)</f>
        <v>1</v>
      </c>
      <c r="W474">
        <v>359</v>
      </c>
      <c r="X474" t="s">
        <v>48</v>
      </c>
      <c r="Y474" t="s">
        <v>48</v>
      </c>
      <c r="Z474" t="s">
        <v>52</v>
      </c>
      <c r="AA474">
        <v>135</v>
      </c>
      <c r="AB474" t="s">
        <v>48</v>
      </c>
      <c r="AC474" t="s">
        <v>52</v>
      </c>
      <c r="AD474" t="s">
        <v>48</v>
      </c>
      <c r="AE474" t="s">
        <v>48</v>
      </c>
      <c r="AF474" t="s">
        <v>48</v>
      </c>
      <c r="AG474" t="s">
        <v>48</v>
      </c>
      <c r="AH474" t="s">
        <v>48</v>
      </c>
      <c r="AI474" t="s">
        <v>48</v>
      </c>
      <c r="AJ474" t="s">
        <v>48</v>
      </c>
      <c r="AK474" t="s">
        <v>48</v>
      </c>
      <c r="AL474" t="s">
        <v>48</v>
      </c>
      <c r="AN474" t="s">
        <v>48</v>
      </c>
      <c r="AO474" t="s">
        <v>48</v>
      </c>
      <c r="AP474" t="s">
        <v>48</v>
      </c>
      <c r="AQ474" t="s">
        <v>48</v>
      </c>
      <c r="AR474" t="s">
        <v>48</v>
      </c>
      <c r="AS474" t="s">
        <v>48</v>
      </c>
      <c r="AT474" t="s">
        <v>48</v>
      </c>
      <c r="AU474" t="s">
        <v>48</v>
      </c>
      <c r="AV474" t="s">
        <v>48</v>
      </c>
      <c r="AW474" t="s">
        <v>48</v>
      </c>
      <c r="AX474" t="s">
        <v>48</v>
      </c>
      <c r="AY474" t="s">
        <v>48</v>
      </c>
      <c r="AZ474" t="s">
        <v>48</v>
      </c>
      <c r="BA474" t="s">
        <v>48</v>
      </c>
      <c r="BB474" t="s">
        <v>48</v>
      </c>
      <c r="BC474" t="s">
        <v>48</v>
      </c>
      <c r="BD474" t="s">
        <v>48</v>
      </c>
      <c r="BE474" t="s">
        <v>48</v>
      </c>
      <c r="BF474" t="s">
        <v>48</v>
      </c>
      <c r="BG474" s="15" t="e">
        <f ca="1">OFFSET($V$6,0,MATCH(BH474,$X474:$BF474,0))</f>
        <v>#N/A</v>
      </c>
      <c r="BH474" s="15">
        <f t="shared" si="111"/>
        <v>100000</v>
      </c>
      <c r="BI474" s="15" t="e">
        <f t="shared" ca="1" si="112"/>
        <v>#N/A</v>
      </c>
      <c r="BJ474" s="15" t="str">
        <f t="shared" ca="1" si="113"/>
        <v>AT</v>
      </c>
      <c r="BK474" s="15">
        <f t="shared" si="114"/>
        <v>135</v>
      </c>
      <c r="BL474" s="15" t="str">
        <f t="shared" ca="1" si="115"/>
        <v>Reduction because NTC over thermal limit on border</v>
      </c>
      <c r="BM474" s="15">
        <f t="shared" si="116"/>
        <v>2</v>
      </c>
      <c r="BN474" t="str">
        <f t="shared" si="117"/>
        <v>CHECK</v>
      </c>
      <c r="BO474" t="str">
        <f t="shared" si="118"/>
        <v>CHECK</v>
      </c>
      <c r="BP474" t="str">
        <f t="shared" si="119"/>
        <v>CHECK</v>
      </c>
    </row>
    <row r="475" spans="1:68" hidden="1">
      <c r="A475" s="156"/>
      <c r="B475">
        <v>20250120</v>
      </c>
      <c r="C475" t="s">
        <v>45</v>
      </c>
      <c r="D475">
        <v>1130</v>
      </c>
      <c r="E475">
        <v>9162</v>
      </c>
      <c r="H475">
        <v>8869</v>
      </c>
      <c r="K475">
        <v>-4508</v>
      </c>
      <c r="L475">
        <v>-4508</v>
      </c>
      <c r="M475">
        <v>-4211</v>
      </c>
      <c r="N475" t="s">
        <v>50</v>
      </c>
      <c r="O475" t="s">
        <v>47</v>
      </c>
      <c r="P475" s="157">
        <f t="shared" si="105"/>
        <v>0</v>
      </c>
      <c r="Q475">
        <f t="shared" si="106"/>
        <v>293</v>
      </c>
      <c r="R475" s="157" t="str">
        <f t="shared" si="107"/>
        <v>NA</v>
      </c>
      <c r="S475" s="157" t="str">
        <f t="shared" si="108"/>
        <v>NA</v>
      </c>
      <c r="T475" t="str">
        <f t="shared" si="109"/>
        <v>NA</v>
      </c>
      <c r="U475">
        <f t="shared" si="110"/>
        <v>0</v>
      </c>
      <c r="V475">
        <f>MIN(IF(SUM(W475,X475,Y475,AA475,AB475,AE475,AD475,AG475,AH475,AK475,AJ475,AN475,AO475,AQ475,AR475,AT475,AU475,AV475,A475,BB475,AX475,AY475,AZ475,BA475,BD475,BE475)=0,0,1)+IF(O475="Smoothing ramp",1,0)+IF(ISNUMBER(W475),1,0)+IF(ISNUMBER(X475),1,0)+IF(ISNUMBER(Y475),1,0)+IF(ISNUMBER(#REF!),1,0)+IF(ISNUMBER(AA475),1,0)+IF(ISNUMBER(AB475),1,0)+IF(ISNUMBER(#REF!),1,0)+IF(ISNUMBER(AE475),1,0)+IF(ISNUMBER(AD475),1,0)+IF(ISNUMBER(AG475),1,0)+IF(ISNUMBER(AH475),1,0)+IF(ISNUMBER(AJ475),1,0)+IF(ISNUMBER(AK475),1,0)+IF(ISNUMBER(AN475),1,0)+IF(ISNUMBER(AO475),1,0)+IF(ISNUMBER(AQ475),1,0)+IF(ISNUMBER(AR475),1,0)+IF(ISNUMBER(AT475),1,0)+IF(ISNUMBER(AU475),1,0)+IF(ISNUMBER(AV475),1,0)+IF(ISNUMBER(#REF!),1,0)+IF(ISNUMBER(AM475),1,0)+IF(ISNUMBER(BB475),1,0)+IF(ISNUMBER(AX475),1,0)+IF(ISNUMBER(AY475),1,0)+IF(ISNUMBER(AZ475),1,0)+IF(ISNUMBER(BA475),1,0)+IF(ISNUMBER(BD475),1,0)+IF(ISNUMBER(BE475),1,0),1)</f>
        <v>1</v>
      </c>
      <c r="W475">
        <v>347</v>
      </c>
      <c r="X475" t="s">
        <v>48</v>
      </c>
      <c r="Y475" t="s">
        <v>48</v>
      </c>
      <c r="Z475" t="s">
        <v>52</v>
      </c>
      <c r="AA475">
        <v>135</v>
      </c>
      <c r="AB475" t="s">
        <v>48</v>
      </c>
      <c r="AC475" t="s">
        <v>52</v>
      </c>
      <c r="AD475" t="s">
        <v>48</v>
      </c>
      <c r="AE475" t="s">
        <v>48</v>
      </c>
      <c r="AF475" t="s">
        <v>48</v>
      </c>
      <c r="AG475" t="s">
        <v>48</v>
      </c>
      <c r="AH475" t="s">
        <v>48</v>
      </c>
      <c r="AI475" t="s">
        <v>48</v>
      </c>
      <c r="AJ475" t="s">
        <v>48</v>
      </c>
      <c r="AK475" t="s">
        <v>48</v>
      </c>
      <c r="AL475" t="s">
        <v>48</v>
      </c>
      <c r="AN475" t="s">
        <v>48</v>
      </c>
      <c r="AO475" t="s">
        <v>48</v>
      </c>
      <c r="AP475" t="s">
        <v>48</v>
      </c>
      <c r="AQ475" t="s">
        <v>48</v>
      </c>
      <c r="AR475" t="s">
        <v>48</v>
      </c>
      <c r="AS475" t="s">
        <v>48</v>
      </c>
      <c r="AT475" t="s">
        <v>48</v>
      </c>
      <c r="AU475" t="s">
        <v>48</v>
      </c>
      <c r="AV475" t="s">
        <v>48</v>
      </c>
      <c r="AW475" t="s">
        <v>48</v>
      </c>
      <c r="AX475" t="s">
        <v>48</v>
      </c>
      <c r="AY475" t="s">
        <v>48</v>
      </c>
      <c r="AZ475" t="s">
        <v>48</v>
      </c>
      <c r="BA475" t="s">
        <v>48</v>
      </c>
      <c r="BB475" t="s">
        <v>48</v>
      </c>
      <c r="BC475" t="s">
        <v>48</v>
      </c>
      <c r="BD475" t="s">
        <v>48</v>
      </c>
      <c r="BE475" t="s">
        <v>48</v>
      </c>
      <c r="BF475" t="s">
        <v>48</v>
      </c>
      <c r="BG475" s="15" t="e">
        <f ca="1">OFFSET($V$6,0,MATCH(BH475,$X475:$BF475,0))</f>
        <v>#N/A</v>
      </c>
      <c r="BH475" s="15">
        <f t="shared" si="111"/>
        <v>100000</v>
      </c>
      <c r="BI475" s="15" t="e">
        <f t="shared" ca="1" si="112"/>
        <v>#N/A</v>
      </c>
      <c r="BJ475" s="15" t="str">
        <f t="shared" ca="1" si="113"/>
        <v>AT</v>
      </c>
      <c r="BK475" s="15">
        <f t="shared" si="114"/>
        <v>135</v>
      </c>
      <c r="BL475" s="15" t="str">
        <f t="shared" ca="1" si="115"/>
        <v>Reduction because NTC over thermal limit on border</v>
      </c>
      <c r="BM475" s="15">
        <f t="shared" si="116"/>
        <v>2</v>
      </c>
      <c r="BN475" t="str">
        <f t="shared" si="117"/>
        <v>CHECK</v>
      </c>
      <c r="BO475" t="str">
        <f t="shared" si="118"/>
        <v>CHECK</v>
      </c>
      <c r="BP475" t="str">
        <f t="shared" si="119"/>
        <v>CHECK</v>
      </c>
    </row>
    <row r="476" spans="1:68" hidden="1">
      <c r="A476" s="156"/>
      <c r="B476">
        <v>20250120</v>
      </c>
      <c r="C476" t="s">
        <v>45</v>
      </c>
      <c r="D476">
        <v>1230</v>
      </c>
      <c r="E476">
        <v>7370</v>
      </c>
      <c r="H476">
        <v>7369</v>
      </c>
      <c r="K476">
        <v>-2283</v>
      </c>
      <c r="L476">
        <v>-2283</v>
      </c>
      <c r="M476">
        <v>-2283</v>
      </c>
      <c r="N476" t="s">
        <v>46</v>
      </c>
      <c r="O476" t="s">
        <v>47</v>
      </c>
      <c r="P476" s="157">
        <f t="shared" si="105"/>
        <v>0</v>
      </c>
      <c r="Q476">
        <f t="shared" si="106"/>
        <v>1</v>
      </c>
      <c r="R476" s="157" t="str">
        <f t="shared" si="107"/>
        <v>NA</v>
      </c>
      <c r="S476" s="157" t="str">
        <f t="shared" si="108"/>
        <v>NA</v>
      </c>
      <c r="T476" t="str">
        <f t="shared" si="109"/>
        <v>NA</v>
      </c>
      <c r="U476">
        <f t="shared" si="110"/>
        <v>0</v>
      </c>
      <c r="V476">
        <f>MIN(IF(SUM(W476,X476,Y476,AA476,AB476,AE476,AD476,AG476,AH476,AK476,AJ476,AN476,AO476,AQ476,AR476,AT476,AU476,AV476,A476,BB476,AX476,AY476,AZ476,BA476,BD476,BE476)=0,0,1)+IF(O476="Smoothing ramp",1,0)+IF(ISNUMBER(W476),1,0)+IF(ISNUMBER(X476),1,0)+IF(ISNUMBER(Y476),1,0)+IF(ISNUMBER(#REF!),1,0)+IF(ISNUMBER(AA476),1,0)+IF(ISNUMBER(AB476),1,0)+IF(ISNUMBER(#REF!),1,0)+IF(ISNUMBER(AE476),1,0)+IF(ISNUMBER(AD476),1,0)+IF(ISNUMBER(AG476),1,0)+IF(ISNUMBER(AH476),1,0)+IF(ISNUMBER(AJ476),1,0)+IF(ISNUMBER(AK476),1,0)+IF(ISNUMBER(AN476),1,0)+IF(ISNUMBER(AO476),1,0)+IF(ISNUMBER(AQ476),1,0)+IF(ISNUMBER(AR476),1,0)+IF(ISNUMBER(AT476),1,0)+IF(ISNUMBER(AU476),1,0)+IF(ISNUMBER(AV476),1,0)+IF(ISNUMBER(#REF!),1,0)+IF(ISNUMBER(AM476),1,0)+IF(ISNUMBER(BB476),1,0)+IF(ISNUMBER(AX476),1,0)+IF(ISNUMBER(AY476),1,0)+IF(ISNUMBER(AZ476),1,0)+IF(ISNUMBER(BA476),1,0)+IF(ISNUMBER(BD476),1,0)+IF(ISNUMBER(BE476),1,0),1)</f>
        <v>1</v>
      </c>
      <c r="W476">
        <v>284</v>
      </c>
      <c r="X476" t="s">
        <v>48</v>
      </c>
      <c r="Y476" t="s">
        <v>48</v>
      </c>
      <c r="Z476" t="s">
        <v>52</v>
      </c>
      <c r="AA476">
        <v>135</v>
      </c>
      <c r="AB476" t="s">
        <v>48</v>
      </c>
      <c r="AC476" t="s">
        <v>52</v>
      </c>
      <c r="AD476" t="s">
        <v>48</v>
      </c>
      <c r="AE476" t="s">
        <v>48</v>
      </c>
      <c r="AF476" t="s">
        <v>48</v>
      </c>
      <c r="AG476" t="s">
        <v>48</v>
      </c>
      <c r="AH476" t="s">
        <v>48</v>
      </c>
      <c r="AI476" t="s">
        <v>48</v>
      </c>
      <c r="AJ476" t="s">
        <v>48</v>
      </c>
      <c r="AK476" t="s">
        <v>48</v>
      </c>
      <c r="AL476" t="s">
        <v>48</v>
      </c>
      <c r="AN476" t="s">
        <v>48</v>
      </c>
      <c r="AO476" t="s">
        <v>48</v>
      </c>
      <c r="AP476" t="s">
        <v>48</v>
      </c>
      <c r="AQ476" t="s">
        <v>48</v>
      </c>
      <c r="AR476" t="s">
        <v>48</v>
      </c>
      <c r="AS476" t="s">
        <v>48</v>
      </c>
      <c r="AT476" t="s">
        <v>48</v>
      </c>
      <c r="AU476" t="s">
        <v>48</v>
      </c>
      <c r="AV476" t="s">
        <v>48</v>
      </c>
      <c r="AW476" t="s">
        <v>48</v>
      </c>
      <c r="AX476" t="s">
        <v>48</v>
      </c>
      <c r="AY476" t="s">
        <v>48</v>
      </c>
      <c r="AZ476" t="s">
        <v>48</v>
      </c>
      <c r="BA476" t="s">
        <v>48</v>
      </c>
      <c r="BB476" t="s">
        <v>48</v>
      </c>
      <c r="BC476" t="s">
        <v>48</v>
      </c>
      <c r="BD476" t="s">
        <v>48</v>
      </c>
      <c r="BE476" t="s">
        <v>48</v>
      </c>
      <c r="BF476" t="s">
        <v>48</v>
      </c>
      <c r="BG476" s="15" t="e">
        <f ca="1">OFFSET($V$6,0,MATCH(BH476,$X476:$BF476,0))</f>
        <v>#N/A</v>
      </c>
      <c r="BH476" s="15">
        <f t="shared" si="111"/>
        <v>100000</v>
      </c>
      <c r="BI476" s="15" t="e">
        <f t="shared" ca="1" si="112"/>
        <v>#N/A</v>
      </c>
      <c r="BJ476" s="15" t="str">
        <f t="shared" ca="1" si="113"/>
        <v>AT</v>
      </c>
      <c r="BK476" s="15">
        <f t="shared" si="114"/>
        <v>135</v>
      </c>
      <c r="BL476" s="15" t="str">
        <f t="shared" ca="1" si="115"/>
        <v>Reduction because NTC over thermal limit on border</v>
      </c>
      <c r="BM476" s="15">
        <f t="shared" si="116"/>
        <v>2</v>
      </c>
      <c r="BN476" t="str">
        <f t="shared" si="117"/>
        <v>CHECK</v>
      </c>
      <c r="BO476" t="str">
        <f t="shared" si="118"/>
        <v>CHECK</v>
      </c>
      <c r="BP476" t="str">
        <f t="shared" si="119"/>
        <v>CHECK</v>
      </c>
    </row>
    <row r="477" spans="1:68" hidden="1">
      <c r="A477" s="156"/>
      <c r="B477">
        <v>20250120</v>
      </c>
      <c r="C477" t="s">
        <v>45</v>
      </c>
      <c r="D477">
        <v>1330</v>
      </c>
      <c r="E477">
        <v>7370</v>
      </c>
      <c r="H477">
        <v>7369</v>
      </c>
      <c r="K477">
        <v>-2283</v>
      </c>
      <c r="L477">
        <v>-2283</v>
      </c>
      <c r="M477">
        <v>-2283</v>
      </c>
      <c r="N477" t="s">
        <v>46</v>
      </c>
      <c r="O477" t="s">
        <v>47</v>
      </c>
      <c r="P477" s="157">
        <f t="shared" si="105"/>
        <v>0</v>
      </c>
      <c r="Q477">
        <f t="shared" si="106"/>
        <v>1</v>
      </c>
      <c r="R477" s="157" t="str">
        <f t="shared" si="107"/>
        <v>NA</v>
      </c>
      <c r="S477" s="157" t="str">
        <f t="shared" si="108"/>
        <v>NA</v>
      </c>
      <c r="T477" t="str">
        <f t="shared" si="109"/>
        <v>NA</v>
      </c>
      <c r="U477">
        <f t="shared" si="110"/>
        <v>0</v>
      </c>
      <c r="V477">
        <f>MIN(IF(SUM(W477,X477,Y477,AA477,AB477,AE477,AD477,AG477,AH477,AK477,AJ477,AN477,AO477,AQ477,AR477,AT477,AU477,AV477,A477,BB477,AX477,AY477,AZ477,BA477,BD477,BE477)=0,0,1)+IF(O477="Smoothing ramp",1,0)+IF(ISNUMBER(W477),1,0)+IF(ISNUMBER(X477),1,0)+IF(ISNUMBER(Y477),1,0)+IF(ISNUMBER(#REF!),1,0)+IF(ISNUMBER(AA477),1,0)+IF(ISNUMBER(AB477),1,0)+IF(ISNUMBER(#REF!),1,0)+IF(ISNUMBER(AE477),1,0)+IF(ISNUMBER(AD477),1,0)+IF(ISNUMBER(AG477),1,0)+IF(ISNUMBER(AH477),1,0)+IF(ISNUMBER(AJ477),1,0)+IF(ISNUMBER(AK477),1,0)+IF(ISNUMBER(AN477),1,0)+IF(ISNUMBER(AO477),1,0)+IF(ISNUMBER(AQ477),1,0)+IF(ISNUMBER(AR477),1,0)+IF(ISNUMBER(AT477),1,0)+IF(ISNUMBER(AU477),1,0)+IF(ISNUMBER(AV477),1,0)+IF(ISNUMBER(#REF!),1,0)+IF(ISNUMBER(AM477),1,0)+IF(ISNUMBER(BB477),1,0)+IF(ISNUMBER(AX477),1,0)+IF(ISNUMBER(AY477),1,0)+IF(ISNUMBER(AZ477),1,0)+IF(ISNUMBER(BA477),1,0)+IF(ISNUMBER(BD477),1,0)+IF(ISNUMBER(BE477),1,0),1)</f>
        <v>1</v>
      </c>
      <c r="W477">
        <v>284</v>
      </c>
      <c r="X477" t="s">
        <v>48</v>
      </c>
      <c r="Y477" t="s">
        <v>48</v>
      </c>
      <c r="Z477" t="s">
        <v>52</v>
      </c>
      <c r="AA477">
        <v>135</v>
      </c>
      <c r="AB477" t="s">
        <v>48</v>
      </c>
      <c r="AC477" t="s">
        <v>52</v>
      </c>
      <c r="AD477" t="s">
        <v>48</v>
      </c>
      <c r="AE477" t="s">
        <v>48</v>
      </c>
      <c r="AF477" t="s">
        <v>48</v>
      </c>
      <c r="AG477" t="s">
        <v>48</v>
      </c>
      <c r="AH477" t="s">
        <v>48</v>
      </c>
      <c r="AI477" t="s">
        <v>48</v>
      </c>
      <c r="AJ477" t="s">
        <v>48</v>
      </c>
      <c r="AK477" t="s">
        <v>48</v>
      </c>
      <c r="AL477" t="s">
        <v>48</v>
      </c>
      <c r="AN477" t="s">
        <v>48</v>
      </c>
      <c r="AO477" t="s">
        <v>48</v>
      </c>
      <c r="AP477" t="s">
        <v>48</v>
      </c>
      <c r="AQ477" t="s">
        <v>48</v>
      </c>
      <c r="AR477" t="s">
        <v>48</v>
      </c>
      <c r="AS477" t="s">
        <v>48</v>
      </c>
      <c r="AT477" t="s">
        <v>48</v>
      </c>
      <c r="AU477" t="s">
        <v>48</v>
      </c>
      <c r="AV477" t="s">
        <v>48</v>
      </c>
      <c r="AW477" t="s">
        <v>48</v>
      </c>
      <c r="AX477" t="s">
        <v>48</v>
      </c>
      <c r="AY477" t="s">
        <v>48</v>
      </c>
      <c r="AZ477" t="s">
        <v>48</v>
      </c>
      <c r="BA477" t="s">
        <v>48</v>
      </c>
      <c r="BB477" t="s">
        <v>48</v>
      </c>
      <c r="BC477" t="s">
        <v>48</v>
      </c>
      <c r="BD477" t="s">
        <v>48</v>
      </c>
      <c r="BE477" t="s">
        <v>48</v>
      </c>
      <c r="BF477" t="s">
        <v>48</v>
      </c>
      <c r="BG477" s="15" t="e">
        <f ca="1">OFFSET($V$6,0,MATCH(BH477,$X477:$BF477,0))</f>
        <v>#N/A</v>
      </c>
      <c r="BH477" s="15">
        <f t="shared" si="111"/>
        <v>100000</v>
      </c>
      <c r="BI477" s="15" t="e">
        <f t="shared" ca="1" si="112"/>
        <v>#N/A</v>
      </c>
      <c r="BJ477" s="15" t="str">
        <f t="shared" ca="1" si="113"/>
        <v>AT</v>
      </c>
      <c r="BK477" s="15">
        <f t="shared" si="114"/>
        <v>135</v>
      </c>
      <c r="BL477" s="15" t="str">
        <f t="shared" ca="1" si="115"/>
        <v>Reduction because NTC over thermal limit on border</v>
      </c>
      <c r="BM477" s="15">
        <f t="shared" si="116"/>
        <v>2</v>
      </c>
      <c r="BN477" t="str">
        <f t="shared" si="117"/>
        <v>CHECK</v>
      </c>
      <c r="BO477" t="str">
        <f t="shared" si="118"/>
        <v>CHECK</v>
      </c>
      <c r="BP477" t="str">
        <f t="shared" si="119"/>
        <v>CHECK</v>
      </c>
    </row>
    <row r="478" spans="1:68" hidden="1">
      <c r="A478" s="156"/>
      <c r="B478">
        <v>20250120</v>
      </c>
      <c r="C478" t="s">
        <v>45</v>
      </c>
      <c r="D478">
        <v>1430</v>
      </c>
      <c r="E478">
        <v>7370</v>
      </c>
      <c r="H478">
        <v>7369</v>
      </c>
      <c r="K478">
        <v>-2283</v>
      </c>
      <c r="L478">
        <v>-2283</v>
      </c>
      <c r="M478">
        <v>-2283</v>
      </c>
      <c r="N478" t="s">
        <v>46</v>
      </c>
      <c r="O478" t="s">
        <v>47</v>
      </c>
      <c r="P478" s="157">
        <f t="shared" si="105"/>
        <v>0</v>
      </c>
      <c r="Q478">
        <f t="shared" si="106"/>
        <v>1</v>
      </c>
      <c r="R478" s="157" t="str">
        <f t="shared" si="107"/>
        <v>NA</v>
      </c>
      <c r="S478" s="157" t="str">
        <f t="shared" si="108"/>
        <v>NA</v>
      </c>
      <c r="T478" t="str">
        <f t="shared" si="109"/>
        <v>NA</v>
      </c>
      <c r="U478">
        <f t="shared" si="110"/>
        <v>0</v>
      </c>
      <c r="V478">
        <f>MIN(IF(SUM(W478,X478,Y478,AA478,AB478,AE478,AD478,AG478,AH478,AK478,AJ478,AN478,AO478,AQ478,AR478,AT478,AU478,AV478,A478,BB478,AX478,AY478,AZ478,BA478,BD478,BE478)=0,0,1)+IF(O478="Smoothing ramp",1,0)+IF(ISNUMBER(W478),1,0)+IF(ISNUMBER(X478),1,0)+IF(ISNUMBER(Y478),1,0)+IF(ISNUMBER(#REF!),1,0)+IF(ISNUMBER(AA478),1,0)+IF(ISNUMBER(AB478),1,0)+IF(ISNUMBER(#REF!),1,0)+IF(ISNUMBER(AE478),1,0)+IF(ISNUMBER(AD478),1,0)+IF(ISNUMBER(AG478),1,0)+IF(ISNUMBER(AH478),1,0)+IF(ISNUMBER(AJ478),1,0)+IF(ISNUMBER(AK478),1,0)+IF(ISNUMBER(AN478),1,0)+IF(ISNUMBER(AO478),1,0)+IF(ISNUMBER(AQ478),1,0)+IF(ISNUMBER(AR478),1,0)+IF(ISNUMBER(AT478),1,0)+IF(ISNUMBER(AU478),1,0)+IF(ISNUMBER(AV478),1,0)+IF(ISNUMBER(#REF!),1,0)+IF(ISNUMBER(AM478),1,0)+IF(ISNUMBER(BB478),1,0)+IF(ISNUMBER(AX478),1,0)+IF(ISNUMBER(AY478),1,0)+IF(ISNUMBER(AZ478),1,0)+IF(ISNUMBER(BA478),1,0)+IF(ISNUMBER(BD478),1,0)+IF(ISNUMBER(BE478),1,0),1)</f>
        <v>1</v>
      </c>
      <c r="W478">
        <v>284</v>
      </c>
      <c r="X478" t="s">
        <v>48</v>
      </c>
      <c r="Y478" t="s">
        <v>48</v>
      </c>
      <c r="Z478" t="s">
        <v>52</v>
      </c>
      <c r="AA478">
        <v>135</v>
      </c>
      <c r="AB478" t="s">
        <v>48</v>
      </c>
      <c r="AC478" t="s">
        <v>52</v>
      </c>
      <c r="AD478" t="s">
        <v>48</v>
      </c>
      <c r="AE478" t="s">
        <v>48</v>
      </c>
      <c r="AF478" t="s">
        <v>48</v>
      </c>
      <c r="AG478" t="s">
        <v>48</v>
      </c>
      <c r="AH478" t="s">
        <v>48</v>
      </c>
      <c r="AI478" t="s">
        <v>48</v>
      </c>
      <c r="AJ478" t="s">
        <v>48</v>
      </c>
      <c r="AK478" t="s">
        <v>48</v>
      </c>
      <c r="AL478" t="s">
        <v>48</v>
      </c>
      <c r="AN478" t="s">
        <v>48</v>
      </c>
      <c r="AO478" t="s">
        <v>48</v>
      </c>
      <c r="AP478" t="s">
        <v>48</v>
      </c>
      <c r="AQ478" t="s">
        <v>48</v>
      </c>
      <c r="AR478" t="s">
        <v>48</v>
      </c>
      <c r="AS478" t="s">
        <v>48</v>
      </c>
      <c r="AT478" t="s">
        <v>48</v>
      </c>
      <c r="AU478" t="s">
        <v>48</v>
      </c>
      <c r="AV478" t="s">
        <v>48</v>
      </c>
      <c r="AW478" t="s">
        <v>48</v>
      </c>
      <c r="AX478" t="s">
        <v>48</v>
      </c>
      <c r="AY478" t="s">
        <v>48</v>
      </c>
      <c r="AZ478" t="s">
        <v>48</v>
      </c>
      <c r="BA478" t="s">
        <v>48</v>
      </c>
      <c r="BB478" t="s">
        <v>48</v>
      </c>
      <c r="BC478" t="s">
        <v>48</v>
      </c>
      <c r="BD478" t="s">
        <v>48</v>
      </c>
      <c r="BE478" t="s">
        <v>48</v>
      </c>
      <c r="BF478" t="s">
        <v>48</v>
      </c>
      <c r="BG478" s="15" t="e">
        <f ca="1">OFFSET($V$6,0,MATCH(BH478,$X478:$BF478,0))</f>
        <v>#N/A</v>
      </c>
      <c r="BH478" s="15">
        <f t="shared" si="111"/>
        <v>100000</v>
      </c>
      <c r="BI478" s="15" t="e">
        <f t="shared" ca="1" si="112"/>
        <v>#N/A</v>
      </c>
      <c r="BJ478" s="15" t="str">
        <f t="shared" ca="1" si="113"/>
        <v>AT</v>
      </c>
      <c r="BK478" s="15">
        <f t="shared" si="114"/>
        <v>135</v>
      </c>
      <c r="BL478" s="15" t="str">
        <f t="shared" ca="1" si="115"/>
        <v>Reduction because NTC over thermal limit on border</v>
      </c>
      <c r="BM478" s="15">
        <f t="shared" si="116"/>
        <v>2</v>
      </c>
      <c r="BN478" t="str">
        <f t="shared" si="117"/>
        <v>CHECK</v>
      </c>
      <c r="BO478" t="str">
        <f t="shared" si="118"/>
        <v>CHECK</v>
      </c>
      <c r="BP478" t="str">
        <f t="shared" si="119"/>
        <v>CHECK</v>
      </c>
    </row>
    <row r="479" spans="1:68" hidden="1">
      <c r="A479" s="156"/>
      <c r="B479">
        <v>20250120</v>
      </c>
      <c r="C479" t="s">
        <v>45</v>
      </c>
      <c r="D479">
        <v>1530</v>
      </c>
      <c r="E479">
        <v>9414</v>
      </c>
      <c r="H479">
        <v>8869</v>
      </c>
      <c r="K479">
        <v>-4772</v>
      </c>
      <c r="L479">
        <v>-4772</v>
      </c>
      <c r="M479">
        <v>-4221</v>
      </c>
      <c r="N479" t="s">
        <v>50</v>
      </c>
      <c r="O479" t="s">
        <v>47</v>
      </c>
      <c r="P479" s="157">
        <f t="shared" si="105"/>
        <v>0</v>
      </c>
      <c r="Q479">
        <f t="shared" si="106"/>
        <v>545</v>
      </c>
      <c r="R479" s="157" t="str">
        <f t="shared" si="107"/>
        <v>NA</v>
      </c>
      <c r="S479" s="157" t="str">
        <f t="shared" si="108"/>
        <v>NA</v>
      </c>
      <c r="T479" t="str">
        <f t="shared" si="109"/>
        <v>NA</v>
      </c>
      <c r="U479">
        <f t="shared" si="110"/>
        <v>0</v>
      </c>
      <c r="V479">
        <f>MIN(IF(SUM(W479,X479,Y479,AA479,AB479,AE479,AD479,AG479,AH479,AK479,AJ479,AN479,AO479,AQ479,AR479,AT479,AU479,AV479,A479,BB479,AX479,AY479,AZ479,BA479,BD479,BE479)=0,0,1)+IF(O479="Smoothing ramp",1,0)+IF(ISNUMBER(W479),1,0)+IF(ISNUMBER(X479),1,0)+IF(ISNUMBER(Y479),1,0)+IF(ISNUMBER(#REF!),1,0)+IF(ISNUMBER(AA479),1,0)+IF(ISNUMBER(AB479),1,0)+IF(ISNUMBER(#REF!),1,0)+IF(ISNUMBER(AE479),1,0)+IF(ISNUMBER(AD479),1,0)+IF(ISNUMBER(AG479),1,0)+IF(ISNUMBER(AH479),1,0)+IF(ISNUMBER(AJ479),1,0)+IF(ISNUMBER(AK479),1,0)+IF(ISNUMBER(AN479),1,0)+IF(ISNUMBER(AO479),1,0)+IF(ISNUMBER(AQ479),1,0)+IF(ISNUMBER(AR479),1,0)+IF(ISNUMBER(AT479),1,0)+IF(ISNUMBER(AU479),1,0)+IF(ISNUMBER(AV479),1,0)+IF(ISNUMBER(#REF!),1,0)+IF(ISNUMBER(AM479),1,0)+IF(ISNUMBER(BB479),1,0)+IF(ISNUMBER(AX479),1,0)+IF(ISNUMBER(AY479),1,0)+IF(ISNUMBER(AZ479),1,0)+IF(ISNUMBER(BA479),1,0)+IF(ISNUMBER(BD479),1,0)+IF(ISNUMBER(BE479),1,0),1)</f>
        <v>1</v>
      </c>
      <c r="W479">
        <v>347</v>
      </c>
      <c r="X479" t="s">
        <v>48</v>
      </c>
      <c r="Y479" t="s">
        <v>48</v>
      </c>
      <c r="Z479" t="s">
        <v>52</v>
      </c>
      <c r="AA479">
        <v>135</v>
      </c>
      <c r="AB479" t="s">
        <v>48</v>
      </c>
      <c r="AC479" t="s">
        <v>52</v>
      </c>
      <c r="AD479" t="s">
        <v>48</v>
      </c>
      <c r="AE479" t="s">
        <v>48</v>
      </c>
      <c r="AF479" t="s">
        <v>48</v>
      </c>
      <c r="AG479" t="s">
        <v>48</v>
      </c>
      <c r="AH479" t="s">
        <v>48</v>
      </c>
      <c r="AI479" t="s">
        <v>48</v>
      </c>
      <c r="AJ479" t="s">
        <v>48</v>
      </c>
      <c r="AK479" t="s">
        <v>48</v>
      </c>
      <c r="AL479" t="s">
        <v>48</v>
      </c>
      <c r="AN479" t="s">
        <v>48</v>
      </c>
      <c r="AO479" t="s">
        <v>48</v>
      </c>
      <c r="AP479" t="s">
        <v>48</v>
      </c>
      <c r="AQ479" t="s">
        <v>48</v>
      </c>
      <c r="AR479" t="s">
        <v>48</v>
      </c>
      <c r="AS479" t="s">
        <v>48</v>
      </c>
      <c r="AT479" t="s">
        <v>48</v>
      </c>
      <c r="AU479" t="s">
        <v>48</v>
      </c>
      <c r="AV479" t="s">
        <v>48</v>
      </c>
      <c r="AW479" t="s">
        <v>48</v>
      </c>
      <c r="AX479" t="s">
        <v>48</v>
      </c>
      <c r="AY479" t="s">
        <v>48</v>
      </c>
      <c r="AZ479" t="s">
        <v>48</v>
      </c>
      <c r="BA479" t="s">
        <v>48</v>
      </c>
      <c r="BB479" t="s">
        <v>48</v>
      </c>
      <c r="BC479" t="s">
        <v>48</v>
      </c>
      <c r="BD479" t="s">
        <v>48</v>
      </c>
      <c r="BE479" t="s">
        <v>48</v>
      </c>
      <c r="BF479" t="s">
        <v>48</v>
      </c>
      <c r="BG479" s="15" t="e">
        <f ca="1">OFFSET($V$6,0,MATCH(BH479,$X479:$BF479,0))</f>
        <v>#N/A</v>
      </c>
      <c r="BH479" s="15">
        <f t="shared" si="111"/>
        <v>100000</v>
      </c>
      <c r="BI479" s="15" t="e">
        <f t="shared" ca="1" si="112"/>
        <v>#N/A</v>
      </c>
      <c r="BJ479" s="15" t="str">
        <f t="shared" ca="1" si="113"/>
        <v>AT</v>
      </c>
      <c r="BK479" s="15">
        <f t="shared" si="114"/>
        <v>135</v>
      </c>
      <c r="BL479" s="15" t="str">
        <f t="shared" ca="1" si="115"/>
        <v>Reduction because NTC over thermal limit on border</v>
      </c>
      <c r="BM479" s="15">
        <f t="shared" si="116"/>
        <v>2</v>
      </c>
      <c r="BN479" t="str">
        <f t="shared" si="117"/>
        <v>CHECK</v>
      </c>
      <c r="BO479" t="str">
        <f t="shared" si="118"/>
        <v>CHECK</v>
      </c>
      <c r="BP479" t="str">
        <f t="shared" si="119"/>
        <v>CHECK</v>
      </c>
    </row>
    <row r="480" spans="1:68" hidden="1">
      <c r="A480" s="156"/>
      <c r="B480">
        <v>20250120</v>
      </c>
      <c r="C480" t="s">
        <v>45</v>
      </c>
      <c r="D480">
        <v>1630</v>
      </c>
      <c r="E480">
        <v>9414</v>
      </c>
      <c r="H480">
        <v>9413</v>
      </c>
      <c r="K480">
        <v>-4772</v>
      </c>
      <c r="L480">
        <v>-4772</v>
      </c>
      <c r="M480">
        <v>-4771</v>
      </c>
      <c r="N480" t="s">
        <v>50</v>
      </c>
      <c r="O480" t="s">
        <v>47</v>
      </c>
      <c r="P480" s="157">
        <f t="shared" si="105"/>
        <v>0</v>
      </c>
      <c r="Q480">
        <f t="shared" si="106"/>
        <v>1</v>
      </c>
      <c r="R480" s="157" t="str">
        <f t="shared" si="107"/>
        <v>NA</v>
      </c>
      <c r="S480" s="157" t="str">
        <f t="shared" si="108"/>
        <v>NA</v>
      </c>
      <c r="T480" t="str">
        <f t="shared" si="109"/>
        <v>NA</v>
      </c>
      <c r="U480">
        <f t="shared" si="110"/>
        <v>0</v>
      </c>
      <c r="V480">
        <f>MIN(IF(SUM(W480,X480,Y480,AA480,AB480,AE480,AD480,AG480,AH480,AK480,AJ480,AN480,AO480,AQ480,AR480,AT480,AU480,AV480,A480,BB480,AX480,AY480,AZ480,BA480,BD480,BE480)=0,0,1)+IF(O480="Smoothing ramp",1,0)+IF(ISNUMBER(W480),1,0)+IF(ISNUMBER(X480),1,0)+IF(ISNUMBER(Y480),1,0)+IF(ISNUMBER(#REF!),1,0)+IF(ISNUMBER(AA480),1,0)+IF(ISNUMBER(AB480),1,0)+IF(ISNUMBER(#REF!),1,0)+IF(ISNUMBER(AE480),1,0)+IF(ISNUMBER(AD480),1,0)+IF(ISNUMBER(AG480),1,0)+IF(ISNUMBER(AH480),1,0)+IF(ISNUMBER(AJ480),1,0)+IF(ISNUMBER(AK480),1,0)+IF(ISNUMBER(AN480),1,0)+IF(ISNUMBER(AO480),1,0)+IF(ISNUMBER(AQ480),1,0)+IF(ISNUMBER(AR480),1,0)+IF(ISNUMBER(AT480),1,0)+IF(ISNUMBER(AU480),1,0)+IF(ISNUMBER(AV480),1,0)+IF(ISNUMBER(#REF!),1,0)+IF(ISNUMBER(AM480),1,0)+IF(ISNUMBER(BB480),1,0)+IF(ISNUMBER(AX480),1,0)+IF(ISNUMBER(AY480),1,0)+IF(ISNUMBER(AZ480),1,0)+IF(ISNUMBER(BA480),1,0)+IF(ISNUMBER(BD480),1,0)+IF(ISNUMBER(BE480),1,0),1)</f>
        <v>1</v>
      </c>
      <c r="W480">
        <v>369</v>
      </c>
      <c r="X480" t="s">
        <v>48</v>
      </c>
      <c r="Y480" t="s">
        <v>48</v>
      </c>
      <c r="Z480" t="s">
        <v>52</v>
      </c>
      <c r="AA480">
        <v>135</v>
      </c>
      <c r="AB480" t="s">
        <v>48</v>
      </c>
      <c r="AC480" t="s">
        <v>52</v>
      </c>
      <c r="AD480" t="s">
        <v>48</v>
      </c>
      <c r="AE480" t="s">
        <v>48</v>
      </c>
      <c r="AF480" t="s">
        <v>48</v>
      </c>
      <c r="AG480" t="s">
        <v>48</v>
      </c>
      <c r="AH480" t="s">
        <v>48</v>
      </c>
      <c r="AI480" t="s">
        <v>48</v>
      </c>
      <c r="AJ480" t="s">
        <v>48</v>
      </c>
      <c r="AK480" t="s">
        <v>48</v>
      </c>
      <c r="AL480" t="s">
        <v>48</v>
      </c>
      <c r="AN480" t="s">
        <v>48</v>
      </c>
      <c r="AO480" t="s">
        <v>48</v>
      </c>
      <c r="AP480" t="s">
        <v>48</v>
      </c>
      <c r="AQ480" t="s">
        <v>48</v>
      </c>
      <c r="AR480" t="s">
        <v>48</v>
      </c>
      <c r="AS480" t="s">
        <v>48</v>
      </c>
      <c r="AT480" t="s">
        <v>48</v>
      </c>
      <c r="AU480" t="s">
        <v>48</v>
      </c>
      <c r="AV480" t="s">
        <v>48</v>
      </c>
      <c r="AW480" t="s">
        <v>48</v>
      </c>
      <c r="AX480" t="s">
        <v>48</v>
      </c>
      <c r="AY480" t="s">
        <v>48</v>
      </c>
      <c r="AZ480" t="s">
        <v>48</v>
      </c>
      <c r="BA480" t="s">
        <v>48</v>
      </c>
      <c r="BB480" t="s">
        <v>48</v>
      </c>
      <c r="BC480" t="s">
        <v>48</v>
      </c>
      <c r="BD480" t="s">
        <v>48</v>
      </c>
      <c r="BE480" t="s">
        <v>48</v>
      </c>
      <c r="BF480" t="s">
        <v>48</v>
      </c>
      <c r="BG480" s="15" t="e">
        <f ca="1">OFFSET($V$6,0,MATCH(BH480,$X480:$BF480,0))</f>
        <v>#N/A</v>
      </c>
      <c r="BH480" s="15">
        <f t="shared" si="111"/>
        <v>100000</v>
      </c>
      <c r="BI480" s="15" t="e">
        <f t="shared" ca="1" si="112"/>
        <v>#N/A</v>
      </c>
      <c r="BJ480" s="15" t="str">
        <f t="shared" ca="1" si="113"/>
        <v>AT</v>
      </c>
      <c r="BK480" s="15">
        <f t="shared" si="114"/>
        <v>135</v>
      </c>
      <c r="BL480" s="15" t="str">
        <f t="shared" ca="1" si="115"/>
        <v>Reduction because NTC over thermal limit on border</v>
      </c>
      <c r="BM480" s="15">
        <f t="shared" si="116"/>
        <v>2</v>
      </c>
      <c r="BN480" t="str">
        <f t="shared" si="117"/>
        <v>CHECK</v>
      </c>
      <c r="BO480" t="str">
        <f t="shared" si="118"/>
        <v>CHECK</v>
      </c>
      <c r="BP480" t="str">
        <f t="shared" si="119"/>
        <v>CHECK</v>
      </c>
    </row>
    <row r="481" spans="1:68" hidden="1">
      <c r="A481" s="156"/>
      <c r="B481">
        <v>20250120</v>
      </c>
      <c r="C481" t="s">
        <v>45</v>
      </c>
      <c r="D481">
        <v>1730</v>
      </c>
      <c r="E481">
        <v>9414</v>
      </c>
      <c r="H481">
        <v>9413</v>
      </c>
      <c r="K481">
        <v>-4772</v>
      </c>
      <c r="L481">
        <v>-4772</v>
      </c>
      <c r="M481">
        <v>-4771</v>
      </c>
      <c r="N481" t="s">
        <v>50</v>
      </c>
      <c r="O481" t="s">
        <v>47</v>
      </c>
      <c r="P481" s="157">
        <f t="shared" si="105"/>
        <v>0</v>
      </c>
      <c r="Q481">
        <f t="shared" si="106"/>
        <v>1</v>
      </c>
      <c r="R481" s="157" t="str">
        <f t="shared" si="107"/>
        <v>NA</v>
      </c>
      <c r="S481" s="157" t="str">
        <f t="shared" si="108"/>
        <v>NA</v>
      </c>
      <c r="T481" t="str">
        <f t="shared" si="109"/>
        <v>NA</v>
      </c>
      <c r="U481">
        <f t="shared" si="110"/>
        <v>0</v>
      </c>
      <c r="V481">
        <f>MIN(IF(SUM(W481,X481,Y481,AA481,AB481,AE481,AD481,AG481,AH481,AK481,AJ481,AN481,AO481,AQ481,AR481,AT481,AU481,AV481,A481,BB481,AX481,AY481,AZ481,BA481,BD481,BE481)=0,0,1)+IF(O481="Smoothing ramp",1,0)+IF(ISNUMBER(W481),1,0)+IF(ISNUMBER(X481),1,0)+IF(ISNUMBER(Y481),1,0)+IF(ISNUMBER(#REF!),1,0)+IF(ISNUMBER(AA481),1,0)+IF(ISNUMBER(AB481),1,0)+IF(ISNUMBER(#REF!),1,0)+IF(ISNUMBER(AE481),1,0)+IF(ISNUMBER(AD481),1,0)+IF(ISNUMBER(AG481),1,0)+IF(ISNUMBER(AH481),1,0)+IF(ISNUMBER(AJ481),1,0)+IF(ISNUMBER(AK481),1,0)+IF(ISNUMBER(AN481),1,0)+IF(ISNUMBER(AO481),1,0)+IF(ISNUMBER(AQ481),1,0)+IF(ISNUMBER(AR481),1,0)+IF(ISNUMBER(AT481),1,0)+IF(ISNUMBER(AU481),1,0)+IF(ISNUMBER(AV481),1,0)+IF(ISNUMBER(#REF!),1,0)+IF(ISNUMBER(AM481),1,0)+IF(ISNUMBER(BB481),1,0)+IF(ISNUMBER(AX481),1,0)+IF(ISNUMBER(AY481),1,0)+IF(ISNUMBER(AZ481),1,0)+IF(ISNUMBER(BA481),1,0)+IF(ISNUMBER(BD481),1,0)+IF(ISNUMBER(BE481),1,0),1)</f>
        <v>1</v>
      </c>
      <c r="W481">
        <v>369</v>
      </c>
      <c r="X481" t="s">
        <v>48</v>
      </c>
      <c r="Y481" t="s">
        <v>48</v>
      </c>
      <c r="Z481" t="s">
        <v>52</v>
      </c>
      <c r="AA481">
        <v>135</v>
      </c>
      <c r="AB481" t="s">
        <v>48</v>
      </c>
      <c r="AC481" t="s">
        <v>52</v>
      </c>
      <c r="AD481" t="s">
        <v>48</v>
      </c>
      <c r="AE481" t="s">
        <v>48</v>
      </c>
      <c r="AF481" t="s">
        <v>48</v>
      </c>
      <c r="AG481" t="s">
        <v>48</v>
      </c>
      <c r="AH481" t="s">
        <v>48</v>
      </c>
      <c r="AI481" t="s">
        <v>48</v>
      </c>
      <c r="AJ481" t="s">
        <v>48</v>
      </c>
      <c r="AK481" t="s">
        <v>48</v>
      </c>
      <c r="AL481" t="s">
        <v>48</v>
      </c>
      <c r="AN481" t="s">
        <v>48</v>
      </c>
      <c r="AO481" t="s">
        <v>48</v>
      </c>
      <c r="AP481" t="s">
        <v>48</v>
      </c>
      <c r="AQ481" t="s">
        <v>48</v>
      </c>
      <c r="AR481" t="s">
        <v>48</v>
      </c>
      <c r="AS481" t="s">
        <v>48</v>
      </c>
      <c r="AT481" t="s">
        <v>48</v>
      </c>
      <c r="AU481" t="s">
        <v>48</v>
      </c>
      <c r="AV481" t="s">
        <v>48</v>
      </c>
      <c r="AW481" t="s">
        <v>48</v>
      </c>
      <c r="AX481" t="s">
        <v>48</v>
      </c>
      <c r="AY481" t="s">
        <v>48</v>
      </c>
      <c r="AZ481" t="s">
        <v>48</v>
      </c>
      <c r="BA481" t="s">
        <v>48</v>
      </c>
      <c r="BB481" t="s">
        <v>48</v>
      </c>
      <c r="BC481" t="s">
        <v>48</v>
      </c>
      <c r="BD481" t="s">
        <v>48</v>
      </c>
      <c r="BE481" t="s">
        <v>48</v>
      </c>
      <c r="BF481" t="s">
        <v>48</v>
      </c>
      <c r="BG481" s="15" t="e">
        <f ca="1">OFFSET($V$6,0,MATCH(BH481,$X481:$BF481,0))</f>
        <v>#N/A</v>
      </c>
      <c r="BH481" s="15">
        <f t="shared" si="111"/>
        <v>100000</v>
      </c>
      <c r="BI481" s="15" t="e">
        <f t="shared" ca="1" si="112"/>
        <v>#N/A</v>
      </c>
      <c r="BJ481" s="15" t="str">
        <f t="shared" ca="1" si="113"/>
        <v>AT</v>
      </c>
      <c r="BK481" s="15">
        <f t="shared" si="114"/>
        <v>135</v>
      </c>
      <c r="BL481" s="15" t="str">
        <f t="shared" ca="1" si="115"/>
        <v>Reduction because NTC over thermal limit on border</v>
      </c>
      <c r="BM481" s="15">
        <f t="shared" si="116"/>
        <v>2</v>
      </c>
      <c r="BN481" t="str">
        <f t="shared" si="117"/>
        <v>CHECK</v>
      </c>
      <c r="BO481" t="str">
        <f t="shared" si="118"/>
        <v>CHECK</v>
      </c>
      <c r="BP481" t="str">
        <f t="shared" si="119"/>
        <v>CHECK</v>
      </c>
    </row>
    <row r="482" spans="1:68" hidden="1">
      <c r="A482" s="156"/>
      <c r="B482">
        <v>20250120</v>
      </c>
      <c r="C482" t="s">
        <v>45</v>
      </c>
      <c r="D482">
        <v>1830</v>
      </c>
      <c r="E482">
        <v>9540</v>
      </c>
      <c r="H482">
        <v>9540</v>
      </c>
      <c r="K482">
        <v>0</v>
      </c>
      <c r="L482">
        <v>0</v>
      </c>
      <c r="M482">
        <v>0</v>
      </c>
      <c r="N482" t="s">
        <v>49</v>
      </c>
      <c r="O482" t="s">
        <v>47</v>
      </c>
      <c r="P482" s="157">
        <f t="shared" si="105"/>
        <v>0</v>
      </c>
      <c r="Q482">
        <f t="shared" si="106"/>
        <v>0</v>
      </c>
      <c r="R482" s="157" t="str">
        <f t="shared" si="107"/>
        <v>NA</v>
      </c>
      <c r="S482" s="157" t="str">
        <f t="shared" si="108"/>
        <v>NA</v>
      </c>
      <c r="T482" t="str">
        <f t="shared" si="109"/>
        <v>NA</v>
      </c>
      <c r="U482">
        <f t="shared" si="110"/>
        <v>0</v>
      </c>
      <c r="V482">
        <f>MIN(IF(SUM(W482,X482,Y482,AA482,AB482,AE482,AD482,AG482,AH482,AK482,AJ482,AN482,AO482,AQ482,AR482,AT482,AU482,AV482,A482,BB482,AX482,AY482,AZ482,BA482,BD482,BE482)=0,0,1)+IF(O482="Smoothing ramp",1,0)+IF(ISNUMBER(W482),1,0)+IF(ISNUMBER(X482),1,0)+IF(ISNUMBER(Y482),1,0)+IF(ISNUMBER(#REF!),1,0)+IF(ISNUMBER(AA482),1,0)+IF(ISNUMBER(AB482),1,0)+IF(ISNUMBER(#REF!),1,0)+IF(ISNUMBER(AE482),1,0)+IF(ISNUMBER(AD482),1,0)+IF(ISNUMBER(AG482),1,0)+IF(ISNUMBER(AH482),1,0)+IF(ISNUMBER(AJ482),1,0)+IF(ISNUMBER(AK482),1,0)+IF(ISNUMBER(AN482),1,0)+IF(ISNUMBER(AO482),1,0)+IF(ISNUMBER(AQ482),1,0)+IF(ISNUMBER(AR482),1,0)+IF(ISNUMBER(AT482),1,0)+IF(ISNUMBER(AU482),1,0)+IF(ISNUMBER(AV482),1,0)+IF(ISNUMBER(#REF!),1,0)+IF(ISNUMBER(AM482),1,0)+IF(ISNUMBER(BB482),1,0)+IF(ISNUMBER(AX482),1,0)+IF(ISNUMBER(AY482),1,0)+IF(ISNUMBER(AZ482),1,0)+IF(ISNUMBER(BA482),1,0)+IF(ISNUMBER(BD482),1,0)+IF(ISNUMBER(BE482),1,0),1)</f>
        <v>1</v>
      </c>
      <c r="W482">
        <v>375</v>
      </c>
      <c r="X482" t="s">
        <v>48</v>
      </c>
      <c r="Y482" t="s">
        <v>48</v>
      </c>
      <c r="Z482" t="s">
        <v>52</v>
      </c>
      <c r="AA482">
        <v>135</v>
      </c>
      <c r="AB482" t="s">
        <v>48</v>
      </c>
      <c r="AC482" t="s">
        <v>52</v>
      </c>
      <c r="AD482" t="s">
        <v>48</v>
      </c>
      <c r="AE482" t="s">
        <v>48</v>
      </c>
      <c r="AF482" t="s">
        <v>48</v>
      </c>
      <c r="AG482" t="s">
        <v>48</v>
      </c>
      <c r="AH482" t="s">
        <v>48</v>
      </c>
      <c r="AI482" t="s">
        <v>48</v>
      </c>
      <c r="AJ482" t="s">
        <v>48</v>
      </c>
      <c r="AK482" t="s">
        <v>48</v>
      </c>
      <c r="AL482" t="s">
        <v>48</v>
      </c>
      <c r="AN482" t="s">
        <v>48</v>
      </c>
      <c r="AO482" t="s">
        <v>48</v>
      </c>
      <c r="AP482" t="s">
        <v>48</v>
      </c>
      <c r="AQ482" t="s">
        <v>48</v>
      </c>
      <c r="AR482" t="s">
        <v>48</v>
      </c>
      <c r="AS482" t="s">
        <v>48</v>
      </c>
      <c r="AT482" t="s">
        <v>48</v>
      </c>
      <c r="AU482" t="s">
        <v>48</v>
      </c>
      <c r="AV482" t="s">
        <v>48</v>
      </c>
      <c r="AW482" t="s">
        <v>48</v>
      </c>
      <c r="AX482" t="s">
        <v>48</v>
      </c>
      <c r="AY482" t="s">
        <v>48</v>
      </c>
      <c r="AZ482" t="s">
        <v>48</v>
      </c>
      <c r="BA482" t="s">
        <v>48</v>
      </c>
      <c r="BB482" t="s">
        <v>48</v>
      </c>
      <c r="BC482" t="s">
        <v>48</v>
      </c>
      <c r="BD482" t="s">
        <v>48</v>
      </c>
      <c r="BE482" t="s">
        <v>48</v>
      </c>
      <c r="BF482" t="s">
        <v>48</v>
      </c>
      <c r="BG482" s="15" t="e">
        <f ca="1">OFFSET($V$6,0,MATCH(BH482,$X482:$BF482,0))</f>
        <v>#N/A</v>
      </c>
      <c r="BH482" s="15">
        <f t="shared" si="111"/>
        <v>100000</v>
      </c>
      <c r="BI482" s="15" t="e">
        <f t="shared" ca="1" si="112"/>
        <v>#N/A</v>
      </c>
      <c r="BJ482" s="15" t="str">
        <f t="shared" ca="1" si="113"/>
        <v>AT</v>
      </c>
      <c r="BK482" s="15">
        <f t="shared" si="114"/>
        <v>135</v>
      </c>
      <c r="BL482" s="15" t="str">
        <f t="shared" ca="1" si="115"/>
        <v>Reduction because NTC over thermal limit on border</v>
      </c>
      <c r="BM482" s="15">
        <f t="shared" si="116"/>
        <v>2</v>
      </c>
      <c r="BN482" t="str">
        <f t="shared" si="117"/>
        <v>CHECK</v>
      </c>
      <c r="BO482" t="str">
        <f t="shared" si="118"/>
        <v>CHECK</v>
      </c>
      <c r="BP482" t="str">
        <f t="shared" si="119"/>
        <v>CHECK</v>
      </c>
    </row>
    <row r="483" spans="1:68" hidden="1">
      <c r="A483" s="156"/>
      <c r="B483">
        <v>20250120</v>
      </c>
      <c r="C483" t="s">
        <v>45</v>
      </c>
      <c r="D483">
        <v>1930</v>
      </c>
      <c r="E483">
        <v>9540</v>
      </c>
      <c r="H483">
        <v>9540</v>
      </c>
      <c r="K483">
        <v>0</v>
      </c>
      <c r="L483">
        <v>0</v>
      </c>
      <c r="M483">
        <v>0</v>
      </c>
      <c r="N483" t="s">
        <v>49</v>
      </c>
      <c r="O483" t="s">
        <v>47</v>
      </c>
      <c r="P483" s="157">
        <f t="shared" si="105"/>
        <v>0</v>
      </c>
      <c r="Q483">
        <f t="shared" si="106"/>
        <v>0</v>
      </c>
      <c r="R483" s="157" t="str">
        <f t="shared" si="107"/>
        <v>NA</v>
      </c>
      <c r="S483" s="157" t="str">
        <f t="shared" si="108"/>
        <v>NA</v>
      </c>
      <c r="T483" t="str">
        <f t="shared" si="109"/>
        <v>NA</v>
      </c>
      <c r="U483">
        <f t="shared" si="110"/>
        <v>0</v>
      </c>
      <c r="V483">
        <f>MIN(IF(SUM(W483,X483,Y483,AA483,AB483,AE483,AD483,AG483,AH483,AK483,AJ483,AN483,AO483,AQ483,AR483,AT483,AU483,AV483,A483,BB483,AX483,AY483,AZ483,BA483,BD483,BE483)=0,0,1)+IF(O483="Smoothing ramp",1,0)+IF(ISNUMBER(W483),1,0)+IF(ISNUMBER(X483),1,0)+IF(ISNUMBER(Y483),1,0)+IF(ISNUMBER(#REF!),1,0)+IF(ISNUMBER(AA483),1,0)+IF(ISNUMBER(AB483),1,0)+IF(ISNUMBER(#REF!),1,0)+IF(ISNUMBER(AE483),1,0)+IF(ISNUMBER(AD483),1,0)+IF(ISNUMBER(AG483),1,0)+IF(ISNUMBER(AH483),1,0)+IF(ISNUMBER(AJ483),1,0)+IF(ISNUMBER(AK483),1,0)+IF(ISNUMBER(AN483),1,0)+IF(ISNUMBER(AO483),1,0)+IF(ISNUMBER(AQ483),1,0)+IF(ISNUMBER(AR483),1,0)+IF(ISNUMBER(AT483),1,0)+IF(ISNUMBER(AU483),1,0)+IF(ISNUMBER(AV483),1,0)+IF(ISNUMBER(#REF!),1,0)+IF(ISNUMBER(AM483),1,0)+IF(ISNUMBER(BB483),1,0)+IF(ISNUMBER(AX483),1,0)+IF(ISNUMBER(AY483),1,0)+IF(ISNUMBER(AZ483),1,0)+IF(ISNUMBER(BA483),1,0)+IF(ISNUMBER(BD483),1,0)+IF(ISNUMBER(BE483),1,0),1)</f>
        <v>1</v>
      </c>
      <c r="W483">
        <v>375</v>
      </c>
      <c r="X483" t="s">
        <v>48</v>
      </c>
      <c r="Y483" t="s">
        <v>48</v>
      </c>
      <c r="Z483" t="s">
        <v>52</v>
      </c>
      <c r="AA483">
        <v>135</v>
      </c>
      <c r="AB483" t="s">
        <v>48</v>
      </c>
      <c r="AC483" t="s">
        <v>52</v>
      </c>
      <c r="AD483" t="s">
        <v>48</v>
      </c>
      <c r="AE483" t="s">
        <v>48</v>
      </c>
      <c r="AF483" t="s">
        <v>48</v>
      </c>
      <c r="AG483" t="s">
        <v>48</v>
      </c>
      <c r="AH483" t="s">
        <v>48</v>
      </c>
      <c r="AI483" t="s">
        <v>48</v>
      </c>
      <c r="AJ483" t="s">
        <v>48</v>
      </c>
      <c r="AK483" t="s">
        <v>48</v>
      </c>
      <c r="AL483" t="s">
        <v>48</v>
      </c>
      <c r="AN483" t="s">
        <v>48</v>
      </c>
      <c r="AO483" t="s">
        <v>48</v>
      </c>
      <c r="AP483" t="s">
        <v>48</v>
      </c>
      <c r="AQ483" t="s">
        <v>48</v>
      </c>
      <c r="AR483" t="s">
        <v>48</v>
      </c>
      <c r="AS483" t="s">
        <v>48</v>
      </c>
      <c r="AT483" t="s">
        <v>48</v>
      </c>
      <c r="AU483" t="s">
        <v>48</v>
      </c>
      <c r="AV483" t="s">
        <v>48</v>
      </c>
      <c r="AW483" t="s">
        <v>48</v>
      </c>
      <c r="AX483" t="s">
        <v>48</v>
      </c>
      <c r="AY483" t="s">
        <v>48</v>
      </c>
      <c r="AZ483" t="s">
        <v>48</v>
      </c>
      <c r="BA483" t="s">
        <v>48</v>
      </c>
      <c r="BB483" t="s">
        <v>48</v>
      </c>
      <c r="BC483" t="s">
        <v>48</v>
      </c>
      <c r="BD483" t="s">
        <v>48</v>
      </c>
      <c r="BE483" t="s">
        <v>48</v>
      </c>
      <c r="BF483" t="s">
        <v>48</v>
      </c>
      <c r="BG483" s="15" t="e">
        <f ca="1">OFFSET($V$6,0,MATCH(BH483,$X483:$BF483,0))</f>
        <v>#N/A</v>
      </c>
      <c r="BH483" s="15">
        <f t="shared" si="111"/>
        <v>100000</v>
      </c>
      <c r="BI483" s="15" t="e">
        <f t="shared" ca="1" si="112"/>
        <v>#N/A</v>
      </c>
      <c r="BJ483" s="15" t="str">
        <f t="shared" ca="1" si="113"/>
        <v>AT</v>
      </c>
      <c r="BK483" s="15">
        <f t="shared" si="114"/>
        <v>135</v>
      </c>
      <c r="BL483" s="15" t="str">
        <f t="shared" ca="1" si="115"/>
        <v>Reduction because NTC over thermal limit on border</v>
      </c>
      <c r="BM483" s="15">
        <f t="shared" si="116"/>
        <v>2</v>
      </c>
      <c r="BN483" t="str">
        <f t="shared" si="117"/>
        <v>CHECK</v>
      </c>
      <c r="BO483" t="str">
        <f t="shared" si="118"/>
        <v>CHECK</v>
      </c>
      <c r="BP483" t="str">
        <f t="shared" si="119"/>
        <v>CHECK</v>
      </c>
    </row>
    <row r="484" spans="1:68" hidden="1">
      <c r="A484" s="156"/>
      <c r="B484">
        <v>20250120</v>
      </c>
      <c r="C484" t="s">
        <v>45</v>
      </c>
      <c r="D484">
        <v>2030</v>
      </c>
      <c r="E484">
        <v>9540</v>
      </c>
      <c r="H484">
        <v>9540</v>
      </c>
      <c r="K484">
        <v>0</v>
      </c>
      <c r="L484">
        <v>0</v>
      </c>
      <c r="M484">
        <v>0</v>
      </c>
      <c r="N484" t="s">
        <v>49</v>
      </c>
      <c r="O484" t="s">
        <v>47</v>
      </c>
      <c r="P484" s="157">
        <f t="shared" si="105"/>
        <v>0</v>
      </c>
      <c r="Q484">
        <f t="shared" si="106"/>
        <v>0</v>
      </c>
      <c r="R484" s="157" t="str">
        <f t="shared" si="107"/>
        <v>NA</v>
      </c>
      <c r="S484" s="157" t="str">
        <f t="shared" si="108"/>
        <v>NA</v>
      </c>
      <c r="T484" t="str">
        <f t="shared" si="109"/>
        <v>NA</v>
      </c>
      <c r="U484">
        <f t="shared" si="110"/>
        <v>0</v>
      </c>
      <c r="V484">
        <f>MIN(IF(SUM(W484,X484,Y484,AA484,AB484,AE484,AD484,AG484,AH484,AK484,AJ484,AN484,AO484,AQ484,AR484,AT484,AU484,AV484,A484,BB484,AX484,AY484,AZ484,BA484,BD484,BE484)=0,0,1)+IF(O484="Smoothing ramp",1,0)+IF(ISNUMBER(W484),1,0)+IF(ISNUMBER(X484),1,0)+IF(ISNUMBER(Y484),1,0)+IF(ISNUMBER(#REF!),1,0)+IF(ISNUMBER(AA484),1,0)+IF(ISNUMBER(AB484),1,0)+IF(ISNUMBER(#REF!),1,0)+IF(ISNUMBER(AE484),1,0)+IF(ISNUMBER(AD484),1,0)+IF(ISNUMBER(AG484),1,0)+IF(ISNUMBER(AH484),1,0)+IF(ISNUMBER(AJ484),1,0)+IF(ISNUMBER(AK484),1,0)+IF(ISNUMBER(AN484),1,0)+IF(ISNUMBER(AO484),1,0)+IF(ISNUMBER(AQ484),1,0)+IF(ISNUMBER(AR484),1,0)+IF(ISNUMBER(AT484),1,0)+IF(ISNUMBER(AU484),1,0)+IF(ISNUMBER(AV484),1,0)+IF(ISNUMBER(#REF!),1,0)+IF(ISNUMBER(AM484),1,0)+IF(ISNUMBER(BB484),1,0)+IF(ISNUMBER(AX484),1,0)+IF(ISNUMBER(AY484),1,0)+IF(ISNUMBER(AZ484),1,0)+IF(ISNUMBER(BA484),1,0)+IF(ISNUMBER(BD484),1,0)+IF(ISNUMBER(BE484),1,0),1)</f>
        <v>1</v>
      </c>
      <c r="W484">
        <v>375</v>
      </c>
      <c r="X484" t="s">
        <v>48</v>
      </c>
      <c r="Y484" t="s">
        <v>48</v>
      </c>
      <c r="Z484" t="s">
        <v>52</v>
      </c>
      <c r="AA484">
        <v>135</v>
      </c>
      <c r="AB484" t="s">
        <v>48</v>
      </c>
      <c r="AC484" t="s">
        <v>52</v>
      </c>
      <c r="AD484" t="s">
        <v>48</v>
      </c>
      <c r="AE484" t="s">
        <v>48</v>
      </c>
      <c r="AF484" t="s">
        <v>48</v>
      </c>
      <c r="AG484" t="s">
        <v>48</v>
      </c>
      <c r="AH484" t="s">
        <v>48</v>
      </c>
      <c r="AI484" t="s">
        <v>48</v>
      </c>
      <c r="AJ484" t="s">
        <v>48</v>
      </c>
      <c r="AK484" t="s">
        <v>48</v>
      </c>
      <c r="AL484" t="s">
        <v>48</v>
      </c>
      <c r="AN484" t="s">
        <v>48</v>
      </c>
      <c r="AO484" t="s">
        <v>48</v>
      </c>
      <c r="AP484" t="s">
        <v>48</v>
      </c>
      <c r="AQ484" t="s">
        <v>48</v>
      </c>
      <c r="AR484" t="s">
        <v>48</v>
      </c>
      <c r="AS484" t="s">
        <v>48</v>
      </c>
      <c r="AT484" t="s">
        <v>48</v>
      </c>
      <c r="AU484" t="s">
        <v>48</v>
      </c>
      <c r="AV484" t="s">
        <v>48</v>
      </c>
      <c r="AW484" t="s">
        <v>48</v>
      </c>
      <c r="AX484" t="s">
        <v>48</v>
      </c>
      <c r="AY484" t="s">
        <v>48</v>
      </c>
      <c r="AZ484" t="s">
        <v>48</v>
      </c>
      <c r="BA484" t="s">
        <v>48</v>
      </c>
      <c r="BB484" t="s">
        <v>48</v>
      </c>
      <c r="BC484" t="s">
        <v>48</v>
      </c>
      <c r="BD484" t="s">
        <v>48</v>
      </c>
      <c r="BE484" t="s">
        <v>48</v>
      </c>
      <c r="BF484" t="s">
        <v>48</v>
      </c>
      <c r="BG484" s="15" t="e">
        <f ca="1">OFFSET($V$6,0,MATCH(BH484,$X484:$BF484,0))</f>
        <v>#N/A</v>
      </c>
      <c r="BH484" s="15">
        <f t="shared" si="111"/>
        <v>100000</v>
      </c>
      <c r="BI484" s="15" t="e">
        <f t="shared" ca="1" si="112"/>
        <v>#N/A</v>
      </c>
      <c r="BJ484" s="15" t="str">
        <f t="shared" ca="1" si="113"/>
        <v>AT</v>
      </c>
      <c r="BK484" s="15">
        <f t="shared" si="114"/>
        <v>135</v>
      </c>
      <c r="BL484" s="15" t="str">
        <f t="shared" ca="1" si="115"/>
        <v>Reduction because NTC over thermal limit on border</v>
      </c>
      <c r="BM484" s="15">
        <f t="shared" si="116"/>
        <v>2</v>
      </c>
      <c r="BN484" t="str">
        <f t="shared" si="117"/>
        <v>CHECK</v>
      </c>
      <c r="BO484" t="str">
        <f t="shared" si="118"/>
        <v>CHECK</v>
      </c>
      <c r="BP484" t="str">
        <f t="shared" si="119"/>
        <v>CHECK</v>
      </c>
    </row>
    <row r="485" spans="1:68" hidden="1">
      <c r="A485" s="156"/>
      <c r="B485">
        <v>20250120</v>
      </c>
      <c r="C485" t="s">
        <v>45</v>
      </c>
      <c r="D485">
        <v>2130</v>
      </c>
      <c r="E485">
        <v>10223</v>
      </c>
      <c r="H485">
        <v>10210</v>
      </c>
      <c r="K485">
        <v>-3203</v>
      </c>
      <c r="L485">
        <v>-3203</v>
      </c>
      <c r="M485">
        <v>-3192</v>
      </c>
      <c r="N485" t="s">
        <v>50</v>
      </c>
      <c r="O485" t="s">
        <v>47</v>
      </c>
      <c r="P485" s="157">
        <f t="shared" si="105"/>
        <v>0</v>
      </c>
      <c r="Q485">
        <f t="shared" si="106"/>
        <v>13</v>
      </c>
      <c r="R485" s="157" t="str">
        <f t="shared" si="107"/>
        <v>NA</v>
      </c>
      <c r="S485" s="157" t="str">
        <f t="shared" si="108"/>
        <v>NA</v>
      </c>
      <c r="T485" t="str">
        <f t="shared" si="109"/>
        <v>NA</v>
      </c>
      <c r="U485">
        <f t="shared" si="110"/>
        <v>0</v>
      </c>
      <c r="V485">
        <f>MIN(IF(SUM(W485,X485,Y485,AA485,AB485,AE485,AD485,AG485,AH485,AK485,AJ485,AN485,AO485,AQ485,AR485,AT485,AU485,AV485,A485,BB485,AX485,AY485,AZ485,BA485,BD485,BE485)=0,0,1)+IF(O485="Smoothing ramp",1,0)+IF(ISNUMBER(W485),1,0)+IF(ISNUMBER(X485),1,0)+IF(ISNUMBER(Y485),1,0)+IF(ISNUMBER(#REF!),1,0)+IF(ISNUMBER(AA485),1,0)+IF(ISNUMBER(AB485),1,0)+IF(ISNUMBER(#REF!),1,0)+IF(ISNUMBER(AE485),1,0)+IF(ISNUMBER(AD485),1,0)+IF(ISNUMBER(AG485),1,0)+IF(ISNUMBER(AH485),1,0)+IF(ISNUMBER(AJ485),1,0)+IF(ISNUMBER(AK485),1,0)+IF(ISNUMBER(AN485),1,0)+IF(ISNUMBER(AO485),1,0)+IF(ISNUMBER(AQ485),1,0)+IF(ISNUMBER(AR485),1,0)+IF(ISNUMBER(AT485),1,0)+IF(ISNUMBER(AU485),1,0)+IF(ISNUMBER(AV485),1,0)+IF(ISNUMBER(#REF!),1,0)+IF(ISNUMBER(AM485),1,0)+IF(ISNUMBER(BB485),1,0)+IF(ISNUMBER(AX485),1,0)+IF(ISNUMBER(AY485),1,0)+IF(ISNUMBER(AZ485),1,0)+IF(ISNUMBER(BA485),1,0)+IF(ISNUMBER(BD485),1,0)+IF(ISNUMBER(BE485),1,0),1)</f>
        <v>1</v>
      </c>
      <c r="W485">
        <v>390</v>
      </c>
      <c r="X485" t="s">
        <v>48</v>
      </c>
      <c r="Y485" t="s">
        <v>48</v>
      </c>
      <c r="Z485" t="s">
        <v>52</v>
      </c>
      <c r="AA485">
        <v>135</v>
      </c>
      <c r="AB485" t="s">
        <v>48</v>
      </c>
      <c r="AC485" t="s">
        <v>52</v>
      </c>
      <c r="AD485" t="s">
        <v>48</v>
      </c>
      <c r="AE485" t="s">
        <v>48</v>
      </c>
      <c r="AF485" t="s">
        <v>48</v>
      </c>
      <c r="AG485" t="s">
        <v>48</v>
      </c>
      <c r="AH485" t="s">
        <v>48</v>
      </c>
      <c r="AI485" t="s">
        <v>48</v>
      </c>
      <c r="AJ485" t="s">
        <v>48</v>
      </c>
      <c r="AK485" t="s">
        <v>48</v>
      </c>
      <c r="AL485" t="s">
        <v>48</v>
      </c>
      <c r="AN485" t="s">
        <v>48</v>
      </c>
      <c r="AO485" t="s">
        <v>48</v>
      </c>
      <c r="AP485" t="s">
        <v>48</v>
      </c>
      <c r="AQ485" t="s">
        <v>48</v>
      </c>
      <c r="AR485" t="s">
        <v>48</v>
      </c>
      <c r="AS485" t="s">
        <v>48</v>
      </c>
      <c r="AT485" t="s">
        <v>48</v>
      </c>
      <c r="AU485" t="s">
        <v>48</v>
      </c>
      <c r="AV485" t="s">
        <v>48</v>
      </c>
      <c r="AW485" t="s">
        <v>48</v>
      </c>
      <c r="AX485" t="s">
        <v>48</v>
      </c>
      <c r="AY485" t="s">
        <v>48</v>
      </c>
      <c r="AZ485" t="s">
        <v>48</v>
      </c>
      <c r="BA485" t="s">
        <v>48</v>
      </c>
      <c r="BB485" t="s">
        <v>48</v>
      </c>
      <c r="BC485" t="s">
        <v>48</v>
      </c>
      <c r="BD485" t="s">
        <v>48</v>
      </c>
      <c r="BE485" t="s">
        <v>48</v>
      </c>
      <c r="BF485" t="s">
        <v>48</v>
      </c>
      <c r="BG485" s="15" t="e">
        <f ca="1">OFFSET($V$6,0,MATCH(BH485,$X485:$BF485,0))</f>
        <v>#N/A</v>
      </c>
      <c r="BH485" s="15">
        <f t="shared" si="111"/>
        <v>100000</v>
      </c>
      <c r="BI485" s="15" t="e">
        <f t="shared" ca="1" si="112"/>
        <v>#N/A</v>
      </c>
      <c r="BJ485" s="15" t="str">
        <f t="shared" ca="1" si="113"/>
        <v>AT</v>
      </c>
      <c r="BK485" s="15">
        <f t="shared" si="114"/>
        <v>135</v>
      </c>
      <c r="BL485" s="15" t="str">
        <f t="shared" ca="1" si="115"/>
        <v>Reduction because NTC over thermal limit on border</v>
      </c>
      <c r="BM485" s="15">
        <f t="shared" si="116"/>
        <v>2</v>
      </c>
      <c r="BN485" t="str">
        <f t="shared" si="117"/>
        <v>CHECK</v>
      </c>
      <c r="BO485" t="str">
        <f t="shared" si="118"/>
        <v>CHECK</v>
      </c>
      <c r="BP485" t="str">
        <f t="shared" si="119"/>
        <v>CHECK</v>
      </c>
    </row>
    <row r="486" spans="1:68" hidden="1">
      <c r="A486" s="156"/>
      <c r="B486">
        <v>20250120</v>
      </c>
      <c r="C486" t="s">
        <v>45</v>
      </c>
      <c r="D486">
        <v>2230</v>
      </c>
      <c r="E486">
        <v>10223</v>
      </c>
      <c r="H486">
        <v>10210</v>
      </c>
      <c r="K486">
        <v>-3203</v>
      </c>
      <c r="L486">
        <v>-3203</v>
      </c>
      <c r="M486">
        <v>-3192</v>
      </c>
      <c r="N486" t="s">
        <v>50</v>
      </c>
      <c r="O486" t="s">
        <v>47</v>
      </c>
      <c r="P486" s="157">
        <f t="shared" si="105"/>
        <v>0</v>
      </c>
      <c r="Q486">
        <f t="shared" si="106"/>
        <v>13</v>
      </c>
      <c r="R486" s="157" t="str">
        <f t="shared" si="107"/>
        <v>NA</v>
      </c>
      <c r="S486" s="157" t="str">
        <f t="shared" si="108"/>
        <v>NA</v>
      </c>
      <c r="T486" t="str">
        <f t="shared" si="109"/>
        <v>NA</v>
      </c>
      <c r="U486">
        <f t="shared" si="110"/>
        <v>0</v>
      </c>
      <c r="V486">
        <f>MIN(IF(SUM(W486,X486,Y486,AA486,AB486,AE486,AD486,AG486,AH486,AK486,AJ486,AN486,AO486,AQ486,AR486,AT486,AU486,AV486,A486,BB486,AX486,AY486,AZ486,BA486,BD486,BE486)=0,0,1)+IF(O486="Smoothing ramp",1,0)+IF(ISNUMBER(W486),1,0)+IF(ISNUMBER(X486),1,0)+IF(ISNUMBER(Y486),1,0)+IF(ISNUMBER(#REF!),1,0)+IF(ISNUMBER(AA486),1,0)+IF(ISNUMBER(AB486),1,0)+IF(ISNUMBER(#REF!),1,0)+IF(ISNUMBER(AE486),1,0)+IF(ISNUMBER(AD486),1,0)+IF(ISNUMBER(AG486),1,0)+IF(ISNUMBER(AH486),1,0)+IF(ISNUMBER(AJ486),1,0)+IF(ISNUMBER(AK486),1,0)+IF(ISNUMBER(AN486),1,0)+IF(ISNUMBER(AO486),1,0)+IF(ISNUMBER(AQ486),1,0)+IF(ISNUMBER(AR486),1,0)+IF(ISNUMBER(AT486),1,0)+IF(ISNUMBER(AU486),1,0)+IF(ISNUMBER(AV486),1,0)+IF(ISNUMBER(#REF!),1,0)+IF(ISNUMBER(AM486),1,0)+IF(ISNUMBER(BB486),1,0)+IF(ISNUMBER(AX486),1,0)+IF(ISNUMBER(AY486),1,0)+IF(ISNUMBER(AZ486),1,0)+IF(ISNUMBER(BA486),1,0)+IF(ISNUMBER(BD486),1,0)+IF(ISNUMBER(BE486),1,0),1)</f>
        <v>1</v>
      </c>
      <c r="W486">
        <v>390</v>
      </c>
      <c r="X486" t="s">
        <v>48</v>
      </c>
      <c r="Y486" t="s">
        <v>48</v>
      </c>
      <c r="Z486" t="s">
        <v>52</v>
      </c>
      <c r="AA486">
        <v>135</v>
      </c>
      <c r="AB486" t="s">
        <v>48</v>
      </c>
      <c r="AC486" t="s">
        <v>52</v>
      </c>
      <c r="AD486" t="s">
        <v>48</v>
      </c>
      <c r="AE486" t="s">
        <v>48</v>
      </c>
      <c r="AF486" t="s">
        <v>48</v>
      </c>
      <c r="AG486" t="s">
        <v>48</v>
      </c>
      <c r="AH486" t="s">
        <v>48</v>
      </c>
      <c r="AI486" t="s">
        <v>48</v>
      </c>
      <c r="AJ486" t="s">
        <v>48</v>
      </c>
      <c r="AK486" t="s">
        <v>48</v>
      </c>
      <c r="AL486" t="s">
        <v>48</v>
      </c>
      <c r="AN486" t="s">
        <v>48</v>
      </c>
      <c r="AO486" t="s">
        <v>48</v>
      </c>
      <c r="AP486" t="s">
        <v>48</v>
      </c>
      <c r="AQ486" t="s">
        <v>48</v>
      </c>
      <c r="AR486" t="s">
        <v>48</v>
      </c>
      <c r="AS486" t="s">
        <v>48</v>
      </c>
      <c r="AT486" t="s">
        <v>48</v>
      </c>
      <c r="AU486" t="s">
        <v>48</v>
      </c>
      <c r="AV486" t="s">
        <v>48</v>
      </c>
      <c r="AW486" t="s">
        <v>48</v>
      </c>
      <c r="AX486" t="s">
        <v>48</v>
      </c>
      <c r="AY486" t="s">
        <v>48</v>
      </c>
      <c r="AZ486" t="s">
        <v>48</v>
      </c>
      <c r="BA486" t="s">
        <v>48</v>
      </c>
      <c r="BB486" t="s">
        <v>48</v>
      </c>
      <c r="BC486" t="s">
        <v>48</v>
      </c>
      <c r="BD486" t="s">
        <v>48</v>
      </c>
      <c r="BE486" t="s">
        <v>48</v>
      </c>
      <c r="BF486" t="s">
        <v>48</v>
      </c>
      <c r="BG486" s="15" t="e">
        <f ca="1">OFFSET($V$6,0,MATCH(BH486,$X486:$BF486,0))</f>
        <v>#N/A</v>
      </c>
      <c r="BH486" s="15">
        <f t="shared" si="111"/>
        <v>100000</v>
      </c>
      <c r="BI486" s="15" t="e">
        <f t="shared" ca="1" si="112"/>
        <v>#N/A</v>
      </c>
      <c r="BJ486" s="15" t="str">
        <f t="shared" ca="1" si="113"/>
        <v>AT</v>
      </c>
      <c r="BK486" s="15">
        <f t="shared" si="114"/>
        <v>135</v>
      </c>
      <c r="BL486" s="15" t="str">
        <f t="shared" ca="1" si="115"/>
        <v>Reduction because NTC over thermal limit on border</v>
      </c>
      <c r="BM486" s="15">
        <f t="shared" si="116"/>
        <v>2</v>
      </c>
      <c r="BN486" t="str">
        <f t="shared" si="117"/>
        <v>CHECK</v>
      </c>
      <c r="BO486" t="str">
        <f t="shared" si="118"/>
        <v>CHECK</v>
      </c>
      <c r="BP486" t="str">
        <f t="shared" si="119"/>
        <v>CHECK</v>
      </c>
    </row>
    <row r="487" spans="1:68" hidden="1">
      <c r="A487" s="156"/>
      <c r="B487">
        <v>20250120</v>
      </c>
      <c r="C487" t="s">
        <v>45</v>
      </c>
      <c r="D487">
        <v>2330</v>
      </c>
      <c r="E487">
        <v>10223</v>
      </c>
      <c r="H487">
        <v>10195</v>
      </c>
      <c r="K487">
        <v>-3203</v>
      </c>
      <c r="L487">
        <v>-3203</v>
      </c>
      <c r="M487">
        <v>-3178</v>
      </c>
      <c r="N487" t="s">
        <v>50</v>
      </c>
      <c r="O487" t="s">
        <v>47</v>
      </c>
      <c r="P487" s="157">
        <f t="shared" si="105"/>
        <v>0</v>
      </c>
      <c r="Q487">
        <f t="shared" si="106"/>
        <v>28</v>
      </c>
      <c r="R487" s="157" t="str">
        <f t="shared" si="107"/>
        <v>NA</v>
      </c>
      <c r="S487" s="157" t="str">
        <f t="shared" si="108"/>
        <v>NA</v>
      </c>
      <c r="T487" t="str">
        <f t="shared" si="109"/>
        <v>NA</v>
      </c>
      <c r="U487">
        <f t="shared" si="110"/>
        <v>0</v>
      </c>
      <c r="V487">
        <f>MIN(IF(SUM(W487,X487,Y487,AA487,AB487,AE487,AD487,AG487,AH487,AK487,AJ487,AN487,AO487,AQ487,AR487,AT487,AU487,AV487,A487,BB487,AX487,AY487,AZ487,BA487,BD487,BE487)=0,0,1)+IF(O487="Smoothing ramp",1,0)+IF(ISNUMBER(W487),1,0)+IF(ISNUMBER(X487),1,0)+IF(ISNUMBER(Y487),1,0)+IF(ISNUMBER(#REF!),1,0)+IF(ISNUMBER(AA487),1,0)+IF(ISNUMBER(AB487),1,0)+IF(ISNUMBER(#REF!),1,0)+IF(ISNUMBER(AE487),1,0)+IF(ISNUMBER(AD487),1,0)+IF(ISNUMBER(AG487),1,0)+IF(ISNUMBER(AH487),1,0)+IF(ISNUMBER(AJ487),1,0)+IF(ISNUMBER(AK487),1,0)+IF(ISNUMBER(AN487),1,0)+IF(ISNUMBER(AO487),1,0)+IF(ISNUMBER(AQ487),1,0)+IF(ISNUMBER(AR487),1,0)+IF(ISNUMBER(AT487),1,0)+IF(ISNUMBER(AU487),1,0)+IF(ISNUMBER(AV487),1,0)+IF(ISNUMBER(#REF!),1,0)+IF(ISNUMBER(AM487),1,0)+IF(ISNUMBER(BB487),1,0)+IF(ISNUMBER(AX487),1,0)+IF(ISNUMBER(AY487),1,0)+IF(ISNUMBER(AZ487),1,0)+IF(ISNUMBER(BA487),1,0)+IF(ISNUMBER(BD487),1,0)+IF(ISNUMBER(BE487),1,0),1)</f>
        <v>1</v>
      </c>
      <c r="W487">
        <v>375</v>
      </c>
      <c r="X487" t="s">
        <v>48</v>
      </c>
      <c r="Y487" t="s">
        <v>48</v>
      </c>
      <c r="Z487" t="s">
        <v>52</v>
      </c>
      <c r="AA487">
        <v>150</v>
      </c>
      <c r="AB487" t="s">
        <v>48</v>
      </c>
      <c r="AC487" t="s">
        <v>48</v>
      </c>
      <c r="AD487" t="s">
        <v>48</v>
      </c>
      <c r="AE487" t="s">
        <v>48</v>
      </c>
      <c r="AF487" t="s">
        <v>48</v>
      </c>
      <c r="AG487" t="s">
        <v>48</v>
      </c>
      <c r="AH487" t="s">
        <v>48</v>
      </c>
      <c r="AI487" t="s">
        <v>48</v>
      </c>
      <c r="AJ487" t="s">
        <v>48</v>
      </c>
      <c r="AK487" t="s">
        <v>48</v>
      </c>
      <c r="AL487" t="s">
        <v>48</v>
      </c>
      <c r="AN487" t="s">
        <v>48</v>
      </c>
      <c r="AO487" t="s">
        <v>48</v>
      </c>
      <c r="AP487" t="s">
        <v>48</v>
      </c>
      <c r="AQ487" t="s">
        <v>48</v>
      </c>
      <c r="AR487" t="s">
        <v>48</v>
      </c>
      <c r="AS487" t="s">
        <v>48</v>
      </c>
      <c r="AT487" t="s">
        <v>48</v>
      </c>
      <c r="AU487" t="s">
        <v>48</v>
      </c>
      <c r="AV487" t="s">
        <v>48</v>
      </c>
      <c r="AW487" t="s">
        <v>48</v>
      </c>
      <c r="AX487" t="s">
        <v>48</v>
      </c>
      <c r="AY487" t="s">
        <v>48</v>
      </c>
      <c r="AZ487" t="s">
        <v>48</v>
      </c>
      <c r="BA487" t="s">
        <v>48</v>
      </c>
      <c r="BB487" t="s">
        <v>48</v>
      </c>
      <c r="BC487" t="s">
        <v>48</v>
      </c>
      <c r="BD487" t="s">
        <v>48</v>
      </c>
      <c r="BE487" t="s">
        <v>48</v>
      </c>
      <c r="BF487" t="s">
        <v>48</v>
      </c>
      <c r="BG487" s="15" t="e">
        <f ca="1">OFFSET($V$6,0,MATCH(BH487,$X487:$BF487,0))</f>
        <v>#N/A</v>
      </c>
      <c r="BH487" s="15">
        <f t="shared" si="111"/>
        <v>100000</v>
      </c>
      <c r="BI487" s="15" t="e">
        <f t="shared" ca="1" si="112"/>
        <v>#N/A</v>
      </c>
      <c r="BJ487" s="15" t="str">
        <f t="shared" ca="1" si="113"/>
        <v>AT</v>
      </c>
      <c r="BK487" s="15">
        <f t="shared" si="114"/>
        <v>150</v>
      </c>
      <c r="BL487" s="15" t="str">
        <f t="shared" ca="1" si="115"/>
        <v>None</v>
      </c>
      <c r="BM487" s="15">
        <f t="shared" si="116"/>
        <v>2</v>
      </c>
      <c r="BN487" t="str">
        <f t="shared" si="117"/>
        <v>CHECK</v>
      </c>
      <c r="BO487" t="str">
        <f t="shared" si="118"/>
        <v>CHECK</v>
      </c>
      <c r="BP487" t="str">
        <f t="shared" si="119"/>
        <v>CHECK</v>
      </c>
    </row>
    <row r="488" spans="1:68" hidden="1">
      <c r="A488" s="159"/>
      <c r="B488">
        <v>20250121</v>
      </c>
      <c r="C488" t="s">
        <v>45</v>
      </c>
      <c r="D488">
        <v>30</v>
      </c>
      <c r="E488">
        <v>9715</v>
      </c>
      <c r="H488">
        <v>9708</v>
      </c>
      <c r="K488">
        <v>-3368</v>
      </c>
      <c r="L488">
        <v>-3368</v>
      </c>
      <c r="M488">
        <v>-3363</v>
      </c>
      <c r="N488" t="s">
        <v>50</v>
      </c>
      <c r="O488" t="s">
        <v>47</v>
      </c>
      <c r="P488" s="157">
        <f t="shared" si="105"/>
        <v>0</v>
      </c>
      <c r="Q488">
        <f t="shared" si="106"/>
        <v>7</v>
      </c>
      <c r="R488" s="157" t="str">
        <f t="shared" si="107"/>
        <v>NA</v>
      </c>
      <c r="S488" s="157" t="str">
        <f t="shared" si="108"/>
        <v>NA</v>
      </c>
      <c r="T488" t="str">
        <f t="shared" si="109"/>
        <v>NA</v>
      </c>
      <c r="U488">
        <f t="shared" si="110"/>
        <v>0</v>
      </c>
      <c r="V488">
        <f>MIN(IF(SUM(W488,X488,Y488,AA488,AB488,AE488,AD488,AG488,AH488,AK488,AJ488,AN488,AO488,AQ488,AR488,AT488,AU488,AV488,A488,BB488,AX488,AY488,AZ488,BA488,BD488,BE488)=0,0,1)+IF(O488="Smoothing ramp",1,0)+IF(ISNUMBER(W488),1,0)+IF(ISNUMBER(X488),1,0)+IF(ISNUMBER(Y488),1,0)+IF(ISNUMBER(#REF!),1,0)+IF(ISNUMBER(AA488),1,0)+IF(ISNUMBER(AB488),1,0)+IF(ISNUMBER(#REF!),1,0)+IF(ISNUMBER(AE488),1,0)+IF(ISNUMBER(AD488),1,0)+IF(ISNUMBER(AG488),1,0)+IF(ISNUMBER(AH488),1,0)+IF(ISNUMBER(AJ488),1,0)+IF(ISNUMBER(AK488),1,0)+IF(ISNUMBER(AN488),1,0)+IF(ISNUMBER(AO488),1,0)+IF(ISNUMBER(AQ488),1,0)+IF(ISNUMBER(AR488),1,0)+IF(ISNUMBER(AT488),1,0)+IF(ISNUMBER(AU488),1,0)+IF(ISNUMBER(AV488),1,0)+IF(ISNUMBER(#REF!),1,0)+IF(ISNUMBER(AM488),1,0)+IF(ISNUMBER(BB488),1,0)+IF(ISNUMBER(AX488),1,0)+IF(ISNUMBER(AY488),1,0)+IF(ISNUMBER(AZ488),1,0)+IF(ISNUMBER(BA488),1,0)+IF(ISNUMBER(BD488),1,0)+IF(ISNUMBER(BE488),1,0),1)</f>
        <v>1</v>
      </c>
      <c r="W488">
        <v>375</v>
      </c>
      <c r="X488" t="s">
        <v>48</v>
      </c>
      <c r="Y488" t="s">
        <v>48</v>
      </c>
      <c r="Z488" t="s">
        <v>52</v>
      </c>
      <c r="AA488">
        <v>150</v>
      </c>
      <c r="AB488" t="s">
        <v>48</v>
      </c>
      <c r="AC488" t="s">
        <v>52</v>
      </c>
      <c r="AD488" t="s">
        <v>48</v>
      </c>
      <c r="AE488" t="s">
        <v>48</v>
      </c>
      <c r="AF488" t="s">
        <v>48</v>
      </c>
      <c r="AG488" t="s">
        <v>48</v>
      </c>
      <c r="AH488" t="s">
        <v>48</v>
      </c>
      <c r="AI488" t="s">
        <v>48</v>
      </c>
      <c r="AJ488" t="s">
        <v>48</v>
      </c>
      <c r="AK488" t="s">
        <v>48</v>
      </c>
      <c r="AL488" t="s">
        <v>48</v>
      </c>
      <c r="AN488" t="s">
        <v>48</v>
      </c>
      <c r="AO488" t="s">
        <v>48</v>
      </c>
      <c r="AP488" t="s">
        <v>48</v>
      </c>
      <c r="AQ488" t="s">
        <v>48</v>
      </c>
      <c r="AR488" t="s">
        <v>48</v>
      </c>
      <c r="AS488" t="s">
        <v>48</v>
      </c>
      <c r="AT488" t="s">
        <v>48</v>
      </c>
      <c r="AU488" t="s">
        <v>48</v>
      </c>
      <c r="AV488" t="s">
        <v>48</v>
      </c>
      <c r="AW488" t="s">
        <v>48</v>
      </c>
      <c r="AX488" t="s">
        <v>48</v>
      </c>
      <c r="AY488" t="s">
        <v>48</v>
      </c>
      <c r="AZ488" t="s">
        <v>48</v>
      </c>
      <c r="BA488" t="s">
        <v>48</v>
      </c>
      <c r="BB488" t="s">
        <v>48</v>
      </c>
      <c r="BC488" t="s">
        <v>48</v>
      </c>
      <c r="BD488" t="s">
        <v>48</v>
      </c>
      <c r="BE488" t="s">
        <v>48</v>
      </c>
      <c r="BF488" t="s">
        <v>48</v>
      </c>
      <c r="BG488" s="15" t="e">
        <f ca="1">OFFSET($V$6,0,MATCH(BH488,$X488:$BF488,0))</f>
        <v>#N/A</v>
      </c>
      <c r="BH488" s="15">
        <f t="shared" si="111"/>
        <v>100000</v>
      </c>
      <c r="BI488" s="15" t="e">
        <f t="shared" ca="1" si="112"/>
        <v>#N/A</v>
      </c>
      <c r="BJ488" s="15" t="str">
        <f t="shared" ca="1" si="113"/>
        <v>AT</v>
      </c>
      <c r="BK488" s="15">
        <f t="shared" si="114"/>
        <v>150</v>
      </c>
      <c r="BL488" s="15" t="str">
        <f t="shared" ca="1" si="115"/>
        <v>Reduction because NTC over thermal limit on border</v>
      </c>
      <c r="BM488" s="15">
        <f t="shared" si="116"/>
        <v>2</v>
      </c>
      <c r="BN488" t="str">
        <f t="shared" si="117"/>
        <v>CHECK</v>
      </c>
      <c r="BO488" t="str">
        <f t="shared" si="118"/>
        <v>CHECK</v>
      </c>
      <c r="BP488" t="str">
        <f t="shared" si="119"/>
        <v>CHECK</v>
      </c>
    </row>
    <row r="489" spans="1:68" hidden="1">
      <c r="A489" s="156"/>
      <c r="B489">
        <v>20250121</v>
      </c>
      <c r="C489" t="s">
        <v>45</v>
      </c>
      <c r="D489">
        <v>130</v>
      </c>
      <c r="E489">
        <v>9715</v>
      </c>
      <c r="H489">
        <v>9708</v>
      </c>
      <c r="K489">
        <v>-3368</v>
      </c>
      <c r="L489">
        <v>-3368</v>
      </c>
      <c r="M489">
        <v>-3363</v>
      </c>
      <c r="N489" t="s">
        <v>50</v>
      </c>
      <c r="O489" t="s">
        <v>47</v>
      </c>
      <c r="P489" s="157">
        <f t="shared" si="105"/>
        <v>0</v>
      </c>
      <c r="Q489">
        <f t="shared" si="106"/>
        <v>7</v>
      </c>
      <c r="R489" s="157" t="str">
        <f t="shared" si="107"/>
        <v>NA</v>
      </c>
      <c r="S489" s="157" t="str">
        <f t="shared" si="108"/>
        <v>NA</v>
      </c>
      <c r="T489" t="str">
        <f t="shared" si="109"/>
        <v>NA</v>
      </c>
      <c r="U489">
        <f t="shared" si="110"/>
        <v>0</v>
      </c>
      <c r="V489">
        <f>MIN(IF(SUM(W489,X489,Y489,AA489,AB489,AE489,AD489,AG489,AH489,AK489,AJ489,AN489,AO489,AQ489,AR489,AT489,AU489,AV489,A489,BB489,AX489,AY489,AZ489,BA489,BD489,BE489)=0,0,1)+IF(O489="Smoothing ramp",1,0)+IF(ISNUMBER(W489),1,0)+IF(ISNUMBER(X489),1,0)+IF(ISNUMBER(Y489),1,0)+IF(ISNUMBER(#REF!),1,0)+IF(ISNUMBER(AA489),1,0)+IF(ISNUMBER(AB489),1,0)+IF(ISNUMBER(#REF!),1,0)+IF(ISNUMBER(AE489),1,0)+IF(ISNUMBER(AD489),1,0)+IF(ISNUMBER(AG489),1,0)+IF(ISNUMBER(AH489),1,0)+IF(ISNUMBER(AJ489),1,0)+IF(ISNUMBER(AK489),1,0)+IF(ISNUMBER(AN489),1,0)+IF(ISNUMBER(AO489),1,0)+IF(ISNUMBER(AQ489),1,0)+IF(ISNUMBER(AR489),1,0)+IF(ISNUMBER(AT489),1,0)+IF(ISNUMBER(AU489),1,0)+IF(ISNUMBER(AV489),1,0)+IF(ISNUMBER(#REF!),1,0)+IF(ISNUMBER(AM489),1,0)+IF(ISNUMBER(BB489),1,0)+IF(ISNUMBER(AX489),1,0)+IF(ISNUMBER(AY489),1,0)+IF(ISNUMBER(AZ489),1,0)+IF(ISNUMBER(BA489),1,0)+IF(ISNUMBER(BD489),1,0)+IF(ISNUMBER(BE489),1,0),1)</f>
        <v>1</v>
      </c>
      <c r="W489">
        <v>375</v>
      </c>
      <c r="X489" t="s">
        <v>48</v>
      </c>
      <c r="Y489" t="s">
        <v>48</v>
      </c>
      <c r="Z489" t="s">
        <v>52</v>
      </c>
      <c r="AA489">
        <v>150</v>
      </c>
      <c r="AB489" t="s">
        <v>48</v>
      </c>
      <c r="AC489" t="s">
        <v>52</v>
      </c>
      <c r="AD489" t="s">
        <v>48</v>
      </c>
      <c r="AE489" t="s">
        <v>48</v>
      </c>
      <c r="AF489" t="s">
        <v>48</v>
      </c>
      <c r="AG489" t="s">
        <v>48</v>
      </c>
      <c r="AH489" t="s">
        <v>48</v>
      </c>
      <c r="AI489" t="s">
        <v>48</v>
      </c>
      <c r="AJ489" t="s">
        <v>48</v>
      </c>
      <c r="AK489" t="s">
        <v>48</v>
      </c>
      <c r="AL489" t="s">
        <v>48</v>
      </c>
      <c r="AN489" t="s">
        <v>48</v>
      </c>
      <c r="AO489" t="s">
        <v>48</v>
      </c>
      <c r="AP489" t="s">
        <v>48</v>
      </c>
      <c r="AQ489" t="s">
        <v>48</v>
      </c>
      <c r="AR489" t="s">
        <v>48</v>
      </c>
      <c r="AS489" t="s">
        <v>48</v>
      </c>
      <c r="AT489" t="s">
        <v>48</v>
      </c>
      <c r="AU489" t="s">
        <v>48</v>
      </c>
      <c r="AV489" t="s">
        <v>48</v>
      </c>
      <c r="AW489" t="s">
        <v>48</v>
      </c>
      <c r="AX489" t="s">
        <v>48</v>
      </c>
      <c r="AY489" t="s">
        <v>48</v>
      </c>
      <c r="AZ489" t="s">
        <v>48</v>
      </c>
      <c r="BA489" t="s">
        <v>48</v>
      </c>
      <c r="BB489" t="s">
        <v>48</v>
      </c>
      <c r="BC489" t="s">
        <v>48</v>
      </c>
      <c r="BD489" t="s">
        <v>48</v>
      </c>
      <c r="BE489" t="s">
        <v>48</v>
      </c>
      <c r="BF489" t="s">
        <v>48</v>
      </c>
      <c r="BG489" s="15" t="e">
        <f ca="1">OFFSET($V$6,0,MATCH(BH489,$X489:$BF489,0))</f>
        <v>#N/A</v>
      </c>
      <c r="BH489" s="15">
        <f t="shared" si="111"/>
        <v>100000</v>
      </c>
      <c r="BI489" s="15" t="e">
        <f t="shared" ca="1" si="112"/>
        <v>#N/A</v>
      </c>
      <c r="BJ489" s="15" t="str">
        <f t="shared" ca="1" si="113"/>
        <v>AT</v>
      </c>
      <c r="BK489" s="15">
        <f t="shared" si="114"/>
        <v>150</v>
      </c>
      <c r="BL489" s="15" t="str">
        <f t="shared" ca="1" si="115"/>
        <v>Reduction because NTC over thermal limit on border</v>
      </c>
      <c r="BM489" s="15">
        <f t="shared" si="116"/>
        <v>2</v>
      </c>
      <c r="BN489" t="str">
        <f t="shared" si="117"/>
        <v>CHECK</v>
      </c>
      <c r="BO489" t="str">
        <f t="shared" si="118"/>
        <v>CHECK</v>
      </c>
      <c r="BP489" t="str">
        <f t="shared" si="119"/>
        <v>CHECK</v>
      </c>
    </row>
    <row r="490" spans="1:68" hidden="1">
      <c r="A490" s="156"/>
      <c r="B490">
        <v>20250121</v>
      </c>
      <c r="C490" t="s">
        <v>45</v>
      </c>
      <c r="D490">
        <v>230</v>
      </c>
      <c r="E490">
        <v>9715</v>
      </c>
      <c r="H490">
        <v>8970</v>
      </c>
      <c r="K490">
        <v>-3368</v>
      </c>
      <c r="L490">
        <v>-3368</v>
      </c>
      <c r="M490">
        <v>-2632</v>
      </c>
      <c r="N490" t="s">
        <v>50</v>
      </c>
      <c r="O490" t="s">
        <v>47</v>
      </c>
      <c r="P490" s="157">
        <f t="shared" si="105"/>
        <v>0</v>
      </c>
      <c r="Q490">
        <f t="shared" si="106"/>
        <v>745</v>
      </c>
      <c r="R490" s="157" t="str">
        <f t="shared" si="107"/>
        <v>NA</v>
      </c>
      <c r="S490" s="157" t="str">
        <f t="shared" si="108"/>
        <v>NA</v>
      </c>
      <c r="T490" t="str">
        <f t="shared" si="109"/>
        <v>NA</v>
      </c>
      <c r="U490">
        <f t="shared" si="110"/>
        <v>0</v>
      </c>
      <c r="V490">
        <f>MIN(IF(SUM(W490,X490,Y490,AA490,AB490,AE490,AD490,AG490,AH490,AK490,AJ490,AN490,AO490,AQ490,AR490,AT490,AU490,AV490,A490,BB490,AX490,AY490,AZ490,BA490,BD490,BE490)=0,0,1)+IF(O490="Smoothing ramp",1,0)+IF(ISNUMBER(W490),1,0)+IF(ISNUMBER(X490),1,0)+IF(ISNUMBER(Y490),1,0)+IF(ISNUMBER(#REF!),1,0)+IF(ISNUMBER(AA490),1,0)+IF(ISNUMBER(AB490),1,0)+IF(ISNUMBER(#REF!),1,0)+IF(ISNUMBER(AE490),1,0)+IF(ISNUMBER(AD490),1,0)+IF(ISNUMBER(AG490),1,0)+IF(ISNUMBER(AH490),1,0)+IF(ISNUMBER(AJ490),1,0)+IF(ISNUMBER(AK490),1,0)+IF(ISNUMBER(AN490),1,0)+IF(ISNUMBER(AO490),1,0)+IF(ISNUMBER(AQ490),1,0)+IF(ISNUMBER(AR490),1,0)+IF(ISNUMBER(AT490),1,0)+IF(ISNUMBER(AU490),1,0)+IF(ISNUMBER(AV490),1,0)+IF(ISNUMBER(#REF!),1,0)+IF(ISNUMBER(AM490),1,0)+IF(ISNUMBER(BB490),1,0)+IF(ISNUMBER(AX490),1,0)+IF(ISNUMBER(AY490),1,0)+IF(ISNUMBER(AZ490),1,0)+IF(ISNUMBER(BA490),1,0)+IF(ISNUMBER(BD490),1,0)+IF(ISNUMBER(BE490),1,0),1)</f>
        <v>1</v>
      </c>
      <c r="W490">
        <v>351</v>
      </c>
      <c r="X490" t="s">
        <v>48</v>
      </c>
      <c r="Y490" t="s">
        <v>48</v>
      </c>
      <c r="Z490" t="s">
        <v>48</v>
      </c>
      <c r="AA490">
        <v>150</v>
      </c>
      <c r="AB490" t="s">
        <v>48</v>
      </c>
      <c r="AC490" t="s">
        <v>52</v>
      </c>
      <c r="AD490" t="s">
        <v>48</v>
      </c>
      <c r="AE490" t="s">
        <v>48</v>
      </c>
      <c r="AF490" t="s">
        <v>48</v>
      </c>
      <c r="AG490" t="s">
        <v>48</v>
      </c>
      <c r="AH490" t="s">
        <v>48</v>
      </c>
      <c r="AI490" t="s">
        <v>48</v>
      </c>
      <c r="AJ490" t="s">
        <v>48</v>
      </c>
      <c r="AK490" t="s">
        <v>48</v>
      </c>
      <c r="AL490" t="s">
        <v>48</v>
      </c>
      <c r="AN490" t="s">
        <v>48</v>
      </c>
      <c r="AO490" t="s">
        <v>48</v>
      </c>
      <c r="AP490" t="s">
        <v>48</v>
      </c>
      <c r="AQ490" t="s">
        <v>48</v>
      </c>
      <c r="AR490" t="s">
        <v>48</v>
      </c>
      <c r="AS490" t="s">
        <v>48</v>
      </c>
      <c r="AT490" t="s">
        <v>48</v>
      </c>
      <c r="AU490" t="s">
        <v>48</v>
      </c>
      <c r="AV490" t="s">
        <v>48</v>
      </c>
      <c r="AW490" t="s">
        <v>48</v>
      </c>
      <c r="AX490" t="s">
        <v>48</v>
      </c>
      <c r="AY490" t="s">
        <v>48</v>
      </c>
      <c r="AZ490" t="s">
        <v>48</v>
      </c>
      <c r="BA490" t="s">
        <v>48</v>
      </c>
      <c r="BB490" t="s">
        <v>48</v>
      </c>
      <c r="BC490" t="s">
        <v>48</v>
      </c>
      <c r="BD490" t="s">
        <v>48</v>
      </c>
      <c r="BE490" t="s">
        <v>48</v>
      </c>
      <c r="BF490" t="s">
        <v>48</v>
      </c>
      <c r="BG490" s="15" t="e">
        <f ca="1">OFFSET($V$6,0,MATCH(BH490,$X490:$BF490,0))</f>
        <v>#N/A</v>
      </c>
      <c r="BH490" s="15">
        <f t="shared" si="111"/>
        <v>100000</v>
      </c>
      <c r="BI490" s="15" t="e">
        <f t="shared" ca="1" si="112"/>
        <v>#N/A</v>
      </c>
      <c r="BJ490" s="15" t="str">
        <f t="shared" ca="1" si="113"/>
        <v>AT</v>
      </c>
      <c r="BK490" s="15">
        <f t="shared" si="114"/>
        <v>150</v>
      </c>
      <c r="BL490" s="15" t="str">
        <f t="shared" ca="1" si="115"/>
        <v>Reduction because NTC over thermal limit on border</v>
      </c>
      <c r="BM490" s="15">
        <f t="shared" si="116"/>
        <v>2</v>
      </c>
      <c r="BN490" t="str">
        <f t="shared" si="117"/>
        <v>CHECK</v>
      </c>
      <c r="BO490" t="str">
        <f t="shared" si="118"/>
        <v>CHECK</v>
      </c>
      <c r="BP490" t="str">
        <f t="shared" si="119"/>
        <v>CHECK</v>
      </c>
    </row>
    <row r="491" spans="1:68" hidden="1">
      <c r="A491" s="156"/>
      <c r="B491">
        <v>20250121</v>
      </c>
      <c r="C491" t="s">
        <v>45</v>
      </c>
      <c r="D491">
        <v>330</v>
      </c>
      <c r="E491">
        <v>7470</v>
      </c>
      <c r="H491">
        <v>7470</v>
      </c>
      <c r="K491">
        <v>-3720</v>
      </c>
      <c r="L491">
        <v>-3720</v>
      </c>
      <c r="M491">
        <v>-3720</v>
      </c>
      <c r="N491" t="s">
        <v>46</v>
      </c>
      <c r="O491" t="s">
        <v>47</v>
      </c>
      <c r="P491" s="157">
        <f t="shared" si="105"/>
        <v>0</v>
      </c>
      <c r="Q491">
        <f t="shared" si="106"/>
        <v>0</v>
      </c>
      <c r="R491" s="157" t="str">
        <f t="shared" si="107"/>
        <v>NA</v>
      </c>
      <c r="S491" s="157" t="str">
        <f t="shared" si="108"/>
        <v>NA</v>
      </c>
      <c r="T491" t="str">
        <f t="shared" si="109"/>
        <v>NA</v>
      </c>
      <c r="U491">
        <f t="shared" si="110"/>
        <v>0</v>
      </c>
      <c r="V491">
        <f>MIN(IF(SUM(W491,X491,Y491,AA491,AB491,AE491,AD491,AG491,AH491,AK491,AJ491,AN491,AO491,AQ491,AR491,AT491,AU491,AV491,A491,BB491,AX491,AY491,AZ491,BA491,BD491,BE491)=0,0,1)+IF(O491="Smoothing ramp",1,0)+IF(ISNUMBER(W491),1,0)+IF(ISNUMBER(X491),1,0)+IF(ISNUMBER(Y491),1,0)+IF(ISNUMBER(#REF!),1,0)+IF(ISNUMBER(AA491),1,0)+IF(ISNUMBER(AB491),1,0)+IF(ISNUMBER(#REF!),1,0)+IF(ISNUMBER(AE491),1,0)+IF(ISNUMBER(AD491),1,0)+IF(ISNUMBER(AG491),1,0)+IF(ISNUMBER(AH491),1,0)+IF(ISNUMBER(AJ491),1,0)+IF(ISNUMBER(AK491),1,0)+IF(ISNUMBER(AN491),1,0)+IF(ISNUMBER(AO491),1,0)+IF(ISNUMBER(AQ491),1,0)+IF(ISNUMBER(AR491),1,0)+IF(ISNUMBER(AT491),1,0)+IF(ISNUMBER(AU491),1,0)+IF(ISNUMBER(AV491),1,0)+IF(ISNUMBER(#REF!),1,0)+IF(ISNUMBER(AM491),1,0)+IF(ISNUMBER(BB491),1,0)+IF(ISNUMBER(AX491),1,0)+IF(ISNUMBER(AY491),1,0)+IF(ISNUMBER(AZ491),1,0)+IF(ISNUMBER(BA491),1,0)+IF(ISNUMBER(BD491),1,0)+IF(ISNUMBER(BE491),1,0),1)</f>
        <v>1</v>
      </c>
      <c r="W491">
        <v>289</v>
      </c>
      <c r="X491" t="s">
        <v>48</v>
      </c>
      <c r="Y491" t="s">
        <v>48</v>
      </c>
      <c r="Z491" t="s">
        <v>48</v>
      </c>
      <c r="AA491">
        <v>150</v>
      </c>
      <c r="AB491" t="s">
        <v>48</v>
      </c>
      <c r="AC491" t="s">
        <v>52</v>
      </c>
      <c r="AD491" t="s">
        <v>48</v>
      </c>
      <c r="AE491" t="s">
        <v>48</v>
      </c>
      <c r="AF491" t="s">
        <v>48</v>
      </c>
      <c r="AG491" t="s">
        <v>48</v>
      </c>
      <c r="AH491" t="s">
        <v>48</v>
      </c>
      <c r="AI491" t="s">
        <v>48</v>
      </c>
      <c r="AJ491" t="s">
        <v>48</v>
      </c>
      <c r="AK491" t="s">
        <v>48</v>
      </c>
      <c r="AL491" t="s">
        <v>48</v>
      </c>
      <c r="AN491" t="s">
        <v>48</v>
      </c>
      <c r="AO491" t="s">
        <v>48</v>
      </c>
      <c r="AP491" t="s">
        <v>48</v>
      </c>
      <c r="AQ491" t="s">
        <v>48</v>
      </c>
      <c r="AR491" t="s">
        <v>48</v>
      </c>
      <c r="AS491" t="s">
        <v>48</v>
      </c>
      <c r="AT491" t="s">
        <v>48</v>
      </c>
      <c r="AU491" t="s">
        <v>48</v>
      </c>
      <c r="AV491" t="s">
        <v>48</v>
      </c>
      <c r="AW491" t="s">
        <v>48</v>
      </c>
      <c r="AX491" t="s">
        <v>48</v>
      </c>
      <c r="AY491" t="s">
        <v>48</v>
      </c>
      <c r="AZ491" t="s">
        <v>48</v>
      </c>
      <c r="BA491" t="s">
        <v>48</v>
      </c>
      <c r="BB491" t="s">
        <v>48</v>
      </c>
      <c r="BC491" t="s">
        <v>48</v>
      </c>
      <c r="BD491" t="s">
        <v>48</v>
      </c>
      <c r="BE491" t="s">
        <v>48</v>
      </c>
      <c r="BF491" t="s">
        <v>48</v>
      </c>
      <c r="BG491" s="15" t="e">
        <f ca="1">OFFSET($V$6,0,MATCH(BH491,$X491:$BF491,0))</f>
        <v>#N/A</v>
      </c>
      <c r="BH491" s="15">
        <f t="shared" si="111"/>
        <v>100000</v>
      </c>
      <c r="BI491" s="15" t="e">
        <f t="shared" ca="1" si="112"/>
        <v>#N/A</v>
      </c>
      <c r="BJ491" s="15" t="str">
        <f t="shared" ca="1" si="113"/>
        <v>AT</v>
      </c>
      <c r="BK491" s="15">
        <f t="shared" si="114"/>
        <v>150</v>
      </c>
      <c r="BL491" s="15" t="str">
        <f t="shared" ca="1" si="115"/>
        <v>Reduction because NTC over thermal limit on border</v>
      </c>
      <c r="BM491" s="15">
        <f t="shared" si="116"/>
        <v>2</v>
      </c>
      <c r="BN491" t="str">
        <f t="shared" si="117"/>
        <v>CHECK</v>
      </c>
      <c r="BO491" t="str">
        <f t="shared" si="118"/>
        <v>CHECK</v>
      </c>
      <c r="BP491" t="str">
        <f t="shared" si="119"/>
        <v>CHECK</v>
      </c>
    </row>
    <row r="492" spans="1:68" hidden="1">
      <c r="A492" s="156"/>
      <c r="B492">
        <v>20250121</v>
      </c>
      <c r="C492" t="s">
        <v>45</v>
      </c>
      <c r="D492">
        <v>430</v>
      </c>
      <c r="E492">
        <v>7470</v>
      </c>
      <c r="H492">
        <v>7470</v>
      </c>
      <c r="K492">
        <v>-3720</v>
      </c>
      <c r="L492">
        <v>-3720</v>
      </c>
      <c r="M492">
        <v>-3720</v>
      </c>
      <c r="N492" t="s">
        <v>46</v>
      </c>
      <c r="O492" t="s">
        <v>47</v>
      </c>
      <c r="P492" s="157">
        <f t="shared" si="105"/>
        <v>0</v>
      </c>
      <c r="Q492">
        <f t="shared" si="106"/>
        <v>0</v>
      </c>
      <c r="R492" s="157" t="str">
        <f t="shared" si="107"/>
        <v>NA</v>
      </c>
      <c r="S492" s="157" t="str">
        <f t="shared" si="108"/>
        <v>NA</v>
      </c>
      <c r="T492" t="str">
        <f t="shared" si="109"/>
        <v>NA</v>
      </c>
      <c r="U492">
        <f t="shared" si="110"/>
        <v>0</v>
      </c>
      <c r="V492">
        <f>MIN(IF(SUM(W492,X492,Y492,AA492,AB492,AE492,AD492,AG492,AH492,AK492,AJ492,AN492,AO492,AQ492,AR492,AT492,AU492,AV492,A492,BB492,AX492,AY492,AZ492,BA492,BD492,BE492)=0,0,1)+IF(O492="Smoothing ramp",1,0)+IF(ISNUMBER(W492),1,0)+IF(ISNUMBER(X492),1,0)+IF(ISNUMBER(Y492),1,0)+IF(ISNUMBER(#REF!),1,0)+IF(ISNUMBER(AA492),1,0)+IF(ISNUMBER(AB492),1,0)+IF(ISNUMBER(#REF!),1,0)+IF(ISNUMBER(AE492),1,0)+IF(ISNUMBER(AD492),1,0)+IF(ISNUMBER(AG492),1,0)+IF(ISNUMBER(AH492),1,0)+IF(ISNUMBER(AJ492),1,0)+IF(ISNUMBER(AK492),1,0)+IF(ISNUMBER(AN492),1,0)+IF(ISNUMBER(AO492),1,0)+IF(ISNUMBER(AQ492),1,0)+IF(ISNUMBER(AR492),1,0)+IF(ISNUMBER(AT492),1,0)+IF(ISNUMBER(AU492),1,0)+IF(ISNUMBER(AV492),1,0)+IF(ISNUMBER(#REF!),1,0)+IF(ISNUMBER(AM492),1,0)+IF(ISNUMBER(BB492),1,0)+IF(ISNUMBER(AX492),1,0)+IF(ISNUMBER(AY492),1,0)+IF(ISNUMBER(AZ492),1,0)+IF(ISNUMBER(BA492),1,0)+IF(ISNUMBER(BD492),1,0)+IF(ISNUMBER(BE492),1,0),1)</f>
        <v>1</v>
      </c>
      <c r="W492">
        <v>289</v>
      </c>
      <c r="X492" t="s">
        <v>48</v>
      </c>
      <c r="Y492" t="s">
        <v>48</v>
      </c>
      <c r="Z492" t="s">
        <v>48</v>
      </c>
      <c r="AA492">
        <v>150</v>
      </c>
      <c r="AB492" t="s">
        <v>48</v>
      </c>
      <c r="AC492" t="s">
        <v>52</v>
      </c>
      <c r="AD492" t="s">
        <v>48</v>
      </c>
      <c r="AE492" t="s">
        <v>48</v>
      </c>
      <c r="AF492" t="s">
        <v>48</v>
      </c>
      <c r="AG492" t="s">
        <v>48</v>
      </c>
      <c r="AH492" t="s">
        <v>48</v>
      </c>
      <c r="AI492" t="s">
        <v>48</v>
      </c>
      <c r="AJ492" t="s">
        <v>48</v>
      </c>
      <c r="AK492" t="s">
        <v>48</v>
      </c>
      <c r="AL492" t="s">
        <v>48</v>
      </c>
      <c r="AN492" t="s">
        <v>48</v>
      </c>
      <c r="AO492" t="s">
        <v>48</v>
      </c>
      <c r="AP492" t="s">
        <v>48</v>
      </c>
      <c r="AQ492" t="s">
        <v>48</v>
      </c>
      <c r="AR492" t="s">
        <v>48</v>
      </c>
      <c r="AS492" t="s">
        <v>48</v>
      </c>
      <c r="AT492" t="s">
        <v>48</v>
      </c>
      <c r="AU492" t="s">
        <v>48</v>
      </c>
      <c r="AV492" t="s">
        <v>48</v>
      </c>
      <c r="AW492" t="s">
        <v>48</v>
      </c>
      <c r="AX492" t="s">
        <v>48</v>
      </c>
      <c r="AY492" t="s">
        <v>48</v>
      </c>
      <c r="AZ492" t="s">
        <v>48</v>
      </c>
      <c r="BA492" t="s">
        <v>48</v>
      </c>
      <c r="BB492" t="s">
        <v>48</v>
      </c>
      <c r="BC492" t="s">
        <v>48</v>
      </c>
      <c r="BD492" t="s">
        <v>48</v>
      </c>
      <c r="BE492" t="s">
        <v>48</v>
      </c>
      <c r="BF492" t="s">
        <v>48</v>
      </c>
      <c r="BG492" s="15" t="e">
        <f ca="1">OFFSET($V$6,0,MATCH(BH492,$X492:$BF492,0))</f>
        <v>#N/A</v>
      </c>
      <c r="BH492" s="15">
        <f t="shared" si="111"/>
        <v>100000</v>
      </c>
      <c r="BI492" s="15" t="e">
        <f t="shared" ca="1" si="112"/>
        <v>#N/A</v>
      </c>
      <c r="BJ492" s="15" t="str">
        <f t="shared" ca="1" si="113"/>
        <v>AT</v>
      </c>
      <c r="BK492" s="15">
        <f t="shared" si="114"/>
        <v>150</v>
      </c>
      <c r="BL492" s="15" t="str">
        <f t="shared" ca="1" si="115"/>
        <v>Reduction because NTC over thermal limit on border</v>
      </c>
      <c r="BM492" s="15">
        <f t="shared" si="116"/>
        <v>2</v>
      </c>
      <c r="BN492" t="str">
        <f t="shared" si="117"/>
        <v>CHECK</v>
      </c>
      <c r="BO492" t="str">
        <f t="shared" si="118"/>
        <v>CHECK</v>
      </c>
      <c r="BP492" t="str">
        <f t="shared" si="119"/>
        <v>CHECK</v>
      </c>
    </row>
    <row r="493" spans="1:68" hidden="1">
      <c r="A493" s="156"/>
      <c r="B493">
        <v>20250121</v>
      </c>
      <c r="C493" t="s">
        <v>45</v>
      </c>
      <c r="D493">
        <v>530</v>
      </c>
      <c r="E493">
        <v>7470</v>
      </c>
      <c r="H493">
        <v>7470</v>
      </c>
      <c r="K493">
        <v>-3720</v>
      </c>
      <c r="L493">
        <v>-3720</v>
      </c>
      <c r="M493">
        <v>-3720</v>
      </c>
      <c r="N493" t="s">
        <v>46</v>
      </c>
      <c r="O493" t="s">
        <v>47</v>
      </c>
      <c r="P493" s="157">
        <f t="shared" si="105"/>
        <v>0</v>
      </c>
      <c r="Q493">
        <f t="shared" si="106"/>
        <v>0</v>
      </c>
      <c r="R493" s="157" t="str">
        <f t="shared" si="107"/>
        <v>NA</v>
      </c>
      <c r="S493" s="157" t="str">
        <f t="shared" si="108"/>
        <v>NA</v>
      </c>
      <c r="T493" t="str">
        <f t="shared" si="109"/>
        <v>NA</v>
      </c>
      <c r="U493">
        <f t="shared" si="110"/>
        <v>0</v>
      </c>
      <c r="V493">
        <f>MIN(IF(SUM(W493,X493,Y493,AA493,AB493,AE493,AD493,AG493,AH493,AK493,AJ493,AN493,AO493,AQ493,AR493,AT493,AU493,AV493,A493,BB493,AX493,AY493,AZ493,BA493,BD493,BE493)=0,0,1)+IF(O493="Smoothing ramp",1,0)+IF(ISNUMBER(W493),1,0)+IF(ISNUMBER(X493),1,0)+IF(ISNUMBER(Y493),1,0)+IF(ISNUMBER(#REF!),1,0)+IF(ISNUMBER(AA493),1,0)+IF(ISNUMBER(AB493),1,0)+IF(ISNUMBER(#REF!),1,0)+IF(ISNUMBER(AE493),1,0)+IF(ISNUMBER(AD493),1,0)+IF(ISNUMBER(AG493),1,0)+IF(ISNUMBER(AH493),1,0)+IF(ISNUMBER(AJ493),1,0)+IF(ISNUMBER(AK493),1,0)+IF(ISNUMBER(AN493),1,0)+IF(ISNUMBER(AO493),1,0)+IF(ISNUMBER(AQ493),1,0)+IF(ISNUMBER(AR493),1,0)+IF(ISNUMBER(AT493),1,0)+IF(ISNUMBER(AU493),1,0)+IF(ISNUMBER(AV493),1,0)+IF(ISNUMBER(#REF!),1,0)+IF(ISNUMBER(AM493),1,0)+IF(ISNUMBER(BB493),1,0)+IF(ISNUMBER(AX493),1,0)+IF(ISNUMBER(AY493),1,0)+IF(ISNUMBER(AZ493),1,0)+IF(ISNUMBER(BA493),1,0)+IF(ISNUMBER(BD493),1,0)+IF(ISNUMBER(BE493),1,0),1)</f>
        <v>1</v>
      </c>
      <c r="W493">
        <v>289</v>
      </c>
      <c r="X493" t="s">
        <v>48</v>
      </c>
      <c r="Y493" t="s">
        <v>48</v>
      </c>
      <c r="Z493" t="s">
        <v>48</v>
      </c>
      <c r="AA493">
        <v>150</v>
      </c>
      <c r="AB493" t="s">
        <v>48</v>
      </c>
      <c r="AC493" t="s">
        <v>52</v>
      </c>
      <c r="AD493" t="s">
        <v>48</v>
      </c>
      <c r="AE493" t="s">
        <v>48</v>
      </c>
      <c r="AF493" t="s">
        <v>48</v>
      </c>
      <c r="AG493" t="s">
        <v>48</v>
      </c>
      <c r="AH493" t="s">
        <v>48</v>
      </c>
      <c r="AI493" t="s">
        <v>48</v>
      </c>
      <c r="AJ493" t="s">
        <v>48</v>
      </c>
      <c r="AK493" t="s">
        <v>48</v>
      </c>
      <c r="AL493" t="s">
        <v>48</v>
      </c>
      <c r="AN493" t="s">
        <v>48</v>
      </c>
      <c r="AO493" t="s">
        <v>48</v>
      </c>
      <c r="AP493" t="s">
        <v>48</v>
      </c>
      <c r="AQ493" t="s">
        <v>48</v>
      </c>
      <c r="AR493" t="s">
        <v>48</v>
      </c>
      <c r="AS493" t="s">
        <v>48</v>
      </c>
      <c r="AT493" t="s">
        <v>48</v>
      </c>
      <c r="AU493" t="s">
        <v>48</v>
      </c>
      <c r="AV493" t="s">
        <v>48</v>
      </c>
      <c r="AW493" t="s">
        <v>48</v>
      </c>
      <c r="AX493" t="s">
        <v>48</v>
      </c>
      <c r="AY493" t="s">
        <v>48</v>
      </c>
      <c r="AZ493" t="s">
        <v>48</v>
      </c>
      <c r="BA493" t="s">
        <v>48</v>
      </c>
      <c r="BB493" t="s">
        <v>48</v>
      </c>
      <c r="BC493" t="s">
        <v>48</v>
      </c>
      <c r="BD493" t="s">
        <v>48</v>
      </c>
      <c r="BE493" t="s">
        <v>48</v>
      </c>
      <c r="BF493" t="s">
        <v>48</v>
      </c>
      <c r="BG493" s="15" t="e">
        <f ca="1">OFFSET($V$6,0,MATCH(BH493,$X493:$BF493,0))</f>
        <v>#N/A</v>
      </c>
      <c r="BH493" s="15">
        <f t="shared" si="111"/>
        <v>100000</v>
      </c>
      <c r="BI493" s="15" t="e">
        <f t="shared" ca="1" si="112"/>
        <v>#N/A</v>
      </c>
      <c r="BJ493" s="15" t="str">
        <f t="shared" ca="1" si="113"/>
        <v>AT</v>
      </c>
      <c r="BK493" s="15">
        <f t="shared" si="114"/>
        <v>150</v>
      </c>
      <c r="BL493" s="15" t="str">
        <f t="shared" ca="1" si="115"/>
        <v>Reduction because NTC over thermal limit on border</v>
      </c>
      <c r="BM493" s="15">
        <f t="shared" si="116"/>
        <v>2</v>
      </c>
      <c r="BN493" t="str">
        <f t="shared" si="117"/>
        <v>CHECK</v>
      </c>
      <c r="BO493" t="str">
        <f t="shared" si="118"/>
        <v>CHECK</v>
      </c>
      <c r="BP493" t="str">
        <f t="shared" si="119"/>
        <v>CHECK</v>
      </c>
    </row>
    <row r="494" spans="1:68" hidden="1">
      <c r="A494" s="156"/>
      <c r="B494">
        <v>20250121</v>
      </c>
      <c r="C494" t="s">
        <v>45</v>
      </c>
      <c r="D494">
        <v>630</v>
      </c>
      <c r="E494">
        <v>7470</v>
      </c>
      <c r="H494">
        <v>7470</v>
      </c>
      <c r="K494">
        <v>-3720</v>
      </c>
      <c r="L494">
        <v>-3720</v>
      </c>
      <c r="M494">
        <v>-3720</v>
      </c>
      <c r="N494" t="s">
        <v>46</v>
      </c>
      <c r="O494" t="s">
        <v>47</v>
      </c>
      <c r="P494" s="157">
        <f t="shared" si="105"/>
        <v>0</v>
      </c>
      <c r="Q494">
        <f t="shared" si="106"/>
        <v>0</v>
      </c>
      <c r="R494" s="157" t="str">
        <f t="shared" si="107"/>
        <v>NA</v>
      </c>
      <c r="S494" s="157" t="str">
        <f t="shared" si="108"/>
        <v>NA</v>
      </c>
      <c r="T494" t="str">
        <f t="shared" si="109"/>
        <v>NA</v>
      </c>
      <c r="U494">
        <f t="shared" si="110"/>
        <v>0</v>
      </c>
      <c r="V494">
        <f>MIN(IF(SUM(W494,X494,Y494,AA494,AB494,AE494,AD494,AG494,AH494,AK494,AJ494,AN494,AO494,AQ494,AR494,AT494,AU494,AV494,A494,BB494,AX494,AY494,AZ494,BA494,BD494,BE494)=0,0,1)+IF(O494="Smoothing ramp",1,0)+IF(ISNUMBER(W494),1,0)+IF(ISNUMBER(X494),1,0)+IF(ISNUMBER(Y494),1,0)+IF(ISNUMBER(#REF!),1,0)+IF(ISNUMBER(AA494),1,0)+IF(ISNUMBER(AB494),1,0)+IF(ISNUMBER(#REF!),1,0)+IF(ISNUMBER(AE494),1,0)+IF(ISNUMBER(AD494),1,0)+IF(ISNUMBER(AG494),1,0)+IF(ISNUMBER(AH494),1,0)+IF(ISNUMBER(AJ494),1,0)+IF(ISNUMBER(AK494),1,0)+IF(ISNUMBER(AN494),1,0)+IF(ISNUMBER(AO494),1,0)+IF(ISNUMBER(AQ494),1,0)+IF(ISNUMBER(AR494),1,0)+IF(ISNUMBER(AT494),1,0)+IF(ISNUMBER(AU494),1,0)+IF(ISNUMBER(AV494),1,0)+IF(ISNUMBER(#REF!),1,0)+IF(ISNUMBER(AM494),1,0)+IF(ISNUMBER(BB494),1,0)+IF(ISNUMBER(AX494),1,0)+IF(ISNUMBER(AY494),1,0)+IF(ISNUMBER(AZ494),1,0)+IF(ISNUMBER(BA494),1,0)+IF(ISNUMBER(BD494),1,0)+IF(ISNUMBER(BE494),1,0),1)</f>
        <v>1</v>
      </c>
      <c r="W494">
        <v>289</v>
      </c>
      <c r="X494" t="s">
        <v>48</v>
      </c>
      <c r="Y494" t="s">
        <v>48</v>
      </c>
      <c r="Z494" t="s">
        <v>48</v>
      </c>
      <c r="AA494">
        <v>150</v>
      </c>
      <c r="AB494" t="s">
        <v>48</v>
      </c>
      <c r="AC494" t="s">
        <v>52</v>
      </c>
      <c r="AD494" t="s">
        <v>48</v>
      </c>
      <c r="AE494" t="s">
        <v>48</v>
      </c>
      <c r="AF494" t="s">
        <v>48</v>
      </c>
      <c r="AG494" t="s">
        <v>48</v>
      </c>
      <c r="AH494" t="s">
        <v>48</v>
      </c>
      <c r="AI494" t="s">
        <v>48</v>
      </c>
      <c r="AJ494" t="s">
        <v>48</v>
      </c>
      <c r="AK494" t="s">
        <v>48</v>
      </c>
      <c r="AL494" t="s">
        <v>48</v>
      </c>
      <c r="AN494" t="s">
        <v>48</v>
      </c>
      <c r="AO494" t="s">
        <v>48</v>
      </c>
      <c r="AP494" t="s">
        <v>48</v>
      </c>
      <c r="AQ494" t="s">
        <v>48</v>
      </c>
      <c r="AR494" t="s">
        <v>48</v>
      </c>
      <c r="AS494" t="s">
        <v>48</v>
      </c>
      <c r="AT494" t="s">
        <v>48</v>
      </c>
      <c r="AU494" t="s">
        <v>48</v>
      </c>
      <c r="AV494" t="s">
        <v>48</v>
      </c>
      <c r="AW494" t="s">
        <v>48</v>
      </c>
      <c r="AX494" t="s">
        <v>48</v>
      </c>
      <c r="AY494" t="s">
        <v>48</v>
      </c>
      <c r="AZ494" t="s">
        <v>48</v>
      </c>
      <c r="BA494" t="s">
        <v>48</v>
      </c>
      <c r="BB494" t="s">
        <v>48</v>
      </c>
      <c r="BC494" t="s">
        <v>48</v>
      </c>
      <c r="BD494" t="s">
        <v>48</v>
      </c>
      <c r="BE494" t="s">
        <v>48</v>
      </c>
      <c r="BF494" t="s">
        <v>48</v>
      </c>
      <c r="BG494" s="15" t="e">
        <f ca="1">OFFSET($V$6,0,MATCH(BH494,$X494:$BF494,0))</f>
        <v>#N/A</v>
      </c>
      <c r="BH494" s="15">
        <f t="shared" si="111"/>
        <v>100000</v>
      </c>
      <c r="BI494" s="15" t="e">
        <f t="shared" ca="1" si="112"/>
        <v>#N/A</v>
      </c>
      <c r="BJ494" s="15" t="str">
        <f t="shared" ca="1" si="113"/>
        <v>AT</v>
      </c>
      <c r="BK494" s="15">
        <f t="shared" si="114"/>
        <v>150</v>
      </c>
      <c r="BL494" s="15" t="str">
        <f t="shared" ca="1" si="115"/>
        <v>Reduction because NTC over thermal limit on border</v>
      </c>
      <c r="BM494" s="15">
        <f t="shared" si="116"/>
        <v>2</v>
      </c>
      <c r="BN494" t="str">
        <f t="shared" si="117"/>
        <v>CHECK</v>
      </c>
      <c r="BO494" t="str">
        <f t="shared" si="118"/>
        <v>CHECK</v>
      </c>
      <c r="BP494" t="str">
        <f t="shared" si="119"/>
        <v>CHECK</v>
      </c>
    </row>
    <row r="495" spans="1:68" hidden="1">
      <c r="A495" s="156"/>
      <c r="B495">
        <v>20250121</v>
      </c>
      <c r="C495" t="s">
        <v>45</v>
      </c>
      <c r="D495">
        <v>730</v>
      </c>
      <c r="F495">
        <v>9578</v>
      </c>
      <c r="G495">
        <v>1120</v>
      </c>
      <c r="I495">
        <v>8419</v>
      </c>
      <c r="J495">
        <v>1032</v>
      </c>
      <c r="K495">
        <v>-5959</v>
      </c>
      <c r="L495">
        <v>-5959</v>
      </c>
      <c r="M495">
        <v>0</v>
      </c>
      <c r="N495" t="s">
        <v>50</v>
      </c>
      <c r="O495" t="s">
        <v>47</v>
      </c>
      <c r="P495" s="157">
        <f t="shared" si="105"/>
        <v>0</v>
      </c>
      <c r="Q495" t="str">
        <f t="shared" si="106"/>
        <v>NA</v>
      </c>
      <c r="R495" s="157">
        <f t="shared" si="107"/>
        <v>1159</v>
      </c>
      <c r="S495" s="157">
        <f t="shared" si="108"/>
        <v>88</v>
      </c>
      <c r="T495">
        <f t="shared" si="109"/>
        <v>1247</v>
      </c>
      <c r="U495">
        <f t="shared" si="110"/>
        <v>5959</v>
      </c>
      <c r="V495">
        <f>MIN(IF(SUM(W495,X495,Y495,AA495,AB495,AE495,AD495,AG495,AH495,AK495,AJ495,AN495,AO495,AQ495,AR495,AT495,AU495,AV495,A495,BB495,AX495,AY495,AZ495,BA495,BD495,BE495)=0,0,1)+IF(O495="Smoothing ramp",1,0)+IF(ISNUMBER(W495),1,0)+IF(ISNUMBER(X495),1,0)+IF(ISNUMBER(Y495),1,0)+IF(ISNUMBER(#REF!),1,0)+IF(ISNUMBER(AA495),1,0)+IF(ISNUMBER(AB495),1,0)+IF(ISNUMBER(#REF!),1,0)+IF(ISNUMBER(AE495),1,0)+IF(ISNUMBER(AD495),1,0)+IF(ISNUMBER(AG495),1,0)+IF(ISNUMBER(AH495),1,0)+IF(ISNUMBER(AJ495),1,0)+IF(ISNUMBER(AK495),1,0)+IF(ISNUMBER(AN495),1,0)+IF(ISNUMBER(AO495),1,0)+IF(ISNUMBER(AQ495),1,0)+IF(ISNUMBER(AR495),1,0)+IF(ISNUMBER(AT495),1,0)+IF(ISNUMBER(AU495),1,0)+IF(ISNUMBER(AV495),1,0)+IF(ISNUMBER(#REF!),1,0)+IF(ISNUMBER(AM495),1,0)+IF(ISNUMBER(BB495),1,0)+IF(ISNUMBER(AX495),1,0)+IF(ISNUMBER(AY495),1,0)+IF(ISNUMBER(AZ495),1,0)+IF(ISNUMBER(BA495),1,0)+IF(ISNUMBER(BD495),1,0)+IF(ISNUMBER(BE495),1,0),1)</f>
        <v>1</v>
      </c>
      <c r="W495">
        <v>375</v>
      </c>
      <c r="X495" t="s">
        <v>48</v>
      </c>
      <c r="Y495" t="s">
        <v>48</v>
      </c>
      <c r="Z495" t="s">
        <v>52</v>
      </c>
      <c r="AA495">
        <v>135</v>
      </c>
      <c r="AB495" t="s">
        <v>48</v>
      </c>
      <c r="AC495" t="s">
        <v>52</v>
      </c>
      <c r="AD495" t="s">
        <v>48</v>
      </c>
      <c r="AE495" t="s">
        <v>48</v>
      </c>
      <c r="AF495" t="s">
        <v>48</v>
      </c>
      <c r="AG495" t="s">
        <v>48</v>
      </c>
      <c r="AH495" t="s">
        <v>48</v>
      </c>
      <c r="AI495" t="s">
        <v>48</v>
      </c>
      <c r="AJ495" t="s">
        <v>48</v>
      </c>
      <c r="AK495" t="s">
        <v>48</v>
      </c>
      <c r="AL495" t="s">
        <v>48</v>
      </c>
      <c r="AN495" t="s">
        <v>48</v>
      </c>
      <c r="AO495" t="s">
        <v>48</v>
      </c>
      <c r="AP495" t="s">
        <v>48</v>
      </c>
      <c r="AQ495" t="s">
        <v>48</v>
      </c>
      <c r="AR495" t="s">
        <v>48</v>
      </c>
      <c r="AS495" t="s">
        <v>48</v>
      </c>
      <c r="AT495" t="s">
        <v>48</v>
      </c>
      <c r="AU495" t="s">
        <v>48</v>
      </c>
      <c r="AV495" t="s">
        <v>48</v>
      </c>
      <c r="AW495" t="s">
        <v>48</v>
      </c>
      <c r="AX495" t="s">
        <v>48</v>
      </c>
      <c r="AY495" t="s">
        <v>48</v>
      </c>
      <c r="AZ495" t="s">
        <v>48</v>
      </c>
      <c r="BA495" t="s">
        <v>48</v>
      </c>
      <c r="BB495" t="s">
        <v>48</v>
      </c>
      <c r="BC495" t="s">
        <v>48</v>
      </c>
      <c r="BD495" t="s">
        <v>48</v>
      </c>
      <c r="BE495" t="s">
        <v>48</v>
      </c>
      <c r="BF495" t="s">
        <v>48</v>
      </c>
      <c r="BG495" s="15" t="e">
        <f ca="1">OFFSET($V$6,0,MATCH(BH495,$X495:$BF495,0))</f>
        <v>#N/A</v>
      </c>
      <c r="BH495" s="15">
        <f t="shared" si="111"/>
        <v>100000</v>
      </c>
      <c r="BI495" s="15" t="e">
        <f t="shared" ca="1" si="112"/>
        <v>#N/A</v>
      </c>
      <c r="BJ495" s="15" t="str">
        <f t="shared" ca="1" si="113"/>
        <v>AT</v>
      </c>
      <c r="BK495" s="15">
        <f t="shared" si="114"/>
        <v>135</v>
      </c>
      <c r="BL495" s="15" t="str">
        <f t="shared" ca="1" si="115"/>
        <v>Reduction because NTC over thermal limit on border</v>
      </c>
      <c r="BM495" s="15">
        <f t="shared" si="116"/>
        <v>2</v>
      </c>
      <c r="BN495" t="str">
        <f t="shared" si="117"/>
        <v>CHECK</v>
      </c>
      <c r="BO495" t="str">
        <f t="shared" si="118"/>
        <v>CHECK</v>
      </c>
      <c r="BP495" t="str">
        <f t="shared" si="119"/>
        <v>CHECK</v>
      </c>
    </row>
    <row r="496" spans="1:68" hidden="1">
      <c r="A496" s="156"/>
      <c r="B496">
        <v>20250121</v>
      </c>
      <c r="C496" t="s">
        <v>45</v>
      </c>
      <c r="D496">
        <v>830</v>
      </c>
      <c r="F496">
        <v>9578</v>
      </c>
      <c r="G496">
        <v>1120</v>
      </c>
      <c r="I496">
        <v>9217</v>
      </c>
      <c r="J496">
        <v>1032</v>
      </c>
      <c r="K496">
        <v>-5959</v>
      </c>
      <c r="L496">
        <v>-5959</v>
      </c>
      <c r="M496">
        <v>0</v>
      </c>
      <c r="N496" t="s">
        <v>50</v>
      </c>
      <c r="O496" t="s">
        <v>51</v>
      </c>
      <c r="P496" s="157">
        <f t="shared" si="105"/>
        <v>0</v>
      </c>
      <c r="Q496" t="str">
        <f t="shared" si="106"/>
        <v>NA</v>
      </c>
      <c r="R496" s="157">
        <f t="shared" si="107"/>
        <v>361</v>
      </c>
      <c r="S496" s="157">
        <f t="shared" si="108"/>
        <v>88</v>
      </c>
      <c r="T496">
        <f t="shared" si="109"/>
        <v>449</v>
      </c>
      <c r="U496">
        <f t="shared" si="110"/>
        <v>5959</v>
      </c>
      <c r="V496">
        <f>MIN(IF(SUM(W496,X496,Y496,AA496,AB496,AE496,AD496,AG496,AH496,AK496,AJ496,AN496,AO496,AQ496,AR496,AT496,AU496,AV496,A496,BB496,AX496,AY496,AZ496,BA496,BD496,BE496)=0,0,1)+IF(O496="Smoothing ramp",1,0)+IF(ISNUMBER(W496),1,0)+IF(ISNUMBER(X496),1,0)+IF(ISNUMBER(Y496),1,0)+IF(ISNUMBER(#REF!),1,0)+IF(ISNUMBER(AA496),1,0)+IF(ISNUMBER(AB496),1,0)+IF(ISNUMBER(#REF!),1,0)+IF(ISNUMBER(AE496),1,0)+IF(ISNUMBER(AD496),1,0)+IF(ISNUMBER(AG496),1,0)+IF(ISNUMBER(AH496),1,0)+IF(ISNUMBER(AJ496),1,0)+IF(ISNUMBER(AK496),1,0)+IF(ISNUMBER(AN496),1,0)+IF(ISNUMBER(AO496),1,0)+IF(ISNUMBER(AQ496),1,0)+IF(ISNUMBER(AR496),1,0)+IF(ISNUMBER(AT496),1,0)+IF(ISNUMBER(AU496),1,0)+IF(ISNUMBER(AV496),1,0)+IF(ISNUMBER(#REF!),1,0)+IF(ISNUMBER(AM496),1,0)+IF(ISNUMBER(BB496),1,0)+IF(ISNUMBER(AX496),1,0)+IF(ISNUMBER(AY496),1,0)+IF(ISNUMBER(AZ496),1,0)+IF(ISNUMBER(BA496),1,0)+IF(ISNUMBER(BD496),1,0)+IF(ISNUMBER(BE496),1,0),1)</f>
        <v>1</v>
      </c>
      <c r="W496">
        <v>375</v>
      </c>
      <c r="X496" t="s">
        <v>48</v>
      </c>
      <c r="Y496" t="s">
        <v>48</v>
      </c>
      <c r="Z496" t="s">
        <v>52</v>
      </c>
      <c r="AA496">
        <v>135</v>
      </c>
      <c r="AB496" t="s">
        <v>48</v>
      </c>
      <c r="AC496" t="s">
        <v>52</v>
      </c>
      <c r="AD496" t="s">
        <v>48</v>
      </c>
      <c r="AE496" t="s">
        <v>48</v>
      </c>
      <c r="AF496" t="s">
        <v>48</v>
      </c>
      <c r="AG496" t="s">
        <v>48</v>
      </c>
      <c r="AH496" t="s">
        <v>48</v>
      </c>
      <c r="AI496" t="s">
        <v>48</v>
      </c>
      <c r="AJ496" t="s">
        <v>48</v>
      </c>
      <c r="AK496" t="s">
        <v>48</v>
      </c>
      <c r="AL496" t="s">
        <v>48</v>
      </c>
      <c r="AN496" t="s">
        <v>48</v>
      </c>
      <c r="AO496" t="s">
        <v>48</v>
      </c>
      <c r="AP496" t="s">
        <v>48</v>
      </c>
      <c r="AQ496" t="s">
        <v>48</v>
      </c>
      <c r="AR496" t="s">
        <v>48</v>
      </c>
      <c r="AS496" t="s">
        <v>48</v>
      </c>
      <c r="AT496" t="s">
        <v>48</v>
      </c>
      <c r="AU496" t="s">
        <v>48</v>
      </c>
      <c r="AV496" t="s">
        <v>48</v>
      </c>
      <c r="AW496" t="s">
        <v>48</v>
      </c>
      <c r="AX496" t="s">
        <v>48</v>
      </c>
      <c r="AY496" t="s">
        <v>48</v>
      </c>
      <c r="AZ496" t="s">
        <v>48</v>
      </c>
      <c r="BA496" t="s">
        <v>48</v>
      </c>
      <c r="BB496" t="s">
        <v>48</v>
      </c>
      <c r="BC496" t="s">
        <v>48</v>
      </c>
      <c r="BD496" t="s">
        <v>48</v>
      </c>
      <c r="BE496" t="s">
        <v>48</v>
      </c>
      <c r="BF496" t="s">
        <v>48</v>
      </c>
      <c r="BG496" s="15" t="e">
        <f ca="1">OFFSET($V$6,0,MATCH(BH496,$X496:$BF496,0))</f>
        <v>#N/A</v>
      </c>
      <c r="BH496" s="15">
        <f t="shared" si="111"/>
        <v>100000</v>
      </c>
      <c r="BI496" s="15" t="e">
        <f t="shared" ca="1" si="112"/>
        <v>#N/A</v>
      </c>
      <c r="BJ496" s="15" t="str">
        <f t="shared" ca="1" si="113"/>
        <v>AT</v>
      </c>
      <c r="BK496" s="15">
        <f t="shared" si="114"/>
        <v>135</v>
      </c>
      <c r="BL496" s="15" t="str">
        <f t="shared" ca="1" si="115"/>
        <v>Reduction because NTC over thermal limit on border</v>
      </c>
      <c r="BM496" s="15">
        <f t="shared" si="116"/>
        <v>2</v>
      </c>
      <c r="BN496" t="str">
        <f t="shared" si="117"/>
        <v>CHECK</v>
      </c>
      <c r="BO496" t="str">
        <f t="shared" si="118"/>
        <v>CHECK</v>
      </c>
      <c r="BP496" t="str">
        <f t="shared" si="119"/>
        <v>CHECK</v>
      </c>
    </row>
    <row r="497" spans="1:68" hidden="1">
      <c r="A497" s="156"/>
      <c r="B497">
        <v>20250121</v>
      </c>
      <c r="C497" t="s">
        <v>45</v>
      </c>
      <c r="D497">
        <v>930</v>
      </c>
      <c r="F497">
        <v>8415</v>
      </c>
      <c r="G497">
        <v>907</v>
      </c>
      <c r="I497">
        <v>8415</v>
      </c>
      <c r="J497">
        <v>907</v>
      </c>
      <c r="K497">
        <v>-3342</v>
      </c>
      <c r="L497">
        <v>-3342</v>
      </c>
      <c r="M497">
        <v>0</v>
      </c>
      <c r="N497" t="s">
        <v>50</v>
      </c>
      <c r="O497" t="s">
        <v>47</v>
      </c>
      <c r="P497" s="157">
        <f t="shared" si="105"/>
        <v>0</v>
      </c>
      <c r="Q497" t="str">
        <f t="shared" si="106"/>
        <v>NA</v>
      </c>
      <c r="R497" s="157">
        <f t="shared" si="107"/>
        <v>0</v>
      </c>
      <c r="S497" s="157">
        <f t="shared" si="108"/>
        <v>0</v>
      </c>
      <c r="T497">
        <f t="shared" si="109"/>
        <v>0</v>
      </c>
      <c r="U497">
        <f t="shared" si="110"/>
        <v>3342</v>
      </c>
      <c r="V497">
        <f>MIN(IF(SUM(W497,X497,Y497,AA497,AB497,AE497,AD497,AG497,AH497,AK497,AJ497,AN497,AO497,AQ497,AR497,AT497,AU497,AV497,A497,BB497,AX497,AY497,AZ497,BA497,BD497,BE497)=0,0,1)+IF(O497="Smoothing ramp",1,0)+IF(ISNUMBER(W497),1,0)+IF(ISNUMBER(X497),1,0)+IF(ISNUMBER(Y497),1,0)+IF(ISNUMBER(#REF!),1,0)+IF(ISNUMBER(AA497),1,0)+IF(ISNUMBER(AB497),1,0)+IF(ISNUMBER(#REF!),1,0)+IF(ISNUMBER(AE497),1,0)+IF(ISNUMBER(AD497),1,0)+IF(ISNUMBER(AG497),1,0)+IF(ISNUMBER(AH497),1,0)+IF(ISNUMBER(AJ497),1,0)+IF(ISNUMBER(AK497),1,0)+IF(ISNUMBER(AN497),1,0)+IF(ISNUMBER(AO497),1,0)+IF(ISNUMBER(AQ497),1,0)+IF(ISNUMBER(AR497),1,0)+IF(ISNUMBER(AT497),1,0)+IF(ISNUMBER(AU497),1,0)+IF(ISNUMBER(AV497),1,0)+IF(ISNUMBER(#REF!),1,0)+IF(ISNUMBER(AM497),1,0)+IF(ISNUMBER(BB497),1,0)+IF(ISNUMBER(AX497),1,0)+IF(ISNUMBER(AY497),1,0)+IF(ISNUMBER(AZ497),1,0)+IF(ISNUMBER(BA497),1,0)+IF(ISNUMBER(BD497),1,0)+IF(ISNUMBER(BE497),1,0),1)</f>
        <v>1</v>
      </c>
      <c r="W497">
        <v>375</v>
      </c>
      <c r="X497" t="s">
        <v>48</v>
      </c>
      <c r="Y497" t="s">
        <v>48</v>
      </c>
      <c r="Z497" t="s">
        <v>52</v>
      </c>
      <c r="AA497">
        <v>135</v>
      </c>
      <c r="AB497" t="s">
        <v>48</v>
      </c>
      <c r="AC497" t="s">
        <v>52</v>
      </c>
      <c r="AD497" t="s">
        <v>48</v>
      </c>
      <c r="AE497" t="s">
        <v>48</v>
      </c>
      <c r="AF497" t="s">
        <v>48</v>
      </c>
      <c r="AG497" t="s">
        <v>48</v>
      </c>
      <c r="AH497" t="s">
        <v>48</v>
      </c>
      <c r="AI497" t="s">
        <v>48</v>
      </c>
      <c r="AJ497" t="s">
        <v>48</v>
      </c>
      <c r="AK497" t="s">
        <v>48</v>
      </c>
      <c r="AL497" t="s">
        <v>48</v>
      </c>
      <c r="AN497" t="s">
        <v>48</v>
      </c>
      <c r="AO497" t="s">
        <v>48</v>
      </c>
      <c r="AP497" t="s">
        <v>48</v>
      </c>
      <c r="AQ497" t="s">
        <v>48</v>
      </c>
      <c r="AR497" t="s">
        <v>48</v>
      </c>
      <c r="AS497" t="s">
        <v>48</v>
      </c>
      <c r="AT497" t="s">
        <v>48</v>
      </c>
      <c r="AU497" t="s">
        <v>48</v>
      </c>
      <c r="AV497" t="s">
        <v>48</v>
      </c>
      <c r="AW497" t="s">
        <v>48</v>
      </c>
      <c r="AX497" t="s">
        <v>48</v>
      </c>
      <c r="AY497" t="s">
        <v>48</v>
      </c>
      <c r="AZ497" t="s">
        <v>48</v>
      </c>
      <c r="BA497" t="s">
        <v>48</v>
      </c>
      <c r="BB497" t="s">
        <v>48</v>
      </c>
      <c r="BC497" t="s">
        <v>48</v>
      </c>
      <c r="BD497" t="s">
        <v>48</v>
      </c>
      <c r="BE497" t="s">
        <v>48</v>
      </c>
      <c r="BF497" t="s">
        <v>48</v>
      </c>
      <c r="BG497" s="15" t="e">
        <f ca="1">OFFSET($V$6,0,MATCH(BH497,$X497:$BF497,0))</f>
        <v>#N/A</v>
      </c>
      <c r="BH497" s="15">
        <f t="shared" si="111"/>
        <v>100000</v>
      </c>
      <c r="BI497" s="15" t="e">
        <f t="shared" ca="1" si="112"/>
        <v>#N/A</v>
      </c>
      <c r="BJ497" s="15" t="str">
        <f t="shared" ca="1" si="113"/>
        <v>AT</v>
      </c>
      <c r="BK497" s="15">
        <f t="shared" si="114"/>
        <v>135</v>
      </c>
      <c r="BL497" s="15" t="str">
        <f t="shared" ca="1" si="115"/>
        <v>Reduction because NTC over thermal limit on border</v>
      </c>
      <c r="BM497" s="15">
        <f t="shared" si="116"/>
        <v>2</v>
      </c>
      <c r="BN497" t="str">
        <f t="shared" si="117"/>
        <v>CHECK</v>
      </c>
      <c r="BO497" t="str">
        <f t="shared" si="118"/>
        <v>CHECK</v>
      </c>
      <c r="BP497" t="str">
        <f t="shared" si="119"/>
        <v>CHECK</v>
      </c>
    </row>
    <row r="498" spans="1:68" hidden="1">
      <c r="A498" s="156"/>
      <c r="B498">
        <v>20250121</v>
      </c>
      <c r="C498" t="s">
        <v>45</v>
      </c>
      <c r="D498">
        <v>1030</v>
      </c>
      <c r="F498">
        <v>8415</v>
      </c>
      <c r="G498">
        <v>907</v>
      </c>
      <c r="I498">
        <v>8415</v>
      </c>
      <c r="J498">
        <v>907</v>
      </c>
      <c r="K498">
        <v>-3342</v>
      </c>
      <c r="L498">
        <v>-3342</v>
      </c>
      <c r="M498">
        <v>0</v>
      </c>
      <c r="N498" t="s">
        <v>50</v>
      </c>
      <c r="O498" t="s">
        <v>47</v>
      </c>
      <c r="P498" s="157">
        <f t="shared" si="105"/>
        <v>0</v>
      </c>
      <c r="Q498" t="str">
        <f t="shared" si="106"/>
        <v>NA</v>
      </c>
      <c r="R498" s="157">
        <f t="shared" si="107"/>
        <v>0</v>
      </c>
      <c r="S498" s="157">
        <f t="shared" si="108"/>
        <v>0</v>
      </c>
      <c r="T498">
        <f t="shared" si="109"/>
        <v>0</v>
      </c>
      <c r="U498">
        <f t="shared" si="110"/>
        <v>3342</v>
      </c>
      <c r="V498">
        <f>MIN(IF(SUM(W498,X498,Y498,AA498,AB498,AE498,AD498,AG498,AH498,AK498,AJ498,AN498,AO498,AQ498,AR498,AT498,AU498,AV498,A498,BB498,AX498,AY498,AZ498,BA498,BD498,BE498)=0,0,1)+IF(O498="Smoothing ramp",1,0)+IF(ISNUMBER(W498),1,0)+IF(ISNUMBER(X498),1,0)+IF(ISNUMBER(Y498),1,0)+IF(ISNUMBER(#REF!),1,0)+IF(ISNUMBER(AA498),1,0)+IF(ISNUMBER(AB498),1,0)+IF(ISNUMBER(#REF!),1,0)+IF(ISNUMBER(AE498),1,0)+IF(ISNUMBER(AD498),1,0)+IF(ISNUMBER(AG498),1,0)+IF(ISNUMBER(AH498),1,0)+IF(ISNUMBER(AJ498),1,0)+IF(ISNUMBER(AK498),1,0)+IF(ISNUMBER(AN498),1,0)+IF(ISNUMBER(AO498),1,0)+IF(ISNUMBER(AQ498),1,0)+IF(ISNUMBER(AR498),1,0)+IF(ISNUMBER(AT498),1,0)+IF(ISNUMBER(AU498),1,0)+IF(ISNUMBER(AV498),1,0)+IF(ISNUMBER(#REF!),1,0)+IF(ISNUMBER(AM498),1,0)+IF(ISNUMBER(BB498),1,0)+IF(ISNUMBER(AX498),1,0)+IF(ISNUMBER(AY498),1,0)+IF(ISNUMBER(AZ498),1,0)+IF(ISNUMBER(BA498),1,0)+IF(ISNUMBER(BD498),1,0)+IF(ISNUMBER(BE498),1,0),1)</f>
        <v>1</v>
      </c>
      <c r="W498">
        <v>375</v>
      </c>
      <c r="X498" t="s">
        <v>48</v>
      </c>
      <c r="Y498" t="s">
        <v>48</v>
      </c>
      <c r="Z498" t="s">
        <v>52</v>
      </c>
      <c r="AA498">
        <v>135</v>
      </c>
      <c r="AB498" t="s">
        <v>48</v>
      </c>
      <c r="AC498" t="s">
        <v>52</v>
      </c>
      <c r="AD498" t="s">
        <v>48</v>
      </c>
      <c r="AE498" t="s">
        <v>48</v>
      </c>
      <c r="AF498" t="s">
        <v>48</v>
      </c>
      <c r="AG498" t="s">
        <v>48</v>
      </c>
      <c r="AH498" t="s">
        <v>48</v>
      </c>
      <c r="AI498" t="s">
        <v>48</v>
      </c>
      <c r="AJ498" t="s">
        <v>48</v>
      </c>
      <c r="AK498" t="s">
        <v>48</v>
      </c>
      <c r="AL498" t="s">
        <v>48</v>
      </c>
      <c r="AN498" t="s">
        <v>48</v>
      </c>
      <c r="AO498" t="s">
        <v>48</v>
      </c>
      <c r="AP498" t="s">
        <v>48</v>
      </c>
      <c r="AQ498" t="s">
        <v>48</v>
      </c>
      <c r="AR498" t="s">
        <v>48</v>
      </c>
      <c r="AS498" t="s">
        <v>48</v>
      </c>
      <c r="AT498" t="s">
        <v>48</v>
      </c>
      <c r="AU498" t="s">
        <v>48</v>
      </c>
      <c r="AV498" t="s">
        <v>48</v>
      </c>
      <c r="AW498" t="s">
        <v>48</v>
      </c>
      <c r="AX498" t="s">
        <v>48</v>
      </c>
      <c r="AY498" t="s">
        <v>48</v>
      </c>
      <c r="AZ498" t="s">
        <v>48</v>
      </c>
      <c r="BA498" t="s">
        <v>48</v>
      </c>
      <c r="BB498" t="s">
        <v>48</v>
      </c>
      <c r="BC498" t="s">
        <v>48</v>
      </c>
      <c r="BD498" t="s">
        <v>48</v>
      </c>
      <c r="BE498" t="s">
        <v>48</v>
      </c>
      <c r="BF498" t="s">
        <v>48</v>
      </c>
      <c r="BG498" s="15" t="e">
        <f ca="1">OFFSET($V$6,0,MATCH(BH498,$X498:$BF498,0))</f>
        <v>#N/A</v>
      </c>
      <c r="BH498" s="15">
        <f t="shared" si="111"/>
        <v>100000</v>
      </c>
      <c r="BI498" s="15" t="e">
        <f t="shared" ca="1" si="112"/>
        <v>#N/A</v>
      </c>
      <c r="BJ498" s="15" t="str">
        <f t="shared" ca="1" si="113"/>
        <v>AT</v>
      </c>
      <c r="BK498" s="15">
        <f t="shared" si="114"/>
        <v>135</v>
      </c>
      <c r="BL498" s="15" t="str">
        <f t="shared" ca="1" si="115"/>
        <v>Reduction because NTC over thermal limit on border</v>
      </c>
      <c r="BM498" s="15">
        <f t="shared" si="116"/>
        <v>2</v>
      </c>
      <c r="BN498" t="str">
        <f t="shared" si="117"/>
        <v>CHECK</v>
      </c>
      <c r="BO498" t="str">
        <f t="shared" si="118"/>
        <v>CHECK</v>
      </c>
      <c r="BP498" t="str">
        <f t="shared" si="119"/>
        <v>CHECK</v>
      </c>
    </row>
    <row r="499" spans="1:68" hidden="1">
      <c r="A499" s="156"/>
      <c r="B499">
        <v>20250121</v>
      </c>
      <c r="C499" t="s">
        <v>45</v>
      </c>
      <c r="D499">
        <v>1130</v>
      </c>
      <c r="F499">
        <v>8415</v>
      </c>
      <c r="G499">
        <v>907</v>
      </c>
      <c r="I499">
        <v>8415</v>
      </c>
      <c r="J499">
        <v>907</v>
      </c>
      <c r="K499">
        <v>-3342</v>
      </c>
      <c r="L499">
        <v>-3342</v>
      </c>
      <c r="M499">
        <v>0</v>
      </c>
      <c r="N499" t="s">
        <v>50</v>
      </c>
      <c r="O499" t="s">
        <v>47</v>
      </c>
      <c r="P499" s="157">
        <f t="shared" si="105"/>
        <v>0</v>
      </c>
      <c r="Q499" t="str">
        <f t="shared" si="106"/>
        <v>NA</v>
      </c>
      <c r="R499" s="157">
        <f t="shared" si="107"/>
        <v>0</v>
      </c>
      <c r="S499" s="157">
        <f t="shared" si="108"/>
        <v>0</v>
      </c>
      <c r="T499">
        <f t="shared" si="109"/>
        <v>0</v>
      </c>
      <c r="U499">
        <f t="shared" si="110"/>
        <v>3342</v>
      </c>
      <c r="V499">
        <f>MIN(IF(SUM(W499,X499,Y499,AA499,AB499,AE499,AD499,AG499,AH499,AK499,AJ499,AN499,AO499,AQ499,AR499,AT499,AU499,AV499,A499,BB499,AX499,AY499,AZ499,BA499,BD499,BE499)=0,0,1)+IF(O499="Smoothing ramp",1,0)+IF(ISNUMBER(W499),1,0)+IF(ISNUMBER(X499),1,0)+IF(ISNUMBER(Y499),1,0)+IF(ISNUMBER(#REF!),1,0)+IF(ISNUMBER(AA499),1,0)+IF(ISNUMBER(AB499),1,0)+IF(ISNUMBER(#REF!),1,0)+IF(ISNUMBER(AE499),1,0)+IF(ISNUMBER(AD499),1,0)+IF(ISNUMBER(AG499),1,0)+IF(ISNUMBER(AH499),1,0)+IF(ISNUMBER(AJ499),1,0)+IF(ISNUMBER(AK499),1,0)+IF(ISNUMBER(AN499),1,0)+IF(ISNUMBER(AO499),1,0)+IF(ISNUMBER(AQ499),1,0)+IF(ISNUMBER(AR499),1,0)+IF(ISNUMBER(AT499),1,0)+IF(ISNUMBER(AU499),1,0)+IF(ISNUMBER(AV499),1,0)+IF(ISNUMBER(#REF!),1,0)+IF(ISNUMBER(AM499),1,0)+IF(ISNUMBER(BB499),1,0)+IF(ISNUMBER(AX499),1,0)+IF(ISNUMBER(AY499),1,0)+IF(ISNUMBER(AZ499),1,0)+IF(ISNUMBER(BA499),1,0)+IF(ISNUMBER(BD499),1,0)+IF(ISNUMBER(BE499),1,0),1)</f>
        <v>1</v>
      </c>
      <c r="W499">
        <v>375</v>
      </c>
      <c r="X499" t="s">
        <v>48</v>
      </c>
      <c r="Y499" t="s">
        <v>48</v>
      </c>
      <c r="Z499" t="s">
        <v>52</v>
      </c>
      <c r="AA499">
        <v>135</v>
      </c>
      <c r="AB499" t="s">
        <v>48</v>
      </c>
      <c r="AC499" t="s">
        <v>52</v>
      </c>
      <c r="AD499" t="s">
        <v>48</v>
      </c>
      <c r="AE499" t="s">
        <v>48</v>
      </c>
      <c r="AF499" t="s">
        <v>48</v>
      </c>
      <c r="AG499" t="s">
        <v>48</v>
      </c>
      <c r="AH499" t="s">
        <v>48</v>
      </c>
      <c r="AI499" t="s">
        <v>48</v>
      </c>
      <c r="AJ499" t="s">
        <v>48</v>
      </c>
      <c r="AK499" t="s">
        <v>48</v>
      </c>
      <c r="AL499" t="s">
        <v>48</v>
      </c>
      <c r="AN499" t="s">
        <v>48</v>
      </c>
      <c r="AO499" t="s">
        <v>48</v>
      </c>
      <c r="AP499" t="s">
        <v>48</v>
      </c>
      <c r="AQ499" t="s">
        <v>48</v>
      </c>
      <c r="AR499" t="s">
        <v>48</v>
      </c>
      <c r="AS499" t="s">
        <v>48</v>
      </c>
      <c r="AT499" t="s">
        <v>48</v>
      </c>
      <c r="AU499" t="s">
        <v>48</v>
      </c>
      <c r="AV499" t="s">
        <v>48</v>
      </c>
      <c r="AW499" t="s">
        <v>48</v>
      </c>
      <c r="AX499" t="s">
        <v>48</v>
      </c>
      <c r="AY499" t="s">
        <v>48</v>
      </c>
      <c r="AZ499" t="s">
        <v>48</v>
      </c>
      <c r="BA499" t="s">
        <v>48</v>
      </c>
      <c r="BB499" t="s">
        <v>48</v>
      </c>
      <c r="BC499" t="s">
        <v>48</v>
      </c>
      <c r="BD499" t="s">
        <v>48</v>
      </c>
      <c r="BE499" t="s">
        <v>48</v>
      </c>
      <c r="BF499" t="s">
        <v>48</v>
      </c>
      <c r="BG499" s="15" t="e">
        <f ca="1">OFFSET($V$6,0,MATCH(BH499,$X499:$BF499,0))</f>
        <v>#N/A</v>
      </c>
      <c r="BH499" s="15">
        <f t="shared" si="111"/>
        <v>100000</v>
      </c>
      <c r="BI499" s="15" t="e">
        <f t="shared" ca="1" si="112"/>
        <v>#N/A</v>
      </c>
      <c r="BJ499" s="15" t="str">
        <f t="shared" ca="1" si="113"/>
        <v>AT</v>
      </c>
      <c r="BK499" s="15">
        <f t="shared" si="114"/>
        <v>135</v>
      </c>
      <c r="BL499" s="15" t="str">
        <f t="shared" ca="1" si="115"/>
        <v>Reduction because NTC over thermal limit on border</v>
      </c>
      <c r="BM499" s="15">
        <f t="shared" si="116"/>
        <v>2</v>
      </c>
      <c r="BN499" t="str">
        <f t="shared" si="117"/>
        <v>CHECK</v>
      </c>
      <c r="BO499" t="str">
        <f t="shared" si="118"/>
        <v>CHECK</v>
      </c>
      <c r="BP499" t="str">
        <f t="shared" si="119"/>
        <v>CHECK</v>
      </c>
    </row>
    <row r="500" spans="1:68" hidden="1">
      <c r="A500" s="156"/>
      <c r="B500">
        <v>20250121</v>
      </c>
      <c r="C500" t="s">
        <v>45</v>
      </c>
      <c r="D500">
        <v>1230</v>
      </c>
      <c r="F500">
        <v>9052</v>
      </c>
      <c r="G500">
        <v>841</v>
      </c>
      <c r="I500">
        <v>8980</v>
      </c>
      <c r="J500">
        <v>841</v>
      </c>
      <c r="K500">
        <v>2200</v>
      </c>
      <c r="L500">
        <v>129</v>
      </c>
      <c r="M500">
        <v>0</v>
      </c>
      <c r="N500" t="s">
        <v>53</v>
      </c>
      <c r="O500" t="s">
        <v>47</v>
      </c>
      <c r="P500" s="157">
        <f t="shared" si="105"/>
        <v>2071</v>
      </c>
      <c r="Q500" t="str">
        <f t="shared" si="106"/>
        <v>NA</v>
      </c>
      <c r="R500" s="157">
        <f t="shared" si="107"/>
        <v>72</v>
      </c>
      <c r="S500" s="157">
        <f t="shared" si="108"/>
        <v>0</v>
      </c>
      <c r="T500">
        <f t="shared" si="109"/>
        <v>72</v>
      </c>
      <c r="U500">
        <f t="shared" si="110"/>
        <v>-129</v>
      </c>
      <c r="V500">
        <f>MIN(IF(SUM(W500,X500,Y500,AA500,AB500,AE500,AD500,AG500,AH500,AK500,AJ500,AN500,AO500,AQ500,AR500,AT500,AU500,AV500,A500,BB500,AX500,AY500,AZ500,BA500,BD500,BE500)=0,0,1)+IF(O500="Smoothing ramp",1,0)+IF(ISNUMBER(W500),1,0)+IF(ISNUMBER(X500),1,0)+IF(ISNUMBER(Y500),1,0)+IF(ISNUMBER(#REF!),1,0)+IF(ISNUMBER(AA500),1,0)+IF(ISNUMBER(AB500),1,0)+IF(ISNUMBER(#REF!),1,0)+IF(ISNUMBER(AE500),1,0)+IF(ISNUMBER(AD500),1,0)+IF(ISNUMBER(AG500),1,0)+IF(ISNUMBER(AH500),1,0)+IF(ISNUMBER(AJ500),1,0)+IF(ISNUMBER(AK500),1,0)+IF(ISNUMBER(AN500),1,0)+IF(ISNUMBER(AO500),1,0)+IF(ISNUMBER(AQ500),1,0)+IF(ISNUMBER(AR500),1,0)+IF(ISNUMBER(AT500),1,0)+IF(ISNUMBER(AU500),1,0)+IF(ISNUMBER(AV500),1,0)+IF(ISNUMBER(#REF!),1,0)+IF(ISNUMBER(AM500),1,0)+IF(ISNUMBER(BB500),1,0)+IF(ISNUMBER(AX500),1,0)+IF(ISNUMBER(AY500),1,0)+IF(ISNUMBER(AZ500),1,0)+IF(ISNUMBER(BA500),1,0)+IF(ISNUMBER(BD500),1,0)+IF(ISNUMBER(BE500),1,0),1)</f>
        <v>1</v>
      </c>
      <c r="W500">
        <v>375</v>
      </c>
      <c r="X500" t="s">
        <v>48</v>
      </c>
      <c r="Y500" t="s">
        <v>48</v>
      </c>
      <c r="Z500" t="s">
        <v>52</v>
      </c>
      <c r="AA500">
        <v>135</v>
      </c>
      <c r="AB500" t="s">
        <v>48</v>
      </c>
      <c r="AC500" t="s">
        <v>52</v>
      </c>
      <c r="AD500" t="s">
        <v>48</v>
      </c>
      <c r="AE500" t="s">
        <v>48</v>
      </c>
      <c r="AF500" t="s">
        <v>48</v>
      </c>
      <c r="AG500" t="s">
        <v>48</v>
      </c>
      <c r="AH500" t="s">
        <v>48</v>
      </c>
      <c r="AI500" t="s">
        <v>48</v>
      </c>
      <c r="AJ500" t="s">
        <v>48</v>
      </c>
      <c r="AK500" t="s">
        <v>48</v>
      </c>
      <c r="AL500" t="s">
        <v>48</v>
      </c>
      <c r="AN500" t="s">
        <v>48</v>
      </c>
      <c r="AO500" t="s">
        <v>48</v>
      </c>
      <c r="AP500" t="s">
        <v>48</v>
      </c>
      <c r="AQ500" t="s">
        <v>48</v>
      </c>
      <c r="AR500" t="s">
        <v>48</v>
      </c>
      <c r="AS500" t="s">
        <v>48</v>
      </c>
      <c r="AT500" t="s">
        <v>48</v>
      </c>
      <c r="AU500" t="s">
        <v>48</v>
      </c>
      <c r="AV500" t="s">
        <v>48</v>
      </c>
      <c r="AW500" t="s">
        <v>48</v>
      </c>
      <c r="AX500" t="s">
        <v>48</v>
      </c>
      <c r="AY500" t="s">
        <v>48</v>
      </c>
      <c r="AZ500" t="s">
        <v>48</v>
      </c>
      <c r="BA500" t="s">
        <v>48</v>
      </c>
      <c r="BB500" t="s">
        <v>48</v>
      </c>
      <c r="BC500" t="s">
        <v>48</v>
      </c>
      <c r="BD500" t="s">
        <v>48</v>
      </c>
      <c r="BE500" t="s">
        <v>48</v>
      </c>
      <c r="BF500" t="s">
        <v>48</v>
      </c>
      <c r="BG500" s="15" t="e">
        <f ca="1">OFFSET($V$6,0,MATCH(BH500,$X500:$BF500,0))</f>
        <v>#N/A</v>
      </c>
      <c r="BH500" s="15">
        <f t="shared" si="111"/>
        <v>100000</v>
      </c>
      <c r="BI500" s="15" t="e">
        <f t="shared" ca="1" si="112"/>
        <v>#N/A</v>
      </c>
      <c r="BJ500" s="15" t="str">
        <f t="shared" ca="1" si="113"/>
        <v>AT</v>
      </c>
      <c r="BK500" s="15">
        <f t="shared" si="114"/>
        <v>135</v>
      </c>
      <c r="BL500" s="15" t="str">
        <f t="shared" ca="1" si="115"/>
        <v>Reduction because NTC over thermal limit on border</v>
      </c>
      <c r="BM500" s="15">
        <f t="shared" si="116"/>
        <v>2</v>
      </c>
      <c r="BN500" t="str">
        <f t="shared" si="117"/>
        <v>CHECK</v>
      </c>
      <c r="BO500" t="str">
        <f t="shared" si="118"/>
        <v>CHECK</v>
      </c>
      <c r="BP500" t="str">
        <f t="shared" si="119"/>
        <v>CHECK</v>
      </c>
    </row>
    <row r="501" spans="1:68" hidden="1">
      <c r="A501" s="156"/>
      <c r="B501">
        <v>20250121</v>
      </c>
      <c r="C501" t="s">
        <v>45</v>
      </c>
      <c r="D501">
        <v>1330</v>
      </c>
      <c r="F501">
        <v>9052</v>
      </c>
      <c r="G501">
        <v>841</v>
      </c>
      <c r="I501">
        <v>8980</v>
      </c>
      <c r="J501">
        <v>841</v>
      </c>
      <c r="K501">
        <v>2200</v>
      </c>
      <c r="L501">
        <v>129</v>
      </c>
      <c r="M501">
        <v>0</v>
      </c>
      <c r="N501" t="s">
        <v>53</v>
      </c>
      <c r="O501" t="s">
        <v>47</v>
      </c>
      <c r="P501" s="157">
        <f t="shared" si="105"/>
        <v>2071</v>
      </c>
      <c r="Q501" t="str">
        <f t="shared" si="106"/>
        <v>NA</v>
      </c>
      <c r="R501" s="157">
        <f t="shared" si="107"/>
        <v>72</v>
      </c>
      <c r="S501" s="157">
        <f t="shared" si="108"/>
        <v>0</v>
      </c>
      <c r="T501">
        <f t="shared" si="109"/>
        <v>72</v>
      </c>
      <c r="U501">
        <f t="shared" si="110"/>
        <v>-129</v>
      </c>
      <c r="V501">
        <f>MIN(IF(SUM(W501,X501,Y501,AA501,AB501,AE501,AD501,AG501,AH501,AK501,AJ501,AN501,AO501,AQ501,AR501,AT501,AU501,AV501,A501,BB501,AX501,AY501,AZ501,BA501,BD501,BE501)=0,0,1)+IF(O501="Smoothing ramp",1,0)+IF(ISNUMBER(W501),1,0)+IF(ISNUMBER(X501),1,0)+IF(ISNUMBER(Y501),1,0)+IF(ISNUMBER(#REF!),1,0)+IF(ISNUMBER(AA501),1,0)+IF(ISNUMBER(AB501),1,0)+IF(ISNUMBER(#REF!),1,0)+IF(ISNUMBER(AE501),1,0)+IF(ISNUMBER(AD501),1,0)+IF(ISNUMBER(AG501),1,0)+IF(ISNUMBER(AH501),1,0)+IF(ISNUMBER(AJ501),1,0)+IF(ISNUMBER(AK501),1,0)+IF(ISNUMBER(AN501),1,0)+IF(ISNUMBER(AO501),1,0)+IF(ISNUMBER(AQ501),1,0)+IF(ISNUMBER(AR501),1,0)+IF(ISNUMBER(AT501),1,0)+IF(ISNUMBER(AU501),1,0)+IF(ISNUMBER(AV501),1,0)+IF(ISNUMBER(#REF!),1,0)+IF(ISNUMBER(AM501),1,0)+IF(ISNUMBER(BB501),1,0)+IF(ISNUMBER(AX501),1,0)+IF(ISNUMBER(AY501),1,0)+IF(ISNUMBER(AZ501),1,0)+IF(ISNUMBER(BA501),1,0)+IF(ISNUMBER(BD501),1,0)+IF(ISNUMBER(BE501),1,0),1)</f>
        <v>1</v>
      </c>
      <c r="W501">
        <v>375</v>
      </c>
      <c r="X501" t="s">
        <v>48</v>
      </c>
      <c r="Y501" t="s">
        <v>48</v>
      </c>
      <c r="Z501" t="s">
        <v>52</v>
      </c>
      <c r="AA501">
        <v>135</v>
      </c>
      <c r="AB501" t="s">
        <v>48</v>
      </c>
      <c r="AC501" t="s">
        <v>52</v>
      </c>
      <c r="AD501" t="s">
        <v>48</v>
      </c>
      <c r="AE501" t="s">
        <v>48</v>
      </c>
      <c r="AF501" t="s">
        <v>48</v>
      </c>
      <c r="AG501" t="s">
        <v>48</v>
      </c>
      <c r="AH501" t="s">
        <v>48</v>
      </c>
      <c r="AI501" t="s">
        <v>48</v>
      </c>
      <c r="AJ501" t="s">
        <v>48</v>
      </c>
      <c r="AK501" t="s">
        <v>48</v>
      </c>
      <c r="AL501" t="s">
        <v>48</v>
      </c>
      <c r="AN501" t="s">
        <v>48</v>
      </c>
      <c r="AO501" t="s">
        <v>48</v>
      </c>
      <c r="AP501" t="s">
        <v>48</v>
      </c>
      <c r="AQ501" t="s">
        <v>48</v>
      </c>
      <c r="AR501" t="s">
        <v>48</v>
      </c>
      <c r="AS501" t="s">
        <v>48</v>
      </c>
      <c r="AT501" t="s">
        <v>48</v>
      </c>
      <c r="AU501" t="s">
        <v>48</v>
      </c>
      <c r="AV501" t="s">
        <v>48</v>
      </c>
      <c r="AW501" t="s">
        <v>48</v>
      </c>
      <c r="AX501" t="s">
        <v>48</v>
      </c>
      <c r="AY501" t="s">
        <v>48</v>
      </c>
      <c r="AZ501" t="s">
        <v>48</v>
      </c>
      <c r="BA501" t="s">
        <v>48</v>
      </c>
      <c r="BB501" t="s">
        <v>48</v>
      </c>
      <c r="BC501" t="s">
        <v>48</v>
      </c>
      <c r="BD501" t="s">
        <v>48</v>
      </c>
      <c r="BE501" t="s">
        <v>48</v>
      </c>
      <c r="BF501" t="s">
        <v>48</v>
      </c>
      <c r="BG501" s="15" t="e">
        <f ca="1">OFFSET($V$6,0,MATCH(BH501,$X501:$BF501,0))</f>
        <v>#N/A</v>
      </c>
      <c r="BH501" s="15">
        <f t="shared" si="111"/>
        <v>100000</v>
      </c>
      <c r="BI501" s="15" t="e">
        <f t="shared" ca="1" si="112"/>
        <v>#N/A</v>
      </c>
      <c r="BJ501" s="15" t="str">
        <f t="shared" ca="1" si="113"/>
        <v>AT</v>
      </c>
      <c r="BK501" s="15">
        <f t="shared" si="114"/>
        <v>135</v>
      </c>
      <c r="BL501" s="15" t="str">
        <f t="shared" ca="1" si="115"/>
        <v>Reduction because NTC over thermal limit on border</v>
      </c>
      <c r="BM501" s="15">
        <f t="shared" si="116"/>
        <v>2</v>
      </c>
      <c r="BN501" t="str">
        <f t="shared" si="117"/>
        <v>CHECK</v>
      </c>
      <c r="BO501" t="str">
        <f t="shared" si="118"/>
        <v>CHECK</v>
      </c>
      <c r="BP501" t="str">
        <f t="shared" si="119"/>
        <v>CHECK</v>
      </c>
    </row>
    <row r="502" spans="1:68" hidden="1">
      <c r="A502" s="156"/>
      <c r="B502">
        <v>20250121</v>
      </c>
      <c r="C502" t="s">
        <v>45</v>
      </c>
      <c r="D502">
        <v>1430</v>
      </c>
      <c r="F502">
        <v>9084</v>
      </c>
      <c r="G502">
        <v>844</v>
      </c>
      <c r="I502">
        <v>8995</v>
      </c>
      <c r="J502">
        <v>844</v>
      </c>
      <c r="K502">
        <v>2200</v>
      </c>
      <c r="L502">
        <v>162</v>
      </c>
      <c r="M502">
        <v>0</v>
      </c>
      <c r="N502" t="s">
        <v>53</v>
      </c>
      <c r="O502" t="s">
        <v>47</v>
      </c>
      <c r="P502" s="157">
        <f t="shared" si="105"/>
        <v>2038</v>
      </c>
      <c r="Q502" t="str">
        <f t="shared" si="106"/>
        <v>NA</v>
      </c>
      <c r="R502" s="157">
        <f t="shared" si="107"/>
        <v>89</v>
      </c>
      <c r="S502" s="157">
        <f t="shared" si="108"/>
        <v>0</v>
      </c>
      <c r="T502">
        <f t="shared" si="109"/>
        <v>89</v>
      </c>
      <c r="U502">
        <f t="shared" si="110"/>
        <v>-162</v>
      </c>
      <c r="V502">
        <f>MIN(IF(SUM(W502,X502,Y502,AA502,AB502,AE502,AD502,AG502,AH502,AK502,AJ502,AN502,AO502,AQ502,AR502,AT502,AU502,AV502,A502,BB502,AX502,AY502,AZ502,BA502,BD502,BE502)=0,0,1)+IF(O502="Smoothing ramp",1,0)+IF(ISNUMBER(W502),1,0)+IF(ISNUMBER(X502),1,0)+IF(ISNUMBER(Y502),1,0)+IF(ISNUMBER(#REF!),1,0)+IF(ISNUMBER(AA502),1,0)+IF(ISNUMBER(AB502),1,0)+IF(ISNUMBER(#REF!),1,0)+IF(ISNUMBER(AE502),1,0)+IF(ISNUMBER(AD502),1,0)+IF(ISNUMBER(AG502),1,0)+IF(ISNUMBER(AH502),1,0)+IF(ISNUMBER(AJ502),1,0)+IF(ISNUMBER(AK502),1,0)+IF(ISNUMBER(AN502),1,0)+IF(ISNUMBER(AO502),1,0)+IF(ISNUMBER(AQ502),1,0)+IF(ISNUMBER(AR502),1,0)+IF(ISNUMBER(AT502),1,0)+IF(ISNUMBER(AU502),1,0)+IF(ISNUMBER(AV502),1,0)+IF(ISNUMBER(#REF!),1,0)+IF(ISNUMBER(AM502),1,0)+IF(ISNUMBER(BB502),1,0)+IF(ISNUMBER(AX502),1,0)+IF(ISNUMBER(AY502),1,0)+IF(ISNUMBER(AZ502),1,0)+IF(ISNUMBER(BA502),1,0)+IF(ISNUMBER(BD502),1,0)+IF(ISNUMBER(BE502),1,0),1)</f>
        <v>1</v>
      </c>
      <c r="W502">
        <v>375</v>
      </c>
      <c r="X502" t="s">
        <v>48</v>
      </c>
      <c r="Y502" t="s">
        <v>48</v>
      </c>
      <c r="Z502" t="s">
        <v>52</v>
      </c>
      <c r="AA502">
        <v>135</v>
      </c>
      <c r="AB502" t="s">
        <v>48</v>
      </c>
      <c r="AC502" t="s">
        <v>52</v>
      </c>
      <c r="AD502" t="s">
        <v>48</v>
      </c>
      <c r="AE502" t="s">
        <v>48</v>
      </c>
      <c r="AF502" t="s">
        <v>48</v>
      </c>
      <c r="AG502" t="s">
        <v>48</v>
      </c>
      <c r="AH502" t="s">
        <v>48</v>
      </c>
      <c r="AI502" t="s">
        <v>48</v>
      </c>
      <c r="AJ502" t="s">
        <v>48</v>
      </c>
      <c r="AK502" t="s">
        <v>48</v>
      </c>
      <c r="AL502" t="s">
        <v>48</v>
      </c>
      <c r="AN502" t="s">
        <v>48</v>
      </c>
      <c r="AO502" t="s">
        <v>48</v>
      </c>
      <c r="AP502" t="s">
        <v>48</v>
      </c>
      <c r="AQ502" t="s">
        <v>48</v>
      </c>
      <c r="AR502" t="s">
        <v>48</v>
      </c>
      <c r="AS502" t="s">
        <v>48</v>
      </c>
      <c r="AT502" t="s">
        <v>48</v>
      </c>
      <c r="AU502" t="s">
        <v>48</v>
      </c>
      <c r="AV502" t="s">
        <v>48</v>
      </c>
      <c r="AW502" t="s">
        <v>48</v>
      </c>
      <c r="AX502" t="s">
        <v>48</v>
      </c>
      <c r="AY502" t="s">
        <v>48</v>
      </c>
      <c r="AZ502" t="s">
        <v>48</v>
      </c>
      <c r="BA502" t="s">
        <v>48</v>
      </c>
      <c r="BB502" t="s">
        <v>48</v>
      </c>
      <c r="BC502" t="s">
        <v>48</v>
      </c>
      <c r="BD502" t="s">
        <v>48</v>
      </c>
      <c r="BE502" t="s">
        <v>48</v>
      </c>
      <c r="BF502" t="s">
        <v>48</v>
      </c>
      <c r="BG502" s="15" t="e">
        <f ca="1">OFFSET($V$6,0,MATCH(BH502,$X502:$BF502,0))</f>
        <v>#N/A</v>
      </c>
      <c r="BH502" s="15">
        <f t="shared" si="111"/>
        <v>100000</v>
      </c>
      <c r="BI502" s="15" t="e">
        <f t="shared" ca="1" si="112"/>
        <v>#N/A</v>
      </c>
      <c r="BJ502" s="15" t="str">
        <f t="shared" ca="1" si="113"/>
        <v>AT</v>
      </c>
      <c r="BK502" s="15">
        <f t="shared" si="114"/>
        <v>135</v>
      </c>
      <c r="BL502" s="15" t="str">
        <f t="shared" ca="1" si="115"/>
        <v>Reduction because NTC over thermal limit on border</v>
      </c>
      <c r="BM502" s="15">
        <f t="shared" si="116"/>
        <v>2</v>
      </c>
      <c r="BN502" t="str">
        <f t="shared" si="117"/>
        <v>CHECK</v>
      </c>
      <c r="BO502" t="str">
        <f t="shared" si="118"/>
        <v>CHECK</v>
      </c>
      <c r="BP502" t="str">
        <f t="shared" si="119"/>
        <v>CHECK</v>
      </c>
    </row>
    <row r="503" spans="1:68" hidden="1">
      <c r="A503" s="156"/>
      <c r="B503">
        <v>20250121</v>
      </c>
      <c r="C503" t="s">
        <v>45</v>
      </c>
      <c r="D503">
        <v>1530</v>
      </c>
      <c r="F503">
        <v>8940</v>
      </c>
      <c r="G503">
        <v>1088</v>
      </c>
      <c r="I503">
        <v>8415</v>
      </c>
      <c r="J503">
        <v>992</v>
      </c>
      <c r="K503">
        <v>-6730</v>
      </c>
      <c r="L503">
        <v>-6730</v>
      </c>
      <c r="M503">
        <v>0</v>
      </c>
      <c r="N503" t="s">
        <v>50</v>
      </c>
      <c r="O503" t="s">
        <v>51</v>
      </c>
      <c r="P503" s="157">
        <f t="shared" si="105"/>
        <v>0</v>
      </c>
      <c r="Q503" t="str">
        <f t="shared" si="106"/>
        <v>NA</v>
      </c>
      <c r="R503" s="157">
        <f t="shared" si="107"/>
        <v>525</v>
      </c>
      <c r="S503" s="157">
        <f t="shared" si="108"/>
        <v>96</v>
      </c>
      <c r="T503">
        <f t="shared" si="109"/>
        <v>621</v>
      </c>
      <c r="U503">
        <f t="shared" si="110"/>
        <v>6730</v>
      </c>
      <c r="V503">
        <f>MIN(IF(SUM(W503,X503,Y503,AA503,AB503,AE503,AD503,AG503,AH503,AK503,AJ503,AN503,AO503,AQ503,AR503,AT503,AU503,AV503,A503,BB503,AX503,AY503,AZ503,BA503,BD503,BE503)=0,0,1)+IF(O503="Smoothing ramp",1,0)+IF(ISNUMBER(W503),1,0)+IF(ISNUMBER(X503),1,0)+IF(ISNUMBER(Y503),1,0)+IF(ISNUMBER(#REF!),1,0)+IF(ISNUMBER(AA503),1,0)+IF(ISNUMBER(AB503),1,0)+IF(ISNUMBER(#REF!),1,0)+IF(ISNUMBER(AE503),1,0)+IF(ISNUMBER(AD503),1,0)+IF(ISNUMBER(AG503),1,0)+IF(ISNUMBER(AH503),1,0)+IF(ISNUMBER(AJ503),1,0)+IF(ISNUMBER(AK503),1,0)+IF(ISNUMBER(AN503),1,0)+IF(ISNUMBER(AO503),1,0)+IF(ISNUMBER(AQ503),1,0)+IF(ISNUMBER(AR503),1,0)+IF(ISNUMBER(AT503),1,0)+IF(ISNUMBER(AU503),1,0)+IF(ISNUMBER(AV503),1,0)+IF(ISNUMBER(#REF!),1,0)+IF(ISNUMBER(AM503),1,0)+IF(ISNUMBER(BB503),1,0)+IF(ISNUMBER(AX503),1,0)+IF(ISNUMBER(AY503),1,0)+IF(ISNUMBER(AZ503),1,0)+IF(ISNUMBER(BA503),1,0)+IF(ISNUMBER(BD503),1,0)+IF(ISNUMBER(BE503),1,0),1)</f>
        <v>1</v>
      </c>
      <c r="W503">
        <v>375</v>
      </c>
      <c r="X503" t="s">
        <v>48</v>
      </c>
      <c r="Y503" t="s">
        <v>48</v>
      </c>
      <c r="Z503" t="s">
        <v>52</v>
      </c>
      <c r="AA503">
        <v>135</v>
      </c>
      <c r="AB503" t="s">
        <v>48</v>
      </c>
      <c r="AC503" t="s">
        <v>52</v>
      </c>
      <c r="AD503" t="s">
        <v>48</v>
      </c>
      <c r="AE503" t="s">
        <v>48</v>
      </c>
      <c r="AF503" t="s">
        <v>48</v>
      </c>
      <c r="AG503" t="s">
        <v>48</v>
      </c>
      <c r="AH503" t="s">
        <v>48</v>
      </c>
      <c r="AI503" t="s">
        <v>48</v>
      </c>
      <c r="AJ503" t="s">
        <v>48</v>
      </c>
      <c r="AK503" t="s">
        <v>48</v>
      </c>
      <c r="AL503" t="s">
        <v>48</v>
      </c>
      <c r="AN503" t="s">
        <v>48</v>
      </c>
      <c r="AO503" t="s">
        <v>48</v>
      </c>
      <c r="AP503" t="s">
        <v>48</v>
      </c>
      <c r="AQ503" t="s">
        <v>48</v>
      </c>
      <c r="AR503" t="s">
        <v>48</v>
      </c>
      <c r="AS503" t="s">
        <v>48</v>
      </c>
      <c r="AT503" t="s">
        <v>48</v>
      </c>
      <c r="AU503" t="s">
        <v>48</v>
      </c>
      <c r="AV503" t="s">
        <v>48</v>
      </c>
      <c r="AW503" t="s">
        <v>48</v>
      </c>
      <c r="AX503" t="s">
        <v>48</v>
      </c>
      <c r="AY503" t="s">
        <v>48</v>
      </c>
      <c r="AZ503" t="s">
        <v>48</v>
      </c>
      <c r="BA503" t="s">
        <v>48</v>
      </c>
      <c r="BB503" t="s">
        <v>48</v>
      </c>
      <c r="BC503" t="s">
        <v>48</v>
      </c>
      <c r="BD503" t="s">
        <v>48</v>
      </c>
      <c r="BE503" t="s">
        <v>48</v>
      </c>
      <c r="BF503" t="s">
        <v>48</v>
      </c>
      <c r="BG503" s="15" t="e">
        <f ca="1">OFFSET($V$6,0,MATCH(BH503,$X503:$BF503,0))</f>
        <v>#N/A</v>
      </c>
      <c r="BH503" s="15">
        <f t="shared" si="111"/>
        <v>100000</v>
      </c>
      <c r="BI503" s="15" t="e">
        <f t="shared" ca="1" si="112"/>
        <v>#N/A</v>
      </c>
      <c r="BJ503" s="15" t="str">
        <f t="shared" ca="1" si="113"/>
        <v>AT</v>
      </c>
      <c r="BK503" s="15">
        <f t="shared" si="114"/>
        <v>135</v>
      </c>
      <c r="BL503" s="15" t="str">
        <f t="shared" ca="1" si="115"/>
        <v>Reduction because NTC over thermal limit on border</v>
      </c>
      <c r="BM503" s="15">
        <f t="shared" si="116"/>
        <v>2</v>
      </c>
      <c r="BN503" t="str">
        <f t="shared" si="117"/>
        <v>CHECK</v>
      </c>
      <c r="BO503" t="str">
        <f t="shared" si="118"/>
        <v>CHECK</v>
      </c>
      <c r="BP503" t="str">
        <f t="shared" si="119"/>
        <v>CHECK</v>
      </c>
    </row>
    <row r="504" spans="1:68" hidden="1">
      <c r="A504" s="156"/>
      <c r="B504">
        <v>20250121</v>
      </c>
      <c r="C504" t="s">
        <v>45</v>
      </c>
      <c r="D504">
        <v>1630</v>
      </c>
      <c r="F504">
        <v>8940</v>
      </c>
      <c r="G504">
        <v>1088</v>
      </c>
      <c r="I504">
        <v>8415</v>
      </c>
      <c r="J504">
        <v>992</v>
      </c>
      <c r="K504">
        <v>-6730</v>
      </c>
      <c r="L504">
        <v>-6730</v>
      </c>
      <c r="M504">
        <v>0</v>
      </c>
      <c r="N504" t="s">
        <v>50</v>
      </c>
      <c r="O504" t="s">
        <v>51</v>
      </c>
      <c r="P504" s="157">
        <f t="shared" si="105"/>
        <v>0</v>
      </c>
      <c r="Q504" t="str">
        <f t="shared" si="106"/>
        <v>NA</v>
      </c>
      <c r="R504" s="157">
        <f t="shared" si="107"/>
        <v>525</v>
      </c>
      <c r="S504" s="157">
        <f t="shared" si="108"/>
        <v>96</v>
      </c>
      <c r="T504">
        <f t="shared" si="109"/>
        <v>621</v>
      </c>
      <c r="U504">
        <f t="shared" si="110"/>
        <v>6730</v>
      </c>
      <c r="V504">
        <f>MIN(IF(SUM(W504,X504,Y504,AA504,AB504,AE504,AD504,AG504,AH504,AK504,AJ504,AN504,AO504,AQ504,AR504,AT504,AU504,AV504,A504,BB504,AX504,AY504,AZ504,BA504,BD504,BE504)=0,0,1)+IF(O504="Smoothing ramp",1,0)+IF(ISNUMBER(W504),1,0)+IF(ISNUMBER(X504),1,0)+IF(ISNUMBER(Y504),1,0)+IF(ISNUMBER(#REF!),1,0)+IF(ISNUMBER(AA504),1,0)+IF(ISNUMBER(AB504),1,0)+IF(ISNUMBER(#REF!),1,0)+IF(ISNUMBER(AE504),1,0)+IF(ISNUMBER(AD504),1,0)+IF(ISNUMBER(AG504),1,0)+IF(ISNUMBER(AH504),1,0)+IF(ISNUMBER(AJ504),1,0)+IF(ISNUMBER(AK504),1,0)+IF(ISNUMBER(AN504),1,0)+IF(ISNUMBER(AO504),1,0)+IF(ISNUMBER(AQ504),1,0)+IF(ISNUMBER(AR504),1,0)+IF(ISNUMBER(AT504),1,0)+IF(ISNUMBER(AU504),1,0)+IF(ISNUMBER(AV504),1,0)+IF(ISNUMBER(#REF!),1,0)+IF(ISNUMBER(AM504),1,0)+IF(ISNUMBER(BB504),1,0)+IF(ISNUMBER(AX504),1,0)+IF(ISNUMBER(AY504),1,0)+IF(ISNUMBER(AZ504),1,0)+IF(ISNUMBER(BA504),1,0)+IF(ISNUMBER(BD504),1,0)+IF(ISNUMBER(BE504),1,0),1)</f>
        <v>1</v>
      </c>
      <c r="W504">
        <v>375</v>
      </c>
      <c r="X504" t="s">
        <v>48</v>
      </c>
      <c r="Y504" t="s">
        <v>48</v>
      </c>
      <c r="Z504" t="s">
        <v>52</v>
      </c>
      <c r="AA504">
        <v>135</v>
      </c>
      <c r="AB504" t="s">
        <v>48</v>
      </c>
      <c r="AC504" t="s">
        <v>52</v>
      </c>
      <c r="AD504" t="s">
        <v>48</v>
      </c>
      <c r="AE504" t="s">
        <v>48</v>
      </c>
      <c r="AF504" t="s">
        <v>48</v>
      </c>
      <c r="AG504" t="s">
        <v>48</v>
      </c>
      <c r="AH504" t="s">
        <v>48</v>
      </c>
      <c r="AI504" t="s">
        <v>48</v>
      </c>
      <c r="AJ504" t="s">
        <v>48</v>
      </c>
      <c r="AK504" t="s">
        <v>48</v>
      </c>
      <c r="AL504" t="s">
        <v>48</v>
      </c>
      <c r="AN504" t="s">
        <v>48</v>
      </c>
      <c r="AO504" t="s">
        <v>48</v>
      </c>
      <c r="AP504" t="s">
        <v>48</v>
      </c>
      <c r="AQ504" t="s">
        <v>48</v>
      </c>
      <c r="AR504" t="s">
        <v>48</v>
      </c>
      <c r="AS504" t="s">
        <v>48</v>
      </c>
      <c r="AT504" t="s">
        <v>48</v>
      </c>
      <c r="AU504" t="s">
        <v>48</v>
      </c>
      <c r="AV504" t="s">
        <v>48</v>
      </c>
      <c r="AW504" t="s">
        <v>48</v>
      </c>
      <c r="AX504" t="s">
        <v>48</v>
      </c>
      <c r="AY504" t="s">
        <v>48</v>
      </c>
      <c r="AZ504" t="s">
        <v>48</v>
      </c>
      <c r="BA504" t="s">
        <v>48</v>
      </c>
      <c r="BB504" t="s">
        <v>48</v>
      </c>
      <c r="BC504" t="s">
        <v>48</v>
      </c>
      <c r="BD504" t="s">
        <v>48</v>
      </c>
      <c r="BE504" t="s">
        <v>48</v>
      </c>
      <c r="BF504" t="s">
        <v>48</v>
      </c>
      <c r="BG504" s="15" t="e">
        <f ca="1">OFFSET($V$6,0,MATCH(BH504,$X504:$BF504,0))</f>
        <v>#N/A</v>
      </c>
      <c r="BH504" s="15">
        <f t="shared" si="111"/>
        <v>100000</v>
      </c>
      <c r="BI504" s="15" t="e">
        <f t="shared" ca="1" si="112"/>
        <v>#N/A</v>
      </c>
      <c r="BJ504" s="15" t="str">
        <f t="shared" ca="1" si="113"/>
        <v>AT</v>
      </c>
      <c r="BK504" s="15">
        <f t="shared" si="114"/>
        <v>135</v>
      </c>
      <c r="BL504" s="15" t="str">
        <f t="shared" ca="1" si="115"/>
        <v>Reduction because NTC over thermal limit on border</v>
      </c>
      <c r="BM504" s="15">
        <f t="shared" si="116"/>
        <v>2</v>
      </c>
      <c r="BN504" t="str">
        <f t="shared" si="117"/>
        <v>CHECK</v>
      </c>
      <c r="BO504" t="str">
        <f t="shared" si="118"/>
        <v>CHECK</v>
      </c>
      <c r="BP504" t="str">
        <f t="shared" si="119"/>
        <v>CHECK</v>
      </c>
    </row>
    <row r="505" spans="1:68" hidden="1">
      <c r="A505" s="156"/>
      <c r="B505">
        <v>20250121</v>
      </c>
      <c r="C505" t="s">
        <v>45</v>
      </c>
      <c r="D505">
        <v>1730</v>
      </c>
      <c r="F505">
        <v>8940</v>
      </c>
      <c r="G505">
        <v>1088</v>
      </c>
      <c r="I505">
        <v>8415</v>
      </c>
      <c r="J505">
        <v>992</v>
      </c>
      <c r="K505">
        <v>-6730</v>
      </c>
      <c r="L505">
        <v>-6730</v>
      </c>
      <c r="M505">
        <v>0</v>
      </c>
      <c r="N505" t="s">
        <v>50</v>
      </c>
      <c r="O505" t="s">
        <v>51</v>
      </c>
      <c r="P505" s="157">
        <f t="shared" si="105"/>
        <v>0</v>
      </c>
      <c r="Q505" t="str">
        <f t="shared" si="106"/>
        <v>NA</v>
      </c>
      <c r="R505" s="157">
        <f t="shared" si="107"/>
        <v>525</v>
      </c>
      <c r="S505" s="157">
        <f t="shared" si="108"/>
        <v>96</v>
      </c>
      <c r="T505">
        <f t="shared" si="109"/>
        <v>621</v>
      </c>
      <c r="U505">
        <f t="shared" si="110"/>
        <v>6730</v>
      </c>
      <c r="V505">
        <f>MIN(IF(SUM(W505,X505,Y505,AA505,AB505,AE505,AD505,AG505,AH505,AK505,AJ505,AN505,AO505,AQ505,AR505,AT505,AU505,AV505,A505,BB505,AX505,AY505,AZ505,BA505,BD505,BE505)=0,0,1)+IF(O505="Smoothing ramp",1,0)+IF(ISNUMBER(W505),1,0)+IF(ISNUMBER(X505),1,0)+IF(ISNUMBER(Y505),1,0)+IF(ISNUMBER(#REF!),1,0)+IF(ISNUMBER(AA505),1,0)+IF(ISNUMBER(AB505),1,0)+IF(ISNUMBER(#REF!),1,0)+IF(ISNUMBER(AE505),1,0)+IF(ISNUMBER(AD505),1,0)+IF(ISNUMBER(AG505),1,0)+IF(ISNUMBER(AH505),1,0)+IF(ISNUMBER(AJ505),1,0)+IF(ISNUMBER(AK505),1,0)+IF(ISNUMBER(AN505),1,0)+IF(ISNUMBER(AO505),1,0)+IF(ISNUMBER(AQ505),1,0)+IF(ISNUMBER(AR505),1,0)+IF(ISNUMBER(AT505),1,0)+IF(ISNUMBER(AU505),1,0)+IF(ISNUMBER(AV505),1,0)+IF(ISNUMBER(#REF!),1,0)+IF(ISNUMBER(AM505),1,0)+IF(ISNUMBER(BB505),1,0)+IF(ISNUMBER(AX505),1,0)+IF(ISNUMBER(AY505),1,0)+IF(ISNUMBER(AZ505),1,0)+IF(ISNUMBER(BA505),1,0)+IF(ISNUMBER(BD505),1,0)+IF(ISNUMBER(BE505),1,0),1)</f>
        <v>1</v>
      </c>
      <c r="W505">
        <v>375</v>
      </c>
      <c r="X505" t="s">
        <v>48</v>
      </c>
      <c r="Y505" t="s">
        <v>48</v>
      </c>
      <c r="Z505" t="s">
        <v>52</v>
      </c>
      <c r="AA505">
        <v>135</v>
      </c>
      <c r="AB505" t="s">
        <v>48</v>
      </c>
      <c r="AC505" t="s">
        <v>52</v>
      </c>
      <c r="AD505" t="s">
        <v>48</v>
      </c>
      <c r="AE505" t="s">
        <v>48</v>
      </c>
      <c r="AF505" t="s">
        <v>48</v>
      </c>
      <c r="AG505" t="s">
        <v>48</v>
      </c>
      <c r="AH505" t="s">
        <v>48</v>
      </c>
      <c r="AI505" t="s">
        <v>48</v>
      </c>
      <c r="AJ505" t="s">
        <v>48</v>
      </c>
      <c r="AK505" t="s">
        <v>48</v>
      </c>
      <c r="AL505" t="s">
        <v>48</v>
      </c>
      <c r="AN505" t="s">
        <v>48</v>
      </c>
      <c r="AO505" t="s">
        <v>48</v>
      </c>
      <c r="AP505" t="s">
        <v>48</v>
      </c>
      <c r="AQ505" t="s">
        <v>48</v>
      </c>
      <c r="AR505" t="s">
        <v>48</v>
      </c>
      <c r="AS505" t="s">
        <v>48</v>
      </c>
      <c r="AT505" t="s">
        <v>48</v>
      </c>
      <c r="AU505" t="s">
        <v>48</v>
      </c>
      <c r="AV505" t="s">
        <v>48</v>
      </c>
      <c r="AW505" t="s">
        <v>48</v>
      </c>
      <c r="AX505" t="s">
        <v>48</v>
      </c>
      <c r="AY505" t="s">
        <v>48</v>
      </c>
      <c r="AZ505" t="s">
        <v>48</v>
      </c>
      <c r="BA505" t="s">
        <v>48</v>
      </c>
      <c r="BB505" t="s">
        <v>48</v>
      </c>
      <c r="BC505" t="s">
        <v>48</v>
      </c>
      <c r="BD505" t="s">
        <v>48</v>
      </c>
      <c r="BE505" t="s">
        <v>48</v>
      </c>
      <c r="BF505" t="s">
        <v>48</v>
      </c>
      <c r="BG505" s="15" t="e">
        <f ca="1">OFFSET($V$6,0,MATCH(BH505,$X505:$BF505,0))</f>
        <v>#N/A</v>
      </c>
      <c r="BH505" s="15">
        <f t="shared" si="111"/>
        <v>100000</v>
      </c>
      <c r="BI505" s="15" t="e">
        <f t="shared" ca="1" si="112"/>
        <v>#N/A</v>
      </c>
      <c r="BJ505" s="15" t="str">
        <f t="shared" ca="1" si="113"/>
        <v>AT</v>
      </c>
      <c r="BK505" s="15">
        <f t="shared" si="114"/>
        <v>135</v>
      </c>
      <c r="BL505" s="15" t="str">
        <f t="shared" ca="1" si="115"/>
        <v>Reduction because NTC over thermal limit on border</v>
      </c>
      <c r="BM505" s="15">
        <f t="shared" si="116"/>
        <v>2</v>
      </c>
      <c r="BN505" t="str">
        <f t="shared" si="117"/>
        <v>CHECK</v>
      </c>
      <c r="BO505" t="str">
        <f t="shared" si="118"/>
        <v>CHECK</v>
      </c>
      <c r="BP505" t="str">
        <f t="shared" si="119"/>
        <v>CHECK</v>
      </c>
    </row>
    <row r="506" spans="1:68" hidden="1">
      <c r="A506" s="156"/>
      <c r="B506">
        <v>20250121</v>
      </c>
      <c r="C506" t="s">
        <v>45</v>
      </c>
      <c r="D506">
        <v>1830</v>
      </c>
      <c r="F506">
        <v>9440</v>
      </c>
      <c r="G506">
        <v>1133</v>
      </c>
      <c r="I506">
        <v>8382</v>
      </c>
      <c r="J506">
        <v>984</v>
      </c>
      <c r="K506">
        <v>-5888</v>
      </c>
      <c r="L506">
        <v>-5888</v>
      </c>
      <c r="M506">
        <v>0</v>
      </c>
      <c r="N506" t="s">
        <v>50</v>
      </c>
      <c r="O506" t="s">
        <v>51</v>
      </c>
      <c r="P506" s="157">
        <f t="shared" si="105"/>
        <v>0</v>
      </c>
      <c r="Q506" t="str">
        <f t="shared" si="106"/>
        <v>NA</v>
      </c>
      <c r="R506" s="157">
        <f t="shared" si="107"/>
        <v>1058</v>
      </c>
      <c r="S506" s="157">
        <f t="shared" si="108"/>
        <v>149</v>
      </c>
      <c r="T506">
        <f t="shared" si="109"/>
        <v>1207</v>
      </c>
      <c r="U506">
        <f t="shared" si="110"/>
        <v>5888</v>
      </c>
      <c r="V506">
        <f>MIN(IF(SUM(W506,X506,Y506,AA506,AB506,AE506,AD506,AG506,AH506,AK506,AJ506,AN506,AO506,AQ506,AR506,AT506,AU506,AV506,A506,BB506,AX506,AY506,AZ506,BA506,BD506,BE506)=0,0,1)+IF(O506="Smoothing ramp",1,0)+IF(ISNUMBER(W506),1,0)+IF(ISNUMBER(X506),1,0)+IF(ISNUMBER(Y506),1,0)+IF(ISNUMBER(#REF!),1,0)+IF(ISNUMBER(AA506),1,0)+IF(ISNUMBER(AB506),1,0)+IF(ISNUMBER(#REF!),1,0)+IF(ISNUMBER(AE506),1,0)+IF(ISNUMBER(AD506),1,0)+IF(ISNUMBER(AG506),1,0)+IF(ISNUMBER(AH506),1,0)+IF(ISNUMBER(AJ506),1,0)+IF(ISNUMBER(AK506),1,0)+IF(ISNUMBER(AN506),1,0)+IF(ISNUMBER(AO506),1,0)+IF(ISNUMBER(AQ506),1,0)+IF(ISNUMBER(AR506),1,0)+IF(ISNUMBER(AT506),1,0)+IF(ISNUMBER(AU506),1,0)+IF(ISNUMBER(AV506),1,0)+IF(ISNUMBER(#REF!),1,0)+IF(ISNUMBER(AM506),1,0)+IF(ISNUMBER(BB506),1,0)+IF(ISNUMBER(AX506),1,0)+IF(ISNUMBER(AY506),1,0)+IF(ISNUMBER(AZ506),1,0)+IF(ISNUMBER(BA506),1,0)+IF(ISNUMBER(BD506),1,0)+IF(ISNUMBER(BE506),1,0),1)</f>
        <v>1</v>
      </c>
      <c r="W506">
        <v>375</v>
      </c>
      <c r="X506" t="s">
        <v>48</v>
      </c>
      <c r="Y506" t="s">
        <v>48</v>
      </c>
      <c r="Z506" t="s">
        <v>52</v>
      </c>
      <c r="AA506">
        <v>135</v>
      </c>
      <c r="AB506" t="s">
        <v>48</v>
      </c>
      <c r="AC506" t="s">
        <v>52</v>
      </c>
      <c r="AD506" t="s">
        <v>48</v>
      </c>
      <c r="AE506" t="s">
        <v>48</v>
      </c>
      <c r="AF506" t="s">
        <v>48</v>
      </c>
      <c r="AG506" t="s">
        <v>48</v>
      </c>
      <c r="AH506" t="s">
        <v>48</v>
      </c>
      <c r="AI506" t="s">
        <v>48</v>
      </c>
      <c r="AJ506" t="s">
        <v>48</v>
      </c>
      <c r="AK506" t="s">
        <v>48</v>
      </c>
      <c r="AL506" t="s">
        <v>48</v>
      </c>
      <c r="AN506" t="s">
        <v>48</v>
      </c>
      <c r="AO506" t="s">
        <v>48</v>
      </c>
      <c r="AP506" t="s">
        <v>48</v>
      </c>
      <c r="AQ506" t="s">
        <v>48</v>
      </c>
      <c r="AR506" t="s">
        <v>48</v>
      </c>
      <c r="AS506" t="s">
        <v>48</v>
      </c>
      <c r="AT506" t="s">
        <v>48</v>
      </c>
      <c r="AU506" t="s">
        <v>48</v>
      </c>
      <c r="AV506" t="s">
        <v>48</v>
      </c>
      <c r="AW506" t="s">
        <v>48</v>
      </c>
      <c r="AX506" t="s">
        <v>48</v>
      </c>
      <c r="AY506" t="s">
        <v>48</v>
      </c>
      <c r="AZ506" t="s">
        <v>48</v>
      </c>
      <c r="BA506" t="s">
        <v>48</v>
      </c>
      <c r="BB506" t="s">
        <v>48</v>
      </c>
      <c r="BC506" t="s">
        <v>48</v>
      </c>
      <c r="BD506" t="s">
        <v>48</v>
      </c>
      <c r="BE506" t="s">
        <v>48</v>
      </c>
      <c r="BF506" t="s">
        <v>48</v>
      </c>
      <c r="BG506" s="15" t="e">
        <f ca="1">OFFSET($V$6,0,MATCH(BH506,$X506:$BF506,0))</f>
        <v>#N/A</v>
      </c>
      <c r="BH506" s="15">
        <f t="shared" si="111"/>
        <v>100000</v>
      </c>
      <c r="BI506" s="15" t="e">
        <f t="shared" ca="1" si="112"/>
        <v>#N/A</v>
      </c>
      <c r="BJ506" s="15" t="str">
        <f t="shared" ca="1" si="113"/>
        <v>AT</v>
      </c>
      <c r="BK506" s="15">
        <f t="shared" si="114"/>
        <v>135</v>
      </c>
      <c r="BL506" s="15" t="str">
        <f t="shared" ca="1" si="115"/>
        <v>Reduction because NTC over thermal limit on border</v>
      </c>
      <c r="BM506" s="15">
        <f t="shared" si="116"/>
        <v>2</v>
      </c>
      <c r="BN506" t="str">
        <f t="shared" si="117"/>
        <v>CHECK</v>
      </c>
      <c r="BO506" t="str">
        <f t="shared" si="118"/>
        <v>CHECK</v>
      </c>
      <c r="BP506" t="str">
        <f t="shared" si="119"/>
        <v>CHECK</v>
      </c>
    </row>
    <row r="507" spans="1:68" hidden="1">
      <c r="A507" s="156"/>
      <c r="B507">
        <v>20250121</v>
      </c>
      <c r="C507" t="s">
        <v>45</v>
      </c>
      <c r="D507">
        <v>1930</v>
      </c>
      <c r="F507">
        <v>9440</v>
      </c>
      <c r="G507">
        <v>1133</v>
      </c>
      <c r="I507">
        <v>8382</v>
      </c>
      <c r="J507">
        <v>984</v>
      </c>
      <c r="K507">
        <v>-5888</v>
      </c>
      <c r="L507">
        <v>-5888</v>
      </c>
      <c r="M507">
        <v>0</v>
      </c>
      <c r="N507" t="s">
        <v>50</v>
      </c>
      <c r="O507" t="s">
        <v>51</v>
      </c>
      <c r="P507" s="157">
        <f t="shared" si="105"/>
        <v>0</v>
      </c>
      <c r="Q507" t="str">
        <f t="shared" si="106"/>
        <v>NA</v>
      </c>
      <c r="R507" s="157">
        <f t="shared" si="107"/>
        <v>1058</v>
      </c>
      <c r="S507" s="157">
        <f t="shared" si="108"/>
        <v>149</v>
      </c>
      <c r="T507">
        <f t="shared" si="109"/>
        <v>1207</v>
      </c>
      <c r="U507">
        <f t="shared" si="110"/>
        <v>5888</v>
      </c>
      <c r="V507">
        <f>MIN(IF(SUM(W507,X507,Y507,AA507,AB507,AE507,AD507,AG507,AH507,AK507,AJ507,AN507,AO507,AQ507,AR507,AT507,AU507,AV507,A507,BB507,AX507,AY507,AZ507,BA507,BD507,BE507)=0,0,1)+IF(O507="Smoothing ramp",1,0)+IF(ISNUMBER(W507),1,0)+IF(ISNUMBER(X507),1,0)+IF(ISNUMBER(Y507),1,0)+IF(ISNUMBER(#REF!),1,0)+IF(ISNUMBER(AA507),1,0)+IF(ISNUMBER(AB507),1,0)+IF(ISNUMBER(#REF!),1,0)+IF(ISNUMBER(AE507),1,0)+IF(ISNUMBER(AD507),1,0)+IF(ISNUMBER(AG507),1,0)+IF(ISNUMBER(AH507),1,0)+IF(ISNUMBER(AJ507),1,0)+IF(ISNUMBER(AK507),1,0)+IF(ISNUMBER(AN507),1,0)+IF(ISNUMBER(AO507),1,0)+IF(ISNUMBER(AQ507),1,0)+IF(ISNUMBER(AR507),1,0)+IF(ISNUMBER(AT507),1,0)+IF(ISNUMBER(AU507),1,0)+IF(ISNUMBER(AV507),1,0)+IF(ISNUMBER(#REF!),1,0)+IF(ISNUMBER(AM507),1,0)+IF(ISNUMBER(BB507),1,0)+IF(ISNUMBER(AX507),1,0)+IF(ISNUMBER(AY507),1,0)+IF(ISNUMBER(AZ507),1,0)+IF(ISNUMBER(BA507),1,0)+IF(ISNUMBER(BD507),1,0)+IF(ISNUMBER(BE507),1,0),1)</f>
        <v>1</v>
      </c>
      <c r="W507">
        <v>375</v>
      </c>
      <c r="X507" t="s">
        <v>48</v>
      </c>
      <c r="Y507" t="s">
        <v>48</v>
      </c>
      <c r="Z507" t="s">
        <v>52</v>
      </c>
      <c r="AA507">
        <v>135</v>
      </c>
      <c r="AB507" t="s">
        <v>48</v>
      </c>
      <c r="AC507" t="s">
        <v>52</v>
      </c>
      <c r="AD507" t="s">
        <v>48</v>
      </c>
      <c r="AE507" t="s">
        <v>48</v>
      </c>
      <c r="AF507" t="s">
        <v>48</v>
      </c>
      <c r="AG507" t="s">
        <v>48</v>
      </c>
      <c r="AH507" t="s">
        <v>48</v>
      </c>
      <c r="AI507" t="s">
        <v>48</v>
      </c>
      <c r="AJ507" t="s">
        <v>48</v>
      </c>
      <c r="AK507" t="s">
        <v>48</v>
      </c>
      <c r="AL507" t="s">
        <v>48</v>
      </c>
      <c r="AN507" t="s">
        <v>48</v>
      </c>
      <c r="AO507" t="s">
        <v>48</v>
      </c>
      <c r="AP507" t="s">
        <v>48</v>
      </c>
      <c r="AQ507" t="s">
        <v>48</v>
      </c>
      <c r="AR507" t="s">
        <v>48</v>
      </c>
      <c r="AS507" t="s">
        <v>48</v>
      </c>
      <c r="AT507" t="s">
        <v>48</v>
      </c>
      <c r="AU507" t="s">
        <v>48</v>
      </c>
      <c r="AV507" t="s">
        <v>48</v>
      </c>
      <c r="AW507" t="s">
        <v>48</v>
      </c>
      <c r="AX507" t="s">
        <v>48</v>
      </c>
      <c r="AY507" t="s">
        <v>48</v>
      </c>
      <c r="AZ507" t="s">
        <v>48</v>
      </c>
      <c r="BA507" t="s">
        <v>48</v>
      </c>
      <c r="BB507" t="s">
        <v>48</v>
      </c>
      <c r="BC507" t="s">
        <v>48</v>
      </c>
      <c r="BD507" t="s">
        <v>48</v>
      </c>
      <c r="BE507" t="s">
        <v>48</v>
      </c>
      <c r="BF507" t="s">
        <v>48</v>
      </c>
      <c r="BG507" s="15" t="e">
        <f ca="1">OFFSET($V$6,0,MATCH(BH507,$X507:$BF507,0))</f>
        <v>#N/A</v>
      </c>
      <c r="BH507" s="15">
        <f t="shared" si="111"/>
        <v>100000</v>
      </c>
      <c r="BI507" s="15" t="e">
        <f t="shared" ca="1" si="112"/>
        <v>#N/A</v>
      </c>
      <c r="BJ507" s="15" t="str">
        <f t="shared" ca="1" si="113"/>
        <v>AT</v>
      </c>
      <c r="BK507" s="15">
        <f t="shared" si="114"/>
        <v>135</v>
      </c>
      <c r="BL507" s="15" t="str">
        <f t="shared" ca="1" si="115"/>
        <v>Reduction because NTC over thermal limit on border</v>
      </c>
      <c r="BM507" s="15">
        <f t="shared" si="116"/>
        <v>2</v>
      </c>
      <c r="BN507" t="str">
        <f t="shared" si="117"/>
        <v>CHECK</v>
      </c>
      <c r="BO507" t="str">
        <f t="shared" si="118"/>
        <v>CHECK</v>
      </c>
      <c r="BP507" t="str">
        <f t="shared" si="119"/>
        <v>CHECK</v>
      </c>
    </row>
    <row r="508" spans="1:68" hidden="1">
      <c r="A508" s="156"/>
      <c r="B508">
        <v>20250121</v>
      </c>
      <c r="C508" t="s">
        <v>45</v>
      </c>
      <c r="D508">
        <v>2030</v>
      </c>
      <c r="F508">
        <v>9440</v>
      </c>
      <c r="G508">
        <v>1133</v>
      </c>
      <c r="I508">
        <v>8382</v>
      </c>
      <c r="J508">
        <v>984</v>
      </c>
      <c r="K508">
        <v>-5888</v>
      </c>
      <c r="L508">
        <v>-5888</v>
      </c>
      <c r="M508">
        <v>0</v>
      </c>
      <c r="N508" t="s">
        <v>50</v>
      </c>
      <c r="O508" t="s">
        <v>51</v>
      </c>
      <c r="P508" s="157">
        <f t="shared" si="105"/>
        <v>0</v>
      </c>
      <c r="Q508" t="str">
        <f t="shared" si="106"/>
        <v>NA</v>
      </c>
      <c r="R508" s="157">
        <f t="shared" si="107"/>
        <v>1058</v>
      </c>
      <c r="S508" s="157">
        <f t="shared" si="108"/>
        <v>149</v>
      </c>
      <c r="T508">
        <f t="shared" si="109"/>
        <v>1207</v>
      </c>
      <c r="U508">
        <f t="shared" si="110"/>
        <v>5888</v>
      </c>
      <c r="V508">
        <f>MIN(IF(SUM(W508,X508,Y508,AA508,AB508,AE508,AD508,AG508,AH508,AK508,AJ508,AN508,AO508,AQ508,AR508,AT508,AU508,AV508,A508,BB508,AX508,AY508,AZ508,BA508,BD508,BE508)=0,0,1)+IF(O508="Smoothing ramp",1,0)+IF(ISNUMBER(W508),1,0)+IF(ISNUMBER(X508),1,0)+IF(ISNUMBER(Y508),1,0)+IF(ISNUMBER(#REF!),1,0)+IF(ISNUMBER(AA508),1,0)+IF(ISNUMBER(AB508),1,0)+IF(ISNUMBER(#REF!),1,0)+IF(ISNUMBER(AE508),1,0)+IF(ISNUMBER(AD508),1,0)+IF(ISNUMBER(AG508),1,0)+IF(ISNUMBER(AH508),1,0)+IF(ISNUMBER(AJ508),1,0)+IF(ISNUMBER(AK508),1,0)+IF(ISNUMBER(AN508),1,0)+IF(ISNUMBER(AO508),1,0)+IF(ISNUMBER(AQ508),1,0)+IF(ISNUMBER(AR508),1,0)+IF(ISNUMBER(AT508),1,0)+IF(ISNUMBER(AU508),1,0)+IF(ISNUMBER(AV508),1,0)+IF(ISNUMBER(#REF!),1,0)+IF(ISNUMBER(AM508),1,0)+IF(ISNUMBER(BB508),1,0)+IF(ISNUMBER(AX508),1,0)+IF(ISNUMBER(AY508),1,0)+IF(ISNUMBER(AZ508),1,0)+IF(ISNUMBER(BA508),1,0)+IF(ISNUMBER(BD508),1,0)+IF(ISNUMBER(BE508),1,0),1)</f>
        <v>1</v>
      </c>
      <c r="W508">
        <v>375</v>
      </c>
      <c r="X508" t="s">
        <v>48</v>
      </c>
      <c r="Y508" t="s">
        <v>48</v>
      </c>
      <c r="Z508" t="s">
        <v>52</v>
      </c>
      <c r="AA508">
        <v>135</v>
      </c>
      <c r="AB508" t="s">
        <v>48</v>
      </c>
      <c r="AC508" t="s">
        <v>52</v>
      </c>
      <c r="AD508" t="s">
        <v>48</v>
      </c>
      <c r="AE508" t="s">
        <v>48</v>
      </c>
      <c r="AF508" t="s">
        <v>48</v>
      </c>
      <c r="AG508" t="s">
        <v>48</v>
      </c>
      <c r="AH508" t="s">
        <v>48</v>
      </c>
      <c r="AI508" t="s">
        <v>48</v>
      </c>
      <c r="AJ508" t="s">
        <v>48</v>
      </c>
      <c r="AK508" t="s">
        <v>48</v>
      </c>
      <c r="AL508" t="s">
        <v>48</v>
      </c>
      <c r="AN508" t="s">
        <v>48</v>
      </c>
      <c r="AO508" t="s">
        <v>48</v>
      </c>
      <c r="AP508" t="s">
        <v>48</v>
      </c>
      <c r="AQ508" t="s">
        <v>48</v>
      </c>
      <c r="AR508" t="s">
        <v>48</v>
      </c>
      <c r="AS508" t="s">
        <v>48</v>
      </c>
      <c r="AT508" t="s">
        <v>48</v>
      </c>
      <c r="AU508" t="s">
        <v>48</v>
      </c>
      <c r="AV508" t="s">
        <v>48</v>
      </c>
      <c r="AW508" t="s">
        <v>48</v>
      </c>
      <c r="AX508" t="s">
        <v>48</v>
      </c>
      <c r="AY508" t="s">
        <v>48</v>
      </c>
      <c r="AZ508" t="s">
        <v>48</v>
      </c>
      <c r="BA508" t="s">
        <v>48</v>
      </c>
      <c r="BB508" t="s">
        <v>48</v>
      </c>
      <c r="BC508" t="s">
        <v>48</v>
      </c>
      <c r="BD508" t="s">
        <v>48</v>
      </c>
      <c r="BE508" t="s">
        <v>48</v>
      </c>
      <c r="BF508" t="s">
        <v>48</v>
      </c>
      <c r="BG508" s="15" t="e">
        <f ca="1">OFFSET($V$6,0,MATCH(BH508,$X508:$BF508,0))</f>
        <v>#N/A</v>
      </c>
      <c r="BH508" s="15">
        <f t="shared" si="111"/>
        <v>100000</v>
      </c>
      <c r="BI508" s="15" t="e">
        <f t="shared" ca="1" si="112"/>
        <v>#N/A</v>
      </c>
      <c r="BJ508" s="15" t="str">
        <f t="shared" ca="1" si="113"/>
        <v>AT</v>
      </c>
      <c r="BK508" s="15">
        <f t="shared" si="114"/>
        <v>135</v>
      </c>
      <c r="BL508" s="15" t="str">
        <f t="shared" ca="1" si="115"/>
        <v>Reduction because NTC over thermal limit on border</v>
      </c>
      <c r="BM508" s="15">
        <f t="shared" si="116"/>
        <v>2</v>
      </c>
      <c r="BN508" t="str">
        <f t="shared" si="117"/>
        <v>CHECK</v>
      </c>
      <c r="BO508" t="str">
        <f t="shared" si="118"/>
        <v>CHECK</v>
      </c>
      <c r="BP508" t="str">
        <f t="shared" si="119"/>
        <v>CHECK</v>
      </c>
    </row>
    <row r="509" spans="1:68" hidden="1">
      <c r="A509" s="156"/>
      <c r="B509">
        <v>20250121</v>
      </c>
      <c r="C509" t="s">
        <v>45</v>
      </c>
      <c r="D509">
        <v>2130</v>
      </c>
      <c r="E509">
        <v>9540</v>
      </c>
      <c r="H509">
        <v>9540</v>
      </c>
      <c r="K509">
        <v>0</v>
      </c>
      <c r="L509">
        <v>0</v>
      </c>
      <c r="M509">
        <v>0</v>
      </c>
      <c r="N509" t="s">
        <v>49</v>
      </c>
      <c r="O509" t="s">
        <v>47</v>
      </c>
      <c r="P509" s="157">
        <f t="shared" si="105"/>
        <v>0</v>
      </c>
      <c r="Q509">
        <f t="shared" si="106"/>
        <v>0</v>
      </c>
      <c r="R509" s="157" t="str">
        <f t="shared" si="107"/>
        <v>NA</v>
      </c>
      <c r="S509" s="157" t="str">
        <f t="shared" si="108"/>
        <v>NA</v>
      </c>
      <c r="T509" t="str">
        <f t="shared" si="109"/>
        <v>NA</v>
      </c>
      <c r="U509">
        <f t="shared" si="110"/>
        <v>0</v>
      </c>
      <c r="V509">
        <f>MIN(IF(SUM(W509,X509,Y509,AA509,AB509,AE509,AD509,AG509,AH509,AK509,AJ509,AN509,AO509,AQ509,AR509,AT509,AU509,AV509,A509,BB509,AX509,AY509,AZ509,BA509,BD509,BE509)=0,0,1)+IF(O509="Smoothing ramp",1,0)+IF(ISNUMBER(W509),1,0)+IF(ISNUMBER(X509),1,0)+IF(ISNUMBER(Y509),1,0)+IF(ISNUMBER(#REF!),1,0)+IF(ISNUMBER(AA509),1,0)+IF(ISNUMBER(AB509),1,0)+IF(ISNUMBER(#REF!),1,0)+IF(ISNUMBER(AE509),1,0)+IF(ISNUMBER(AD509),1,0)+IF(ISNUMBER(AG509),1,0)+IF(ISNUMBER(AH509),1,0)+IF(ISNUMBER(AJ509),1,0)+IF(ISNUMBER(AK509),1,0)+IF(ISNUMBER(AN509),1,0)+IF(ISNUMBER(AO509),1,0)+IF(ISNUMBER(AQ509),1,0)+IF(ISNUMBER(AR509),1,0)+IF(ISNUMBER(AT509),1,0)+IF(ISNUMBER(AU509),1,0)+IF(ISNUMBER(AV509),1,0)+IF(ISNUMBER(#REF!),1,0)+IF(ISNUMBER(AM509),1,0)+IF(ISNUMBER(BB509),1,0)+IF(ISNUMBER(AX509),1,0)+IF(ISNUMBER(AY509),1,0)+IF(ISNUMBER(AZ509),1,0)+IF(ISNUMBER(BA509),1,0)+IF(ISNUMBER(BD509),1,0)+IF(ISNUMBER(BE509),1,0),1)</f>
        <v>1</v>
      </c>
      <c r="W509">
        <v>375</v>
      </c>
      <c r="X509" t="s">
        <v>48</v>
      </c>
      <c r="Y509" t="s">
        <v>48</v>
      </c>
      <c r="Z509" t="s">
        <v>52</v>
      </c>
      <c r="AA509">
        <v>135</v>
      </c>
      <c r="AB509" t="s">
        <v>48</v>
      </c>
      <c r="AC509" t="s">
        <v>52</v>
      </c>
      <c r="AD509" t="s">
        <v>48</v>
      </c>
      <c r="AE509" t="s">
        <v>48</v>
      </c>
      <c r="AF509" t="s">
        <v>48</v>
      </c>
      <c r="AG509" t="s">
        <v>48</v>
      </c>
      <c r="AH509" t="s">
        <v>48</v>
      </c>
      <c r="AI509" t="s">
        <v>48</v>
      </c>
      <c r="AJ509" t="s">
        <v>48</v>
      </c>
      <c r="AK509" t="s">
        <v>48</v>
      </c>
      <c r="AL509" t="s">
        <v>48</v>
      </c>
      <c r="AN509" t="s">
        <v>48</v>
      </c>
      <c r="AO509" t="s">
        <v>48</v>
      </c>
      <c r="AP509" t="s">
        <v>48</v>
      </c>
      <c r="AQ509" t="s">
        <v>48</v>
      </c>
      <c r="AR509" t="s">
        <v>48</v>
      </c>
      <c r="AS509" t="s">
        <v>48</v>
      </c>
      <c r="AT509" t="s">
        <v>48</v>
      </c>
      <c r="AU509" t="s">
        <v>48</v>
      </c>
      <c r="AV509" t="s">
        <v>48</v>
      </c>
      <c r="AW509" t="s">
        <v>48</v>
      </c>
      <c r="AX509" t="s">
        <v>48</v>
      </c>
      <c r="AY509" t="s">
        <v>48</v>
      </c>
      <c r="AZ509" t="s">
        <v>48</v>
      </c>
      <c r="BA509" t="s">
        <v>48</v>
      </c>
      <c r="BB509" t="s">
        <v>48</v>
      </c>
      <c r="BC509" t="s">
        <v>48</v>
      </c>
      <c r="BD509" t="s">
        <v>48</v>
      </c>
      <c r="BE509" t="s">
        <v>48</v>
      </c>
      <c r="BF509" t="s">
        <v>48</v>
      </c>
      <c r="BG509" s="15" t="e">
        <f ca="1">OFFSET($V$6,0,MATCH(BH509,$X509:$BF509,0))</f>
        <v>#N/A</v>
      </c>
      <c r="BH509" s="15">
        <f t="shared" si="111"/>
        <v>100000</v>
      </c>
      <c r="BI509" s="15" t="e">
        <f t="shared" ca="1" si="112"/>
        <v>#N/A</v>
      </c>
      <c r="BJ509" s="15" t="str">
        <f t="shared" ca="1" si="113"/>
        <v>AT</v>
      </c>
      <c r="BK509" s="15">
        <f t="shared" si="114"/>
        <v>135</v>
      </c>
      <c r="BL509" s="15" t="str">
        <f t="shared" ca="1" si="115"/>
        <v>Reduction because NTC over thermal limit on border</v>
      </c>
      <c r="BM509" s="15">
        <f t="shared" si="116"/>
        <v>2</v>
      </c>
      <c r="BN509" t="str">
        <f t="shared" si="117"/>
        <v>CHECK</v>
      </c>
      <c r="BO509" t="str">
        <f t="shared" si="118"/>
        <v>CHECK</v>
      </c>
      <c r="BP509" t="str">
        <f t="shared" si="119"/>
        <v>CHECK</v>
      </c>
    </row>
    <row r="510" spans="1:68" hidden="1">
      <c r="A510" s="156"/>
      <c r="B510">
        <v>20250121</v>
      </c>
      <c r="C510" t="s">
        <v>45</v>
      </c>
      <c r="D510">
        <v>2230</v>
      </c>
      <c r="E510">
        <v>9540</v>
      </c>
      <c r="H510">
        <v>9540</v>
      </c>
      <c r="K510">
        <v>0</v>
      </c>
      <c r="L510">
        <v>0</v>
      </c>
      <c r="M510">
        <v>0</v>
      </c>
      <c r="N510" t="s">
        <v>49</v>
      </c>
      <c r="O510" t="s">
        <v>47</v>
      </c>
      <c r="P510" s="157">
        <f t="shared" si="105"/>
        <v>0</v>
      </c>
      <c r="Q510">
        <f t="shared" si="106"/>
        <v>0</v>
      </c>
      <c r="R510" s="157" t="str">
        <f t="shared" si="107"/>
        <v>NA</v>
      </c>
      <c r="S510" s="157" t="str">
        <f t="shared" si="108"/>
        <v>NA</v>
      </c>
      <c r="T510" t="str">
        <f t="shared" si="109"/>
        <v>NA</v>
      </c>
      <c r="U510">
        <f t="shared" si="110"/>
        <v>0</v>
      </c>
      <c r="V510">
        <f>MIN(IF(SUM(W510,X510,Y510,AA510,AB510,AE510,AD510,AG510,AH510,AK510,AJ510,AN510,AO510,AQ510,AR510,AT510,AU510,AV510,A510,BB510,AX510,AY510,AZ510,BA510,BD510,BE510)=0,0,1)+IF(O510="Smoothing ramp",1,0)+IF(ISNUMBER(W510),1,0)+IF(ISNUMBER(X510),1,0)+IF(ISNUMBER(Y510),1,0)+IF(ISNUMBER(#REF!),1,0)+IF(ISNUMBER(AA510),1,0)+IF(ISNUMBER(AB510),1,0)+IF(ISNUMBER(#REF!),1,0)+IF(ISNUMBER(AE510),1,0)+IF(ISNUMBER(AD510),1,0)+IF(ISNUMBER(AG510),1,0)+IF(ISNUMBER(AH510),1,0)+IF(ISNUMBER(AJ510),1,0)+IF(ISNUMBER(AK510),1,0)+IF(ISNUMBER(AN510),1,0)+IF(ISNUMBER(AO510),1,0)+IF(ISNUMBER(AQ510),1,0)+IF(ISNUMBER(AR510),1,0)+IF(ISNUMBER(AT510),1,0)+IF(ISNUMBER(AU510),1,0)+IF(ISNUMBER(AV510),1,0)+IF(ISNUMBER(#REF!),1,0)+IF(ISNUMBER(AM510),1,0)+IF(ISNUMBER(BB510),1,0)+IF(ISNUMBER(AX510),1,0)+IF(ISNUMBER(AY510),1,0)+IF(ISNUMBER(AZ510),1,0)+IF(ISNUMBER(BA510),1,0)+IF(ISNUMBER(BD510),1,0)+IF(ISNUMBER(BE510),1,0),1)</f>
        <v>1</v>
      </c>
      <c r="W510">
        <v>375</v>
      </c>
      <c r="X510" t="s">
        <v>48</v>
      </c>
      <c r="Y510" t="s">
        <v>48</v>
      </c>
      <c r="Z510" t="s">
        <v>52</v>
      </c>
      <c r="AA510">
        <v>135</v>
      </c>
      <c r="AB510" t="s">
        <v>48</v>
      </c>
      <c r="AC510" t="s">
        <v>52</v>
      </c>
      <c r="AD510" t="s">
        <v>48</v>
      </c>
      <c r="AE510" t="s">
        <v>48</v>
      </c>
      <c r="AF510" t="s">
        <v>48</v>
      </c>
      <c r="AG510" t="s">
        <v>48</v>
      </c>
      <c r="AH510" t="s">
        <v>48</v>
      </c>
      <c r="AI510" t="s">
        <v>48</v>
      </c>
      <c r="AJ510" t="s">
        <v>48</v>
      </c>
      <c r="AK510" t="s">
        <v>48</v>
      </c>
      <c r="AL510" t="s">
        <v>48</v>
      </c>
      <c r="AN510" t="s">
        <v>48</v>
      </c>
      <c r="AO510" t="s">
        <v>48</v>
      </c>
      <c r="AP510" t="s">
        <v>48</v>
      </c>
      <c r="AQ510" t="s">
        <v>48</v>
      </c>
      <c r="AR510" t="s">
        <v>48</v>
      </c>
      <c r="AS510" t="s">
        <v>48</v>
      </c>
      <c r="AT510" t="s">
        <v>48</v>
      </c>
      <c r="AU510" t="s">
        <v>48</v>
      </c>
      <c r="AV510" t="s">
        <v>48</v>
      </c>
      <c r="AW510" t="s">
        <v>48</v>
      </c>
      <c r="AX510" t="s">
        <v>48</v>
      </c>
      <c r="AY510" t="s">
        <v>48</v>
      </c>
      <c r="AZ510" t="s">
        <v>48</v>
      </c>
      <c r="BA510" t="s">
        <v>48</v>
      </c>
      <c r="BB510" t="s">
        <v>48</v>
      </c>
      <c r="BC510" t="s">
        <v>48</v>
      </c>
      <c r="BD510" t="s">
        <v>48</v>
      </c>
      <c r="BE510" t="s">
        <v>48</v>
      </c>
      <c r="BF510" t="s">
        <v>48</v>
      </c>
      <c r="BG510" s="15" t="e">
        <f ca="1">OFFSET($V$6,0,MATCH(BH510,$X510:$BF510,0))</f>
        <v>#N/A</v>
      </c>
      <c r="BH510" s="15">
        <f t="shared" si="111"/>
        <v>100000</v>
      </c>
      <c r="BI510" s="15" t="e">
        <f t="shared" ca="1" si="112"/>
        <v>#N/A</v>
      </c>
      <c r="BJ510" s="15" t="str">
        <f t="shared" ca="1" si="113"/>
        <v>AT</v>
      </c>
      <c r="BK510" s="15">
        <f t="shared" si="114"/>
        <v>135</v>
      </c>
      <c r="BL510" s="15" t="str">
        <f t="shared" ca="1" si="115"/>
        <v>Reduction because NTC over thermal limit on border</v>
      </c>
      <c r="BM510" s="15">
        <f t="shared" si="116"/>
        <v>2</v>
      </c>
      <c r="BN510" t="str">
        <f t="shared" si="117"/>
        <v>CHECK</v>
      </c>
      <c r="BO510" t="str">
        <f t="shared" si="118"/>
        <v>CHECK</v>
      </c>
      <c r="BP510" t="str">
        <f t="shared" si="119"/>
        <v>CHECK</v>
      </c>
    </row>
    <row r="511" spans="1:68" hidden="1">
      <c r="A511" s="156"/>
      <c r="B511">
        <v>20250121</v>
      </c>
      <c r="C511" t="s">
        <v>45</v>
      </c>
      <c r="D511">
        <v>2330</v>
      </c>
      <c r="E511">
        <v>9540</v>
      </c>
      <c r="H511">
        <v>9540</v>
      </c>
      <c r="K511">
        <v>0</v>
      </c>
      <c r="L511">
        <v>0</v>
      </c>
      <c r="M511">
        <v>0</v>
      </c>
      <c r="N511" t="s">
        <v>49</v>
      </c>
      <c r="O511" t="s">
        <v>47</v>
      </c>
      <c r="P511" s="157">
        <f t="shared" si="105"/>
        <v>0</v>
      </c>
      <c r="Q511">
        <f t="shared" si="106"/>
        <v>0</v>
      </c>
      <c r="R511" s="157" t="str">
        <f t="shared" si="107"/>
        <v>NA</v>
      </c>
      <c r="S511" s="157" t="str">
        <f t="shared" si="108"/>
        <v>NA</v>
      </c>
      <c r="T511" t="str">
        <f t="shared" si="109"/>
        <v>NA</v>
      </c>
      <c r="U511">
        <f t="shared" si="110"/>
        <v>0</v>
      </c>
      <c r="V511">
        <f>MIN(IF(SUM(W511,X511,Y511,AA511,AB511,AE511,AD511,AG511,AH511,AK511,AJ511,AN511,AO511,AQ511,AR511,AT511,AU511,AV511,A511,BB511,AX511,AY511,AZ511,BA511,BD511,BE511)=0,0,1)+IF(O511="Smoothing ramp",1,0)+IF(ISNUMBER(W511),1,0)+IF(ISNUMBER(X511),1,0)+IF(ISNUMBER(Y511),1,0)+IF(ISNUMBER(#REF!),1,0)+IF(ISNUMBER(AA511),1,0)+IF(ISNUMBER(AB511),1,0)+IF(ISNUMBER(#REF!),1,0)+IF(ISNUMBER(AE511),1,0)+IF(ISNUMBER(AD511),1,0)+IF(ISNUMBER(AG511),1,0)+IF(ISNUMBER(AH511),1,0)+IF(ISNUMBER(AJ511),1,0)+IF(ISNUMBER(AK511),1,0)+IF(ISNUMBER(AN511),1,0)+IF(ISNUMBER(AO511),1,0)+IF(ISNUMBER(AQ511),1,0)+IF(ISNUMBER(AR511),1,0)+IF(ISNUMBER(AT511),1,0)+IF(ISNUMBER(AU511),1,0)+IF(ISNUMBER(AV511),1,0)+IF(ISNUMBER(#REF!),1,0)+IF(ISNUMBER(AM511),1,0)+IF(ISNUMBER(BB511),1,0)+IF(ISNUMBER(AX511),1,0)+IF(ISNUMBER(AY511),1,0)+IF(ISNUMBER(AZ511),1,0)+IF(ISNUMBER(BA511),1,0)+IF(ISNUMBER(BD511),1,0)+IF(ISNUMBER(BE511),1,0),1)</f>
        <v>1</v>
      </c>
      <c r="W511">
        <v>375</v>
      </c>
      <c r="X511" t="s">
        <v>48</v>
      </c>
      <c r="Y511" t="s">
        <v>48</v>
      </c>
      <c r="Z511" t="s">
        <v>48</v>
      </c>
      <c r="AA511">
        <v>150</v>
      </c>
      <c r="AB511" t="s">
        <v>48</v>
      </c>
      <c r="AC511" t="s">
        <v>48</v>
      </c>
      <c r="AD511" t="s">
        <v>48</v>
      </c>
      <c r="AE511" t="s">
        <v>48</v>
      </c>
      <c r="AF511" t="s">
        <v>48</v>
      </c>
      <c r="AG511" t="s">
        <v>48</v>
      </c>
      <c r="AH511" t="s">
        <v>48</v>
      </c>
      <c r="AI511" t="s">
        <v>48</v>
      </c>
      <c r="AJ511" t="s">
        <v>48</v>
      </c>
      <c r="AK511" t="s">
        <v>48</v>
      </c>
      <c r="AL511" t="s">
        <v>48</v>
      </c>
      <c r="AN511" t="s">
        <v>48</v>
      </c>
      <c r="AO511" t="s">
        <v>48</v>
      </c>
      <c r="AP511" t="s">
        <v>48</v>
      </c>
      <c r="AQ511" t="s">
        <v>48</v>
      </c>
      <c r="AR511" t="s">
        <v>48</v>
      </c>
      <c r="AS511" t="s">
        <v>48</v>
      </c>
      <c r="AT511" t="s">
        <v>48</v>
      </c>
      <c r="AU511" t="s">
        <v>48</v>
      </c>
      <c r="AV511" t="s">
        <v>48</v>
      </c>
      <c r="AW511" t="s">
        <v>48</v>
      </c>
      <c r="AX511" t="s">
        <v>48</v>
      </c>
      <c r="AY511" t="s">
        <v>48</v>
      </c>
      <c r="AZ511" t="s">
        <v>48</v>
      </c>
      <c r="BA511" t="s">
        <v>48</v>
      </c>
      <c r="BB511" t="s">
        <v>48</v>
      </c>
      <c r="BC511" t="s">
        <v>48</v>
      </c>
      <c r="BD511" t="s">
        <v>48</v>
      </c>
      <c r="BE511" t="s">
        <v>48</v>
      </c>
      <c r="BF511" t="s">
        <v>48</v>
      </c>
      <c r="BG511" s="15" t="e">
        <f ca="1">OFFSET($V$6,0,MATCH(BH511,$X511:$BF511,0))</f>
        <v>#N/A</v>
      </c>
      <c r="BH511" s="15">
        <f t="shared" si="111"/>
        <v>100000</v>
      </c>
      <c r="BI511" s="15" t="e">
        <f t="shared" ca="1" si="112"/>
        <v>#N/A</v>
      </c>
      <c r="BJ511" s="15" t="str">
        <f t="shared" ca="1" si="113"/>
        <v>AT</v>
      </c>
      <c r="BK511" s="15">
        <f t="shared" si="114"/>
        <v>150</v>
      </c>
      <c r="BL511" s="15" t="str">
        <f t="shared" ca="1" si="115"/>
        <v>None</v>
      </c>
      <c r="BM511" s="15">
        <f t="shared" si="116"/>
        <v>2</v>
      </c>
      <c r="BN511" t="str">
        <f t="shared" si="117"/>
        <v>CHECK</v>
      </c>
      <c r="BO511" t="str">
        <f t="shared" si="118"/>
        <v>CHECK</v>
      </c>
      <c r="BP511" t="str">
        <f t="shared" si="119"/>
        <v>CHECK</v>
      </c>
    </row>
    <row r="512" spans="1:68" hidden="1">
      <c r="A512" s="156"/>
      <c r="B512">
        <v>20250122</v>
      </c>
      <c r="C512" t="s">
        <v>45</v>
      </c>
      <c r="D512">
        <v>30</v>
      </c>
      <c r="E512">
        <v>10302</v>
      </c>
      <c r="H512">
        <v>9696</v>
      </c>
      <c r="K512">
        <v>-1803</v>
      </c>
      <c r="L512">
        <v>-1803</v>
      </c>
      <c r="M512">
        <v>-1198</v>
      </c>
      <c r="N512" t="s">
        <v>50</v>
      </c>
      <c r="O512" t="s">
        <v>51</v>
      </c>
      <c r="P512" s="157">
        <f t="shared" si="105"/>
        <v>0</v>
      </c>
      <c r="Q512">
        <f t="shared" si="106"/>
        <v>606</v>
      </c>
      <c r="R512" s="157" t="str">
        <f t="shared" si="107"/>
        <v>NA</v>
      </c>
      <c r="S512" s="157" t="str">
        <f t="shared" si="108"/>
        <v>NA</v>
      </c>
      <c r="T512" t="str">
        <f t="shared" si="109"/>
        <v>NA</v>
      </c>
      <c r="U512">
        <f t="shared" si="110"/>
        <v>0</v>
      </c>
      <c r="V512">
        <f>MIN(IF(SUM(W512,X512,Y512,AA512,AB512,AE512,AD512,AG512,AH512,AK512,AJ512,AN512,AO512,AQ512,AR512,AT512,AU512,AV512,A512,BB512,AX512,AY512,AZ512,BA512,BD512,BE512)=0,0,1)+IF(O512="Smoothing ramp",1,0)+IF(ISNUMBER(W512),1,0)+IF(ISNUMBER(X512),1,0)+IF(ISNUMBER(Y512),1,0)+IF(ISNUMBER(#REF!),1,0)+IF(ISNUMBER(AA512),1,0)+IF(ISNUMBER(AB512),1,0)+IF(ISNUMBER(#REF!),1,0)+IF(ISNUMBER(AE512),1,0)+IF(ISNUMBER(AD512),1,0)+IF(ISNUMBER(AG512),1,0)+IF(ISNUMBER(AH512),1,0)+IF(ISNUMBER(AJ512),1,0)+IF(ISNUMBER(AK512),1,0)+IF(ISNUMBER(AN512),1,0)+IF(ISNUMBER(AO512),1,0)+IF(ISNUMBER(AQ512),1,0)+IF(ISNUMBER(AR512),1,0)+IF(ISNUMBER(AT512),1,0)+IF(ISNUMBER(AU512),1,0)+IF(ISNUMBER(AV512),1,0)+IF(ISNUMBER(#REF!),1,0)+IF(ISNUMBER(AM512),1,0)+IF(ISNUMBER(BB512),1,0)+IF(ISNUMBER(AX512),1,0)+IF(ISNUMBER(AY512),1,0)+IF(ISNUMBER(AZ512),1,0)+IF(ISNUMBER(BA512),1,0)+IF(ISNUMBER(BD512),1,0)+IF(ISNUMBER(BE512),1,0),1)</f>
        <v>1</v>
      </c>
      <c r="W512">
        <v>375</v>
      </c>
      <c r="X512" t="s">
        <v>48</v>
      </c>
      <c r="Y512" t="s">
        <v>48</v>
      </c>
      <c r="Z512" t="s">
        <v>52</v>
      </c>
      <c r="AA512">
        <v>150</v>
      </c>
      <c r="AB512" t="s">
        <v>48</v>
      </c>
      <c r="AC512" t="s">
        <v>52</v>
      </c>
      <c r="AD512" t="s">
        <v>48</v>
      </c>
      <c r="AE512" t="s">
        <v>48</v>
      </c>
      <c r="AF512" t="s">
        <v>48</v>
      </c>
      <c r="AG512" t="s">
        <v>48</v>
      </c>
      <c r="AH512" t="s">
        <v>48</v>
      </c>
      <c r="AI512" t="s">
        <v>48</v>
      </c>
      <c r="AJ512" t="s">
        <v>48</v>
      </c>
      <c r="AK512" t="s">
        <v>48</v>
      </c>
      <c r="AL512" t="s">
        <v>48</v>
      </c>
      <c r="AN512" t="s">
        <v>48</v>
      </c>
      <c r="AO512" t="s">
        <v>48</v>
      </c>
      <c r="AP512" t="s">
        <v>48</v>
      </c>
      <c r="AQ512" t="s">
        <v>48</v>
      </c>
      <c r="AR512" t="s">
        <v>48</v>
      </c>
      <c r="AS512" t="s">
        <v>48</v>
      </c>
      <c r="AT512" t="s">
        <v>48</v>
      </c>
      <c r="AU512" t="s">
        <v>48</v>
      </c>
      <c r="AV512" t="s">
        <v>48</v>
      </c>
      <c r="AW512" t="s">
        <v>48</v>
      </c>
      <c r="AX512" t="s">
        <v>48</v>
      </c>
      <c r="AY512" t="s">
        <v>48</v>
      </c>
      <c r="AZ512" t="s">
        <v>48</v>
      </c>
      <c r="BA512" t="s">
        <v>48</v>
      </c>
      <c r="BB512" t="s">
        <v>48</v>
      </c>
      <c r="BC512" t="s">
        <v>48</v>
      </c>
      <c r="BD512" t="s">
        <v>48</v>
      </c>
      <c r="BE512" t="s">
        <v>48</v>
      </c>
      <c r="BF512" t="s">
        <v>48</v>
      </c>
      <c r="BG512" s="15" t="e">
        <f ca="1">OFFSET($V$6,0,MATCH(BH512,$X512:$BF512,0))</f>
        <v>#N/A</v>
      </c>
      <c r="BH512" s="15">
        <f t="shared" si="111"/>
        <v>100000</v>
      </c>
      <c r="BI512" s="15" t="e">
        <f t="shared" ca="1" si="112"/>
        <v>#N/A</v>
      </c>
      <c r="BJ512" s="15" t="str">
        <f t="shared" ca="1" si="113"/>
        <v>AT</v>
      </c>
      <c r="BK512" s="15">
        <f t="shared" si="114"/>
        <v>150</v>
      </c>
      <c r="BL512" s="15" t="str">
        <f t="shared" ca="1" si="115"/>
        <v>Reduction because NTC over thermal limit on border</v>
      </c>
      <c r="BM512" s="15">
        <f t="shared" si="116"/>
        <v>2</v>
      </c>
      <c r="BN512" t="str">
        <f t="shared" si="117"/>
        <v>CHECK</v>
      </c>
      <c r="BO512" t="str">
        <f t="shared" si="118"/>
        <v>CHECK</v>
      </c>
      <c r="BP512" t="str">
        <f t="shared" si="119"/>
        <v>CHECK</v>
      </c>
    </row>
    <row r="513" spans="1:68" hidden="1">
      <c r="A513" s="156"/>
      <c r="B513">
        <v>20250122</v>
      </c>
      <c r="C513" t="s">
        <v>45</v>
      </c>
      <c r="D513">
        <v>130</v>
      </c>
      <c r="E513">
        <v>10302</v>
      </c>
      <c r="H513">
        <v>9696</v>
      </c>
      <c r="K513">
        <v>-1803</v>
      </c>
      <c r="L513">
        <v>-1803</v>
      </c>
      <c r="M513">
        <v>-1198</v>
      </c>
      <c r="N513" t="s">
        <v>50</v>
      </c>
      <c r="O513" t="s">
        <v>51</v>
      </c>
      <c r="P513" s="157">
        <f t="shared" si="105"/>
        <v>0</v>
      </c>
      <c r="Q513">
        <f t="shared" si="106"/>
        <v>606</v>
      </c>
      <c r="R513" s="157" t="str">
        <f t="shared" si="107"/>
        <v>NA</v>
      </c>
      <c r="S513" s="157" t="str">
        <f t="shared" si="108"/>
        <v>NA</v>
      </c>
      <c r="T513" t="str">
        <f t="shared" si="109"/>
        <v>NA</v>
      </c>
      <c r="U513">
        <f t="shared" si="110"/>
        <v>0</v>
      </c>
      <c r="V513">
        <f>MIN(IF(SUM(W513,X513,Y513,AA513,AB513,AE513,AD513,AG513,AH513,AK513,AJ513,AN513,AO513,AQ513,AR513,AT513,AU513,AV513,A513,BB513,AX513,AY513,AZ513,BA513,BD513,BE513)=0,0,1)+IF(O513="Smoothing ramp",1,0)+IF(ISNUMBER(W513),1,0)+IF(ISNUMBER(X513),1,0)+IF(ISNUMBER(Y513),1,0)+IF(ISNUMBER(#REF!),1,0)+IF(ISNUMBER(AA513),1,0)+IF(ISNUMBER(AB513),1,0)+IF(ISNUMBER(#REF!),1,0)+IF(ISNUMBER(AE513),1,0)+IF(ISNUMBER(AD513),1,0)+IF(ISNUMBER(AG513),1,0)+IF(ISNUMBER(AH513),1,0)+IF(ISNUMBER(AJ513),1,0)+IF(ISNUMBER(AK513),1,0)+IF(ISNUMBER(AN513),1,0)+IF(ISNUMBER(AO513),1,0)+IF(ISNUMBER(AQ513),1,0)+IF(ISNUMBER(AR513),1,0)+IF(ISNUMBER(AT513),1,0)+IF(ISNUMBER(AU513),1,0)+IF(ISNUMBER(AV513),1,0)+IF(ISNUMBER(#REF!),1,0)+IF(ISNUMBER(AM513),1,0)+IF(ISNUMBER(BB513),1,0)+IF(ISNUMBER(AX513),1,0)+IF(ISNUMBER(AY513),1,0)+IF(ISNUMBER(AZ513),1,0)+IF(ISNUMBER(BA513),1,0)+IF(ISNUMBER(BD513),1,0)+IF(ISNUMBER(BE513),1,0),1)</f>
        <v>1</v>
      </c>
      <c r="W513">
        <v>375</v>
      </c>
      <c r="X513" t="s">
        <v>48</v>
      </c>
      <c r="Y513" t="s">
        <v>48</v>
      </c>
      <c r="Z513" t="s">
        <v>52</v>
      </c>
      <c r="AA513">
        <v>150</v>
      </c>
      <c r="AB513" t="s">
        <v>48</v>
      </c>
      <c r="AC513" t="s">
        <v>52</v>
      </c>
      <c r="AD513" t="s">
        <v>48</v>
      </c>
      <c r="AE513" t="s">
        <v>48</v>
      </c>
      <c r="AF513" t="s">
        <v>48</v>
      </c>
      <c r="AG513" t="s">
        <v>48</v>
      </c>
      <c r="AH513" t="s">
        <v>48</v>
      </c>
      <c r="AI513" t="s">
        <v>48</v>
      </c>
      <c r="AJ513" t="s">
        <v>48</v>
      </c>
      <c r="AK513" t="s">
        <v>48</v>
      </c>
      <c r="AL513" t="s">
        <v>48</v>
      </c>
      <c r="AN513" t="s">
        <v>48</v>
      </c>
      <c r="AO513" t="s">
        <v>48</v>
      </c>
      <c r="AP513" t="s">
        <v>48</v>
      </c>
      <c r="AQ513" t="s">
        <v>48</v>
      </c>
      <c r="AR513" t="s">
        <v>48</v>
      </c>
      <c r="AS513" t="s">
        <v>48</v>
      </c>
      <c r="AT513" t="s">
        <v>48</v>
      </c>
      <c r="AU513" t="s">
        <v>48</v>
      </c>
      <c r="AV513" t="s">
        <v>48</v>
      </c>
      <c r="AW513" t="s">
        <v>48</v>
      </c>
      <c r="AX513" t="s">
        <v>48</v>
      </c>
      <c r="AY513" t="s">
        <v>48</v>
      </c>
      <c r="AZ513" t="s">
        <v>48</v>
      </c>
      <c r="BA513" t="s">
        <v>48</v>
      </c>
      <c r="BB513" t="s">
        <v>48</v>
      </c>
      <c r="BC513" t="s">
        <v>48</v>
      </c>
      <c r="BD513" t="s">
        <v>48</v>
      </c>
      <c r="BE513" t="s">
        <v>48</v>
      </c>
      <c r="BF513" t="s">
        <v>48</v>
      </c>
      <c r="BG513" s="15" t="e">
        <f ca="1">OFFSET($V$6,0,MATCH(BH513,$X513:$BF513,0))</f>
        <v>#N/A</v>
      </c>
      <c r="BH513" s="15">
        <f t="shared" si="111"/>
        <v>100000</v>
      </c>
      <c r="BI513" s="15" t="e">
        <f t="shared" ca="1" si="112"/>
        <v>#N/A</v>
      </c>
      <c r="BJ513" s="15" t="str">
        <f t="shared" ca="1" si="113"/>
        <v>AT</v>
      </c>
      <c r="BK513" s="15">
        <f t="shared" si="114"/>
        <v>150</v>
      </c>
      <c r="BL513" s="15" t="str">
        <f t="shared" ca="1" si="115"/>
        <v>Reduction because NTC over thermal limit on border</v>
      </c>
      <c r="BM513" s="15">
        <f t="shared" si="116"/>
        <v>2</v>
      </c>
      <c r="BN513" t="str">
        <f t="shared" si="117"/>
        <v>CHECK</v>
      </c>
      <c r="BO513" t="str">
        <f t="shared" si="118"/>
        <v>CHECK</v>
      </c>
      <c r="BP513" t="str">
        <f t="shared" si="119"/>
        <v>CHECK</v>
      </c>
    </row>
    <row r="514" spans="1:68" hidden="1">
      <c r="A514" s="156"/>
      <c r="B514">
        <v>20250122</v>
      </c>
      <c r="C514" t="s">
        <v>45</v>
      </c>
      <c r="D514">
        <v>230</v>
      </c>
      <c r="E514">
        <v>10302</v>
      </c>
      <c r="H514">
        <v>9696</v>
      </c>
      <c r="K514">
        <v>-1803</v>
      </c>
      <c r="L514">
        <v>-1803</v>
      </c>
      <c r="M514">
        <v>-1198</v>
      </c>
      <c r="N514" t="s">
        <v>50</v>
      </c>
      <c r="O514" t="s">
        <v>51</v>
      </c>
      <c r="P514" s="157">
        <f t="shared" si="105"/>
        <v>0</v>
      </c>
      <c r="Q514">
        <f t="shared" si="106"/>
        <v>606</v>
      </c>
      <c r="R514" s="157" t="str">
        <f t="shared" si="107"/>
        <v>NA</v>
      </c>
      <c r="S514" s="157" t="str">
        <f t="shared" si="108"/>
        <v>NA</v>
      </c>
      <c r="T514" t="str">
        <f t="shared" si="109"/>
        <v>NA</v>
      </c>
      <c r="U514">
        <f t="shared" si="110"/>
        <v>0</v>
      </c>
      <c r="V514">
        <f>MIN(IF(SUM(W514,X514,Y514,AA514,AB514,AE514,AD514,AG514,AH514,AK514,AJ514,AN514,AO514,AQ514,AR514,AT514,AU514,AV514,A514,BB514,AX514,AY514,AZ514,BA514,BD514,BE514)=0,0,1)+IF(O514="Smoothing ramp",1,0)+IF(ISNUMBER(W514),1,0)+IF(ISNUMBER(X514),1,0)+IF(ISNUMBER(Y514),1,0)+IF(ISNUMBER(#REF!),1,0)+IF(ISNUMBER(AA514),1,0)+IF(ISNUMBER(AB514),1,0)+IF(ISNUMBER(#REF!),1,0)+IF(ISNUMBER(AE514),1,0)+IF(ISNUMBER(AD514),1,0)+IF(ISNUMBER(AG514),1,0)+IF(ISNUMBER(AH514),1,0)+IF(ISNUMBER(AJ514),1,0)+IF(ISNUMBER(AK514),1,0)+IF(ISNUMBER(AN514),1,0)+IF(ISNUMBER(AO514),1,0)+IF(ISNUMBER(AQ514),1,0)+IF(ISNUMBER(AR514),1,0)+IF(ISNUMBER(AT514),1,0)+IF(ISNUMBER(AU514),1,0)+IF(ISNUMBER(AV514),1,0)+IF(ISNUMBER(#REF!),1,0)+IF(ISNUMBER(AM514),1,0)+IF(ISNUMBER(BB514),1,0)+IF(ISNUMBER(AX514),1,0)+IF(ISNUMBER(AY514),1,0)+IF(ISNUMBER(AZ514),1,0)+IF(ISNUMBER(BA514),1,0)+IF(ISNUMBER(BD514),1,0)+IF(ISNUMBER(BE514),1,0),1)</f>
        <v>1</v>
      </c>
      <c r="W514">
        <v>375</v>
      </c>
      <c r="X514" t="s">
        <v>48</v>
      </c>
      <c r="Y514" t="s">
        <v>48</v>
      </c>
      <c r="Z514" t="s">
        <v>52</v>
      </c>
      <c r="AA514">
        <v>150</v>
      </c>
      <c r="AB514" t="s">
        <v>48</v>
      </c>
      <c r="AC514" t="s">
        <v>52</v>
      </c>
      <c r="AD514" t="s">
        <v>48</v>
      </c>
      <c r="AE514" t="s">
        <v>48</v>
      </c>
      <c r="AF514" t="s">
        <v>48</v>
      </c>
      <c r="AG514" t="s">
        <v>48</v>
      </c>
      <c r="AH514" t="s">
        <v>48</v>
      </c>
      <c r="AI514" t="s">
        <v>48</v>
      </c>
      <c r="AJ514" t="s">
        <v>48</v>
      </c>
      <c r="AK514" t="s">
        <v>48</v>
      </c>
      <c r="AL514" t="s">
        <v>48</v>
      </c>
      <c r="AN514" t="s">
        <v>48</v>
      </c>
      <c r="AO514" t="s">
        <v>48</v>
      </c>
      <c r="AP514" t="s">
        <v>48</v>
      </c>
      <c r="AQ514" t="s">
        <v>48</v>
      </c>
      <c r="AR514" t="s">
        <v>48</v>
      </c>
      <c r="AS514" t="s">
        <v>48</v>
      </c>
      <c r="AT514" t="s">
        <v>48</v>
      </c>
      <c r="AU514" t="s">
        <v>48</v>
      </c>
      <c r="AV514" t="s">
        <v>48</v>
      </c>
      <c r="AW514" t="s">
        <v>48</v>
      </c>
      <c r="AX514" t="s">
        <v>48</v>
      </c>
      <c r="AY514" t="s">
        <v>48</v>
      </c>
      <c r="AZ514" t="s">
        <v>48</v>
      </c>
      <c r="BA514" t="s">
        <v>48</v>
      </c>
      <c r="BB514" t="s">
        <v>48</v>
      </c>
      <c r="BC514" t="s">
        <v>48</v>
      </c>
      <c r="BD514" t="s">
        <v>48</v>
      </c>
      <c r="BE514" t="s">
        <v>48</v>
      </c>
      <c r="BF514" t="s">
        <v>48</v>
      </c>
      <c r="BG514" s="15" t="e">
        <f ca="1">OFFSET($V$6,0,MATCH(BH514,$X514:$BF514,0))</f>
        <v>#N/A</v>
      </c>
      <c r="BH514" s="15">
        <f t="shared" si="111"/>
        <v>100000</v>
      </c>
      <c r="BI514" s="15" t="e">
        <f t="shared" ca="1" si="112"/>
        <v>#N/A</v>
      </c>
      <c r="BJ514" s="15" t="str">
        <f t="shared" ca="1" si="113"/>
        <v>AT</v>
      </c>
      <c r="BK514" s="15">
        <f t="shared" si="114"/>
        <v>150</v>
      </c>
      <c r="BL514" s="15" t="str">
        <f t="shared" ca="1" si="115"/>
        <v>Reduction because NTC over thermal limit on border</v>
      </c>
      <c r="BM514" s="15">
        <f t="shared" si="116"/>
        <v>2</v>
      </c>
      <c r="BN514" t="str">
        <f t="shared" si="117"/>
        <v>CHECK</v>
      </c>
      <c r="BO514" t="str">
        <f t="shared" si="118"/>
        <v>CHECK</v>
      </c>
      <c r="BP514" t="str">
        <f t="shared" si="119"/>
        <v>CHECK</v>
      </c>
    </row>
    <row r="515" spans="1:68" hidden="1">
      <c r="A515" s="156"/>
      <c r="B515">
        <v>20250122</v>
      </c>
      <c r="C515" t="s">
        <v>45</v>
      </c>
      <c r="D515">
        <v>330</v>
      </c>
      <c r="E515">
        <v>10209</v>
      </c>
      <c r="H515">
        <v>9177</v>
      </c>
      <c r="K515">
        <v>-4168</v>
      </c>
      <c r="L515">
        <v>-4168</v>
      </c>
      <c r="M515">
        <v>-3136</v>
      </c>
      <c r="N515" t="s">
        <v>50</v>
      </c>
      <c r="O515" t="s">
        <v>51</v>
      </c>
      <c r="P515" s="157">
        <f t="shared" si="105"/>
        <v>0</v>
      </c>
      <c r="Q515">
        <f t="shared" si="106"/>
        <v>1032</v>
      </c>
      <c r="R515" s="157" t="str">
        <f t="shared" si="107"/>
        <v>NA</v>
      </c>
      <c r="S515" s="157" t="str">
        <f t="shared" si="108"/>
        <v>NA</v>
      </c>
      <c r="T515" t="str">
        <f t="shared" si="109"/>
        <v>NA</v>
      </c>
      <c r="U515">
        <f t="shared" si="110"/>
        <v>0</v>
      </c>
      <c r="V515">
        <f>MIN(IF(SUM(W515,X515,Y515,AA515,AB515,AE515,AD515,AG515,AH515,AK515,AJ515,AN515,AO515,AQ515,AR515,AT515,AU515,AV515,A515,BB515,AX515,AY515,AZ515,BA515,BD515,BE515)=0,0,1)+IF(O515="Smoothing ramp",1,0)+IF(ISNUMBER(W515),1,0)+IF(ISNUMBER(X515),1,0)+IF(ISNUMBER(Y515),1,0)+IF(ISNUMBER(#REF!),1,0)+IF(ISNUMBER(AA515),1,0)+IF(ISNUMBER(AB515),1,0)+IF(ISNUMBER(#REF!),1,0)+IF(ISNUMBER(AE515),1,0)+IF(ISNUMBER(AD515),1,0)+IF(ISNUMBER(AG515),1,0)+IF(ISNUMBER(AH515),1,0)+IF(ISNUMBER(AJ515),1,0)+IF(ISNUMBER(AK515),1,0)+IF(ISNUMBER(AN515),1,0)+IF(ISNUMBER(AO515),1,0)+IF(ISNUMBER(AQ515),1,0)+IF(ISNUMBER(AR515),1,0)+IF(ISNUMBER(AT515),1,0)+IF(ISNUMBER(AU515),1,0)+IF(ISNUMBER(AV515),1,0)+IF(ISNUMBER(#REF!),1,0)+IF(ISNUMBER(AM515),1,0)+IF(ISNUMBER(BB515),1,0)+IF(ISNUMBER(AX515),1,0)+IF(ISNUMBER(AY515),1,0)+IF(ISNUMBER(AZ515),1,0)+IF(ISNUMBER(BA515),1,0)+IF(ISNUMBER(BD515),1,0)+IF(ISNUMBER(BE515),1,0),1)</f>
        <v>1</v>
      </c>
      <c r="W515">
        <v>375</v>
      </c>
      <c r="X515" t="s">
        <v>48</v>
      </c>
      <c r="Y515" t="s">
        <v>48</v>
      </c>
      <c r="Z515" t="s">
        <v>52</v>
      </c>
      <c r="AA515">
        <v>150</v>
      </c>
      <c r="AB515" t="s">
        <v>48</v>
      </c>
      <c r="AC515" t="s">
        <v>52</v>
      </c>
      <c r="AD515" t="s">
        <v>48</v>
      </c>
      <c r="AE515" t="s">
        <v>48</v>
      </c>
      <c r="AF515" t="s">
        <v>48</v>
      </c>
      <c r="AG515" t="s">
        <v>48</v>
      </c>
      <c r="AH515" t="s">
        <v>48</v>
      </c>
      <c r="AI515" t="s">
        <v>48</v>
      </c>
      <c r="AJ515" t="s">
        <v>48</v>
      </c>
      <c r="AK515" t="s">
        <v>48</v>
      </c>
      <c r="AL515" t="s">
        <v>48</v>
      </c>
      <c r="AN515" t="s">
        <v>48</v>
      </c>
      <c r="AO515" t="s">
        <v>48</v>
      </c>
      <c r="AP515" t="s">
        <v>48</v>
      </c>
      <c r="AQ515" t="s">
        <v>48</v>
      </c>
      <c r="AR515" t="s">
        <v>48</v>
      </c>
      <c r="AS515" t="s">
        <v>48</v>
      </c>
      <c r="AT515" t="s">
        <v>48</v>
      </c>
      <c r="AU515" t="s">
        <v>48</v>
      </c>
      <c r="AV515" t="s">
        <v>48</v>
      </c>
      <c r="AW515" t="s">
        <v>48</v>
      </c>
      <c r="AX515" t="s">
        <v>48</v>
      </c>
      <c r="AY515" t="s">
        <v>48</v>
      </c>
      <c r="AZ515" t="s">
        <v>48</v>
      </c>
      <c r="BA515" t="s">
        <v>48</v>
      </c>
      <c r="BB515" t="s">
        <v>48</v>
      </c>
      <c r="BC515" t="s">
        <v>48</v>
      </c>
      <c r="BD515" t="s">
        <v>48</v>
      </c>
      <c r="BE515" t="s">
        <v>48</v>
      </c>
      <c r="BF515" t="s">
        <v>48</v>
      </c>
      <c r="BG515" s="15" t="e">
        <f ca="1">OFFSET($V$6,0,MATCH(BH515,$X515:$BF515,0))</f>
        <v>#N/A</v>
      </c>
      <c r="BH515" s="15">
        <f t="shared" si="111"/>
        <v>100000</v>
      </c>
      <c r="BI515" s="15" t="e">
        <f t="shared" ca="1" si="112"/>
        <v>#N/A</v>
      </c>
      <c r="BJ515" s="15" t="str">
        <f t="shared" ca="1" si="113"/>
        <v>AT</v>
      </c>
      <c r="BK515" s="15">
        <f t="shared" si="114"/>
        <v>150</v>
      </c>
      <c r="BL515" s="15" t="str">
        <f t="shared" ca="1" si="115"/>
        <v>Reduction because NTC over thermal limit on border</v>
      </c>
      <c r="BM515" s="15">
        <f t="shared" si="116"/>
        <v>2</v>
      </c>
      <c r="BN515" t="str">
        <f t="shared" si="117"/>
        <v>CHECK</v>
      </c>
      <c r="BO515" t="str">
        <f t="shared" si="118"/>
        <v>CHECK</v>
      </c>
      <c r="BP515" t="str">
        <f t="shared" si="119"/>
        <v>CHECK</v>
      </c>
    </row>
    <row r="516" spans="1:68" hidden="1">
      <c r="A516" s="156"/>
      <c r="B516">
        <v>20250122</v>
      </c>
      <c r="C516" t="s">
        <v>45</v>
      </c>
      <c r="D516">
        <v>430</v>
      </c>
      <c r="E516">
        <v>10209</v>
      </c>
      <c r="H516">
        <v>9177</v>
      </c>
      <c r="K516">
        <v>-4168</v>
      </c>
      <c r="L516">
        <v>-4168</v>
      </c>
      <c r="M516">
        <v>-3136</v>
      </c>
      <c r="N516" t="s">
        <v>50</v>
      </c>
      <c r="O516" t="s">
        <v>51</v>
      </c>
      <c r="P516" s="157">
        <f t="shared" si="105"/>
        <v>0</v>
      </c>
      <c r="Q516">
        <f t="shared" si="106"/>
        <v>1032</v>
      </c>
      <c r="R516" s="157" t="str">
        <f t="shared" si="107"/>
        <v>NA</v>
      </c>
      <c r="S516" s="157" t="str">
        <f t="shared" si="108"/>
        <v>NA</v>
      </c>
      <c r="T516" t="str">
        <f t="shared" si="109"/>
        <v>NA</v>
      </c>
      <c r="U516">
        <f t="shared" si="110"/>
        <v>0</v>
      </c>
      <c r="V516">
        <f>MIN(IF(SUM(W516,X516,Y516,AA516,AB516,AE516,AD516,AG516,AH516,AK516,AJ516,AN516,AO516,AQ516,AR516,AT516,AU516,AV516,A516,BB516,AX516,AY516,AZ516,BA516,BD516,BE516)=0,0,1)+IF(O516="Smoothing ramp",1,0)+IF(ISNUMBER(W516),1,0)+IF(ISNUMBER(X516),1,0)+IF(ISNUMBER(Y516),1,0)+IF(ISNUMBER(#REF!),1,0)+IF(ISNUMBER(AA516),1,0)+IF(ISNUMBER(AB516),1,0)+IF(ISNUMBER(#REF!),1,0)+IF(ISNUMBER(AE516),1,0)+IF(ISNUMBER(AD516),1,0)+IF(ISNUMBER(AG516),1,0)+IF(ISNUMBER(AH516),1,0)+IF(ISNUMBER(AJ516),1,0)+IF(ISNUMBER(AK516),1,0)+IF(ISNUMBER(AN516),1,0)+IF(ISNUMBER(AO516),1,0)+IF(ISNUMBER(AQ516),1,0)+IF(ISNUMBER(AR516),1,0)+IF(ISNUMBER(AT516),1,0)+IF(ISNUMBER(AU516),1,0)+IF(ISNUMBER(AV516),1,0)+IF(ISNUMBER(#REF!),1,0)+IF(ISNUMBER(AM516),1,0)+IF(ISNUMBER(BB516),1,0)+IF(ISNUMBER(AX516),1,0)+IF(ISNUMBER(AY516),1,0)+IF(ISNUMBER(AZ516),1,0)+IF(ISNUMBER(BA516),1,0)+IF(ISNUMBER(BD516),1,0)+IF(ISNUMBER(BE516),1,0),1)</f>
        <v>1</v>
      </c>
      <c r="W516">
        <v>375</v>
      </c>
      <c r="X516" t="s">
        <v>48</v>
      </c>
      <c r="Y516" t="s">
        <v>48</v>
      </c>
      <c r="Z516" t="s">
        <v>52</v>
      </c>
      <c r="AA516">
        <v>150</v>
      </c>
      <c r="AB516" t="s">
        <v>48</v>
      </c>
      <c r="AC516" t="s">
        <v>52</v>
      </c>
      <c r="AD516" t="s">
        <v>48</v>
      </c>
      <c r="AE516" t="s">
        <v>48</v>
      </c>
      <c r="AF516" t="s">
        <v>48</v>
      </c>
      <c r="AG516" t="s">
        <v>48</v>
      </c>
      <c r="AH516" t="s">
        <v>48</v>
      </c>
      <c r="AI516" t="s">
        <v>48</v>
      </c>
      <c r="AJ516" t="s">
        <v>48</v>
      </c>
      <c r="AK516" t="s">
        <v>48</v>
      </c>
      <c r="AL516" t="s">
        <v>48</v>
      </c>
      <c r="AN516" t="s">
        <v>48</v>
      </c>
      <c r="AO516" t="s">
        <v>48</v>
      </c>
      <c r="AP516" t="s">
        <v>48</v>
      </c>
      <c r="AQ516" t="s">
        <v>48</v>
      </c>
      <c r="AR516" t="s">
        <v>48</v>
      </c>
      <c r="AS516" t="s">
        <v>48</v>
      </c>
      <c r="AT516" t="s">
        <v>48</v>
      </c>
      <c r="AU516" t="s">
        <v>48</v>
      </c>
      <c r="AV516" t="s">
        <v>48</v>
      </c>
      <c r="AW516" t="s">
        <v>48</v>
      </c>
      <c r="AX516" t="s">
        <v>48</v>
      </c>
      <c r="AY516" t="s">
        <v>48</v>
      </c>
      <c r="AZ516" t="s">
        <v>48</v>
      </c>
      <c r="BA516" t="s">
        <v>48</v>
      </c>
      <c r="BB516" t="s">
        <v>48</v>
      </c>
      <c r="BC516" t="s">
        <v>48</v>
      </c>
      <c r="BD516" t="s">
        <v>48</v>
      </c>
      <c r="BE516" t="s">
        <v>48</v>
      </c>
      <c r="BF516" t="s">
        <v>48</v>
      </c>
      <c r="BG516" s="15" t="e">
        <f ca="1">OFFSET($V$6,0,MATCH(BH516,$X516:$BF516,0))</f>
        <v>#N/A</v>
      </c>
      <c r="BH516" s="15">
        <f t="shared" si="111"/>
        <v>100000</v>
      </c>
      <c r="BI516" s="15" t="e">
        <f t="shared" ca="1" si="112"/>
        <v>#N/A</v>
      </c>
      <c r="BJ516" s="15" t="str">
        <f t="shared" ca="1" si="113"/>
        <v>AT</v>
      </c>
      <c r="BK516" s="15">
        <f t="shared" si="114"/>
        <v>150</v>
      </c>
      <c r="BL516" s="15" t="str">
        <f t="shared" ca="1" si="115"/>
        <v>Reduction because NTC over thermal limit on border</v>
      </c>
      <c r="BM516" s="15">
        <f t="shared" si="116"/>
        <v>2</v>
      </c>
      <c r="BN516" t="str">
        <f t="shared" si="117"/>
        <v>CHECK</v>
      </c>
      <c r="BO516" t="str">
        <f t="shared" si="118"/>
        <v>CHECK</v>
      </c>
      <c r="BP516" t="str">
        <f t="shared" si="119"/>
        <v>CHECK</v>
      </c>
    </row>
    <row r="517" spans="1:68" hidden="1">
      <c r="A517" s="156"/>
      <c r="B517">
        <v>20250122</v>
      </c>
      <c r="C517" t="s">
        <v>45</v>
      </c>
      <c r="D517">
        <v>530</v>
      </c>
      <c r="E517">
        <v>10209</v>
      </c>
      <c r="H517">
        <v>9177</v>
      </c>
      <c r="K517">
        <v>-4168</v>
      </c>
      <c r="L517">
        <v>-4168</v>
      </c>
      <c r="M517">
        <v>-3136</v>
      </c>
      <c r="N517" t="s">
        <v>50</v>
      </c>
      <c r="O517" t="s">
        <v>51</v>
      </c>
      <c r="P517" s="157">
        <f t="shared" si="105"/>
        <v>0</v>
      </c>
      <c r="Q517">
        <f t="shared" si="106"/>
        <v>1032</v>
      </c>
      <c r="R517" s="157" t="str">
        <f t="shared" si="107"/>
        <v>NA</v>
      </c>
      <c r="S517" s="157" t="str">
        <f t="shared" si="108"/>
        <v>NA</v>
      </c>
      <c r="T517" t="str">
        <f t="shared" si="109"/>
        <v>NA</v>
      </c>
      <c r="U517">
        <f t="shared" si="110"/>
        <v>0</v>
      </c>
      <c r="V517">
        <f>MIN(IF(SUM(W517,X517,Y517,AA517,AB517,AE517,AD517,AG517,AH517,AK517,AJ517,AN517,AO517,AQ517,AR517,AT517,AU517,AV517,A517,BB517,AX517,AY517,AZ517,BA517,BD517,BE517)=0,0,1)+IF(O517="Smoothing ramp",1,0)+IF(ISNUMBER(W517),1,0)+IF(ISNUMBER(X517),1,0)+IF(ISNUMBER(Y517),1,0)+IF(ISNUMBER(#REF!),1,0)+IF(ISNUMBER(AA517),1,0)+IF(ISNUMBER(AB517),1,0)+IF(ISNUMBER(#REF!),1,0)+IF(ISNUMBER(AE517),1,0)+IF(ISNUMBER(AD517),1,0)+IF(ISNUMBER(AG517),1,0)+IF(ISNUMBER(AH517),1,0)+IF(ISNUMBER(AJ517),1,0)+IF(ISNUMBER(AK517),1,0)+IF(ISNUMBER(AN517),1,0)+IF(ISNUMBER(AO517),1,0)+IF(ISNUMBER(AQ517),1,0)+IF(ISNUMBER(AR517),1,0)+IF(ISNUMBER(AT517),1,0)+IF(ISNUMBER(AU517),1,0)+IF(ISNUMBER(AV517),1,0)+IF(ISNUMBER(#REF!),1,0)+IF(ISNUMBER(AM517),1,0)+IF(ISNUMBER(BB517),1,0)+IF(ISNUMBER(AX517),1,0)+IF(ISNUMBER(AY517),1,0)+IF(ISNUMBER(AZ517),1,0)+IF(ISNUMBER(BA517),1,0)+IF(ISNUMBER(BD517),1,0)+IF(ISNUMBER(BE517),1,0),1)</f>
        <v>1</v>
      </c>
      <c r="W517">
        <v>375</v>
      </c>
      <c r="X517" t="s">
        <v>48</v>
      </c>
      <c r="Y517" t="s">
        <v>48</v>
      </c>
      <c r="Z517" t="s">
        <v>52</v>
      </c>
      <c r="AA517">
        <v>150</v>
      </c>
      <c r="AB517" t="s">
        <v>48</v>
      </c>
      <c r="AC517" t="s">
        <v>52</v>
      </c>
      <c r="AD517" t="s">
        <v>48</v>
      </c>
      <c r="AE517" t="s">
        <v>48</v>
      </c>
      <c r="AF517" t="s">
        <v>48</v>
      </c>
      <c r="AG517" t="s">
        <v>48</v>
      </c>
      <c r="AH517" t="s">
        <v>48</v>
      </c>
      <c r="AI517" t="s">
        <v>48</v>
      </c>
      <c r="AJ517" t="s">
        <v>48</v>
      </c>
      <c r="AK517" t="s">
        <v>48</v>
      </c>
      <c r="AL517" t="s">
        <v>48</v>
      </c>
      <c r="AN517" t="s">
        <v>48</v>
      </c>
      <c r="AO517" t="s">
        <v>48</v>
      </c>
      <c r="AP517" t="s">
        <v>48</v>
      </c>
      <c r="AQ517" t="s">
        <v>48</v>
      </c>
      <c r="AR517" t="s">
        <v>48</v>
      </c>
      <c r="AS517" t="s">
        <v>48</v>
      </c>
      <c r="AT517" t="s">
        <v>48</v>
      </c>
      <c r="AU517" t="s">
        <v>48</v>
      </c>
      <c r="AV517" t="s">
        <v>48</v>
      </c>
      <c r="AW517" t="s">
        <v>48</v>
      </c>
      <c r="AX517" t="s">
        <v>48</v>
      </c>
      <c r="AY517" t="s">
        <v>48</v>
      </c>
      <c r="AZ517" t="s">
        <v>48</v>
      </c>
      <c r="BA517" t="s">
        <v>48</v>
      </c>
      <c r="BB517" t="s">
        <v>48</v>
      </c>
      <c r="BC517" t="s">
        <v>48</v>
      </c>
      <c r="BD517" t="s">
        <v>48</v>
      </c>
      <c r="BE517" t="s">
        <v>48</v>
      </c>
      <c r="BF517" t="s">
        <v>48</v>
      </c>
      <c r="BG517" s="15" t="e">
        <f ca="1">OFFSET($V$6,0,MATCH(BH517,$X517:$BF517,0))</f>
        <v>#N/A</v>
      </c>
      <c r="BH517" s="15">
        <f t="shared" si="111"/>
        <v>100000</v>
      </c>
      <c r="BI517" s="15" t="e">
        <f t="shared" ca="1" si="112"/>
        <v>#N/A</v>
      </c>
      <c r="BJ517" s="15" t="str">
        <f t="shared" ca="1" si="113"/>
        <v>AT</v>
      </c>
      <c r="BK517" s="15">
        <f t="shared" si="114"/>
        <v>150</v>
      </c>
      <c r="BL517" s="15" t="str">
        <f t="shared" ca="1" si="115"/>
        <v>Reduction because NTC over thermal limit on border</v>
      </c>
      <c r="BM517" s="15">
        <f t="shared" si="116"/>
        <v>2</v>
      </c>
      <c r="BN517" t="str">
        <f t="shared" si="117"/>
        <v>CHECK</v>
      </c>
      <c r="BO517" t="str">
        <f t="shared" si="118"/>
        <v>CHECK</v>
      </c>
      <c r="BP517" t="str">
        <f t="shared" si="119"/>
        <v>CHECK</v>
      </c>
    </row>
    <row r="518" spans="1:68" hidden="1">
      <c r="A518" s="156"/>
      <c r="B518">
        <v>20250122</v>
      </c>
      <c r="C518" t="s">
        <v>45</v>
      </c>
      <c r="D518">
        <v>630</v>
      </c>
      <c r="E518">
        <v>10209</v>
      </c>
      <c r="H518">
        <v>9177</v>
      </c>
      <c r="K518">
        <v>-4168</v>
      </c>
      <c r="L518">
        <v>-4168</v>
      </c>
      <c r="M518">
        <v>-3136</v>
      </c>
      <c r="N518" t="s">
        <v>50</v>
      </c>
      <c r="O518" t="s">
        <v>51</v>
      </c>
      <c r="P518" s="157">
        <f t="shared" si="105"/>
        <v>0</v>
      </c>
      <c r="Q518">
        <f t="shared" si="106"/>
        <v>1032</v>
      </c>
      <c r="R518" s="157" t="str">
        <f t="shared" si="107"/>
        <v>NA</v>
      </c>
      <c r="S518" s="157" t="str">
        <f t="shared" si="108"/>
        <v>NA</v>
      </c>
      <c r="T518" t="str">
        <f t="shared" si="109"/>
        <v>NA</v>
      </c>
      <c r="U518">
        <f t="shared" si="110"/>
        <v>0</v>
      </c>
      <c r="V518">
        <f>MIN(IF(SUM(W518,X518,Y518,AA518,AB518,AE518,AD518,AG518,AH518,AK518,AJ518,AN518,AO518,AQ518,AR518,AT518,AU518,AV518,A518,BB518,AX518,AY518,AZ518,BA518,BD518,BE518)=0,0,1)+IF(O518="Smoothing ramp",1,0)+IF(ISNUMBER(W518),1,0)+IF(ISNUMBER(X518),1,0)+IF(ISNUMBER(Y518),1,0)+IF(ISNUMBER(#REF!),1,0)+IF(ISNUMBER(AA518),1,0)+IF(ISNUMBER(AB518),1,0)+IF(ISNUMBER(#REF!),1,0)+IF(ISNUMBER(AE518),1,0)+IF(ISNUMBER(AD518),1,0)+IF(ISNUMBER(AG518),1,0)+IF(ISNUMBER(AH518),1,0)+IF(ISNUMBER(AJ518),1,0)+IF(ISNUMBER(AK518),1,0)+IF(ISNUMBER(AN518),1,0)+IF(ISNUMBER(AO518),1,0)+IF(ISNUMBER(AQ518),1,0)+IF(ISNUMBER(AR518),1,0)+IF(ISNUMBER(AT518),1,0)+IF(ISNUMBER(AU518),1,0)+IF(ISNUMBER(AV518),1,0)+IF(ISNUMBER(#REF!),1,0)+IF(ISNUMBER(AM518),1,0)+IF(ISNUMBER(BB518),1,0)+IF(ISNUMBER(AX518),1,0)+IF(ISNUMBER(AY518),1,0)+IF(ISNUMBER(AZ518),1,0)+IF(ISNUMBER(BA518),1,0)+IF(ISNUMBER(BD518),1,0)+IF(ISNUMBER(BE518),1,0),1)</f>
        <v>1</v>
      </c>
      <c r="W518">
        <v>375</v>
      </c>
      <c r="X518" t="s">
        <v>48</v>
      </c>
      <c r="Y518" t="s">
        <v>48</v>
      </c>
      <c r="Z518" t="s">
        <v>52</v>
      </c>
      <c r="AA518">
        <v>150</v>
      </c>
      <c r="AB518" t="s">
        <v>48</v>
      </c>
      <c r="AC518" t="s">
        <v>52</v>
      </c>
      <c r="AD518" t="s">
        <v>48</v>
      </c>
      <c r="AE518" t="s">
        <v>48</v>
      </c>
      <c r="AF518" t="s">
        <v>48</v>
      </c>
      <c r="AG518" t="s">
        <v>48</v>
      </c>
      <c r="AH518" t="s">
        <v>48</v>
      </c>
      <c r="AI518" t="s">
        <v>48</v>
      </c>
      <c r="AJ518" t="s">
        <v>48</v>
      </c>
      <c r="AK518" t="s">
        <v>48</v>
      </c>
      <c r="AL518" t="s">
        <v>48</v>
      </c>
      <c r="AN518" t="s">
        <v>48</v>
      </c>
      <c r="AO518" t="s">
        <v>48</v>
      </c>
      <c r="AP518" t="s">
        <v>48</v>
      </c>
      <c r="AQ518" t="s">
        <v>48</v>
      </c>
      <c r="AR518" t="s">
        <v>48</v>
      </c>
      <c r="AS518" t="s">
        <v>48</v>
      </c>
      <c r="AT518" t="s">
        <v>48</v>
      </c>
      <c r="AU518" t="s">
        <v>48</v>
      </c>
      <c r="AV518" t="s">
        <v>48</v>
      </c>
      <c r="AW518" t="s">
        <v>48</v>
      </c>
      <c r="AX518" t="s">
        <v>48</v>
      </c>
      <c r="AY518" t="s">
        <v>48</v>
      </c>
      <c r="AZ518" t="s">
        <v>48</v>
      </c>
      <c r="BA518" t="s">
        <v>48</v>
      </c>
      <c r="BB518" t="s">
        <v>48</v>
      </c>
      <c r="BC518" t="s">
        <v>48</v>
      </c>
      <c r="BD518" t="s">
        <v>48</v>
      </c>
      <c r="BE518" t="s">
        <v>48</v>
      </c>
      <c r="BF518" t="s">
        <v>48</v>
      </c>
      <c r="BG518" s="15" t="e">
        <f ca="1">OFFSET($V$6,0,MATCH(BH518,$X518:$BF518,0))</f>
        <v>#N/A</v>
      </c>
      <c r="BH518" s="15">
        <f t="shared" si="111"/>
        <v>100000</v>
      </c>
      <c r="BI518" s="15" t="e">
        <f t="shared" ca="1" si="112"/>
        <v>#N/A</v>
      </c>
      <c r="BJ518" s="15" t="str">
        <f t="shared" ca="1" si="113"/>
        <v>AT</v>
      </c>
      <c r="BK518" s="15">
        <f t="shared" si="114"/>
        <v>150</v>
      </c>
      <c r="BL518" s="15" t="str">
        <f t="shared" ca="1" si="115"/>
        <v>Reduction because NTC over thermal limit on border</v>
      </c>
      <c r="BM518" s="15">
        <f t="shared" si="116"/>
        <v>2</v>
      </c>
      <c r="BN518" t="str">
        <f t="shared" si="117"/>
        <v>CHECK</v>
      </c>
      <c r="BO518" t="str">
        <f t="shared" si="118"/>
        <v>CHECK</v>
      </c>
      <c r="BP518" t="str">
        <f t="shared" si="119"/>
        <v>CHECK</v>
      </c>
    </row>
    <row r="519" spans="1:68" hidden="1">
      <c r="A519" s="156"/>
      <c r="B519">
        <v>20250122</v>
      </c>
      <c r="C519" t="s">
        <v>45</v>
      </c>
      <c r="D519">
        <v>730</v>
      </c>
      <c r="E519">
        <v>9540</v>
      </c>
      <c r="H519">
        <v>9540</v>
      </c>
      <c r="K519">
        <v>0</v>
      </c>
      <c r="L519">
        <v>0</v>
      </c>
      <c r="M519">
        <v>0</v>
      </c>
      <c r="N519" t="s">
        <v>49</v>
      </c>
      <c r="O519" t="s">
        <v>47</v>
      </c>
      <c r="P519" s="157">
        <f t="shared" si="105"/>
        <v>0</v>
      </c>
      <c r="Q519">
        <f t="shared" si="106"/>
        <v>0</v>
      </c>
      <c r="R519" s="157" t="str">
        <f t="shared" si="107"/>
        <v>NA</v>
      </c>
      <c r="S519" s="157" t="str">
        <f t="shared" si="108"/>
        <v>NA</v>
      </c>
      <c r="T519" t="str">
        <f t="shared" si="109"/>
        <v>NA</v>
      </c>
      <c r="U519">
        <f t="shared" si="110"/>
        <v>0</v>
      </c>
      <c r="V519">
        <f>MIN(IF(SUM(W519,X519,Y519,AA519,AB519,AE519,AD519,AG519,AH519,AK519,AJ519,AN519,AO519,AQ519,AR519,AT519,AU519,AV519,A519,BB519,AX519,AY519,AZ519,BA519,BD519,BE519)=0,0,1)+IF(O519="Smoothing ramp",1,0)+IF(ISNUMBER(W519),1,0)+IF(ISNUMBER(X519),1,0)+IF(ISNUMBER(Y519),1,0)+IF(ISNUMBER(#REF!),1,0)+IF(ISNUMBER(AA519),1,0)+IF(ISNUMBER(AB519),1,0)+IF(ISNUMBER(#REF!),1,0)+IF(ISNUMBER(AE519),1,0)+IF(ISNUMBER(AD519),1,0)+IF(ISNUMBER(AG519),1,0)+IF(ISNUMBER(AH519),1,0)+IF(ISNUMBER(AJ519),1,0)+IF(ISNUMBER(AK519),1,0)+IF(ISNUMBER(AN519),1,0)+IF(ISNUMBER(AO519),1,0)+IF(ISNUMBER(AQ519),1,0)+IF(ISNUMBER(AR519),1,0)+IF(ISNUMBER(AT519),1,0)+IF(ISNUMBER(AU519),1,0)+IF(ISNUMBER(AV519),1,0)+IF(ISNUMBER(#REF!),1,0)+IF(ISNUMBER(AM519),1,0)+IF(ISNUMBER(BB519),1,0)+IF(ISNUMBER(AX519),1,0)+IF(ISNUMBER(AY519),1,0)+IF(ISNUMBER(AZ519),1,0)+IF(ISNUMBER(BA519),1,0)+IF(ISNUMBER(BD519),1,0)+IF(ISNUMBER(BE519),1,0),1)</f>
        <v>1</v>
      </c>
      <c r="W519">
        <v>375</v>
      </c>
      <c r="X519" t="s">
        <v>48</v>
      </c>
      <c r="Y519" t="s">
        <v>48</v>
      </c>
      <c r="Z519" t="s">
        <v>52</v>
      </c>
      <c r="AA519">
        <v>135</v>
      </c>
      <c r="AB519" t="s">
        <v>48</v>
      </c>
      <c r="AC519" t="s">
        <v>48</v>
      </c>
      <c r="AD519" t="s">
        <v>48</v>
      </c>
      <c r="AE519" t="s">
        <v>48</v>
      </c>
      <c r="AF519" t="s">
        <v>48</v>
      </c>
      <c r="AG519" t="s">
        <v>48</v>
      </c>
      <c r="AH519" t="s">
        <v>48</v>
      </c>
      <c r="AI519" t="s">
        <v>48</v>
      </c>
      <c r="AJ519" t="s">
        <v>48</v>
      </c>
      <c r="AK519" t="s">
        <v>48</v>
      </c>
      <c r="AL519" t="s">
        <v>48</v>
      </c>
      <c r="AN519" t="s">
        <v>48</v>
      </c>
      <c r="AO519" t="s">
        <v>48</v>
      </c>
      <c r="AP519" t="s">
        <v>48</v>
      </c>
      <c r="AQ519" t="s">
        <v>48</v>
      </c>
      <c r="AR519" t="s">
        <v>48</v>
      </c>
      <c r="AS519" t="s">
        <v>48</v>
      </c>
      <c r="AT519" t="s">
        <v>48</v>
      </c>
      <c r="AU519" t="s">
        <v>48</v>
      </c>
      <c r="AV519" t="s">
        <v>48</v>
      </c>
      <c r="AW519" t="s">
        <v>48</v>
      </c>
      <c r="AX519" t="s">
        <v>48</v>
      </c>
      <c r="AY519" t="s">
        <v>48</v>
      </c>
      <c r="AZ519" t="s">
        <v>48</v>
      </c>
      <c r="BA519" t="s">
        <v>48</v>
      </c>
      <c r="BB519" t="s">
        <v>48</v>
      </c>
      <c r="BC519" t="s">
        <v>48</v>
      </c>
      <c r="BD519" t="s">
        <v>48</v>
      </c>
      <c r="BE519" t="s">
        <v>48</v>
      </c>
      <c r="BF519" t="s">
        <v>48</v>
      </c>
      <c r="BG519" s="15" t="e">
        <f ca="1">OFFSET($V$6,0,MATCH(BH519,$X519:$BF519,0))</f>
        <v>#N/A</v>
      </c>
      <c r="BH519" s="15">
        <f t="shared" si="111"/>
        <v>100000</v>
      </c>
      <c r="BI519" s="15" t="e">
        <f t="shared" ca="1" si="112"/>
        <v>#N/A</v>
      </c>
      <c r="BJ519" s="15" t="str">
        <f t="shared" ca="1" si="113"/>
        <v>AT</v>
      </c>
      <c r="BK519" s="15">
        <f t="shared" si="114"/>
        <v>135</v>
      </c>
      <c r="BL519" s="15" t="str">
        <f t="shared" ca="1" si="115"/>
        <v>None</v>
      </c>
      <c r="BM519" s="15">
        <f t="shared" si="116"/>
        <v>2</v>
      </c>
      <c r="BN519" t="str">
        <f t="shared" si="117"/>
        <v>CHECK</v>
      </c>
      <c r="BO519" t="str">
        <f t="shared" si="118"/>
        <v>CHECK</v>
      </c>
      <c r="BP519" t="str">
        <f t="shared" si="119"/>
        <v>CHECK</v>
      </c>
    </row>
    <row r="520" spans="1:68" hidden="1">
      <c r="A520" s="156"/>
      <c r="B520">
        <v>20250122</v>
      </c>
      <c r="C520" t="s">
        <v>45</v>
      </c>
      <c r="D520">
        <v>830</v>
      </c>
      <c r="E520">
        <v>9540</v>
      </c>
      <c r="H520">
        <v>9287</v>
      </c>
      <c r="K520">
        <v>0</v>
      </c>
      <c r="L520">
        <v>0</v>
      </c>
      <c r="M520">
        <v>0</v>
      </c>
      <c r="N520" t="s">
        <v>49</v>
      </c>
      <c r="O520" t="s">
        <v>47</v>
      </c>
      <c r="P520" s="157">
        <f t="shared" si="105"/>
        <v>0</v>
      </c>
      <c r="Q520">
        <f t="shared" si="106"/>
        <v>253</v>
      </c>
      <c r="R520" s="157" t="str">
        <f t="shared" si="107"/>
        <v>NA</v>
      </c>
      <c r="S520" s="157" t="str">
        <f t="shared" si="108"/>
        <v>NA</v>
      </c>
      <c r="T520" t="str">
        <f t="shared" si="109"/>
        <v>NA</v>
      </c>
      <c r="U520">
        <f t="shared" si="110"/>
        <v>0</v>
      </c>
      <c r="V520">
        <f>MIN(IF(SUM(W520,X520,Y520,AA520,AB520,AE520,AD520,AG520,AH520,AK520,AJ520,AN520,AO520,AQ520,AR520,AT520,AU520,AV520,A520,BB520,AX520,AY520,AZ520,BA520,BD520,BE520)=0,0,1)+IF(O520="Smoothing ramp",1,0)+IF(ISNUMBER(W520),1,0)+IF(ISNUMBER(X520),1,0)+IF(ISNUMBER(Y520),1,0)+IF(ISNUMBER(#REF!),1,0)+IF(ISNUMBER(AA520),1,0)+IF(ISNUMBER(AB520),1,0)+IF(ISNUMBER(#REF!),1,0)+IF(ISNUMBER(AE520),1,0)+IF(ISNUMBER(AD520),1,0)+IF(ISNUMBER(AG520),1,0)+IF(ISNUMBER(AH520),1,0)+IF(ISNUMBER(AJ520),1,0)+IF(ISNUMBER(AK520),1,0)+IF(ISNUMBER(AN520),1,0)+IF(ISNUMBER(AO520),1,0)+IF(ISNUMBER(AQ520),1,0)+IF(ISNUMBER(AR520),1,0)+IF(ISNUMBER(AT520),1,0)+IF(ISNUMBER(AU520),1,0)+IF(ISNUMBER(AV520),1,0)+IF(ISNUMBER(#REF!),1,0)+IF(ISNUMBER(AM520),1,0)+IF(ISNUMBER(BB520),1,0)+IF(ISNUMBER(AX520),1,0)+IF(ISNUMBER(AY520),1,0)+IF(ISNUMBER(AZ520),1,0)+IF(ISNUMBER(BA520),1,0)+IF(ISNUMBER(BD520),1,0)+IF(ISNUMBER(BE520),1,0),1)</f>
        <v>1</v>
      </c>
      <c r="W520">
        <v>375</v>
      </c>
      <c r="X520" t="s">
        <v>48</v>
      </c>
      <c r="Y520" t="s">
        <v>48</v>
      </c>
      <c r="Z520" t="s">
        <v>52</v>
      </c>
      <c r="AA520">
        <v>135</v>
      </c>
      <c r="AB520" t="s">
        <v>48</v>
      </c>
      <c r="AC520" t="s">
        <v>48</v>
      </c>
      <c r="AD520" t="s">
        <v>48</v>
      </c>
      <c r="AE520" t="s">
        <v>48</v>
      </c>
      <c r="AF520" t="s">
        <v>48</v>
      </c>
      <c r="AG520" t="s">
        <v>48</v>
      </c>
      <c r="AH520" t="s">
        <v>48</v>
      </c>
      <c r="AI520" t="s">
        <v>48</v>
      </c>
      <c r="AJ520" t="s">
        <v>48</v>
      </c>
      <c r="AK520" t="s">
        <v>48</v>
      </c>
      <c r="AL520" t="s">
        <v>48</v>
      </c>
      <c r="AN520" t="s">
        <v>48</v>
      </c>
      <c r="AO520" t="s">
        <v>48</v>
      </c>
      <c r="AP520" t="s">
        <v>48</v>
      </c>
      <c r="AQ520" t="s">
        <v>48</v>
      </c>
      <c r="AR520" t="s">
        <v>48</v>
      </c>
      <c r="AS520" t="s">
        <v>48</v>
      </c>
      <c r="AT520" t="s">
        <v>48</v>
      </c>
      <c r="AU520" t="s">
        <v>48</v>
      </c>
      <c r="AV520" t="s">
        <v>48</v>
      </c>
      <c r="AW520" t="s">
        <v>48</v>
      </c>
      <c r="AX520" t="s">
        <v>48</v>
      </c>
      <c r="AY520" t="s">
        <v>48</v>
      </c>
      <c r="AZ520" t="s">
        <v>48</v>
      </c>
      <c r="BA520" t="s">
        <v>48</v>
      </c>
      <c r="BB520" t="s">
        <v>48</v>
      </c>
      <c r="BC520" t="s">
        <v>48</v>
      </c>
      <c r="BD520" t="s">
        <v>48</v>
      </c>
      <c r="BE520" t="s">
        <v>48</v>
      </c>
      <c r="BF520" t="s">
        <v>48</v>
      </c>
      <c r="BG520" s="15" t="e">
        <f ca="1">OFFSET($V$6,0,MATCH(BH520,$X520:$BF520,0))</f>
        <v>#N/A</v>
      </c>
      <c r="BH520" s="15">
        <f t="shared" si="111"/>
        <v>100000</v>
      </c>
      <c r="BI520" s="15" t="e">
        <f t="shared" ca="1" si="112"/>
        <v>#N/A</v>
      </c>
      <c r="BJ520" s="15" t="str">
        <f t="shared" ca="1" si="113"/>
        <v>AT</v>
      </c>
      <c r="BK520" s="15">
        <f t="shared" si="114"/>
        <v>135</v>
      </c>
      <c r="BL520" s="15" t="str">
        <f t="shared" ca="1" si="115"/>
        <v>None</v>
      </c>
      <c r="BM520" s="15">
        <f t="shared" si="116"/>
        <v>2</v>
      </c>
      <c r="BN520" t="str">
        <f t="shared" si="117"/>
        <v>CHECK</v>
      </c>
      <c r="BO520" t="str">
        <f t="shared" si="118"/>
        <v>CHECK</v>
      </c>
      <c r="BP520" t="str">
        <f t="shared" si="119"/>
        <v>CHECK</v>
      </c>
    </row>
    <row r="521" spans="1:68" hidden="1">
      <c r="A521" s="156"/>
      <c r="B521">
        <v>20250122</v>
      </c>
      <c r="C521" t="s">
        <v>45</v>
      </c>
      <c r="D521">
        <v>930</v>
      </c>
      <c r="F521">
        <v>8412</v>
      </c>
      <c r="G521">
        <v>1095</v>
      </c>
      <c r="I521">
        <v>7256</v>
      </c>
      <c r="J521">
        <v>944</v>
      </c>
      <c r="K521">
        <v>-5713</v>
      </c>
      <c r="L521">
        <v>-5713</v>
      </c>
      <c r="M521">
        <v>0</v>
      </c>
      <c r="N521" t="s">
        <v>50</v>
      </c>
      <c r="O521" t="s">
        <v>51</v>
      </c>
      <c r="P521" s="157">
        <f t="shared" ref="P521:P584" si="120">IFERROR(K521-L521,0)</f>
        <v>0</v>
      </c>
      <c r="Q521" t="str">
        <f t="shared" ref="Q521:Q584" si="121">IF(AND(ISNUMBER(E521),ISNUMBER(H521),ISBLANK(F521)),E521-H521,"NA")</f>
        <v>NA</v>
      </c>
      <c r="R521" s="157">
        <f t="shared" ref="R521:R584" si="122">IF(AND(ISNUMBER(F521),ISNUMBER(I521),ISBLANK(E521)),F521-I521,"NA")</f>
        <v>1156</v>
      </c>
      <c r="S521" s="157">
        <f t="shared" ref="S521:S584" si="123">IF(AND(ISNUMBER(G521),ISNUMBER(J521),ISBLANK(E521)),G521-J521,"NA")</f>
        <v>151</v>
      </c>
      <c r="T521">
        <f t="shared" ref="T521:T584" si="124">IF(AND(ISNUMBER(R521),ISNUMBER(S521),ISBLANK(E521)),S521+R521,"NA")</f>
        <v>1307</v>
      </c>
      <c r="U521">
        <f t="shared" ref="U521:U584" si="125">IF(M521&lt;0,0,IF(M521=K521,M521,M521-(L521-M521)))</f>
        <v>5713</v>
      </c>
      <c r="V521">
        <f>MIN(IF(SUM(W521,X521,Y521,AA521,AB521,AE521,AD521,AG521,AH521,AK521,AJ521,AN521,AO521,AQ521,AR521,AT521,AU521,AV521,A521,BB521,AX521,AY521,AZ521,BA521,BD521,BE521)=0,0,1)+IF(O521="Smoothing ramp",1,0)+IF(ISNUMBER(W521),1,0)+IF(ISNUMBER(X521),1,0)+IF(ISNUMBER(Y521),1,0)+IF(ISNUMBER(#REF!),1,0)+IF(ISNUMBER(AA521),1,0)+IF(ISNUMBER(AB521),1,0)+IF(ISNUMBER(#REF!),1,0)+IF(ISNUMBER(AE521),1,0)+IF(ISNUMBER(AD521),1,0)+IF(ISNUMBER(AG521),1,0)+IF(ISNUMBER(AH521),1,0)+IF(ISNUMBER(AJ521),1,0)+IF(ISNUMBER(AK521),1,0)+IF(ISNUMBER(AN521),1,0)+IF(ISNUMBER(AO521),1,0)+IF(ISNUMBER(AQ521),1,0)+IF(ISNUMBER(AR521),1,0)+IF(ISNUMBER(AT521),1,0)+IF(ISNUMBER(AU521),1,0)+IF(ISNUMBER(AV521),1,0)+IF(ISNUMBER(#REF!),1,0)+IF(ISNUMBER(AM521),1,0)+IF(ISNUMBER(BB521),1,0)+IF(ISNUMBER(AX521),1,0)+IF(ISNUMBER(AY521),1,0)+IF(ISNUMBER(AZ521),1,0)+IF(ISNUMBER(BA521),1,0)+IF(ISNUMBER(BD521),1,0)+IF(ISNUMBER(BE521),1,0),1)</f>
        <v>1</v>
      </c>
      <c r="W521">
        <v>375</v>
      </c>
      <c r="X521" t="s">
        <v>48</v>
      </c>
      <c r="Y521" t="s">
        <v>48</v>
      </c>
      <c r="Z521" t="s">
        <v>52</v>
      </c>
      <c r="AA521">
        <v>135</v>
      </c>
      <c r="AB521" t="s">
        <v>48</v>
      </c>
      <c r="AC521" t="s">
        <v>48</v>
      </c>
      <c r="AD521" t="s">
        <v>48</v>
      </c>
      <c r="AE521" t="s">
        <v>48</v>
      </c>
      <c r="AF521" t="s">
        <v>48</v>
      </c>
      <c r="AG521" t="s">
        <v>48</v>
      </c>
      <c r="AH521" t="s">
        <v>48</v>
      </c>
      <c r="AI521" t="s">
        <v>48</v>
      </c>
      <c r="AJ521" t="s">
        <v>48</v>
      </c>
      <c r="AK521" t="s">
        <v>48</v>
      </c>
      <c r="AL521" t="s">
        <v>48</v>
      </c>
      <c r="AN521" t="s">
        <v>48</v>
      </c>
      <c r="AO521" t="s">
        <v>48</v>
      </c>
      <c r="AP521" t="s">
        <v>48</v>
      </c>
      <c r="AQ521" t="s">
        <v>48</v>
      </c>
      <c r="AR521" t="s">
        <v>48</v>
      </c>
      <c r="AS521" t="s">
        <v>48</v>
      </c>
      <c r="AT521" t="s">
        <v>48</v>
      </c>
      <c r="AU521" t="s">
        <v>48</v>
      </c>
      <c r="AV521" t="s">
        <v>48</v>
      </c>
      <c r="AW521" t="s">
        <v>48</v>
      </c>
      <c r="AX521" t="s">
        <v>48</v>
      </c>
      <c r="AY521" t="s">
        <v>48</v>
      </c>
      <c r="AZ521" t="s">
        <v>48</v>
      </c>
      <c r="BA521" t="s">
        <v>48</v>
      </c>
      <c r="BB521" t="s">
        <v>48</v>
      </c>
      <c r="BC521" t="s">
        <v>48</v>
      </c>
      <c r="BD521" t="s">
        <v>48</v>
      </c>
      <c r="BE521" t="s">
        <v>48</v>
      </c>
      <c r="BF521" t="s">
        <v>48</v>
      </c>
      <c r="BG521" s="15" t="e">
        <f ca="1">OFFSET($V$6,0,MATCH(BH521,$X521:$BF521,0))</f>
        <v>#N/A</v>
      </c>
      <c r="BH521" s="15">
        <f t="shared" ref="BH521:BH584" si="126">MIN(IF(ISNUMBER(Y521),Y521,100000),IF(ISNUMBER(AB521),AB521,100000),IF(ISNUMBER(AE521),AE521,100000),IF(ISNUMBER(AH521),AH521,100000),IF(ISNUMBER(AK521),AK521,100000),IF(ISNUMBER(AO521),BE521,AO521),IF(ISNUMBER(AR521),AR521,100000),IF(ISNUMBER(BE521),AE521,100000),IF(ISNUMBER(AV521),AV521,100000),IF(ISNUMBER(BB521),BB521,100000))</f>
        <v>100000</v>
      </c>
      <c r="BI521" s="15" t="e">
        <f t="shared" ref="BI521:BI584" ca="1" si="127">OFFSET($V521,0,MATCH(BH521,$X521:$BF521,0)+2)</f>
        <v>#N/A</v>
      </c>
      <c r="BJ521" s="15" t="str">
        <f t="shared" ref="BJ521:BJ584" ca="1" si="128">OFFSET($V$6,0,MATCH(BK521,$X521:$BF521,0))</f>
        <v>AT</v>
      </c>
      <c r="BK521" s="15">
        <f t="shared" ref="BK521:BK584" si="129">MIN(IF(ISNUMBER(W521),W521,100000),IF(ISNUMBER(X521),X521,100000),IF(ISNUMBER(AD521),AD521,100000),IF(ISNUMBER(AJ521),AJ521,100000),IF(ISNUMBER(AN521),AN521,100000),IF(ISNUMBER(AU521),AU521,100000),IF(ISNUMBER(BD521),BD521,100000),IF(ISNUMBER(AY521),AY521,100000),IF(ISNUMBER(AZ521),AZ521,100000),IF(ISNUMBER(AA521),AA521,100000),IF(ISNUMBER(AG521),AG521,100000),IF(ISNUMBER(AQ521),AQ521,100000),IF(ISNUMBER(AX521),AX521,100000),IF(ISNUMBER(AY521),AY521,100000),IF(ISNUMBER(AZ521),AZ521,100000),IF(ISNUMBER(BA521),BA521,100000))</f>
        <v>135</v>
      </c>
      <c r="BL521" s="15" t="str">
        <f t="shared" ref="BL521:BL584" ca="1" si="130">OFFSET($V521,0,MATCH(BK521,$X521:$BF521,0)+3)</f>
        <v>None</v>
      </c>
      <c r="BM521" s="15">
        <f t="shared" ref="BM521:BM584" si="131">IF(ISNUMBER(X521),1,0)+IF(ISNUMBER(W521),1,0)+IF(ISNUMBER(AA521),1,0)+IF(ISNUMBER(AD521),1,0)+IF(ISNUMBER(AG521),1,0)+IF(ISNUMBER(AJ521),1,0)+IF(ISNUMBER(AN521),1,0)+IF(ISNUMBER(AQ521),1,0)+IF(ISNUMBER(AU521),1,0)+IF(ISNUMBER(AX521),1,0)+IF(ISNUMBER(AY521),1,0)+IF(ISNUMBER(AZ521),1,0)+IF(ISNUMBER(BA521),1,0)+IF(ISNUMBER(BD521),1,0)</f>
        <v>2</v>
      </c>
      <c r="BN521" t="str">
        <f t="shared" ref="BN521:BN584" si="132">IF(V521,IF(O521="Smoothing ramp","Smoothing",IF(BH521=100000,IF(BK521=100000,"Smoothing",IF(BM521=1,BJ521,"CHECK")),IF(BK521&lt;&gt;100000,IF(AND(H521-BH521&gt;=250,H521-BH521&lt;=280),BG521,IF(BM521=1,BJ521,"CHECK")),BG521))),"")</f>
        <v>CHECK</v>
      </c>
      <c r="BO521" t="str">
        <f t="shared" ref="BO521:BO584" si="133">IF(V521, IF(O521="Smoothing ramp","",IF(BH521=100000,IF(BK521=100000,"",IF(BM521=1,BJ521,"CHECK")),IF(BK521&lt;&gt;100000,IF(AND(H521-BH521&gt;=250,H521-BH521&lt;=280),BG521,IF(BM521=1,BJ521,"CHECK")),BH521))),"")</f>
        <v>CHECK</v>
      </c>
      <c r="BP521" t="str">
        <f t="shared" ref="BP521:BP584" si="134">IF(V521, IF(O521="Smoothing ramp","",IF(BH521=100000,IF(BK521=100000,"",IF(BM521=1,BJ521,"CHECK")),IF(BK521&lt;&gt;100000,IF(AND(H521-BH521&gt;=250,H521-BH521&lt;=280),BG521,IF(BM521=1,BJ521,"CHECK")),BI521))),"")</f>
        <v>CHECK</v>
      </c>
    </row>
    <row r="522" spans="1:68" hidden="1">
      <c r="A522" s="156"/>
      <c r="B522">
        <v>20250122</v>
      </c>
      <c r="C522" t="s">
        <v>45</v>
      </c>
      <c r="D522">
        <v>1030</v>
      </c>
      <c r="F522">
        <v>8412</v>
      </c>
      <c r="G522">
        <v>1095</v>
      </c>
      <c r="I522">
        <v>7256</v>
      </c>
      <c r="J522">
        <v>944</v>
      </c>
      <c r="K522">
        <v>-5713</v>
      </c>
      <c r="L522">
        <v>-5713</v>
      </c>
      <c r="M522">
        <v>0</v>
      </c>
      <c r="N522" t="s">
        <v>50</v>
      </c>
      <c r="O522" t="s">
        <v>51</v>
      </c>
      <c r="P522" s="157">
        <f t="shared" si="120"/>
        <v>0</v>
      </c>
      <c r="Q522" t="str">
        <f t="shared" si="121"/>
        <v>NA</v>
      </c>
      <c r="R522" s="157">
        <f t="shared" si="122"/>
        <v>1156</v>
      </c>
      <c r="S522" s="157">
        <f t="shared" si="123"/>
        <v>151</v>
      </c>
      <c r="T522">
        <f t="shared" si="124"/>
        <v>1307</v>
      </c>
      <c r="U522">
        <f t="shared" si="125"/>
        <v>5713</v>
      </c>
      <c r="V522">
        <f>MIN(IF(SUM(W522,X522,Y522,AA522,AB522,AE522,AD522,AG522,AH522,AK522,AJ522,AN522,AO522,AQ522,AR522,AT522,AU522,AV522,A522,BB522,AX522,AY522,AZ522,BA522,BD522,BE522)=0,0,1)+IF(O522="Smoothing ramp",1,0)+IF(ISNUMBER(W522),1,0)+IF(ISNUMBER(X522),1,0)+IF(ISNUMBER(Y522),1,0)+IF(ISNUMBER(#REF!),1,0)+IF(ISNUMBER(AA522),1,0)+IF(ISNUMBER(AB522),1,0)+IF(ISNUMBER(#REF!),1,0)+IF(ISNUMBER(AE522),1,0)+IF(ISNUMBER(AD522),1,0)+IF(ISNUMBER(AG522),1,0)+IF(ISNUMBER(AH522),1,0)+IF(ISNUMBER(AJ522),1,0)+IF(ISNUMBER(AK522),1,0)+IF(ISNUMBER(AN522),1,0)+IF(ISNUMBER(AO522),1,0)+IF(ISNUMBER(AQ522),1,0)+IF(ISNUMBER(AR522),1,0)+IF(ISNUMBER(AT522),1,0)+IF(ISNUMBER(AU522),1,0)+IF(ISNUMBER(AV522),1,0)+IF(ISNUMBER(#REF!),1,0)+IF(ISNUMBER(AM522),1,0)+IF(ISNUMBER(BB522),1,0)+IF(ISNUMBER(AX522),1,0)+IF(ISNUMBER(AY522),1,0)+IF(ISNUMBER(AZ522),1,0)+IF(ISNUMBER(BA522),1,0)+IF(ISNUMBER(BD522),1,0)+IF(ISNUMBER(BE522),1,0),1)</f>
        <v>1</v>
      </c>
      <c r="W522">
        <v>375</v>
      </c>
      <c r="X522" t="s">
        <v>48</v>
      </c>
      <c r="Y522" t="s">
        <v>48</v>
      </c>
      <c r="Z522" t="s">
        <v>52</v>
      </c>
      <c r="AA522">
        <v>135</v>
      </c>
      <c r="AB522" t="s">
        <v>48</v>
      </c>
      <c r="AC522" t="s">
        <v>48</v>
      </c>
      <c r="AD522" t="s">
        <v>48</v>
      </c>
      <c r="AE522" t="s">
        <v>48</v>
      </c>
      <c r="AF522" t="s">
        <v>48</v>
      </c>
      <c r="AG522" t="s">
        <v>48</v>
      </c>
      <c r="AH522" t="s">
        <v>48</v>
      </c>
      <c r="AI522" t="s">
        <v>48</v>
      </c>
      <c r="AJ522" t="s">
        <v>48</v>
      </c>
      <c r="AK522" t="s">
        <v>48</v>
      </c>
      <c r="AL522" t="s">
        <v>48</v>
      </c>
      <c r="AN522" t="s">
        <v>48</v>
      </c>
      <c r="AO522" t="s">
        <v>48</v>
      </c>
      <c r="AP522" t="s">
        <v>48</v>
      </c>
      <c r="AQ522" t="s">
        <v>48</v>
      </c>
      <c r="AR522" t="s">
        <v>48</v>
      </c>
      <c r="AS522" t="s">
        <v>48</v>
      </c>
      <c r="AT522" t="s">
        <v>48</v>
      </c>
      <c r="AU522" t="s">
        <v>48</v>
      </c>
      <c r="AV522" t="s">
        <v>48</v>
      </c>
      <c r="AW522" t="s">
        <v>48</v>
      </c>
      <c r="AX522" t="s">
        <v>48</v>
      </c>
      <c r="AY522" t="s">
        <v>48</v>
      </c>
      <c r="AZ522" t="s">
        <v>48</v>
      </c>
      <c r="BA522" t="s">
        <v>48</v>
      </c>
      <c r="BB522" t="s">
        <v>48</v>
      </c>
      <c r="BC522" t="s">
        <v>48</v>
      </c>
      <c r="BD522" t="s">
        <v>48</v>
      </c>
      <c r="BE522" t="s">
        <v>48</v>
      </c>
      <c r="BF522" t="s">
        <v>48</v>
      </c>
      <c r="BG522" s="15" t="e">
        <f ca="1">OFFSET($V$6,0,MATCH(BH522,$X522:$BF522,0))</f>
        <v>#N/A</v>
      </c>
      <c r="BH522" s="15">
        <f t="shared" si="126"/>
        <v>100000</v>
      </c>
      <c r="BI522" s="15" t="e">
        <f t="shared" ca="1" si="127"/>
        <v>#N/A</v>
      </c>
      <c r="BJ522" s="15" t="str">
        <f t="shared" ca="1" si="128"/>
        <v>AT</v>
      </c>
      <c r="BK522" s="15">
        <f t="shared" si="129"/>
        <v>135</v>
      </c>
      <c r="BL522" s="15" t="str">
        <f t="shared" ca="1" si="130"/>
        <v>None</v>
      </c>
      <c r="BM522" s="15">
        <f t="shared" si="131"/>
        <v>2</v>
      </c>
      <c r="BN522" t="str">
        <f t="shared" si="132"/>
        <v>CHECK</v>
      </c>
      <c r="BO522" t="str">
        <f t="shared" si="133"/>
        <v>CHECK</v>
      </c>
      <c r="BP522" t="str">
        <f t="shared" si="134"/>
        <v>CHECK</v>
      </c>
    </row>
    <row r="523" spans="1:68" hidden="1">
      <c r="A523" s="156"/>
      <c r="B523">
        <v>20250122</v>
      </c>
      <c r="C523" t="s">
        <v>45</v>
      </c>
      <c r="D523">
        <v>1130</v>
      </c>
      <c r="F523">
        <v>8412</v>
      </c>
      <c r="G523">
        <v>1095</v>
      </c>
      <c r="I523">
        <v>7256</v>
      </c>
      <c r="J523">
        <v>944</v>
      </c>
      <c r="K523">
        <v>-5713</v>
      </c>
      <c r="L523">
        <v>-5713</v>
      </c>
      <c r="M523">
        <v>0</v>
      </c>
      <c r="N523" t="s">
        <v>50</v>
      </c>
      <c r="O523" t="s">
        <v>51</v>
      </c>
      <c r="P523" s="157">
        <f t="shared" si="120"/>
        <v>0</v>
      </c>
      <c r="Q523" t="str">
        <f t="shared" si="121"/>
        <v>NA</v>
      </c>
      <c r="R523" s="157">
        <f t="shared" si="122"/>
        <v>1156</v>
      </c>
      <c r="S523" s="157">
        <f t="shared" si="123"/>
        <v>151</v>
      </c>
      <c r="T523">
        <f t="shared" si="124"/>
        <v>1307</v>
      </c>
      <c r="U523">
        <f t="shared" si="125"/>
        <v>5713</v>
      </c>
      <c r="V523">
        <f>MIN(IF(SUM(W523,X523,Y523,AA523,AB523,AE523,AD523,AG523,AH523,AK523,AJ523,AN523,AO523,AQ523,AR523,AT523,AU523,AV523,A523,BB523,AX523,AY523,AZ523,BA523,BD523,BE523)=0,0,1)+IF(O523="Smoothing ramp",1,0)+IF(ISNUMBER(W523),1,0)+IF(ISNUMBER(X523),1,0)+IF(ISNUMBER(Y523),1,0)+IF(ISNUMBER(#REF!),1,0)+IF(ISNUMBER(AA523),1,0)+IF(ISNUMBER(AB523),1,0)+IF(ISNUMBER(#REF!),1,0)+IF(ISNUMBER(AE523),1,0)+IF(ISNUMBER(AD523),1,0)+IF(ISNUMBER(AG523),1,0)+IF(ISNUMBER(AH523),1,0)+IF(ISNUMBER(AJ523),1,0)+IF(ISNUMBER(AK523),1,0)+IF(ISNUMBER(AN523),1,0)+IF(ISNUMBER(AO523),1,0)+IF(ISNUMBER(AQ523),1,0)+IF(ISNUMBER(AR523),1,0)+IF(ISNUMBER(AT523),1,0)+IF(ISNUMBER(AU523),1,0)+IF(ISNUMBER(AV523),1,0)+IF(ISNUMBER(#REF!),1,0)+IF(ISNUMBER(AM523),1,0)+IF(ISNUMBER(BB523),1,0)+IF(ISNUMBER(AX523),1,0)+IF(ISNUMBER(AY523),1,0)+IF(ISNUMBER(AZ523),1,0)+IF(ISNUMBER(BA523),1,0)+IF(ISNUMBER(BD523),1,0)+IF(ISNUMBER(BE523),1,0),1)</f>
        <v>1</v>
      </c>
      <c r="W523">
        <v>375</v>
      </c>
      <c r="X523" t="s">
        <v>48</v>
      </c>
      <c r="Y523" t="s">
        <v>48</v>
      </c>
      <c r="Z523" t="s">
        <v>52</v>
      </c>
      <c r="AA523">
        <v>135</v>
      </c>
      <c r="AB523" t="s">
        <v>48</v>
      </c>
      <c r="AC523" t="s">
        <v>48</v>
      </c>
      <c r="AD523" t="s">
        <v>48</v>
      </c>
      <c r="AE523" t="s">
        <v>48</v>
      </c>
      <c r="AF523" t="s">
        <v>48</v>
      </c>
      <c r="AG523" t="s">
        <v>48</v>
      </c>
      <c r="AH523" t="s">
        <v>48</v>
      </c>
      <c r="AI523" t="s">
        <v>48</v>
      </c>
      <c r="AJ523" t="s">
        <v>48</v>
      </c>
      <c r="AK523" t="s">
        <v>48</v>
      </c>
      <c r="AL523" t="s">
        <v>48</v>
      </c>
      <c r="AN523" t="s">
        <v>48</v>
      </c>
      <c r="AO523" t="s">
        <v>48</v>
      </c>
      <c r="AP523" t="s">
        <v>48</v>
      </c>
      <c r="AQ523" t="s">
        <v>48</v>
      </c>
      <c r="AR523" t="s">
        <v>48</v>
      </c>
      <c r="AS523" t="s">
        <v>48</v>
      </c>
      <c r="AT523" t="s">
        <v>48</v>
      </c>
      <c r="AU523" t="s">
        <v>48</v>
      </c>
      <c r="AV523" t="s">
        <v>48</v>
      </c>
      <c r="AW523" t="s">
        <v>48</v>
      </c>
      <c r="AX523" t="s">
        <v>48</v>
      </c>
      <c r="AY523" t="s">
        <v>48</v>
      </c>
      <c r="AZ523" t="s">
        <v>48</v>
      </c>
      <c r="BA523" t="s">
        <v>48</v>
      </c>
      <c r="BB523" t="s">
        <v>48</v>
      </c>
      <c r="BC523" t="s">
        <v>48</v>
      </c>
      <c r="BD523" t="s">
        <v>48</v>
      </c>
      <c r="BE523" t="s">
        <v>48</v>
      </c>
      <c r="BF523" t="s">
        <v>48</v>
      </c>
      <c r="BG523" s="15" t="e">
        <f ca="1">OFFSET($V$6,0,MATCH(BH523,$X523:$BF523,0))</f>
        <v>#N/A</v>
      </c>
      <c r="BH523" s="15">
        <f t="shared" si="126"/>
        <v>100000</v>
      </c>
      <c r="BI523" s="15" t="e">
        <f t="shared" ca="1" si="127"/>
        <v>#N/A</v>
      </c>
      <c r="BJ523" s="15" t="str">
        <f t="shared" ca="1" si="128"/>
        <v>AT</v>
      </c>
      <c r="BK523" s="15">
        <f t="shared" si="129"/>
        <v>135</v>
      </c>
      <c r="BL523" s="15" t="str">
        <f t="shared" ca="1" si="130"/>
        <v>None</v>
      </c>
      <c r="BM523" s="15">
        <f t="shared" si="131"/>
        <v>2</v>
      </c>
      <c r="BN523" t="str">
        <f t="shared" si="132"/>
        <v>CHECK</v>
      </c>
      <c r="BO523" t="str">
        <f t="shared" si="133"/>
        <v>CHECK</v>
      </c>
      <c r="BP523" t="str">
        <f t="shared" si="134"/>
        <v>CHECK</v>
      </c>
    </row>
    <row r="524" spans="1:68" hidden="1">
      <c r="A524" s="156"/>
      <c r="B524">
        <v>20250122</v>
      </c>
      <c r="C524" t="s">
        <v>45</v>
      </c>
      <c r="D524">
        <v>1230</v>
      </c>
      <c r="F524">
        <v>7723</v>
      </c>
      <c r="G524">
        <v>991</v>
      </c>
      <c r="I524">
        <v>7723</v>
      </c>
      <c r="J524">
        <v>957</v>
      </c>
      <c r="K524">
        <v>-3586</v>
      </c>
      <c r="L524">
        <v>-3586</v>
      </c>
      <c r="M524">
        <v>0</v>
      </c>
      <c r="N524" t="s">
        <v>50</v>
      </c>
      <c r="O524" t="s">
        <v>47</v>
      </c>
      <c r="P524" s="157">
        <f t="shared" si="120"/>
        <v>0</v>
      </c>
      <c r="Q524" t="str">
        <f t="shared" si="121"/>
        <v>NA</v>
      </c>
      <c r="R524" s="157">
        <f t="shared" si="122"/>
        <v>0</v>
      </c>
      <c r="S524" s="157">
        <f t="shared" si="123"/>
        <v>34</v>
      </c>
      <c r="T524">
        <f t="shared" si="124"/>
        <v>34</v>
      </c>
      <c r="U524">
        <f t="shared" si="125"/>
        <v>3586</v>
      </c>
      <c r="V524">
        <f>MIN(IF(SUM(W524,X524,Y524,AA524,AB524,AE524,AD524,AG524,AH524,AK524,AJ524,AN524,AO524,AQ524,AR524,AT524,AU524,AV524,A524,BB524,AX524,AY524,AZ524,BA524,BD524,BE524)=0,0,1)+IF(O524="Smoothing ramp",1,0)+IF(ISNUMBER(W524),1,0)+IF(ISNUMBER(X524),1,0)+IF(ISNUMBER(Y524),1,0)+IF(ISNUMBER(#REF!),1,0)+IF(ISNUMBER(AA524),1,0)+IF(ISNUMBER(AB524),1,0)+IF(ISNUMBER(#REF!),1,0)+IF(ISNUMBER(AE524),1,0)+IF(ISNUMBER(AD524),1,0)+IF(ISNUMBER(AG524),1,0)+IF(ISNUMBER(AH524),1,0)+IF(ISNUMBER(AJ524),1,0)+IF(ISNUMBER(AK524),1,0)+IF(ISNUMBER(AN524),1,0)+IF(ISNUMBER(AO524),1,0)+IF(ISNUMBER(AQ524),1,0)+IF(ISNUMBER(AR524),1,0)+IF(ISNUMBER(AT524),1,0)+IF(ISNUMBER(AU524),1,0)+IF(ISNUMBER(AV524),1,0)+IF(ISNUMBER(#REF!),1,0)+IF(ISNUMBER(AM524),1,0)+IF(ISNUMBER(BB524),1,0)+IF(ISNUMBER(AX524),1,0)+IF(ISNUMBER(AY524),1,0)+IF(ISNUMBER(AZ524),1,0)+IF(ISNUMBER(BA524),1,0)+IF(ISNUMBER(BD524),1,0)+IF(ISNUMBER(BE524),1,0),1)</f>
        <v>1</v>
      </c>
      <c r="W524">
        <v>375</v>
      </c>
      <c r="X524" t="s">
        <v>48</v>
      </c>
      <c r="Y524" t="s">
        <v>48</v>
      </c>
      <c r="Z524" t="s">
        <v>52</v>
      </c>
      <c r="AA524">
        <v>135</v>
      </c>
      <c r="AB524" t="s">
        <v>48</v>
      </c>
      <c r="AC524" t="s">
        <v>48</v>
      </c>
      <c r="AD524" t="s">
        <v>48</v>
      </c>
      <c r="AE524" t="s">
        <v>48</v>
      </c>
      <c r="AF524" t="s">
        <v>48</v>
      </c>
      <c r="AG524" t="s">
        <v>48</v>
      </c>
      <c r="AH524" t="s">
        <v>48</v>
      </c>
      <c r="AI524" t="s">
        <v>48</v>
      </c>
      <c r="AJ524" t="s">
        <v>48</v>
      </c>
      <c r="AK524" t="s">
        <v>48</v>
      </c>
      <c r="AL524" t="s">
        <v>48</v>
      </c>
      <c r="AN524" t="s">
        <v>48</v>
      </c>
      <c r="AO524" t="s">
        <v>48</v>
      </c>
      <c r="AP524" t="s">
        <v>48</v>
      </c>
      <c r="AQ524" t="s">
        <v>48</v>
      </c>
      <c r="AR524" t="s">
        <v>48</v>
      </c>
      <c r="AS524" t="s">
        <v>48</v>
      </c>
      <c r="AT524" t="s">
        <v>48</v>
      </c>
      <c r="AU524" t="s">
        <v>48</v>
      </c>
      <c r="AV524" t="s">
        <v>48</v>
      </c>
      <c r="AW524" t="s">
        <v>48</v>
      </c>
      <c r="AX524" t="s">
        <v>48</v>
      </c>
      <c r="AY524" t="s">
        <v>48</v>
      </c>
      <c r="AZ524" t="s">
        <v>48</v>
      </c>
      <c r="BA524" t="s">
        <v>48</v>
      </c>
      <c r="BB524" t="s">
        <v>48</v>
      </c>
      <c r="BC524" t="s">
        <v>48</v>
      </c>
      <c r="BD524" t="s">
        <v>48</v>
      </c>
      <c r="BE524" t="s">
        <v>48</v>
      </c>
      <c r="BF524" t="s">
        <v>48</v>
      </c>
      <c r="BG524" s="15" t="e">
        <f ca="1">OFFSET($V$6,0,MATCH(BH524,$X524:$BF524,0))</f>
        <v>#N/A</v>
      </c>
      <c r="BH524" s="15">
        <f t="shared" si="126"/>
        <v>100000</v>
      </c>
      <c r="BI524" s="15" t="e">
        <f t="shared" ca="1" si="127"/>
        <v>#N/A</v>
      </c>
      <c r="BJ524" s="15" t="str">
        <f t="shared" ca="1" si="128"/>
        <v>AT</v>
      </c>
      <c r="BK524" s="15">
        <f t="shared" si="129"/>
        <v>135</v>
      </c>
      <c r="BL524" s="15" t="str">
        <f t="shared" ca="1" si="130"/>
        <v>None</v>
      </c>
      <c r="BM524" s="15">
        <f t="shared" si="131"/>
        <v>2</v>
      </c>
      <c r="BN524" t="str">
        <f t="shared" si="132"/>
        <v>CHECK</v>
      </c>
      <c r="BO524" t="str">
        <f t="shared" si="133"/>
        <v>CHECK</v>
      </c>
      <c r="BP524" t="str">
        <f t="shared" si="134"/>
        <v>CHECK</v>
      </c>
    </row>
    <row r="525" spans="1:68" hidden="1">
      <c r="A525" s="156"/>
      <c r="B525">
        <v>20250122</v>
      </c>
      <c r="C525" t="s">
        <v>45</v>
      </c>
      <c r="D525">
        <v>1330</v>
      </c>
      <c r="F525">
        <v>7723</v>
      </c>
      <c r="G525">
        <v>991</v>
      </c>
      <c r="I525">
        <v>7723</v>
      </c>
      <c r="J525">
        <v>957</v>
      </c>
      <c r="K525">
        <v>-3586</v>
      </c>
      <c r="L525">
        <v>-3586</v>
      </c>
      <c r="M525">
        <v>0</v>
      </c>
      <c r="N525" t="s">
        <v>50</v>
      </c>
      <c r="O525" t="s">
        <v>47</v>
      </c>
      <c r="P525" s="157">
        <f t="shared" si="120"/>
        <v>0</v>
      </c>
      <c r="Q525" t="str">
        <f t="shared" si="121"/>
        <v>NA</v>
      </c>
      <c r="R525" s="157">
        <f t="shared" si="122"/>
        <v>0</v>
      </c>
      <c r="S525" s="157">
        <f t="shared" si="123"/>
        <v>34</v>
      </c>
      <c r="T525">
        <f t="shared" si="124"/>
        <v>34</v>
      </c>
      <c r="U525">
        <f t="shared" si="125"/>
        <v>3586</v>
      </c>
      <c r="V525">
        <f>MIN(IF(SUM(W525,X525,Y525,AA525,AB525,AE525,AD525,AG525,AH525,AK525,AJ525,AN525,AO525,AQ525,AR525,AT525,AU525,AV525,A525,BB525,AX525,AY525,AZ525,BA525,BD525,BE525)=0,0,1)+IF(O525="Smoothing ramp",1,0)+IF(ISNUMBER(W525),1,0)+IF(ISNUMBER(X525),1,0)+IF(ISNUMBER(Y525),1,0)+IF(ISNUMBER(#REF!),1,0)+IF(ISNUMBER(AA525),1,0)+IF(ISNUMBER(AB525),1,0)+IF(ISNUMBER(#REF!),1,0)+IF(ISNUMBER(AE525),1,0)+IF(ISNUMBER(AD525),1,0)+IF(ISNUMBER(AG525),1,0)+IF(ISNUMBER(AH525),1,0)+IF(ISNUMBER(AJ525),1,0)+IF(ISNUMBER(AK525),1,0)+IF(ISNUMBER(AN525),1,0)+IF(ISNUMBER(AO525),1,0)+IF(ISNUMBER(AQ525),1,0)+IF(ISNUMBER(AR525),1,0)+IF(ISNUMBER(AT525),1,0)+IF(ISNUMBER(AU525),1,0)+IF(ISNUMBER(AV525),1,0)+IF(ISNUMBER(#REF!),1,0)+IF(ISNUMBER(AM525),1,0)+IF(ISNUMBER(BB525),1,0)+IF(ISNUMBER(AX525),1,0)+IF(ISNUMBER(AY525),1,0)+IF(ISNUMBER(AZ525),1,0)+IF(ISNUMBER(BA525),1,0)+IF(ISNUMBER(BD525),1,0)+IF(ISNUMBER(BE525),1,0),1)</f>
        <v>1</v>
      </c>
      <c r="W525">
        <v>375</v>
      </c>
      <c r="X525" t="s">
        <v>48</v>
      </c>
      <c r="Y525" t="s">
        <v>48</v>
      </c>
      <c r="Z525" t="s">
        <v>52</v>
      </c>
      <c r="AA525">
        <v>135</v>
      </c>
      <c r="AB525" t="s">
        <v>48</v>
      </c>
      <c r="AC525" t="s">
        <v>48</v>
      </c>
      <c r="AD525" t="s">
        <v>48</v>
      </c>
      <c r="AE525" t="s">
        <v>48</v>
      </c>
      <c r="AF525" t="s">
        <v>48</v>
      </c>
      <c r="AG525" t="s">
        <v>48</v>
      </c>
      <c r="AH525" t="s">
        <v>48</v>
      </c>
      <c r="AI525" t="s">
        <v>48</v>
      </c>
      <c r="AJ525" t="s">
        <v>48</v>
      </c>
      <c r="AK525" t="s">
        <v>48</v>
      </c>
      <c r="AL525" t="s">
        <v>48</v>
      </c>
      <c r="AN525" t="s">
        <v>48</v>
      </c>
      <c r="AO525" t="s">
        <v>48</v>
      </c>
      <c r="AP525" t="s">
        <v>48</v>
      </c>
      <c r="AQ525" t="s">
        <v>48</v>
      </c>
      <c r="AR525" t="s">
        <v>48</v>
      </c>
      <c r="AS525" t="s">
        <v>48</v>
      </c>
      <c r="AT525" t="s">
        <v>48</v>
      </c>
      <c r="AU525" t="s">
        <v>48</v>
      </c>
      <c r="AV525" t="s">
        <v>48</v>
      </c>
      <c r="AW525" t="s">
        <v>48</v>
      </c>
      <c r="AX525" t="s">
        <v>48</v>
      </c>
      <c r="AY525" t="s">
        <v>48</v>
      </c>
      <c r="AZ525" t="s">
        <v>48</v>
      </c>
      <c r="BA525" t="s">
        <v>48</v>
      </c>
      <c r="BB525" t="s">
        <v>48</v>
      </c>
      <c r="BC525" t="s">
        <v>48</v>
      </c>
      <c r="BD525" t="s">
        <v>48</v>
      </c>
      <c r="BE525" t="s">
        <v>48</v>
      </c>
      <c r="BF525" t="s">
        <v>48</v>
      </c>
      <c r="BG525" s="15" t="e">
        <f ca="1">OFFSET($V$6,0,MATCH(BH525,$X525:$BF525,0))</f>
        <v>#N/A</v>
      </c>
      <c r="BH525" s="15">
        <f t="shared" si="126"/>
        <v>100000</v>
      </c>
      <c r="BI525" s="15" t="e">
        <f t="shared" ca="1" si="127"/>
        <v>#N/A</v>
      </c>
      <c r="BJ525" s="15" t="str">
        <f t="shared" ca="1" si="128"/>
        <v>AT</v>
      </c>
      <c r="BK525" s="15">
        <f t="shared" si="129"/>
        <v>135</v>
      </c>
      <c r="BL525" s="15" t="str">
        <f t="shared" ca="1" si="130"/>
        <v>None</v>
      </c>
      <c r="BM525" s="15">
        <f t="shared" si="131"/>
        <v>2</v>
      </c>
      <c r="BN525" t="str">
        <f t="shared" si="132"/>
        <v>CHECK</v>
      </c>
      <c r="BO525" t="str">
        <f t="shared" si="133"/>
        <v>CHECK</v>
      </c>
      <c r="BP525" t="str">
        <f t="shared" si="134"/>
        <v>CHECK</v>
      </c>
    </row>
    <row r="526" spans="1:68" hidden="1">
      <c r="A526" s="156"/>
      <c r="B526">
        <v>20250122</v>
      </c>
      <c r="C526" t="s">
        <v>45</v>
      </c>
      <c r="D526">
        <v>1430</v>
      </c>
      <c r="F526">
        <v>7723</v>
      </c>
      <c r="G526">
        <v>991</v>
      </c>
      <c r="I526">
        <v>7723</v>
      </c>
      <c r="J526">
        <v>957</v>
      </c>
      <c r="K526">
        <v>-3586</v>
      </c>
      <c r="L526">
        <v>-3586</v>
      </c>
      <c r="M526">
        <v>0</v>
      </c>
      <c r="N526" t="s">
        <v>50</v>
      </c>
      <c r="O526" t="s">
        <v>47</v>
      </c>
      <c r="P526" s="157">
        <f t="shared" si="120"/>
        <v>0</v>
      </c>
      <c r="Q526" t="str">
        <f t="shared" si="121"/>
        <v>NA</v>
      </c>
      <c r="R526" s="157">
        <f t="shared" si="122"/>
        <v>0</v>
      </c>
      <c r="S526" s="157">
        <f t="shared" si="123"/>
        <v>34</v>
      </c>
      <c r="T526">
        <f t="shared" si="124"/>
        <v>34</v>
      </c>
      <c r="U526">
        <f t="shared" si="125"/>
        <v>3586</v>
      </c>
      <c r="V526">
        <f>MIN(IF(SUM(W526,X526,Y526,AA526,AB526,AE526,AD526,AG526,AH526,AK526,AJ526,AN526,AO526,AQ526,AR526,AT526,AU526,AV526,A526,BB526,AX526,AY526,AZ526,BA526,BD526,BE526)=0,0,1)+IF(O526="Smoothing ramp",1,0)+IF(ISNUMBER(W526),1,0)+IF(ISNUMBER(X526),1,0)+IF(ISNUMBER(Y526),1,0)+IF(ISNUMBER(#REF!),1,0)+IF(ISNUMBER(AA526),1,0)+IF(ISNUMBER(AB526),1,0)+IF(ISNUMBER(#REF!),1,0)+IF(ISNUMBER(AE526),1,0)+IF(ISNUMBER(AD526),1,0)+IF(ISNUMBER(AG526),1,0)+IF(ISNUMBER(AH526),1,0)+IF(ISNUMBER(AJ526),1,0)+IF(ISNUMBER(AK526),1,0)+IF(ISNUMBER(AN526),1,0)+IF(ISNUMBER(AO526),1,0)+IF(ISNUMBER(AQ526),1,0)+IF(ISNUMBER(AR526),1,0)+IF(ISNUMBER(AT526),1,0)+IF(ISNUMBER(AU526),1,0)+IF(ISNUMBER(AV526),1,0)+IF(ISNUMBER(#REF!),1,0)+IF(ISNUMBER(AM526),1,0)+IF(ISNUMBER(BB526),1,0)+IF(ISNUMBER(AX526),1,0)+IF(ISNUMBER(AY526),1,0)+IF(ISNUMBER(AZ526),1,0)+IF(ISNUMBER(BA526),1,0)+IF(ISNUMBER(BD526),1,0)+IF(ISNUMBER(BE526),1,0),1)</f>
        <v>1</v>
      </c>
      <c r="W526">
        <v>375</v>
      </c>
      <c r="X526" t="s">
        <v>48</v>
      </c>
      <c r="Y526" t="s">
        <v>48</v>
      </c>
      <c r="Z526" t="s">
        <v>52</v>
      </c>
      <c r="AA526">
        <v>135</v>
      </c>
      <c r="AB526" t="s">
        <v>48</v>
      </c>
      <c r="AC526" t="s">
        <v>48</v>
      </c>
      <c r="AD526" t="s">
        <v>48</v>
      </c>
      <c r="AE526" t="s">
        <v>48</v>
      </c>
      <c r="AF526" t="s">
        <v>48</v>
      </c>
      <c r="AG526" t="s">
        <v>48</v>
      </c>
      <c r="AH526" t="s">
        <v>48</v>
      </c>
      <c r="AI526" t="s">
        <v>48</v>
      </c>
      <c r="AJ526" t="s">
        <v>48</v>
      </c>
      <c r="AK526" t="s">
        <v>48</v>
      </c>
      <c r="AL526" t="s">
        <v>48</v>
      </c>
      <c r="AN526" t="s">
        <v>48</v>
      </c>
      <c r="AO526" t="s">
        <v>48</v>
      </c>
      <c r="AP526" t="s">
        <v>48</v>
      </c>
      <c r="AQ526" t="s">
        <v>48</v>
      </c>
      <c r="AR526" t="s">
        <v>48</v>
      </c>
      <c r="AS526" t="s">
        <v>48</v>
      </c>
      <c r="AT526" t="s">
        <v>48</v>
      </c>
      <c r="AU526" t="s">
        <v>48</v>
      </c>
      <c r="AV526" t="s">
        <v>48</v>
      </c>
      <c r="AW526" t="s">
        <v>48</v>
      </c>
      <c r="AX526" t="s">
        <v>48</v>
      </c>
      <c r="AY526" t="s">
        <v>48</v>
      </c>
      <c r="AZ526" t="s">
        <v>48</v>
      </c>
      <c r="BA526" t="s">
        <v>48</v>
      </c>
      <c r="BB526" t="s">
        <v>48</v>
      </c>
      <c r="BC526" t="s">
        <v>48</v>
      </c>
      <c r="BD526" t="s">
        <v>48</v>
      </c>
      <c r="BE526" t="s">
        <v>48</v>
      </c>
      <c r="BF526" t="s">
        <v>48</v>
      </c>
      <c r="BG526" s="15" t="e">
        <f ca="1">OFFSET($V$6,0,MATCH(BH526,$X526:$BF526,0))</f>
        <v>#N/A</v>
      </c>
      <c r="BH526" s="15">
        <f t="shared" si="126"/>
        <v>100000</v>
      </c>
      <c r="BI526" s="15" t="e">
        <f t="shared" ca="1" si="127"/>
        <v>#N/A</v>
      </c>
      <c r="BJ526" s="15" t="str">
        <f t="shared" ca="1" si="128"/>
        <v>AT</v>
      </c>
      <c r="BK526" s="15">
        <f t="shared" si="129"/>
        <v>135</v>
      </c>
      <c r="BL526" s="15" t="str">
        <f t="shared" ca="1" si="130"/>
        <v>None</v>
      </c>
      <c r="BM526" s="15">
        <f t="shared" si="131"/>
        <v>2</v>
      </c>
      <c r="BN526" t="str">
        <f t="shared" si="132"/>
        <v>CHECK</v>
      </c>
      <c r="BO526" t="str">
        <f t="shared" si="133"/>
        <v>CHECK</v>
      </c>
      <c r="BP526" t="str">
        <f t="shared" si="134"/>
        <v>CHECK</v>
      </c>
    </row>
    <row r="527" spans="1:68" hidden="1">
      <c r="A527" s="231"/>
      <c r="B527">
        <v>20250122</v>
      </c>
      <c r="C527" t="s">
        <v>45</v>
      </c>
      <c r="D527">
        <v>1530</v>
      </c>
      <c r="F527">
        <v>9521</v>
      </c>
      <c r="G527">
        <v>1049</v>
      </c>
      <c r="I527">
        <v>8242</v>
      </c>
      <c r="J527">
        <v>896</v>
      </c>
      <c r="K527">
        <v>-5629</v>
      </c>
      <c r="L527">
        <v>-5629</v>
      </c>
      <c r="M527">
        <v>0</v>
      </c>
      <c r="N527" t="s">
        <v>50</v>
      </c>
      <c r="O527" t="s">
        <v>51</v>
      </c>
      <c r="P527" s="157">
        <f t="shared" si="120"/>
        <v>0</v>
      </c>
      <c r="Q527" t="str">
        <f t="shared" si="121"/>
        <v>NA</v>
      </c>
      <c r="R527" s="157">
        <f t="shared" si="122"/>
        <v>1279</v>
      </c>
      <c r="S527" s="157">
        <f t="shared" si="123"/>
        <v>153</v>
      </c>
      <c r="T527">
        <f t="shared" si="124"/>
        <v>1432</v>
      </c>
      <c r="U527">
        <f t="shared" si="125"/>
        <v>5629</v>
      </c>
      <c r="V527">
        <f>MIN(IF(SUM(W527,X527,Y527,AA527,AB527,AE527,AD527,AG527,AH527,AK527,AJ527,AN527,AO527,AQ527,AR527,AT527,AU527,AV527,A527,BB527,AX527,AY527,AZ527,BA527,BD527,BE527)=0,0,1)+IF(O527="Smoothing ramp",1,0)+IF(ISNUMBER(W527),1,0)+IF(ISNUMBER(X527),1,0)+IF(ISNUMBER(Y527),1,0)+IF(ISNUMBER(#REF!),1,0)+IF(ISNUMBER(AA527),1,0)+IF(ISNUMBER(AB527),1,0)+IF(ISNUMBER(#REF!),1,0)+IF(ISNUMBER(AE527),1,0)+IF(ISNUMBER(AD527),1,0)+IF(ISNUMBER(AG527),1,0)+IF(ISNUMBER(AH527),1,0)+IF(ISNUMBER(AJ527),1,0)+IF(ISNUMBER(AK527),1,0)+IF(ISNUMBER(AN527),1,0)+IF(ISNUMBER(AO527),1,0)+IF(ISNUMBER(AQ527),1,0)+IF(ISNUMBER(AR527),1,0)+IF(ISNUMBER(AT527),1,0)+IF(ISNUMBER(AU527),1,0)+IF(ISNUMBER(AV527),1,0)+IF(ISNUMBER(#REF!),1,0)+IF(ISNUMBER(AM527),1,0)+IF(ISNUMBER(BB527),1,0)+IF(ISNUMBER(AX527),1,0)+IF(ISNUMBER(AY527),1,0)+IF(ISNUMBER(AZ527),1,0)+IF(ISNUMBER(BA527),1,0)+IF(ISNUMBER(BD527),1,0)+IF(ISNUMBER(BE527),1,0),1)</f>
        <v>1</v>
      </c>
      <c r="W527">
        <v>375</v>
      </c>
      <c r="X527" t="s">
        <v>48</v>
      </c>
      <c r="Y527" t="s">
        <v>48</v>
      </c>
      <c r="Z527" t="s">
        <v>52</v>
      </c>
      <c r="AA527">
        <v>135</v>
      </c>
      <c r="AB527" t="s">
        <v>48</v>
      </c>
      <c r="AC527" t="s">
        <v>52</v>
      </c>
      <c r="AD527" t="s">
        <v>48</v>
      </c>
      <c r="AE527" t="s">
        <v>48</v>
      </c>
      <c r="AF527" t="s">
        <v>48</v>
      </c>
      <c r="AG527" t="s">
        <v>48</v>
      </c>
      <c r="AH527" t="s">
        <v>48</v>
      </c>
      <c r="AI527" t="s">
        <v>48</v>
      </c>
      <c r="AJ527" t="s">
        <v>48</v>
      </c>
      <c r="AK527" t="s">
        <v>48</v>
      </c>
      <c r="AL527" t="s">
        <v>48</v>
      </c>
      <c r="AN527" t="s">
        <v>48</v>
      </c>
      <c r="AO527" t="s">
        <v>48</v>
      </c>
      <c r="AP527" t="s">
        <v>48</v>
      </c>
      <c r="AQ527" t="s">
        <v>48</v>
      </c>
      <c r="AR527" t="s">
        <v>48</v>
      </c>
      <c r="AS527" t="s">
        <v>48</v>
      </c>
      <c r="AT527" t="s">
        <v>48</v>
      </c>
      <c r="AU527" t="s">
        <v>48</v>
      </c>
      <c r="AV527" t="s">
        <v>48</v>
      </c>
      <c r="AW527" t="s">
        <v>48</v>
      </c>
      <c r="AX527" t="s">
        <v>48</v>
      </c>
      <c r="AY527" t="s">
        <v>48</v>
      </c>
      <c r="AZ527" t="s">
        <v>48</v>
      </c>
      <c r="BA527" t="s">
        <v>48</v>
      </c>
      <c r="BB527" t="s">
        <v>48</v>
      </c>
      <c r="BC527" t="s">
        <v>48</v>
      </c>
      <c r="BD527" t="s">
        <v>48</v>
      </c>
      <c r="BE527" t="s">
        <v>48</v>
      </c>
      <c r="BF527" t="s">
        <v>48</v>
      </c>
      <c r="BG527" s="15" t="e">
        <f ca="1">OFFSET($V$6,0,MATCH(BH527,$X527:$BF527,0))</f>
        <v>#N/A</v>
      </c>
      <c r="BH527" s="15">
        <f t="shared" si="126"/>
        <v>100000</v>
      </c>
      <c r="BI527" s="15" t="e">
        <f t="shared" ca="1" si="127"/>
        <v>#N/A</v>
      </c>
      <c r="BJ527" s="15" t="str">
        <f t="shared" ca="1" si="128"/>
        <v>AT</v>
      </c>
      <c r="BK527" s="15">
        <f t="shared" si="129"/>
        <v>135</v>
      </c>
      <c r="BL527" s="15" t="str">
        <f t="shared" ca="1" si="130"/>
        <v>Reduction because NTC over thermal limit on border</v>
      </c>
      <c r="BM527" s="15">
        <f t="shared" si="131"/>
        <v>2</v>
      </c>
      <c r="BN527" t="str">
        <f t="shared" si="132"/>
        <v>CHECK</v>
      </c>
      <c r="BO527" t="str">
        <f t="shared" si="133"/>
        <v>CHECK</v>
      </c>
      <c r="BP527" t="str">
        <f t="shared" si="134"/>
        <v>CHECK</v>
      </c>
    </row>
    <row r="528" spans="1:68" hidden="1">
      <c r="A528" s="231"/>
      <c r="B528">
        <v>20250122</v>
      </c>
      <c r="C528" t="s">
        <v>45</v>
      </c>
      <c r="D528">
        <v>1630</v>
      </c>
      <c r="F528">
        <v>9521</v>
      </c>
      <c r="G528">
        <v>1049</v>
      </c>
      <c r="I528">
        <v>8242</v>
      </c>
      <c r="J528">
        <v>896</v>
      </c>
      <c r="K528">
        <v>-5629</v>
      </c>
      <c r="L528">
        <v>-5629</v>
      </c>
      <c r="M528">
        <v>0</v>
      </c>
      <c r="N528" t="s">
        <v>50</v>
      </c>
      <c r="O528" t="s">
        <v>51</v>
      </c>
      <c r="P528" s="157">
        <f t="shared" si="120"/>
        <v>0</v>
      </c>
      <c r="Q528" t="str">
        <f t="shared" si="121"/>
        <v>NA</v>
      </c>
      <c r="R528" s="157">
        <f t="shared" si="122"/>
        <v>1279</v>
      </c>
      <c r="S528" s="157">
        <f t="shared" si="123"/>
        <v>153</v>
      </c>
      <c r="T528">
        <f t="shared" si="124"/>
        <v>1432</v>
      </c>
      <c r="U528">
        <f t="shared" si="125"/>
        <v>5629</v>
      </c>
      <c r="V528">
        <f>MIN(IF(SUM(W528,X528,Y528,AA528,AB528,AE528,AD528,AG528,AH528,AK528,AJ528,AN528,AO528,AQ528,AR528,AT528,AU528,AV528,A528,BB528,AX528,AY528,AZ528,BA528,BD528,BE528)=0,0,1)+IF(O528="Smoothing ramp",1,0)+IF(ISNUMBER(W528),1,0)+IF(ISNUMBER(X528),1,0)+IF(ISNUMBER(Y528),1,0)+IF(ISNUMBER(#REF!),1,0)+IF(ISNUMBER(AA528),1,0)+IF(ISNUMBER(AB528),1,0)+IF(ISNUMBER(#REF!),1,0)+IF(ISNUMBER(AE528),1,0)+IF(ISNUMBER(AD528),1,0)+IF(ISNUMBER(AG528),1,0)+IF(ISNUMBER(AH528),1,0)+IF(ISNUMBER(AJ528),1,0)+IF(ISNUMBER(AK528),1,0)+IF(ISNUMBER(AN528),1,0)+IF(ISNUMBER(AO528),1,0)+IF(ISNUMBER(AQ528),1,0)+IF(ISNUMBER(AR528),1,0)+IF(ISNUMBER(AT528),1,0)+IF(ISNUMBER(AU528),1,0)+IF(ISNUMBER(AV528),1,0)+IF(ISNUMBER(#REF!),1,0)+IF(ISNUMBER(AM528),1,0)+IF(ISNUMBER(BB528),1,0)+IF(ISNUMBER(AX528),1,0)+IF(ISNUMBER(AY528),1,0)+IF(ISNUMBER(AZ528),1,0)+IF(ISNUMBER(BA528),1,0)+IF(ISNUMBER(BD528),1,0)+IF(ISNUMBER(BE528),1,0),1)</f>
        <v>1</v>
      </c>
      <c r="W528">
        <v>375</v>
      </c>
      <c r="X528" t="s">
        <v>48</v>
      </c>
      <c r="Y528" t="s">
        <v>48</v>
      </c>
      <c r="Z528" t="s">
        <v>52</v>
      </c>
      <c r="AA528">
        <v>135</v>
      </c>
      <c r="AB528" t="s">
        <v>48</v>
      </c>
      <c r="AC528" t="s">
        <v>52</v>
      </c>
      <c r="AD528" t="s">
        <v>48</v>
      </c>
      <c r="AE528" t="s">
        <v>48</v>
      </c>
      <c r="AF528" t="s">
        <v>48</v>
      </c>
      <c r="AG528" t="s">
        <v>48</v>
      </c>
      <c r="AH528" t="s">
        <v>48</v>
      </c>
      <c r="AI528" t="s">
        <v>48</v>
      </c>
      <c r="AJ528" t="s">
        <v>48</v>
      </c>
      <c r="AK528" t="s">
        <v>48</v>
      </c>
      <c r="AL528" t="s">
        <v>48</v>
      </c>
      <c r="AN528" t="s">
        <v>48</v>
      </c>
      <c r="AO528" t="s">
        <v>48</v>
      </c>
      <c r="AP528" t="s">
        <v>48</v>
      </c>
      <c r="AQ528" t="s">
        <v>48</v>
      </c>
      <c r="AR528" t="s">
        <v>48</v>
      </c>
      <c r="AS528" t="s">
        <v>48</v>
      </c>
      <c r="AT528" t="s">
        <v>48</v>
      </c>
      <c r="AU528" t="s">
        <v>48</v>
      </c>
      <c r="AV528" t="s">
        <v>48</v>
      </c>
      <c r="AW528" t="s">
        <v>48</v>
      </c>
      <c r="AX528" t="s">
        <v>48</v>
      </c>
      <c r="AY528" t="s">
        <v>48</v>
      </c>
      <c r="AZ528" t="s">
        <v>48</v>
      </c>
      <c r="BA528" t="s">
        <v>48</v>
      </c>
      <c r="BB528" t="s">
        <v>48</v>
      </c>
      <c r="BC528" t="s">
        <v>48</v>
      </c>
      <c r="BD528" t="s">
        <v>48</v>
      </c>
      <c r="BE528" t="s">
        <v>48</v>
      </c>
      <c r="BF528" t="s">
        <v>48</v>
      </c>
      <c r="BG528" s="15" t="e">
        <f ca="1">OFFSET($V$6,0,MATCH(BH528,$X528:$BF528,0))</f>
        <v>#N/A</v>
      </c>
      <c r="BH528" s="15">
        <f t="shared" si="126"/>
        <v>100000</v>
      </c>
      <c r="BI528" s="15" t="e">
        <f t="shared" ca="1" si="127"/>
        <v>#N/A</v>
      </c>
      <c r="BJ528" s="15" t="str">
        <f t="shared" ca="1" si="128"/>
        <v>AT</v>
      </c>
      <c r="BK528" s="15">
        <f t="shared" si="129"/>
        <v>135</v>
      </c>
      <c r="BL528" s="15" t="str">
        <f t="shared" ca="1" si="130"/>
        <v>Reduction because NTC over thermal limit on border</v>
      </c>
      <c r="BM528" s="15">
        <f t="shared" si="131"/>
        <v>2</v>
      </c>
      <c r="BN528" t="str">
        <f t="shared" si="132"/>
        <v>CHECK</v>
      </c>
      <c r="BO528" t="str">
        <f t="shared" si="133"/>
        <v>CHECK</v>
      </c>
      <c r="BP528" t="str">
        <f t="shared" si="134"/>
        <v>CHECK</v>
      </c>
    </row>
    <row r="529" spans="1:68" hidden="1">
      <c r="A529" s="231"/>
      <c r="B529">
        <v>20250122</v>
      </c>
      <c r="C529" t="s">
        <v>45</v>
      </c>
      <c r="D529">
        <v>1730</v>
      </c>
      <c r="F529">
        <v>9521</v>
      </c>
      <c r="G529">
        <v>1049</v>
      </c>
      <c r="I529">
        <v>8242</v>
      </c>
      <c r="J529">
        <v>896</v>
      </c>
      <c r="K529">
        <v>-5629</v>
      </c>
      <c r="L529">
        <v>-5629</v>
      </c>
      <c r="M529">
        <v>0</v>
      </c>
      <c r="N529" t="s">
        <v>50</v>
      </c>
      <c r="O529" t="s">
        <v>51</v>
      </c>
      <c r="P529" s="157">
        <f t="shared" si="120"/>
        <v>0</v>
      </c>
      <c r="Q529" t="str">
        <f t="shared" si="121"/>
        <v>NA</v>
      </c>
      <c r="R529" s="157">
        <f t="shared" si="122"/>
        <v>1279</v>
      </c>
      <c r="S529" s="157">
        <f t="shared" si="123"/>
        <v>153</v>
      </c>
      <c r="T529">
        <f t="shared" si="124"/>
        <v>1432</v>
      </c>
      <c r="U529">
        <f t="shared" si="125"/>
        <v>5629</v>
      </c>
      <c r="V529">
        <f>MIN(IF(SUM(W529,X529,Y529,AA529,AB529,AE529,AD529,AG529,AH529,AK529,AJ529,AN529,AO529,AQ529,AR529,AT529,AU529,AV529,A529,BB529,AX529,AY529,AZ529,BA529,BD529,BE529)=0,0,1)+IF(O529="Smoothing ramp",1,0)+IF(ISNUMBER(W529),1,0)+IF(ISNUMBER(X529),1,0)+IF(ISNUMBER(Y529),1,0)+IF(ISNUMBER(#REF!),1,0)+IF(ISNUMBER(AA529),1,0)+IF(ISNUMBER(AB529),1,0)+IF(ISNUMBER(#REF!),1,0)+IF(ISNUMBER(AE529),1,0)+IF(ISNUMBER(AD529),1,0)+IF(ISNUMBER(AG529),1,0)+IF(ISNUMBER(AH529),1,0)+IF(ISNUMBER(AJ529),1,0)+IF(ISNUMBER(AK529),1,0)+IF(ISNUMBER(AN529),1,0)+IF(ISNUMBER(AO529),1,0)+IF(ISNUMBER(AQ529),1,0)+IF(ISNUMBER(AR529),1,0)+IF(ISNUMBER(AT529),1,0)+IF(ISNUMBER(AU529),1,0)+IF(ISNUMBER(AV529),1,0)+IF(ISNUMBER(#REF!),1,0)+IF(ISNUMBER(AM529),1,0)+IF(ISNUMBER(BB529),1,0)+IF(ISNUMBER(AX529),1,0)+IF(ISNUMBER(AY529),1,0)+IF(ISNUMBER(AZ529),1,0)+IF(ISNUMBER(BA529),1,0)+IF(ISNUMBER(BD529),1,0)+IF(ISNUMBER(BE529),1,0),1)</f>
        <v>1</v>
      </c>
      <c r="W529">
        <v>375</v>
      </c>
      <c r="X529" t="s">
        <v>48</v>
      </c>
      <c r="Y529" t="s">
        <v>48</v>
      </c>
      <c r="Z529" t="s">
        <v>52</v>
      </c>
      <c r="AA529">
        <v>135</v>
      </c>
      <c r="AB529" t="s">
        <v>48</v>
      </c>
      <c r="AC529" t="s">
        <v>52</v>
      </c>
      <c r="AD529" t="s">
        <v>48</v>
      </c>
      <c r="AE529" t="s">
        <v>48</v>
      </c>
      <c r="AF529" t="s">
        <v>48</v>
      </c>
      <c r="AG529" t="s">
        <v>48</v>
      </c>
      <c r="AH529" t="s">
        <v>48</v>
      </c>
      <c r="AI529" t="s">
        <v>48</v>
      </c>
      <c r="AJ529" t="s">
        <v>48</v>
      </c>
      <c r="AK529" t="s">
        <v>48</v>
      </c>
      <c r="AL529" t="s">
        <v>48</v>
      </c>
      <c r="AN529" t="s">
        <v>48</v>
      </c>
      <c r="AO529" t="s">
        <v>48</v>
      </c>
      <c r="AP529" t="s">
        <v>48</v>
      </c>
      <c r="AQ529" t="s">
        <v>48</v>
      </c>
      <c r="AR529" t="s">
        <v>48</v>
      </c>
      <c r="AS529" t="s">
        <v>48</v>
      </c>
      <c r="AT529" t="s">
        <v>48</v>
      </c>
      <c r="AU529" t="s">
        <v>48</v>
      </c>
      <c r="AV529" t="s">
        <v>48</v>
      </c>
      <c r="AW529" t="s">
        <v>48</v>
      </c>
      <c r="AX529" t="s">
        <v>48</v>
      </c>
      <c r="AY529" t="s">
        <v>48</v>
      </c>
      <c r="AZ529" t="s">
        <v>48</v>
      </c>
      <c r="BA529" t="s">
        <v>48</v>
      </c>
      <c r="BB529" t="s">
        <v>48</v>
      </c>
      <c r="BC529" t="s">
        <v>48</v>
      </c>
      <c r="BD529" t="s">
        <v>48</v>
      </c>
      <c r="BE529" t="s">
        <v>48</v>
      </c>
      <c r="BF529" t="s">
        <v>48</v>
      </c>
      <c r="BG529" s="15" t="e">
        <f ca="1">OFFSET($V$6,0,MATCH(BH529,$X529:$BF529,0))</f>
        <v>#N/A</v>
      </c>
      <c r="BH529" s="15">
        <f t="shared" si="126"/>
        <v>100000</v>
      </c>
      <c r="BI529" s="15" t="e">
        <f t="shared" ca="1" si="127"/>
        <v>#N/A</v>
      </c>
      <c r="BJ529" s="15" t="str">
        <f t="shared" ca="1" si="128"/>
        <v>AT</v>
      </c>
      <c r="BK529" s="15">
        <f t="shared" si="129"/>
        <v>135</v>
      </c>
      <c r="BL529" s="15" t="str">
        <f t="shared" ca="1" si="130"/>
        <v>Reduction because NTC over thermal limit on border</v>
      </c>
      <c r="BM529" s="15">
        <f t="shared" si="131"/>
        <v>2</v>
      </c>
      <c r="BN529" t="str">
        <f t="shared" si="132"/>
        <v>CHECK</v>
      </c>
      <c r="BO529" t="str">
        <f t="shared" si="133"/>
        <v>CHECK</v>
      </c>
      <c r="BP529" t="str">
        <f t="shared" si="134"/>
        <v>CHECK</v>
      </c>
    </row>
    <row r="530" spans="1:68" hidden="1">
      <c r="A530" s="156"/>
      <c r="B530">
        <v>20250122</v>
      </c>
      <c r="C530" t="s">
        <v>45</v>
      </c>
      <c r="D530">
        <v>1830</v>
      </c>
      <c r="F530">
        <v>9539</v>
      </c>
      <c r="G530">
        <v>1095</v>
      </c>
      <c r="I530">
        <v>7771</v>
      </c>
      <c r="J530">
        <v>892</v>
      </c>
      <c r="K530">
        <v>-5262</v>
      </c>
      <c r="L530">
        <v>-5262</v>
      </c>
      <c r="M530">
        <v>0</v>
      </c>
      <c r="N530" t="s">
        <v>50</v>
      </c>
      <c r="O530" t="s">
        <v>51</v>
      </c>
      <c r="P530" s="157">
        <f t="shared" si="120"/>
        <v>0</v>
      </c>
      <c r="Q530" t="str">
        <f t="shared" si="121"/>
        <v>NA</v>
      </c>
      <c r="R530" s="157">
        <f t="shared" si="122"/>
        <v>1768</v>
      </c>
      <c r="S530" s="157">
        <f t="shared" si="123"/>
        <v>203</v>
      </c>
      <c r="T530">
        <f t="shared" si="124"/>
        <v>1971</v>
      </c>
      <c r="U530">
        <f t="shared" si="125"/>
        <v>5262</v>
      </c>
      <c r="V530">
        <f>MIN(IF(SUM(W530,X530,Y530,AA530,AB530,AE530,AD530,AG530,AH530,AK530,AJ530,AN530,AO530,AQ530,AR530,AT530,AU530,AV530,A530,BB530,AX530,AY530,AZ530,BA530,BD530,BE530)=0,0,1)+IF(O530="Smoothing ramp",1,0)+IF(ISNUMBER(W530),1,0)+IF(ISNUMBER(X530),1,0)+IF(ISNUMBER(Y530),1,0)+IF(ISNUMBER(#REF!),1,0)+IF(ISNUMBER(AA530),1,0)+IF(ISNUMBER(AB530),1,0)+IF(ISNUMBER(#REF!),1,0)+IF(ISNUMBER(AE530),1,0)+IF(ISNUMBER(AD530),1,0)+IF(ISNUMBER(AG530),1,0)+IF(ISNUMBER(AH530),1,0)+IF(ISNUMBER(AJ530),1,0)+IF(ISNUMBER(AK530),1,0)+IF(ISNUMBER(AN530),1,0)+IF(ISNUMBER(AO530),1,0)+IF(ISNUMBER(AQ530),1,0)+IF(ISNUMBER(AR530),1,0)+IF(ISNUMBER(AT530),1,0)+IF(ISNUMBER(AU530),1,0)+IF(ISNUMBER(AV530),1,0)+IF(ISNUMBER(#REF!),1,0)+IF(ISNUMBER(AM530),1,0)+IF(ISNUMBER(BB530),1,0)+IF(ISNUMBER(AX530),1,0)+IF(ISNUMBER(AY530),1,0)+IF(ISNUMBER(AZ530),1,0)+IF(ISNUMBER(BA530),1,0)+IF(ISNUMBER(BD530),1,0)+IF(ISNUMBER(BE530),1,0),1)</f>
        <v>1</v>
      </c>
      <c r="W530">
        <v>375</v>
      </c>
      <c r="X530" t="s">
        <v>48</v>
      </c>
      <c r="Y530" t="s">
        <v>48</v>
      </c>
      <c r="Z530" t="s">
        <v>52</v>
      </c>
      <c r="AA530">
        <v>135</v>
      </c>
      <c r="AB530" t="s">
        <v>48</v>
      </c>
      <c r="AC530" t="s">
        <v>48</v>
      </c>
      <c r="AD530" t="s">
        <v>48</v>
      </c>
      <c r="AE530" t="s">
        <v>48</v>
      </c>
      <c r="AF530" t="s">
        <v>48</v>
      </c>
      <c r="AG530" t="s">
        <v>48</v>
      </c>
      <c r="AH530" t="s">
        <v>48</v>
      </c>
      <c r="AI530" t="s">
        <v>48</v>
      </c>
      <c r="AJ530" t="s">
        <v>48</v>
      </c>
      <c r="AK530" t="s">
        <v>48</v>
      </c>
      <c r="AL530" t="s">
        <v>48</v>
      </c>
      <c r="AN530" t="s">
        <v>48</v>
      </c>
      <c r="AO530" t="s">
        <v>48</v>
      </c>
      <c r="AP530" t="s">
        <v>48</v>
      </c>
      <c r="AQ530" t="s">
        <v>48</v>
      </c>
      <c r="AR530" t="s">
        <v>48</v>
      </c>
      <c r="AS530" t="s">
        <v>48</v>
      </c>
      <c r="AT530" t="s">
        <v>48</v>
      </c>
      <c r="AU530" t="s">
        <v>48</v>
      </c>
      <c r="AV530" t="s">
        <v>48</v>
      </c>
      <c r="AW530" t="s">
        <v>48</v>
      </c>
      <c r="AX530" t="s">
        <v>48</v>
      </c>
      <c r="AY530" t="s">
        <v>48</v>
      </c>
      <c r="AZ530" t="s">
        <v>48</v>
      </c>
      <c r="BA530" t="s">
        <v>48</v>
      </c>
      <c r="BB530" t="s">
        <v>48</v>
      </c>
      <c r="BC530" t="s">
        <v>48</v>
      </c>
      <c r="BD530" t="s">
        <v>48</v>
      </c>
      <c r="BE530" t="s">
        <v>48</v>
      </c>
      <c r="BF530" t="s">
        <v>48</v>
      </c>
      <c r="BG530" s="15" t="e">
        <f ca="1">OFFSET($V$6,0,MATCH(BH530,$X530:$BF530,0))</f>
        <v>#N/A</v>
      </c>
      <c r="BH530" s="15">
        <f t="shared" si="126"/>
        <v>100000</v>
      </c>
      <c r="BI530" s="15" t="e">
        <f t="shared" ca="1" si="127"/>
        <v>#N/A</v>
      </c>
      <c r="BJ530" s="15" t="str">
        <f t="shared" ca="1" si="128"/>
        <v>AT</v>
      </c>
      <c r="BK530" s="15">
        <f t="shared" si="129"/>
        <v>135</v>
      </c>
      <c r="BL530" s="15" t="str">
        <f t="shared" ca="1" si="130"/>
        <v>None</v>
      </c>
      <c r="BM530" s="15">
        <f t="shared" si="131"/>
        <v>2</v>
      </c>
      <c r="BN530" t="str">
        <f t="shared" si="132"/>
        <v>CHECK</v>
      </c>
      <c r="BO530" t="str">
        <f t="shared" si="133"/>
        <v>CHECK</v>
      </c>
      <c r="BP530" t="str">
        <f t="shared" si="134"/>
        <v>CHECK</v>
      </c>
    </row>
    <row r="531" spans="1:68" hidden="1">
      <c r="A531" s="156"/>
      <c r="B531">
        <v>20250122</v>
      </c>
      <c r="C531" t="s">
        <v>45</v>
      </c>
      <c r="D531">
        <v>1930</v>
      </c>
      <c r="F531">
        <v>9539</v>
      </c>
      <c r="G531">
        <v>1095</v>
      </c>
      <c r="I531">
        <v>7771</v>
      </c>
      <c r="J531">
        <v>892</v>
      </c>
      <c r="K531">
        <v>-5262</v>
      </c>
      <c r="L531">
        <v>-5262</v>
      </c>
      <c r="M531">
        <v>0</v>
      </c>
      <c r="N531" t="s">
        <v>50</v>
      </c>
      <c r="O531" t="s">
        <v>51</v>
      </c>
      <c r="P531" s="157">
        <f t="shared" si="120"/>
        <v>0</v>
      </c>
      <c r="Q531" t="str">
        <f t="shared" si="121"/>
        <v>NA</v>
      </c>
      <c r="R531" s="157">
        <f t="shared" si="122"/>
        <v>1768</v>
      </c>
      <c r="S531" s="157">
        <f t="shared" si="123"/>
        <v>203</v>
      </c>
      <c r="T531">
        <f t="shared" si="124"/>
        <v>1971</v>
      </c>
      <c r="U531">
        <f t="shared" si="125"/>
        <v>5262</v>
      </c>
      <c r="V531">
        <f>MIN(IF(SUM(W531,X531,Y531,AA531,AB531,AE531,AD531,AG531,AH531,AK531,AJ531,AN531,AO531,AQ531,AR531,AT531,AU531,AV531,A531,BB531,AX531,AY531,AZ531,BA531,BD531,BE531)=0,0,1)+IF(O531="Smoothing ramp",1,0)+IF(ISNUMBER(W531),1,0)+IF(ISNUMBER(X531),1,0)+IF(ISNUMBER(Y531),1,0)+IF(ISNUMBER(#REF!),1,0)+IF(ISNUMBER(AA531),1,0)+IF(ISNUMBER(AB531),1,0)+IF(ISNUMBER(#REF!),1,0)+IF(ISNUMBER(AE531),1,0)+IF(ISNUMBER(AD531),1,0)+IF(ISNUMBER(AG531),1,0)+IF(ISNUMBER(AH531),1,0)+IF(ISNUMBER(AJ531),1,0)+IF(ISNUMBER(AK531),1,0)+IF(ISNUMBER(AN531),1,0)+IF(ISNUMBER(AO531),1,0)+IF(ISNUMBER(AQ531),1,0)+IF(ISNUMBER(AR531),1,0)+IF(ISNUMBER(AT531),1,0)+IF(ISNUMBER(AU531),1,0)+IF(ISNUMBER(AV531),1,0)+IF(ISNUMBER(#REF!),1,0)+IF(ISNUMBER(AM531),1,0)+IF(ISNUMBER(BB531),1,0)+IF(ISNUMBER(AX531),1,0)+IF(ISNUMBER(AY531),1,0)+IF(ISNUMBER(AZ531),1,0)+IF(ISNUMBER(BA531),1,0)+IF(ISNUMBER(BD531),1,0)+IF(ISNUMBER(BE531),1,0),1)</f>
        <v>1</v>
      </c>
      <c r="W531">
        <v>375</v>
      </c>
      <c r="X531" t="s">
        <v>48</v>
      </c>
      <c r="Y531" t="s">
        <v>48</v>
      </c>
      <c r="Z531" t="s">
        <v>52</v>
      </c>
      <c r="AA531">
        <v>135</v>
      </c>
      <c r="AB531" t="s">
        <v>48</v>
      </c>
      <c r="AC531" t="s">
        <v>48</v>
      </c>
      <c r="AD531" t="s">
        <v>48</v>
      </c>
      <c r="AE531" t="s">
        <v>48</v>
      </c>
      <c r="AF531" t="s">
        <v>48</v>
      </c>
      <c r="AG531" t="s">
        <v>48</v>
      </c>
      <c r="AH531" t="s">
        <v>48</v>
      </c>
      <c r="AI531" t="s">
        <v>48</v>
      </c>
      <c r="AJ531" t="s">
        <v>48</v>
      </c>
      <c r="AK531" t="s">
        <v>48</v>
      </c>
      <c r="AL531" t="s">
        <v>48</v>
      </c>
      <c r="AN531" t="s">
        <v>48</v>
      </c>
      <c r="AO531" t="s">
        <v>48</v>
      </c>
      <c r="AP531" t="s">
        <v>48</v>
      </c>
      <c r="AQ531" t="s">
        <v>48</v>
      </c>
      <c r="AR531" t="s">
        <v>48</v>
      </c>
      <c r="AS531" t="s">
        <v>48</v>
      </c>
      <c r="AT531" t="s">
        <v>48</v>
      </c>
      <c r="AU531" t="s">
        <v>48</v>
      </c>
      <c r="AV531" t="s">
        <v>48</v>
      </c>
      <c r="AW531" t="s">
        <v>48</v>
      </c>
      <c r="AX531" t="s">
        <v>48</v>
      </c>
      <c r="AY531" t="s">
        <v>48</v>
      </c>
      <c r="AZ531" t="s">
        <v>48</v>
      </c>
      <c r="BA531" t="s">
        <v>48</v>
      </c>
      <c r="BB531" t="s">
        <v>48</v>
      </c>
      <c r="BC531" t="s">
        <v>48</v>
      </c>
      <c r="BD531" t="s">
        <v>48</v>
      </c>
      <c r="BE531" t="s">
        <v>48</v>
      </c>
      <c r="BF531" t="s">
        <v>48</v>
      </c>
      <c r="BG531" s="15" t="e">
        <f ca="1">OFFSET($V$6,0,MATCH(BH531,$X531:$BF531,0))</f>
        <v>#N/A</v>
      </c>
      <c r="BH531" s="15">
        <f t="shared" si="126"/>
        <v>100000</v>
      </c>
      <c r="BI531" s="15" t="e">
        <f t="shared" ca="1" si="127"/>
        <v>#N/A</v>
      </c>
      <c r="BJ531" s="15" t="str">
        <f t="shared" ca="1" si="128"/>
        <v>AT</v>
      </c>
      <c r="BK531" s="15">
        <f t="shared" si="129"/>
        <v>135</v>
      </c>
      <c r="BL531" s="15" t="str">
        <f t="shared" ca="1" si="130"/>
        <v>None</v>
      </c>
      <c r="BM531" s="15">
        <f t="shared" si="131"/>
        <v>2</v>
      </c>
      <c r="BN531" t="str">
        <f t="shared" si="132"/>
        <v>CHECK</v>
      </c>
      <c r="BO531" t="str">
        <f t="shared" si="133"/>
        <v>CHECK</v>
      </c>
      <c r="BP531" t="str">
        <f t="shared" si="134"/>
        <v>CHECK</v>
      </c>
    </row>
    <row r="532" spans="1:68" hidden="1">
      <c r="A532" s="156"/>
      <c r="B532">
        <v>20250122</v>
      </c>
      <c r="C532" t="s">
        <v>45</v>
      </c>
      <c r="D532">
        <v>2030</v>
      </c>
      <c r="F532">
        <v>9539</v>
      </c>
      <c r="G532">
        <v>1095</v>
      </c>
      <c r="I532">
        <v>7771</v>
      </c>
      <c r="J532">
        <v>892</v>
      </c>
      <c r="K532">
        <v>-5262</v>
      </c>
      <c r="L532">
        <v>-5262</v>
      </c>
      <c r="M532">
        <v>0</v>
      </c>
      <c r="N532" t="s">
        <v>50</v>
      </c>
      <c r="O532" t="s">
        <v>51</v>
      </c>
      <c r="P532" s="157">
        <f t="shared" si="120"/>
        <v>0</v>
      </c>
      <c r="Q532" t="str">
        <f t="shared" si="121"/>
        <v>NA</v>
      </c>
      <c r="R532" s="157">
        <f t="shared" si="122"/>
        <v>1768</v>
      </c>
      <c r="S532" s="157">
        <f t="shared" si="123"/>
        <v>203</v>
      </c>
      <c r="T532">
        <f t="shared" si="124"/>
        <v>1971</v>
      </c>
      <c r="U532">
        <f t="shared" si="125"/>
        <v>5262</v>
      </c>
      <c r="V532">
        <f>MIN(IF(SUM(W532,X532,Y532,AA532,AB532,AE532,AD532,AG532,AH532,AK532,AJ532,AN532,AO532,AQ532,AR532,AT532,AU532,AV532,A532,BB532,AX532,AY532,AZ532,BA532,BD532,BE532)=0,0,1)+IF(O532="Smoothing ramp",1,0)+IF(ISNUMBER(W532),1,0)+IF(ISNUMBER(X532),1,0)+IF(ISNUMBER(Y532),1,0)+IF(ISNUMBER(#REF!),1,0)+IF(ISNUMBER(AA532),1,0)+IF(ISNUMBER(AB532),1,0)+IF(ISNUMBER(#REF!),1,0)+IF(ISNUMBER(AE532),1,0)+IF(ISNUMBER(AD532),1,0)+IF(ISNUMBER(AG532),1,0)+IF(ISNUMBER(AH532),1,0)+IF(ISNUMBER(AJ532),1,0)+IF(ISNUMBER(AK532),1,0)+IF(ISNUMBER(AN532),1,0)+IF(ISNUMBER(AO532),1,0)+IF(ISNUMBER(AQ532),1,0)+IF(ISNUMBER(AR532),1,0)+IF(ISNUMBER(AT532),1,0)+IF(ISNUMBER(AU532),1,0)+IF(ISNUMBER(AV532),1,0)+IF(ISNUMBER(#REF!),1,0)+IF(ISNUMBER(AM532),1,0)+IF(ISNUMBER(BB532),1,0)+IF(ISNUMBER(AX532),1,0)+IF(ISNUMBER(AY532),1,0)+IF(ISNUMBER(AZ532),1,0)+IF(ISNUMBER(BA532),1,0)+IF(ISNUMBER(BD532),1,0)+IF(ISNUMBER(BE532),1,0),1)</f>
        <v>1</v>
      </c>
      <c r="W532">
        <v>375</v>
      </c>
      <c r="X532" t="s">
        <v>48</v>
      </c>
      <c r="Y532" t="s">
        <v>48</v>
      </c>
      <c r="Z532" t="s">
        <v>52</v>
      </c>
      <c r="AA532">
        <v>135</v>
      </c>
      <c r="AB532" t="s">
        <v>48</v>
      </c>
      <c r="AC532" t="s">
        <v>48</v>
      </c>
      <c r="AD532" t="s">
        <v>48</v>
      </c>
      <c r="AE532" t="s">
        <v>48</v>
      </c>
      <c r="AF532" t="s">
        <v>48</v>
      </c>
      <c r="AG532" t="s">
        <v>48</v>
      </c>
      <c r="AH532" t="s">
        <v>48</v>
      </c>
      <c r="AI532" t="s">
        <v>48</v>
      </c>
      <c r="AJ532" t="s">
        <v>48</v>
      </c>
      <c r="AK532" t="s">
        <v>48</v>
      </c>
      <c r="AL532" t="s">
        <v>48</v>
      </c>
      <c r="AN532" t="s">
        <v>48</v>
      </c>
      <c r="AO532" t="s">
        <v>48</v>
      </c>
      <c r="AP532" t="s">
        <v>48</v>
      </c>
      <c r="AQ532" t="s">
        <v>48</v>
      </c>
      <c r="AR532" t="s">
        <v>48</v>
      </c>
      <c r="AS532" t="s">
        <v>48</v>
      </c>
      <c r="AT532" t="s">
        <v>48</v>
      </c>
      <c r="AU532" t="s">
        <v>48</v>
      </c>
      <c r="AV532" t="s">
        <v>48</v>
      </c>
      <c r="AW532" t="s">
        <v>48</v>
      </c>
      <c r="AX532" t="s">
        <v>48</v>
      </c>
      <c r="AY532" t="s">
        <v>48</v>
      </c>
      <c r="AZ532" t="s">
        <v>48</v>
      </c>
      <c r="BA532" t="s">
        <v>48</v>
      </c>
      <c r="BB532" t="s">
        <v>48</v>
      </c>
      <c r="BC532" t="s">
        <v>48</v>
      </c>
      <c r="BD532" t="s">
        <v>48</v>
      </c>
      <c r="BE532" t="s">
        <v>48</v>
      </c>
      <c r="BF532" t="s">
        <v>48</v>
      </c>
      <c r="BG532" s="15" t="e">
        <f ca="1">OFFSET($V$6,0,MATCH(BH532,$X532:$BF532,0))</f>
        <v>#N/A</v>
      </c>
      <c r="BH532" s="15">
        <f t="shared" si="126"/>
        <v>100000</v>
      </c>
      <c r="BI532" s="15" t="e">
        <f t="shared" ca="1" si="127"/>
        <v>#N/A</v>
      </c>
      <c r="BJ532" s="15" t="str">
        <f t="shared" ca="1" si="128"/>
        <v>AT</v>
      </c>
      <c r="BK532" s="15">
        <f t="shared" si="129"/>
        <v>135</v>
      </c>
      <c r="BL532" s="15" t="str">
        <f t="shared" ca="1" si="130"/>
        <v>None</v>
      </c>
      <c r="BM532" s="15">
        <f t="shared" si="131"/>
        <v>2</v>
      </c>
      <c r="BN532" t="str">
        <f t="shared" si="132"/>
        <v>CHECK</v>
      </c>
      <c r="BO532" t="str">
        <f t="shared" si="133"/>
        <v>CHECK</v>
      </c>
      <c r="BP532" t="str">
        <f t="shared" si="134"/>
        <v>CHECK</v>
      </c>
    </row>
    <row r="533" spans="1:68" hidden="1">
      <c r="A533" s="156"/>
      <c r="B533">
        <v>20250122</v>
      </c>
      <c r="C533" t="s">
        <v>45</v>
      </c>
      <c r="D533">
        <v>2130</v>
      </c>
      <c r="F533">
        <v>9335</v>
      </c>
      <c r="G533">
        <v>857</v>
      </c>
      <c r="I533">
        <v>8571</v>
      </c>
      <c r="J533">
        <v>795</v>
      </c>
      <c r="K533">
        <v>-1956</v>
      </c>
      <c r="L533">
        <v>-1956</v>
      </c>
      <c r="M533">
        <v>0</v>
      </c>
      <c r="N533" t="s">
        <v>50</v>
      </c>
      <c r="O533" t="s">
        <v>51</v>
      </c>
      <c r="P533" s="157">
        <f t="shared" si="120"/>
        <v>0</v>
      </c>
      <c r="Q533" t="str">
        <f t="shared" si="121"/>
        <v>NA</v>
      </c>
      <c r="R533" s="157">
        <f t="shared" si="122"/>
        <v>764</v>
      </c>
      <c r="S533" s="157">
        <f t="shared" si="123"/>
        <v>62</v>
      </c>
      <c r="T533">
        <f t="shared" si="124"/>
        <v>826</v>
      </c>
      <c r="U533">
        <f t="shared" si="125"/>
        <v>1956</v>
      </c>
      <c r="V533">
        <f>MIN(IF(SUM(W533,X533,Y533,AA533,AB533,AE533,AD533,AG533,AH533,AK533,AJ533,AN533,AO533,AQ533,AR533,AT533,AU533,AV533,A533,BB533,AX533,AY533,AZ533,BA533,BD533,BE533)=0,0,1)+IF(O533="Smoothing ramp",1,0)+IF(ISNUMBER(W533),1,0)+IF(ISNUMBER(X533),1,0)+IF(ISNUMBER(Y533),1,0)+IF(ISNUMBER(#REF!),1,0)+IF(ISNUMBER(AA533),1,0)+IF(ISNUMBER(AB533),1,0)+IF(ISNUMBER(#REF!),1,0)+IF(ISNUMBER(AE533),1,0)+IF(ISNUMBER(AD533),1,0)+IF(ISNUMBER(AG533),1,0)+IF(ISNUMBER(AH533),1,0)+IF(ISNUMBER(AJ533),1,0)+IF(ISNUMBER(AK533),1,0)+IF(ISNUMBER(AN533),1,0)+IF(ISNUMBER(AO533),1,0)+IF(ISNUMBER(AQ533),1,0)+IF(ISNUMBER(AR533),1,0)+IF(ISNUMBER(AT533),1,0)+IF(ISNUMBER(AU533),1,0)+IF(ISNUMBER(AV533),1,0)+IF(ISNUMBER(#REF!),1,0)+IF(ISNUMBER(AM533),1,0)+IF(ISNUMBER(BB533),1,0)+IF(ISNUMBER(AX533),1,0)+IF(ISNUMBER(AY533),1,0)+IF(ISNUMBER(AZ533),1,0)+IF(ISNUMBER(BA533),1,0)+IF(ISNUMBER(BD533),1,0)+IF(ISNUMBER(BE533),1,0),1)</f>
        <v>1</v>
      </c>
      <c r="W533">
        <v>375</v>
      </c>
      <c r="X533" t="s">
        <v>48</v>
      </c>
      <c r="Y533" t="s">
        <v>48</v>
      </c>
      <c r="Z533" t="s">
        <v>52</v>
      </c>
      <c r="AA533">
        <v>135</v>
      </c>
      <c r="AB533" t="s">
        <v>48</v>
      </c>
      <c r="AC533" t="s">
        <v>48</v>
      </c>
      <c r="AD533" t="s">
        <v>48</v>
      </c>
      <c r="AE533" t="s">
        <v>48</v>
      </c>
      <c r="AF533" t="s">
        <v>48</v>
      </c>
      <c r="AG533" t="s">
        <v>48</v>
      </c>
      <c r="AH533" t="s">
        <v>48</v>
      </c>
      <c r="AI533" t="s">
        <v>48</v>
      </c>
      <c r="AJ533" t="s">
        <v>48</v>
      </c>
      <c r="AK533" t="s">
        <v>48</v>
      </c>
      <c r="AL533" t="s">
        <v>48</v>
      </c>
      <c r="AN533" t="s">
        <v>48</v>
      </c>
      <c r="AO533" t="s">
        <v>48</v>
      </c>
      <c r="AP533" t="s">
        <v>48</v>
      </c>
      <c r="AQ533" t="s">
        <v>48</v>
      </c>
      <c r="AR533" t="s">
        <v>48</v>
      </c>
      <c r="AS533" t="s">
        <v>48</v>
      </c>
      <c r="AT533" t="s">
        <v>48</v>
      </c>
      <c r="AU533" t="s">
        <v>48</v>
      </c>
      <c r="AV533" t="s">
        <v>48</v>
      </c>
      <c r="AW533" t="s">
        <v>48</v>
      </c>
      <c r="AX533" t="s">
        <v>48</v>
      </c>
      <c r="AY533" t="s">
        <v>48</v>
      </c>
      <c r="AZ533" t="s">
        <v>48</v>
      </c>
      <c r="BA533" t="s">
        <v>48</v>
      </c>
      <c r="BB533" t="s">
        <v>48</v>
      </c>
      <c r="BC533" t="s">
        <v>48</v>
      </c>
      <c r="BD533" t="s">
        <v>48</v>
      </c>
      <c r="BE533" t="s">
        <v>48</v>
      </c>
      <c r="BF533" t="s">
        <v>48</v>
      </c>
      <c r="BG533" s="15" t="e">
        <f ca="1">OFFSET($V$6,0,MATCH(BH533,$X533:$BF533,0))</f>
        <v>#N/A</v>
      </c>
      <c r="BH533" s="15">
        <f t="shared" si="126"/>
        <v>100000</v>
      </c>
      <c r="BI533" s="15" t="e">
        <f t="shared" ca="1" si="127"/>
        <v>#N/A</v>
      </c>
      <c r="BJ533" s="15" t="str">
        <f t="shared" ca="1" si="128"/>
        <v>AT</v>
      </c>
      <c r="BK533" s="15">
        <f t="shared" si="129"/>
        <v>135</v>
      </c>
      <c r="BL533" s="15" t="str">
        <f t="shared" ca="1" si="130"/>
        <v>None</v>
      </c>
      <c r="BM533" s="15">
        <f t="shared" si="131"/>
        <v>2</v>
      </c>
      <c r="BN533" t="str">
        <f t="shared" si="132"/>
        <v>CHECK</v>
      </c>
      <c r="BO533" t="str">
        <f t="shared" si="133"/>
        <v>CHECK</v>
      </c>
      <c r="BP533" t="str">
        <f t="shared" si="134"/>
        <v>CHECK</v>
      </c>
    </row>
    <row r="534" spans="1:68" hidden="1">
      <c r="A534" s="156"/>
      <c r="B534">
        <v>20250122</v>
      </c>
      <c r="C534" t="s">
        <v>45</v>
      </c>
      <c r="D534">
        <v>2230</v>
      </c>
      <c r="F534">
        <v>9335</v>
      </c>
      <c r="G534">
        <v>857</v>
      </c>
      <c r="I534">
        <v>8571</v>
      </c>
      <c r="J534">
        <v>795</v>
      </c>
      <c r="K534">
        <v>-1956</v>
      </c>
      <c r="L534">
        <v>-1956</v>
      </c>
      <c r="M534">
        <v>0</v>
      </c>
      <c r="N534" t="s">
        <v>50</v>
      </c>
      <c r="O534" t="s">
        <v>51</v>
      </c>
      <c r="P534" s="157">
        <f t="shared" si="120"/>
        <v>0</v>
      </c>
      <c r="Q534" t="str">
        <f t="shared" si="121"/>
        <v>NA</v>
      </c>
      <c r="R534" s="157">
        <f t="shared" si="122"/>
        <v>764</v>
      </c>
      <c r="S534" s="157">
        <f t="shared" si="123"/>
        <v>62</v>
      </c>
      <c r="T534">
        <f t="shared" si="124"/>
        <v>826</v>
      </c>
      <c r="U534">
        <f t="shared" si="125"/>
        <v>1956</v>
      </c>
      <c r="V534">
        <f>MIN(IF(SUM(W534,X534,Y534,AA534,AB534,AE534,AD534,AG534,AH534,AK534,AJ534,AN534,AO534,AQ534,AR534,AT534,AU534,AV534,A534,BB534,AX534,AY534,AZ534,BA534,BD534,BE534)=0,0,1)+IF(O534="Smoothing ramp",1,0)+IF(ISNUMBER(W534),1,0)+IF(ISNUMBER(X534),1,0)+IF(ISNUMBER(Y534),1,0)+IF(ISNUMBER(#REF!),1,0)+IF(ISNUMBER(AA534),1,0)+IF(ISNUMBER(AB534),1,0)+IF(ISNUMBER(#REF!),1,0)+IF(ISNUMBER(AE534),1,0)+IF(ISNUMBER(AD534),1,0)+IF(ISNUMBER(AG534),1,0)+IF(ISNUMBER(AH534),1,0)+IF(ISNUMBER(AJ534),1,0)+IF(ISNUMBER(AK534),1,0)+IF(ISNUMBER(AN534),1,0)+IF(ISNUMBER(AO534),1,0)+IF(ISNUMBER(AQ534),1,0)+IF(ISNUMBER(AR534),1,0)+IF(ISNUMBER(AT534),1,0)+IF(ISNUMBER(AU534),1,0)+IF(ISNUMBER(AV534),1,0)+IF(ISNUMBER(#REF!),1,0)+IF(ISNUMBER(AM534),1,0)+IF(ISNUMBER(BB534),1,0)+IF(ISNUMBER(AX534),1,0)+IF(ISNUMBER(AY534),1,0)+IF(ISNUMBER(AZ534),1,0)+IF(ISNUMBER(BA534),1,0)+IF(ISNUMBER(BD534),1,0)+IF(ISNUMBER(BE534),1,0),1)</f>
        <v>1</v>
      </c>
      <c r="W534">
        <v>375</v>
      </c>
      <c r="X534" t="s">
        <v>48</v>
      </c>
      <c r="Y534" t="s">
        <v>48</v>
      </c>
      <c r="Z534" t="s">
        <v>52</v>
      </c>
      <c r="AA534">
        <v>135</v>
      </c>
      <c r="AB534" t="s">
        <v>48</v>
      </c>
      <c r="AC534" t="s">
        <v>48</v>
      </c>
      <c r="AD534" t="s">
        <v>48</v>
      </c>
      <c r="AE534" t="s">
        <v>48</v>
      </c>
      <c r="AF534" t="s">
        <v>48</v>
      </c>
      <c r="AG534" t="s">
        <v>48</v>
      </c>
      <c r="AH534" t="s">
        <v>48</v>
      </c>
      <c r="AI534" t="s">
        <v>48</v>
      </c>
      <c r="AJ534" t="s">
        <v>48</v>
      </c>
      <c r="AK534" t="s">
        <v>48</v>
      </c>
      <c r="AL534" t="s">
        <v>48</v>
      </c>
      <c r="AN534" t="s">
        <v>48</v>
      </c>
      <c r="AO534" t="s">
        <v>48</v>
      </c>
      <c r="AP534" t="s">
        <v>48</v>
      </c>
      <c r="AQ534" t="s">
        <v>48</v>
      </c>
      <c r="AR534" t="s">
        <v>48</v>
      </c>
      <c r="AS534" t="s">
        <v>48</v>
      </c>
      <c r="AT534" t="s">
        <v>48</v>
      </c>
      <c r="AU534" t="s">
        <v>48</v>
      </c>
      <c r="AV534" t="s">
        <v>48</v>
      </c>
      <c r="AW534" t="s">
        <v>48</v>
      </c>
      <c r="AX534" t="s">
        <v>48</v>
      </c>
      <c r="AY534" t="s">
        <v>48</v>
      </c>
      <c r="AZ534" t="s">
        <v>48</v>
      </c>
      <c r="BA534" t="s">
        <v>48</v>
      </c>
      <c r="BB534" t="s">
        <v>48</v>
      </c>
      <c r="BC534" t="s">
        <v>48</v>
      </c>
      <c r="BD534" t="s">
        <v>48</v>
      </c>
      <c r="BE534" t="s">
        <v>48</v>
      </c>
      <c r="BF534" t="s">
        <v>48</v>
      </c>
      <c r="BG534" s="15" t="e">
        <f ca="1">OFFSET($V$6,0,MATCH(BH534,$X534:$BF534,0))</f>
        <v>#N/A</v>
      </c>
      <c r="BH534" s="15">
        <f t="shared" si="126"/>
        <v>100000</v>
      </c>
      <c r="BI534" s="15" t="e">
        <f t="shared" ca="1" si="127"/>
        <v>#N/A</v>
      </c>
      <c r="BJ534" s="15" t="str">
        <f t="shared" ca="1" si="128"/>
        <v>AT</v>
      </c>
      <c r="BK534" s="15">
        <f t="shared" si="129"/>
        <v>135</v>
      </c>
      <c r="BL534" s="15" t="str">
        <f t="shared" ca="1" si="130"/>
        <v>None</v>
      </c>
      <c r="BM534" s="15">
        <f t="shared" si="131"/>
        <v>2</v>
      </c>
      <c r="BN534" t="str">
        <f t="shared" si="132"/>
        <v>CHECK</v>
      </c>
      <c r="BO534" t="str">
        <f t="shared" si="133"/>
        <v>CHECK</v>
      </c>
      <c r="BP534" t="str">
        <f t="shared" si="134"/>
        <v>CHECK</v>
      </c>
    </row>
    <row r="535" spans="1:68" hidden="1">
      <c r="A535" s="156"/>
      <c r="B535">
        <v>20250122</v>
      </c>
      <c r="C535" t="s">
        <v>45</v>
      </c>
      <c r="D535">
        <v>2330</v>
      </c>
      <c r="F535">
        <v>9335</v>
      </c>
      <c r="G535">
        <v>857</v>
      </c>
      <c r="I535">
        <v>8571</v>
      </c>
      <c r="J535">
        <v>795</v>
      </c>
      <c r="K535">
        <v>-1956</v>
      </c>
      <c r="L535">
        <v>-1956</v>
      </c>
      <c r="M535">
        <v>0</v>
      </c>
      <c r="N535" t="s">
        <v>50</v>
      </c>
      <c r="O535" t="s">
        <v>51</v>
      </c>
      <c r="P535" s="157">
        <f t="shared" si="120"/>
        <v>0</v>
      </c>
      <c r="Q535" t="str">
        <f t="shared" si="121"/>
        <v>NA</v>
      </c>
      <c r="R535" s="157">
        <f t="shared" si="122"/>
        <v>764</v>
      </c>
      <c r="S535" s="157">
        <f t="shared" si="123"/>
        <v>62</v>
      </c>
      <c r="T535">
        <f t="shared" si="124"/>
        <v>826</v>
      </c>
      <c r="U535">
        <f t="shared" si="125"/>
        <v>1956</v>
      </c>
      <c r="V535">
        <f>MIN(IF(SUM(W535,X535,Y535,AA535,AB535,AE535,AD535,AG535,AH535,AK535,AJ535,AN535,AO535,AQ535,AR535,AT535,AU535,AV535,A535,BB535,AX535,AY535,AZ535,BA535,BD535,BE535)=0,0,1)+IF(O535="Smoothing ramp",1,0)+IF(ISNUMBER(W535),1,0)+IF(ISNUMBER(X535),1,0)+IF(ISNUMBER(Y535),1,0)+IF(ISNUMBER(#REF!),1,0)+IF(ISNUMBER(AA535),1,0)+IF(ISNUMBER(AB535),1,0)+IF(ISNUMBER(#REF!),1,0)+IF(ISNUMBER(AE535),1,0)+IF(ISNUMBER(AD535),1,0)+IF(ISNUMBER(AG535),1,0)+IF(ISNUMBER(AH535),1,0)+IF(ISNUMBER(AJ535),1,0)+IF(ISNUMBER(AK535),1,0)+IF(ISNUMBER(AN535),1,0)+IF(ISNUMBER(AO535),1,0)+IF(ISNUMBER(AQ535),1,0)+IF(ISNUMBER(AR535),1,0)+IF(ISNUMBER(AT535),1,0)+IF(ISNUMBER(AU535),1,0)+IF(ISNUMBER(AV535),1,0)+IF(ISNUMBER(#REF!),1,0)+IF(ISNUMBER(AM535),1,0)+IF(ISNUMBER(BB535),1,0)+IF(ISNUMBER(AX535),1,0)+IF(ISNUMBER(AY535),1,0)+IF(ISNUMBER(AZ535),1,0)+IF(ISNUMBER(BA535),1,0)+IF(ISNUMBER(BD535),1,0)+IF(ISNUMBER(BE535),1,0),1)</f>
        <v>1</v>
      </c>
      <c r="W535">
        <v>375</v>
      </c>
      <c r="X535" t="s">
        <v>48</v>
      </c>
      <c r="Y535" t="s">
        <v>48</v>
      </c>
      <c r="Z535" t="s">
        <v>48</v>
      </c>
      <c r="AA535">
        <v>150</v>
      </c>
      <c r="AB535" t="s">
        <v>48</v>
      </c>
      <c r="AC535" t="s">
        <v>48</v>
      </c>
      <c r="AD535" t="s">
        <v>48</v>
      </c>
      <c r="AE535" t="s">
        <v>48</v>
      </c>
      <c r="AF535" t="s">
        <v>48</v>
      </c>
      <c r="AG535" t="s">
        <v>48</v>
      </c>
      <c r="AH535" t="s">
        <v>48</v>
      </c>
      <c r="AI535" t="s">
        <v>48</v>
      </c>
      <c r="AJ535" t="s">
        <v>48</v>
      </c>
      <c r="AK535" t="s">
        <v>48</v>
      </c>
      <c r="AL535" t="s">
        <v>48</v>
      </c>
      <c r="AN535" t="s">
        <v>48</v>
      </c>
      <c r="AO535" t="s">
        <v>48</v>
      </c>
      <c r="AP535" t="s">
        <v>48</v>
      </c>
      <c r="AQ535" t="s">
        <v>48</v>
      </c>
      <c r="AR535" t="s">
        <v>48</v>
      </c>
      <c r="AS535" t="s">
        <v>48</v>
      </c>
      <c r="AT535" t="s">
        <v>48</v>
      </c>
      <c r="AU535" t="s">
        <v>48</v>
      </c>
      <c r="AV535" t="s">
        <v>48</v>
      </c>
      <c r="AW535" t="s">
        <v>48</v>
      </c>
      <c r="AX535" t="s">
        <v>48</v>
      </c>
      <c r="AY535" t="s">
        <v>48</v>
      </c>
      <c r="AZ535" t="s">
        <v>48</v>
      </c>
      <c r="BA535" t="s">
        <v>48</v>
      </c>
      <c r="BB535" t="s">
        <v>48</v>
      </c>
      <c r="BC535" t="s">
        <v>48</v>
      </c>
      <c r="BD535" t="s">
        <v>48</v>
      </c>
      <c r="BE535" t="s">
        <v>48</v>
      </c>
      <c r="BF535" t="s">
        <v>48</v>
      </c>
      <c r="BG535" s="15" t="e">
        <f ca="1">OFFSET($V$6,0,MATCH(BH535,$X535:$BF535,0))</f>
        <v>#N/A</v>
      </c>
      <c r="BH535" s="15">
        <f t="shared" si="126"/>
        <v>100000</v>
      </c>
      <c r="BI535" s="15" t="e">
        <f t="shared" ca="1" si="127"/>
        <v>#N/A</v>
      </c>
      <c r="BJ535" s="15" t="str">
        <f t="shared" ca="1" si="128"/>
        <v>AT</v>
      </c>
      <c r="BK535" s="15">
        <f t="shared" si="129"/>
        <v>150</v>
      </c>
      <c r="BL535" s="15" t="str">
        <f t="shared" ca="1" si="130"/>
        <v>None</v>
      </c>
      <c r="BM535" s="15">
        <f t="shared" si="131"/>
        <v>2</v>
      </c>
      <c r="BN535" t="str">
        <f t="shared" si="132"/>
        <v>CHECK</v>
      </c>
      <c r="BO535" t="str">
        <f t="shared" si="133"/>
        <v>CHECK</v>
      </c>
      <c r="BP535" t="str">
        <f t="shared" si="134"/>
        <v>CHECK</v>
      </c>
    </row>
    <row r="536" spans="1:68" hidden="1">
      <c r="A536" s="156"/>
      <c r="B536">
        <v>20250123</v>
      </c>
      <c r="C536" t="s">
        <v>45</v>
      </c>
      <c r="D536">
        <v>30</v>
      </c>
      <c r="E536">
        <v>10323</v>
      </c>
      <c r="H536">
        <v>9621</v>
      </c>
      <c r="K536">
        <v>-1730</v>
      </c>
      <c r="L536">
        <v>-1730</v>
      </c>
      <c r="M536">
        <v>-1028</v>
      </c>
      <c r="N536" t="s">
        <v>50</v>
      </c>
      <c r="O536" t="s">
        <v>51</v>
      </c>
      <c r="P536" s="157">
        <f t="shared" si="120"/>
        <v>0</v>
      </c>
      <c r="Q536">
        <f t="shared" si="121"/>
        <v>702</v>
      </c>
      <c r="R536" s="157" t="str">
        <f t="shared" si="122"/>
        <v>NA</v>
      </c>
      <c r="S536" s="157" t="str">
        <f t="shared" si="123"/>
        <v>NA</v>
      </c>
      <c r="T536" t="str">
        <f t="shared" si="124"/>
        <v>NA</v>
      </c>
      <c r="U536">
        <f t="shared" si="125"/>
        <v>0</v>
      </c>
      <c r="V536">
        <f>MIN(IF(SUM(W536,X536,Y536,AA536,AB536,AE536,AD536,AG536,AH536,AK536,AJ536,AN536,AO536,AQ536,AR536,AT536,AU536,AV536,A536,BB536,AX536,AY536,AZ536,BA536,BD536,BE536)=0,0,1)+IF(O536="Smoothing ramp",1,0)+IF(ISNUMBER(W536),1,0)+IF(ISNUMBER(X536),1,0)+IF(ISNUMBER(Y536),1,0)+IF(ISNUMBER(#REF!),1,0)+IF(ISNUMBER(AA536),1,0)+IF(ISNUMBER(AB536),1,0)+IF(ISNUMBER(#REF!),1,0)+IF(ISNUMBER(AE536),1,0)+IF(ISNUMBER(AD536),1,0)+IF(ISNUMBER(AG536),1,0)+IF(ISNUMBER(AH536),1,0)+IF(ISNUMBER(AJ536),1,0)+IF(ISNUMBER(AK536),1,0)+IF(ISNUMBER(AN536),1,0)+IF(ISNUMBER(AO536),1,0)+IF(ISNUMBER(AQ536),1,0)+IF(ISNUMBER(AR536),1,0)+IF(ISNUMBER(AT536),1,0)+IF(ISNUMBER(AU536),1,0)+IF(ISNUMBER(AV536),1,0)+IF(ISNUMBER(#REF!),1,0)+IF(ISNUMBER(AM536),1,0)+IF(ISNUMBER(BB536),1,0)+IF(ISNUMBER(AX536),1,0)+IF(ISNUMBER(AY536),1,0)+IF(ISNUMBER(AZ536),1,0)+IF(ISNUMBER(BA536),1,0)+IF(ISNUMBER(BD536),1,0)+IF(ISNUMBER(BE536),1,0),1)</f>
        <v>1</v>
      </c>
      <c r="W536" t="s">
        <v>48</v>
      </c>
      <c r="X536" t="s">
        <v>48</v>
      </c>
      <c r="Y536" t="s">
        <v>48</v>
      </c>
      <c r="Z536" t="s">
        <v>48</v>
      </c>
      <c r="AA536" t="s">
        <v>48</v>
      </c>
      <c r="AB536" t="s">
        <v>48</v>
      </c>
      <c r="AC536" t="s">
        <v>52</v>
      </c>
      <c r="AD536" t="s">
        <v>48</v>
      </c>
      <c r="AE536">
        <v>9431</v>
      </c>
      <c r="AF536" t="s">
        <v>60</v>
      </c>
      <c r="AG536" t="s">
        <v>48</v>
      </c>
      <c r="AH536" t="s">
        <v>48</v>
      </c>
      <c r="AI536" t="s">
        <v>48</v>
      </c>
      <c r="AJ536" t="s">
        <v>48</v>
      </c>
      <c r="AK536" t="s">
        <v>48</v>
      </c>
      <c r="AL536" t="s">
        <v>48</v>
      </c>
      <c r="AN536" t="s">
        <v>48</v>
      </c>
      <c r="AO536" t="s">
        <v>48</v>
      </c>
      <c r="AP536" t="s">
        <v>48</v>
      </c>
      <c r="AQ536" t="s">
        <v>48</v>
      </c>
      <c r="AR536" t="s">
        <v>48</v>
      </c>
      <c r="AS536" t="s">
        <v>48</v>
      </c>
      <c r="AT536" t="s">
        <v>48</v>
      </c>
      <c r="AU536" t="s">
        <v>48</v>
      </c>
      <c r="AV536" t="s">
        <v>48</v>
      </c>
      <c r="AW536" t="s">
        <v>48</v>
      </c>
      <c r="AX536" t="s">
        <v>48</v>
      </c>
      <c r="AY536" t="s">
        <v>48</v>
      </c>
      <c r="AZ536" t="s">
        <v>48</v>
      </c>
      <c r="BA536" t="s">
        <v>48</v>
      </c>
      <c r="BB536" t="s">
        <v>48</v>
      </c>
      <c r="BC536" t="s">
        <v>48</v>
      </c>
      <c r="BD536" t="s">
        <v>48</v>
      </c>
      <c r="BE536" t="s">
        <v>48</v>
      </c>
      <c r="BF536" t="s">
        <v>48</v>
      </c>
      <c r="BG536" s="15" t="str">
        <f ca="1">OFFSET($V$6,0,MATCH(BH536,$X536:$BF536,0))</f>
        <v>CH</v>
      </c>
      <c r="BH536" s="15">
        <f t="shared" si="126"/>
        <v>9431</v>
      </c>
      <c r="BI536" s="15" t="str">
        <f t="shared" ca="1" si="127"/>
        <v>Expected overloading on the following CNEC: CNE: 220kV Riddes - Valpelline [DIR] [CH], C: N-1 AVISE-RIDDES</v>
      </c>
      <c r="BJ536" s="15" t="e">
        <f t="shared" ca="1" si="128"/>
        <v>#N/A</v>
      </c>
      <c r="BK536" s="15">
        <f t="shared" si="129"/>
        <v>100000</v>
      </c>
      <c r="BL536" s="15" t="e">
        <f t="shared" ca="1" si="130"/>
        <v>#N/A</v>
      </c>
      <c r="BM536" s="15">
        <f t="shared" si="131"/>
        <v>0</v>
      </c>
      <c r="BN536" t="str">
        <f t="shared" ca="1" si="132"/>
        <v>CH</v>
      </c>
      <c r="BO536">
        <f t="shared" si="133"/>
        <v>9431</v>
      </c>
      <c r="BP536" t="str">
        <f t="shared" ca="1" si="134"/>
        <v>Expected overloading on the following CNEC: CNE: 220kV Riddes - Valpelline [DIR] [CH], C: N-1 AVISE-RIDDES</v>
      </c>
    </row>
    <row r="537" spans="1:68" hidden="1">
      <c r="A537" s="156"/>
      <c r="B537">
        <v>20250123</v>
      </c>
      <c r="C537" t="s">
        <v>45</v>
      </c>
      <c r="D537">
        <v>130</v>
      </c>
      <c r="E537">
        <v>10323</v>
      </c>
      <c r="H537">
        <v>9621</v>
      </c>
      <c r="K537">
        <v>-1730</v>
      </c>
      <c r="L537">
        <v>-1730</v>
      </c>
      <c r="M537">
        <v>-1028</v>
      </c>
      <c r="N537" t="s">
        <v>50</v>
      </c>
      <c r="O537" t="s">
        <v>51</v>
      </c>
      <c r="P537" s="157">
        <f t="shared" si="120"/>
        <v>0</v>
      </c>
      <c r="Q537">
        <f t="shared" si="121"/>
        <v>702</v>
      </c>
      <c r="R537" s="157" t="str">
        <f t="shared" si="122"/>
        <v>NA</v>
      </c>
      <c r="S537" s="157" t="str">
        <f t="shared" si="123"/>
        <v>NA</v>
      </c>
      <c r="T537" t="str">
        <f t="shared" si="124"/>
        <v>NA</v>
      </c>
      <c r="U537">
        <f t="shared" si="125"/>
        <v>0</v>
      </c>
      <c r="V537">
        <f>MIN(IF(SUM(W537,X537,Y537,AA537,AB537,AE537,AD537,AG537,AH537,AK537,AJ537,AN537,AO537,AQ537,AR537,AT537,AU537,AV537,A537,BB537,AX537,AY537,AZ537,BA537,BD537,BE537)=0,0,1)+IF(O537="Smoothing ramp",1,0)+IF(ISNUMBER(W537),1,0)+IF(ISNUMBER(X537),1,0)+IF(ISNUMBER(Y537),1,0)+IF(ISNUMBER(#REF!),1,0)+IF(ISNUMBER(AA537),1,0)+IF(ISNUMBER(AB537),1,0)+IF(ISNUMBER(#REF!),1,0)+IF(ISNUMBER(AE537),1,0)+IF(ISNUMBER(AD537),1,0)+IF(ISNUMBER(AG537),1,0)+IF(ISNUMBER(AH537),1,0)+IF(ISNUMBER(AJ537),1,0)+IF(ISNUMBER(AK537),1,0)+IF(ISNUMBER(AN537),1,0)+IF(ISNUMBER(AO537),1,0)+IF(ISNUMBER(AQ537),1,0)+IF(ISNUMBER(AR537),1,0)+IF(ISNUMBER(AT537),1,0)+IF(ISNUMBER(AU537),1,0)+IF(ISNUMBER(AV537),1,0)+IF(ISNUMBER(#REF!),1,0)+IF(ISNUMBER(AM537),1,0)+IF(ISNUMBER(BB537),1,0)+IF(ISNUMBER(AX537),1,0)+IF(ISNUMBER(AY537),1,0)+IF(ISNUMBER(AZ537),1,0)+IF(ISNUMBER(BA537),1,0)+IF(ISNUMBER(BD537),1,0)+IF(ISNUMBER(BE537),1,0),1)</f>
        <v>1</v>
      </c>
      <c r="W537" t="s">
        <v>48</v>
      </c>
      <c r="X537" t="s">
        <v>48</v>
      </c>
      <c r="Y537" t="s">
        <v>48</v>
      </c>
      <c r="Z537" t="s">
        <v>48</v>
      </c>
      <c r="AA537" t="s">
        <v>48</v>
      </c>
      <c r="AB537" t="s">
        <v>48</v>
      </c>
      <c r="AC537" t="s">
        <v>52</v>
      </c>
      <c r="AD537" t="s">
        <v>48</v>
      </c>
      <c r="AE537">
        <v>9431</v>
      </c>
      <c r="AF537" t="s">
        <v>60</v>
      </c>
      <c r="AG537" t="s">
        <v>48</v>
      </c>
      <c r="AH537" t="s">
        <v>48</v>
      </c>
      <c r="AI537" t="s">
        <v>48</v>
      </c>
      <c r="AJ537" t="s">
        <v>48</v>
      </c>
      <c r="AK537" t="s">
        <v>48</v>
      </c>
      <c r="AL537" t="s">
        <v>48</v>
      </c>
      <c r="AN537" t="s">
        <v>48</v>
      </c>
      <c r="AO537" t="s">
        <v>48</v>
      </c>
      <c r="AP537" t="s">
        <v>48</v>
      </c>
      <c r="AQ537" t="s">
        <v>48</v>
      </c>
      <c r="AR537" t="s">
        <v>48</v>
      </c>
      <c r="AS537" t="s">
        <v>48</v>
      </c>
      <c r="AT537" t="s">
        <v>48</v>
      </c>
      <c r="AU537" t="s">
        <v>48</v>
      </c>
      <c r="AV537" t="s">
        <v>48</v>
      </c>
      <c r="AW537" t="s">
        <v>48</v>
      </c>
      <c r="AX537" t="s">
        <v>48</v>
      </c>
      <c r="AY537" t="s">
        <v>48</v>
      </c>
      <c r="AZ537" t="s">
        <v>48</v>
      </c>
      <c r="BA537" t="s">
        <v>48</v>
      </c>
      <c r="BB537" t="s">
        <v>48</v>
      </c>
      <c r="BC537" t="s">
        <v>48</v>
      </c>
      <c r="BD537" t="s">
        <v>48</v>
      </c>
      <c r="BE537" t="s">
        <v>48</v>
      </c>
      <c r="BF537" t="s">
        <v>48</v>
      </c>
      <c r="BG537" s="15" t="str">
        <f ca="1">OFFSET($V$6,0,MATCH(BH537,$X537:$BF537,0))</f>
        <v>CH</v>
      </c>
      <c r="BH537" s="15">
        <f t="shared" si="126"/>
        <v>9431</v>
      </c>
      <c r="BI537" s="15" t="str">
        <f t="shared" ca="1" si="127"/>
        <v>Expected overloading on the following CNEC: CNE: 220kV Riddes - Valpelline [DIR] [CH], C: N-1 AVISE-RIDDES</v>
      </c>
      <c r="BJ537" s="15" t="e">
        <f t="shared" ca="1" si="128"/>
        <v>#N/A</v>
      </c>
      <c r="BK537" s="15">
        <f t="shared" si="129"/>
        <v>100000</v>
      </c>
      <c r="BL537" s="15" t="e">
        <f t="shared" ca="1" si="130"/>
        <v>#N/A</v>
      </c>
      <c r="BM537" s="15">
        <f t="shared" si="131"/>
        <v>0</v>
      </c>
      <c r="BN537" t="str">
        <f t="shared" ca="1" si="132"/>
        <v>CH</v>
      </c>
      <c r="BO537">
        <f t="shared" si="133"/>
        <v>9431</v>
      </c>
      <c r="BP537" t="str">
        <f t="shared" ca="1" si="134"/>
        <v>Expected overloading on the following CNEC: CNE: 220kV Riddes - Valpelline [DIR] [CH], C: N-1 AVISE-RIDDES</v>
      </c>
    </row>
    <row r="538" spans="1:68" hidden="1">
      <c r="A538" s="156"/>
      <c r="B538">
        <v>20250123</v>
      </c>
      <c r="C538" t="s">
        <v>45</v>
      </c>
      <c r="D538">
        <v>230</v>
      </c>
      <c r="E538">
        <v>10323</v>
      </c>
      <c r="H538">
        <v>9621</v>
      </c>
      <c r="K538">
        <v>-1730</v>
      </c>
      <c r="L538">
        <v>-1730</v>
      </c>
      <c r="M538">
        <v>-1028</v>
      </c>
      <c r="N538" t="s">
        <v>50</v>
      </c>
      <c r="O538" t="s">
        <v>51</v>
      </c>
      <c r="P538" s="157">
        <f t="shared" si="120"/>
        <v>0</v>
      </c>
      <c r="Q538">
        <f t="shared" si="121"/>
        <v>702</v>
      </c>
      <c r="R538" s="157" t="str">
        <f t="shared" si="122"/>
        <v>NA</v>
      </c>
      <c r="S538" s="157" t="str">
        <f t="shared" si="123"/>
        <v>NA</v>
      </c>
      <c r="T538" t="str">
        <f t="shared" si="124"/>
        <v>NA</v>
      </c>
      <c r="U538">
        <f t="shared" si="125"/>
        <v>0</v>
      </c>
      <c r="V538">
        <f>MIN(IF(SUM(W538,X538,Y538,AA538,AB538,AE538,AD538,AG538,AH538,AK538,AJ538,AN538,AO538,AQ538,AR538,AT538,AU538,AV538,A538,BB538,AX538,AY538,AZ538,BA538,BD538,BE538)=0,0,1)+IF(O538="Smoothing ramp",1,0)+IF(ISNUMBER(W538),1,0)+IF(ISNUMBER(X538),1,0)+IF(ISNUMBER(Y538),1,0)+IF(ISNUMBER(#REF!),1,0)+IF(ISNUMBER(AA538),1,0)+IF(ISNUMBER(AB538),1,0)+IF(ISNUMBER(#REF!),1,0)+IF(ISNUMBER(AE538),1,0)+IF(ISNUMBER(AD538),1,0)+IF(ISNUMBER(AG538),1,0)+IF(ISNUMBER(AH538),1,0)+IF(ISNUMBER(AJ538),1,0)+IF(ISNUMBER(AK538),1,0)+IF(ISNUMBER(AN538),1,0)+IF(ISNUMBER(AO538),1,0)+IF(ISNUMBER(AQ538),1,0)+IF(ISNUMBER(AR538),1,0)+IF(ISNUMBER(AT538),1,0)+IF(ISNUMBER(AU538),1,0)+IF(ISNUMBER(AV538),1,0)+IF(ISNUMBER(#REF!),1,0)+IF(ISNUMBER(AM538),1,0)+IF(ISNUMBER(BB538),1,0)+IF(ISNUMBER(AX538),1,0)+IF(ISNUMBER(AY538),1,0)+IF(ISNUMBER(AZ538),1,0)+IF(ISNUMBER(BA538),1,0)+IF(ISNUMBER(BD538),1,0)+IF(ISNUMBER(BE538),1,0),1)</f>
        <v>1</v>
      </c>
      <c r="W538" t="s">
        <v>48</v>
      </c>
      <c r="X538" t="s">
        <v>48</v>
      </c>
      <c r="Y538" t="s">
        <v>48</v>
      </c>
      <c r="Z538" t="s">
        <v>48</v>
      </c>
      <c r="AA538" t="s">
        <v>48</v>
      </c>
      <c r="AB538" t="s">
        <v>48</v>
      </c>
      <c r="AC538" t="s">
        <v>52</v>
      </c>
      <c r="AD538" t="s">
        <v>48</v>
      </c>
      <c r="AE538">
        <v>9431</v>
      </c>
      <c r="AF538" t="s">
        <v>60</v>
      </c>
      <c r="AG538" t="s">
        <v>48</v>
      </c>
      <c r="AH538" t="s">
        <v>48</v>
      </c>
      <c r="AI538" t="s">
        <v>48</v>
      </c>
      <c r="AJ538" t="s">
        <v>48</v>
      </c>
      <c r="AK538" t="s">
        <v>48</v>
      </c>
      <c r="AL538" t="s">
        <v>48</v>
      </c>
      <c r="AN538" t="s">
        <v>48</v>
      </c>
      <c r="AO538" t="s">
        <v>48</v>
      </c>
      <c r="AP538" t="s">
        <v>48</v>
      </c>
      <c r="AQ538" t="s">
        <v>48</v>
      </c>
      <c r="AR538" t="s">
        <v>48</v>
      </c>
      <c r="AS538" t="s">
        <v>48</v>
      </c>
      <c r="AT538" t="s">
        <v>48</v>
      </c>
      <c r="AU538" t="s">
        <v>48</v>
      </c>
      <c r="AV538" t="s">
        <v>48</v>
      </c>
      <c r="AW538" t="s">
        <v>48</v>
      </c>
      <c r="AX538" t="s">
        <v>48</v>
      </c>
      <c r="AY538" t="s">
        <v>48</v>
      </c>
      <c r="AZ538" t="s">
        <v>48</v>
      </c>
      <c r="BA538" t="s">
        <v>48</v>
      </c>
      <c r="BB538" t="s">
        <v>48</v>
      </c>
      <c r="BC538" t="s">
        <v>48</v>
      </c>
      <c r="BD538" t="s">
        <v>48</v>
      </c>
      <c r="BE538" t="s">
        <v>48</v>
      </c>
      <c r="BF538" t="s">
        <v>48</v>
      </c>
      <c r="BG538" s="15" t="str">
        <f ca="1">OFFSET($V$6,0,MATCH(BH538,$X538:$BF538,0))</f>
        <v>CH</v>
      </c>
      <c r="BH538" s="15">
        <f t="shared" si="126"/>
        <v>9431</v>
      </c>
      <c r="BI538" s="15" t="str">
        <f t="shared" ca="1" si="127"/>
        <v>Expected overloading on the following CNEC: CNE: 220kV Riddes - Valpelline [DIR] [CH], C: N-1 AVISE-RIDDES</v>
      </c>
      <c r="BJ538" s="15" t="e">
        <f t="shared" ca="1" si="128"/>
        <v>#N/A</v>
      </c>
      <c r="BK538" s="15">
        <f t="shared" si="129"/>
        <v>100000</v>
      </c>
      <c r="BL538" s="15" t="e">
        <f t="shared" ca="1" si="130"/>
        <v>#N/A</v>
      </c>
      <c r="BM538" s="15">
        <f t="shared" si="131"/>
        <v>0</v>
      </c>
      <c r="BN538" t="str">
        <f t="shared" ca="1" si="132"/>
        <v>CH</v>
      </c>
      <c r="BO538">
        <f t="shared" si="133"/>
        <v>9431</v>
      </c>
      <c r="BP538" t="str">
        <f t="shared" ca="1" si="134"/>
        <v>Expected overloading on the following CNEC: CNE: 220kV Riddes - Valpelline [DIR] [CH], C: N-1 AVISE-RIDDES</v>
      </c>
    </row>
    <row r="539" spans="1:68" hidden="1">
      <c r="A539" s="156"/>
      <c r="B539">
        <v>20250123</v>
      </c>
      <c r="C539" t="s">
        <v>45</v>
      </c>
      <c r="D539">
        <v>330</v>
      </c>
      <c r="E539">
        <v>10274</v>
      </c>
      <c r="H539">
        <v>9359</v>
      </c>
      <c r="K539">
        <v>-1586</v>
      </c>
      <c r="L539">
        <v>-1586</v>
      </c>
      <c r="M539">
        <v>-671</v>
      </c>
      <c r="N539" t="s">
        <v>50</v>
      </c>
      <c r="O539" t="s">
        <v>51</v>
      </c>
      <c r="P539" s="157">
        <f t="shared" si="120"/>
        <v>0</v>
      </c>
      <c r="Q539">
        <f t="shared" si="121"/>
        <v>915</v>
      </c>
      <c r="R539" s="157" t="str">
        <f t="shared" si="122"/>
        <v>NA</v>
      </c>
      <c r="S539" s="157" t="str">
        <f t="shared" si="123"/>
        <v>NA</v>
      </c>
      <c r="T539" t="str">
        <f t="shared" si="124"/>
        <v>NA</v>
      </c>
      <c r="U539">
        <f t="shared" si="125"/>
        <v>0</v>
      </c>
      <c r="V539">
        <f>MIN(IF(SUM(W539,X539,Y539,AA539,AB539,AE539,AD539,AG539,AH539,AK539,AJ539,AN539,AO539,AQ539,AR539,AT539,AU539,AV539,A539,BB539,AX539,AY539,AZ539,BA539,BD539,BE539)=0,0,1)+IF(O539="Smoothing ramp",1,0)+IF(ISNUMBER(W539),1,0)+IF(ISNUMBER(X539),1,0)+IF(ISNUMBER(Y539),1,0)+IF(ISNUMBER(#REF!),1,0)+IF(ISNUMBER(AA539),1,0)+IF(ISNUMBER(AB539),1,0)+IF(ISNUMBER(#REF!),1,0)+IF(ISNUMBER(AE539),1,0)+IF(ISNUMBER(AD539),1,0)+IF(ISNUMBER(AG539),1,0)+IF(ISNUMBER(AH539),1,0)+IF(ISNUMBER(AJ539),1,0)+IF(ISNUMBER(AK539),1,0)+IF(ISNUMBER(AN539),1,0)+IF(ISNUMBER(AO539),1,0)+IF(ISNUMBER(AQ539),1,0)+IF(ISNUMBER(AR539),1,0)+IF(ISNUMBER(AT539),1,0)+IF(ISNUMBER(AU539),1,0)+IF(ISNUMBER(AV539),1,0)+IF(ISNUMBER(#REF!),1,0)+IF(ISNUMBER(AM539),1,0)+IF(ISNUMBER(BB539),1,0)+IF(ISNUMBER(AX539),1,0)+IF(ISNUMBER(AY539),1,0)+IF(ISNUMBER(AZ539),1,0)+IF(ISNUMBER(BA539),1,0)+IF(ISNUMBER(BD539),1,0)+IF(ISNUMBER(BE539),1,0),1)</f>
        <v>1</v>
      </c>
      <c r="W539" t="s">
        <v>48</v>
      </c>
      <c r="X539" t="s">
        <v>48</v>
      </c>
      <c r="Y539" t="s">
        <v>48</v>
      </c>
      <c r="Z539" t="s">
        <v>48</v>
      </c>
      <c r="AA539" t="s">
        <v>48</v>
      </c>
      <c r="AB539" t="s">
        <v>48</v>
      </c>
      <c r="AC539" t="s">
        <v>52</v>
      </c>
      <c r="AD539" t="s">
        <v>48</v>
      </c>
      <c r="AE539">
        <v>9169</v>
      </c>
      <c r="AF539" t="s">
        <v>61</v>
      </c>
      <c r="AG539" t="s">
        <v>48</v>
      </c>
      <c r="AH539" t="s">
        <v>48</v>
      </c>
      <c r="AI539" t="s">
        <v>48</v>
      </c>
      <c r="AJ539" t="s">
        <v>48</v>
      </c>
      <c r="AK539" t="s">
        <v>48</v>
      </c>
      <c r="AL539" t="s">
        <v>48</v>
      </c>
      <c r="AN539" t="s">
        <v>48</v>
      </c>
      <c r="AO539" t="s">
        <v>48</v>
      </c>
      <c r="AP539" t="s">
        <v>48</v>
      </c>
      <c r="AQ539" t="s">
        <v>48</v>
      </c>
      <c r="AR539" t="s">
        <v>48</v>
      </c>
      <c r="AS539" t="s">
        <v>48</v>
      </c>
      <c r="AT539" t="s">
        <v>48</v>
      </c>
      <c r="AU539" t="s">
        <v>48</v>
      </c>
      <c r="AV539" t="s">
        <v>48</v>
      </c>
      <c r="AW539" t="s">
        <v>48</v>
      </c>
      <c r="AX539" t="s">
        <v>48</v>
      </c>
      <c r="AY539" t="s">
        <v>48</v>
      </c>
      <c r="AZ539" t="s">
        <v>48</v>
      </c>
      <c r="BA539" t="s">
        <v>48</v>
      </c>
      <c r="BB539" t="s">
        <v>48</v>
      </c>
      <c r="BC539" t="s">
        <v>48</v>
      </c>
      <c r="BD539" t="s">
        <v>48</v>
      </c>
      <c r="BE539" t="s">
        <v>48</v>
      </c>
      <c r="BF539" t="s">
        <v>48</v>
      </c>
      <c r="BG539" s="15" t="str">
        <f ca="1">OFFSET($V$6,0,MATCH(BH539,$X539:$BF539,0))</f>
        <v>CH</v>
      </c>
      <c r="BH539" s="15">
        <f t="shared" si="126"/>
        <v>9169</v>
      </c>
      <c r="BI539" s="15" t="str">
        <f t="shared" ca="1" si="127"/>
        <v>Expected overloading on the following CNEC: CNE: 380kV Lavorgo - Musignano [DIR] [CH], C: N-2 Pradella-Robbia + Filisur-Robbia</v>
      </c>
      <c r="BJ539" s="15" t="e">
        <f t="shared" ca="1" si="128"/>
        <v>#N/A</v>
      </c>
      <c r="BK539" s="15">
        <f t="shared" si="129"/>
        <v>100000</v>
      </c>
      <c r="BL539" s="15" t="e">
        <f t="shared" ca="1" si="130"/>
        <v>#N/A</v>
      </c>
      <c r="BM539" s="15">
        <f t="shared" si="131"/>
        <v>0</v>
      </c>
      <c r="BN539" t="str">
        <f t="shared" ca="1" si="132"/>
        <v>CH</v>
      </c>
      <c r="BO539">
        <f t="shared" si="133"/>
        <v>9169</v>
      </c>
      <c r="BP539" t="str">
        <f t="shared" ca="1" si="134"/>
        <v>Expected overloading on the following CNEC: CNE: 380kV Lavorgo - Musignano [DIR] [CH], C: N-2 Pradella-Robbia + Filisur-Robbia</v>
      </c>
    </row>
    <row r="540" spans="1:68" hidden="1">
      <c r="A540" s="156"/>
      <c r="B540">
        <v>20250123</v>
      </c>
      <c r="C540" t="s">
        <v>45</v>
      </c>
      <c r="D540">
        <v>430</v>
      </c>
      <c r="E540">
        <v>10274</v>
      </c>
      <c r="H540">
        <v>9359</v>
      </c>
      <c r="K540">
        <v>-1586</v>
      </c>
      <c r="L540">
        <v>-1586</v>
      </c>
      <c r="M540">
        <v>-671</v>
      </c>
      <c r="N540" t="s">
        <v>50</v>
      </c>
      <c r="O540" t="s">
        <v>51</v>
      </c>
      <c r="P540" s="157">
        <f t="shared" si="120"/>
        <v>0</v>
      </c>
      <c r="Q540">
        <f t="shared" si="121"/>
        <v>915</v>
      </c>
      <c r="R540" s="157" t="str">
        <f t="shared" si="122"/>
        <v>NA</v>
      </c>
      <c r="S540" s="157" t="str">
        <f t="shared" si="123"/>
        <v>NA</v>
      </c>
      <c r="T540" t="str">
        <f t="shared" si="124"/>
        <v>NA</v>
      </c>
      <c r="U540">
        <f t="shared" si="125"/>
        <v>0</v>
      </c>
      <c r="V540">
        <f>MIN(IF(SUM(W540,X540,Y540,AA540,AB540,AE540,AD540,AG540,AH540,AK540,AJ540,AN540,AO540,AQ540,AR540,AT540,AU540,AV540,A540,BB540,AX540,AY540,AZ540,BA540,BD540,BE540)=0,0,1)+IF(O540="Smoothing ramp",1,0)+IF(ISNUMBER(W540),1,0)+IF(ISNUMBER(X540),1,0)+IF(ISNUMBER(Y540),1,0)+IF(ISNUMBER(#REF!),1,0)+IF(ISNUMBER(AA540),1,0)+IF(ISNUMBER(AB540),1,0)+IF(ISNUMBER(#REF!),1,0)+IF(ISNUMBER(AE540),1,0)+IF(ISNUMBER(AD540),1,0)+IF(ISNUMBER(AG540),1,0)+IF(ISNUMBER(AH540),1,0)+IF(ISNUMBER(AJ540),1,0)+IF(ISNUMBER(AK540),1,0)+IF(ISNUMBER(AN540),1,0)+IF(ISNUMBER(AO540),1,0)+IF(ISNUMBER(AQ540),1,0)+IF(ISNUMBER(AR540),1,0)+IF(ISNUMBER(AT540),1,0)+IF(ISNUMBER(AU540),1,0)+IF(ISNUMBER(AV540),1,0)+IF(ISNUMBER(#REF!),1,0)+IF(ISNUMBER(AM540),1,0)+IF(ISNUMBER(BB540),1,0)+IF(ISNUMBER(AX540),1,0)+IF(ISNUMBER(AY540),1,0)+IF(ISNUMBER(AZ540),1,0)+IF(ISNUMBER(BA540),1,0)+IF(ISNUMBER(BD540),1,0)+IF(ISNUMBER(BE540),1,0),1)</f>
        <v>1</v>
      </c>
      <c r="W540" t="s">
        <v>48</v>
      </c>
      <c r="X540" t="s">
        <v>48</v>
      </c>
      <c r="Y540" t="s">
        <v>48</v>
      </c>
      <c r="Z540" t="s">
        <v>48</v>
      </c>
      <c r="AA540" t="s">
        <v>48</v>
      </c>
      <c r="AB540" t="s">
        <v>48</v>
      </c>
      <c r="AC540" t="s">
        <v>52</v>
      </c>
      <c r="AD540" t="s">
        <v>48</v>
      </c>
      <c r="AE540">
        <v>9169</v>
      </c>
      <c r="AF540" t="s">
        <v>61</v>
      </c>
      <c r="AG540" t="s">
        <v>48</v>
      </c>
      <c r="AH540" t="s">
        <v>48</v>
      </c>
      <c r="AI540" t="s">
        <v>48</v>
      </c>
      <c r="AJ540" t="s">
        <v>48</v>
      </c>
      <c r="AK540" t="s">
        <v>48</v>
      </c>
      <c r="AL540" t="s">
        <v>48</v>
      </c>
      <c r="AN540" t="s">
        <v>48</v>
      </c>
      <c r="AO540" t="s">
        <v>48</v>
      </c>
      <c r="AP540" t="s">
        <v>48</v>
      </c>
      <c r="AQ540" t="s">
        <v>48</v>
      </c>
      <c r="AR540" t="s">
        <v>48</v>
      </c>
      <c r="AS540" t="s">
        <v>48</v>
      </c>
      <c r="AT540" t="s">
        <v>48</v>
      </c>
      <c r="AU540" t="s">
        <v>48</v>
      </c>
      <c r="AV540" t="s">
        <v>48</v>
      </c>
      <c r="AW540" t="s">
        <v>48</v>
      </c>
      <c r="AX540" t="s">
        <v>48</v>
      </c>
      <c r="AY540" t="s">
        <v>48</v>
      </c>
      <c r="AZ540" t="s">
        <v>48</v>
      </c>
      <c r="BA540" t="s">
        <v>48</v>
      </c>
      <c r="BB540" t="s">
        <v>48</v>
      </c>
      <c r="BC540" t="s">
        <v>48</v>
      </c>
      <c r="BD540" t="s">
        <v>48</v>
      </c>
      <c r="BE540" t="s">
        <v>48</v>
      </c>
      <c r="BF540" t="s">
        <v>48</v>
      </c>
      <c r="BG540" s="15" t="str">
        <f ca="1">OFFSET($V$6,0,MATCH(BH540,$X540:$BF540,0))</f>
        <v>CH</v>
      </c>
      <c r="BH540" s="15">
        <f t="shared" si="126"/>
        <v>9169</v>
      </c>
      <c r="BI540" s="15" t="str">
        <f t="shared" ca="1" si="127"/>
        <v>Expected overloading on the following CNEC: CNE: 380kV Lavorgo - Musignano [DIR] [CH], C: N-2 Pradella-Robbia + Filisur-Robbia</v>
      </c>
      <c r="BJ540" s="15" t="e">
        <f t="shared" ca="1" si="128"/>
        <v>#N/A</v>
      </c>
      <c r="BK540" s="15">
        <f t="shared" si="129"/>
        <v>100000</v>
      </c>
      <c r="BL540" s="15" t="e">
        <f t="shared" ca="1" si="130"/>
        <v>#N/A</v>
      </c>
      <c r="BM540" s="15">
        <f t="shared" si="131"/>
        <v>0</v>
      </c>
      <c r="BN540" t="str">
        <f t="shared" ca="1" si="132"/>
        <v>CH</v>
      </c>
      <c r="BO540">
        <f t="shared" si="133"/>
        <v>9169</v>
      </c>
      <c r="BP540" t="str">
        <f t="shared" ca="1" si="134"/>
        <v>Expected overloading on the following CNEC: CNE: 380kV Lavorgo - Musignano [DIR] [CH], C: N-2 Pradella-Robbia + Filisur-Robbia</v>
      </c>
    </row>
    <row r="541" spans="1:68" hidden="1">
      <c r="A541" s="156"/>
      <c r="B541">
        <v>20250123</v>
      </c>
      <c r="C541" t="s">
        <v>45</v>
      </c>
      <c r="D541">
        <v>530</v>
      </c>
      <c r="E541">
        <v>10274</v>
      </c>
      <c r="H541">
        <v>9359</v>
      </c>
      <c r="K541">
        <v>-1586</v>
      </c>
      <c r="L541">
        <v>-1586</v>
      </c>
      <c r="M541">
        <v>-671</v>
      </c>
      <c r="N541" t="s">
        <v>50</v>
      </c>
      <c r="O541" t="s">
        <v>51</v>
      </c>
      <c r="P541" s="157">
        <f t="shared" si="120"/>
        <v>0</v>
      </c>
      <c r="Q541">
        <f t="shared" si="121"/>
        <v>915</v>
      </c>
      <c r="R541" s="157" t="str">
        <f t="shared" si="122"/>
        <v>NA</v>
      </c>
      <c r="S541" s="157" t="str">
        <f t="shared" si="123"/>
        <v>NA</v>
      </c>
      <c r="T541" t="str">
        <f t="shared" si="124"/>
        <v>NA</v>
      </c>
      <c r="U541">
        <f t="shared" si="125"/>
        <v>0</v>
      </c>
      <c r="V541">
        <f>MIN(IF(SUM(W541,X541,Y541,AA541,AB541,AE541,AD541,AG541,AH541,AK541,AJ541,AN541,AO541,AQ541,AR541,AT541,AU541,AV541,A541,BB541,AX541,AY541,AZ541,BA541,BD541,BE541)=0,0,1)+IF(O541="Smoothing ramp",1,0)+IF(ISNUMBER(W541),1,0)+IF(ISNUMBER(X541),1,0)+IF(ISNUMBER(Y541),1,0)+IF(ISNUMBER(#REF!),1,0)+IF(ISNUMBER(AA541),1,0)+IF(ISNUMBER(AB541),1,0)+IF(ISNUMBER(#REF!),1,0)+IF(ISNUMBER(AE541),1,0)+IF(ISNUMBER(AD541),1,0)+IF(ISNUMBER(AG541),1,0)+IF(ISNUMBER(AH541),1,0)+IF(ISNUMBER(AJ541),1,0)+IF(ISNUMBER(AK541),1,0)+IF(ISNUMBER(AN541),1,0)+IF(ISNUMBER(AO541),1,0)+IF(ISNUMBER(AQ541),1,0)+IF(ISNUMBER(AR541),1,0)+IF(ISNUMBER(AT541),1,0)+IF(ISNUMBER(AU541),1,0)+IF(ISNUMBER(AV541),1,0)+IF(ISNUMBER(#REF!),1,0)+IF(ISNUMBER(AM541),1,0)+IF(ISNUMBER(BB541),1,0)+IF(ISNUMBER(AX541),1,0)+IF(ISNUMBER(AY541),1,0)+IF(ISNUMBER(AZ541),1,0)+IF(ISNUMBER(BA541),1,0)+IF(ISNUMBER(BD541),1,0)+IF(ISNUMBER(BE541),1,0),1)</f>
        <v>1</v>
      </c>
      <c r="W541" t="s">
        <v>48</v>
      </c>
      <c r="X541" t="s">
        <v>48</v>
      </c>
      <c r="Y541" t="s">
        <v>48</v>
      </c>
      <c r="Z541" t="s">
        <v>48</v>
      </c>
      <c r="AA541" t="s">
        <v>48</v>
      </c>
      <c r="AB541" t="s">
        <v>48</v>
      </c>
      <c r="AC541" t="s">
        <v>52</v>
      </c>
      <c r="AD541" t="s">
        <v>48</v>
      </c>
      <c r="AE541">
        <v>9169</v>
      </c>
      <c r="AF541" t="s">
        <v>61</v>
      </c>
      <c r="AG541" t="s">
        <v>48</v>
      </c>
      <c r="AH541" t="s">
        <v>48</v>
      </c>
      <c r="AI541" t="s">
        <v>48</v>
      </c>
      <c r="AJ541" t="s">
        <v>48</v>
      </c>
      <c r="AK541" t="s">
        <v>48</v>
      </c>
      <c r="AL541" t="s">
        <v>48</v>
      </c>
      <c r="AN541" t="s">
        <v>48</v>
      </c>
      <c r="AO541" t="s">
        <v>48</v>
      </c>
      <c r="AP541" t="s">
        <v>48</v>
      </c>
      <c r="AQ541" t="s">
        <v>48</v>
      </c>
      <c r="AR541" t="s">
        <v>48</v>
      </c>
      <c r="AS541" t="s">
        <v>48</v>
      </c>
      <c r="AT541" t="s">
        <v>48</v>
      </c>
      <c r="AU541" t="s">
        <v>48</v>
      </c>
      <c r="AV541" t="s">
        <v>48</v>
      </c>
      <c r="AW541" t="s">
        <v>48</v>
      </c>
      <c r="AX541" t="s">
        <v>48</v>
      </c>
      <c r="AY541" t="s">
        <v>48</v>
      </c>
      <c r="AZ541" t="s">
        <v>48</v>
      </c>
      <c r="BA541" t="s">
        <v>48</v>
      </c>
      <c r="BB541" t="s">
        <v>48</v>
      </c>
      <c r="BC541" t="s">
        <v>48</v>
      </c>
      <c r="BD541" t="s">
        <v>48</v>
      </c>
      <c r="BE541" t="s">
        <v>48</v>
      </c>
      <c r="BF541" t="s">
        <v>48</v>
      </c>
      <c r="BG541" s="15" t="str">
        <f ca="1">OFFSET($V$6,0,MATCH(BH541,$X541:$BF541,0))</f>
        <v>CH</v>
      </c>
      <c r="BH541" s="15">
        <f t="shared" si="126"/>
        <v>9169</v>
      </c>
      <c r="BI541" s="15" t="str">
        <f t="shared" ca="1" si="127"/>
        <v>Expected overloading on the following CNEC: CNE: 380kV Lavorgo - Musignano [DIR] [CH], C: N-2 Pradella-Robbia + Filisur-Robbia</v>
      </c>
      <c r="BJ541" s="15" t="e">
        <f t="shared" ca="1" si="128"/>
        <v>#N/A</v>
      </c>
      <c r="BK541" s="15">
        <f t="shared" si="129"/>
        <v>100000</v>
      </c>
      <c r="BL541" s="15" t="e">
        <f t="shared" ca="1" si="130"/>
        <v>#N/A</v>
      </c>
      <c r="BM541" s="15">
        <f t="shared" si="131"/>
        <v>0</v>
      </c>
      <c r="BN541" t="str">
        <f t="shared" ca="1" si="132"/>
        <v>CH</v>
      </c>
      <c r="BO541">
        <f t="shared" si="133"/>
        <v>9169</v>
      </c>
      <c r="BP541" t="str">
        <f t="shared" ca="1" si="134"/>
        <v>Expected overloading on the following CNEC: CNE: 380kV Lavorgo - Musignano [DIR] [CH], C: N-2 Pradella-Robbia + Filisur-Robbia</v>
      </c>
    </row>
    <row r="542" spans="1:68" hidden="1">
      <c r="A542" s="156"/>
      <c r="B542">
        <v>20250123</v>
      </c>
      <c r="C542" t="s">
        <v>45</v>
      </c>
      <c r="D542">
        <v>630</v>
      </c>
      <c r="E542">
        <v>10274</v>
      </c>
      <c r="H542">
        <v>9359</v>
      </c>
      <c r="K542">
        <v>-1586</v>
      </c>
      <c r="L542">
        <v>-1586</v>
      </c>
      <c r="M542">
        <v>-671</v>
      </c>
      <c r="N542" t="s">
        <v>50</v>
      </c>
      <c r="O542" t="s">
        <v>51</v>
      </c>
      <c r="P542" s="157">
        <f t="shared" si="120"/>
        <v>0</v>
      </c>
      <c r="Q542">
        <f t="shared" si="121"/>
        <v>915</v>
      </c>
      <c r="R542" s="157" t="str">
        <f t="shared" si="122"/>
        <v>NA</v>
      </c>
      <c r="S542" s="157" t="str">
        <f t="shared" si="123"/>
        <v>NA</v>
      </c>
      <c r="T542" t="str">
        <f t="shared" si="124"/>
        <v>NA</v>
      </c>
      <c r="U542">
        <f t="shared" si="125"/>
        <v>0</v>
      </c>
      <c r="V542">
        <f>MIN(IF(SUM(W542,X542,Y542,AA542,AB542,AE542,AD542,AG542,AH542,AK542,AJ542,AN542,AO542,AQ542,AR542,AT542,AU542,AV542,A542,BB542,AX542,AY542,AZ542,BA542,BD542,BE542)=0,0,1)+IF(O542="Smoothing ramp",1,0)+IF(ISNUMBER(W542),1,0)+IF(ISNUMBER(X542),1,0)+IF(ISNUMBER(Y542),1,0)+IF(ISNUMBER(#REF!),1,0)+IF(ISNUMBER(AA542),1,0)+IF(ISNUMBER(AB542),1,0)+IF(ISNUMBER(#REF!),1,0)+IF(ISNUMBER(AE542),1,0)+IF(ISNUMBER(AD542),1,0)+IF(ISNUMBER(AG542),1,0)+IF(ISNUMBER(AH542),1,0)+IF(ISNUMBER(AJ542),1,0)+IF(ISNUMBER(AK542),1,0)+IF(ISNUMBER(AN542),1,0)+IF(ISNUMBER(AO542),1,0)+IF(ISNUMBER(AQ542),1,0)+IF(ISNUMBER(AR542),1,0)+IF(ISNUMBER(AT542),1,0)+IF(ISNUMBER(AU542),1,0)+IF(ISNUMBER(AV542),1,0)+IF(ISNUMBER(#REF!),1,0)+IF(ISNUMBER(AM542),1,0)+IF(ISNUMBER(BB542),1,0)+IF(ISNUMBER(AX542),1,0)+IF(ISNUMBER(AY542),1,0)+IF(ISNUMBER(AZ542),1,0)+IF(ISNUMBER(BA542),1,0)+IF(ISNUMBER(BD542),1,0)+IF(ISNUMBER(BE542),1,0),1)</f>
        <v>1</v>
      </c>
      <c r="W542" t="s">
        <v>48</v>
      </c>
      <c r="X542" t="s">
        <v>48</v>
      </c>
      <c r="Y542" t="s">
        <v>48</v>
      </c>
      <c r="Z542" t="s">
        <v>48</v>
      </c>
      <c r="AA542" t="s">
        <v>48</v>
      </c>
      <c r="AB542" t="s">
        <v>48</v>
      </c>
      <c r="AC542" t="s">
        <v>52</v>
      </c>
      <c r="AD542" t="s">
        <v>48</v>
      </c>
      <c r="AE542">
        <v>9169</v>
      </c>
      <c r="AF542" t="s">
        <v>61</v>
      </c>
      <c r="AG542" t="s">
        <v>48</v>
      </c>
      <c r="AH542" t="s">
        <v>48</v>
      </c>
      <c r="AI542" t="s">
        <v>48</v>
      </c>
      <c r="AJ542" t="s">
        <v>48</v>
      </c>
      <c r="AK542" t="s">
        <v>48</v>
      </c>
      <c r="AL542" t="s">
        <v>48</v>
      </c>
      <c r="AN542" t="s">
        <v>48</v>
      </c>
      <c r="AO542" t="s">
        <v>48</v>
      </c>
      <c r="AP542" t="s">
        <v>48</v>
      </c>
      <c r="AQ542" t="s">
        <v>48</v>
      </c>
      <c r="AR542" t="s">
        <v>48</v>
      </c>
      <c r="AS542" t="s">
        <v>48</v>
      </c>
      <c r="AT542" t="s">
        <v>48</v>
      </c>
      <c r="AU542" t="s">
        <v>48</v>
      </c>
      <c r="AV542" t="s">
        <v>48</v>
      </c>
      <c r="AW542" t="s">
        <v>48</v>
      </c>
      <c r="AX542" t="s">
        <v>48</v>
      </c>
      <c r="AY542" t="s">
        <v>48</v>
      </c>
      <c r="AZ542" t="s">
        <v>48</v>
      </c>
      <c r="BA542" t="s">
        <v>48</v>
      </c>
      <c r="BB542" t="s">
        <v>48</v>
      </c>
      <c r="BC542" t="s">
        <v>48</v>
      </c>
      <c r="BD542" t="s">
        <v>48</v>
      </c>
      <c r="BE542" t="s">
        <v>48</v>
      </c>
      <c r="BF542" t="s">
        <v>48</v>
      </c>
      <c r="BG542" s="15" t="str">
        <f ca="1">OFFSET($V$6,0,MATCH(BH542,$X542:$BF542,0))</f>
        <v>CH</v>
      </c>
      <c r="BH542" s="15">
        <f t="shared" si="126"/>
        <v>9169</v>
      </c>
      <c r="BI542" s="15" t="str">
        <f t="shared" ca="1" si="127"/>
        <v>Expected overloading on the following CNEC: CNE: 380kV Lavorgo - Musignano [DIR] [CH], C: N-2 Pradella-Robbia + Filisur-Robbia</v>
      </c>
      <c r="BJ542" s="15" t="e">
        <f t="shared" ca="1" si="128"/>
        <v>#N/A</v>
      </c>
      <c r="BK542" s="15">
        <f t="shared" si="129"/>
        <v>100000</v>
      </c>
      <c r="BL542" s="15" t="e">
        <f t="shared" ca="1" si="130"/>
        <v>#N/A</v>
      </c>
      <c r="BM542" s="15">
        <f t="shared" si="131"/>
        <v>0</v>
      </c>
      <c r="BN542" t="str">
        <f t="shared" ca="1" si="132"/>
        <v>CH</v>
      </c>
      <c r="BO542">
        <f t="shared" si="133"/>
        <v>9169</v>
      </c>
      <c r="BP542" t="str">
        <f t="shared" ca="1" si="134"/>
        <v>Expected overloading on the following CNEC: CNE: 380kV Lavorgo - Musignano [DIR] [CH], C: N-2 Pradella-Robbia + Filisur-Robbia</v>
      </c>
    </row>
    <row r="543" spans="1:68" hidden="1">
      <c r="A543" s="156"/>
      <c r="B543">
        <v>20250123</v>
      </c>
      <c r="C543" t="s">
        <v>45</v>
      </c>
      <c r="D543">
        <v>730</v>
      </c>
      <c r="F543">
        <v>9253</v>
      </c>
      <c r="G543">
        <v>927</v>
      </c>
      <c r="I543">
        <v>9253</v>
      </c>
      <c r="J543">
        <v>927</v>
      </c>
      <c r="K543">
        <v>-2147</v>
      </c>
      <c r="L543">
        <v>-2147</v>
      </c>
      <c r="M543">
        <v>0</v>
      </c>
      <c r="N543" t="s">
        <v>50</v>
      </c>
      <c r="O543" t="s">
        <v>50</v>
      </c>
      <c r="P543" s="157">
        <f t="shared" si="120"/>
        <v>0</v>
      </c>
      <c r="Q543" t="str">
        <f t="shared" si="121"/>
        <v>NA</v>
      </c>
      <c r="R543" s="157">
        <f t="shared" si="122"/>
        <v>0</v>
      </c>
      <c r="S543" s="157">
        <f t="shared" si="123"/>
        <v>0</v>
      </c>
      <c r="T543">
        <f t="shared" si="124"/>
        <v>0</v>
      </c>
      <c r="U543">
        <f t="shared" si="125"/>
        <v>2147</v>
      </c>
      <c r="V543">
        <f>MIN(IF(SUM(W543,X543,Y543,AA543,AB543,AE543,AD543,AG543,AH543,AK543,AJ543,AN543,AO543,AQ543,AR543,AT543,AU543,AV543,A543,BB543,AX543,AY543,AZ543,BA543,BD543,BE543)=0,0,1)+IF(O543="Smoothing ramp",1,0)+IF(ISNUMBER(W543),1,0)+IF(ISNUMBER(X543),1,0)+IF(ISNUMBER(Y543),1,0)+IF(ISNUMBER(#REF!),1,0)+IF(ISNUMBER(AA543),1,0)+IF(ISNUMBER(AB543),1,0)+IF(ISNUMBER(#REF!),1,0)+IF(ISNUMBER(AE543),1,0)+IF(ISNUMBER(AD543),1,0)+IF(ISNUMBER(AG543),1,0)+IF(ISNUMBER(AH543),1,0)+IF(ISNUMBER(AJ543),1,0)+IF(ISNUMBER(AK543),1,0)+IF(ISNUMBER(AN543),1,0)+IF(ISNUMBER(AO543),1,0)+IF(ISNUMBER(AQ543),1,0)+IF(ISNUMBER(AR543),1,0)+IF(ISNUMBER(AT543),1,0)+IF(ISNUMBER(AU543),1,0)+IF(ISNUMBER(AV543),1,0)+IF(ISNUMBER(#REF!),1,0)+IF(ISNUMBER(AM543),1,0)+IF(ISNUMBER(BB543),1,0)+IF(ISNUMBER(AX543),1,0)+IF(ISNUMBER(AY543),1,0)+IF(ISNUMBER(AZ543),1,0)+IF(ISNUMBER(BA543),1,0)+IF(ISNUMBER(BD543),1,0)+IF(ISNUMBER(BE543),1,0),1)</f>
        <v>0</v>
      </c>
      <c r="W543" t="s">
        <v>48</v>
      </c>
      <c r="X543" t="s">
        <v>48</v>
      </c>
      <c r="Y543" t="s">
        <v>48</v>
      </c>
      <c r="Z543" t="s">
        <v>48</v>
      </c>
      <c r="AA543" t="s">
        <v>48</v>
      </c>
      <c r="AB543" t="s">
        <v>48</v>
      </c>
      <c r="AC543" t="s">
        <v>48</v>
      </c>
      <c r="AD543" t="s">
        <v>48</v>
      </c>
      <c r="AE543" t="s">
        <v>48</v>
      </c>
      <c r="AF543" t="s">
        <v>48</v>
      </c>
      <c r="AG543" t="s">
        <v>48</v>
      </c>
      <c r="AH543" t="s">
        <v>48</v>
      </c>
      <c r="AI543" t="s">
        <v>48</v>
      </c>
      <c r="AJ543" t="s">
        <v>48</v>
      </c>
      <c r="AK543" t="s">
        <v>48</v>
      </c>
      <c r="AL543" t="s">
        <v>48</v>
      </c>
      <c r="AN543" t="s">
        <v>48</v>
      </c>
      <c r="AO543" t="s">
        <v>48</v>
      </c>
      <c r="AP543" t="s">
        <v>48</v>
      </c>
      <c r="AQ543" t="s">
        <v>48</v>
      </c>
      <c r="AR543" t="s">
        <v>48</v>
      </c>
      <c r="AS543" t="s">
        <v>48</v>
      </c>
      <c r="AT543" t="s">
        <v>48</v>
      </c>
      <c r="AU543" t="s">
        <v>48</v>
      </c>
      <c r="AV543" t="s">
        <v>48</v>
      </c>
      <c r="AW543" t="s">
        <v>48</v>
      </c>
      <c r="AX543" t="s">
        <v>48</v>
      </c>
      <c r="AY543" t="s">
        <v>48</v>
      </c>
      <c r="AZ543" t="s">
        <v>48</v>
      </c>
      <c r="BA543" t="s">
        <v>48</v>
      </c>
      <c r="BB543" t="s">
        <v>48</v>
      </c>
      <c r="BC543" t="s">
        <v>48</v>
      </c>
      <c r="BD543" t="s">
        <v>48</v>
      </c>
      <c r="BE543" t="s">
        <v>48</v>
      </c>
      <c r="BF543" t="s">
        <v>48</v>
      </c>
      <c r="BG543" s="15" t="e">
        <f ca="1">OFFSET($V$6,0,MATCH(BH543,$X543:$BF543,0))</f>
        <v>#N/A</v>
      </c>
      <c r="BH543" s="15">
        <f t="shared" si="126"/>
        <v>100000</v>
      </c>
      <c r="BI543" s="15" t="e">
        <f t="shared" ca="1" si="127"/>
        <v>#N/A</v>
      </c>
      <c r="BJ543" s="15" t="e">
        <f t="shared" ca="1" si="128"/>
        <v>#N/A</v>
      </c>
      <c r="BK543" s="15">
        <f t="shared" si="129"/>
        <v>100000</v>
      </c>
      <c r="BL543" s="15" t="e">
        <f t="shared" ca="1" si="130"/>
        <v>#N/A</v>
      </c>
      <c r="BM543" s="15">
        <f t="shared" si="131"/>
        <v>0</v>
      </c>
      <c r="BN543" t="str">
        <f t="shared" si="132"/>
        <v/>
      </c>
      <c r="BO543" t="str">
        <f t="shared" si="133"/>
        <v/>
      </c>
      <c r="BP543" t="str">
        <f t="shared" si="134"/>
        <v/>
      </c>
    </row>
    <row r="544" spans="1:68" hidden="1">
      <c r="A544" s="156"/>
      <c r="B544">
        <v>20250123</v>
      </c>
      <c r="C544" t="s">
        <v>45</v>
      </c>
      <c r="D544">
        <v>830</v>
      </c>
      <c r="F544">
        <v>9253</v>
      </c>
      <c r="G544">
        <v>927</v>
      </c>
      <c r="I544">
        <v>9253</v>
      </c>
      <c r="J544">
        <v>927</v>
      </c>
      <c r="K544">
        <v>-2147</v>
      </c>
      <c r="L544">
        <v>-2147</v>
      </c>
      <c r="M544">
        <v>0</v>
      </c>
      <c r="N544" t="s">
        <v>50</v>
      </c>
      <c r="O544" t="s">
        <v>50</v>
      </c>
      <c r="P544" s="157">
        <f t="shared" si="120"/>
        <v>0</v>
      </c>
      <c r="Q544" t="str">
        <f t="shared" si="121"/>
        <v>NA</v>
      </c>
      <c r="R544" s="157">
        <f t="shared" si="122"/>
        <v>0</v>
      </c>
      <c r="S544" s="157">
        <f t="shared" si="123"/>
        <v>0</v>
      </c>
      <c r="T544">
        <f t="shared" si="124"/>
        <v>0</v>
      </c>
      <c r="U544">
        <f t="shared" si="125"/>
        <v>2147</v>
      </c>
      <c r="V544">
        <f>MIN(IF(SUM(W544,X544,Y544,AA544,AB544,AE544,AD544,AG544,AH544,AK544,AJ544,AN544,AO544,AQ544,AR544,AT544,AU544,AV544,A544,BB544,AX544,AY544,AZ544,BA544,BD544,BE544)=0,0,1)+IF(O544="Smoothing ramp",1,0)+IF(ISNUMBER(W544),1,0)+IF(ISNUMBER(X544),1,0)+IF(ISNUMBER(Y544),1,0)+IF(ISNUMBER(#REF!),1,0)+IF(ISNUMBER(AA544),1,0)+IF(ISNUMBER(AB544),1,0)+IF(ISNUMBER(#REF!),1,0)+IF(ISNUMBER(AE544),1,0)+IF(ISNUMBER(AD544),1,0)+IF(ISNUMBER(AG544),1,0)+IF(ISNUMBER(AH544),1,0)+IF(ISNUMBER(AJ544),1,0)+IF(ISNUMBER(AK544),1,0)+IF(ISNUMBER(AN544),1,0)+IF(ISNUMBER(AO544),1,0)+IF(ISNUMBER(AQ544),1,0)+IF(ISNUMBER(AR544),1,0)+IF(ISNUMBER(AT544),1,0)+IF(ISNUMBER(AU544),1,0)+IF(ISNUMBER(AV544),1,0)+IF(ISNUMBER(#REF!),1,0)+IF(ISNUMBER(AM544),1,0)+IF(ISNUMBER(BB544),1,0)+IF(ISNUMBER(AX544),1,0)+IF(ISNUMBER(AY544),1,0)+IF(ISNUMBER(AZ544),1,0)+IF(ISNUMBER(BA544),1,0)+IF(ISNUMBER(BD544),1,0)+IF(ISNUMBER(BE544),1,0),1)</f>
        <v>0</v>
      </c>
      <c r="W544" t="s">
        <v>48</v>
      </c>
      <c r="X544" t="s">
        <v>48</v>
      </c>
      <c r="Y544" t="s">
        <v>48</v>
      </c>
      <c r="Z544" t="s">
        <v>48</v>
      </c>
      <c r="AA544" t="s">
        <v>48</v>
      </c>
      <c r="AB544" t="s">
        <v>48</v>
      </c>
      <c r="AC544" t="s">
        <v>48</v>
      </c>
      <c r="AD544" t="s">
        <v>48</v>
      </c>
      <c r="AE544" t="s">
        <v>48</v>
      </c>
      <c r="AF544" t="s">
        <v>48</v>
      </c>
      <c r="AG544" t="s">
        <v>48</v>
      </c>
      <c r="AH544" t="s">
        <v>48</v>
      </c>
      <c r="AI544" t="s">
        <v>48</v>
      </c>
      <c r="AJ544" t="s">
        <v>48</v>
      </c>
      <c r="AK544" t="s">
        <v>48</v>
      </c>
      <c r="AL544" t="s">
        <v>48</v>
      </c>
      <c r="AN544" t="s">
        <v>48</v>
      </c>
      <c r="AO544" t="s">
        <v>48</v>
      </c>
      <c r="AP544" t="s">
        <v>48</v>
      </c>
      <c r="AQ544" t="s">
        <v>48</v>
      </c>
      <c r="AR544" t="s">
        <v>48</v>
      </c>
      <c r="AS544" t="s">
        <v>48</v>
      </c>
      <c r="AT544" t="s">
        <v>48</v>
      </c>
      <c r="AU544" t="s">
        <v>48</v>
      </c>
      <c r="AV544" t="s">
        <v>48</v>
      </c>
      <c r="AW544" t="s">
        <v>48</v>
      </c>
      <c r="AX544" t="s">
        <v>48</v>
      </c>
      <c r="AY544" t="s">
        <v>48</v>
      </c>
      <c r="AZ544" t="s">
        <v>48</v>
      </c>
      <c r="BA544" t="s">
        <v>48</v>
      </c>
      <c r="BB544" t="s">
        <v>48</v>
      </c>
      <c r="BC544" t="s">
        <v>48</v>
      </c>
      <c r="BD544" t="s">
        <v>48</v>
      </c>
      <c r="BE544" t="s">
        <v>48</v>
      </c>
      <c r="BF544" t="s">
        <v>48</v>
      </c>
      <c r="BG544" s="15" t="e">
        <f ca="1">OFFSET($V$6,0,MATCH(BH544,$X544:$BF544,0))</f>
        <v>#N/A</v>
      </c>
      <c r="BH544" s="15">
        <f t="shared" si="126"/>
        <v>100000</v>
      </c>
      <c r="BI544" s="15" t="e">
        <f t="shared" ca="1" si="127"/>
        <v>#N/A</v>
      </c>
      <c r="BJ544" s="15" t="e">
        <f t="shared" ca="1" si="128"/>
        <v>#N/A</v>
      </c>
      <c r="BK544" s="15">
        <f t="shared" si="129"/>
        <v>100000</v>
      </c>
      <c r="BL544" s="15" t="e">
        <f t="shared" ca="1" si="130"/>
        <v>#N/A</v>
      </c>
      <c r="BM544" s="15">
        <f t="shared" si="131"/>
        <v>0</v>
      </c>
      <c r="BN544" t="str">
        <f t="shared" si="132"/>
        <v/>
      </c>
      <c r="BO544" t="str">
        <f t="shared" si="133"/>
        <v/>
      </c>
      <c r="BP544" t="str">
        <f t="shared" si="134"/>
        <v/>
      </c>
    </row>
    <row r="545" spans="1:68" hidden="1">
      <c r="A545" s="156"/>
      <c r="B545">
        <v>20250123</v>
      </c>
      <c r="C545" t="s">
        <v>45</v>
      </c>
      <c r="D545">
        <v>930</v>
      </c>
      <c r="F545">
        <v>8897</v>
      </c>
      <c r="G545">
        <v>927</v>
      </c>
      <c r="I545">
        <v>8897</v>
      </c>
      <c r="J545">
        <v>927</v>
      </c>
      <c r="K545">
        <v>-596</v>
      </c>
      <c r="L545">
        <v>-596</v>
      </c>
      <c r="M545">
        <v>0</v>
      </c>
      <c r="N545" t="s">
        <v>50</v>
      </c>
      <c r="O545" t="s">
        <v>55</v>
      </c>
      <c r="P545" s="157">
        <f t="shared" si="120"/>
        <v>0</v>
      </c>
      <c r="Q545" t="str">
        <f t="shared" si="121"/>
        <v>NA</v>
      </c>
      <c r="R545" s="157">
        <f t="shared" si="122"/>
        <v>0</v>
      </c>
      <c r="S545" s="157">
        <f t="shared" si="123"/>
        <v>0</v>
      </c>
      <c r="T545">
        <f t="shared" si="124"/>
        <v>0</v>
      </c>
      <c r="U545">
        <f t="shared" si="125"/>
        <v>596</v>
      </c>
      <c r="V545">
        <f>MIN(IF(SUM(W545,X545,Y545,AA545,AB545,AE545,AD545,AG545,AH545,AK545,AJ545,AN545,AO545,AQ545,AR545,AT545,AU545,AV545,A545,BB545,AX545,AY545,AZ545,BA545,BD545,BE545)=0,0,1)+IF(O545="Smoothing ramp",1,0)+IF(ISNUMBER(W545),1,0)+IF(ISNUMBER(X545),1,0)+IF(ISNUMBER(Y545),1,0)+IF(ISNUMBER(#REF!),1,0)+IF(ISNUMBER(AA545),1,0)+IF(ISNUMBER(AB545),1,0)+IF(ISNUMBER(#REF!),1,0)+IF(ISNUMBER(AE545),1,0)+IF(ISNUMBER(AD545),1,0)+IF(ISNUMBER(AG545),1,0)+IF(ISNUMBER(AH545),1,0)+IF(ISNUMBER(AJ545),1,0)+IF(ISNUMBER(AK545),1,0)+IF(ISNUMBER(AN545),1,0)+IF(ISNUMBER(AO545),1,0)+IF(ISNUMBER(AQ545),1,0)+IF(ISNUMBER(AR545),1,0)+IF(ISNUMBER(AT545),1,0)+IF(ISNUMBER(AU545),1,0)+IF(ISNUMBER(AV545),1,0)+IF(ISNUMBER(#REF!),1,0)+IF(ISNUMBER(AM545),1,0)+IF(ISNUMBER(BB545),1,0)+IF(ISNUMBER(AX545),1,0)+IF(ISNUMBER(AY545),1,0)+IF(ISNUMBER(AZ545),1,0)+IF(ISNUMBER(BA545),1,0)+IF(ISNUMBER(BD545),1,0)+IF(ISNUMBER(BE545),1,0),1)</f>
        <v>0</v>
      </c>
      <c r="W545" t="s">
        <v>48</v>
      </c>
      <c r="X545" t="s">
        <v>48</v>
      </c>
      <c r="Y545" t="s">
        <v>48</v>
      </c>
      <c r="Z545" t="s">
        <v>48</v>
      </c>
      <c r="AA545" t="s">
        <v>48</v>
      </c>
      <c r="AB545" t="s">
        <v>48</v>
      </c>
      <c r="AC545" t="s">
        <v>48</v>
      </c>
      <c r="AD545" t="s">
        <v>48</v>
      </c>
      <c r="AE545" t="s">
        <v>48</v>
      </c>
      <c r="AF545" t="s">
        <v>48</v>
      </c>
      <c r="AG545" t="s">
        <v>48</v>
      </c>
      <c r="AH545" t="s">
        <v>48</v>
      </c>
      <c r="AI545" t="s">
        <v>48</v>
      </c>
      <c r="AJ545" t="s">
        <v>48</v>
      </c>
      <c r="AK545" t="s">
        <v>48</v>
      </c>
      <c r="AL545" t="s">
        <v>48</v>
      </c>
      <c r="AN545" t="s">
        <v>48</v>
      </c>
      <c r="AO545" t="s">
        <v>48</v>
      </c>
      <c r="AP545" t="s">
        <v>48</v>
      </c>
      <c r="AQ545" t="s">
        <v>48</v>
      </c>
      <c r="AR545" t="s">
        <v>48</v>
      </c>
      <c r="AS545" t="s">
        <v>48</v>
      </c>
      <c r="AT545" t="s">
        <v>48</v>
      </c>
      <c r="AU545" t="s">
        <v>48</v>
      </c>
      <c r="AV545" t="s">
        <v>48</v>
      </c>
      <c r="AW545" t="s">
        <v>48</v>
      </c>
      <c r="AX545" t="s">
        <v>48</v>
      </c>
      <c r="AY545" t="s">
        <v>48</v>
      </c>
      <c r="AZ545" t="s">
        <v>48</v>
      </c>
      <c r="BA545" t="s">
        <v>48</v>
      </c>
      <c r="BB545" t="s">
        <v>48</v>
      </c>
      <c r="BC545" t="s">
        <v>48</v>
      </c>
      <c r="BD545" t="s">
        <v>48</v>
      </c>
      <c r="BE545" t="s">
        <v>48</v>
      </c>
      <c r="BF545" t="s">
        <v>48</v>
      </c>
      <c r="BG545" s="15" t="e">
        <f ca="1">OFFSET($V$6,0,MATCH(BH545,$X545:$BF545,0))</f>
        <v>#N/A</v>
      </c>
      <c r="BH545" s="15">
        <f t="shared" si="126"/>
        <v>100000</v>
      </c>
      <c r="BI545" s="15" t="e">
        <f t="shared" ca="1" si="127"/>
        <v>#N/A</v>
      </c>
      <c r="BJ545" s="15" t="e">
        <f t="shared" ca="1" si="128"/>
        <v>#N/A</v>
      </c>
      <c r="BK545" s="15">
        <f t="shared" si="129"/>
        <v>100000</v>
      </c>
      <c r="BL545" s="15" t="e">
        <f t="shared" ca="1" si="130"/>
        <v>#N/A</v>
      </c>
      <c r="BM545" s="15">
        <f t="shared" si="131"/>
        <v>0</v>
      </c>
      <c r="BN545" t="str">
        <f t="shared" si="132"/>
        <v/>
      </c>
      <c r="BO545" t="str">
        <f t="shared" si="133"/>
        <v/>
      </c>
      <c r="BP545" t="str">
        <f t="shared" si="134"/>
        <v/>
      </c>
    </row>
    <row r="546" spans="1:68" hidden="1">
      <c r="A546" s="156"/>
      <c r="B546">
        <v>20250123</v>
      </c>
      <c r="C546" t="s">
        <v>45</v>
      </c>
      <c r="D546">
        <v>1030</v>
      </c>
      <c r="F546">
        <v>8897</v>
      </c>
      <c r="G546">
        <v>927</v>
      </c>
      <c r="I546">
        <v>8897</v>
      </c>
      <c r="J546">
        <v>927</v>
      </c>
      <c r="K546">
        <v>-596</v>
      </c>
      <c r="L546">
        <v>-596</v>
      </c>
      <c r="M546">
        <v>0</v>
      </c>
      <c r="N546" t="s">
        <v>50</v>
      </c>
      <c r="O546" t="s">
        <v>55</v>
      </c>
      <c r="P546" s="157">
        <f t="shared" si="120"/>
        <v>0</v>
      </c>
      <c r="Q546" t="str">
        <f t="shared" si="121"/>
        <v>NA</v>
      </c>
      <c r="R546" s="157">
        <f t="shared" si="122"/>
        <v>0</v>
      </c>
      <c r="S546" s="157">
        <f t="shared" si="123"/>
        <v>0</v>
      </c>
      <c r="T546">
        <f t="shared" si="124"/>
        <v>0</v>
      </c>
      <c r="U546">
        <f t="shared" si="125"/>
        <v>596</v>
      </c>
      <c r="V546">
        <f>MIN(IF(SUM(W546,X546,Y546,AA546,AB546,AE546,AD546,AG546,AH546,AK546,AJ546,AN546,AO546,AQ546,AR546,AT546,AU546,AV546,A546,BB546,AX546,AY546,AZ546,BA546,BD546,BE546)=0,0,1)+IF(O546="Smoothing ramp",1,0)+IF(ISNUMBER(W546),1,0)+IF(ISNUMBER(X546),1,0)+IF(ISNUMBER(Y546),1,0)+IF(ISNUMBER(#REF!),1,0)+IF(ISNUMBER(AA546),1,0)+IF(ISNUMBER(AB546),1,0)+IF(ISNUMBER(#REF!),1,0)+IF(ISNUMBER(AE546),1,0)+IF(ISNUMBER(AD546),1,0)+IF(ISNUMBER(AG546),1,0)+IF(ISNUMBER(AH546),1,0)+IF(ISNUMBER(AJ546),1,0)+IF(ISNUMBER(AK546),1,0)+IF(ISNUMBER(AN546),1,0)+IF(ISNUMBER(AO546),1,0)+IF(ISNUMBER(AQ546),1,0)+IF(ISNUMBER(AR546),1,0)+IF(ISNUMBER(AT546),1,0)+IF(ISNUMBER(AU546),1,0)+IF(ISNUMBER(AV546),1,0)+IF(ISNUMBER(#REF!),1,0)+IF(ISNUMBER(AM546),1,0)+IF(ISNUMBER(BB546),1,0)+IF(ISNUMBER(AX546),1,0)+IF(ISNUMBER(AY546),1,0)+IF(ISNUMBER(AZ546),1,0)+IF(ISNUMBER(BA546),1,0)+IF(ISNUMBER(BD546),1,0)+IF(ISNUMBER(BE546),1,0),1)</f>
        <v>0</v>
      </c>
      <c r="W546" t="s">
        <v>48</v>
      </c>
      <c r="X546" t="s">
        <v>48</v>
      </c>
      <c r="Y546" t="s">
        <v>48</v>
      </c>
      <c r="Z546" t="s">
        <v>48</v>
      </c>
      <c r="AA546" t="s">
        <v>48</v>
      </c>
      <c r="AB546" t="s">
        <v>48</v>
      </c>
      <c r="AC546" t="s">
        <v>48</v>
      </c>
      <c r="AD546" t="s">
        <v>48</v>
      </c>
      <c r="AE546" t="s">
        <v>48</v>
      </c>
      <c r="AF546" t="s">
        <v>48</v>
      </c>
      <c r="AG546" t="s">
        <v>48</v>
      </c>
      <c r="AH546" t="s">
        <v>48</v>
      </c>
      <c r="AI546" t="s">
        <v>48</v>
      </c>
      <c r="AJ546" t="s">
        <v>48</v>
      </c>
      <c r="AK546" t="s">
        <v>48</v>
      </c>
      <c r="AL546" t="s">
        <v>48</v>
      </c>
      <c r="AN546" t="s">
        <v>48</v>
      </c>
      <c r="AO546" t="s">
        <v>48</v>
      </c>
      <c r="AP546" t="s">
        <v>48</v>
      </c>
      <c r="AQ546" t="s">
        <v>48</v>
      </c>
      <c r="AR546" t="s">
        <v>48</v>
      </c>
      <c r="AS546" t="s">
        <v>48</v>
      </c>
      <c r="AT546" t="s">
        <v>48</v>
      </c>
      <c r="AU546" t="s">
        <v>48</v>
      </c>
      <c r="AV546" t="s">
        <v>48</v>
      </c>
      <c r="AW546" t="s">
        <v>48</v>
      </c>
      <c r="AX546" t="s">
        <v>48</v>
      </c>
      <c r="AY546" t="s">
        <v>48</v>
      </c>
      <c r="AZ546" t="s">
        <v>48</v>
      </c>
      <c r="BA546" t="s">
        <v>48</v>
      </c>
      <c r="BB546" t="s">
        <v>48</v>
      </c>
      <c r="BC546" t="s">
        <v>48</v>
      </c>
      <c r="BD546" t="s">
        <v>48</v>
      </c>
      <c r="BE546" t="s">
        <v>48</v>
      </c>
      <c r="BF546" t="s">
        <v>48</v>
      </c>
      <c r="BG546" s="15" t="e">
        <f ca="1">OFFSET($V$6,0,MATCH(BH546,$X546:$BF546,0))</f>
        <v>#N/A</v>
      </c>
      <c r="BH546" s="15">
        <f t="shared" si="126"/>
        <v>100000</v>
      </c>
      <c r="BI546" s="15" t="e">
        <f t="shared" ca="1" si="127"/>
        <v>#N/A</v>
      </c>
      <c r="BJ546" s="15" t="e">
        <f t="shared" ca="1" si="128"/>
        <v>#N/A</v>
      </c>
      <c r="BK546" s="15">
        <f t="shared" si="129"/>
        <v>100000</v>
      </c>
      <c r="BL546" s="15" t="e">
        <f t="shared" ca="1" si="130"/>
        <v>#N/A</v>
      </c>
      <c r="BM546" s="15">
        <f t="shared" si="131"/>
        <v>0</v>
      </c>
      <c r="BN546" t="str">
        <f t="shared" si="132"/>
        <v/>
      </c>
      <c r="BO546" t="str">
        <f t="shared" si="133"/>
        <v/>
      </c>
      <c r="BP546" t="str">
        <f t="shared" si="134"/>
        <v/>
      </c>
    </row>
    <row r="547" spans="1:68" hidden="1">
      <c r="A547" s="156"/>
      <c r="B547">
        <v>20250123</v>
      </c>
      <c r="C547" t="s">
        <v>45</v>
      </c>
      <c r="D547">
        <v>1130</v>
      </c>
      <c r="F547">
        <v>8897</v>
      </c>
      <c r="G547">
        <v>927</v>
      </c>
      <c r="I547">
        <v>8897</v>
      </c>
      <c r="J547">
        <v>927</v>
      </c>
      <c r="K547">
        <v>-596</v>
      </c>
      <c r="L547">
        <v>-596</v>
      </c>
      <c r="M547">
        <v>0</v>
      </c>
      <c r="N547" t="s">
        <v>50</v>
      </c>
      <c r="O547" t="s">
        <v>55</v>
      </c>
      <c r="P547" s="157">
        <f t="shared" si="120"/>
        <v>0</v>
      </c>
      <c r="Q547" t="str">
        <f t="shared" si="121"/>
        <v>NA</v>
      </c>
      <c r="R547" s="157">
        <f t="shared" si="122"/>
        <v>0</v>
      </c>
      <c r="S547" s="157">
        <f t="shared" si="123"/>
        <v>0</v>
      </c>
      <c r="T547">
        <f t="shared" si="124"/>
        <v>0</v>
      </c>
      <c r="U547">
        <f t="shared" si="125"/>
        <v>596</v>
      </c>
      <c r="V547">
        <f>MIN(IF(SUM(W547,X547,Y547,AA547,AB547,AE547,AD547,AG547,AH547,AK547,AJ547,AN547,AO547,AQ547,AR547,AT547,AU547,AV547,A547,BB547,AX547,AY547,AZ547,BA547,BD547,BE547)=0,0,1)+IF(O547="Smoothing ramp",1,0)+IF(ISNUMBER(W547),1,0)+IF(ISNUMBER(X547),1,0)+IF(ISNUMBER(Y547),1,0)+IF(ISNUMBER(#REF!),1,0)+IF(ISNUMBER(AA547),1,0)+IF(ISNUMBER(AB547),1,0)+IF(ISNUMBER(#REF!),1,0)+IF(ISNUMBER(AE547),1,0)+IF(ISNUMBER(AD547),1,0)+IF(ISNUMBER(AG547),1,0)+IF(ISNUMBER(AH547),1,0)+IF(ISNUMBER(AJ547),1,0)+IF(ISNUMBER(AK547),1,0)+IF(ISNUMBER(AN547),1,0)+IF(ISNUMBER(AO547),1,0)+IF(ISNUMBER(AQ547),1,0)+IF(ISNUMBER(AR547),1,0)+IF(ISNUMBER(AT547),1,0)+IF(ISNUMBER(AU547),1,0)+IF(ISNUMBER(AV547),1,0)+IF(ISNUMBER(#REF!),1,0)+IF(ISNUMBER(AM547),1,0)+IF(ISNUMBER(BB547),1,0)+IF(ISNUMBER(AX547),1,0)+IF(ISNUMBER(AY547),1,0)+IF(ISNUMBER(AZ547),1,0)+IF(ISNUMBER(BA547),1,0)+IF(ISNUMBER(BD547),1,0)+IF(ISNUMBER(BE547),1,0),1)</f>
        <v>0</v>
      </c>
      <c r="W547" t="s">
        <v>48</v>
      </c>
      <c r="X547" t="s">
        <v>48</v>
      </c>
      <c r="Y547" t="s">
        <v>48</v>
      </c>
      <c r="Z547" t="s">
        <v>48</v>
      </c>
      <c r="AA547" t="s">
        <v>48</v>
      </c>
      <c r="AB547" t="s">
        <v>48</v>
      </c>
      <c r="AC547" t="s">
        <v>48</v>
      </c>
      <c r="AD547" t="s">
        <v>48</v>
      </c>
      <c r="AE547" t="s">
        <v>48</v>
      </c>
      <c r="AF547" t="s">
        <v>48</v>
      </c>
      <c r="AG547" t="s">
        <v>48</v>
      </c>
      <c r="AH547" t="s">
        <v>48</v>
      </c>
      <c r="AI547" t="s">
        <v>48</v>
      </c>
      <c r="AJ547" t="s">
        <v>48</v>
      </c>
      <c r="AK547" t="s">
        <v>48</v>
      </c>
      <c r="AL547" t="s">
        <v>48</v>
      </c>
      <c r="AN547" t="s">
        <v>48</v>
      </c>
      <c r="AO547" t="s">
        <v>48</v>
      </c>
      <c r="AP547" t="s">
        <v>48</v>
      </c>
      <c r="AQ547" t="s">
        <v>48</v>
      </c>
      <c r="AR547" t="s">
        <v>48</v>
      </c>
      <c r="AS547" t="s">
        <v>48</v>
      </c>
      <c r="AT547" t="s">
        <v>48</v>
      </c>
      <c r="AU547" t="s">
        <v>48</v>
      </c>
      <c r="AV547" t="s">
        <v>48</v>
      </c>
      <c r="AW547" t="s">
        <v>48</v>
      </c>
      <c r="AX547" t="s">
        <v>48</v>
      </c>
      <c r="AY547" t="s">
        <v>48</v>
      </c>
      <c r="AZ547" t="s">
        <v>48</v>
      </c>
      <c r="BA547" t="s">
        <v>48</v>
      </c>
      <c r="BB547" t="s">
        <v>48</v>
      </c>
      <c r="BC547" t="s">
        <v>48</v>
      </c>
      <c r="BD547" t="s">
        <v>48</v>
      </c>
      <c r="BE547" t="s">
        <v>48</v>
      </c>
      <c r="BF547" t="s">
        <v>48</v>
      </c>
      <c r="BG547" s="15" t="e">
        <f ca="1">OFFSET($V$6,0,MATCH(BH547,$X547:$BF547,0))</f>
        <v>#N/A</v>
      </c>
      <c r="BH547" s="15">
        <f t="shared" si="126"/>
        <v>100000</v>
      </c>
      <c r="BI547" s="15" t="e">
        <f t="shared" ca="1" si="127"/>
        <v>#N/A</v>
      </c>
      <c r="BJ547" s="15" t="e">
        <f t="shared" ca="1" si="128"/>
        <v>#N/A</v>
      </c>
      <c r="BK547" s="15">
        <f t="shared" si="129"/>
        <v>100000</v>
      </c>
      <c r="BL547" s="15" t="e">
        <f t="shared" ca="1" si="130"/>
        <v>#N/A</v>
      </c>
      <c r="BM547" s="15">
        <f t="shared" si="131"/>
        <v>0</v>
      </c>
      <c r="BN547" t="str">
        <f t="shared" si="132"/>
        <v/>
      </c>
      <c r="BO547" t="str">
        <f t="shared" si="133"/>
        <v/>
      </c>
      <c r="BP547" t="str">
        <f t="shared" si="134"/>
        <v/>
      </c>
    </row>
    <row r="548" spans="1:68" hidden="1">
      <c r="A548" s="156"/>
      <c r="B548">
        <v>20250123</v>
      </c>
      <c r="C548" t="s">
        <v>45</v>
      </c>
      <c r="D548">
        <v>1230</v>
      </c>
      <c r="F548">
        <v>9559</v>
      </c>
      <c r="G548">
        <v>912</v>
      </c>
      <c r="I548">
        <v>9559</v>
      </c>
      <c r="J548">
        <v>912</v>
      </c>
      <c r="K548">
        <v>-2139</v>
      </c>
      <c r="L548">
        <v>-2139</v>
      </c>
      <c r="M548">
        <v>0</v>
      </c>
      <c r="N548" t="s">
        <v>50</v>
      </c>
      <c r="O548" t="s">
        <v>50</v>
      </c>
      <c r="P548" s="157">
        <f t="shared" si="120"/>
        <v>0</v>
      </c>
      <c r="Q548" t="str">
        <f t="shared" si="121"/>
        <v>NA</v>
      </c>
      <c r="R548" s="157">
        <f t="shared" si="122"/>
        <v>0</v>
      </c>
      <c r="S548" s="157">
        <f t="shared" si="123"/>
        <v>0</v>
      </c>
      <c r="T548">
        <f t="shared" si="124"/>
        <v>0</v>
      </c>
      <c r="U548">
        <f t="shared" si="125"/>
        <v>2139</v>
      </c>
      <c r="V548">
        <f>MIN(IF(SUM(W548,X548,Y548,AA548,AB548,AE548,AD548,AG548,AH548,AK548,AJ548,AN548,AO548,AQ548,AR548,AT548,AU548,AV548,A548,BB548,AX548,AY548,AZ548,BA548,BD548,BE548)=0,0,1)+IF(O548="Smoothing ramp",1,0)+IF(ISNUMBER(W548),1,0)+IF(ISNUMBER(X548),1,0)+IF(ISNUMBER(Y548),1,0)+IF(ISNUMBER(#REF!),1,0)+IF(ISNUMBER(AA548),1,0)+IF(ISNUMBER(AB548),1,0)+IF(ISNUMBER(#REF!),1,0)+IF(ISNUMBER(AE548),1,0)+IF(ISNUMBER(AD548),1,0)+IF(ISNUMBER(AG548),1,0)+IF(ISNUMBER(AH548),1,0)+IF(ISNUMBER(AJ548),1,0)+IF(ISNUMBER(AK548),1,0)+IF(ISNUMBER(AN548),1,0)+IF(ISNUMBER(AO548),1,0)+IF(ISNUMBER(AQ548),1,0)+IF(ISNUMBER(AR548),1,0)+IF(ISNUMBER(AT548),1,0)+IF(ISNUMBER(AU548),1,0)+IF(ISNUMBER(AV548),1,0)+IF(ISNUMBER(#REF!),1,0)+IF(ISNUMBER(AM548),1,0)+IF(ISNUMBER(BB548),1,0)+IF(ISNUMBER(AX548),1,0)+IF(ISNUMBER(AY548),1,0)+IF(ISNUMBER(AZ548),1,0)+IF(ISNUMBER(BA548),1,0)+IF(ISNUMBER(BD548),1,0)+IF(ISNUMBER(BE548),1,0),1)</f>
        <v>0</v>
      </c>
      <c r="W548" t="s">
        <v>48</v>
      </c>
      <c r="X548" t="s">
        <v>48</v>
      </c>
      <c r="Y548" t="s">
        <v>48</v>
      </c>
      <c r="Z548" t="s">
        <v>48</v>
      </c>
      <c r="AA548" t="s">
        <v>48</v>
      </c>
      <c r="AB548" t="s">
        <v>48</v>
      </c>
      <c r="AC548" t="s">
        <v>48</v>
      </c>
      <c r="AD548" t="s">
        <v>48</v>
      </c>
      <c r="AE548" t="s">
        <v>48</v>
      </c>
      <c r="AF548" t="s">
        <v>48</v>
      </c>
      <c r="AG548" t="s">
        <v>48</v>
      </c>
      <c r="AH548" t="s">
        <v>48</v>
      </c>
      <c r="AI548" t="s">
        <v>48</v>
      </c>
      <c r="AJ548" t="s">
        <v>48</v>
      </c>
      <c r="AK548" t="s">
        <v>48</v>
      </c>
      <c r="AL548" t="s">
        <v>48</v>
      </c>
      <c r="AN548" t="s">
        <v>48</v>
      </c>
      <c r="AO548" t="s">
        <v>48</v>
      </c>
      <c r="AP548" t="s">
        <v>48</v>
      </c>
      <c r="AQ548" t="s">
        <v>48</v>
      </c>
      <c r="AR548" t="s">
        <v>48</v>
      </c>
      <c r="AS548" t="s">
        <v>48</v>
      </c>
      <c r="AT548" t="s">
        <v>48</v>
      </c>
      <c r="AU548" t="s">
        <v>48</v>
      </c>
      <c r="AV548" t="s">
        <v>48</v>
      </c>
      <c r="AW548" t="s">
        <v>48</v>
      </c>
      <c r="AX548" t="s">
        <v>48</v>
      </c>
      <c r="AY548" t="s">
        <v>48</v>
      </c>
      <c r="AZ548" t="s">
        <v>48</v>
      </c>
      <c r="BA548" t="s">
        <v>48</v>
      </c>
      <c r="BB548" t="s">
        <v>48</v>
      </c>
      <c r="BC548" t="s">
        <v>48</v>
      </c>
      <c r="BD548" t="s">
        <v>48</v>
      </c>
      <c r="BE548" t="s">
        <v>48</v>
      </c>
      <c r="BF548" t="s">
        <v>48</v>
      </c>
      <c r="BG548" s="15" t="e">
        <f ca="1">OFFSET($V$6,0,MATCH(BH548,$X548:$BF548,0))</f>
        <v>#N/A</v>
      </c>
      <c r="BH548" s="15">
        <f t="shared" si="126"/>
        <v>100000</v>
      </c>
      <c r="BI548" s="15" t="e">
        <f t="shared" ca="1" si="127"/>
        <v>#N/A</v>
      </c>
      <c r="BJ548" s="15" t="e">
        <f t="shared" ca="1" si="128"/>
        <v>#N/A</v>
      </c>
      <c r="BK548" s="15">
        <f t="shared" si="129"/>
        <v>100000</v>
      </c>
      <c r="BL548" s="15" t="e">
        <f t="shared" ca="1" si="130"/>
        <v>#N/A</v>
      </c>
      <c r="BM548" s="15">
        <f t="shared" si="131"/>
        <v>0</v>
      </c>
      <c r="BN548" t="str">
        <f t="shared" si="132"/>
        <v/>
      </c>
      <c r="BO548" t="str">
        <f t="shared" si="133"/>
        <v/>
      </c>
      <c r="BP548" t="str">
        <f t="shared" si="134"/>
        <v/>
      </c>
    </row>
    <row r="549" spans="1:68" hidden="1">
      <c r="A549" s="156"/>
      <c r="B549">
        <v>20250123</v>
      </c>
      <c r="C549" t="s">
        <v>45</v>
      </c>
      <c r="D549">
        <v>1330</v>
      </c>
      <c r="F549">
        <v>9559</v>
      </c>
      <c r="G549">
        <v>912</v>
      </c>
      <c r="I549">
        <v>9559</v>
      </c>
      <c r="J549">
        <v>912</v>
      </c>
      <c r="K549">
        <v>-2139</v>
      </c>
      <c r="L549">
        <v>-2139</v>
      </c>
      <c r="M549">
        <v>0</v>
      </c>
      <c r="N549" t="s">
        <v>50</v>
      </c>
      <c r="O549" t="s">
        <v>50</v>
      </c>
      <c r="P549" s="157">
        <f t="shared" si="120"/>
        <v>0</v>
      </c>
      <c r="Q549" t="str">
        <f t="shared" si="121"/>
        <v>NA</v>
      </c>
      <c r="R549" s="157">
        <f t="shared" si="122"/>
        <v>0</v>
      </c>
      <c r="S549" s="157">
        <f t="shared" si="123"/>
        <v>0</v>
      </c>
      <c r="T549">
        <f t="shared" si="124"/>
        <v>0</v>
      </c>
      <c r="U549">
        <f t="shared" si="125"/>
        <v>2139</v>
      </c>
      <c r="V549">
        <f>MIN(IF(SUM(W549,X549,Y549,AA549,AB549,AE549,AD549,AG549,AH549,AK549,AJ549,AN549,AO549,AQ549,AR549,AT549,AU549,AV549,A549,BB549,AX549,AY549,AZ549,BA549,BD549,BE549)=0,0,1)+IF(O549="Smoothing ramp",1,0)+IF(ISNUMBER(W549),1,0)+IF(ISNUMBER(X549),1,0)+IF(ISNUMBER(Y549),1,0)+IF(ISNUMBER(#REF!),1,0)+IF(ISNUMBER(AA549),1,0)+IF(ISNUMBER(AB549),1,0)+IF(ISNUMBER(#REF!),1,0)+IF(ISNUMBER(AE549),1,0)+IF(ISNUMBER(AD549),1,0)+IF(ISNUMBER(AG549),1,0)+IF(ISNUMBER(AH549),1,0)+IF(ISNUMBER(AJ549),1,0)+IF(ISNUMBER(AK549),1,0)+IF(ISNUMBER(AN549),1,0)+IF(ISNUMBER(AO549),1,0)+IF(ISNUMBER(AQ549),1,0)+IF(ISNUMBER(AR549),1,0)+IF(ISNUMBER(AT549),1,0)+IF(ISNUMBER(AU549),1,0)+IF(ISNUMBER(AV549),1,0)+IF(ISNUMBER(#REF!),1,0)+IF(ISNUMBER(AM549),1,0)+IF(ISNUMBER(BB549),1,0)+IF(ISNUMBER(AX549),1,0)+IF(ISNUMBER(AY549),1,0)+IF(ISNUMBER(AZ549),1,0)+IF(ISNUMBER(BA549),1,0)+IF(ISNUMBER(BD549),1,0)+IF(ISNUMBER(BE549),1,0),1)</f>
        <v>0</v>
      </c>
      <c r="W549" t="s">
        <v>48</v>
      </c>
      <c r="X549" t="s">
        <v>48</v>
      </c>
      <c r="Y549" t="s">
        <v>48</v>
      </c>
      <c r="Z549" t="s">
        <v>48</v>
      </c>
      <c r="AA549" t="s">
        <v>48</v>
      </c>
      <c r="AB549" t="s">
        <v>48</v>
      </c>
      <c r="AC549" t="s">
        <v>48</v>
      </c>
      <c r="AD549" t="s">
        <v>48</v>
      </c>
      <c r="AE549" t="s">
        <v>48</v>
      </c>
      <c r="AF549" t="s">
        <v>48</v>
      </c>
      <c r="AG549" t="s">
        <v>48</v>
      </c>
      <c r="AH549" t="s">
        <v>48</v>
      </c>
      <c r="AI549" t="s">
        <v>48</v>
      </c>
      <c r="AJ549" t="s">
        <v>48</v>
      </c>
      <c r="AK549" t="s">
        <v>48</v>
      </c>
      <c r="AL549" t="s">
        <v>48</v>
      </c>
      <c r="AN549" t="s">
        <v>48</v>
      </c>
      <c r="AO549" t="s">
        <v>48</v>
      </c>
      <c r="AP549" t="s">
        <v>48</v>
      </c>
      <c r="AQ549" t="s">
        <v>48</v>
      </c>
      <c r="AR549" t="s">
        <v>48</v>
      </c>
      <c r="AS549" t="s">
        <v>48</v>
      </c>
      <c r="AT549" t="s">
        <v>48</v>
      </c>
      <c r="AU549" t="s">
        <v>48</v>
      </c>
      <c r="AV549" t="s">
        <v>48</v>
      </c>
      <c r="AW549" t="s">
        <v>48</v>
      </c>
      <c r="AX549" t="s">
        <v>48</v>
      </c>
      <c r="AY549" t="s">
        <v>48</v>
      </c>
      <c r="AZ549" t="s">
        <v>48</v>
      </c>
      <c r="BA549" t="s">
        <v>48</v>
      </c>
      <c r="BB549" t="s">
        <v>48</v>
      </c>
      <c r="BC549" t="s">
        <v>48</v>
      </c>
      <c r="BD549" t="s">
        <v>48</v>
      </c>
      <c r="BE549" t="s">
        <v>48</v>
      </c>
      <c r="BF549" t="s">
        <v>48</v>
      </c>
      <c r="BG549" s="15" t="e">
        <f ca="1">OFFSET($V$6,0,MATCH(BH549,$X549:$BF549,0))</f>
        <v>#N/A</v>
      </c>
      <c r="BH549" s="15">
        <f t="shared" si="126"/>
        <v>100000</v>
      </c>
      <c r="BI549" s="15" t="e">
        <f t="shared" ca="1" si="127"/>
        <v>#N/A</v>
      </c>
      <c r="BJ549" s="15" t="e">
        <f t="shared" ca="1" si="128"/>
        <v>#N/A</v>
      </c>
      <c r="BK549" s="15">
        <f t="shared" si="129"/>
        <v>100000</v>
      </c>
      <c r="BL549" s="15" t="e">
        <f t="shared" ca="1" si="130"/>
        <v>#N/A</v>
      </c>
      <c r="BM549" s="15">
        <f t="shared" si="131"/>
        <v>0</v>
      </c>
      <c r="BN549" t="str">
        <f t="shared" si="132"/>
        <v/>
      </c>
      <c r="BO549" t="str">
        <f t="shared" si="133"/>
        <v/>
      </c>
      <c r="BP549" t="str">
        <f t="shared" si="134"/>
        <v/>
      </c>
    </row>
    <row r="550" spans="1:68" hidden="1">
      <c r="A550" s="156"/>
      <c r="B550">
        <v>20250123</v>
      </c>
      <c r="C550" t="s">
        <v>45</v>
      </c>
      <c r="D550">
        <v>1430</v>
      </c>
      <c r="F550">
        <v>9559</v>
      </c>
      <c r="G550">
        <v>912</v>
      </c>
      <c r="I550">
        <v>9559</v>
      </c>
      <c r="J550">
        <v>912</v>
      </c>
      <c r="K550">
        <v>-2139</v>
      </c>
      <c r="L550">
        <v>-2139</v>
      </c>
      <c r="M550">
        <v>0</v>
      </c>
      <c r="N550" t="s">
        <v>50</v>
      </c>
      <c r="O550" t="s">
        <v>50</v>
      </c>
      <c r="P550" s="157">
        <f t="shared" si="120"/>
        <v>0</v>
      </c>
      <c r="Q550" t="str">
        <f t="shared" si="121"/>
        <v>NA</v>
      </c>
      <c r="R550" s="157">
        <f t="shared" si="122"/>
        <v>0</v>
      </c>
      <c r="S550" s="157">
        <f t="shared" si="123"/>
        <v>0</v>
      </c>
      <c r="T550">
        <f t="shared" si="124"/>
        <v>0</v>
      </c>
      <c r="U550">
        <f t="shared" si="125"/>
        <v>2139</v>
      </c>
      <c r="V550">
        <f>MIN(IF(SUM(W550,X550,Y550,AA550,AB550,AE550,AD550,AG550,AH550,AK550,AJ550,AN550,AO550,AQ550,AR550,AT550,AU550,AV550,A550,BB550,AX550,AY550,AZ550,BA550,BD550,BE550)=0,0,1)+IF(O550="Smoothing ramp",1,0)+IF(ISNUMBER(W550),1,0)+IF(ISNUMBER(X550),1,0)+IF(ISNUMBER(Y550),1,0)+IF(ISNUMBER(#REF!),1,0)+IF(ISNUMBER(AA550),1,0)+IF(ISNUMBER(AB550),1,0)+IF(ISNUMBER(#REF!),1,0)+IF(ISNUMBER(AE550),1,0)+IF(ISNUMBER(AD550),1,0)+IF(ISNUMBER(AG550),1,0)+IF(ISNUMBER(AH550),1,0)+IF(ISNUMBER(AJ550),1,0)+IF(ISNUMBER(AK550),1,0)+IF(ISNUMBER(AN550),1,0)+IF(ISNUMBER(AO550),1,0)+IF(ISNUMBER(AQ550),1,0)+IF(ISNUMBER(AR550),1,0)+IF(ISNUMBER(AT550),1,0)+IF(ISNUMBER(AU550),1,0)+IF(ISNUMBER(AV550),1,0)+IF(ISNUMBER(#REF!),1,0)+IF(ISNUMBER(AM550),1,0)+IF(ISNUMBER(BB550),1,0)+IF(ISNUMBER(AX550),1,0)+IF(ISNUMBER(AY550),1,0)+IF(ISNUMBER(AZ550),1,0)+IF(ISNUMBER(BA550),1,0)+IF(ISNUMBER(BD550),1,0)+IF(ISNUMBER(BE550),1,0),1)</f>
        <v>0</v>
      </c>
      <c r="W550" t="s">
        <v>48</v>
      </c>
      <c r="X550" t="s">
        <v>48</v>
      </c>
      <c r="Y550" t="s">
        <v>48</v>
      </c>
      <c r="Z550" t="s">
        <v>48</v>
      </c>
      <c r="AA550" t="s">
        <v>48</v>
      </c>
      <c r="AB550" t="s">
        <v>48</v>
      </c>
      <c r="AC550" t="s">
        <v>48</v>
      </c>
      <c r="AD550" t="s">
        <v>48</v>
      </c>
      <c r="AE550" t="s">
        <v>48</v>
      </c>
      <c r="AF550" t="s">
        <v>48</v>
      </c>
      <c r="AG550" t="s">
        <v>48</v>
      </c>
      <c r="AH550" t="s">
        <v>48</v>
      </c>
      <c r="AI550" t="s">
        <v>48</v>
      </c>
      <c r="AJ550" t="s">
        <v>48</v>
      </c>
      <c r="AK550" t="s">
        <v>48</v>
      </c>
      <c r="AL550" t="s">
        <v>48</v>
      </c>
      <c r="AN550" t="s">
        <v>48</v>
      </c>
      <c r="AO550" t="s">
        <v>48</v>
      </c>
      <c r="AP550" t="s">
        <v>48</v>
      </c>
      <c r="AQ550" t="s">
        <v>48</v>
      </c>
      <c r="AR550" t="s">
        <v>48</v>
      </c>
      <c r="AS550" t="s">
        <v>48</v>
      </c>
      <c r="AT550" t="s">
        <v>48</v>
      </c>
      <c r="AU550" t="s">
        <v>48</v>
      </c>
      <c r="AV550" t="s">
        <v>48</v>
      </c>
      <c r="AW550" t="s">
        <v>48</v>
      </c>
      <c r="AX550" t="s">
        <v>48</v>
      </c>
      <c r="AY550" t="s">
        <v>48</v>
      </c>
      <c r="AZ550" t="s">
        <v>48</v>
      </c>
      <c r="BA550" t="s">
        <v>48</v>
      </c>
      <c r="BB550" t="s">
        <v>48</v>
      </c>
      <c r="BC550" t="s">
        <v>48</v>
      </c>
      <c r="BD550" t="s">
        <v>48</v>
      </c>
      <c r="BE550" t="s">
        <v>48</v>
      </c>
      <c r="BF550" t="s">
        <v>48</v>
      </c>
      <c r="BG550" s="15" t="e">
        <f ca="1">OFFSET($V$6,0,MATCH(BH550,$X550:$BF550,0))</f>
        <v>#N/A</v>
      </c>
      <c r="BH550" s="15">
        <f t="shared" si="126"/>
        <v>100000</v>
      </c>
      <c r="BI550" s="15" t="e">
        <f t="shared" ca="1" si="127"/>
        <v>#N/A</v>
      </c>
      <c r="BJ550" s="15" t="e">
        <f t="shared" ca="1" si="128"/>
        <v>#N/A</v>
      </c>
      <c r="BK550" s="15">
        <f t="shared" si="129"/>
        <v>100000</v>
      </c>
      <c r="BL550" s="15" t="e">
        <f t="shared" ca="1" si="130"/>
        <v>#N/A</v>
      </c>
      <c r="BM550" s="15">
        <f t="shared" si="131"/>
        <v>0</v>
      </c>
      <c r="BN550" t="str">
        <f t="shared" si="132"/>
        <v/>
      </c>
      <c r="BO550" t="str">
        <f t="shared" si="133"/>
        <v/>
      </c>
      <c r="BP550" t="str">
        <f t="shared" si="134"/>
        <v/>
      </c>
    </row>
    <row r="551" spans="1:68" hidden="1">
      <c r="A551" s="156"/>
      <c r="B551">
        <v>20250123</v>
      </c>
      <c r="C551" t="s">
        <v>45</v>
      </c>
      <c r="D551">
        <v>1530</v>
      </c>
      <c r="F551">
        <v>9967</v>
      </c>
      <c r="G551">
        <v>927</v>
      </c>
      <c r="I551">
        <v>9967</v>
      </c>
      <c r="J551">
        <v>927</v>
      </c>
      <c r="K551">
        <v>-2755</v>
      </c>
      <c r="L551">
        <v>-2755</v>
      </c>
      <c r="M551">
        <v>0</v>
      </c>
      <c r="N551" t="s">
        <v>50</v>
      </c>
      <c r="O551" t="s">
        <v>50</v>
      </c>
      <c r="P551" s="157">
        <f t="shared" si="120"/>
        <v>0</v>
      </c>
      <c r="Q551" t="str">
        <f t="shared" si="121"/>
        <v>NA</v>
      </c>
      <c r="R551" s="157">
        <f t="shared" si="122"/>
        <v>0</v>
      </c>
      <c r="S551" s="157">
        <f t="shared" si="123"/>
        <v>0</v>
      </c>
      <c r="T551">
        <f t="shared" si="124"/>
        <v>0</v>
      </c>
      <c r="U551">
        <f t="shared" si="125"/>
        <v>2755</v>
      </c>
      <c r="V551">
        <f>MIN(IF(SUM(W551,X551,Y551,AA551,AB551,AE551,AD551,AG551,AH551,AK551,AJ551,AN551,AO551,AQ551,AR551,AT551,AU551,AV551,A551,BB551,AX551,AY551,AZ551,BA551,BD551,BE551)=0,0,1)+IF(O551="Smoothing ramp",1,0)+IF(ISNUMBER(W551),1,0)+IF(ISNUMBER(X551),1,0)+IF(ISNUMBER(Y551),1,0)+IF(ISNUMBER(#REF!),1,0)+IF(ISNUMBER(AA551),1,0)+IF(ISNUMBER(AB551),1,0)+IF(ISNUMBER(#REF!),1,0)+IF(ISNUMBER(AE551),1,0)+IF(ISNUMBER(AD551),1,0)+IF(ISNUMBER(AG551),1,0)+IF(ISNUMBER(AH551),1,0)+IF(ISNUMBER(AJ551),1,0)+IF(ISNUMBER(AK551),1,0)+IF(ISNUMBER(AN551),1,0)+IF(ISNUMBER(AO551),1,0)+IF(ISNUMBER(AQ551),1,0)+IF(ISNUMBER(AR551),1,0)+IF(ISNUMBER(AT551),1,0)+IF(ISNUMBER(AU551),1,0)+IF(ISNUMBER(AV551),1,0)+IF(ISNUMBER(#REF!),1,0)+IF(ISNUMBER(AM551),1,0)+IF(ISNUMBER(BB551),1,0)+IF(ISNUMBER(AX551),1,0)+IF(ISNUMBER(AY551),1,0)+IF(ISNUMBER(AZ551),1,0)+IF(ISNUMBER(BA551),1,0)+IF(ISNUMBER(BD551),1,0)+IF(ISNUMBER(BE551),1,0),1)</f>
        <v>0</v>
      </c>
      <c r="W551" t="s">
        <v>48</v>
      </c>
      <c r="X551" t="s">
        <v>48</v>
      </c>
      <c r="Y551" t="s">
        <v>48</v>
      </c>
      <c r="Z551" t="s">
        <v>48</v>
      </c>
      <c r="AA551" t="s">
        <v>48</v>
      </c>
      <c r="AB551" t="s">
        <v>48</v>
      </c>
      <c r="AC551" t="s">
        <v>48</v>
      </c>
      <c r="AD551" t="s">
        <v>48</v>
      </c>
      <c r="AE551" t="s">
        <v>48</v>
      </c>
      <c r="AF551" t="s">
        <v>48</v>
      </c>
      <c r="AG551" t="s">
        <v>48</v>
      </c>
      <c r="AH551" t="s">
        <v>48</v>
      </c>
      <c r="AI551" t="s">
        <v>48</v>
      </c>
      <c r="AJ551" t="s">
        <v>48</v>
      </c>
      <c r="AK551" t="s">
        <v>48</v>
      </c>
      <c r="AL551" t="s">
        <v>48</v>
      </c>
      <c r="AN551" t="s">
        <v>48</v>
      </c>
      <c r="AO551" t="s">
        <v>48</v>
      </c>
      <c r="AP551" t="s">
        <v>48</v>
      </c>
      <c r="AQ551" t="s">
        <v>48</v>
      </c>
      <c r="AR551" t="s">
        <v>48</v>
      </c>
      <c r="AS551" t="s">
        <v>48</v>
      </c>
      <c r="AT551" t="s">
        <v>48</v>
      </c>
      <c r="AU551" t="s">
        <v>48</v>
      </c>
      <c r="AV551" t="s">
        <v>48</v>
      </c>
      <c r="AW551" t="s">
        <v>48</v>
      </c>
      <c r="AX551" t="s">
        <v>48</v>
      </c>
      <c r="AY551" t="s">
        <v>48</v>
      </c>
      <c r="AZ551" t="s">
        <v>48</v>
      </c>
      <c r="BA551" t="s">
        <v>48</v>
      </c>
      <c r="BB551" t="s">
        <v>48</v>
      </c>
      <c r="BC551" t="s">
        <v>48</v>
      </c>
      <c r="BD551" t="s">
        <v>48</v>
      </c>
      <c r="BE551" t="s">
        <v>48</v>
      </c>
      <c r="BF551" t="s">
        <v>48</v>
      </c>
      <c r="BG551" s="15" t="e">
        <f ca="1">OFFSET($V$6,0,MATCH(BH551,$X551:$BF551,0))</f>
        <v>#N/A</v>
      </c>
      <c r="BH551" s="15">
        <f t="shared" si="126"/>
        <v>100000</v>
      </c>
      <c r="BI551" s="15" t="e">
        <f t="shared" ca="1" si="127"/>
        <v>#N/A</v>
      </c>
      <c r="BJ551" s="15" t="e">
        <f t="shared" ca="1" si="128"/>
        <v>#N/A</v>
      </c>
      <c r="BK551" s="15">
        <f t="shared" si="129"/>
        <v>100000</v>
      </c>
      <c r="BL551" s="15" t="e">
        <f t="shared" ca="1" si="130"/>
        <v>#N/A</v>
      </c>
      <c r="BM551" s="15">
        <f t="shared" si="131"/>
        <v>0</v>
      </c>
      <c r="BN551" t="str">
        <f t="shared" si="132"/>
        <v/>
      </c>
      <c r="BO551" t="str">
        <f t="shared" si="133"/>
        <v/>
      </c>
      <c r="BP551" t="str">
        <f t="shared" si="134"/>
        <v/>
      </c>
    </row>
    <row r="552" spans="1:68" hidden="1">
      <c r="A552" s="156"/>
      <c r="B552">
        <v>20250123</v>
      </c>
      <c r="C552" t="s">
        <v>45</v>
      </c>
      <c r="D552">
        <v>1630</v>
      </c>
      <c r="F552">
        <v>9967</v>
      </c>
      <c r="G552">
        <v>927</v>
      </c>
      <c r="I552">
        <v>9967</v>
      </c>
      <c r="J552">
        <v>927</v>
      </c>
      <c r="K552">
        <v>-2755</v>
      </c>
      <c r="L552">
        <v>-2755</v>
      </c>
      <c r="M552">
        <v>0</v>
      </c>
      <c r="N552" t="s">
        <v>50</v>
      </c>
      <c r="O552" t="s">
        <v>50</v>
      </c>
      <c r="P552" s="157">
        <f t="shared" si="120"/>
        <v>0</v>
      </c>
      <c r="Q552" t="str">
        <f t="shared" si="121"/>
        <v>NA</v>
      </c>
      <c r="R552" s="157">
        <f t="shared" si="122"/>
        <v>0</v>
      </c>
      <c r="S552" s="157">
        <f t="shared" si="123"/>
        <v>0</v>
      </c>
      <c r="T552">
        <f t="shared" si="124"/>
        <v>0</v>
      </c>
      <c r="U552">
        <f t="shared" si="125"/>
        <v>2755</v>
      </c>
      <c r="V552">
        <f>MIN(IF(SUM(W552,X552,Y552,AA552,AB552,AE552,AD552,AG552,AH552,AK552,AJ552,AN552,AO552,AQ552,AR552,AT552,AU552,AV552,A552,BB552,AX552,AY552,AZ552,BA552,BD552,BE552)=0,0,1)+IF(O552="Smoothing ramp",1,0)+IF(ISNUMBER(W552),1,0)+IF(ISNUMBER(X552),1,0)+IF(ISNUMBER(Y552),1,0)+IF(ISNUMBER(#REF!),1,0)+IF(ISNUMBER(AA552),1,0)+IF(ISNUMBER(AB552),1,0)+IF(ISNUMBER(#REF!),1,0)+IF(ISNUMBER(AE552),1,0)+IF(ISNUMBER(AD552),1,0)+IF(ISNUMBER(AG552),1,0)+IF(ISNUMBER(AH552),1,0)+IF(ISNUMBER(AJ552),1,0)+IF(ISNUMBER(AK552),1,0)+IF(ISNUMBER(AN552),1,0)+IF(ISNUMBER(AO552),1,0)+IF(ISNUMBER(AQ552),1,0)+IF(ISNUMBER(AR552),1,0)+IF(ISNUMBER(AT552),1,0)+IF(ISNUMBER(AU552),1,0)+IF(ISNUMBER(AV552),1,0)+IF(ISNUMBER(#REF!),1,0)+IF(ISNUMBER(AM552),1,0)+IF(ISNUMBER(BB552),1,0)+IF(ISNUMBER(AX552),1,0)+IF(ISNUMBER(AY552),1,0)+IF(ISNUMBER(AZ552),1,0)+IF(ISNUMBER(BA552),1,0)+IF(ISNUMBER(BD552),1,0)+IF(ISNUMBER(BE552),1,0),1)</f>
        <v>0</v>
      </c>
      <c r="W552" t="s">
        <v>48</v>
      </c>
      <c r="X552" t="s">
        <v>48</v>
      </c>
      <c r="Y552" t="s">
        <v>48</v>
      </c>
      <c r="Z552" t="s">
        <v>48</v>
      </c>
      <c r="AA552" t="s">
        <v>48</v>
      </c>
      <c r="AB552" t="s">
        <v>48</v>
      </c>
      <c r="AC552" t="s">
        <v>48</v>
      </c>
      <c r="AD552" t="s">
        <v>48</v>
      </c>
      <c r="AE552" t="s">
        <v>48</v>
      </c>
      <c r="AF552" t="s">
        <v>48</v>
      </c>
      <c r="AG552" t="s">
        <v>48</v>
      </c>
      <c r="AH552" t="s">
        <v>48</v>
      </c>
      <c r="AI552" t="s">
        <v>48</v>
      </c>
      <c r="AJ552" t="s">
        <v>48</v>
      </c>
      <c r="AK552" t="s">
        <v>48</v>
      </c>
      <c r="AL552" t="s">
        <v>48</v>
      </c>
      <c r="AN552" t="s">
        <v>48</v>
      </c>
      <c r="AO552" t="s">
        <v>48</v>
      </c>
      <c r="AP552" t="s">
        <v>48</v>
      </c>
      <c r="AQ552" t="s">
        <v>48</v>
      </c>
      <c r="AR552" t="s">
        <v>48</v>
      </c>
      <c r="AS552" t="s">
        <v>48</v>
      </c>
      <c r="AT552" t="s">
        <v>48</v>
      </c>
      <c r="AU552" t="s">
        <v>48</v>
      </c>
      <c r="AV552" t="s">
        <v>48</v>
      </c>
      <c r="AW552" t="s">
        <v>48</v>
      </c>
      <c r="AX552" t="s">
        <v>48</v>
      </c>
      <c r="AY552" t="s">
        <v>48</v>
      </c>
      <c r="AZ552" t="s">
        <v>48</v>
      </c>
      <c r="BA552" t="s">
        <v>48</v>
      </c>
      <c r="BB552" t="s">
        <v>48</v>
      </c>
      <c r="BC552" t="s">
        <v>48</v>
      </c>
      <c r="BD552" t="s">
        <v>48</v>
      </c>
      <c r="BE552" t="s">
        <v>48</v>
      </c>
      <c r="BF552" t="s">
        <v>48</v>
      </c>
      <c r="BG552" s="15" t="e">
        <f ca="1">OFFSET($V$6,0,MATCH(BH552,$X552:$BF552,0))</f>
        <v>#N/A</v>
      </c>
      <c r="BH552" s="15">
        <f t="shared" si="126"/>
        <v>100000</v>
      </c>
      <c r="BI552" s="15" t="e">
        <f t="shared" ca="1" si="127"/>
        <v>#N/A</v>
      </c>
      <c r="BJ552" s="15" t="e">
        <f t="shared" ca="1" si="128"/>
        <v>#N/A</v>
      </c>
      <c r="BK552" s="15">
        <f t="shared" si="129"/>
        <v>100000</v>
      </c>
      <c r="BL552" s="15" t="e">
        <f t="shared" ca="1" si="130"/>
        <v>#N/A</v>
      </c>
      <c r="BM552" s="15">
        <f t="shared" si="131"/>
        <v>0</v>
      </c>
      <c r="BN552" t="str">
        <f t="shared" si="132"/>
        <v/>
      </c>
      <c r="BO552" t="str">
        <f t="shared" si="133"/>
        <v/>
      </c>
      <c r="BP552" t="str">
        <f t="shared" si="134"/>
        <v/>
      </c>
    </row>
    <row r="553" spans="1:68" hidden="1">
      <c r="A553" s="156"/>
      <c r="B553">
        <v>20250123</v>
      </c>
      <c r="C553" t="s">
        <v>45</v>
      </c>
      <c r="D553">
        <v>1730</v>
      </c>
      <c r="F553">
        <v>9967</v>
      </c>
      <c r="G553">
        <v>927</v>
      </c>
      <c r="I553">
        <v>9967</v>
      </c>
      <c r="J553">
        <v>927</v>
      </c>
      <c r="K553">
        <v>-2755</v>
      </c>
      <c r="L553">
        <v>-2755</v>
      </c>
      <c r="M553">
        <v>0</v>
      </c>
      <c r="N553" t="s">
        <v>50</v>
      </c>
      <c r="O553" t="s">
        <v>50</v>
      </c>
      <c r="P553" s="157">
        <f t="shared" si="120"/>
        <v>0</v>
      </c>
      <c r="Q553" t="str">
        <f t="shared" si="121"/>
        <v>NA</v>
      </c>
      <c r="R553" s="157">
        <f t="shared" si="122"/>
        <v>0</v>
      </c>
      <c r="S553" s="157">
        <f t="shared" si="123"/>
        <v>0</v>
      </c>
      <c r="T553">
        <f t="shared" si="124"/>
        <v>0</v>
      </c>
      <c r="U553">
        <f t="shared" si="125"/>
        <v>2755</v>
      </c>
      <c r="V553">
        <f>MIN(IF(SUM(W553,X553,Y553,AA553,AB553,AE553,AD553,AG553,AH553,AK553,AJ553,AN553,AO553,AQ553,AR553,AT553,AU553,AV553,A553,BB553,AX553,AY553,AZ553,BA553,BD553,BE553)=0,0,1)+IF(O553="Smoothing ramp",1,0)+IF(ISNUMBER(W553),1,0)+IF(ISNUMBER(X553),1,0)+IF(ISNUMBER(Y553),1,0)+IF(ISNUMBER(#REF!),1,0)+IF(ISNUMBER(AA553),1,0)+IF(ISNUMBER(AB553),1,0)+IF(ISNUMBER(#REF!),1,0)+IF(ISNUMBER(AE553),1,0)+IF(ISNUMBER(AD553),1,0)+IF(ISNUMBER(AG553),1,0)+IF(ISNUMBER(AH553),1,0)+IF(ISNUMBER(AJ553),1,0)+IF(ISNUMBER(AK553),1,0)+IF(ISNUMBER(AN553),1,0)+IF(ISNUMBER(AO553),1,0)+IF(ISNUMBER(AQ553),1,0)+IF(ISNUMBER(AR553),1,0)+IF(ISNUMBER(AT553),1,0)+IF(ISNUMBER(AU553),1,0)+IF(ISNUMBER(AV553),1,0)+IF(ISNUMBER(#REF!),1,0)+IF(ISNUMBER(AM553),1,0)+IF(ISNUMBER(BB553),1,0)+IF(ISNUMBER(AX553),1,0)+IF(ISNUMBER(AY553),1,0)+IF(ISNUMBER(AZ553),1,0)+IF(ISNUMBER(BA553),1,0)+IF(ISNUMBER(BD553),1,0)+IF(ISNUMBER(BE553),1,0),1)</f>
        <v>0</v>
      </c>
      <c r="W553" t="s">
        <v>48</v>
      </c>
      <c r="X553" t="s">
        <v>48</v>
      </c>
      <c r="Y553" t="s">
        <v>48</v>
      </c>
      <c r="Z553" t="s">
        <v>48</v>
      </c>
      <c r="AA553" t="s">
        <v>48</v>
      </c>
      <c r="AB553" t="s">
        <v>48</v>
      </c>
      <c r="AC553" t="s">
        <v>48</v>
      </c>
      <c r="AD553" t="s">
        <v>48</v>
      </c>
      <c r="AE553" t="s">
        <v>48</v>
      </c>
      <c r="AF553" t="s">
        <v>48</v>
      </c>
      <c r="AG553" t="s">
        <v>48</v>
      </c>
      <c r="AH553" t="s">
        <v>48</v>
      </c>
      <c r="AI553" t="s">
        <v>48</v>
      </c>
      <c r="AJ553" t="s">
        <v>48</v>
      </c>
      <c r="AK553" t="s">
        <v>48</v>
      </c>
      <c r="AL553" t="s">
        <v>48</v>
      </c>
      <c r="AN553" t="s">
        <v>48</v>
      </c>
      <c r="AO553" t="s">
        <v>48</v>
      </c>
      <c r="AP553" t="s">
        <v>48</v>
      </c>
      <c r="AQ553" t="s">
        <v>48</v>
      </c>
      <c r="AR553" t="s">
        <v>48</v>
      </c>
      <c r="AS553" t="s">
        <v>48</v>
      </c>
      <c r="AT553" t="s">
        <v>48</v>
      </c>
      <c r="AU553" t="s">
        <v>48</v>
      </c>
      <c r="AV553" t="s">
        <v>48</v>
      </c>
      <c r="AW553" t="s">
        <v>48</v>
      </c>
      <c r="AX553" t="s">
        <v>48</v>
      </c>
      <c r="AY553" t="s">
        <v>48</v>
      </c>
      <c r="AZ553" t="s">
        <v>48</v>
      </c>
      <c r="BA553" t="s">
        <v>48</v>
      </c>
      <c r="BB553" t="s">
        <v>48</v>
      </c>
      <c r="BC553" t="s">
        <v>48</v>
      </c>
      <c r="BD553" t="s">
        <v>48</v>
      </c>
      <c r="BE553" t="s">
        <v>48</v>
      </c>
      <c r="BF553" t="s">
        <v>48</v>
      </c>
      <c r="BG553" s="15" t="e">
        <f ca="1">OFFSET($V$6,0,MATCH(BH553,$X553:$BF553,0))</f>
        <v>#N/A</v>
      </c>
      <c r="BH553" s="15">
        <f t="shared" si="126"/>
        <v>100000</v>
      </c>
      <c r="BI553" s="15" t="e">
        <f t="shared" ca="1" si="127"/>
        <v>#N/A</v>
      </c>
      <c r="BJ553" s="15" t="e">
        <f t="shared" ca="1" si="128"/>
        <v>#N/A</v>
      </c>
      <c r="BK553" s="15">
        <f t="shared" si="129"/>
        <v>100000</v>
      </c>
      <c r="BL553" s="15" t="e">
        <f t="shared" ca="1" si="130"/>
        <v>#N/A</v>
      </c>
      <c r="BM553" s="15">
        <f t="shared" si="131"/>
        <v>0</v>
      </c>
      <c r="BN553" t="str">
        <f t="shared" si="132"/>
        <v/>
      </c>
      <c r="BO553" t="str">
        <f t="shared" si="133"/>
        <v/>
      </c>
      <c r="BP553" t="str">
        <f t="shared" si="134"/>
        <v/>
      </c>
    </row>
    <row r="554" spans="1:68" hidden="1">
      <c r="A554" s="156"/>
      <c r="B554">
        <v>20250123</v>
      </c>
      <c r="C554" t="s">
        <v>45</v>
      </c>
      <c r="D554">
        <v>1830</v>
      </c>
      <c r="F554">
        <v>9514</v>
      </c>
      <c r="G554">
        <v>917</v>
      </c>
      <c r="I554">
        <v>9514</v>
      </c>
      <c r="J554">
        <v>917</v>
      </c>
      <c r="K554">
        <v>-2200</v>
      </c>
      <c r="L554">
        <v>-2200</v>
      </c>
      <c r="M554">
        <v>0</v>
      </c>
      <c r="N554" t="s">
        <v>50</v>
      </c>
      <c r="O554" t="s">
        <v>55</v>
      </c>
      <c r="P554" s="157">
        <f t="shared" si="120"/>
        <v>0</v>
      </c>
      <c r="Q554" t="str">
        <f t="shared" si="121"/>
        <v>NA</v>
      </c>
      <c r="R554" s="157">
        <f t="shared" si="122"/>
        <v>0</v>
      </c>
      <c r="S554" s="157">
        <f t="shared" si="123"/>
        <v>0</v>
      </c>
      <c r="T554">
        <f t="shared" si="124"/>
        <v>0</v>
      </c>
      <c r="U554">
        <f t="shared" si="125"/>
        <v>2200</v>
      </c>
      <c r="V554">
        <f>MIN(IF(SUM(W554,X554,Y554,AA554,AB554,AE554,AD554,AG554,AH554,AK554,AJ554,AN554,AO554,AQ554,AR554,AT554,AU554,AV554,A554,BB554,AX554,AY554,AZ554,BA554,BD554,BE554)=0,0,1)+IF(O554="Smoothing ramp",1,0)+IF(ISNUMBER(W554),1,0)+IF(ISNUMBER(X554),1,0)+IF(ISNUMBER(Y554),1,0)+IF(ISNUMBER(#REF!),1,0)+IF(ISNUMBER(AA554),1,0)+IF(ISNUMBER(AB554),1,0)+IF(ISNUMBER(#REF!),1,0)+IF(ISNUMBER(AE554),1,0)+IF(ISNUMBER(AD554),1,0)+IF(ISNUMBER(AG554),1,0)+IF(ISNUMBER(AH554),1,0)+IF(ISNUMBER(AJ554),1,0)+IF(ISNUMBER(AK554),1,0)+IF(ISNUMBER(AN554),1,0)+IF(ISNUMBER(AO554),1,0)+IF(ISNUMBER(AQ554),1,0)+IF(ISNUMBER(AR554),1,0)+IF(ISNUMBER(AT554),1,0)+IF(ISNUMBER(AU554),1,0)+IF(ISNUMBER(AV554),1,0)+IF(ISNUMBER(#REF!),1,0)+IF(ISNUMBER(AM554),1,0)+IF(ISNUMBER(BB554),1,0)+IF(ISNUMBER(AX554),1,0)+IF(ISNUMBER(AY554),1,0)+IF(ISNUMBER(AZ554),1,0)+IF(ISNUMBER(BA554),1,0)+IF(ISNUMBER(BD554),1,0)+IF(ISNUMBER(BE554),1,0),1)</f>
        <v>0</v>
      </c>
      <c r="W554" t="s">
        <v>48</v>
      </c>
      <c r="X554" t="s">
        <v>48</v>
      </c>
      <c r="Y554" t="s">
        <v>48</v>
      </c>
      <c r="Z554" t="s">
        <v>48</v>
      </c>
      <c r="AA554" t="s">
        <v>48</v>
      </c>
      <c r="AB554" t="s">
        <v>48</v>
      </c>
      <c r="AC554" t="s">
        <v>48</v>
      </c>
      <c r="AD554" t="s">
        <v>48</v>
      </c>
      <c r="AE554" t="s">
        <v>48</v>
      </c>
      <c r="AF554" t="s">
        <v>48</v>
      </c>
      <c r="AG554" t="s">
        <v>48</v>
      </c>
      <c r="AH554" t="s">
        <v>48</v>
      </c>
      <c r="AI554" t="s">
        <v>48</v>
      </c>
      <c r="AJ554" t="s">
        <v>48</v>
      </c>
      <c r="AK554" t="s">
        <v>48</v>
      </c>
      <c r="AL554" t="s">
        <v>48</v>
      </c>
      <c r="AN554" t="s">
        <v>48</v>
      </c>
      <c r="AO554" t="s">
        <v>48</v>
      </c>
      <c r="AP554" t="s">
        <v>48</v>
      </c>
      <c r="AQ554" t="s">
        <v>48</v>
      </c>
      <c r="AR554" t="s">
        <v>48</v>
      </c>
      <c r="AS554" t="s">
        <v>48</v>
      </c>
      <c r="AT554" t="s">
        <v>48</v>
      </c>
      <c r="AU554" t="s">
        <v>48</v>
      </c>
      <c r="AV554" t="s">
        <v>48</v>
      </c>
      <c r="AW554" t="s">
        <v>48</v>
      </c>
      <c r="AX554" t="s">
        <v>48</v>
      </c>
      <c r="AY554" t="s">
        <v>48</v>
      </c>
      <c r="AZ554" t="s">
        <v>48</v>
      </c>
      <c r="BA554" t="s">
        <v>48</v>
      </c>
      <c r="BB554" t="s">
        <v>48</v>
      </c>
      <c r="BC554" t="s">
        <v>48</v>
      </c>
      <c r="BD554" t="s">
        <v>48</v>
      </c>
      <c r="BE554" t="s">
        <v>48</v>
      </c>
      <c r="BF554" t="s">
        <v>48</v>
      </c>
      <c r="BG554" s="15" t="e">
        <f ca="1">OFFSET($V$6,0,MATCH(BH554,$X554:$BF554,0))</f>
        <v>#N/A</v>
      </c>
      <c r="BH554" s="15">
        <f t="shared" si="126"/>
        <v>100000</v>
      </c>
      <c r="BI554" s="15" t="e">
        <f t="shared" ca="1" si="127"/>
        <v>#N/A</v>
      </c>
      <c r="BJ554" s="15" t="e">
        <f t="shared" ca="1" si="128"/>
        <v>#N/A</v>
      </c>
      <c r="BK554" s="15">
        <f t="shared" si="129"/>
        <v>100000</v>
      </c>
      <c r="BL554" s="15" t="e">
        <f t="shared" ca="1" si="130"/>
        <v>#N/A</v>
      </c>
      <c r="BM554" s="15">
        <f t="shared" si="131"/>
        <v>0</v>
      </c>
      <c r="BN554" t="str">
        <f t="shared" si="132"/>
        <v/>
      </c>
      <c r="BO554" t="str">
        <f t="shared" si="133"/>
        <v/>
      </c>
      <c r="BP554" t="str">
        <f t="shared" si="134"/>
        <v/>
      </c>
    </row>
    <row r="555" spans="1:68" hidden="1">
      <c r="A555" s="156"/>
      <c r="B555">
        <v>20250123</v>
      </c>
      <c r="C555" t="s">
        <v>45</v>
      </c>
      <c r="D555">
        <v>1930</v>
      </c>
      <c r="F555">
        <v>9514</v>
      </c>
      <c r="G555">
        <v>917</v>
      </c>
      <c r="I555">
        <v>9514</v>
      </c>
      <c r="J555">
        <v>917</v>
      </c>
      <c r="K555">
        <v>-2200</v>
      </c>
      <c r="L555">
        <v>-2200</v>
      </c>
      <c r="M555">
        <v>0</v>
      </c>
      <c r="N555" t="s">
        <v>50</v>
      </c>
      <c r="O555" t="s">
        <v>55</v>
      </c>
      <c r="P555" s="157">
        <f t="shared" si="120"/>
        <v>0</v>
      </c>
      <c r="Q555" t="str">
        <f t="shared" si="121"/>
        <v>NA</v>
      </c>
      <c r="R555" s="157">
        <f t="shared" si="122"/>
        <v>0</v>
      </c>
      <c r="S555" s="157">
        <f t="shared" si="123"/>
        <v>0</v>
      </c>
      <c r="T555">
        <f t="shared" si="124"/>
        <v>0</v>
      </c>
      <c r="U555">
        <f t="shared" si="125"/>
        <v>2200</v>
      </c>
      <c r="V555">
        <f>MIN(IF(SUM(W555,X555,Y555,AA555,AB555,AE555,AD555,AG555,AH555,AK555,AJ555,AN555,AO555,AQ555,AR555,AT555,AU555,AV555,A555,BB555,AX555,AY555,AZ555,BA555,BD555,BE555)=0,0,1)+IF(O555="Smoothing ramp",1,0)+IF(ISNUMBER(W555),1,0)+IF(ISNUMBER(X555),1,0)+IF(ISNUMBER(Y555),1,0)+IF(ISNUMBER(#REF!),1,0)+IF(ISNUMBER(AA555),1,0)+IF(ISNUMBER(AB555),1,0)+IF(ISNUMBER(#REF!),1,0)+IF(ISNUMBER(AE555),1,0)+IF(ISNUMBER(AD555),1,0)+IF(ISNUMBER(AG555),1,0)+IF(ISNUMBER(AH555),1,0)+IF(ISNUMBER(AJ555),1,0)+IF(ISNUMBER(AK555),1,0)+IF(ISNUMBER(AN555),1,0)+IF(ISNUMBER(AO555),1,0)+IF(ISNUMBER(AQ555),1,0)+IF(ISNUMBER(AR555),1,0)+IF(ISNUMBER(AT555),1,0)+IF(ISNUMBER(AU555),1,0)+IF(ISNUMBER(AV555),1,0)+IF(ISNUMBER(#REF!),1,0)+IF(ISNUMBER(AM555),1,0)+IF(ISNUMBER(BB555),1,0)+IF(ISNUMBER(AX555),1,0)+IF(ISNUMBER(AY555),1,0)+IF(ISNUMBER(AZ555),1,0)+IF(ISNUMBER(BA555),1,0)+IF(ISNUMBER(BD555),1,0)+IF(ISNUMBER(BE555),1,0),1)</f>
        <v>0</v>
      </c>
      <c r="W555" t="s">
        <v>48</v>
      </c>
      <c r="X555" t="s">
        <v>48</v>
      </c>
      <c r="Y555" t="s">
        <v>48</v>
      </c>
      <c r="Z555" t="s">
        <v>48</v>
      </c>
      <c r="AA555" t="s">
        <v>48</v>
      </c>
      <c r="AB555" t="s">
        <v>48</v>
      </c>
      <c r="AC555" t="s">
        <v>48</v>
      </c>
      <c r="AD555" t="s">
        <v>48</v>
      </c>
      <c r="AE555" t="s">
        <v>48</v>
      </c>
      <c r="AF555" t="s">
        <v>48</v>
      </c>
      <c r="AG555" t="s">
        <v>48</v>
      </c>
      <c r="AH555" t="s">
        <v>48</v>
      </c>
      <c r="AI555" t="s">
        <v>48</v>
      </c>
      <c r="AJ555" t="s">
        <v>48</v>
      </c>
      <c r="AK555" t="s">
        <v>48</v>
      </c>
      <c r="AL555" t="s">
        <v>48</v>
      </c>
      <c r="AN555" t="s">
        <v>48</v>
      </c>
      <c r="AO555" t="s">
        <v>48</v>
      </c>
      <c r="AP555" t="s">
        <v>48</v>
      </c>
      <c r="AQ555" t="s">
        <v>48</v>
      </c>
      <c r="AR555" t="s">
        <v>48</v>
      </c>
      <c r="AS555" t="s">
        <v>48</v>
      </c>
      <c r="AT555" t="s">
        <v>48</v>
      </c>
      <c r="AU555" t="s">
        <v>48</v>
      </c>
      <c r="AV555" t="s">
        <v>48</v>
      </c>
      <c r="AW555" t="s">
        <v>48</v>
      </c>
      <c r="AX555" t="s">
        <v>48</v>
      </c>
      <c r="AY555" t="s">
        <v>48</v>
      </c>
      <c r="AZ555" t="s">
        <v>48</v>
      </c>
      <c r="BA555" t="s">
        <v>48</v>
      </c>
      <c r="BB555" t="s">
        <v>48</v>
      </c>
      <c r="BC555" t="s">
        <v>48</v>
      </c>
      <c r="BD555" t="s">
        <v>48</v>
      </c>
      <c r="BE555" t="s">
        <v>48</v>
      </c>
      <c r="BF555" t="s">
        <v>48</v>
      </c>
      <c r="BG555" s="15" t="e">
        <f ca="1">OFFSET($V$6,0,MATCH(BH555,$X555:$BF555,0))</f>
        <v>#N/A</v>
      </c>
      <c r="BH555" s="15">
        <f t="shared" si="126"/>
        <v>100000</v>
      </c>
      <c r="BI555" s="15" t="e">
        <f t="shared" ca="1" si="127"/>
        <v>#N/A</v>
      </c>
      <c r="BJ555" s="15" t="e">
        <f t="shared" ca="1" si="128"/>
        <v>#N/A</v>
      </c>
      <c r="BK555" s="15">
        <f t="shared" si="129"/>
        <v>100000</v>
      </c>
      <c r="BL555" s="15" t="e">
        <f t="shared" ca="1" si="130"/>
        <v>#N/A</v>
      </c>
      <c r="BM555" s="15">
        <f t="shared" si="131"/>
        <v>0</v>
      </c>
      <c r="BN555" t="str">
        <f t="shared" si="132"/>
        <v/>
      </c>
      <c r="BO555" t="str">
        <f t="shared" si="133"/>
        <v/>
      </c>
      <c r="BP555" t="str">
        <f t="shared" si="134"/>
        <v/>
      </c>
    </row>
    <row r="556" spans="1:68" hidden="1">
      <c r="A556" s="156"/>
      <c r="B556">
        <v>20250123</v>
      </c>
      <c r="C556" t="s">
        <v>45</v>
      </c>
      <c r="D556">
        <v>2030</v>
      </c>
      <c r="F556">
        <v>9514</v>
      </c>
      <c r="G556">
        <v>917</v>
      </c>
      <c r="I556">
        <v>9514</v>
      </c>
      <c r="J556">
        <v>917</v>
      </c>
      <c r="K556">
        <v>-2200</v>
      </c>
      <c r="L556">
        <v>-2200</v>
      </c>
      <c r="M556">
        <v>0</v>
      </c>
      <c r="N556" t="s">
        <v>50</v>
      </c>
      <c r="O556" t="s">
        <v>55</v>
      </c>
      <c r="P556" s="157">
        <f t="shared" si="120"/>
        <v>0</v>
      </c>
      <c r="Q556" t="str">
        <f t="shared" si="121"/>
        <v>NA</v>
      </c>
      <c r="R556" s="157">
        <f t="shared" si="122"/>
        <v>0</v>
      </c>
      <c r="S556" s="157">
        <f t="shared" si="123"/>
        <v>0</v>
      </c>
      <c r="T556">
        <f t="shared" si="124"/>
        <v>0</v>
      </c>
      <c r="U556">
        <f t="shared" si="125"/>
        <v>2200</v>
      </c>
      <c r="V556">
        <f>MIN(IF(SUM(W556,X556,Y556,AA556,AB556,AE556,AD556,AG556,AH556,AK556,AJ556,AN556,AO556,AQ556,AR556,AT556,AU556,AV556,A556,BB556,AX556,AY556,AZ556,BA556,BD556,BE556)=0,0,1)+IF(O556="Smoothing ramp",1,0)+IF(ISNUMBER(W556),1,0)+IF(ISNUMBER(X556),1,0)+IF(ISNUMBER(Y556),1,0)+IF(ISNUMBER(#REF!),1,0)+IF(ISNUMBER(AA556),1,0)+IF(ISNUMBER(AB556),1,0)+IF(ISNUMBER(#REF!),1,0)+IF(ISNUMBER(AE556),1,0)+IF(ISNUMBER(AD556),1,0)+IF(ISNUMBER(AG556),1,0)+IF(ISNUMBER(AH556),1,0)+IF(ISNUMBER(AJ556),1,0)+IF(ISNUMBER(AK556),1,0)+IF(ISNUMBER(AN556),1,0)+IF(ISNUMBER(AO556),1,0)+IF(ISNUMBER(AQ556),1,0)+IF(ISNUMBER(AR556),1,0)+IF(ISNUMBER(AT556),1,0)+IF(ISNUMBER(AU556),1,0)+IF(ISNUMBER(AV556),1,0)+IF(ISNUMBER(#REF!),1,0)+IF(ISNUMBER(AM556),1,0)+IF(ISNUMBER(BB556),1,0)+IF(ISNUMBER(AX556),1,0)+IF(ISNUMBER(AY556),1,0)+IF(ISNUMBER(AZ556),1,0)+IF(ISNUMBER(BA556),1,0)+IF(ISNUMBER(BD556),1,0)+IF(ISNUMBER(BE556),1,0),1)</f>
        <v>0</v>
      </c>
      <c r="W556" t="s">
        <v>48</v>
      </c>
      <c r="X556" t="s">
        <v>48</v>
      </c>
      <c r="Y556" t="s">
        <v>48</v>
      </c>
      <c r="Z556" t="s">
        <v>48</v>
      </c>
      <c r="AA556" t="s">
        <v>48</v>
      </c>
      <c r="AB556" t="s">
        <v>48</v>
      </c>
      <c r="AC556" t="s">
        <v>48</v>
      </c>
      <c r="AD556" t="s">
        <v>48</v>
      </c>
      <c r="AE556" t="s">
        <v>48</v>
      </c>
      <c r="AF556" t="s">
        <v>48</v>
      </c>
      <c r="AG556" t="s">
        <v>48</v>
      </c>
      <c r="AH556" t="s">
        <v>48</v>
      </c>
      <c r="AI556" t="s">
        <v>48</v>
      </c>
      <c r="AJ556" t="s">
        <v>48</v>
      </c>
      <c r="AK556" t="s">
        <v>48</v>
      </c>
      <c r="AL556" t="s">
        <v>48</v>
      </c>
      <c r="AN556" t="s">
        <v>48</v>
      </c>
      <c r="AO556" t="s">
        <v>48</v>
      </c>
      <c r="AP556" t="s">
        <v>48</v>
      </c>
      <c r="AQ556" t="s">
        <v>48</v>
      </c>
      <c r="AR556" t="s">
        <v>48</v>
      </c>
      <c r="AS556" t="s">
        <v>48</v>
      </c>
      <c r="AT556" t="s">
        <v>48</v>
      </c>
      <c r="AU556" t="s">
        <v>48</v>
      </c>
      <c r="AV556" t="s">
        <v>48</v>
      </c>
      <c r="AW556" t="s">
        <v>48</v>
      </c>
      <c r="AX556" t="s">
        <v>48</v>
      </c>
      <c r="AY556" t="s">
        <v>48</v>
      </c>
      <c r="AZ556" t="s">
        <v>48</v>
      </c>
      <c r="BA556" t="s">
        <v>48</v>
      </c>
      <c r="BB556" t="s">
        <v>48</v>
      </c>
      <c r="BC556" t="s">
        <v>48</v>
      </c>
      <c r="BD556" t="s">
        <v>48</v>
      </c>
      <c r="BE556" t="s">
        <v>48</v>
      </c>
      <c r="BF556" t="s">
        <v>48</v>
      </c>
      <c r="BG556" s="15" t="e">
        <f ca="1">OFFSET($V$6,0,MATCH(BH556,$X556:$BF556,0))</f>
        <v>#N/A</v>
      </c>
      <c r="BH556" s="15">
        <f t="shared" si="126"/>
        <v>100000</v>
      </c>
      <c r="BI556" s="15" t="e">
        <f t="shared" ca="1" si="127"/>
        <v>#N/A</v>
      </c>
      <c r="BJ556" s="15" t="e">
        <f t="shared" ca="1" si="128"/>
        <v>#N/A</v>
      </c>
      <c r="BK556" s="15">
        <f t="shared" si="129"/>
        <v>100000</v>
      </c>
      <c r="BL556" s="15" t="e">
        <f t="shared" ca="1" si="130"/>
        <v>#N/A</v>
      </c>
      <c r="BM556" s="15">
        <f t="shared" si="131"/>
        <v>0</v>
      </c>
      <c r="BN556" t="str">
        <f t="shared" si="132"/>
        <v/>
      </c>
      <c r="BO556" t="str">
        <f t="shared" si="133"/>
        <v/>
      </c>
      <c r="BP556" t="str">
        <f t="shared" si="134"/>
        <v/>
      </c>
    </row>
    <row r="557" spans="1:68" hidden="1">
      <c r="A557" s="156"/>
      <c r="B557">
        <v>20250123</v>
      </c>
      <c r="C557" t="s">
        <v>45</v>
      </c>
      <c r="D557">
        <v>2130</v>
      </c>
      <c r="E557">
        <v>9781</v>
      </c>
      <c r="H557">
        <v>9608</v>
      </c>
      <c r="K557">
        <v>-1492</v>
      </c>
      <c r="L557">
        <v>-1492</v>
      </c>
      <c r="M557">
        <v>-1319</v>
      </c>
      <c r="N557" t="s">
        <v>50</v>
      </c>
      <c r="O557" t="s">
        <v>51</v>
      </c>
      <c r="P557" s="157">
        <f t="shared" si="120"/>
        <v>0</v>
      </c>
      <c r="Q557">
        <f t="shared" si="121"/>
        <v>173</v>
      </c>
      <c r="R557" s="157" t="str">
        <f t="shared" si="122"/>
        <v>NA</v>
      </c>
      <c r="S557" s="157" t="str">
        <f t="shared" si="123"/>
        <v>NA</v>
      </c>
      <c r="T557" t="str">
        <f t="shared" si="124"/>
        <v>NA</v>
      </c>
      <c r="U557">
        <f t="shared" si="125"/>
        <v>0</v>
      </c>
      <c r="V557">
        <f>MIN(IF(SUM(W557,X557,Y557,AA557,AB557,AE557,AD557,AG557,AH557,AK557,AJ557,AN557,AO557,AQ557,AR557,AT557,AU557,AV557,A557,BB557,AX557,AY557,AZ557,BA557,BD557,BE557)=0,0,1)+IF(O557="Smoothing ramp",1,0)+IF(ISNUMBER(W557),1,0)+IF(ISNUMBER(X557),1,0)+IF(ISNUMBER(Y557),1,0)+IF(ISNUMBER(#REF!),1,0)+IF(ISNUMBER(AA557),1,0)+IF(ISNUMBER(AB557),1,0)+IF(ISNUMBER(#REF!),1,0)+IF(ISNUMBER(AE557),1,0)+IF(ISNUMBER(AD557),1,0)+IF(ISNUMBER(AG557),1,0)+IF(ISNUMBER(AH557),1,0)+IF(ISNUMBER(AJ557),1,0)+IF(ISNUMBER(AK557),1,0)+IF(ISNUMBER(AN557),1,0)+IF(ISNUMBER(AO557),1,0)+IF(ISNUMBER(AQ557),1,0)+IF(ISNUMBER(AR557),1,0)+IF(ISNUMBER(AT557),1,0)+IF(ISNUMBER(AU557),1,0)+IF(ISNUMBER(AV557),1,0)+IF(ISNUMBER(#REF!),1,0)+IF(ISNUMBER(AM557),1,0)+IF(ISNUMBER(BB557),1,0)+IF(ISNUMBER(AX557),1,0)+IF(ISNUMBER(AY557),1,0)+IF(ISNUMBER(AZ557),1,0)+IF(ISNUMBER(BA557),1,0)+IF(ISNUMBER(BD557),1,0)+IF(ISNUMBER(BE557),1,0),1)</f>
        <v>1</v>
      </c>
      <c r="W557" t="s">
        <v>48</v>
      </c>
      <c r="X557" t="s">
        <v>48</v>
      </c>
      <c r="Y557" t="s">
        <v>48</v>
      </c>
      <c r="Z557" t="s">
        <v>48</v>
      </c>
      <c r="AA557" t="s">
        <v>48</v>
      </c>
      <c r="AB557" t="s">
        <v>48</v>
      </c>
      <c r="AC557" t="s">
        <v>48</v>
      </c>
      <c r="AD557" t="s">
        <v>48</v>
      </c>
      <c r="AE557">
        <v>9418</v>
      </c>
      <c r="AF557" t="s">
        <v>62</v>
      </c>
      <c r="AG557" t="s">
        <v>48</v>
      </c>
      <c r="AH557" t="s">
        <v>48</v>
      </c>
      <c r="AI557" t="s">
        <v>48</v>
      </c>
      <c r="AJ557" t="s">
        <v>48</v>
      </c>
      <c r="AK557" t="s">
        <v>48</v>
      </c>
      <c r="AL557" t="s">
        <v>48</v>
      </c>
      <c r="AN557" t="s">
        <v>48</v>
      </c>
      <c r="AO557" t="s">
        <v>48</v>
      </c>
      <c r="AP557" t="s">
        <v>48</v>
      </c>
      <c r="AQ557" t="s">
        <v>48</v>
      </c>
      <c r="AR557" t="s">
        <v>48</v>
      </c>
      <c r="AS557" t="s">
        <v>48</v>
      </c>
      <c r="AT557" t="s">
        <v>48</v>
      </c>
      <c r="AU557" t="s">
        <v>48</v>
      </c>
      <c r="AV557" t="s">
        <v>48</v>
      </c>
      <c r="AW557" t="s">
        <v>48</v>
      </c>
      <c r="AX557" t="s">
        <v>48</v>
      </c>
      <c r="AY557" t="s">
        <v>48</v>
      </c>
      <c r="AZ557" t="s">
        <v>48</v>
      </c>
      <c r="BA557" t="s">
        <v>48</v>
      </c>
      <c r="BB557" t="s">
        <v>48</v>
      </c>
      <c r="BC557" t="s">
        <v>48</v>
      </c>
      <c r="BD557" t="s">
        <v>48</v>
      </c>
      <c r="BE557" t="s">
        <v>48</v>
      </c>
      <c r="BF557" t="s">
        <v>48</v>
      </c>
      <c r="BG557" s="15" t="str">
        <f ca="1">OFFSET($V$6,0,MATCH(BH557,$X557:$BF557,0))</f>
        <v>CH</v>
      </c>
      <c r="BH557" s="15">
        <f t="shared" si="126"/>
        <v>9418</v>
      </c>
      <c r="BI557" s="15" t="str">
        <f t="shared" ca="1" si="127"/>
        <v>Expected overloading on the following CNEC: CNE: 380kV Sils - Soazza [DIR], C: N-2 Robbia-Gorlago + Robbia-S.Fiorano</v>
      </c>
      <c r="BJ557" s="15" t="e">
        <f t="shared" ca="1" si="128"/>
        <v>#N/A</v>
      </c>
      <c r="BK557" s="15">
        <f t="shared" si="129"/>
        <v>100000</v>
      </c>
      <c r="BL557" s="15" t="e">
        <f t="shared" ca="1" si="130"/>
        <v>#N/A</v>
      </c>
      <c r="BM557" s="15">
        <f t="shared" si="131"/>
        <v>0</v>
      </c>
      <c r="BN557" t="str">
        <f t="shared" ca="1" si="132"/>
        <v>CH</v>
      </c>
      <c r="BO557">
        <f t="shared" si="133"/>
        <v>9418</v>
      </c>
      <c r="BP557" t="str">
        <f t="shared" ca="1" si="134"/>
        <v>Expected overloading on the following CNEC: CNE: 380kV Sils - Soazza [DIR], C: N-2 Robbia-Gorlago + Robbia-S.Fiorano</v>
      </c>
    </row>
    <row r="558" spans="1:68" hidden="1">
      <c r="A558" s="156"/>
      <c r="B558">
        <v>20250123</v>
      </c>
      <c r="C558" t="s">
        <v>45</v>
      </c>
      <c r="D558">
        <v>2230</v>
      </c>
      <c r="E558">
        <v>9781</v>
      </c>
      <c r="H558">
        <v>9608</v>
      </c>
      <c r="K558">
        <v>-1492</v>
      </c>
      <c r="L558">
        <v>-1492</v>
      </c>
      <c r="M558">
        <v>-1319</v>
      </c>
      <c r="N558" t="s">
        <v>50</v>
      </c>
      <c r="O558" t="s">
        <v>51</v>
      </c>
      <c r="P558" s="157">
        <f t="shared" si="120"/>
        <v>0</v>
      </c>
      <c r="Q558">
        <f t="shared" si="121"/>
        <v>173</v>
      </c>
      <c r="R558" s="157" t="str">
        <f t="shared" si="122"/>
        <v>NA</v>
      </c>
      <c r="S558" s="157" t="str">
        <f t="shared" si="123"/>
        <v>NA</v>
      </c>
      <c r="T558" t="str">
        <f t="shared" si="124"/>
        <v>NA</v>
      </c>
      <c r="U558">
        <f t="shared" si="125"/>
        <v>0</v>
      </c>
      <c r="V558">
        <f>MIN(IF(SUM(W558,X558,Y558,AA558,AB558,AE558,AD558,AG558,AH558,AK558,AJ558,AN558,AO558,AQ558,AR558,AT558,AU558,AV558,A558,BB558,AX558,AY558,AZ558,BA558,BD558,BE558)=0,0,1)+IF(O558="Smoothing ramp",1,0)+IF(ISNUMBER(W558),1,0)+IF(ISNUMBER(X558),1,0)+IF(ISNUMBER(Y558),1,0)+IF(ISNUMBER(#REF!),1,0)+IF(ISNUMBER(AA558),1,0)+IF(ISNUMBER(AB558),1,0)+IF(ISNUMBER(#REF!),1,0)+IF(ISNUMBER(AE558),1,0)+IF(ISNUMBER(AD558),1,0)+IF(ISNUMBER(AG558),1,0)+IF(ISNUMBER(AH558),1,0)+IF(ISNUMBER(AJ558),1,0)+IF(ISNUMBER(AK558),1,0)+IF(ISNUMBER(AN558),1,0)+IF(ISNUMBER(AO558),1,0)+IF(ISNUMBER(AQ558),1,0)+IF(ISNUMBER(AR558),1,0)+IF(ISNUMBER(AT558),1,0)+IF(ISNUMBER(AU558),1,0)+IF(ISNUMBER(AV558),1,0)+IF(ISNUMBER(#REF!),1,0)+IF(ISNUMBER(AM558),1,0)+IF(ISNUMBER(BB558),1,0)+IF(ISNUMBER(AX558),1,0)+IF(ISNUMBER(AY558),1,0)+IF(ISNUMBER(AZ558),1,0)+IF(ISNUMBER(BA558),1,0)+IF(ISNUMBER(BD558),1,0)+IF(ISNUMBER(BE558),1,0),1)</f>
        <v>1</v>
      </c>
      <c r="W558" t="s">
        <v>48</v>
      </c>
      <c r="X558" t="s">
        <v>48</v>
      </c>
      <c r="Y558" t="s">
        <v>48</v>
      </c>
      <c r="Z558" t="s">
        <v>48</v>
      </c>
      <c r="AA558" t="s">
        <v>48</v>
      </c>
      <c r="AB558" t="s">
        <v>48</v>
      </c>
      <c r="AC558" t="s">
        <v>48</v>
      </c>
      <c r="AD558" t="s">
        <v>48</v>
      </c>
      <c r="AE558">
        <v>9418</v>
      </c>
      <c r="AF558" t="s">
        <v>62</v>
      </c>
      <c r="AG558" t="s">
        <v>48</v>
      </c>
      <c r="AH558" t="s">
        <v>48</v>
      </c>
      <c r="AI558" t="s">
        <v>48</v>
      </c>
      <c r="AJ558" t="s">
        <v>48</v>
      </c>
      <c r="AK558" t="s">
        <v>48</v>
      </c>
      <c r="AL558" t="s">
        <v>48</v>
      </c>
      <c r="AN558" t="s">
        <v>48</v>
      </c>
      <c r="AO558" t="s">
        <v>48</v>
      </c>
      <c r="AP558" t="s">
        <v>48</v>
      </c>
      <c r="AQ558" t="s">
        <v>48</v>
      </c>
      <c r="AR558" t="s">
        <v>48</v>
      </c>
      <c r="AS558" t="s">
        <v>48</v>
      </c>
      <c r="AT558" t="s">
        <v>48</v>
      </c>
      <c r="AU558" t="s">
        <v>48</v>
      </c>
      <c r="AV558" t="s">
        <v>48</v>
      </c>
      <c r="AW558" t="s">
        <v>48</v>
      </c>
      <c r="AX558" t="s">
        <v>48</v>
      </c>
      <c r="AY558" t="s">
        <v>48</v>
      </c>
      <c r="AZ558" t="s">
        <v>48</v>
      </c>
      <c r="BA558" t="s">
        <v>48</v>
      </c>
      <c r="BB558" t="s">
        <v>48</v>
      </c>
      <c r="BC558" t="s">
        <v>48</v>
      </c>
      <c r="BD558" t="s">
        <v>48</v>
      </c>
      <c r="BE558" t="s">
        <v>48</v>
      </c>
      <c r="BF558" t="s">
        <v>48</v>
      </c>
      <c r="BG558" s="15" t="str">
        <f ca="1">OFFSET($V$6,0,MATCH(BH558,$X558:$BF558,0))</f>
        <v>CH</v>
      </c>
      <c r="BH558" s="15">
        <f t="shared" si="126"/>
        <v>9418</v>
      </c>
      <c r="BI558" s="15" t="str">
        <f t="shared" ca="1" si="127"/>
        <v>Expected overloading on the following CNEC: CNE: 380kV Sils - Soazza [DIR], C: N-2 Robbia-Gorlago + Robbia-S.Fiorano</v>
      </c>
      <c r="BJ558" s="15" t="e">
        <f t="shared" ca="1" si="128"/>
        <v>#N/A</v>
      </c>
      <c r="BK558" s="15">
        <f t="shared" si="129"/>
        <v>100000</v>
      </c>
      <c r="BL558" s="15" t="e">
        <f t="shared" ca="1" si="130"/>
        <v>#N/A</v>
      </c>
      <c r="BM558" s="15">
        <f t="shared" si="131"/>
        <v>0</v>
      </c>
      <c r="BN558" t="str">
        <f t="shared" ca="1" si="132"/>
        <v>CH</v>
      </c>
      <c r="BO558">
        <f t="shared" si="133"/>
        <v>9418</v>
      </c>
      <c r="BP558" t="str">
        <f t="shared" ca="1" si="134"/>
        <v>Expected overloading on the following CNEC: CNE: 380kV Sils - Soazza [DIR], C: N-2 Robbia-Gorlago + Robbia-S.Fiorano</v>
      </c>
    </row>
    <row r="559" spans="1:68" hidden="1">
      <c r="A559" s="156"/>
      <c r="B559">
        <v>20250123</v>
      </c>
      <c r="C559" t="s">
        <v>45</v>
      </c>
      <c r="D559">
        <v>2330</v>
      </c>
      <c r="E559">
        <v>9781</v>
      </c>
      <c r="H559">
        <v>9608</v>
      </c>
      <c r="K559">
        <v>-1492</v>
      </c>
      <c r="L559">
        <v>-1492</v>
      </c>
      <c r="M559">
        <v>-1319</v>
      </c>
      <c r="N559" t="s">
        <v>50</v>
      </c>
      <c r="O559" t="s">
        <v>51</v>
      </c>
      <c r="P559" s="157">
        <f t="shared" si="120"/>
        <v>0</v>
      </c>
      <c r="Q559">
        <f t="shared" si="121"/>
        <v>173</v>
      </c>
      <c r="R559" s="157" t="str">
        <f t="shared" si="122"/>
        <v>NA</v>
      </c>
      <c r="S559" s="157" t="str">
        <f t="shared" si="123"/>
        <v>NA</v>
      </c>
      <c r="T559" t="str">
        <f t="shared" si="124"/>
        <v>NA</v>
      </c>
      <c r="U559">
        <f t="shared" si="125"/>
        <v>0</v>
      </c>
      <c r="V559">
        <f>MIN(IF(SUM(W559,X559,Y559,AA559,AB559,AE559,AD559,AG559,AH559,AK559,AJ559,AN559,AO559,AQ559,AR559,AT559,AU559,AV559,A559,BB559,AX559,AY559,AZ559,BA559,BD559,BE559)=0,0,1)+IF(O559="Smoothing ramp",1,0)+IF(ISNUMBER(W559),1,0)+IF(ISNUMBER(X559),1,0)+IF(ISNUMBER(Y559),1,0)+IF(ISNUMBER(#REF!),1,0)+IF(ISNUMBER(AA559),1,0)+IF(ISNUMBER(AB559),1,0)+IF(ISNUMBER(#REF!),1,0)+IF(ISNUMBER(AE559),1,0)+IF(ISNUMBER(AD559),1,0)+IF(ISNUMBER(AG559),1,0)+IF(ISNUMBER(AH559),1,0)+IF(ISNUMBER(AJ559),1,0)+IF(ISNUMBER(AK559),1,0)+IF(ISNUMBER(AN559),1,0)+IF(ISNUMBER(AO559),1,0)+IF(ISNUMBER(AQ559),1,0)+IF(ISNUMBER(AR559),1,0)+IF(ISNUMBER(AT559),1,0)+IF(ISNUMBER(AU559),1,0)+IF(ISNUMBER(AV559),1,0)+IF(ISNUMBER(#REF!),1,0)+IF(ISNUMBER(AM559),1,0)+IF(ISNUMBER(BB559),1,0)+IF(ISNUMBER(AX559),1,0)+IF(ISNUMBER(AY559),1,0)+IF(ISNUMBER(AZ559),1,0)+IF(ISNUMBER(BA559),1,0)+IF(ISNUMBER(BD559),1,0)+IF(ISNUMBER(BE559),1,0),1)</f>
        <v>1</v>
      </c>
      <c r="W559" t="s">
        <v>48</v>
      </c>
      <c r="X559" t="s">
        <v>48</v>
      </c>
      <c r="Y559" t="s">
        <v>48</v>
      </c>
      <c r="Z559" t="s">
        <v>48</v>
      </c>
      <c r="AA559" t="s">
        <v>48</v>
      </c>
      <c r="AB559" t="s">
        <v>48</v>
      </c>
      <c r="AC559" t="s">
        <v>48</v>
      </c>
      <c r="AD559" t="s">
        <v>48</v>
      </c>
      <c r="AE559">
        <v>9418</v>
      </c>
      <c r="AF559" t="s">
        <v>62</v>
      </c>
      <c r="AG559" t="s">
        <v>48</v>
      </c>
      <c r="AH559" t="s">
        <v>48</v>
      </c>
      <c r="AI559" t="s">
        <v>48</v>
      </c>
      <c r="AJ559" t="s">
        <v>48</v>
      </c>
      <c r="AK559" t="s">
        <v>48</v>
      </c>
      <c r="AL559" t="s">
        <v>48</v>
      </c>
      <c r="AN559" t="s">
        <v>48</v>
      </c>
      <c r="AO559" t="s">
        <v>48</v>
      </c>
      <c r="AP559" t="s">
        <v>48</v>
      </c>
      <c r="AQ559" t="s">
        <v>48</v>
      </c>
      <c r="AR559" t="s">
        <v>48</v>
      </c>
      <c r="AS559" t="s">
        <v>48</v>
      </c>
      <c r="AT559" t="s">
        <v>48</v>
      </c>
      <c r="AU559" t="s">
        <v>48</v>
      </c>
      <c r="AV559" t="s">
        <v>48</v>
      </c>
      <c r="AW559" t="s">
        <v>48</v>
      </c>
      <c r="AX559" t="s">
        <v>48</v>
      </c>
      <c r="AY559" t="s">
        <v>48</v>
      </c>
      <c r="AZ559" t="s">
        <v>48</v>
      </c>
      <c r="BA559" t="s">
        <v>48</v>
      </c>
      <c r="BB559" t="s">
        <v>48</v>
      </c>
      <c r="BC559" t="s">
        <v>48</v>
      </c>
      <c r="BD559" t="s">
        <v>48</v>
      </c>
      <c r="BE559" t="s">
        <v>48</v>
      </c>
      <c r="BF559" t="s">
        <v>48</v>
      </c>
      <c r="BG559" s="15" t="str">
        <f ca="1">OFFSET($V$6,0,MATCH(BH559,$X559:$BF559,0))</f>
        <v>CH</v>
      </c>
      <c r="BH559" s="15">
        <f t="shared" si="126"/>
        <v>9418</v>
      </c>
      <c r="BI559" s="15" t="str">
        <f t="shared" ca="1" si="127"/>
        <v>Expected overloading on the following CNEC: CNE: 380kV Sils - Soazza [DIR], C: N-2 Robbia-Gorlago + Robbia-S.Fiorano</v>
      </c>
      <c r="BJ559" s="15" t="e">
        <f t="shared" ca="1" si="128"/>
        <v>#N/A</v>
      </c>
      <c r="BK559" s="15">
        <f t="shared" si="129"/>
        <v>100000</v>
      </c>
      <c r="BL559" s="15" t="e">
        <f t="shared" ca="1" si="130"/>
        <v>#N/A</v>
      </c>
      <c r="BM559" s="15">
        <f t="shared" si="131"/>
        <v>0</v>
      </c>
      <c r="BN559" t="str">
        <f t="shared" ca="1" si="132"/>
        <v>CH</v>
      </c>
      <c r="BO559">
        <f t="shared" si="133"/>
        <v>9418</v>
      </c>
      <c r="BP559" t="str">
        <f t="shared" ca="1" si="134"/>
        <v>Expected overloading on the following CNEC: CNE: 380kV Sils - Soazza [DIR], C: N-2 Robbia-Gorlago + Robbia-S.Fiorano</v>
      </c>
    </row>
    <row r="560" spans="1:68" hidden="1">
      <c r="A560" s="156"/>
      <c r="B560">
        <v>20250124</v>
      </c>
      <c r="C560" t="s">
        <v>45</v>
      </c>
      <c r="D560">
        <v>30</v>
      </c>
      <c r="E560">
        <v>9569</v>
      </c>
      <c r="H560">
        <v>9483</v>
      </c>
      <c r="K560">
        <v>-1116</v>
      </c>
      <c r="L560">
        <v>-1116</v>
      </c>
      <c r="M560">
        <v>-1030</v>
      </c>
      <c r="N560" t="s">
        <v>50</v>
      </c>
      <c r="O560" t="s">
        <v>51</v>
      </c>
      <c r="P560" s="157">
        <f t="shared" si="120"/>
        <v>0</v>
      </c>
      <c r="Q560">
        <f t="shared" si="121"/>
        <v>86</v>
      </c>
      <c r="R560" s="157" t="str">
        <f t="shared" si="122"/>
        <v>NA</v>
      </c>
      <c r="S560" s="157" t="str">
        <f t="shared" si="123"/>
        <v>NA</v>
      </c>
      <c r="T560" t="str">
        <f t="shared" si="124"/>
        <v>NA</v>
      </c>
      <c r="U560">
        <f t="shared" si="125"/>
        <v>0</v>
      </c>
      <c r="V560">
        <f>MIN(IF(SUM(W560,X560,Y560,AA560,AB560,AE560,AD560,AG560,AH560,AK560,AJ560,AN560,AO560,AQ560,AR560,AT560,AU560,AV560,A560,BB560,AX560,AY560,AZ560,BA560,BD560,BE560)=0,0,1)+IF(O560="Smoothing ramp",1,0)+IF(ISNUMBER(W560),1,0)+IF(ISNUMBER(X560),1,0)+IF(ISNUMBER(Y560),1,0)+IF(ISNUMBER(#REF!),1,0)+IF(ISNUMBER(AA560),1,0)+IF(ISNUMBER(AB560),1,0)+IF(ISNUMBER(#REF!),1,0)+IF(ISNUMBER(AE560),1,0)+IF(ISNUMBER(AD560),1,0)+IF(ISNUMBER(AG560),1,0)+IF(ISNUMBER(AH560),1,0)+IF(ISNUMBER(AJ560),1,0)+IF(ISNUMBER(AK560),1,0)+IF(ISNUMBER(AN560),1,0)+IF(ISNUMBER(AO560),1,0)+IF(ISNUMBER(AQ560),1,0)+IF(ISNUMBER(AR560),1,0)+IF(ISNUMBER(AT560),1,0)+IF(ISNUMBER(AU560),1,0)+IF(ISNUMBER(AV560),1,0)+IF(ISNUMBER(#REF!),1,0)+IF(ISNUMBER(AM560),1,0)+IF(ISNUMBER(BB560),1,0)+IF(ISNUMBER(AX560),1,0)+IF(ISNUMBER(AY560),1,0)+IF(ISNUMBER(AZ560),1,0)+IF(ISNUMBER(BA560),1,0)+IF(ISNUMBER(BD560),1,0)+IF(ISNUMBER(BE560),1,0),1)</f>
        <v>1</v>
      </c>
      <c r="W560">
        <v>375</v>
      </c>
      <c r="X560" t="s">
        <v>48</v>
      </c>
      <c r="Y560" t="s">
        <v>48</v>
      </c>
      <c r="Z560" t="s">
        <v>52</v>
      </c>
      <c r="AA560">
        <v>150</v>
      </c>
      <c r="AB560" t="s">
        <v>48</v>
      </c>
      <c r="AC560" t="s">
        <v>52</v>
      </c>
      <c r="AD560" t="s">
        <v>48</v>
      </c>
      <c r="AE560" t="s">
        <v>48</v>
      </c>
      <c r="AF560" t="s">
        <v>48</v>
      </c>
      <c r="AG560" t="s">
        <v>48</v>
      </c>
      <c r="AH560" t="s">
        <v>48</v>
      </c>
      <c r="AI560" t="s">
        <v>48</v>
      </c>
      <c r="AJ560" t="s">
        <v>48</v>
      </c>
      <c r="AK560" t="s">
        <v>48</v>
      </c>
      <c r="AL560" t="s">
        <v>48</v>
      </c>
      <c r="AN560" t="s">
        <v>48</v>
      </c>
      <c r="AO560" t="s">
        <v>48</v>
      </c>
      <c r="AP560" t="s">
        <v>48</v>
      </c>
      <c r="AQ560" t="s">
        <v>48</v>
      </c>
      <c r="AR560" t="s">
        <v>48</v>
      </c>
      <c r="AS560" t="s">
        <v>48</v>
      </c>
      <c r="AT560" t="s">
        <v>48</v>
      </c>
      <c r="AU560" t="s">
        <v>48</v>
      </c>
      <c r="AV560" t="s">
        <v>48</v>
      </c>
      <c r="AW560" t="s">
        <v>48</v>
      </c>
      <c r="AX560" t="s">
        <v>48</v>
      </c>
      <c r="AY560" t="s">
        <v>48</v>
      </c>
      <c r="AZ560" t="s">
        <v>48</v>
      </c>
      <c r="BA560" t="s">
        <v>48</v>
      </c>
      <c r="BB560" t="s">
        <v>48</v>
      </c>
      <c r="BC560" t="s">
        <v>48</v>
      </c>
      <c r="BD560" t="s">
        <v>48</v>
      </c>
      <c r="BE560" t="s">
        <v>48</v>
      </c>
      <c r="BF560" t="s">
        <v>48</v>
      </c>
      <c r="BG560" s="15" t="e">
        <f ca="1">OFFSET($V$6,0,MATCH(BH560,$X560:$BF560,0))</f>
        <v>#N/A</v>
      </c>
      <c r="BH560" s="15">
        <f t="shared" si="126"/>
        <v>100000</v>
      </c>
      <c r="BI560" s="15" t="e">
        <f t="shared" ca="1" si="127"/>
        <v>#N/A</v>
      </c>
      <c r="BJ560" s="15" t="str">
        <f t="shared" ca="1" si="128"/>
        <v>AT</v>
      </c>
      <c r="BK560" s="15">
        <f t="shared" si="129"/>
        <v>150</v>
      </c>
      <c r="BL560" s="15" t="str">
        <f t="shared" ca="1" si="130"/>
        <v>Reduction because NTC over thermal limit on border</v>
      </c>
      <c r="BM560" s="15">
        <f t="shared" si="131"/>
        <v>2</v>
      </c>
      <c r="BN560" t="str">
        <f t="shared" si="132"/>
        <v>CHECK</v>
      </c>
      <c r="BO560" t="str">
        <f t="shared" si="133"/>
        <v>CHECK</v>
      </c>
      <c r="BP560" t="str">
        <f t="shared" si="134"/>
        <v>CHECK</v>
      </c>
    </row>
    <row r="561" spans="1:68" hidden="1">
      <c r="A561" s="156"/>
      <c r="B561">
        <v>20250124</v>
      </c>
      <c r="C561" t="s">
        <v>45</v>
      </c>
      <c r="D561">
        <v>130</v>
      </c>
      <c r="E561">
        <v>9569</v>
      </c>
      <c r="H561">
        <v>9568</v>
      </c>
      <c r="K561">
        <v>-1116</v>
      </c>
      <c r="L561">
        <v>-1116</v>
      </c>
      <c r="M561">
        <v>-1115</v>
      </c>
      <c r="N561" t="s">
        <v>50</v>
      </c>
      <c r="O561" t="s">
        <v>47</v>
      </c>
      <c r="P561" s="157">
        <f t="shared" si="120"/>
        <v>0</v>
      </c>
      <c r="Q561">
        <f t="shared" si="121"/>
        <v>1</v>
      </c>
      <c r="R561" s="157" t="str">
        <f t="shared" si="122"/>
        <v>NA</v>
      </c>
      <c r="S561" s="157" t="str">
        <f t="shared" si="123"/>
        <v>NA</v>
      </c>
      <c r="T561" t="str">
        <f t="shared" si="124"/>
        <v>NA</v>
      </c>
      <c r="U561">
        <f t="shared" si="125"/>
        <v>0</v>
      </c>
      <c r="V561">
        <f>MIN(IF(SUM(W561,X561,Y561,AA561,AB561,AE561,AD561,AG561,AH561,AK561,AJ561,AN561,AO561,AQ561,AR561,AT561,AU561,AV561,A561,BB561,AX561,AY561,AZ561,BA561,BD561,BE561)=0,0,1)+IF(O561="Smoothing ramp",1,0)+IF(ISNUMBER(W561),1,0)+IF(ISNUMBER(X561),1,0)+IF(ISNUMBER(Y561),1,0)+IF(ISNUMBER(#REF!),1,0)+IF(ISNUMBER(AA561),1,0)+IF(ISNUMBER(AB561),1,0)+IF(ISNUMBER(#REF!),1,0)+IF(ISNUMBER(AE561),1,0)+IF(ISNUMBER(AD561),1,0)+IF(ISNUMBER(AG561),1,0)+IF(ISNUMBER(AH561),1,0)+IF(ISNUMBER(AJ561),1,0)+IF(ISNUMBER(AK561),1,0)+IF(ISNUMBER(AN561),1,0)+IF(ISNUMBER(AO561),1,0)+IF(ISNUMBER(AQ561),1,0)+IF(ISNUMBER(AR561),1,0)+IF(ISNUMBER(AT561),1,0)+IF(ISNUMBER(AU561),1,0)+IF(ISNUMBER(AV561),1,0)+IF(ISNUMBER(#REF!),1,0)+IF(ISNUMBER(AM561),1,0)+IF(ISNUMBER(BB561),1,0)+IF(ISNUMBER(AX561),1,0)+IF(ISNUMBER(AY561),1,0)+IF(ISNUMBER(AZ561),1,0)+IF(ISNUMBER(BA561),1,0)+IF(ISNUMBER(BD561),1,0)+IF(ISNUMBER(BE561),1,0),1)</f>
        <v>1</v>
      </c>
      <c r="W561">
        <v>375</v>
      </c>
      <c r="X561" t="s">
        <v>48</v>
      </c>
      <c r="Y561" t="s">
        <v>48</v>
      </c>
      <c r="Z561" t="s">
        <v>52</v>
      </c>
      <c r="AA561">
        <v>150</v>
      </c>
      <c r="AB561" t="s">
        <v>48</v>
      </c>
      <c r="AC561" t="s">
        <v>52</v>
      </c>
      <c r="AD561" t="s">
        <v>48</v>
      </c>
      <c r="AE561" t="s">
        <v>48</v>
      </c>
      <c r="AF561" t="s">
        <v>48</v>
      </c>
      <c r="AG561" t="s">
        <v>48</v>
      </c>
      <c r="AH561" t="s">
        <v>48</v>
      </c>
      <c r="AI561" t="s">
        <v>48</v>
      </c>
      <c r="AJ561" t="s">
        <v>48</v>
      </c>
      <c r="AK561" t="s">
        <v>48</v>
      </c>
      <c r="AL561" t="s">
        <v>48</v>
      </c>
      <c r="AN561" t="s">
        <v>48</v>
      </c>
      <c r="AO561" t="s">
        <v>48</v>
      </c>
      <c r="AP561" t="s">
        <v>48</v>
      </c>
      <c r="AQ561" t="s">
        <v>48</v>
      </c>
      <c r="AR561" t="s">
        <v>48</v>
      </c>
      <c r="AS561" t="s">
        <v>48</v>
      </c>
      <c r="AT561" t="s">
        <v>48</v>
      </c>
      <c r="AU561" t="s">
        <v>48</v>
      </c>
      <c r="AV561" t="s">
        <v>48</v>
      </c>
      <c r="AW561" t="s">
        <v>48</v>
      </c>
      <c r="AX561" t="s">
        <v>48</v>
      </c>
      <c r="AY561" t="s">
        <v>48</v>
      </c>
      <c r="AZ561" t="s">
        <v>48</v>
      </c>
      <c r="BA561" t="s">
        <v>48</v>
      </c>
      <c r="BB561" t="s">
        <v>48</v>
      </c>
      <c r="BC561" t="s">
        <v>48</v>
      </c>
      <c r="BD561" t="s">
        <v>48</v>
      </c>
      <c r="BE561" t="s">
        <v>48</v>
      </c>
      <c r="BF561" t="s">
        <v>48</v>
      </c>
      <c r="BG561" s="15" t="e">
        <f ca="1">OFFSET($V$6,0,MATCH(BH561,$X561:$BF561,0))</f>
        <v>#N/A</v>
      </c>
      <c r="BH561" s="15">
        <f t="shared" si="126"/>
        <v>100000</v>
      </c>
      <c r="BI561" s="15" t="e">
        <f t="shared" ca="1" si="127"/>
        <v>#N/A</v>
      </c>
      <c r="BJ561" s="15" t="str">
        <f t="shared" ca="1" si="128"/>
        <v>AT</v>
      </c>
      <c r="BK561" s="15">
        <f t="shared" si="129"/>
        <v>150</v>
      </c>
      <c r="BL561" s="15" t="str">
        <f t="shared" ca="1" si="130"/>
        <v>Reduction because NTC over thermal limit on border</v>
      </c>
      <c r="BM561" s="15">
        <f t="shared" si="131"/>
        <v>2</v>
      </c>
      <c r="BN561" t="str">
        <f t="shared" si="132"/>
        <v>CHECK</v>
      </c>
      <c r="BO561" t="str">
        <f t="shared" si="133"/>
        <v>CHECK</v>
      </c>
      <c r="BP561" t="str">
        <f t="shared" si="134"/>
        <v>CHECK</v>
      </c>
    </row>
    <row r="562" spans="1:68" hidden="1">
      <c r="A562" s="156"/>
      <c r="B562">
        <v>20250124</v>
      </c>
      <c r="C562" t="s">
        <v>45</v>
      </c>
      <c r="D562">
        <v>230</v>
      </c>
      <c r="E562">
        <v>9569</v>
      </c>
      <c r="H562">
        <v>9568</v>
      </c>
      <c r="K562">
        <v>-1116</v>
      </c>
      <c r="L562">
        <v>-1116</v>
      </c>
      <c r="M562">
        <v>-1115</v>
      </c>
      <c r="N562" t="s">
        <v>50</v>
      </c>
      <c r="O562" t="s">
        <v>47</v>
      </c>
      <c r="P562" s="157">
        <f t="shared" si="120"/>
        <v>0</v>
      </c>
      <c r="Q562">
        <f t="shared" si="121"/>
        <v>1</v>
      </c>
      <c r="R562" s="157" t="str">
        <f t="shared" si="122"/>
        <v>NA</v>
      </c>
      <c r="S562" s="157" t="str">
        <f t="shared" si="123"/>
        <v>NA</v>
      </c>
      <c r="T562" t="str">
        <f t="shared" si="124"/>
        <v>NA</v>
      </c>
      <c r="U562">
        <f t="shared" si="125"/>
        <v>0</v>
      </c>
      <c r="V562">
        <f>MIN(IF(SUM(W562,X562,Y562,AA562,AB562,AE562,AD562,AG562,AH562,AK562,AJ562,AN562,AO562,AQ562,AR562,AT562,AU562,AV562,A562,BB562,AX562,AY562,AZ562,BA562,BD562,BE562)=0,0,1)+IF(O562="Smoothing ramp",1,0)+IF(ISNUMBER(W562),1,0)+IF(ISNUMBER(X562),1,0)+IF(ISNUMBER(Y562),1,0)+IF(ISNUMBER(#REF!),1,0)+IF(ISNUMBER(AA562),1,0)+IF(ISNUMBER(AB562),1,0)+IF(ISNUMBER(#REF!),1,0)+IF(ISNUMBER(AE562),1,0)+IF(ISNUMBER(AD562),1,0)+IF(ISNUMBER(AG562),1,0)+IF(ISNUMBER(AH562),1,0)+IF(ISNUMBER(AJ562),1,0)+IF(ISNUMBER(AK562),1,0)+IF(ISNUMBER(AN562),1,0)+IF(ISNUMBER(AO562),1,0)+IF(ISNUMBER(AQ562),1,0)+IF(ISNUMBER(AR562),1,0)+IF(ISNUMBER(AT562),1,0)+IF(ISNUMBER(AU562),1,0)+IF(ISNUMBER(AV562),1,0)+IF(ISNUMBER(#REF!),1,0)+IF(ISNUMBER(AM562),1,0)+IF(ISNUMBER(BB562),1,0)+IF(ISNUMBER(AX562),1,0)+IF(ISNUMBER(AY562),1,0)+IF(ISNUMBER(AZ562),1,0)+IF(ISNUMBER(BA562),1,0)+IF(ISNUMBER(BD562),1,0)+IF(ISNUMBER(BE562),1,0),1)</f>
        <v>1</v>
      </c>
      <c r="W562">
        <v>375</v>
      </c>
      <c r="X562" t="s">
        <v>48</v>
      </c>
      <c r="Y562" t="s">
        <v>48</v>
      </c>
      <c r="Z562" t="s">
        <v>52</v>
      </c>
      <c r="AA562">
        <v>150</v>
      </c>
      <c r="AB562" t="s">
        <v>48</v>
      </c>
      <c r="AC562" t="s">
        <v>48</v>
      </c>
      <c r="AD562" t="s">
        <v>48</v>
      </c>
      <c r="AE562" t="s">
        <v>48</v>
      </c>
      <c r="AF562" t="s">
        <v>48</v>
      </c>
      <c r="AG562" t="s">
        <v>48</v>
      </c>
      <c r="AH562" t="s">
        <v>48</v>
      </c>
      <c r="AI562" t="s">
        <v>48</v>
      </c>
      <c r="AJ562" t="s">
        <v>48</v>
      </c>
      <c r="AK562" t="s">
        <v>48</v>
      </c>
      <c r="AL562" t="s">
        <v>48</v>
      </c>
      <c r="AN562" t="s">
        <v>48</v>
      </c>
      <c r="AO562" t="s">
        <v>48</v>
      </c>
      <c r="AP562" t="s">
        <v>48</v>
      </c>
      <c r="AQ562" t="s">
        <v>48</v>
      </c>
      <c r="AR562" t="s">
        <v>48</v>
      </c>
      <c r="AS562" t="s">
        <v>48</v>
      </c>
      <c r="AT562" t="s">
        <v>48</v>
      </c>
      <c r="AU562" t="s">
        <v>48</v>
      </c>
      <c r="AV562" t="s">
        <v>48</v>
      </c>
      <c r="AW562" t="s">
        <v>48</v>
      </c>
      <c r="AX562" t="s">
        <v>48</v>
      </c>
      <c r="AY562" t="s">
        <v>48</v>
      </c>
      <c r="AZ562" t="s">
        <v>48</v>
      </c>
      <c r="BA562" t="s">
        <v>48</v>
      </c>
      <c r="BB562" t="s">
        <v>48</v>
      </c>
      <c r="BC562" t="s">
        <v>48</v>
      </c>
      <c r="BD562" t="s">
        <v>48</v>
      </c>
      <c r="BE562" t="s">
        <v>48</v>
      </c>
      <c r="BF562" t="s">
        <v>48</v>
      </c>
      <c r="BG562" s="15" t="e">
        <f ca="1">OFFSET($V$6,0,MATCH(BH562,$X562:$BF562,0))</f>
        <v>#N/A</v>
      </c>
      <c r="BH562" s="15">
        <f t="shared" si="126"/>
        <v>100000</v>
      </c>
      <c r="BI562" s="15" t="e">
        <f t="shared" ca="1" si="127"/>
        <v>#N/A</v>
      </c>
      <c r="BJ562" s="15" t="str">
        <f t="shared" ca="1" si="128"/>
        <v>AT</v>
      </c>
      <c r="BK562" s="15">
        <f t="shared" si="129"/>
        <v>150</v>
      </c>
      <c r="BL562" s="15" t="str">
        <f t="shared" ca="1" si="130"/>
        <v>None</v>
      </c>
      <c r="BM562" s="15">
        <f t="shared" si="131"/>
        <v>2</v>
      </c>
      <c r="BN562" t="str">
        <f t="shared" si="132"/>
        <v>CHECK</v>
      </c>
      <c r="BO562" t="str">
        <f t="shared" si="133"/>
        <v>CHECK</v>
      </c>
      <c r="BP562" t="str">
        <f t="shared" si="134"/>
        <v>CHECK</v>
      </c>
    </row>
    <row r="563" spans="1:68" hidden="1">
      <c r="A563" s="156"/>
      <c r="B563">
        <v>20250124</v>
      </c>
      <c r="C563" t="s">
        <v>45</v>
      </c>
      <c r="D563">
        <v>330</v>
      </c>
      <c r="E563">
        <v>9622</v>
      </c>
      <c r="H563">
        <v>9162</v>
      </c>
      <c r="K563">
        <v>-1183</v>
      </c>
      <c r="L563">
        <v>-1183</v>
      </c>
      <c r="M563">
        <v>-723</v>
      </c>
      <c r="N563" t="s">
        <v>50</v>
      </c>
      <c r="O563" t="s">
        <v>51</v>
      </c>
      <c r="P563" s="157">
        <f t="shared" si="120"/>
        <v>0</v>
      </c>
      <c r="Q563">
        <f t="shared" si="121"/>
        <v>460</v>
      </c>
      <c r="R563" s="157" t="str">
        <f t="shared" si="122"/>
        <v>NA</v>
      </c>
      <c r="S563" s="157" t="str">
        <f t="shared" si="123"/>
        <v>NA</v>
      </c>
      <c r="T563" t="str">
        <f t="shared" si="124"/>
        <v>NA</v>
      </c>
      <c r="U563">
        <f t="shared" si="125"/>
        <v>0</v>
      </c>
      <c r="V563">
        <f>MIN(IF(SUM(W563,X563,Y563,AA563,AB563,AE563,AD563,AG563,AH563,AK563,AJ563,AN563,AO563,AQ563,AR563,AT563,AU563,AV563,A563,BB563,AX563,AY563,AZ563,BA563,BD563,BE563)=0,0,1)+IF(O563="Smoothing ramp",1,0)+IF(ISNUMBER(W563),1,0)+IF(ISNUMBER(X563),1,0)+IF(ISNUMBER(Y563),1,0)+IF(ISNUMBER(#REF!),1,0)+IF(ISNUMBER(AA563),1,0)+IF(ISNUMBER(AB563),1,0)+IF(ISNUMBER(#REF!),1,0)+IF(ISNUMBER(AE563),1,0)+IF(ISNUMBER(AD563),1,0)+IF(ISNUMBER(AG563),1,0)+IF(ISNUMBER(AH563),1,0)+IF(ISNUMBER(AJ563),1,0)+IF(ISNUMBER(AK563),1,0)+IF(ISNUMBER(AN563),1,0)+IF(ISNUMBER(AO563),1,0)+IF(ISNUMBER(AQ563),1,0)+IF(ISNUMBER(AR563),1,0)+IF(ISNUMBER(AT563),1,0)+IF(ISNUMBER(AU563),1,0)+IF(ISNUMBER(AV563),1,0)+IF(ISNUMBER(#REF!),1,0)+IF(ISNUMBER(AM563),1,0)+IF(ISNUMBER(BB563),1,0)+IF(ISNUMBER(AX563),1,0)+IF(ISNUMBER(AY563),1,0)+IF(ISNUMBER(AZ563),1,0)+IF(ISNUMBER(BA563),1,0)+IF(ISNUMBER(BD563),1,0)+IF(ISNUMBER(BE563),1,0),1)</f>
        <v>1</v>
      </c>
      <c r="W563">
        <v>375</v>
      </c>
      <c r="X563" t="s">
        <v>48</v>
      </c>
      <c r="Y563" t="s">
        <v>48</v>
      </c>
      <c r="Z563" t="s">
        <v>52</v>
      </c>
      <c r="AA563">
        <v>150</v>
      </c>
      <c r="AB563" t="s">
        <v>48</v>
      </c>
      <c r="AC563" t="s">
        <v>48</v>
      </c>
      <c r="AD563" t="s">
        <v>48</v>
      </c>
      <c r="AE563" t="s">
        <v>48</v>
      </c>
      <c r="AF563" t="s">
        <v>48</v>
      </c>
      <c r="AG563" t="s">
        <v>48</v>
      </c>
      <c r="AH563" t="s">
        <v>48</v>
      </c>
      <c r="AI563" t="s">
        <v>48</v>
      </c>
      <c r="AJ563" t="s">
        <v>48</v>
      </c>
      <c r="AK563" t="s">
        <v>48</v>
      </c>
      <c r="AL563" t="s">
        <v>48</v>
      </c>
      <c r="AN563" t="s">
        <v>48</v>
      </c>
      <c r="AO563" t="s">
        <v>48</v>
      </c>
      <c r="AP563" t="s">
        <v>48</v>
      </c>
      <c r="AQ563" t="s">
        <v>48</v>
      </c>
      <c r="AR563" t="s">
        <v>48</v>
      </c>
      <c r="AS563" t="s">
        <v>48</v>
      </c>
      <c r="AT563" t="s">
        <v>48</v>
      </c>
      <c r="AU563" t="s">
        <v>48</v>
      </c>
      <c r="AV563" t="s">
        <v>48</v>
      </c>
      <c r="AW563" t="s">
        <v>48</v>
      </c>
      <c r="AX563" t="s">
        <v>48</v>
      </c>
      <c r="AY563" t="s">
        <v>48</v>
      </c>
      <c r="AZ563" t="s">
        <v>48</v>
      </c>
      <c r="BA563" t="s">
        <v>48</v>
      </c>
      <c r="BB563" t="s">
        <v>48</v>
      </c>
      <c r="BC563" t="s">
        <v>48</v>
      </c>
      <c r="BD563" t="s">
        <v>48</v>
      </c>
      <c r="BE563" t="s">
        <v>48</v>
      </c>
      <c r="BF563" t="s">
        <v>48</v>
      </c>
      <c r="BG563" s="15" t="e">
        <f ca="1">OFFSET($V$6,0,MATCH(BH563,$X563:$BF563,0))</f>
        <v>#N/A</v>
      </c>
      <c r="BH563" s="15">
        <f t="shared" si="126"/>
        <v>100000</v>
      </c>
      <c r="BI563" s="15" t="e">
        <f t="shared" ca="1" si="127"/>
        <v>#N/A</v>
      </c>
      <c r="BJ563" s="15" t="str">
        <f t="shared" ca="1" si="128"/>
        <v>AT</v>
      </c>
      <c r="BK563" s="15">
        <f t="shared" si="129"/>
        <v>150</v>
      </c>
      <c r="BL563" s="15" t="str">
        <f t="shared" ca="1" si="130"/>
        <v>None</v>
      </c>
      <c r="BM563" s="15">
        <f t="shared" si="131"/>
        <v>2</v>
      </c>
      <c r="BN563" t="str">
        <f t="shared" si="132"/>
        <v>CHECK</v>
      </c>
      <c r="BO563" t="str">
        <f t="shared" si="133"/>
        <v>CHECK</v>
      </c>
      <c r="BP563" t="str">
        <f t="shared" si="134"/>
        <v>CHECK</v>
      </c>
    </row>
    <row r="564" spans="1:68" hidden="1">
      <c r="A564" s="156"/>
      <c r="B564">
        <v>20250124</v>
      </c>
      <c r="C564" t="s">
        <v>45</v>
      </c>
      <c r="D564">
        <v>430</v>
      </c>
      <c r="E564">
        <v>9622</v>
      </c>
      <c r="H564">
        <v>9619</v>
      </c>
      <c r="K564">
        <v>-1183</v>
      </c>
      <c r="L564">
        <v>-1183</v>
      </c>
      <c r="M564">
        <v>-1180</v>
      </c>
      <c r="N564" t="s">
        <v>50</v>
      </c>
      <c r="O564" t="s">
        <v>47</v>
      </c>
      <c r="P564" s="157">
        <f t="shared" si="120"/>
        <v>0</v>
      </c>
      <c r="Q564">
        <f t="shared" si="121"/>
        <v>3</v>
      </c>
      <c r="R564" s="157" t="str">
        <f t="shared" si="122"/>
        <v>NA</v>
      </c>
      <c r="S564" s="157" t="str">
        <f t="shared" si="123"/>
        <v>NA</v>
      </c>
      <c r="T564" t="str">
        <f t="shared" si="124"/>
        <v>NA</v>
      </c>
      <c r="U564">
        <f t="shared" si="125"/>
        <v>0</v>
      </c>
      <c r="V564">
        <f>MIN(IF(SUM(W564,X564,Y564,AA564,AB564,AE564,AD564,AG564,AH564,AK564,AJ564,AN564,AO564,AQ564,AR564,AT564,AU564,AV564,A564,BB564,AX564,AY564,AZ564,BA564,BD564,BE564)=0,0,1)+IF(O564="Smoothing ramp",1,0)+IF(ISNUMBER(W564),1,0)+IF(ISNUMBER(X564),1,0)+IF(ISNUMBER(Y564),1,0)+IF(ISNUMBER(#REF!),1,0)+IF(ISNUMBER(AA564),1,0)+IF(ISNUMBER(AB564),1,0)+IF(ISNUMBER(#REF!),1,0)+IF(ISNUMBER(AE564),1,0)+IF(ISNUMBER(AD564),1,0)+IF(ISNUMBER(AG564),1,0)+IF(ISNUMBER(AH564),1,0)+IF(ISNUMBER(AJ564),1,0)+IF(ISNUMBER(AK564),1,0)+IF(ISNUMBER(AN564),1,0)+IF(ISNUMBER(AO564),1,0)+IF(ISNUMBER(AQ564),1,0)+IF(ISNUMBER(AR564),1,0)+IF(ISNUMBER(AT564),1,0)+IF(ISNUMBER(AU564),1,0)+IF(ISNUMBER(AV564),1,0)+IF(ISNUMBER(#REF!),1,0)+IF(ISNUMBER(AM564),1,0)+IF(ISNUMBER(BB564),1,0)+IF(ISNUMBER(AX564),1,0)+IF(ISNUMBER(AY564),1,0)+IF(ISNUMBER(AZ564),1,0)+IF(ISNUMBER(BA564),1,0)+IF(ISNUMBER(BD564),1,0)+IF(ISNUMBER(BE564),1,0),1)</f>
        <v>1</v>
      </c>
      <c r="W564">
        <v>375</v>
      </c>
      <c r="X564" t="s">
        <v>48</v>
      </c>
      <c r="Y564" t="s">
        <v>48</v>
      </c>
      <c r="Z564" t="s">
        <v>52</v>
      </c>
      <c r="AA564">
        <v>150</v>
      </c>
      <c r="AB564" t="s">
        <v>48</v>
      </c>
      <c r="AC564" t="s">
        <v>48</v>
      </c>
      <c r="AD564" t="s">
        <v>48</v>
      </c>
      <c r="AE564" t="s">
        <v>48</v>
      </c>
      <c r="AF564" t="s">
        <v>48</v>
      </c>
      <c r="AG564" t="s">
        <v>48</v>
      </c>
      <c r="AH564" t="s">
        <v>48</v>
      </c>
      <c r="AI564" t="s">
        <v>48</v>
      </c>
      <c r="AJ564" t="s">
        <v>48</v>
      </c>
      <c r="AK564" t="s">
        <v>48</v>
      </c>
      <c r="AL564" t="s">
        <v>48</v>
      </c>
      <c r="AN564" t="s">
        <v>48</v>
      </c>
      <c r="AO564" t="s">
        <v>48</v>
      </c>
      <c r="AP564" t="s">
        <v>48</v>
      </c>
      <c r="AQ564" t="s">
        <v>48</v>
      </c>
      <c r="AR564" t="s">
        <v>48</v>
      </c>
      <c r="AS564" t="s">
        <v>48</v>
      </c>
      <c r="AT564" t="s">
        <v>48</v>
      </c>
      <c r="AU564" t="s">
        <v>48</v>
      </c>
      <c r="AV564" t="s">
        <v>48</v>
      </c>
      <c r="AW564" t="s">
        <v>48</v>
      </c>
      <c r="AX564" t="s">
        <v>48</v>
      </c>
      <c r="AY564" t="s">
        <v>48</v>
      </c>
      <c r="AZ564" t="s">
        <v>48</v>
      </c>
      <c r="BA564" t="s">
        <v>48</v>
      </c>
      <c r="BB564" t="s">
        <v>48</v>
      </c>
      <c r="BC564" t="s">
        <v>48</v>
      </c>
      <c r="BD564" t="s">
        <v>48</v>
      </c>
      <c r="BE564" t="s">
        <v>48</v>
      </c>
      <c r="BF564" t="s">
        <v>48</v>
      </c>
      <c r="BG564" s="15" t="e">
        <f ca="1">OFFSET($V$6,0,MATCH(BH564,$X564:$BF564,0))</f>
        <v>#N/A</v>
      </c>
      <c r="BH564" s="15">
        <f t="shared" si="126"/>
        <v>100000</v>
      </c>
      <c r="BI564" s="15" t="e">
        <f t="shared" ca="1" si="127"/>
        <v>#N/A</v>
      </c>
      <c r="BJ564" s="15" t="str">
        <f t="shared" ca="1" si="128"/>
        <v>AT</v>
      </c>
      <c r="BK564" s="15">
        <f t="shared" si="129"/>
        <v>150</v>
      </c>
      <c r="BL564" s="15" t="str">
        <f t="shared" ca="1" si="130"/>
        <v>None</v>
      </c>
      <c r="BM564" s="15">
        <f t="shared" si="131"/>
        <v>2</v>
      </c>
      <c r="BN564" t="str">
        <f t="shared" si="132"/>
        <v>CHECK</v>
      </c>
      <c r="BO564" t="str">
        <f t="shared" si="133"/>
        <v>CHECK</v>
      </c>
      <c r="BP564" t="str">
        <f t="shared" si="134"/>
        <v>CHECK</v>
      </c>
    </row>
    <row r="565" spans="1:68" hidden="1">
      <c r="A565" s="156"/>
      <c r="B565">
        <v>20250124</v>
      </c>
      <c r="C565" t="s">
        <v>45</v>
      </c>
      <c r="D565">
        <v>530</v>
      </c>
      <c r="E565">
        <v>9622</v>
      </c>
      <c r="H565">
        <v>9619</v>
      </c>
      <c r="K565">
        <v>-1183</v>
      </c>
      <c r="L565">
        <v>-1183</v>
      </c>
      <c r="M565">
        <v>-1180</v>
      </c>
      <c r="N565" t="s">
        <v>50</v>
      </c>
      <c r="O565" t="s">
        <v>47</v>
      </c>
      <c r="P565" s="157">
        <f t="shared" si="120"/>
        <v>0</v>
      </c>
      <c r="Q565">
        <f t="shared" si="121"/>
        <v>3</v>
      </c>
      <c r="R565" s="157" t="str">
        <f t="shared" si="122"/>
        <v>NA</v>
      </c>
      <c r="S565" s="157" t="str">
        <f t="shared" si="123"/>
        <v>NA</v>
      </c>
      <c r="T565" t="str">
        <f t="shared" si="124"/>
        <v>NA</v>
      </c>
      <c r="U565">
        <f t="shared" si="125"/>
        <v>0</v>
      </c>
      <c r="V565">
        <f>MIN(IF(SUM(W565,X565,Y565,AA565,AB565,AE565,AD565,AG565,AH565,AK565,AJ565,AN565,AO565,AQ565,AR565,AT565,AU565,AV565,A565,BB565,AX565,AY565,AZ565,BA565,BD565,BE565)=0,0,1)+IF(O565="Smoothing ramp",1,0)+IF(ISNUMBER(W565),1,0)+IF(ISNUMBER(X565),1,0)+IF(ISNUMBER(Y565),1,0)+IF(ISNUMBER(#REF!),1,0)+IF(ISNUMBER(AA565),1,0)+IF(ISNUMBER(AB565),1,0)+IF(ISNUMBER(#REF!),1,0)+IF(ISNUMBER(AE565),1,0)+IF(ISNUMBER(AD565),1,0)+IF(ISNUMBER(AG565),1,0)+IF(ISNUMBER(AH565),1,0)+IF(ISNUMBER(AJ565),1,0)+IF(ISNUMBER(AK565),1,0)+IF(ISNUMBER(AN565),1,0)+IF(ISNUMBER(AO565),1,0)+IF(ISNUMBER(AQ565),1,0)+IF(ISNUMBER(AR565),1,0)+IF(ISNUMBER(AT565),1,0)+IF(ISNUMBER(AU565),1,0)+IF(ISNUMBER(AV565),1,0)+IF(ISNUMBER(#REF!),1,0)+IF(ISNUMBER(AM565),1,0)+IF(ISNUMBER(BB565),1,0)+IF(ISNUMBER(AX565),1,0)+IF(ISNUMBER(AY565),1,0)+IF(ISNUMBER(AZ565),1,0)+IF(ISNUMBER(BA565),1,0)+IF(ISNUMBER(BD565),1,0)+IF(ISNUMBER(BE565),1,0),1)</f>
        <v>1</v>
      </c>
      <c r="W565">
        <v>375</v>
      </c>
      <c r="X565" t="s">
        <v>48</v>
      </c>
      <c r="Y565" t="s">
        <v>48</v>
      </c>
      <c r="Z565" t="s">
        <v>52</v>
      </c>
      <c r="AA565">
        <v>150</v>
      </c>
      <c r="AB565" t="s">
        <v>48</v>
      </c>
      <c r="AC565" t="s">
        <v>48</v>
      </c>
      <c r="AD565" t="s">
        <v>48</v>
      </c>
      <c r="AE565" t="s">
        <v>48</v>
      </c>
      <c r="AF565" t="s">
        <v>48</v>
      </c>
      <c r="AG565" t="s">
        <v>48</v>
      </c>
      <c r="AH565" t="s">
        <v>48</v>
      </c>
      <c r="AI565" t="s">
        <v>48</v>
      </c>
      <c r="AJ565" t="s">
        <v>48</v>
      </c>
      <c r="AK565" t="s">
        <v>48</v>
      </c>
      <c r="AL565" t="s">
        <v>48</v>
      </c>
      <c r="AN565" t="s">
        <v>48</v>
      </c>
      <c r="AO565" t="s">
        <v>48</v>
      </c>
      <c r="AP565" t="s">
        <v>48</v>
      </c>
      <c r="AQ565" t="s">
        <v>48</v>
      </c>
      <c r="AR565" t="s">
        <v>48</v>
      </c>
      <c r="AS565" t="s">
        <v>48</v>
      </c>
      <c r="AT565" t="s">
        <v>48</v>
      </c>
      <c r="AU565" t="s">
        <v>48</v>
      </c>
      <c r="AV565" t="s">
        <v>48</v>
      </c>
      <c r="AW565" t="s">
        <v>48</v>
      </c>
      <c r="AX565" t="s">
        <v>48</v>
      </c>
      <c r="AY565" t="s">
        <v>48</v>
      </c>
      <c r="AZ565" t="s">
        <v>48</v>
      </c>
      <c r="BA565" t="s">
        <v>48</v>
      </c>
      <c r="BB565" t="s">
        <v>48</v>
      </c>
      <c r="BC565" t="s">
        <v>48</v>
      </c>
      <c r="BD565" t="s">
        <v>48</v>
      </c>
      <c r="BE565" t="s">
        <v>48</v>
      </c>
      <c r="BF565" t="s">
        <v>48</v>
      </c>
      <c r="BG565" s="15" t="e">
        <f ca="1">OFFSET($V$6,0,MATCH(BH565,$X565:$BF565,0))</f>
        <v>#N/A</v>
      </c>
      <c r="BH565" s="15">
        <f t="shared" si="126"/>
        <v>100000</v>
      </c>
      <c r="BI565" s="15" t="e">
        <f t="shared" ca="1" si="127"/>
        <v>#N/A</v>
      </c>
      <c r="BJ565" s="15" t="str">
        <f t="shared" ca="1" si="128"/>
        <v>AT</v>
      </c>
      <c r="BK565" s="15">
        <f t="shared" si="129"/>
        <v>150</v>
      </c>
      <c r="BL565" s="15" t="str">
        <f t="shared" ca="1" si="130"/>
        <v>None</v>
      </c>
      <c r="BM565" s="15">
        <f t="shared" si="131"/>
        <v>2</v>
      </c>
      <c r="BN565" t="str">
        <f t="shared" si="132"/>
        <v>CHECK</v>
      </c>
      <c r="BO565" t="str">
        <f t="shared" si="133"/>
        <v>CHECK</v>
      </c>
      <c r="BP565" t="str">
        <f t="shared" si="134"/>
        <v>CHECK</v>
      </c>
    </row>
    <row r="566" spans="1:68" hidden="1">
      <c r="A566" s="156"/>
      <c r="B566">
        <v>20250124</v>
      </c>
      <c r="C566" t="s">
        <v>45</v>
      </c>
      <c r="D566">
        <v>630</v>
      </c>
      <c r="E566">
        <v>9622</v>
      </c>
      <c r="H566">
        <v>9619</v>
      </c>
      <c r="K566">
        <v>-1183</v>
      </c>
      <c r="L566">
        <v>-1183</v>
      </c>
      <c r="M566">
        <v>-1180</v>
      </c>
      <c r="N566" t="s">
        <v>50</v>
      </c>
      <c r="O566" t="s">
        <v>47</v>
      </c>
      <c r="P566" s="157">
        <f t="shared" si="120"/>
        <v>0</v>
      </c>
      <c r="Q566">
        <f t="shared" si="121"/>
        <v>3</v>
      </c>
      <c r="R566" s="157" t="str">
        <f t="shared" si="122"/>
        <v>NA</v>
      </c>
      <c r="S566" s="157" t="str">
        <f t="shared" si="123"/>
        <v>NA</v>
      </c>
      <c r="T566" t="str">
        <f t="shared" si="124"/>
        <v>NA</v>
      </c>
      <c r="U566">
        <f t="shared" si="125"/>
        <v>0</v>
      </c>
      <c r="V566">
        <f>MIN(IF(SUM(W566,X566,Y566,AA566,AB566,AE566,AD566,AG566,AH566,AK566,AJ566,AN566,AO566,AQ566,AR566,AT566,AU566,AV566,A566,BB566,AX566,AY566,AZ566,BA566,BD566,BE566)=0,0,1)+IF(O566="Smoothing ramp",1,0)+IF(ISNUMBER(W566),1,0)+IF(ISNUMBER(X566),1,0)+IF(ISNUMBER(Y566),1,0)+IF(ISNUMBER(#REF!),1,0)+IF(ISNUMBER(AA566),1,0)+IF(ISNUMBER(AB566),1,0)+IF(ISNUMBER(#REF!),1,0)+IF(ISNUMBER(AE566),1,0)+IF(ISNUMBER(AD566),1,0)+IF(ISNUMBER(AG566),1,0)+IF(ISNUMBER(AH566),1,0)+IF(ISNUMBER(AJ566),1,0)+IF(ISNUMBER(AK566),1,0)+IF(ISNUMBER(AN566),1,0)+IF(ISNUMBER(AO566),1,0)+IF(ISNUMBER(AQ566),1,0)+IF(ISNUMBER(AR566),1,0)+IF(ISNUMBER(AT566),1,0)+IF(ISNUMBER(AU566),1,0)+IF(ISNUMBER(AV566),1,0)+IF(ISNUMBER(#REF!),1,0)+IF(ISNUMBER(AM566),1,0)+IF(ISNUMBER(BB566),1,0)+IF(ISNUMBER(AX566),1,0)+IF(ISNUMBER(AY566),1,0)+IF(ISNUMBER(AZ566),1,0)+IF(ISNUMBER(BA566),1,0)+IF(ISNUMBER(BD566),1,0)+IF(ISNUMBER(BE566),1,0),1)</f>
        <v>1</v>
      </c>
      <c r="W566">
        <v>375</v>
      </c>
      <c r="X566" t="s">
        <v>48</v>
      </c>
      <c r="Y566" t="s">
        <v>48</v>
      </c>
      <c r="Z566" t="s">
        <v>52</v>
      </c>
      <c r="AA566">
        <v>150</v>
      </c>
      <c r="AB566" t="s">
        <v>48</v>
      </c>
      <c r="AC566" t="s">
        <v>48</v>
      </c>
      <c r="AD566" t="s">
        <v>48</v>
      </c>
      <c r="AE566" t="s">
        <v>48</v>
      </c>
      <c r="AF566" t="s">
        <v>48</v>
      </c>
      <c r="AG566" t="s">
        <v>48</v>
      </c>
      <c r="AH566" t="s">
        <v>48</v>
      </c>
      <c r="AI566" t="s">
        <v>48</v>
      </c>
      <c r="AJ566" t="s">
        <v>48</v>
      </c>
      <c r="AK566" t="s">
        <v>48</v>
      </c>
      <c r="AL566" t="s">
        <v>48</v>
      </c>
      <c r="AN566" t="s">
        <v>48</v>
      </c>
      <c r="AO566" t="s">
        <v>48</v>
      </c>
      <c r="AP566" t="s">
        <v>48</v>
      </c>
      <c r="AQ566" t="s">
        <v>48</v>
      </c>
      <c r="AR566" t="s">
        <v>48</v>
      </c>
      <c r="AS566" t="s">
        <v>48</v>
      </c>
      <c r="AT566" t="s">
        <v>48</v>
      </c>
      <c r="AU566" t="s">
        <v>48</v>
      </c>
      <c r="AV566" t="s">
        <v>48</v>
      </c>
      <c r="AW566" t="s">
        <v>48</v>
      </c>
      <c r="AX566" t="s">
        <v>48</v>
      </c>
      <c r="AY566" t="s">
        <v>48</v>
      </c>
      <c r="AZ566" t="s">
        <v>48</v>
      </c>
      <c r="BA566" t="s">
        <v>48</v>
      </c>
      <c r="BB566" t="s">
        <v>48</v>
      </c>
      <c r="BC566" t="s">
        <v>48</v>
      </c>
      <c r="BD566" t="s">
        <v>48</v>
      </c>
      <c r="BE566" t="s">
        <v>48</v>
      </c>
      <c r="BF566" t="s">
        <v>48</v>
      </c>
      <c r="BG566" s="15" t="e">
        <f ca="1">OFFSET($V$6,0,MATCH(BH566,$X566:$BF566,0))</f>
        <v>#N/A</v>
      </c>
      <c r="BH566" s="15">
        <f t="shared" si="126"/>
        <v>100000</v>
      </c>
      <c r="BI566" s="15" t="e">
        <f t="shared" ca="1" si="127"/>
        <v>#N/A</v>
      </c>
      <c r="BJ566" s="15" t="str">
        <f t="shared" ca="1" si="128"/>
        <v>AT</v>
      </c>
      <c r="BK566" s="15">
        <f t="shared" si="129"/>
        <v>150</v>
      </c>
      <c r="BL566" s="15" t="str">
        <f t="shared" ca="1" si="130"/>
        <v>None</v>
      </c>
      <c r="BM566" s="15">
        <f t="shared" si="131"/>
        <v>2</v>
      </c>
      <c r="BN566" t="str">
        <f t="shared" si="132"/>
        <v>CHECK</v>
      </c>
      <c r="BO566" t="str">
        <f t="shared" si="133"/>
        <v>CHECK</v>
      </c>
      <c r="BP566" t="str">
        <f t="shared" si="134"/>
        <v>CHECK</v>
      </c>
    </row>
    <row r="567" spans="1:68" hidden="1">
      <c r="A567" s="156"/>
      <c r="B567">
        <v>20250124</v>
      </c>
      <c r="C567" t="s">
        <v>45</v>
      </c>
      <c r="D567">
        <v>730</v>
      </c>
      <c r="F567">
        <v>9336</v>
      </c>
      <c r="G567">
        <v>755</v>
      </c>
      <c r="I567">
        <v>9315</v>
      </c>
      <c r="J567">
        <v>755</v>
      </c>
      <c r="K567">
        <v>-7126</v>
      </c>
      <c r="L567">
        <v>-7126</v>
      </c>
      <c r="M567">
        <v>0</v>
      </c>
      <c r="N567" t="s">
        <v>50</v>
      </c>
      <c r="O567" t="s">
        <v>51</v>
      </c>
      <c r="P567" s="157">
        <f t="shared" si="120"/>
        <v>0</v>
      </c>
      <c r="Q567" t="str">
        <f t="shared" si="121"/>
        <v>NA</v>
      </c>
      <c r="R567" s="157">
        <f t="shared" si="122"/>
        <v>21</v>
      </c>
      <c r="S567" s="157">
        <f t="shared" si="123"/>
        <v>0</v>
      </c>
      <c r="T567">
        <f t="shared" si="124"/>
        <v>21</v>
      </c>
      <c r="U567">
        <f t="shared" si="125"/>
        <v>7126</v>
      </c>
      <c r="V567">
        <f>MIN(IF(SUM(W567,X567,Y567,AA567,AB567,AE567,AD567,AG567,AH567,AK567,AJ567,AN567,AO567,AQ567,AR567,AT567,AU567,AV567,A567,BB567,AX567,AY567,AZ567,BA567,BD567,BE567)=0,0,1)+IF(O567="Smoothing ramp",1,0)+IF(ISNUMBER(W567),1,0)+IF(ISNUMBER(X567),1,0)+IF(ISNUMBER(Y567),1,0)+IF(ISNUMBER(#REF!),1,0)+IF(ISNUMBER(AA567),1,0)+IF(ISNUMBER(AB567),1,0)+IF(ISNUMBER(#REF!),1,0)+IF(ISNUMBER(AE567),1,0)+IF(ISNUMBER(AD567),1,0)+IF(ISNUMBER(AG567),1,0)+IF(ISNUMBER(AH567),1,0)+IF(ISNUMBER(AJ567),1,0)+IF(ISNUMBER(AK567),1,0)+IF(ISNUMBER(AN567),1,0)+IF(ISNUMBER(AO567),1,0)+IF(ISNUMBER(AQ567),1,0)+IF(ISNUMBER(AR567),1,0)+IF(ISNUMBER(AT567),1,0)+IF(ISNUMBER(AU567),1,0)+IF(ISNUMBER(AV567),1,0)+IF(ISNUMBER(#REF!),1,0)+IF(ISNUMBER(AM567),1,0)+IF(ISNUMBER(BB567),1,0)+IF(ISNUMBER(AX567),1,0)+IF(ISNUMBER(AY567),1,0)+IF(ISNUMBER(AZ567),1,0)+IF(ISNUMBER(BA567),1,0)+IF(ISNUMBER(BD567),1,0)+IF(ISNUMBER(BE567),1,0),1)</f>
        <v>1</v>
      </c>
      <c r="W567">
        <v>375</v>
      </c>
      <c r="X567" t="s">
        <v>48</v>
      </c>
      <c r="Y567" t="s">
        <v>48</v>
      </c>
      <c r="Z567" t="s">
        <v>52</v>
      </c>
      <c r="AA567">
        <v>135</v>
      </c>
      <c r="AB567" t="s">
        <v>48</v>
      </c>
      <c r="AC567" t="s">
        <v>48</v>
      </c>
      <c r="AD567" t="s">
        <v>48</v>
      </c>
      <c r="AE567" t="s">
        <v>48</v>
      </c>
      <c r="AF567" t="s">
        <v>48</v>
      </c>
      <c r="AG567" t="s">
        <v>48</v>
      </c>
      <c r="AH567" t="s">
        <v>48</v>
      </c>
      <c r="AI567" t="s">
        <v>48</v>
      </c>
      <c r="AJ567" t="s">
        <v>48</v>
      </c>
      <c r="AK567" t="s">
        <v>48</v>
      </c>
      <c r="AL567" t="s">
        <v>48</v>
      </c>
      <c r="AN567" t="s">
        <v>48</v>
      </c>
      <c r="AO567" t="s">
        <v>48</v>
      </c>
      <c r="AP567" t="s">
        <v>48</v>
      </c>
      <c r="AQ567" t="s">
        <v>48</v>
      </c>
      <c r="AR567" t="s">
        <v>48</v>
      </c>
      <c r="AS567" t="s">
        <v>48</v>
      </c>
      <c r="AT567" t="s">
        <v>48</v>
      </c>
      <c r="AU567" t="s">
        <v>48</v>
      </c>
      <c r="AV567" t="s">
        <v>48</v>
      </c>
      <c r="AW567" t="s">
        <v>48</v>
      </c>
      <c r="AX567" t="s">
        <v>48</v>
      </c>
      <c r="AY567" t="s">
        <v>48</v>
      </c>
      <c r="AZ567" t="s">
        <v>48</v>
      </c>
      <c r="BA567" t="s">
        <v>48</v>
      </c>
      <c r="BB567" t="s">
        <v>48</v>
      </c>
      <c r="BC567" t="s">
        <v>48</v>
      </c>
      <c r="BD567" t="s">
        <v>48</v>
      </c>
      <c r="BE567" t="s">
        <v>48</v>
      </c>
      <c r="BF567" t="s">
        <v>48</v>
      </c>
      <c r="BG567" s="15" t="e">
        <f ca="1">OFFSET($V$6,0,MATCH(BH567,$X567:$BF567,0))</f>
        <v>#N/A</v>
      </c>
      <c r="BH567" s="15">
        <f t="shared" si="126"/>
        <v>100000</v>
      </c>
      <c r="BI567" s="15" t="e">
        <f t="shared" ca="1" si="127"/>
        <v>#N/A</v>
      </c>
      <c r="BJ567" s="15" t="str">
        <f t="shared" ca="1" si="128"/>
        <v>AT</v>
      </c>
      <c r="BK567" s="15">
        <f t="shared" si="129"/>
        <v>135</v>
      </c>
      <c r="BL567" s="15" t="str">
        <f t="shared" ca="1" si="130"/>
        <v>None</v>
      </c>
      <c r="BM567" s="15">
        <f t="shared" si="131"/>
        <v>2</v>
      </c>
      <c r="BN567" t="str">
        <f t="shared" si="132"/>
        <v>CHECK</v>
      </c>
      <c r="BO567" t="str">
        <f t="shared" si="133"/>
        <v>CHECK</v>
      </c>
      <c r="BP567" t="str">
        <f t="shared" si="134"/>
        <v>CHECK</v>
      </c>
    </row>
    <row r="568" spans="1:68" hidden="1">
      <c r="A568" s="156"/>
      <c r="B568">
        <v>20250124</v>
      </c>
      <c r="C568" t="s">
        <v>45</v>
      </c>
      <c r="D568">
        <v>830</v>
      </c>
      <c r="F568">
        <v>9336</v>
      </c>
      <c r="G568">
        <v>755</v>
      </c>
      <c r="I568">
        <v>8902</v>
      </c>
      <c r="J568">
        <v>755</v>
      </c>
      <c r="K568">
        <v>-7126</v>
      </c>
      <c r="L568">
        <v>-7126</v>
      </c>
      <c r="M568">
        <v>0</v>
      </c>
      <c r="N568" t="s">
        <v>50</v>
      </c>
      <c r="O568" t="s">
        <v>47</v>
      </c>
      <c r="P568" s="157">
        <f t="shared" si="120"/>
        <v>0</v>
      </c>
      <c r="Q568" t="str">
        <f t="shared" si="121"/>
        <v>NA</v>
      </c>
      <c r="R568" s="157">
        <f t="shared" si="122"/>
        <v>434</v>
      </c>
      <c r="S568" s="157">
        <f t="shared" si="123"/>
        <v>0</v>
      </c>
      <c r="T568">
        <f t="shared" si="124"/>
        <v>434</v>
      </c>
      <c r="U568">
        <f t="shared" si="125"/>
        <v>7126</v>
      </c>
      <c r="V568">
        <f>MIN(IF(SUM(W568,X568,Y568,AA568,AB568,AE568,AD568,AG568,AH568,AK568,AJ568,AN568,AO568,AQ568,AR568,AT568,AU568,AV568,A568,BB568,AX568,AY568,AZ568,BA568,BD568,BE568)=0,0,1)+IF(O568="Smoothing ramp",1,0)+IF(ISNUMBER(W568),1,0)+IF(ISNUMBER(X568),1,0)+IF(ISNUMBER(Y568),1,0)+IF(ISNUMBER(#REF!),1,0)+IF(ISNUMBER(AA568),1,0)+IF(ISNUMBER(AB568),1,0)+IF(ISNUMBER(#REF!),1,0)+IF(ISNUMBER(AE568),1,0)+IF(ISNUMBER(AD568),1,0)+IF(ISNUMBER(AG568),1,0)+IF(ISNUMBER(AH568),1,0)+IF(ISNUMBER(AJ568),1,0)+IF(ISNUMBER(AK568),1,0)+IF(ISNUMBER(AN568),1,0)+IF(ISNUMBER(AO568),1,0)+IF(ISNUMBER(AQ568),1,0)+IF(ISNUMBER(AR568),1,0)+IF(ISNUMBER(AT568),1,0)+IF(ISNUMBER(AU568),1,0)+IF(ISNUMBER(AV568),1,0)+IF(ISNUMBER(#REF!),1,0)+IF(ISNUMBER(AM568),1,0)+IF(ISNUMBER(BB568),1,0)+IF(ISNUMBER(AX568),1,0)+IF(ISNUMBER(AY568),1,0)+IF(ISNUMBER(AZ568),1,0)+IF(ISNUMBER(BA568),1,0)+IF(ISNUMBER(BD568),1,0)+IF(ISNUMBER(BE568),1,0),1)</f>
        <v>1</v>
      </c>
      <c r="W568">
        <v>375</v>
      </c>
      <c r="X568" t="s">
        <v>48</v>
      </c>
      <c r="Y568" t="s">
        <v>48</v>
      </c>
      <c r="Z568" t="s">
        <v>52</v>
      </c>
      <c r="AA568">
        <v>135</v>
      </c>
      <c r="AB568" t="s">
        <v>48</v>
      </c>
      <c r="AC568" t="s">
        <v>48</v>
      </c>
      <c r="AD568" t="s">
        <v>48</v>
      </c>
      <c r="AE568" t="s">
        <v>48</v>
      </c>
      <c r="AF568" t="s">
        <v>48</v>
      </c>
      <c r="AG568" t="s">
        <v>48</v>
      </c>
      <c r="AH568" t="s">
        <v>48</v>
      </c>
      <c r="AI568" t="s">
        <v>48</v>
      </c>
      <c r="AJ568" t="s">
        <v>48</v>
      </c>
      <c r="AK568" t="s">
        <v>48</v>
      </c>
      <c r="AL568" t="s">
        <v>48</v>
      </c>
      <c r="AN568" t="s">
        <v>48</v>
      </c>
      <c r="AO568" t="s">
        <v>48</v>
      </c>
      <c r="AP568" t="s">
        <v>48</v>
      </c>
      <c r="AQ568" t="s">
        <v>48</v>
      </c>
      <c r="AR568" t="s">
        <v>48</v>
      </c>
      <c r="AS568" t="s">
        <v>48</v>
      </c>
      <c r="AT568" t="s">
        <v>48</v>
      </c>
      <c r="AU568" t="s">
        <v>48</v>
      </c>
      <c r="AV568" t="s">
        <v>48</v>
      </c>
      <c r="AW568" t="s">
        <v>48</v>
      </c>
      <c r="AX568" t="s">
        <v>48</v>
      </c>
      <c r="AY568" t="s">
        <v>48</v>
      </c>
      <c r="AZ568" t="s">
        <v>48</v>
      </c>
      <c r="BA568" t="s">
        <v>48</v>
      </c>
      <c r="BB568" t="s">
        <v>48</v>
      </c>
      <c r="BC568" t="s">
        <v>48</v>
      </c>
      <c r="BD568" t="s">
        <v>48</v>
      </c>
      <c r="BE568" t="s">
        <v>48</v>
      </c>
      <c r="BF568" t="s">
        <v>48</v>
      </c>
      <c r="BG568" s="15" t="e">
        <f ca="1">OFFSET($V$6,0,MATCH(BH568,$X568:$BF568,0))</f>
        <v>#N/A</v>
      </c>
      <c r="BH568" s="15">
        <f t="shared" si="126"/>
        <v>100000</v>
      </c>
      <c r="BI568" s="15" t="e">
        <f t="shared" ca="1" si="127"/>
        <v>#N/A</v>
      </c>
      <c r="BJ568" s="15" t="str">
        <f t="shared" ca="1" si="128"/>
        <v>AT</v>
      </c>
      <c r="BK568" s="15">
        <f t="shared" si="129"/>
        <v>135</v>
      </c>
      <c r="BL568" s="15" t="str">
        <f t="shared" ca="1" si="130"/>
        <v>None</v>
      </c>
      <c r="BM568" s="15">
        <f t="shared" si="131"/>
        <v>2</v>
      </c>
      <c r="BN568" t="str">
        <f t="shared" si="132"/>
        <v>CHECK</v>
      </c>
      <c r="BO568" t="str">
        <f t="shared" si="133"/>
        <v>CHECK</v>
      </c>
      <c r="BP568" t="str">
        <f t="shared" si="134"/>
        <v>CHECK</v>
      </c>
    </row>
    <row r="569" spans="1:68" hidden="1">
      <c r="A569" s="156"/>
      <c r="B569">
        <v>20250124</v>
      </c>
      <c r="C569" t="s">
        <v>45</v>
      </c>
      <c r="D569">
        <v>930</v>
      </c>
      <c r="E569">
        <v>7780</v>
      </c>
      <c r="H569">
        <v>7779</v>
      </c>
      <c r="K569">
        <v>-4466</v>
      </c>
      <c r="L569">
        <v>-4466</v>
      </c>
      <c r="M569">
        <v>-4464</v>
      </c>
      <c r="N569" t="s">
        <v>50</v>
      </c>
      <c r="O569" t="s">
        <v>47</v>
      </c>
      <c r="P569" s="157">
        <f t="shared" si="120"/>
        <v>0</v>
      </c>
      <c r="Q569">
        <f t="shared" si="121"/>
        <v>1</v>
      </c>
      <c r="R569" s="157" t="str">
        <f t="shared" si="122"/>
        <v>NA</v>
      </c>
      <c r="S569" s="157" t="str">
        <f t="shared" si="123"/>
        <v>NA</v>
      </c>
      <c r="T569" t="str">
        <f t="shared" si="124"/>
        <v>NA</v>
      </c>
      <c r="U569">
        <f t="shared" si="125"/>
        <v>0</v>
      </c>
      <c r="V569">
        <f>MIN(IF(SUM(W569,X569,Y569,AA569,AB569,AE569,AD569,AG569,AH569,AK569,AJ569,AN569,AO569,AQ569,AR569,AT569,AU569,AV569,A569,BB569,AX569,AY569,AZ569,BA569,BD569,BE569)=0,0,1)+IF(O569="Smoothing ramp",1,0)+IF(ISNUMBER(W569),1,0)+IF(ISNUMBER(X569),1,0)+IF(ISNUMBER(Y569),1,0)+IF(ISNUMBER(#REF!),1,0)+IF(ISNUMBER(AA569),1,0)+IF(ISNUMBER(AB569),1,0)+IF(ISNUMBER(#REF!),1,0)+IF(ISNUMBER(AE569),1,0)+IF(ISNUMBER(AD569),1,0)+IF(ISNUMBER(AG569),1,0)+IF(ISNUMBER(AH569),1,0)+IF(ISNUMBER(AJ569),1,0)+IF(ISNUMBER(AK569),1,0)+IF(ISNUMBER(AN569),1,0)+IF(ISNUMBER(AO569),1,0)+IF(ISNUMBER(AQ569),1,0)+IF(ISNUMBER(AR569),1,0)+IF(ISNUMBER(AT569),1,0)+IF(ISNUMBER(AU569),1,0)+IF(ISNUMBER(AV569),1,0)+IF(ISNUMBER(#REF!),1,0)+IF(ISNUMBER(AM569),1,0)+IF(ISNUMBER(BB569),1,0)+IF(ISNUMBER(AX569),1,0)+IF(ISNUMBER(AY569),1,0)+IF(ISNUMBER(AZ569),1,0)+IF(ISNUMBER(BA569),1,0)+IF(ISNUMBER(BD569),1,0)+IF(ISNUMBER(BE569),1,0),1)</f>
        <v>1</v>
      </c>
      <c r="W569">
        <v>301</v>
      </c>
      <c r="X569" t="s">
        <v>48</v>
      </c>
      <c r="Y569" t="s">
        <v>48</v>
      </c>
      <c r="Z569" t="s">
        <v>52</v>
      </c>
      <c r="AA569">
        <v>135</v>
      </c>
      <c r="AB569" t="s">
        <v>48</v>
      </c>
      <c r="AC569" t="s">
        <v>48</v>
      </c>
      <c r="AD569" t="s">
        <v>48</v>
      </c>
      <c r="AE569" t="s">
        <v>48</v>
      </c>
      <c r="AF569" t="s">
        <v>48</v>
      </c>
      <c r="AG569" t="s">
        <v>48</v>
      </c>
      <c r="AH569" t="s">
        <v>48</v>
      </c>
      <c r="AI569" t="s">
        <v>48</v>
      </c>
      <c r="AJ569" t="s">
        <v>48</v>
      </c>
      <c r="AK569" t="s">
        <v>48</v>
      </c>
      <c r="AL569" t="s">
        <v>48</v>
      </c>
      <c r="AN569" t="s">
        <v>48</v>
      </c>
      <c r="AO569" t="s">
        <v>48</v>
      </c>
      <c r="AP569" t="s">
        <v>48</v>
      </c>
      <c r="AQ569" t="s">
        <v>48</v>
      </c>
      <c r="AR569" t="s">
        <v>48</v>
      </c>
      <c r="AS569" t="s">
        <v>48</v>
      </c>
      <c r="AT569" t="s">
        <v>48</v>
      </c>
      <c r="AU569" t="s">
        <v>48</v>
      </c>
      <c r="AV569" t="s">
        <v>48</v>
      </c>
      <c r="AW569" t="s">
        <v>48</v>
      </c>
      <c r="AX569" t="s">
        <v>48</v>
      </c>
      <c r="AY569" t="s">
        <v>48</v>
      </c>
      <c r="AZ569" t="s">
        <v>48</v>
      </c>
      <c r="BA569" t="s">
        <v>48</v>
      </c>
      <c r="BB569" t="s">
        <v>48</v>
      </c>
      <c r="BC569" t="s">
        <v>48</v>
      </c>
      <c r="BD569" t="s">
        <v>48</v>
      </c>
      <c r="BE569" t="s">
        <v>48</v>
      </c>
      <c r="BF569" t="s">
        <v>48</v>
      </c>
      <c r="BG569" s="15" t="e">
        <f ca="1">OFFSET($V$6,0,MATCH(BH569,$X569:$BF569,0))</f>
        <v>#N/A</v>
      </c>
      <c r="BH569" s="15">
        <f t="shared" si="126"/>
        <v>100000</v>
      </c>
      <c r="BI569" s="15" t="e">
        <f t="shared" ca="1" si="127"/>
        <v>#N/A</v>
      </c>
      <c r="BJ569" s="15" t="str">
        <f t="shared" ca="1" si="128"/>
        <v>AT</v>
      </c>
      <c r="BK569" s="15">
        <f t="shared" si="129"/>
        <v>135</v>
      </c>
      <c r="BL569" s="15" t="str">
        <f t="shared" ca="1" si="130"/>
        <v>None</v>
      </c>
      <c r="BM569" s="15">
        <f t="shared" si="131"/>
        <v>2</v>
      </c>
      <c r="BN569" t="str">
        <f t="shared" si="132"/>
        <v>CHECK</v>
      </c>
      <c r="BO569" t="str">
        <f t="shared" si="133"/>
        <v>CHECK</v>
      </c>
      <c r="BP569" t="str">
        <f t="shared" si="134"/>
        <v>CHECK</v>
      </c>
    </row>
    <row r="570" spans="1:68" hidden="1">
      <c r="A570" s="156"/>
      <c r="B570">
        <v>20250124</v>
      </c>
      <c r="C570" t="s">
        <v>45</v>
      </c>
      <c r="D570">
        <v>1030</v>
      </c>
      <c r="E570">
        <v>7780</v>
      </c>
      <c r="H570">
        <v>7779</v>
      </c>
      <c r="K570">
        <v>-4466</v>
      </c>
      <c r="L570">
        <v>-4466</v>
      </c>
      <c r="M570">
        <v>-4464</v>
      </c>
      <c r="N570" t="s">
        <v>50</v>
      </c>
      <c r="O570" t="s">
        <v>47</v>
      </c>
      <c r="P570" s="157">
        <f t="shared" si="120"/>
        <v>0</v>
      </c>
      <c r="Q570">
        <f t="shared" si="121"/>
        <v>1</v>
      </c>
      <c r="R570" s="157" t="str">
        <f t="shared" si="122"/>
        <v>NA</v>
      </c>
      <c r="S570" s="157" t="str">
        <f t="shared" si="123"/>
        <v>NA</v>
      </c>
      <c r="T570" t="str">
        <f t="shared" si="124"/>
        <v>NA</v>
      </c>
      <c r="U570">
        <f t="shared" si="125"/>
        <v>0</v>
      </c>
      <c r="V570">
        <f>MIN(IF(SUM(W570,X570,Y570,AA570,AB570,AE570,AD570,AG570,AH570,AK570,AJ570,AN570,AO570,AQ570,AR570,AT570,AU570,AV570,A570,BB570,AX570,AY570,AZ570,BA570,BD570,BE570)=0,0,1)+IF(O570="Smoothing ramp",1,0)+IF(ISNUMBER(W570),1,0)+IF(ISNUMBER(X570),1,0)+IF(ISNUMBER(Y570),1,0)+IF(ISNUMBER(#REF!),1,0)+IF(ISNUMBER(AA570),1,0)+IF(ISNUMBER(AB570),1,0)+IF(ISNUMBER(#REF!),1,0)+IF(ISNUMBER(AE570),1,0)+IF(ISNUMBER(AD570),1,0)+IF(ISNUMBER(AG570),1,0)+IF(ISNUMBER(AH570),1,0)+IF(ISNUMBER(AJ570),1,0)+IF(ISNUMBER(AK570),1,0)+IF(ISNUMBER(AN570),1,0)+IF(ISNUMBER(AO570),1,0)+IF(ISNUMBER(AQ570),1,0)+IF(ISNUMBER(AR570),1,0)+IF(ISNUMBER(AT570),1,0)+IF(ISNUMBER(AU570),1,0)+IF(ISNUMBER(AV570),1,0)+IF(ISNUMBER(#REF!),1,0)+IF(ISNUMBER(AM570),1,0)+IF(ISNUMBER(BB570),1,0)+IF(ISNUMBER(AX570),1,0)+IF(ISNUMBER(AY570),1,0)+IF(ISNUMBER(AZ570),1,0)+IF(ISNUMBER(BA570),1,0)+IF(ISNUMBER(BD570),1,0)+IF(ISNUMBER(BE570),1,0),1)</f>
        <v>1</v>
      </c>
      <c r="W570">
        <v>301</v>
      </c>
      <c r="X570" t="s">
        <v>48</v>
      </c>
      <c r="Y570" t="s">
        <v>48</v>
      </c>
      <c r="Z570" t="s">
        <v>52</v>
      </c>
      <c r="AA570">
        <v>135</v>
      </c>
      <c r="AB570" t="s">
        <v>48</v>
      </c>
      <c r="AC570" t="s">
        <v>48</v>
      </c>
      <c r="AD570" t="s">
        <v>48</v>
      </c>
      <c r="AE570" t="s">
        <v>48</v>
      </c>
      <c r="AF570" t="s">
        <v>48</v>
      </c>
      <c r="AG570" t="s">
        <v>48</v>
      </c>
      <c r="AH570" t="s">
        <v>48</v>
      </c>
      <c r="AI570" t="s">
        <v>48</v>
      </c>
      <c r="AJ570" t="s">
        <v>48</v>
      </c>
      <c r="AK570" t="s">
        <v>48</v>
      </c>
      <c r="AL570" t="s">
        <v>48</v>
      </c>
      <c r="AN570" t="s">
        <v>48</v>
      </c>
      <c r="AO570" t="s">
        <v>48</v>
      </c>
      <c r="AP570" t="s">
        <v>48</v>
      </c>
      <c r="AQ570" t="s">
        <v>48</v>
      </c>
      <c r="AR570" t="s">
        <v>48</v>
      </c>
      <c r="AS570" t="s">
        <v>48</v>
      </c>
      <c r="AT570" t="s">
        <v>48</v>
      </c>
      <c r="AU570" t="s">
        <v>48</v>
      </c>
      <c r="AV570" t="s">
        <v>48</v>
      </c>
      <c r="AW570" t="s">
        <v>48</v>
      </c>
      <c r="AX570" t="s">
        <v>48</v>
      </c>
      <c r="AY570" t="s">
        <v>48</v>
      </c>
      <c r="AZ570" t="s">
        <v>48</v>
      </c>
      <c r="BA570" t="s">
        <v>48</v>
      </c>
      <c r="BB570" t="s">
        <v>48</v>
      </c>
      <c r="BC570" t="s">
        <v>48</v>
      </c>
      <c r="BD570" t="s">
        <v>48</v>
      </c>
      <c r="BE570" t="s">
        <v>48</v>
      </c>
      <c r="BF570" t="s">
        <v>48</v>
      </c>
      <c r="BG570" s="15" t="e">
        <f ca="1">OFFSET($V$6,0,MATCH(BH570,$X570:$BF570,0))</f>
        <v>#N/A</v>
      </c>
      <c r="BH570" s="15">
        <f t="shared" si="126"/>
        <v>100000</v>
      </c>
      <c r="BI570" s="15" t="e">
        <f t="shared" ca="1" si="127"/>
        <v>#N/A</v>
      </c>
      <c r="BJ570" s="15" t="str">
        <f t="shared" ca="1" si="128"/>
        <v>AT</v>
      </c>
      <c r="BK570" s="15">
        <f t="shared" si="129"/>
        <v>135</v>
      </c>
      <c r="BL570" s="15" t="str">
        <f t="shared" ca="1" si="130"/>
        <v>None</v>
      </c>
      <c r="BM570" s="15">
        <f t="shared" si="131"/>
        <v>2</v>
      </c>
      <c r="BN570" t="str">
        <f t="shared" si="132"/>
        <v>CHECK</v>
      </c>
      <c r="BO570" t="str">
        <f t="shared" si="133"/>
        <v>CHECK</v>
      </c>
      <c r="BP570" t="str">
        <f t="shared" si="134"/>
        <v>CHECK</v>
      </c>
    </row>
    <row r="571" spans="1:68" hidden="1">
      <c r="A571" s="156"/>
      <c r="B571">
        <v>20250124</v>
      </c>
      <c r="C571" t="s">
        <v>45</v>
      </c>
      <c r="D571">
        <v>1130</v>
      </c>
      <c r="E571">
        <v>7780</v>
      </c>
      <c r="H571">
        <v>7779</v>
      </c>
      <c r="K571">
        <v>-4466</v>
      </c>
      <c r="L571">
        <v>-4466</v>
      </c>
      <c r="M571">
        <v>-4464</v>
      </c>
      <c r="N571" t="s">
        <v>50</v>
      </c>
      <c r="O571" t="s">
        <v>47</v>
      </c>
      <c r="P571" s="157">
        <f t="shared" si="120"/>
        <v>0</v>
      </c>
      <c r="Q571">
        <f t="shared" si="121"/>
        <v>1</v>
      </c>
      <c r="R571" s="157" t="str">
        <f t="shared" si="122"/>
        <v>NA</v>
      </c>
      <c r="S571" s="157" t="str">
        <f t="shared" si="123"/>
        <v>NA</v>
      </c>
      <c r="T571" t="str">
        <f t="shared" si="124"/>
        <v>NA</v>
      </c>
      <c r="U571">
        <f t="shared" si="125"/>
        <v>0</v>
      </c>
      <c r="V571">
        <f>MIN(IF(SUM(W571,X571,Y571,AA571,AB571,AE571,AD571,AG571,AH571,AK571,AJ571,AN571,AO571,AQ571,AR571,AT571,AU571,AV571,A571,BB571,AX571,AY571,AZ571,BA571,BD571,BE571)=0,0,1)+IF(O571="Smoothing ramp",1,0)+IF(ISNUMBER(W571),1,0)+IF(ISNUMBER(X571),1,0)+IF(ISNUMBER(Y571),1,0)+IF(ISNUMBER(#REF!),1,0)+IF(ISNUMBER(AA571),1,0)+IF(ISNUMBER(AB571),1,0)+IF(ISNUMBER(#REF!),1,0)+IF(ISNUMBER(AE571),1,0)+IF(ISNUMBER(AD571),1,0)+IF(ISNUMBER(AG571),1,0)+IF(ISNUMBER(AH571),1,0)+IF(ISNUMBER(AJ571),1,0)+IF(ISNUMBER(AK571),1,0)+IF(ISNUMBER(AN571),1,0)+IF(ISNUMBER(AO571),1,0)+IF(ISNUMBER(AQ571),1,0)+IF(ISNUMBER(AR571),1,0)+IF(ISNUMBER(AT571),1,0)+IF(ISNUMBER(AU571),1,0)+IF(ISNUMBER(AV571),1,0)+IF(ISNUMBER(#REF!),1,0)+IF(ISNUMBER(AM571),1,0)+IF(ISNUMBER(BB571),1,0)+IF(ISNUMBER(AX571),1,0)+IF(ISNUMBER(AY571),1,0)+IF(ISNUMBER(AZ571),1,0)+IF(ISNUMBER(BA571),1,0)+IF(ISNUMBER(BD571),1,0)+IF(ISNUMBER(BE571),1,0),1)</f>
        <v>1</v>
      </c>
      <c r="W571">
        <v>301</v>
      </c>
      <c r="X571" t="s">
        <v>48</v>
      </c>
      <c r="Y571" t="s">
        <v>48</v>
      </c>
      <c r="Z571" t="s">
        <v>52</v>
      </c>
      <c r="AA571">
        <v>135</v>
      </c>
      <c r="AB571" t="s">
        <v>48</v>
      </c>
      <c r="AC571" t="s">
        <v>48</v>
      </c>
      <c r="AD571" t="s">
        <v>48</v>
      </c>
      <c r="AE571" t="s">
        <v>48</v>
      </c>
      <c r="AF571" t="s">
        <v>48</v>
      </c>
      <c r="AG571" t="s">
        <v>48</v>
      </c>
      <c r="AH571" t="s">
        <v>48</v>
      </c>
      <c r="AI571" t="s">
        <v>48</v>
      </c>
      <c r="AJ571" t="s">
        <v>48</v>
      </c>
      <c r="AK571" t="s">
        <v>48</v>
      </c>
      <c r="AL571" t="s">
        <v>48</v>
      </c>
      <c r="AN571" t="s">
        <v>48</v>
      </c>
      <c r="AO571" t="s">
        <v>48</v>
      </c>
      <c r="AP571" t="s">
        <v>48</v>
      </c>
      <c r="AQ571" t="s">
        <v>48</v>
      </c>
      <c r="AR571" t="s">
        <v>48</v>
      </c>
      <c r="AS571" t="s">
        <v>48</v>
      </c>
      <c r="AT571" t="s">
        <v>48</v>
      </c>
      <c r="AU571" t="s">
        <v>48</v>
      </c>
      <c r="AV571" t="s">
        <v>48</v>
      </c>
      <c r="AW571" t="s">
        <v>48</v>
      </c>
      <c r="AX571" t="s">
        <v>48</v>
      </c>
      <c r="AY571" t="s">
        <v>48</v>
      </c>
      <c r="AZ571" t="s">
        <v>48</v>
      </c>
      <c r="BA571" t="s">
        <v>48</v>
      </c>
      <c r="BB571" t="s">
        <v>48</v>
      </c>
      <c r="BC571" t="s">
        <v>48</v>
      </c>
      <c r="BD571" t="s">
        <v>48</v>
      </c>
      <c r="BE571" t="s">
        <v>48</v>
      </c>
      <c r="BF571" t="s">
        <v>48</v>
      </c>
      <c r="BG571" s="15" t="e">
        <f ca="1">OFFSET($V$6,0,MATCH(BH571,$X571:$BF571,0))</f>
        <v>#N/A</v>
      </c>
      <c r="BH571" s="15">
        <f t="shared" si="126"/>
        <v>100000</v>
      </c>
      <c r="BI571" s="15" t="e">
        <f t="shared" ca="1" si="127"/>
        <v>#N/A</v>
      </c>
      <c r="BJ571" s="15" t="str">
        <f t="shared" ca="1" si="128"/>
        <v>AT</v>
      </c>
      <c r="BK571" s="15">
        <f t="shared" si="129"/>
        <v>135</v>
      </c>
      <c r="BL571" s="15" t="str">
        <f t="shared" ca="1" si="130"/>
        <v>None</v>
      </c>
      <c r="BM571" s="15">
        <f t="shared" si="131"/>
        <v>2</v>
      </c>
      <c r="BN571" t="str">
        <f t="shared" si="132"/>
        <v>CHECK</v>
      </c>
      <c r="BO571" t="str">
        <f t="shared" si="133"/>
        <v>CHECK</v>
      </c>
      <c r="BP571" t="str">
        <f t="shared" si="134"/>
        <v>CHECK</v>
      </c>
    </row>
    <row r="572" spans="1:68" hidden="1">
      <c r="A572" s="156"/>
      <c r="B572">
        <v>20250124</v>
      </c>
      <c r="C572" t="s">
        <v>45</v>
      </c>
      <c r="D572">
        <v>1230</v>
      </c>
      <c r="E572">
        <v>9402</v>
      </c>
      <c r="H572">
        <v>9279</v>
      </c>
      <c r="K572">
        <v>-6025</v>
      </c>
      <c r="L572">
        <v>-6025</v>
      </c>
      <c r="M572">
        <v>-5901</v>
      </c>
      <c r="N572" t="s">
        <v>50</v>
      </c>
      <c r="O572" t="s">
        <v>47</v>
      </c>
      <c r="P572" s="157">
        <f t="shared" si="120"/>
        <v>0</v>
      </c>
      <c r="Q572">
        <f t="shared" si="121"/>
        <v>123</v>
      </c>
      <c r="R572" s="157" t="str">
        <f t="shared" si="122"/>
        <v>NA</v>
      </c>
      <c r="S572" s="157" t="str">
        <f t="shared" si="123"/>
        <v>NA</v>
      </c>
      <c r="T572" t="str">
        <f t="shared" si="124"/>
        <v>NA</v>
      </c>
      <c r="U572">
        <f t="shared" si="125"/>
        <v>0</v>
      </c>
      <c r="V572">
        <f>MIN(IF(SUM(W572,X572,Y572,AA572,AB572,AE572,AD572,AG572,AH572,AK572,AJ572,AN572,AO572,AQ572,AR572,AT572,AU572,AV572,A572,BB572,AX572,AY572,AZ572,BA572,BD572,BE572)=0,0,1)+IF(O572="Smoothing ramp",1,0)+IF(ISNUMBER(W572),1,0)+IF(ISNUMBER(X572),1,0)+IF(ISNUMBER(Y572),1,0)+IF(ISNUMBER(#REF!),1,0)+IF(ISNUMBER(AA572),1,0)+IF(ISNUMBER(AB572),1,0)+IF(ISNUMBER(#REF!),1,0)+IF(ISNUMBER(AE572),1,0)+IF(ISNUMBER(AD572),1,0)+IF(ISNUMBER(AG572),1,0)+IF(ISNUMBER(AH572),1,0)+IF(ISNUMBER(AJ572),1,0)+IF(ISNUMBER(AK572),1,0)+IF(ISNUMBER(AN572),1,0)+IF(ISNUMBER(AO572),1,0)+IF(ISNUMBER(AQ572),1,0)+IF(ISNUMBER(AR572),1,0)+IF(ISNUMBER(AT572),1,0)+IF(ISNUMBER(AU572),1,0)+IF(ISNUMBER(AV572),1,0)+IF(ISNUMBER(#REF!),1,0)+IF(ISNUMBER(AM572),1,0)+IF(ISNUMBER(BB572),1,0)+IF(ISNUMBER(AX572),1,0)+IF(ISNUMBER(AY572),1,0)+IF(ISNUMBER(AZ572),1,0)+IF(ISNUMBER(BA572),1,0)+IF(ISNUMBER(BD572),1,0)+IF(ISNUMBER(BE572),1,0),1)</f>
        <v>1</v>
      </c>
      <c r="W572">
        <v>364</v>
      </c>
      <c r="X572" t="s">
        <v>48</v>
      </c>
      <c r="Y572" t="s">
        <v>48</v>
      </c>
      <c r="Z572" t="s">
        <v>52</v>
      </c>
      <c r="AA572">
        <v>135</v>
      </c>
      <c r="AB572" t="s">
        <v>48</v>
      </c>
      <c r="AC572" t="s">
        <v>48</v>
      </c>
      <c r="AD572" t="s">
        <v>48</v>
      </c>
      <c r="AE572" t="s">
        <v>48</v>
      </c>
      <c r="AF572" t="s">
        <v>48</v>
      </c>
      <c r="AG572" t="s">
        <v>48</v>
      </c>
      <c r="AH572" t="s">
        <v>48</v>
      </c>
      <c r="AI572" t="s">
        <v>48</v>
      </c>
      <c r="AJ572" t="s">
        <v>48</v>
      </c>
      <c r="AK572" t="s">
        <v>48</v>
      </c>
      <c r="AL572" t="s">
        <v>48</v>
      </c>
      <c r="AN572" t="s">
        <v>48</v>
      </c>
      <c r="AO572" t="s">
        <v>48</v>
      </c>
      <c r="AP572" t="s">
        <v>48</v>
      </c>
      <c r="AQ572" t="s">
        <v>48</v>
      </c>
      <c r="AR572" t="s">
        <v>48</v>
      </c>
      <c r="AS572" t="s">
        <v>48</v>
      </c>
      <c r="AT572" t="s">
        <v>48</v>
      </c>
      <c r="AU572" t="s">
        <v>48</v>
      </c>
      <c r="AV572" t="s">
        <v>48</v>
      </c>
      <c r="AW572" t="s">
        <v>48</v>
      </c>
      <c r="AX572" t="s">
        <v>48</v>
      </c>
      <c r="AY572" t="s">
        <v>48</v>
      </c>
      <c r="AZ572" t="s">
        <v>48</v>
      </c>
      <c r="BA572" t="s">
        <v>48</v>
      </c>
      <c r="BB572" t="s">
        <v>48</v>
      </c>
      <c r="BC572" t="s">
        <v>48</v>
      </c>
      <c r="BD572" t="s">
        <v>48</v>
      </c>
      <c r="BE572" t="s">
        <v>48</v>
      </c>
      <c r="BF572" t="s">
        <v>48</v>
      </c>
      <c r="BG572" s="15" t="e">
        <f ca="1">OFFSET($V$6,0,MATCH(BH572,$X572:$BF572,0))</f>
        <v>#N/A</v>
      </c>
      <c r="BH572" s="15">
        <f t="shared" si="126"/>
        <v>100000</v>
      </c>
      <c r="BI572" s="15" t="e">
        <f t="shared" ca="1" si="127"/>
        <v>#N/A</v>
      </c>
      <c r="BJ572" s="15" t="str">
        <f t="shared" ca="1" si="128"/>
        <v>AT</v>
      </c>
      <c r="BK572" s="15">
        <f t="shared" si="129"/>
        <v>135</v>
      </c>
      <c r="BL572" s="15" t="str">
        <f t="shared" ca="1" si="130"/>
        <v>None</v>
      </c>
      <c r="BM572" s="15">
        <f t="shared" si="131"/>
        <v>2</v>
      </c>
      <c r="BN572" t="str">
        <f t="shared" si="132"/>
        <v>CHECK</v>
      </c>
      <c r="BO572" t="str">
        <f t="shared" si="133"/>
        <v>CHECK</v>
      </c>
      <c r="BP572" t="str">
        <f t="shared" si="134"/>
        <v>CHECK</v>
      </c>
    </row>
    <row r="573" spans="1:68" hidden="1">
      <c r="A573" s="156"/>
      <c r="B573">
        <v>20250124</v>
      </c>
      <c r="C573" t="s">
        <v>45</v>
      </c>
      <c r="D573">
        <v>1330</v>
      </c>
      <c r="E573">
        <v>9402</v>
      </c>
      <c r="H573">
        <v>9402</v>
      </c>
      <c r="K573">
        <v>-6025</v>
      </c>
      <c r="L573">
        <v>-6025</v>
      </c>
      <c r="M573">
        <v>-6025</v>
      </c>
      <c r="N573" t="s">
        <v>50</v>
      </c>
      <c r="O573" t="s">
        <v>47</v>
      </c>
      <c r="P573" s="157">
        <f t="shared" si="120"/>
        <v>0</v>
      </c>
      <c r="Q573">
        <f t="shared" si="121"/>
        <v>0</v>
      </c>
      <c r="R573" s="157" t="str">
        <f t="shared" si="122"/>
        <v>NA</v>
      </c>
      <c r="S573" s="157" t="str">
        <f t="shared" si="123"/>
        <v>NA</v>
      </c>
      <c r="T573" t="str">
        <f t="shared" si="124"/>
        <v>NA</v>
      </c>
      <c r="U573">
        <f t="shared" si="125"/>
        <v>0</v>
      </c>
      <c r="V573">
        <f>MIN(IF(SUM(W573,X573,Y573,AA573,AB573,AE573,AD573,AG573,AH573,AK573,AJ573,AN573,AO573,AQ573,AR573,AT573,AU573,AV573,A573,BB573,AX573,AY573,AZ573,BA573,BD573,BE573)=0,0,1)+IF(O573="Smoothing ramp",1,0)+IF(ISNUMBER(W573),1,0)+IF(ISNUMBER(X573),1,0)+IF(ISNUMBER(Y573),1,0)+IF(ISNUMBER(#REF!),1,0)+IF(ISNUMBER(AA573),1,0)+IF(ISNUMBER(AB573),1,0)+IF(ISNUMBER(#REF!),1,0)+IF(ISNUMBER(AE573),1,0)+IF(ISNUMBER(AD573),1,0)+IF(ISNUMBER(AG573),1,0)+IF(ISNUMBER(AH573),1,0)+IF(ISNUMBER(AJ573),1,0)+IF(ISNUMBER(AK573),1,0)+IF(ISNUMBER(AN573),1,0)+IF(ISNUMBER(AO573),1,0)+IF(ISNUMBER(AQ573),1,0)+IF(ISNUMBER(AR573),1,0)+IF(ISNUMBER(AT573),1,0)+IF(ISNUMBER(AU573),1,0)+IF(ISNUMBER(AV573),1,0)+IF(ISNUMBER(#REF!),1,0)+IF(ISNUMBER(AM573),1,0)+IF(ISNUMBER(BB573),1,0)+IF(ISNUMBER(AX573),1,0)+IF(ISNUMBER(AY573),1,0)+IF(ISNUMBER(AZ573),1,0)+IF(ISNUMBER(BA573),1,0)+IF(ISNUMBER(BD573),1,0)+IF(ISNUMBER(BE573),1,0),1)</f>
        <v>1</v>
      </c>
      <c r="W573">
        <v>369</v>
      </c>
      <c r="X573" t="s">
        <v>48</v>
      </c>
      <c r="Y573" t="s">
        <v>48</v>
      </c>
      <c r="Z573" t="s">
        <v>52</v>
      </c>
      <c r="AA573">
        <v>135</v>
      </c>
      <c r="AB573" t="s">
        <v>48</v>
      </c>
      <c r="AC573" t="s">
        <v>48</v>
      </c>
      <c r="AD573" t="s">
        <v>48</v>
      </c>
      <c r="AE573" t="s">
        <v>48</v>
      </c>
      <c r="AF573" t="s">
        <v>48</v>
      </c>
      <c r="AG573" t="s">
        <v>48</v>
      </c>
      <c r="AH573" t="s">
        <v>48</v>
      </c>
      <c r="AI573" t="s">
        <v>48</v>
      </c>
      <c r="AJ573" t="s">
        <v>48</v>
      </c>
      <c r="AK573" t="s">
        <v>48</v>
      </c>
      <c r="AL573" t="s">
        <v>48</v>
      </c>
      <c r="AN573" t="s">
        <v>48</v>
      </c>
      <c r="AO573" t="s">
        <v>48</v>
      </c>
      <c r="AP573" t="s">
        <v>48</v>
      </c>
      <c r="AQ573" t="s">
        <v>48</v>
      </c>
      <c r="AR573" t="s">
        <v>48</v>
      </c>
      <c r="AS573" t="s">
        <v>48</v>
      </c>
      <c r="AT573" t="s">
        <v>48</v>
      </c>
      <c r="AU573" t="s">
        <v>48</v>
      </c>
      <c r="AV573" t="s">
        <v>48</v>
      </c>
      <c r="AW573" t="s">
        <v>48</v>
      </c>
      <c r="AX573" t="s">
        <v>48</v>
      </c>
      <c r="AY573" t="s">
        <v>48</v>
      </c>
      <c r="AZ573" t="s">
        <v>48</v>
      </c>
      <c r="BA573" t="s">
        <v>48</v>
      </c>
      <c r="BB573" t="s">
        <v>48</v>
      </c>
      <c r="BC573" t="s">
        <v>48</v>
      </c>
      <c r="BD573" t="s">
        <v>48</v>
      </c>
      <c r="BE573" t="s">
        <v>48</v>
      </c>
      <c r="BF573" t="s">
        <v>48</v>
      </c>
      <c r="BG573" s="15" t="e">
        <f ca="1">OFFSET($V$6,0,MATCH(BH573,$X573:$BF573,0))</f>
        <v>#N/A</v>
      </c>
      <c r="BH573" s="15">
        <f t="shared" si="126"/>
        <v>100000</v>
      </c>
      <c r="BI573" s="15" t="e">
        <f t="shared" ca="1" si="127"/>
        <v>#N/A</v>
      </c>
      <c r="BJ573" s="15" t="str">
        <f t="shared" ca="1" si="128"/>
        <v>AT</v>
      </c>
      <c r="BK573" s="15">
        <f t="shared" si="129"/>
        <v>135</v>
      </c>
      <c r="BL573" s="15" t="str">
        <f t="shared" ca="1" si="130"/>
        <v>None</v>
      </c>
      <c r="BM573" s="15">
        <f t="shared" si="131"/>
        <v>2</v>
      </c>
      <c r="BN573" t="str">
        <f t="shared" si="132"/>
        <v>CHECK</v>
      </c>
      <c r="BO573" t="str">
        <f t="shared" si="133"/>
        <v>CHECK</v>
      </c>
      <c r="BP573" t="str">
        <f t="shared" si="134"/>
        <v>CHECK</v>
      </c>
    </row>
    <row r="574" spans="1:68" hidden="1">
      <c r="A574" s="156"/>
      <c r="B574">
        <v>20250124</v>
      </c>
      <c r="C574" t="s">
        <v>45</v>
      </c>
      <c r="D574">
        <v>1430</v>
      </c>
      <c r="E574">
        <v>9402</v>
      </c>
      <c r="H574">
        <v>9402</v>
      </c>
      <c r="K574">
        <v>-6025</v>
      </c>
      <c r="L574">
        <v>-6025</v>
      </c>
      <c r="M574">
        <v>-6025</v>
      </c>
      <c r="N574" t="s">
        <v>50</v>
      </c>
      <c r="O574" t="s">
        <v>47</v>
      </c>
      <c r="P574" s="157">
        <f t="shared" si="120"/>
        <v>0</v>
      </c>
      <c r="Q574">
        <f t="shared" si="121"/>
        <v>0</v>
      </c>
      <c r="R574" s="157" t="str">
        <f t="shared" si="122"/>
        <v>NA</v>
      </c>
      <c r="S574" s="157" t="str">
        <f t="shared" si="123"/>
        <v>NA</v>
      </c>
      <c r="T574" t="str">
        <f t="shared" si="124"/>
        <v>NA</v>
      </c>
      <c r="U574">
        <f t="shared" si="125"/>
        <v>0</v>
      </c>
      <c r="V574">
        <f>MIN(IF(SUM(W574,X574,Y574,AA574,AB574,AE574,AD574,AG574,AH574,AK574,AJ574,AN574,AO574,AQ574,AR574,AT574,AU574,AV574,A574,BB574,AX574,AY574,AZ574,BA574,BD574,BE574)=0,0,1)+IF(O574="Smoothing ramp",1,0)+IF(ISNUMBER(W574),1,0)+IF(ISNUMBER(X574),1,0)+IF(ISNUMBER(Y574),1,0)+IF(ISNUMBER(#REF!),1,0)+IF(ISNUMBER(AA574),1,0)+IF(ISNUMBER(AB574),1,0)+IF(ISNUMBER(#REF!),1,0)+IF(ISNUMBER(AE574),1,0)+IF(ISNUMBER(AD574),1,0)+IF(ISNUMBER(AG574),1,0)+IF(ISNUMBER(AH574),1,0)+IF(ISNUMBER(AJ574),1,0)+IF(ISNUMBER(AK574),1,0)+IF(ISNUMBER(AN574),1,0)+IF(ISNUMBER(AO574),1,0)+IF(ISNUMBER(AQ574),1,0)+IF(ISNUMBER(AR574),1,0)+IF(ISNUMBER(AT574),1,0)+IF(ISNUMBER(AU574),1,0)+IF(ISNUMBER(AV574),1,0)+IF(ISNUMBER(#REF!),1,0)+IF(ISNUMBER(AM574),1,0)+IF(ISNUMBER(BB574),1,0)+IF(ISNUMBER(AX574),1,0)+IF(ISNUMBER(AY574),1,0)+IF(ISNUMBER(AZ574),1,0)+IF(ISNUMBER(BA574),1,0)+IF(ISNUMBER(BD574),1,0)+IF(ISNUMBER(BE574),1,0),1)</f>
        <v>1</v>
      </c>
      <c r="W574">
        <v>369</v>
      </c>
      <c r="X574" t="s">
        <v>48</v>
      </c>
      <c r="Y574" t="s">
        <v>48</v>
      </c>
      <c r="Z574" t="s">
        <v>52</v>
      </c>
      <c r="AA574">
        <v>135</v>
      </c>
      <c r="AB574" t="s">
        <v>48</v>
      </c>
      <c r="AC574" t="s">
        <v>48</v>
      </c>
      <c r="AD574" t="s">
        <v>48</v>
      </c>
      <c r="AE574" t="s">
        <v>48</v>
      </c>
      <c r="AF574" t="s">
        <v>48</v>
      </c>
      <c r="AG574" t="s">
        <v>48</v>
      </c>
      <c r="AH574" t="s">
        <v>48</v>
      </c>
      <c r="AI574" t="s">
        <v>48</v>
      </c>
      <c r="AJ574" t="s">
        <v>48</v>
      </c>
      <c r="AK574" t="s">
        <v>48</v>
      </c>
      <c r="AL574" t="s">
        <v>48</v>
      </c>
      <c r="AN574" t="s">
        <v>48</v>
      </c>
      <c r="AO574" t="s">
        <v>48</v>
      </c>
      <c r="AP574" t="s">
        <v>48</v>
      </c>
      <c r="AQ574" t="s">
        <v>48</v>
      </c>
      <c r="AR574" t="s">
        <v>48</v>
      </c>
      <c r="AS574" t="s">
        <v>48</v>
      </c>
      <c r="AT574" t="s">
        <v>48</v>
      </c>
      <c r="AU574" t="s">
        <v>48</v>
      </c>
      <c r="AV574" t="s">
        <v>48</v>
      </c>
      <c r="AW574" t="s">
        <v>48</v>
      </c>
      <c r="AX574" t="s">
        <v>48</v>
      </c>
      <c r="AY574" t="s">
        <v>48</v>
      </c>
      <c r="AZ574" t="s">
        <v>48</v>
      </c>
      <c r="BA574" t="s">
        <v>48</v>
      </c>
      <c r="BB574" t="s">
        <v>48</v>
      </c>
      <c r="BC574" t="s">
        <v>48</v>
      </c>
      <c r="BD574" t="s">
        <v>48</v>
      </c>
      <c r="BE574" t="s">
        <v>48</v>
      </c>
      <c r="BF574" t="s">
        <v>48</v>
      </c>
      <c r="BG574" s="15" t="e">
        <f ca="1">OFFSET($V$6,0,MATCH(BH574,$X574:$BF574,0))</f>
        <v>#N/A</v>
      </c>
      <c r="BH574" s="15">
        <f t="shared" si="126"/>
        <v>100000</v>
      </c>
      <c r="BI574" s="15" t="e">
        <f t="shared" ca="1" si="127"/>
        <v>#N/A</v>
      </c>
      <c r="BJ574" s="15" t="str">
        <f t="shared" ca="1" si="128"/>
        <v>AT</v>
      </c>
      <c r="BK574" s="15">
        <f t="shared" si="129"/>
        <v>135</v>
      </c>
      <c r="BL574" s="15" t="str">
        <f t="shared" ca="1" si="130"/>
        <v>None</v>
      </c>
      <c r="BM574" s="15">
        <f t="shared" si="131"/>
        <v>2</v>
      </c>
      <c r="BN574" t="str">
        <f t="shared" si="132"/>
        <v>CHECK</v>
      </c>
      <c r="BO574" t="str">
        <f t="shared" si="133"/>
        <v>CHECK</v>
      </c>
      <c r="BP574" t="str">
        <f t="shared" si="134"/>
        <v>CHECK</v>
      </c>
    </row>
    <row r="575" spans="1:68" hidden="1">
      <c r="A575" s="156"/>
      <c r="B575">
        <v>20250124</v>
      </c>
      <c r="C575" t="s">
        <v>45</v>
      </c>
      <c r="D575">
        <v>1530</v>
      </c>
      <c r="F575">
        <v>9600</v>
      </c>
      <c r="G575">
        <v>892</v>
      </c>
      <c r="I575">
        <v>9337</v>
      </c>
      <c r="J575">
        <v>892</v>
      </c>
      <c r="K575">
        <v>-2402</v>
      </c>
      <c r="L575">
        <v>-2402</v>
      </c>
      <c r="M575">
        <v>0</v>
      </c>
      <c r="N575" t="s">
        <v>50</v>
      </c>
      <c r="O575" t="s">
        <v>51</v>
      </c>
      <c r="P575" s="157">
        <f t="shared" si="120"/>
        <v>0</v>
      </c>
      <c r="Q575" t="str">
        <f t="shared" si="121"/>
        <v>NA</v>
      </c>
      <c r="R575" s="157">
        <f t="shared" si="122"/>
        <v>263</v>
      </c>
      <c r="S575" s="157">
        <f t="shared" si="123"/>
        <v>0</v>
      </c>
      <c r="T575">
        <f t="shared" si="124"/>
        <v>263</v>
      </c>
      <c r="U575">
        <f t="shared" si="125"/>
        <v>2402</v>
      </c>
      <c r="V575">
        <f>MIN(IF(SUM(W575,X575,Y575,AA575,AB575,AE575,AD575,AG575,AH575,AK575,AJ575,AN575,AO575,AQ575,AR575,AT575,AU575,AV575,A575,BB575,AX575,AY575,AZ575,BA575,BD575,BE575)=0,0,1)+IF(O575="Smoothing ramp",1,0)+IF(ISNUMBER(W575),1,0)+IF(ISNUMBER(X575),1,0)+IF(ISNUMBER(Y575),1,0)+IF(ISNUMBER(#REF!),1,0)+IF(ISNUMBER(AA575),1,0)+IF(ISNUMBER(AB575),1,0)+IF(ISNUMBER(#REF!),1,0)+IF(ISNUMBER(AE575),1,0)+IF(ISNUMBER(AD575),1,0)+IF(ISNUMBER(AG575),1,0)+IF(ISNUMBER(AH575),1,0)+IF(ISNUMBER(AJ575),1,0)+IF(ISNUMBER(AK575),1,0)+IF(ISNUMBER(AN575),1,0)+IF(ISNUMBER(AO575),1,0)+IF(ISNUMBER(AQ575),1,0)+IF(ISNUMBER(AR575),1,0)+IF(ISNUMBER(AT575),1,0)+IF(ISNUMBER(AU575),1,0)+IF(ISNUMBER(AV575),1,0)+IF(ISNUMBER(#REF!),1,0)+IF(ISNUMBER(AM575),1,0)+IF(ISNUMBER(BB575),1,0)+IF(ISNUMBER(AX575),1,0)+IF(ISNUMBER(AY575),1,0)+IF(ISNUMBER(AZ575),1,0)+IF(ISNUMBER(BA575),1,0)+IF(ISNUMBER(BD575),1,0)+IF(ISNUMBER(BE575),1,0),1)</f>
        <v>1</v>
      </c>
      <c r="W575">
        <v>375</v>
      </c>
      <c r="X575" t="s">
        <v>48</v>
      </c>
      <c r="Y575" t="s">
        <v>48</v>
      </c>
      <c r="Z575" t="s">
        <v>52</v>
      </c>
      <c r="AA575">
        <v>135</v>
      </c>
      <c r="AB575" t="s">
        <v>48</v>
      </c>
      <c r="AC575" t="s">
        <v>48</v>
      </c>
      <c r="AD575" t="s">
        <v>48</v>
      </c>
      <c r="AE575" t="s">
        <v>48</v>
      </c>
      <c r="AF575" t="s">
        <v>48</v>
      </c>
      <c r="AG575" t="s">
        <v>48</v>
      </c>
      <c r="AH575" t="s">
        <v>48</v>
      </c>
      <c r="AI575" t="s">
        <v>48</v>
      </c>
      <c r="AJ575" t="s">
        <v>48</v>
      </c>
      <c r="AK575" t="s">
        <v>48</v>
      </c>
      <c r="AL575" t="s">
        <v>48</v>
      </c>
      <c r="AN575" t="s">
        <v>48</v>
      </c>
      <c r="AO575" t="s">
        <v>48</v>
      </c>
      <c r="AP575" t="s">
        <v>48</v>
      </c>
      <c r="AQ575" t="s">
        <v>48</v>
      </c>
      <c r="AR575" t="s">
        <v>48</v>
      </c>
      <c r="AS575" t="s">
        <v>48</v>
      </c>
      <c r="AT575" t="s">
        <v>48</v>
      </c>
      <c r="AU575" t="s">
        <v>48</v>
      </c>
      <c r="AV575" t="s">
        <v>48</v>
      </c>
      <c r="AW575" t="s">
        <v>48</v>
      </c>
      <c r="AX575" t="s">
        <v>48</v>
      </c>
      <c r="AY575" t="s">
        <v>48</v>
      </c>
      <c r="AZ575" t="s">
        <v>48</v>
      </c>
      <c r="BA575" t="s">
        <v>48</v>
      </c>
      <c r="BB575" t="s">
        <v>48</v>
      </c>
      <c r="BC575" t="s">
        <v>48</v>
      </c>
      <c r="BD575" t="s">
        <v>48</v>
      </c>
      <c r="BE575" t="s">
        <v>48</v>
      </c>
      <c r="BF575" t="s">
        <v>48</v>
      </c>
      <c r="BG575" s="15" t="e">
        <f ca="1">OFFSET($V$6,0,MATCH(BH575,$X575:$BF575,0))</f>
        <v>#N/A</v>
      </c>
      <c r="BH575" s="15">
        <f t="shared" si="126"/>
        <v>100000</v>
      </c>
      <c r="BI575" s="15" t="e">
        <f t="shared" ca="1" si="127"/>
        <v>#N/A</v>
      </c>
      <c r="BJ575" s="15" t="str">
        <f t="shared" ca="1" si="128"/>
        <v>AT</v>
      </c>
      <c r="BK575" s="15">
        <f t="shared" si="129"/>
        <v>135</v>
      </c>
      <c r="BL575" s="15" t="str">
        <f t="shared" ca="1" si="130"/>
        <v>None</v>
      </c>
      <c r="BM575" s="15">
        <f t="shared" si="131"/>
        <v>2</v>
      </c>
      <c r="BN575" t="str">
        <f t="shared" si="132"/>
        <v>CHECK</v>
      </c>
      <c r="BO575" t="str">
        <f t="shared" si="133"/>
        <v>CHECK</v>
      </c>
      <c r="BP575" t="str">
        <f t="shared" si="134"/>
        <v>CHECK</v>
      </c>
    </row>
    <row r="576" spans="1:68" hidden="1">
      <c r="A576" s="156"/>
      <c r="B576">
        <v>20250124</v>
      </c>
      <c r="C576" t="s">
        <v>45</v>
      </c>
      <c r="D576">
        <v>1630</v>
      </c>
      <c r="F576">
        <v>9600</v>
      </c>
      <c r="G576">
        <v>892</v>
      </c>
      <c r="I576">
        <v>9337</v>
      </c>
      <c r="J576">
        <v>892</v>
      </c>
      <c r="K576">
        <v>-2402</v>
      </c>
      <c r="L576">
        <v>-2402</v>
      </c>
      <c r="M576">
        <v>0</v>
      </c>
      <c r="N576" t="s">
        <v>50</v>
      </c>
      <c r="O576" t="s">
        <v>51</v>
      </c>
      <c r="P576" s="157">
        <f t="shared" si="120"/>
        <v>0</v>
      </c>
      <c r="Q576" t="str">
        <f t="shared" si="121"/>
        <v>NA</v>
      </c>
      <c r="R576" s="157">
        <f t="shared" si="122"/>
        <v>263</v>
      </c>
      <c r="S576" s="157">
        <f t="shared" si="123"/>
        <v>0</v>
      </c>
      <c r="T576">
        <f t="shared" si="124"/>
        <v>263</v>
      </c>
      <c r="U576">
        <f t="shared" si="125"/>
        <v>2402</v>
      </c>
      <c r="V576">
        <f>MIN(IF(SUM(W576,X576,Y576,AA576,AB576,AE576,AD576,AG576,AH576,AK576,AJ576,AN576,AO576,AQ576,AR576,AT576,AU576,AV576,A576,BB576,AX576,AY576,AZ576,BA576,BD576,BE576)=0,0,1)+IF(O576="Smoothing ramp",1,0)+IF(ISNUMBER(W576),1,0)+IF(ISNUMBER(X576),1,0)+IF(ISNUMBER(Y576),1,0)+IF(ISNUMBER(#REF!),1,0)+IF(ISNUMBER(AA576),1,0)+IF(ISNUMBER(AB576),1,0)+IF(ISNUMBER(#REF!),1,0)+IF(ISNUMBER(AE576),1,0)+IF(ISNUMBER(AD576),1,0)+IF(ISNUMBER(AG576),1,0)+IF(ISNUMBER(AH576),1,0)+IF(ISNUMBER(AJ576),1,0)+IF(ISNUMBER(AK576),1,0)+IF(ISNUMBER(AN576),1,0)+IF(ISNUMBER(AO576),1,0)+IF(ISNUMBER(AQ576),1,0)+IF(ISNUMBER(AR576),1,0)+IF(ISNUMBER(AT576),1,0)+IF(ISNUMBER(AU576),1,0)+IF(ISNUMBER(AV576),1,0)+IF(ISNUMBER(#REF!),1,0)+IF(ISNUMBER(AM576),1,0)+IF(ISNUMBER(BB576),1,0)+IF(ISNUMBER(AX576),1,0)+IF(ISNUMBER(AY576),1,0)+IF(ISNUMBER(AZ576),1,0)+IF(ISNUMBER(BA576),1,0)+IF(ISNUMBER(BD576),1,0)+IF(ISNUMBER(BE576),1,0),1)</f>
        <v>1</v>
      </c>
      <c r="W576">
        <v>375</v>
      </c>
      <c r="X576" t="s">
        <v>48</v>
      </c>
      <c r="Y576" t="s">
        <v>48</v>
      </c>
      <c r="Z576" t="s">
        <v>52</v>
      </c>
      <c r="AA576">
        <v>135</v>
      </c>
      <c r="AB576" t="s">
        <v>48</v>
      </c>
      <c r="AC576" t="s">
        <v>48</v>
      </c>
      <c r="AD576" t="s">
        <v>48</v>
      </c>
      <c r="AE576" t="s">
        <v>48</v>
      </c>
      <c r="AF576" t="s">
        <v>48</v>
      </c>
      <c r="AG576" t="s">
        <v>48</v>
      </c>
      <c r="AH576" t="s">
        <v>48</v>
      </c>
      <c r="AI576" t="s">
        <v>48</v>
      </c>
      <c r="AJ576" t="s">
        <v>48</v>
      </c>
      <c r="AK576" t="s">
        <v>48</v>
      </c>
      <c r="AL576" t="s">
        <v>48</v>
      </c>
      <c r="AN576" t="s">
        <v>48</v>
      </c>
      <c r="AO576" t="s">
        <v>48</v>
      </c>
      <c r="AP576" t="s">
        <v>48</v>
      </c>
      <c r="AQ576" t="s">
        <v>48</v>
      </c>
      <c r="AR576" t="s">
        <v>48</v>
      </c>
      <c r="AS576" t="s">
        <v>48</v>
      </c>
      <c r="AT576" t="s">
        <v>48</v>
      </c>
      <c r="AU576" t="s">
        <v>48</v>
      </c>
      <c r="AV576" t="s">
        <v>48</v>
      </c>
      <c r="AW576" t="s">
        <v>48</v>
      </c>
      <c r="AX576" t="s">
        <v>48</v>
      </c>
      <c r="AY576" t="s">
        <v>48</v>
      </c>
      <c r="AZ576" t="s">
        <v>48</v>
      </c>
      <c r="BA576" t="s">
        <v>48</v>
      </c>
      <c r="BB576" t="s">
        <v>48</v>
      </c>
      <c r="BC576" t="s">
        <v>48</v>
      </c>
      <c r="BD576" t="s">
        <v>48</v>
      </c>
      <c r="BE576" t="s">
        <v>48</v>
      </c>
      <c r="BF576" t="s">
        <v>48</v>
      </c>
      <c r="BG576" s="15" t="e">
        <f ca="1">OFFSET($V$6,0,MATCH(BH576,$X576:$BF576,0))</f>
        <v>#N/A</v>
      </c>
      <c r="BH576" s="15">
        <f t="shared" si="126"/>
        <v>100000</v>
      </c>
      <c r="BI576" s="15" t="e">
        <f t="shared" ca="1" si="127"/>
        <v>#N/A</v>
      </c>
      <c r="BJ576" s="15" t="str">
        <f t="shared" ca="1" si="128"/>
        <v>AT</v>
      </c>
      <c r="BK576" s="15">
        <f t="shared" si="129"/>
        <v>135</v>
      </c>
      <c r="BL576" s="15" t="str">
        <f t="shared" ca="1" si="130"/>
        <v>None</v>
      </c>
      <c r="BM576" s="15">
        <f t="shared" si="131"/>
        <v>2</v>
      </c>
      <c r="BN576" t="str">
        <f t="shared" si="132"/>
        <v>CHECK</v>
      </c>
      <c r="BO576" t="str">
        <f t="shared" si="133"/>
        <v>CHECK</v>
      </c>
      <c r="BP576" t="str">
        <f t="shared" si="134"/>
        <v>CHECK</v>
      </c>
    </row>
    <row r="577" spans="1:68" hidden="1">
      <c r="A577" s="156"/>
      <c r="B577">
        <v>20250124</v>
      </c>
      <c r="C577" t="s">
        <v>45</v>
      </c>
      <c r="D577">
        <v>1730</v>
      </c>
      <c r="F577">
        <v>9600</v>
      </c>
      <c r="G577">
        <v>892</v>
      </c>
      <c r="I577">
        <v>9185</v>
      </c>
      <c r="J577">
        <v>892</v>
      </c>
      <c r="K577">
        <v>-2402</v>
      </c>
      <c r="L577">
        <v>-2402</v>
      </c>
      <c r="M577">
        <v>0</v>
      </c>
      <c r="N577" t="s">
        <v>50</v>
      </c>
      <c r="O577" t="s">
        <v>47</v>
      </c>
      <c r="P577" s="157">
        <f t="shared" si="120"/>
        <v>0</v>
      </c>
      <c r="Q577" t="str">
        <f t="shared" si="121"/>
        <v>NA</v>
      </c>
      <c r="R577" s="157">
        <f t="shared" si="122"/>
        <v>415</v>
      </c>
      <c r="S577" s="157">
        <f t="shared" si="123"/>
        <v>0</v>
      </c>
      <c r="T577">
        <f t="shared" si="124"/>
        <v>415</v>
      </c>
      <c r="U577">
        <f t="shared" si="125"/>
        <v>2402</v>
      </c>
      <c r="V577">
        <f>MIN(IF(SUM(W577,X577,Y577,AA577,AB577,AE577,AD577,AG577,AH577,AK577,AJ577,AN577,AO577,AQ577,AR577,AT577,AU577,AV577,A577,BB577,AX577,AY577,AZ577,BA577,BD577,BE577)=0,0,1)+IF(O577="Smoothing ramp",1,0)+IF(ISNUMBER(W577),1,0)+IF(ISNUMBER(X577),1,0)+IF(ISNUMBER(Y577),1,0)+IF(ISNUMBER(#REF!),1,0)+IF(ISNUMBER(AA577),1,0)+IF(ISNUMBER(AB577),1,0)+IF(ISNUMBER(#REF!),1,0)+IF(ISNUMBER(AE577),1,0)+IF(ISNUMBER(AD577),1,0)+IF(ISNUMBER(AG577),1,0)+IF(ISNUMBER(AH577),1,0)+IF(ISNUMBER(AJ577),1,0)+IF(ISNUMBER(AK577),1,0)+IF(ISNUMBER(AN577),1,0)+IF(ISNUMBER(AO577),1,0)+IF(ISNUMBER(AQ577),1,0)+IF(ISNUMBER(AR577),1,0)+IF(ISNUMBER(AT577),1,0)+IF(ISNUMBER(AU577),1,0)+IF(ISNUMBER(AV577),1,0)+IF(ISNUMBER(#REF!),1,0)+IF(ISNUMBER(AM577),1,0)+IF(ISNUMBER(BB577),1,0)+IF(ISNUMBER(AX577),1,0)+IF(ISNUMBER(AY577),1,0)+IF(ISNUMBER(AZ577),1,0)+IF(ISNUMBER(BA577),1,0)+IF(ISNUMBER(BD577),1,0)+IF(ISNUMBER(BE577),1,0),1)</f>
        <v>1</v>
      </c>
      <c r="W577">
        <v>375</v>
      </c>
      <c r="X577" t="s">
        <v>48</v>
      </c>
      <c r="Y577" t="s">
        <v>48</v>
      </c>
      <c r="Z577" t="s">
        <v>52</v>
      </c>
      <c r="AA577">
        <v>135</v>
      </c>
      <c r="AB577" t="s">
        <v>48</v>
      </c>
      <c r="AC577" t="s">
        <v>48</v>
      </c>
      <c r="AD577" t="s">
        <v>48</v>
      </c>
      <c r="AE577" t="s">
        <v>48</v>
      </c>
      <c r="AF577" t="s">
        <v>48</v>
      </c>
      <c r="AG577" t="s">
        <v>48</v>
      </c>
      <c r="AH577" t="s">
        <v>48</v>
      </c>
      <c r="AI577" t="s">
        <v>48</v>
      </c>
      <c r="AJ577" t="s">
        <v>48</v>
      </c>
      <c r="AK577" t="s">
        <v>48</v>
      </c>
      <c r="AL577" t="s">
        <v>48</v>
      </c>
      <c r="AN577" t="s">
        <v>48</v>
      </c>
      <c r="AO577" t="s">
        <v>48</v>
      </c>
      <c r="AP577" t="s">
        <v>48</v>
      </c>
      <c r="AQ577" t="s">
        <v>48</v>
      </c>
      <c r="AR577" t="s">
        <v>48</v>
      </c>
      <c r="AS577" t="s">
        <v>48</v>
      </c>
      <c r="AT577" t="s">
        <v>48</v>
      </c>
      <c r="AU577" t="s">
        <v>48</v>
      </c>
      <c r="AV577" t="s">
        <v>48</v>
      </c>
      <c r="AW577" t="s">
        <v>48</v>
      </c>
      <c r="AX577" t="s">
        <v>48</v>
      </c>
      <c r="AY577" t="s">
        <v>48</v>
      </c>
      <c r="AZ577" t="s">
        <v>48</v>
      </c>
      <c r="BA577" t="s">
        <v>48</v>
      </c>
      <c r="BB577" t="s">
        <v>48</v>
      </c>
      <c r="BC577" t="s">
        <v>48</v>
      </c>
      <c r="BD577" t="s">
        <v>48</v>
      </c>
      <c r="BE577" t="s">
        <v>48</v>
      </c>
      <c r="BF577" t="s">
        <v>48</v>
      </c>
      <c r="BG577" s="15" t="e">
        <f ca="1">OFFSET($V$6,0,MATCH(BH577,$X577:$BF577,0))</f>
        <v>#N/A</v>
      </c>
      <c r="BH577" s="15">
        <f t="shared" si="126"/>
        <v>100000</v>
      </c>
      <c r="BI577" s="15" t="e">
        <f t="shared" ca="1" si="127"/>
        <v>#N/A</v>
      </c>
      <c r="BJ577" s="15" t="str">
        <f t="shared" ca="1" si="128"/>
        <v>AT</v>
      </c>
      <c r="BK577" s="15">
        <f t="shared" si="129"/>
        <v>135</v>
      </c>
      <c r="BL577" s="15" t="str">
        <f t="shared" ca="1" si="130"/>
        <v>None</v>
      </c>
      <c r="BM577" s="15">
        <f t="shared" si="131"/>
        <v>2</v>
      </c>
      <c r="BN577" t="str">
        <f t="shared" si="132"/>
        <v>CHECK</v>
      </c>
      <c r="BO577" t="str">
        <f t="shared" si="133"/>
        <v>CHECK</v>
      </c>
      <c r="BP577" t="str">
        <f t="shared" si="134"/>
        <v>CHECK</v>
      </c>
    </row>
    <row r="578" spans="1:68" hidden="1">
      <c r="A578" s="156"/>
      <c r="B578">
        <v>20250124</v>
      </c>
      <c r="C578" t="s">
        <v>45</v>
      </c>
      <c r="D578">
        <v>1830</v>
      </c>
      <c r="F578">
        <v>7747</v>
      </c>
      <c r="G578">
        <v>725</v>
      </c>
      <c r="I578">
        <v>7747</v>
      </c>
      <c r="J578">
        <v>725</v>
      </c>
      <c r="K578">
        <v>-6083</v>
      </c>
      <c r="L578">
        <v>-6083</v>
      </c>
      <c r="M578">
        <v>0</v>
      </c>
      <c r="N578" t="s">
        <v>50</v>
      </c>
      <c r="O578" t="s">
        <v>47</v>
      </c>
      <c r="P578" s="157">
        <f t="shared" si="120"/>
        <v>0</v>
      </c>
      <c r="Q578" t="str">
        <f t="shared" si="121"/>
        <v>NA</v>
      </c>
      <c r="R578" s="157">
        <f t="shared" si="122"/>
        <v>0</v>
      </c>
      <c r="S578" s="157">
        <f t="shared" si="123"/>
        <v>0</v>
      </c>
      <c r="T578">
        <f t="shared" si="124"/>
        <v>0</v>
      </c>
      <c r="U578">
        <f t="shared" si="125"/>
        <v>6083</v>
      </c>
      <c r="V578">
        <f>MIN(IF(SUM(W578,X578,Y578,AA578,AB578,AE578,AD578,AG578,AH578,AK578,AJ578,AN578,AO578,AQ578,AR578,AT578,AU578,AV578,A578,BB578,AX578,AY578,AZ578,BA578,BD578,BE578)=0,0,1)+IF(O578="Smoothing ramp",1,0)+IF(ISNUMBER(W578),1,0)+IF(ISNUMBER(X578),1,0)+IF(ISNUMBER(Y578),1,0)+IF(ISNUMBER(#REF!),1,0)+IF(ISNUMBER(AA578),1,0)+IF(ISNUMBER(AB578),1,0)+IF(ISNUMBER(#REF!),1,0)+IF(ISNUMBER(AE578),1,0)+IF(ISNUMBER(AD578),1,0)+IF(ISNUMBER(AG578),1,0)+IF(ISNUMBER(AH578),1,0)+IF(ISNUMBER(AJ578),1,0)+IF(ISNUMBER(AK578),1,0)+IF(ISNUMBER(AN578),1,0)+IF(ISNUMBER(AO578),1,0)+IF(ISNUMBER(AQ578),1,0)+IF(ISNUMBER(AR578),1,0)+IF(ISNUMBER(AT578),1,0)+IF(ISNUMBER(AU578),1,0)+IF(ISNUMBER(AV578),1,0)+IF(ISNUMBER(#REF!),1,0)+IF(ISNUMBER(AM578),1,0)+IF(ISNUMBER(BB578),1,0)+IF(ISNUMBER(AX578),1,0)+IF(ISNUMBER(AY578),1,0)+IF(ISNUMBER(AZ578),1,0)+IF(ISNUMBER(BA578),1,0)+IF(ISNUMBER(BD578),1,0)+IF(ISNUMBER(BE578),1,0),1)</f>
        <v>1</v>
      </c>
      <c r="W578">
        <v>375</v>
      </c>
      <c r="X578" t="s">
        <v>48</v>
      </c>
      <c r="Y578" t="s">
        <v>48</v>
      </c>
      <c r="Z578" t="s">
        <v>52</v>
      </c>
      <c r="AA578">
        <v>135</v>
      </c>
      <c r="AB578" t="s">
        <v>48</v>
      </c>
      <c r="AC578" t="s">
        <v>48</v>
      </c>
      <c r="AD578" t="s">
        <v>48</v>
      </c>
      <c r="AE578" t="s">
        <v>48</v>
      </c>
      <c r="AF578" t="s">
        <v>48</v>
      </c>
      <c r="AG578" t="s">
        <v>48</v>
      </c>
      <c r="AH578" t="s">
        <v>48</v>
      </c>
      <c r="AI578" t="s">
        <v>48</v>
      </c>
      <c r="AJ578" t="s">
        <v>48</v>
      </c>
      <c r="AK578" t="s">
        <v>48</v>
      </c>
      <c r="AL578" t="s">
        <v>48</v>
      </c>
      <c r="AN578" t="s">
        <v>48</v>
      </c>
      <c r="AO578" t="s">
        <v>48</v>
      </c>
      <c r="AP578" t="s">
        <v>48</v>
      </c>
      <c r="AQ578" t="s">
        <v>48</v>
      </c>
      <c r="AR578" t="s">
        <v>48</v>
      </c>
      <c r="AS578" t="s">
        <v>48</v>
      </c>
      <c r="AT578" t="s">
        <v>48</v>
      </c>
      <c r="AU578" t="s">
        <v>48</v>
      </c>
      <c r="AV578" t="s">
        <v>48</v>
      </c>
      <c r="AW578" t="s">
        <v>48</v>
      </c>
      <c r="AX578" t="s">
        <v>48</v>
      </c>
      <c r="AY578" t="s">
        <v>48</v>
      </c>
      <c r="AZ578" t="s">
        <v>48</v>
      </c>
      <c r="BA578" t="s">
        <v>48</v>
      </c>
      <c r="BB578" t="s">
        <v>48</v>
      </c>
      <c r="BC578" t="s">
        <v>48</v>
      </c>
      <c r="BD578" t="s">
        <v>48</v>
      </c>
      <c r="BE578" t="s">
        <v>48</v>
      </c>
      <c r="BF578" t="s">
        <v>48</v>
      </c>
      <c r="BG578" s="15" t="e">
        <f ca="1">OFFSET($V$6,0,MATCH(BH578,$X578:$BF578,0))</f>
        <v>#N/A</v>
      </c>
      <c r="BH578" s="15">
        <f t="shared" si="126"/>
        <v>100000</v>
      </c>
      <c r="BI578" s="15" t="e">
        <f t="shared" ca="1" si="127"/>
        <v>#N/A</v>
      </c>
      <c r="BJ578" s="15" t="str">
        <f t="shared" ca="1" si="128"/>
        <v>AT</v>
      </c>
      <c r="BK578" s="15">
        <f t="shared" si="129"/>
        <v>135</v>
      </c>
      <c r="BL578" s="15" t="str">
        <f t="shared" ca="1" si="130"/>
        <v>None</v>
      </c>
      <c r="BM578" s="15">
        <f t="shared" si="131"/>
        <v>2</v>
      </c>
      <c r="BN578" t="str">
        <f t="shared" si="132"/>
        <v>CHECK</v>
      </c>
      <c r="BO578" t="str">
        <f t="shared" si="133"/>
        <v>CHECK</v>
      </c>
      <c r="BP578" t="str">
        <f t="shared" si="134"/>
        <v>CHECK</v>
      </c>
    </row>
    <row r="579" spans="1:68" hidden="1">
      <c r="A579" s="156"/>
      <c r="B579">
        <v>20250124</v>
      </c>
      <c r="C579" t="s">
        <v>45</v>
      </c>
      <c r="D579">
        <v>1930</v>
      </c>
      <c r="F579">
        <v>7747</v>
      </c>
      <c r="G579">
        <v>725</v>
      </c>
      <c r="I579">
        <v>7747</v>
      </c>
      <c r="J579">
        <v>725</v>
      </c>
      <c r="K579">
        <v>-6083</v>
      </c>
      <c r="L579">
        <v>-6083</v>
      </c>
      <c r="M579">
        <v>0</v>
      </c>
      <c r="N579" t="s">
        <v>50</v>
      </c>
      <c r="O579" t="s">
        <v>47</v>
      </c>
      <c r="P579" s="157">
        <f t="shared" si="120"/>
        <v>0</v>
      </c>
      <c r="Q579" t="str">
        <f t="shared" si="121"/>
        <v>NA</v>
      </c>
      <c r="R579" s="157">
        <f t="shared" si="122"/>
        <v>0</v>
      </c>
      <c r="S579" s="157">
        <f t="shared" si="123"/>
        <v>0</v>
      </c>
      <c r="T579">
        <f t="shared" si="124"/>
        <v>0</v>
      </c>
      <c r="U579">
        <f t="shared" si="125"/>
        <v>6083</v>
      </c>
      <c r="V579">
        <f>MIN(IF(SUM(W579,X579,Y579,AA579,AB579,AE579,AD579,AG579,AH579,AK579,AJ579,AN579,AO579,AQ579,AR579,AT579,AU579,AV579,A579,BB579,AX579,AY579,AZ579,BA579,BD579,BE579)=0,0,1)+IF(O579="Smoothing ramp",1,0)+IF(ISNUMBER(W579),1,0)+IF(ISNUMBER(X579),1,0)+IF(ISNUMBER(Y579),1,0)+IF(ISNUMBER(#REF!),1,0)+IF(ISNUMBER(AA579),1,0)+IF(ISNUMBER(AB579),1,0)+IF(ISNUMBER(#REF!),1,0)+IF(ISNUMBER(AE579),1,0)+IF(ISNUMBER(AD579),1,0)+IF(ISNUMBER(AG579),1,0)+IF(ISNUMBER(AH579),1,0)+IF(ISNUMBER(AJ579),1,0)+IF(ISNUMBER(AK579),1,0)+IF(ISNUMBER(AN579),1,0)+IF(ISNUMBER(AO579),1,0)+IF(ISNUMBER(AQ579),1,0)+IF(ISNUMBER(AR579),1,0)+IF(ISNUMBER(AT579),1,0)+IF(ISNUMBER(AU579),1,0)+IF(ISNUMBER(AV579),1,0)+IF(ISNUMBER(#REF!),1,0)+IF(ISNUMBER(AM579),1,0)+IF(ISNUMBER(BB579),1,0)+IF(ISNUMBER(AX579),1,0)+IF(ISNUMBER(AY579),1,0)+IF(ISNUMBER(AZ579),1,0)+IF(ISNUMBER(BA579),1,0)+IF(ISNUMBER(BD579),1,0)+IF(ISNUMBER(BE579),1,0),1)</f>
        <v>1</v>
      </c>
      <c r="W579">
        <v>375</v>
      </c>
      <c r="X579" t="s">
        <v>48</v>
      </c>
      <c r="Y579" t="s">
        <v>48</v>
      </c>
      <c r="Z579" t="s">
        <v>52</v>
      </c>
      <c r="AA579">
        <v>135</v>
      </c>
      <c r="AB579" t="s">
        <v>48</v>
      </c>
      <c r="AC579" t="s">
        <v>48</v>
      </c>
      <c r="AD579" t="s">
        <v>48</v>
      </c>
      <c r="AE579" t="s">
        <v>48</v>
      </c>
      <c r="AF579" t="s">
        <v>48</v>
      </c>
      <c r="AG579" t="s">
        <v>48</v>
      </c>
      <c r="AH579" t="s">
        <v>48</v>
      </c>
      <c r="AI579" t="s">
        <v>48</v>
      </c>
      <c r="AJ579" t="s">
        <v>48</v>
      </c>
      <c r="AK579" t="s">
        <v>48</v>
      </c>
      <c r="AL579" t="s">
        <v>48</v>
      </c>
      <c r="AN579" t="s">
        <v>48</v>
      </c>
      <c r="AO579" t="s">
        <v>48</v>
      </c>
      <c r="AP579" t="s">
        <v>48</v>
      </c>
      <c r="AQ579" t="s">
        <v>48</v>
      </c>
      <c r="AR579" t="s">
        <v>48</v>
      </c>
      <c r="AS579" t="s">
        <v>48</v>
      </c>
      <c r="AT579" t="s">
        <v>48</v>
      </c>
      <c r="AU579" t="s">
        <v>48</v>
      </c>
      <c r="AV579" t="s">
        <v>48</v>
      </c>
      <c r="AW579" t="s">
        <v>48</v>
      </c>
      <c r="AX579" t="s">
        <v>48</v>
      </c>
      <c r="AY579" t="s">
        <v>48</v>
      </c>
      <c r="AZ579" t="s">
        <v>48</v>
      </c>
      <c r="BA579" t="s">
        <v>48</v>
      </c>
      <c r="BB579" t="s">
        <v>48</v>
      </c>
      <c r="BC579" t="s">
        <v>48</v>
      </c>
      <c r="BD579" t="s">
        <v>48</v>
      </c>
      <c r="BE579" t="s">
        <v>48</v>
      </c>
      <c r="BF579" t="s">
        <v>48</v>
      </c>
      <c r="BG579" s="15" t="e">
        <f ca="1">OFFSET($V$6,0,MATCH(BH579,$X579:$BF579,0))</f>
        <v>#N/A</v>
      </c>
      <c r="BH579" s="15">
        <f t="shared" si="126"/>
        <v>100000</v>
      </c>
      <c r="BI579" s="15" t="e">
        <f t="shared" ca="1" si="127"/>
        <v>#N/A</v>
      </c>
      <c r="BJ579" s="15" t="str">
        <f t="shared" ca="1" si="128"/>
        <v>AT</v>
      </c>
      <c r="BK579" s="15">
        <f t="shared" si="129"/>
        <v>135</v>
      </c>
      <c r="BL579" s="15" t="str">
        <f t="shared" ca="1" si="130"/>
        <v>None</v>
      </c>
      <c r="BM579" s="15">
        <f t="shared" si="131"/>
        <v>2</v>
      </c>
      <c r="BN579" t="str">
        <f t="shared" si="132"/>
        <v>CHECK</v>
      </c>
      <c r="BO579" t="str">
        <f t="shared" si="133"/>
        <v>CHECK</v>
      </c>
      <c r="BP579" t="str">
        <f t="shared" si="134"/>
        <v>CHECK</v>
      </c>
    </row>
    <row r="580" spans="1:68" hidden="1">
      <c r="A580" s="156"/>
      <c r="B580">
        <v>20250124</v>
      </c>
      <c r="C580" t="s">
        <v>45</v>
      </c>
      <c r="D580">
        <v>2030</v>
      </c>
      <c r="F580">
        <v>7747</v>
      </c>
      <c r="G580">
        <v>725</v>
      </c>
      <c r="I580">
        <v>7747</v>
      </c>
      <c r="J580">
        <v>725</v>
      </c>
      <c r="K580">
        <v>-6083</v>
      </c>
      <c r="L580">
        <v>-6083</v>
      </c>
      <c r="M580">
        <v>0</v>
      </c>
      <c r="N580" t="s">
        <v>50</v>
      </c>
      <c r="O580" t="s">
        <v>47</v>
      </c>
      <c r="P580" s="157">
        <f t="shared" si="120"/>
        <v>0</v>
      </c>
      <c r="Q580" t="str">
        <f t="shared" si="121"/>
        <v>NA</v>
      </c>
      <c r="R580" s="157">
        <f t="shared" si="122"/>
        <v>0</v>
      </c>
      <c r="S580" s="157">
        <f t="shared" si="123"/>
        <v>0</v>
      </c>
      <c r="T580">
        <f t="shared" si="124"/>
        <v>0</v>
      </c>
      <c r="U580">
        <f t="shared" si="125"/>
        <v>6083</v>
      </c>
      <c r="V580">
        <f>MIN(IF(SUM(W580,X580,Y580,AA580,AB580,AE580,AD580,AG580,AH580,AK580,AJ580,AN580,AO580,AQ580,AR580,AT580,AU580,AV580,A580,BB580,AX580,AY580,AZ580,BA580,BD580,BE580)=0,0,1)+IF(O580="Smoothing ramp",1,0)+IF(ISNUMBER(W580),1,0)+IF(ISNUMBER(X580),1,0)+IF(ISNUMBER(Y580),1,0)+IF(ISNUMBER(#REF!),1,0)+IF(ISNUMBER(AA580),1,0)+IF(ISNUMBER(AB580),1,0)+IF(ISNUMBER(#REF!),1,0)+IF(ISNUMBER(AE580),1,0)+IF(ISNUMBER(AD580),1,0)+IF(ISNUMBER(AG580),1,0)+IF(ISNUMBER(AH580),1,0)+IF(ISNUMBER(AJ580),1,0)+IF(ISNUMBER(AK580),1,0)+IF(ISNUMBER(AN580),1,0)+IF(ISNUMBER(AO580),1,0)+IF(ISNUMBER(AQ580),1,0)+IF(ISNUMBER(AR580),1,0)+IF(ISNUMBER(AT580),1,0)+IF(ISNUMBER(AU580),1,0)+IF(ISNUMBER(AV580),1,0)+IF(ISNUMBER(#REF!),1,0)+IF(ISNUMBER(AM580),1,0)+IF(ISNUMBER(BB580),1,0)+IF(ISNUMBER(AX580),1,0)+IF(ISNUMBER(AY580),1,0)+IF(ISNUMBER(AZ580),1,0)+IF(ISNUMBER(BA580),1,0)+IF(ISNUMBER(BD580),1,0)+IF(ISNUMBER(BE580),1,0),1)</f>
        <v>1</v>
      </c>
      <c r="W580">
        <v>375</v>
      </c>
      <c r="X580" t="s">
        <v>48</v>
      </c>
      <c r="Y580" t="s">
        <v>48</v>
      </c>
      <c r="Z580" t="s">
        <v>52</v>
      </c>
      <c r="AA580">
        <v>135</v>
      </c>
      <c r="AB580" t="s">
        <v>48</v>
      </c>
      <c r="AC580" t="s">
        <v>48</v>
      </c>
      <c r="AD580" t="s">
        <v>48</v>
      </c>
      <c r="AE580" t="s">
        <v>48</v>
      </c>
      <c r="AF580" t="s">
        <v>48</v>
      </c>
      <c r="AG580" t="s">
        <v>48</v>
      </c>
      <c r="AH580" t="s">
        <v>48</v>
      </c>
      <c r="AI580" t="s">
        <v>48</v>
      </c>
      <c r="AJ580" t="s">
        <v>48</v>
      </c>
      <c r="AK580" t="s">
        <v>48</v>
      </c>
      <c r="AL580" t="s">
        <v>48</v>
      </c>
      <c r="AN580" t="s">
        <v>48</v>
      </c>
      <c r="AO580" t="s">
        <v>48</v>
      </c>
      <c r="AP580" t="s">
        <v>48</v>
      </c>
      <c r="AQ580" t="s">
        <v>48</v>
      </c>
      <c r="AR580" t="s">
        <v>48</v>
      </c>
      <c r="AS580" t="s">
        <v>48</v>
      </c>
      <c r="AT580" t="s">
        <v>48</v>
      </c>
      <c r="AU580" t="s">
        <v>48</v>
      </c>
      <c r="AV580" t="s">
        <v>48</v>
      </c>
      <c r="AW580" t="s">
        <v>48</v>
      </c>
      <c r="AX580" t="s">
        <v>48</v>
      </c>
      <c r="AY580" t="s">
        <v>48</v>
      </c>
      <c r="AZ580" t="s">
        <v>48</v>
      </c>
      <c r="BA580" t="s">
        <v>48</v>
      </c>
      <c r="BB580" t="s">
        <v>48</v>
      </c>
      <c r="BC580" t="s">
        <v>48</v>
      </c>
      <c r="BD580" t="s">
        <v>48</v>
      </c>
      <c r="BE580" t="s">
        <v>48</v>
      </c>
      <c r="BF580" t="s">
        <v>48</v>
      </c>
      <c r="BG580" s="15" t="e">
        <f ca="1">OFFSET($V$6,0,MATCH(BH580,$X580:$BF580,0))</f>
        <v>#N/A</v>
      </c>
      <c r="BH580" s="15">
        <f t="shared" si="126"/>
        <v>100000</v>
      </c>
      <c r="BI580" s="15" t="e">
        <f t="shared" ca="1" si="127"/>
        <v>#N/A</v>
      </c>
      <c r="BJ580" s="15" t="str">
        <f t="shared" ca="1" si="128"/>
        <v>AT</v>
      </c>
      <c r="BK580" s="15">
        <f t="shared" si="129"/>
        <v>135</v>
      </c>
      <c r="BL580" s="15" t="str">
        <f t="shared" ca="1" si="130"/>
        <v>None</v>
      </c>
      <c r="BM580" s="15">
        <f t="shared" si="131"/>
        <v>2</v>
      </c>
      <c r="BN580" t="str">
        <f t="shared" si="132"/>
        <v>CHECK</v>
      </c>
      <c r="BO580" t="str">
        <f t="shared" si="133"/>
        <v>CHECK</v>
      </c>
      <c r="BP580" t="str">
        <f t="shared" si="134"/>
        <v>CHECK</v>
      </c>
    </row>
    <row r="581" spans="1:68" hidden="1">
      <c r="A581" s="156"/>
      <c r="B581">
        <v>20250124</v>
      </c>
      <c r="C581" t="s">
        <v>45</v>
      </c>
      <c r="D581">
        <v>2130</v>
      </c>
      <c r="E581">
        <v>9267</v>
      </c>
      <c r="H581">
        <v>9266</v>
      </c>
      <c r="K581">
        <v>-307</v>
      </c>
      <c r="L581">
        <v>-307</v>
      </c>
      <c r="M581">
        <v>-307</v>
      </c>
      <c r="N581" t="s">
        <v>50</v>
      </c>
      <c r="O581" t="s">
        <v>47</v>
      </c>
      <c r="P581" s="157">
        <f t="shared" si="120"/>
        <v>0</v>
      </c>
      <c r="Q581">
        <f t="shared" si="121"/>
        <v>1</v>
      </c>
      <c r="R581" s="157" t="str">
        <f t="shared" si="122"/>
        <v>NA</v>
      </c>
      <c r="S581" s="157" t="str">
        <f t="shared" si="123"/>
        <v>NA</v>
      </c>
      <c r="T581" t="str">
        <f t="shared" si="124"/>
        <v>NA</v>
      </c>
      <c r="U581">
        <f t="shared" si="125"/>
        <v>0</v>
      </c>
      <c r="V581">
        <f>MIN(IF(SUM(W581,X581,Y581,AA581,AB581,AE581,AD581,AG581,AH581,AK581,AJ581,AN581,AO581,AQ581,AR581,AT581,AU581,AV581,A581,BB581,AX581,AY581,AZ581,BA581,BD581,BE581)=0,0,1)+IF(O581="Smoothing ramp",1,0)+IF(ISNUMBER(W581),1,0)+IF(ISNUMBER(X581),1,0)+IF(ISNUMBER(Y581),1,0)+IF(ISNUMBER(#REF!),1,0)+IF(ISNUMBER(AA581),1,0)+IF(ISNUMBER(AB581),1,0)+IF(ISNUMBER(#REF!),1,0)+IF(ISNUMBER(AE581),1,0)+IF(ISNUMBER(AD581),1,0)+IF(ISNUMBER(AG581),1,0)+IF(ISNUMBER(AH581),1,0)+IF(ISNUMBER(AJ581),1,0)+IF(ISNUMBER(AK581),1,0)+IF(ISNUMBER(AN581),1,0)+IF(ISNUMBER(AO581),1,0)+IF(ISNUMBER(AQ581),1,0)+IF(ISNUMBER(AR581),1,0)+IF(ISNUMBER(AT581),1,0)+IF(ISNUMBER(AU581),1,0)+IF(ISNUMBER(AV581),1,0)+IF(ISNUMBER(#REF!),1,0)+IF(ISNUMBER(AM581),1,0)+IF(ISNUMBER(BB581),1,0)+IF(ISNUMBER(AX581),1,0)+IF(ISNUMBER(AY581),1,0)+IF(ISNUMBER(AZ581),1,0)+IF(ISNUMBER(BA581),1,0)+IF(ISNUMBER(BD581),1,0)+IF(ISNUMBER(BE581),1,0),1)</f>
        <v>1</v>
      </c>
      <c r="W581">
        <v>363</v>
      </c>
      <c r="X581" t="s">
        <v>48</v>
      </c>
      <c r="Y581" t="s">
        <v>48</v>
      </c>
      <c r="Z581" t="s">
        <v>52</v>
      </c>
      <c r="AA581">
        <v>135</v>
      </c>
      <c r="AB581" t="s">
        <v>48</v>
      </c>
      <c r="AC581" t="s">
        <v>48</v>
      </c>
      <c r="AD581" t="s">
        <v>48</v>
      </c>
      <c r="AE581" t="s">
        <v>48</v>
      </c>
      <c r="AF581" t="s">
        <v>48</v>
      </c>
      <c r="AG581" t="s">
        <v>48</v>
      </c>
      <c r="AH581" t="s">
        <v>48</v>
      </c>
      <c r="AI581" t="s">
        <v>48</v>
      </c>
      <c r="AJ581" t="s">
        <v>48</v>
      </c>
      <c r="AK581" t="s">
        <v>48</v>
      </c>
      <c r="AL581" t="s">
        <v>48</v>
      </c>
      <c r="AN581" t="s">
        <v>48</v>
      </c>
      <c r="AO581" t="s">
        <v>48</v>
      </c>
      <c r="AP581" t="s">
        <v>48</v>
      </c>
      <c r="AQ581" t="s">
        <v>48</v>
      </c>
      <c r="AR581" t="s">
        <v>48</v>
      </c>
      <c r="AS581" t="s">
        <v>48</v>
      </c>
      <c r="AT581" t="s">
        <v>48</v>
      </c>
      <c r="AU581" t="s">
        <v>48</v>
      </c>
      <c r="AV581" t="s">
        <v>48</v>
      </c>
      <c r="AW581" t="s">
        <v>48</v>
      </c>
      <c r="AX581" t="s">
        <v>48</v>
      </c>
      <c r="AY581" t="s">
        <v>48</v>
      </c>
      <c r="AZ581" t="s">
        <v>48</v>
      </c>
      <c r="BA581" t="s">
        <v>48</v>
      </c>
      <c r="BB581" t="s">
        <v>48</v>
      </c>
      <c r="BC581" t="s">
        <v>48</v>
      </c>
      <c r="BD581" t="s">
        <v>48</v>
      </c>
      <c r="BE581" t="s">
        <v>48</v>
      </c>
      <c r="BF581" t="s">
        <v>48</v>
      </c>
      <c r="BG581" s="15" t="e">
        <f ca="1">OFFSET($V$6,0,MATCH(BH581,$X581:$BF581,0))</f>
        <v>#N/A</v>
      </c>
      <c r="BH581" s="15">
        <f t="shared" si="126"/>
        <v>100000</v>
      </c>
      <c r="BI581" s="15" t="e">
        <f t="shared" ca="1" si="127"/>
        <v>#N/A</v>
      </c>
      <c r="BJ581" s="15" t="str">
        <f t="shared" ca="1" si="128"/>
        <v>AT</v>
      </c>
      <c r="BK581" s="15">
        <f t="shared" si="129"/>
        <v>135</v>
      </c>
      <c r="BL581" s="15" t="str">
        <f t="shared" ca="1" si="130"/>
        <v>None</v>
      </c>
      <c r="BM581" s="15">
        <f t="shared" si="131"/>
        <v>2</v>
      </c>
      <c r="BN581" t="str">
        <f t="shared" si="132"/>
        <v>CHECK</v>
      </c>
      <c r="BO581" t="str">
        <f t="shared" si="133"/>
        <v>CHECK</v>
      </c>
      <c r="BP581" t="str">
        <f t="shared" si="134"/>
        <v>CHECK</v>
      </c>
    </row>
    <row r="582" spans="1:68" hidden="1">
      <c r="A582" s="156"/>
      <c r="B582">
        <v>20250124</v>
      </c>
      <c r="C582" t="s">
        <v>45</v>
      </c>
      <c r="D582">
        <v>2230</v>
      </c>
      <c r="E582">
        <v>9267</v>
      </c>
      <c r="H582">
        <v>9266</v>
      </c>
      <c r="K582">
        <v>-307</v>
      </c>
      <c r="L582">
        <v>-307</v>
      </c>
      <c r="M582">
        <v>-307</v>
      </c>
      <c r="N582" t="s">
        <v>50</v>
      </c>
      <c r="O582" t="s">
        <v>47</v>
      </c>
      <c r="P582" s="157">
        <f t="shared" si="120"/>
        <v>0</v>
      </c>
      <c r="Q582">
        <f t="shared" si="121"/>
        <v>1</v>
      </c>
      <c r="R582" s="157" t="str">
        <f t="shared" si="122"/>
        <v>NA</v>
      </c>
      <c r="S582" s="157" t="str">
        <f t="shared" si="123"/>
        <v>NA</v>
      </c>
      <c r="T582" t="str">
        <f t="shared" si="124"/>
        <v>NA</v>
      </c>
      <c r="U582">
        <f t="shared" si="125"/>
        <v>0</v>
      </c>
      <c r="V582">
        <f>MIN(IF(SUM(W582,X582,Y582,AA582,AB582,AE582,AD582,AG582,AH582,AK582,AJ582,AN582,AO582,AQ582,AR582,AT582,AU582,AV582,A582,BB582,AX582,AY582,AZ582,BA582,BD582,BE582)=0,0,1)+IF(O582="Smoothing ramp",1,0)+IF(ISNUMBER(W582),1,0)+IF(ISNUMBER(X582),1,0)+IF(ISNUMBER(Y582),1,0)+IF(ISNUMBER(#REF!),1,0)+IF(ISNUMBER(AA582),1,0)+IF(ISNUMBER(AB582),1,0)+IF(ISNUMBER(#REF!),1,0)+IF(ISNUMBER(AE582),1,0)+IF(ISNUMBER(AD582),1,0)+IF(ISNUMBER(AG582),1,0)+IF(ISNUMBER(AH582),1,0)+IF(ISNUMBER(AJ582),1,0)+IF(ISNUMBER(AK582),1,0)+IF(ISNUMBER(AN582),1,0)+IF(ISNUMBER(AO582),1,0)+IF(ISNUMBER(AQ582),1,0)+IF(ISNUMBER(AR582),1,0)+IF(ISNUMBER(AT582),1,0)+IF(ISNUMBER(AU582),1,0)+IF(ISNUMBER(AV582),1,0)+IF(ISNUMBER(#REF!),1,0)+IF(ISNUMBER(AM582),1,0)+IF(ISNUMBER(BB582),1,0)+IF(ISNUMBER(AX582),1,0)+IF(ISNUMBER(AY582),1,0)+IF(ISNUMBER(AZ582),1,0)+IF(ISNUMBER(BA582),1,0)+IF(ISNUMBER(BD582),1,0)+IF(ISNUMBER(BE582),1,0),1)</f>
        <v>1</v>
      </c>
      <c r="W582">
        <v>363</v>
      </c>
      <c r="X582" t="s">
        <v>48</v>
      </c>
      <c r="Y582" t="s">
        <v>48</v>
      </c>
      <c r="Z582" t="s">
        <v>52</v>
      </c>
      <c r="AA582">
        <v>135</v>
      </c>
      <c r="AB582" t="s">
        <v>48</v>
      </c>
      <c r="AC582" t="s">
        <v>48</v>
      </c>
      <c r="AD582" t="s">
        <v>48</v>
      </c>
      <c r="AE582" t="s">
        <v>48</v>
      </c>
      <c r="AF582" t="s">
        <v>48</v>
      </c>
      <c r="AG582" t="s">
        <v>48</v>
      </c>
      <c r="AH582" t="s">
        <v>48</v>
      </c>
      <c r="AI582" t="s">
        <v>48</v>
      </c>
      <c r="AJ582" t="s">
        <v>48</v>
      </c>
      <c r="AK582" t="s">
        <v>48</v>
      </c>
      <c r="AL582" t="s">
        <v>48</v>
      </c>
      <c r="AN582" t="s">
        <v>48</v>
      </c>
      <c r="AO582" t="s">
        <v>48</v>
      </c>
      <c r="AP582" t="s">
        <v>48</v>
      </c>
      <c r="AQ582" t="s">
        <v>48</v>
      </c>
      <c r="AR582" t="s">
        <v>48</v>
      </c>
      <c r="AS582" t="s">
        <v>48</v>
      </c>
      <c r="AT582" t="s">
        <v>48</v>
      </c>
      <c r="AU582" t="s">
        <v>48</v>
      </c>
      <c r="AV582" t="s">
        <v>48</v>
      </c>
      <c r="AW582" t="s">
        <v>48</v>
      </c>
      <c r="AX582" t="s">
        <v>48</v>
      </c>
      <c r="AY582" t="s">
        <v>48</v>
      </c>
      <c r="AZ582" t="s">
        <v>48</v>
      </c>
      <c r="BA582" t="s">
        <v>48</v>
      </c>
      <c r="BB582" t="s">
        <v>48</v>
      </c>
      <c r="BC582" t="s">
        <v>48</v>
      </c>
      <c r="BD582" t="s">
        <v>48</v>
      </c>
      <c r="BE582" t="s">
        <v>48</v>
      </c>
      <c r="BF582" t="s">
        <v>48</v>
      </c>
      <c r="BG582" s="15" t="e">
        <f ca="1">OFFSET($V$6,0,MATCH(BH582,$X582:$BF582,0))</f>
        <v>#N/A</v>
      </c>
      <c r="BH582" s="15">
        <f t="shared" si="126"/>
        <v>100000</v>
      </c>
      <c r="BI582" s="15" t="e">
        <f t="shared" ca="1" si="127"/>
        <v>#N/A</v>
      </c>
      <c r="BJ582" s="15" t="str">
        <f t="shared" ca="1" si="128"/>
        <v>AT</v>
      </c>
      <c r="BK582" s="15">
        <f t="shared" si="129"/>
        <v>135</v>
      </c>
      <c r="BL582" s="15" t="str">
        <f t="shared" ca="1" si="130"/>
        <v>None</v>
      </c>
      <c r="BM582" s="15">
        <f t="shared" si="131"/>
        <v>2</v>
      </c>
      <c r="BN582" t="str">
        <f t="shared" si="132"/>
        <v>CHECK</v>
      </c>
      <c r="BO582" t="str">
        <f t="shared" si="133"/>
        <v>CHECK</v>
      </c>
      <c r="BP582" t="str">
        <f t="shared" si="134"/>
        <v>CHECK</v>
      </c>
    </row>
    <row r="583" spans="1:68" hidden="1">
      <c r="A583" s="156"/>
      <c r="B583">
        <v>20250124</v>
      </c>
      <c r="C583" t="s">
        <v>45</v>
      </c>
      <c r="D583">
        <v>2330</v>
      </c>
      <c r="E583">
        <v>9267</v>
      </c>
      <c r="H583">
        <v>9266</v>
      </c>
      <c r="K583">
        <v>-307</v>
      </c>
      <c r="L583">
        <v>-307</v>
      </c>
      <c r="M583">
        <v>-307</v>
      </c>
      <c r="N583" t="s">
        <v>50</v>
      </c>
      <c r="O583" t="s">
        <v>47</v>
      </c>
      <c r="P583" s="157">
        <f t="shared" si="120"/>
        <v>0</v>
      </c>
      <c r="Q583">
        <f t="shared" si="121"/>
        <v>1</v>
      </c>
      <c r="R583" s="157" t="str">
        <f t="shared" si="122"/>
        <v>NA</v>
      </c>
      <c r="S583" s="157" t="str">
        <f t="shared" si="123"/>
        <v>NA</v>
      </c>
      <c r="T583" t="str">
        <f t="shared" si="124"/>
        <v>NA</v>
      </c>
      <c r="U583">
        <f t="shared" si="125"/>
        <v>0</v>
      </c>
      <c r="V583">
        <f>MIN(IF(SUM(W583,X583,Y583,AA583,AB583,AE583,AD583,AG583,AH583,AK583,AJ583,AN583,AO583,AQ583,AR583,AT583,AU583,AV583,A583,BB583,AX583,AY583,AZ583,BA583,BD583,BE583)=0,0,1)+IF(O583="Smoothing ramp",1,0)+IF(ISNUMBER(W583),1,0)+IF(ISNUMBER(X583),1,0)+IF(ISNUMBER(Y583),1,0)+IF(ISNUMBER(#REF!),1,0)+IF(ISNUMBER(AA583),1,0)+IF(ISNUMBER(AB583),1,0)+IF(ISNUMBER(#REF!),1,0)+IF(ISNUMBER(AE583),1,0)+IF(ISNUMBER(AD583),1,0)+IF(ISNUMBER(AG583),1,0)+IF(ISNUMBER(AH583),1,0)+IF(ISNUMBER(AJ583),1,0)+IF(ISNUMBER(AK583),1,0)+IF(ISNUMBER(AN583),1,0)+IF(ISNUMBER(AO583),1,0)+IF(ISNUMBER(AQ583),1,0)+IF(ISNUMBER(AR583),1,0)+IF(ISNUMBER(AT583),1,0)+IF(ISNUMBER(AU583),1,0)+IF(ISNUMBER(AV583),1,0)+IF(ISNUMBER(#REF!),1,0)+IF(ISNUMBER(AM583),1,0)+IF(ISNUMBER(BB583),1,0)+IF(ISNUMBER(AX583),1,0)+IF(ISNUMBER(AY583),1,0)+IF(ISNUMBER(AZ583),1,0)+IF(ISNUMBER(BA583),1,0)+IF(ISNUMBER(BD583),1,0)+IF(ISNUMBER(BE583),1,0),1)</f>
        <v>1</v>
      </c>
      <c r="W583">
        <v>363</v>
      </c>
      <c r="X583" t="s">
        <v>48</v>
      </c>
      <c r="Y583" t="s">
        <v>48</v>
      </c>
      <c r="Z583" t="s">
        <v>48</v>
      </c>
      <c r="AA583">
        <v>150</v>
      </c>
      <c r="AB583" t="s">
        <v>48</v>
      </c>
      <c r="AC583" t="s">
        <v>48</v>
      </c>
      <c r="AD583" t="s">
        <v>48</v>
      </c>
      <c r="AE583" t="s">
        <v>48</v>
      </c>
      <c r="AF583" t="s">
        <v>48</v>
      </c>
      <c r="AG583" t="s">
        <v>48</v>
      </c>
      <c r="AH583" t="s">
        <v>48</v>
      </c>
      <c r="AI583" t="s">
        <v>48</v>
      </c>
      <c r="AJ583" t="s">
        <v>48</v>
      </c>
      <c r="AK583" t="s">
        <v>48</v>
      </c>
      <c r="AL583" t="s">
        <v>48</v>
      </c>
      <c r="AN583" t="s">
        <v>48</v>
      </c>
      <c r="AO583" t="s">
        <v>48</v>
      </c>
      <c r="AP583" t="s">
        <v>48</v>
      </c>
      <c r="AQ583" t="s">
        <v>48</v>
      </c>
      <c r="AR583" t="s">
        <v>48</v>
      </c>
      <c r="AS583" t="s">
        <v>48</v>
      </c>
      <c r="AT583" t="s">
        <v>48</v>
      </c>
      <c r="AU583" t="s">
        <v>48</v>
      </c>
      <c r="AV583" t="s">
        <v>48</v>
      </c>
      <c r="AW583" t="s">
        <v>48</v>
      </c>
      <c r="AX583" t="s">
        <v>48</v>
      </c>
      <c r="AY583" t="s">
        <v>48</v>
      </c>
      <c r="AZ583" t="s">
        <v>48</v>
      </c>
      <c r="BA583" t="s">
        <v>48</v>
      </c>
      <c r="BB583" t="s">
        <v>48</v>
      </c>
      <c r="BC583" t="s">
        <v>48</v>
      </c>
      <c r="BD583" t="s">
        <v>48</v>
      </c>
      <c r="BE583" t="s">
        <v>48</v>
      </c>
      <c r="BF583" t="s">
        <v>48</v>
      </c>
      <c r="BG583" s="15" t="e">
        <f ca="1">OFFSET($V$6,0,MATCH(BH583,$X583:$BF583,0))</f>
        <v>#N/A</v>
      </c>
      <c r="BH583" s="15">
        <f t="shared" si="126"/>
        <v>100000</v>
      </c>
      <c r="BI583" s="15" t="e">
        <f t="shared" ca="1" si="127"/>
        <v>#N/A</v>
      </c>
      <c r="BJ583" s="15" t="str">
        <f t="shared" ca="1" si="128"/>
        <v>AT</v>
      </c>
      <c r="BK583" s="15">
        <f t="shared" si="129"/>
        <v>150</v>
      </c>
      <c r="BL583" s="15" t="str">
        <f t="shared" ca="1" si="130"/>
        <v>None</v>
      </c>
      <c r="BM583" s="15">
        <f t="shared" si="131"/>
        <v>2</v>
      </c>
      <c r="BN583" t="str">
        <f t="shared" si="132"/>
        <v>CHECK</v>
      </c>
      <c r="BO583" t="str">
        <f t="shared" si="133"/>
        <v>CHECK</v>
      </c>
      <c r="BP583" t="str">
        <f t="shared" si="134"/>
        <v>CHECK</v>
      </c>
    </row>
    <row r="584" spans="1:68" hidden="1">
      <c r="A584" s="156"/>
      <c r="B584">
        <v>20250125</v>
      </c>
      <c r="C584" t="s">
        <v>45</v>
      </c>
      <c r="D584">
        <v>30</v>
      </c>
      <c r="E584">
        <v>9679</v>
      </c>
      <c r="H584">
        <v>9673</v>
      </c>
      <c r="K584">
        <v>-6922</v>
      </c>
      <c r="L584">
        <v>-6922</v>
      </c>
      <c r="M584">
        <v>-6915</v>
      </c>
      <c r="N584" t="s">
        <v>50</v>
      </c>
      <c r="O584" t="s">
        <v>47</v>
      </c>
      <c r="P584" s="157">
        <f t="shared" si="120"/>
        <v>0</v>
      </c>
      <c r="Q584">
        <f t="shared" si="121"/>
        <v>6</v>
      </c>
      <c r="R584" s="157" t="str">
        <f t="shared" si="122"/>
        <v>NA</v>
      </c>
      <c r="S584" s="157" t="str">
        <f t="shared" si="123"/>
        <v>NA</v>
      </c>
      <c r="T584" t="str">
        <f t="shared" si="124"/>
        <v>NA</v>
      </c>
      <c r="U584">
        <f t="shared" si="125"/>
        <v>0</v>
      </c>
      <c r="V584">
        <f>MIN(IF(SUM(W584,X584,Y584,AA584,AB584,AE584,AD584,AG584,AH584,AK584,AJ584,AN584,AO584,AQ584,AR584,AT584,AU584,AV584,A584,BB584,AX584,AY584,AZ584,BA584,BD584,BE584)=0,0,1)+IF(O584="Smoothing ramp",1,0)+IF(ISNUMBER(W584),1,0)+IF(ISNUMBER(X584),1,0)+IF(ISNUMBER(Y584),1,0)+IF(ISNUMBER(#REF!),1,0)+IF(ISNUMBER(AA584),1,0)+IF(ISNUMBER(AB584),1,0)+IF(ISNUMBER(#REF!),1,0)+IF(ISNUMBER(AE584),1,0)+IF(ISNUMBER(AD584),1,0)+IF(ISNUMBER(AG584),1,0)+IF(ISNUMBER(AH584),1,0)+IF(ISNUMBER(AJ584),1,0)+IF(ISNUMBER(AK584),1,0)+IF(ISNUMBER(AN584),1,0)+IF(ISNUMBER(AO584),1,0)+IF(ISNUMBER(AQ584),1,0)+IF(ISNUMBER(AR584),1,0)+IF(ISNUMBER(AT584),1,0)+IF(ISNUMBER(AU584),1,0)+IF(ISNUMBER(AV584),1,0)+IF(ISNUMBER(#REF!),1,0)+IF(ISNUMBER(AM584),1,0)+IF(ISNUMBER(BB584),1,0)+IF(ISNUMBER(AX584),1,0)+IF(ISNUMBER(AY584),1,0)+IF(ISNUMBER(AZ584),1,0)+IF(ISNUMBER(BA584),1,0)+IF(ISNUMBER(BD584),1,0)+IF(ISNUMBER(BE584),1,0),1)</f>
        <v>1</v>
      </c>
      <c r="W584">
        <v>375</v>
      </c>
      <c r="X584" t="s">
        <v>48</v>
      </c>
      <c r="Y584" t="s">
        <v>48</v>
      </c>
      <c r="Z584" t="s">
        <v>52</v>
      </c>
      <c r="AA584">
        <v>150</v>
      </c>
      <c r="AB584" t="s">
        <v>48</v>
      </c>
      <c r="AC584" t="s">
        <v>52</v>
      </c>
      <c r="AD584" t="s">
        <v>48</v>
      </c>
      <c r="AE584" t="s">
        <v>48</v>
      </c>
      <c r="AF584" t="s">
        <v>48</v>
      </c>
      <c r="AG584" t="s">
        <v>48</v>
      </c>
      <c r="AH584" t="s">
        <v>48</v>
      </c>
      <c r="AI584" t="s">
        <v>48</v>
      </c>
      <c r="AJ584" t="s">
        <v>48</v>
      </c>
      <c r="AK584" t="s">
        <v>48</v>
      </c>
      <c r="AL584" t="s">
        <v>48</v>
      </c>
      <c r="AN584" t="s">
        <v>48</v>
      </c>
      <c r="AO584" t="s">
        <v>48</v>
      </c>
      <c r="AP584" t="s">
        <v>48</v>
      </c>
      <c r="AQ584" t="s">
        <v>48</v>
      </c>
      <c r="AR584" t="s">
        <v>48</v>
      </c>
      <c r="AS584" t="s">
        <v>48</v>
      </c>
      <c r="AT584" t="s">
        <v>48</v>
      </c>
      <c r="AU584" t="s">
        <v>48</v>
      </c>
      <c r="AV584" t="s">
        <v>48</v>
      </c>
      <c r="AW584" t="s">
        <v>48</v>
      </c>
      <c r="AX584" t="s">
        <v>48</v>
      </c>
      <c r="AY584" t="s">
        <v>48</v>
      </c>
      <c r="AZ584" t="s">
        <v>48</v>
      </c>
      <c r="BA584" t="s">
        <v>48</v>
      </c>
      <c r="BB584" t="s">
        <v>48</v>
      </c>
      <c r="BC584" t="s">
        <v>48</v>
      </c>
      <c r="BD584" t="s">
        <v>48</v>
      </c>
      <c r="BE584" t="s">
        <v>48</v>
      </c>
      <c r="BF584" t="s">
        <v>48</v>
      </c>
      <c r="BG584" s="15" t="e">
        <f ca="1">OFFSET($V$6,0,MATCH(BH584,$X584:$BF584,0))</f>
        <v>#N/A</v>
      </c>
      <c r="BH584" s="15">
        <f t="shared" si="126"/>
        <v>100000</v>
      </c>
      <c r="BI584" s="15" t="e">
        <f t="shared" ca="1" si="127"/>
        <v>#N/A</v>
      </c>
      <c r="BJ584" s="15" t="str">
        <f t="shared" ca="1" si="128"/>
        <v>AT</v>
      </c>
      <c r="BK584" s="15">
        <f t="shared" si="129"/>
        <v>150</v>
      </c>
      <c r="BL584" s="15" t="str">
        <f t="shared" ca="1" si="130"/>
        <v>Reduction because NTC over thermal limit on border</v>
      </c>
      <c r="BM584" s="15">
        <f t="shared" si="131"/>
        <v>2</v>
      </c>
      <c r="BN584" t="str">
        <f t="shared" si="132"/>
        <v>CHECK</v>
      </c>
      <c r="BO584" t="str">
        <f t="shared" si="133"/>
        <v>CHECK</v>
      </c>
      <c r="BP584" t="str">
        <f t="shared" si="134"/>
        <v>CHECK</v>
      </c>
    </row>
    <row r="585" spans="1:68" hidden="1">
      <c r="A585" s="156"/>
      <c r="B585">
        <v>20250125</v>
      </c>
      <c r="C585" t="s">
        <v>45</v>
      </c>
      <c r="D585">
        <v>130</v>
      </c>
      <c r="E585">
        <v>9679</v>
      </c>
      <c r="H585">
        <v>9673</v>
      </c>
      <c r="K585">
        <v>-6922</v>
      </c>
      <c r="L585">
        <v>-6922</v>
      </c>
      <c r="M585">
        <v>-6915</v>
      </c>
      <c r="N585" t="s">
        <v>50</v>
      </c>
      <c r="O585" t="s">
        <v>47</v>
      </c>
      <c r="P585" s="157">
        <f t="shared" ref="P585:P648" si="135">IFERROR(K585-L585,0)</f>
        <v>0</v>
      </c>
      <c r="Q585">
        <f t="shared" ref="Q585:Q648" si="136">IF(AND(ISNUMBER(E585),ISNUMBER(H585),ISBLANK(F585)),E585-H585,"NA")</f>
        <v>6</v>
      </c>
      <c r="R585" s="157" t="str">
        <f t="shared" ref="R585:R648" si="137">IF(AND(ISNUMBER(F585),ISNUMBER(I585),ISBLANK(E585)),F585-I585,"NA")</f>
        <v>NA</v>
      </c>
      <c r="S585" s="157" t="str">
        <f t="shared" ref="S585:S648" si="138">IF(AND(ISNUMBER(G585),ISNUMBER(J585),ISBLANK(E585)),G585-J585,"NA")</f>
        <v>NA</v>
      </c>
      <c r="T585" t="str">
        <f t="shared" ref="T585:T648" si="139">IF(AND(ISNUMBER(R585),ISNUMBER(S585),ISBLANK(E585)),S585+R585,"NA")</f>
        <v>NA</v>
      </c>
      <c r="U585">
        <f t="shared" ref="U585:U648" si="140">IF(M585&lt;0,0,IF(M585=K585,M585,M585-(L585-M585)))</f>
        <v>0</v>
      </c>
      <c r="V585">
        <f>MIN(IF(SUM(W585,X585,Y585,AA585,AB585,AE585,AD585,AG585,AH585,AK585,AJ585,AN585,AO585,AQ585,AR585,AT585,AU585,AV585,A585,BB585,AX585,AY585,AZ585,BA585,BD585,BE585)=0,0,1)+IF(O585="Smoothing ramp",1,0)+IF(ISNUMBER(W585),1,0)+IF(ISNUMBER(X585),1,0)+IF(ISNUMBER(Y585),1,0)+IF(ISNUMBER(#REF!),1,0)+IF(ISNUMBER(AA585),1,0)+IF(ISNUMBER(AB585),1,0)+IF(ISNUMBER(#REF!),1,0)+IF(ISNUMBER(AE585),1,0)+IF(ISNUMBER(AD585),1,0)+IF(ISNUMBER(AG585),1,0)+IF(ISNUMBER(AH585),1,0)+IF(ISNUMBER(AJ585),1,0)+IF(ISNUMBER(AK585),1,0)+IF(ISNUMBER(AN585),1,0)+IF(ISNUMBER(AO585),1,0)+IF(ISNUMBER(AQ585),1,0)+IF(ISNUMBER(AR585),1,0)+IF(ISNUMBER(AT585),1,0)+IF(ISNUMBER(AU585),1,0)+IF(ISNUMBER(AV585),1,0)+IF(ISNUMBER(#REF!),1,0)+IF(ISNUMBER(AM585),1,0)+IF(ISNUMBER(BB585),1,0)+IF(ISNUMBER(AX585),1,0)+IF(ISNUMBER(AY585),1,0)+IF(ISNUMBER(AZ585),1,0)+IF(ISNUMBER(BA585),1,0)+IF(ISNUMBER(BD585),1,0)+IF(ISNUMBER(BE585),1,0),1)</f>
        <v>1</v>
      </c>
      <c r="W585">
        <v>375</v>
      </c>
      <c r="X585" t="s">
        <v>48</v>
      </c>
      <c r="Y585" t="s">
        <v>48</v>
      </c>
      <c r="Z585" t="s">
        <v>52</v>
      </c>
      <c r="AA585">
        <v>150</v>
      </c>
      <c r="AB585" t="s">
        <v>48</v>
      </c>
      <c r="AC585" t="s">
        <v>52</v>
      </c>
      <c r="AD585" t="s">
        <v>48</v>
      </c>
      <c r="AE585" t="s">
        <v>48</v>
      </c>
      <c r="AF585" t="s">
        <v>48</v>
      </c>
      <c r="AG585" t="s">
        <v>48</v>
      </c>
      <c r="AH585" t="s">
        <v>48</v>
      </c>
      <c r="AI585" t="s">
        <v>48</v>
      </c>
      <c r="AJ585" t="s">
        <v>48</v>
      </c>
      <c r="AK585" t="s">
        <v>48</v>
      </c>
      <c r="AL585" t="s">
        <v>48</v>
      </c>
      <c r="AN585" t="s">
        <v>48</v>
      </c>
      <c r="AO585" t="s">
        <v>48</v>
      </c>
      <c r="AP585" t="s">
        <v>48</v>
      </c>
      <c r="AQ585" t="s">
        <v>48</v>
      </c>
      <c r="AR585" t="s">
        <v>48</v>
      </c>
      <c r="AS585" t="s">
        <v>48</v>
      </c>
      <c r="AT585" t="s">
        <v>48</v>
      </c>
      <c r="AU585" t="s">
        <v>48</v>
      </c>
      <c r="AV585" t="s">
        <v>48</v>
      </c>
      <c r="AW585" t="s">
        <v>48</v>
      </c>
      <c r="AX585" t="s">
        <v>48</v>
      </c>
      <c r="AY585" t="s">
        <v>48</v>
      </c>
      <c r="AZ585" t="s">
        <v>48</v>
      </c>
      <c r="BA585" t="s">
        <v>48</v>
      </c>
      <c r="BB585" t="s">
        <v>48</v>
      </c>
      <c r="BC585" t="s">
        <v>48</v>
      </c>
      <c r="BD585" t="s">
        <v>48</v>
      </c>
      <c r="BE585" t="s">
        <v>48</v>
      </c>
      <c r="BF585" t="s">
        <v>48</v>
      </c>
      <c r="BG585" s="15" t="e">
        <f ca="1">OFFSET($V$6,0,MATCH(BH585,$X585:$BF585,0))</f>
        <v>#N/A</v>
      </c>
      <c r="BH585" s="15">
        <f t="shared" ref="BH585:BH648" si="141">MIN(IF(ISNUMBER(Y585),Y585,100000),IF(ISNUMBER(AB585),AB585,100000),IF(ISNUMBER(AE585),AE585,100000),IF(ISNUMBER(AH585),AH585,100000),IF(ISNUMBER(AK585),AK585,100000),IF(ISNUMBER(AO585),BE585,AO585),IF(ISNUMBER(AR585),AR585,100000),IF(ISNUMBER(BE585),AE585,100000),IF(ISNUMBER(AV585),AV585,100000),IF(ISNUMBER(BB585),BB585,100000))</f>
        <v>100000</v>
      </c>
      <c r="BI585" s="15" t="e">
        <f t="shared" ref="BI585:BI648" ca="1" si="142">OFFSET($V585,0,MATCH(BH585,$X585:$BF585,0)+2)</f>
        <v>#N/A</v>
      </c>
      <c r="BJ585" s="15" t="str">
        <f t="shared" ref="BJ585:BJ648" ca="1" si="143">OFFSET($V$6,0,MATCH(BK585,$X585:$BF585,0))</f>
        <v>AT</v>
      </c>
      <c r="BK585" s="15">
        <f t="shared" ref="BK585:BK648" si="144">MIN(IF(ISNUMBER(W585),W585,100000),IF(ISNUMBER(X585),X585,100000),IF(ISNUMBER(AD585),AD585,100000),IF(ISNUMBER(AJ585),AJ585,100000),IF(ISNUMBER(AN585),AN585,100000),IF(ISNUMBER(AU585),AU585,100000),IF(ISNUMBER(BD585),BD585,100000),IF(ISNUMBER(AY585),AY585,100000),IF(ISNUMBER(AZ585),AZ585,100000),IF(ISNUMBER(AA585),AA585,100000),IF(ISNUMBER(AG585),AG585,100000),IF(ISNUMBER(AQ585),AQ585,100000),IF(ISNUMBER(AX585),AX585,100000),IF(ISNUMBER(AY585),AY585,100000),IF(ISNUMBER(AZ585),AZ585,100000),IF(ISNUMBER(BA585),BA585,100000))</f>
        <v>150</v>
      </c>
      <c r="BL585" s="15" t="str">
        <f t="shared" ref="BL585:BL648" ca="1" si="145">OFFSET($V585,0,MATCH(BK585,$X585:$BF585,0)+3)</f>
        <v>Reduction because NTC over thermal limit on border</v>
      </c>
      <c r="BM585" s="15">
        <f t="shared" ref="BM585:BM648" si="146">IF(ISNUMBER(X585),1,0)+IF(ISNUMBER(W585),1,0)+IF(ISNUMBER(AA585),1,0)+IF(ISNUMBER(AD585),1,0)+IF(ISNUMBER(AG585),1,0)+IF(ISNUMBER(AJ585),1,0)+IF(ISNUMBER(AN585),1,0)+IF(ISNUMBER(AQ585),1,0)+IF(ISNUMBER(AU585),1,0)+IF(ISNUMBER(AX585),1,0)+IF(ISNUMBER(AY585),1,0)+IF(ISNUMBER(AZ585),1,0)+IF(ISNUMBER(BA585),1,0)+IF(ISNUMBER(BD585),1,0)</f>
        <v>2</v>
      </c>
      <c r="BN585" t="str">
        <f t="shared" ref="BN585:BN648" si="147">IF(V585,IF(O585="Smoothing ramp","Smoothing",IF(BH585=100000,IF(BK585=100000,"Smoothing",IF(BM585=1,BJ585,"CHECK")),IF(BK585&lt;&gt;100000,IF(AND(H585-BH585&gt;=250,H585-BH585&lt;=280),BG585,IF(BM585=1,BJ585,"CHECK")),BG585))),"")</f>
        <v>CHECK</v>
      </c>
      <c r="BO585" t="str">
        <f t="shared" ref="BO585:BO648" si="148">IF(V585, IF(O585="Smoothing ramp","",IF(BH585=100000,IF(BK585=100000,"",IF(BM585=1,BJ585,"CHECK")),IF(BK585&lt;&gt;100000,IF(AND(H585-BH585&gt;=250,H585-BH585&lt;=280),BG585,IF(BM585=1,BJ585,"CHECK")),BH585))),"")</f>
        <v>CHECK</v>
      </c>
      <c r="BP585" t="str">
        <f t="shared" ref="BP585:BP648" si="149">IF(V585, IF(O585="Smoothing ramp","",IF(BH585=100000,IF(BK585=100000,"",IF(BM585=1,BJ585,"CHECK")),IF(BK585&lt;&gt;100000,IF(AND(H585-BH585&gt;=250,H585-BH585&lt;=280),BG585,IF(BM585=1,BJ585,"CHECK")),BI585))),"")</f>
        <v>CHECK</v>
      </c>
    </row>
    <row r="586" spans="1:68" hidden="1">
      <c r="A586" s="156"/>
      <c r="B586">
        <v>20250125</v>
      </c>
      <c r="C586" t="s">
        <v>45</v>
      </c>
      <c r="D586">
        <v>230</v>
      </c>
      <c r="E586">
        <v>9679</v>
      </c>
      <c r="H586">
        <v>9673</v>
      </c>
      <c r="K586">
        <v>-6922</v>
      </c>
      <c r="L586">
        <v>-6922</v>
      </c>
      <c r="M586">
        <v>-6915</v>
      </c>
      <c r="N586" t="s">
        <v>50</v>
      </c>
      <c r="O586" t="s">
        <v>47</v>
      </c>
      <c r="P586" s="157">
        <f t="shared" si="135"/>
        <v>0</v>
      </c>
      <c r="Q586">
        <f t="shared" si="136"/>
        <v>6</v>
      </c>
      <c r="R586" s="157" t="str">
        <f t="shared" si="137"/>
        <v>NA</v>
      </c>
      <c r="S586" s="157" t="str">
        <f t="shared" si="138"/>
        <v>NA</v>
      </c>
      <c r="T586" t="str">
        <f t="shared" si="139"/>
        <v>NA</v>
      </c>
      <c r="U586">
        <f t="shared" si="140"/>
        <v>0</v>
      </c>
      <c r="V586">
        <f>MIN(IF(SUM(W586,X586,Y586,AA586,AB586,AE586,AD586,AG586,AH586,AK586,AJ586,AN586,AO586,AQ586,AR586,AT586,AU586,AV586,A586,BB586,AX586,AY586,AZ586,BA586,BD586,BE586)=0,0,1)+IF(O586="Smoothing ramp",1,0)+IF(ISNUMBER(W586),1,0)+IF(ISNUMBER(X586),1,0)+IF(ISNUMBER(Y586),1,0)+IF(ISNUMBER(#REF!),1,0)+IF(ISNUMBER(AA586),1,0)+IF(ISNUMBER(AB586),1,0)+IF(ISNUMBER(#REF!),1,0)+IF(ISNUMBER(AE586),1,0)+IF(ISNUMBER(AD586),1,0)+IF(ISNUMBER(AG586),1,0)+IF(ISNUMBER(AH586),1,0)+IF(ISNUMBER(AJ586),1,0)+IF(ISNUMBER(AK586),1,0)+IF(ISNUMBER(AN586),1,0)+IF(ISNUMBER(AO586),1,0)+IF(ISNUMBER(AQ586),1,0)+IF(ISNUMBER(AR586),1,0)+IF(ISNUMBER(AT586),1,0)+IF(ISNUMBER(AU586),1,0)+IF(ISNUMBER(AV586),1,0)+IF(ISNUMBER(#REF!),1,0)+IF(ISNUMBER(AM586),1,0)+IF(ISNUMBER(BB586),1,0)+IF(ISNUMBER(AX586),1,0)+IF(ISNUMBER(AY586),1,0)+IF(ISNUMBER(AZ586),1,0)+IF(ISNUMBER(BA586),1,0)+IF(ISNUMBER(BD586),1,0)+IF(ISNUMBER(BE586),1,0),1)</f>
        <v>1</v>
      </c>
      <c r="W586">
        <v>375</v>
      </c>
      <c r="X586" t="s">
        <v>48</v>
      </c>
      <c r="Y586" t="s">
        <v>48</v>
      </c>
      <c r="Z586" t="s">
        <v>52</v>
      </c>
      <c r="AA586">
        <v>150</v>
      </c>
      <c r="AB586" t="s">
        <v>48</v>
      </c>
      <c r="AC586" t="s">
        <v>52</v>
      </c>
      <c r="AD586" t="s">
        <v>48</v>
      </c>
      <c r="AE586" t="s">
        <v>48</v>
      </c>
      <c r="AF586" t="s">
        <v>48</v>
      </c>
      <c r="AG586" t="s">
        <v>48</v>
      </c>
      <c r="AH586" t="s">
        <v>48</v>
      </c>
      <c r="AI586" t="s">
        <v>48</v>
      </c>
      <c r="AJ586" t="s">
        <v>48</v>
      </c>
      <c r="AK586" t="s">
        <v>48</v>
      </c>
      <c r="AL586" t="s">
        <v>48</v>
      </c>
      <c r="AN586" t="s">
        <v>48</v>
      </c>
      <c r="AO586" t="s">
        <v>48</v>
      </c>
      <c r="AP586" t="s">
        <v>48</v>
      </c>
      <c r="AQ586" t="s">
        <v>48</v>
      </c>
      <c r="AR586" t="s">
        <v>48</v>
      </c>
      <c r="AS586" t="s">
        <v>48</v>
      </c>
      <c r="AT586" t="s">
        <v>48</v>
      </c>
      <c r="AU586" t="s">
        <v>48</v>
      </c>
      <c r="AV586" t="s">
        <v>48</v>
      </c>
      <c r="AW586" t="s">
        <v>48</v>
      </c>
      <c r="AX586" t="s">
        <v>48</v>
      </c>
      <c r="AY586" t="s">
        <v>48</v>
      </c>
      <c r="AZ586" t="s">
        <v>48</v>
      </c>
      <c r="BA586" t="s">
        <v>48</v>
      </c>
      <c r="BB586" t="s">
        <v>48</v>
      </c>
      <c r="BC586" t="s">
        <v>48</v>
      </c>
      <c r="BD586" t="s">
        <v>48</v>
      </c>
      <c r="BE586" t="s">
        <v>48</v>
      </c>
      <c r="BF586" t="s">
        <v>48</v>
      </c>
      <c r="BG586" s="15" t="e">
        <f ca="1">OFFSET($V$6,0,MATCH(BH586,$X586:$BF586,0))</f>
        <v>#N/A</v>
      </c>
      <c r="BH586" s="15">
        <f t="shared" si="141"/>
        <v>100000</v>
      </c>
      <c r="BI586" s="15" t="e">
        <f t="shared" ca="1" si="142"/>
        <v>#N/A</v>
      </c>
      <c r="BJ586" s="15" t="str">
        <f t="shared" ca="1" si="143"/>
        <v>AT</v>
      </c>
      <c r="BK586" s="15">
        <f t="shared" si="144"/>
        <v>150</v>
      </c>
      <c r="BL586" s="15" t="str">
        <f t="shared" ca="1" si="145"/>
        <v>Reduction because NTC over thermal limit on border</v>
      </c>
      <c r="BM586" s="15">
        <f t="shared" si="146"/>
        <v>2</v>
      </c>
      <c r="BN586" t="str">
        <f t="shared" si="147"/>
        <v>CHECK</v>
      </c>
      <c r="BO586" t="str">
        <f t="shared" si="148"/>
        <v>CHECK</v>
      </c>
      <c r="BP586" t="str">
        <f t="shared" si="149"/>
        <v>CHECK</v>
      </c>
    </row>
    <row r="587" spans="1:68" hidden="1">
      <c r="A587" s="156"/>
      <c r="B587">
        <v>20250125</v>
      </c>
      <c r="C587" t="s">
        <v>45</v>
      </c>
      <c r="D587">
        <v>330</v>
      </c>
      <c r="E587">
        <v>9851</v>
      </c>
      <c r="H587">
        <v>9679</v>
      </c>
      <c r="K587">
        <v>-748</v>
      </c>
      <c r="L587">
        <v>-748</v>
      </c>
      <c r="M587">
        <v>-577</v>
      </c>
      <c r="N587" t="s">
        <v>50</v>
      </c>
      <c r="O587" t="s">
        <v>51</v>
      </c>
      <c r="P587" s="157">
        <f t="shared" si="135"/>
        <v>0</v>
      </c>
      <c r="Q587">
        <f t="shared" si="136"/>
        <v>172</v>
      </c>
      <c r="R587" s="157" t="str">
        <f t="shared" si="137"/>
        <v>NA</v>
      </c>
      <c r="S587" s="157" t="str">
        <f t="shared" si="138"/>
        <v>NA</v>
      </c>
      <c r="T587" t="str">
        <f t="shared" si="139"/>
        <v>NA</v>
      </c>
      <c r="U587">
        <f t="shared" si="140"/>
        <v>0</v>
      </c>
      <c r="V587">
        <f>MIN(IF(SUM(W587,X587,Y587,AA587,AB587,AE587,AD587,AG587,AH587,AK587,AJ587,AN587,AO587,AQ587,AR587,AT587,AU587,AV587,A587,BB587,AX587,AY587,AZ587,BA587,BD587,BE587)=0,0,1)+IF(O587="Smoothing ramp",1,0)+IF(ISNUMBER(W587),1,0)+IF(ISNUMBER(X587),1,0)+IF(ISNUMBER(Y587),1,0)+IF(ISNUMBER(#REF!),1,0)+IF(ISNUMBER(AA587),1,0)+IF(ISNUMBER(AB587),1,0)+IF(ISNUMBER(#REF!),1,0)+IF(ISNUMBER(AE587),1,0)+IF(ISNUMBER(AD587),1,0)+IF(ISNUMBER(AG587),1,0)+IF(ISNUMBER(AH587),1,0)+IF(ISNUMBER(AJ587),1,0)+IF(ISNUMBER(AK587),1,0)+IF(ISNUMBER(AN587),1,0)+IF(ISNUMBER(AO587),1,0)+IF(ISNUMBER(AQ587),1,0)+IF(ISNUMBER(AR587),1,0)+IF(ISNUMBER(AT587),1,0)+IF(ISNUMBER(AU587),1,0)+IF(ISNUMBER(AV587),1,0)+IF(ISNUMBER(#REF!),1,0)+IF(ISNUMBER(AM587),1,0)+IF(ISNUMBER(BB587),1,0)+IF(ISNUMBER(AX587),1,0)+IF(ISNUMBER(AY587),1,0)+IF(ISNUMBER(AZ587),1,0)+IF(ISNUMBER(BA587),1,0)+IF(ISNUMBER(BD587),1,0)+IF(ISNUMBER(BE587),1,0),1)</f>
        <v>1</v>
      </c>
      <c r="W587">
        <v>375</v>
      </c>
      <c r="X587" t="s">
        <v>48</v>
      </c>
      <c r="Y587" t="s">
        <v>48</v>
      </c>
      <c r="Z587" t="s">
        <v>52</v>
      </c>
      <c r="AA587">
        <v>150</v>
      </c>
      <c r="AB587" t="s">
        <v>48</v>
      </c>
      <c r="AC587" t="s">
        <v>52</v>
      </c>
      <c r="AD587" t="s">
        <v>48</v>
      </c>
      <c r="AE587" t="s">
        <v>48</v>
      </c>
      <c r="AF587" t="s">
        <v>48</v>
      </c>
      <c r="AG587" t="s">
        <v>48</v>
      </c>
      <c r="AH587" t="s">
        <v>48</v>
      </c>
      <c r="AI587" t="s">
        <v>48</v>
      </c>
      <c r="AJ587" t="s">
        <v>48</v>
      </c>
      <c r="AK587" t="s">
        <v>48</v>
      </c>
      <c r="AL587" t="s">
        <v>48</v>
      </c>
      <c r="AN587" t="s">
        <v>48</v>
      </c>
      <c r="AO587" t="s">
        <v>48</v>
      </c>
      <c r="AP587" t="s">
        <v>48</v>
      </c>
      <c r="AQ587" t="s">
        <v>48</v>
      </c>
      <c r="AR587" t="s">
        <v>48</v>
      </c>
      <c r="AS587" t="s">
        <v>48</v>
      </c>
      <c r="AT587" t="s">
        <v>48</v>
      </c>
      <c r="AU587" t="s">
        <v>48</v>
      </c>
      <c r="AV587" t="s">
        <v>48</v>
      </c>
      <c r="AW587" t="s">
        <v>48</v>
      </c>
      <c r="AX587" t="s">
        <v>48</v>
      </c>
      <c r="AY587" t="s">
        <v>48</v>
      </c>
      <c r="AZ587" t="s">
        <v>48</v>
      </c>
      <c r="BA587" t="s">
        <v>48</v>
      </c>
      <c r="BB587" t="s">
        <v>48</v>
      </c>
      <c r="BC587" t="s">
        <v>48</v>
      </c>
      <c r="BD587" t="s">
        <v>48</v>
      </c>
      <c r="BE587" t="s">
        <v>48</v>
      </c>
      <c r="BF587" t="s">
        <v>48</v>
      </c>
      <c r="BG587" s="15" t="e">
        <f ca="1">OFFSET($V$6,0,MATCH(BH587,$X587:$BF587,0))</f>
        <v>#N/A</v>
      </c>
      <c r="BH587" s="15">
        <f t="shared" si="141"/>
        <v>100000</v>
      </c>
      <c r="BI587" s="15" t="e">
        <f t="shared" ca="1" si="142"/>
        <v>#N/A</v>
      </c>
      <c r="BJ587" s="15" t="str">
        <f t="shared" ca="1" si="143"/>
        <v>AT</v>
      </c>
      <c r="BK587" s="15">
        <f t="shared" si="144"/>
        <v>150</v>
      </c>
      <c r="BL587" s="15" t="str">
        <f t="shared" ca="1" si="145"/>
        <v>Reduction because NTC over thermal limit on border</v>
      </c>
      <c r="BM587" s="15">
        <f t="shared" si="146"/>
        <v>2</v>
      </c>
      <c r="BN587" t="str">
        <f t="shared" si="147"/>
        <v>CHECK</v>
      </c>
      <c r="BO587" t="str">
        <f t="shared" si="148"/>
        <v>CHECK</v>
      </c>
      <c r="BP587" t="str">
        <f t="shared" si="149"/>
        <v>CHECK</v>
      </c>
    </row>
    <row r="588" spans="1:68" hidden="1">
      <c r="A588" s="156"/>
      <c r="B588">
        <v>20250125</v>
      </c>
      <c r="C588" t="s">
        <v>45</v>
      </c>
      <c r="D588">
        <v>430</v>
      </c>
      <c r="E588">
        <v>9851</v>
      </c>
      <c r="H588">
        <v>9679</v>
      </c>
      <c r="K588">
        <v>-748</v>
      </c>
      <c r="L588">
        <v>-748</v>
      </c>
      <c r="M588">
        <v>-577</v>
      </c>
      <c r="N588" t="s">
        <v>50</v>
      </c>
      <c r="O588" t="s">
        <v>51</v>
      </c>
      <c r="P588" s="157">
        <f t="shared" si="135"/>
        <v>0</v>
      </c>
      <c r="Q588">
        <f t="shared" si="136"/>
        <v>172</v>
      </c>
      <c r="R588" s="157" t="str">
        <f t="shared" si="137"/>
        <v>NA</v>
      </c>
      <c r="S588" s="157" t="str">
        <f t="shared" si="138"/>
        <v>NA</v>
      </c>
      <c r="T588" t="str">
        <f t="shared" si="139"/>
        <v>NA</v>
      </c>
      <c r="U588">
        <f t="shared" si="140"/>
        <v>0</v>
      </c>
      <c r="V588">
        <f>MIN(IF(SUM(W588,X588,Y588,AA588,AB588,AE588,AD588,AG588,AH588,AK588,AJ588,AN588,AO588,AQ588,AR588,AT588,AU588,AV588,A588,BB588,AX588,AY588,AZ588,BA588,BD588,BE588)=0,0,1)+IF(O588="Smoothing ramp",1,0)+IF(ISNUMBER(W588),1,0)+IF(ISNUMBER(X588),1,0)+IF(ISNUMBER(Y588),1,0)+IF(ISNUMBER(#REF!),1,0)+IF(ISNUMBER(AA588),1,0)+IF(ISNUMBER(AB588),1,0)+IF(ISNUMBER(#REF!),1,0)+IF(ISNUMBER(AE588),1,0)+IF(ISNUMBER(AD588),1,0)+IF(ISNUMBER(AG588),1,0)+IF(ISNUMBER(AH588),1,0)+IF(ISNUMBER(AJ588),1,0)+IF(ISNUMBER(AK588),1,0)+IF(ISNUMBER(AN588),1,0)+IF(ISNUMBER(AO588),1,0)+IF(ISNUMBER(AQ588),1,0)+IF(ISNUMBER(AR588),1,0)+IF(ISNUMBER(AT588),1,0)+IF(ISNUMBER(AU588),1,0)+IF(ISNUMBER(AV588),1,0)+IF(ISNUMBER(#REF!),1,0)+IF(ISNUMBER(AM588),1,0)+IF(ISNUMBER(BB588),1,0)+IF(ISNUMBER(AX588),1,0)+IF(ISNUMBER(AY588),1,0)+IF(ISNUMBER(AZ588),1,0)+IF(ISNUMBER(BA588),1,0)+IF(ISNUMBER(BD588),1,0)+IF(ISNUMBER(BE588),1,0),1)</f>
        <v>1</v>
      </c>
      <c r="W588">
        <v>375</v>
      </c>
      <c r="X588" t="s">
        <v>48</v>
      </c>
      <c r="Y588" t="s">
        <v>48</v>
      </c>
      <c r="Z588" t="s">
        <v>52</v>
      </c>
      <c r="AA588">
        <v>150</v>
      </c>
      <c r="AB588" t="s">
        <v>48</v>
      </c>
      <c r="AC588" t="s">
        <v>52</v>
      </c>
      <c r="AD588" t="s">
        <v>48</v>
      </c>
      <c r="AE588" t="s">
        <v>48</v>
      </c>
      <c r="AF588" t="s">
        <v>48</v>
      </c>
      <c r="AG588" t="s">
        <v>48</v>
      </c>
      <c r="AH588" t="s">
        <v>48</v>
      </c>
      <c r="AI588" t="s">
        <v>48</v>
      </c>
      <c r="AJ588" t="s">
        <v>48</v>
      </c>
      <c r="AK588" t="s">
        <v>48</v>
      </c>
      <c r="AL588" t="s">
        <v>48</v>
      </c>
      <c r="AN588" t="s">
        <v>48</v>
      </c>
      <c r="AO588" t="s">
        <v>48</v>
      </c>
      <c r="AP588" t="s">
        <v>48</v>
      </c>
      <c r="AQ588" t="s">
        <v>48</v>
      </c>
      <c r="AR588" t="s">
        <v>48</v>
      </c>
      <c r="AS588" t="s">
        <v>48</v>
      </c>
      <c r="AT588" t="s">
        <v>48</v>
      </c>
      <c r="AU588" t="s">
        <v>48</v>
      </c>
      <c r="AV588" t="s">
        <v>48</v>
      </c>
      <c r="AW588" t="s">
        <v>48</v>
      </c>
      <c r="AX588" t="s">
        <v>48</v>
      </c>
      <c r="AY588" t="s">
        <v>48</v>
      </c>
      <c r="AZ588" t="s">
        <v>48</v>
      </c>
      <c r="BA588" t="s">
        <v>48</v>
      </c>
      <c r="BB588" t="s">
        <v>48</v>
      </c>
      <c r="BC588" t="s">
        <v>48</v>
      </c>
      <c r="BD588" t="s">
        <v>48</v>
      </c>
      <c r="BE588" t="s">
        <v>48</v>
      </c>
      <c r="BF588" t="s">
        <v>48</v>
      </c>
      <c r="BG588" s="15" t="e">
        <f ca="1">OFFSET($V$6,0,MATCH(BH588,$X588:$BF588,0))</f>
        <v>#N/A</v>
      </c>
      <c r="BH588" s="15">
        <f t="shared" si="141"/>
        <v>100000</v>
      </c>
      <c r="BI588" s="15" t="e">
        <f t="shared" ca="1" si="142"/>
        <v>#N/A</v>
      </c>
      <c r="BJ588" s="15" t="str">
        <f t="shared" ca="1" si="143"/>
        <v>AT</v>
      </c>
      <c r="BK588" s="15">
        <f t="shared" si="144"/>
        <v>150</v>
      </c>
      <c r="BL588" s="15" t="str">
        <f t="shared" ca="1" si="145"/>
        <v>Reduction because NTC over thermal limit on border</v>
      </c>
      <c r="BM588" s="15">
        <f t="shared" si="146"/>
        <v>2</v>
      </c>
      <c r="BN588" t="str">
        <f t="shared" si="147"/>
        <v>CHECK</v>
      </c>
      <c r="BO588" t="str">
        <f t="shared" si="148"/>
        <v>CHECK</v>
      </c>
      <c r="BP588" t="str">
        <f t="shared" si="149"/>
        <v>CHECK</v>
      </c>
    </row>
    <row r="589" spans="1:68" hidden="1">
      <c r="A589" s="156"/>
      <c r="B589">
        <v>20250125</v>
      </c>
      <c r="C589" t="s">
        <v>45</v>
      </c>
      <c r="D589">
        <v>530</v>
      </c>
      <c r="E589">
        <v>9851</v>
      </c>
      <c r="H589">
        <v>9679</v>
      </c>
      <c r="K589">
        <v>-748</v>
      </c>
      <c r="L589">
        <v>-748</v>
      </c>
      <c r="M589">
        <v>-577</v>
      </c>
      <c r="N589" t="s">
        <v>50</v>
      </c>
      <c r="O589" t="s">
        <v>51</v>
      </c>
      <c r="P589" s="157">
        <f t="shared" si="135"/>
        <v>0</v>
      </c>
      <c r="Q589">
        <f t="shared" si="136"/>
        <v>172</v>
      </c>
      <c r="R589" s="157" t="str">
        <f t="shared" si="137"/>
        <v>NA</v>
      </c>
      <c r="S589" s="157" t="str">
        <f t="shared" si="138"/>
        <v>NA</v>
      </c>
      <c r="T589" t="str">
        <f t="shared" si="139"/>
        <v>NA</v>
      </c>
      <c r="U589">
        <f t="shared" si="140"/>
        <v>0</v>
      </c>
      <c r="V589">
        <f>MIN(IF(SUM(W589,X589,Y589,AA589,AB589,AE589,AD589,AG589,AH589,AK589,AJ589,AN589,AO589,AQ589,AR589,AT589,AU589,AV589,A589,BB589,AX589,AY589,AZ589,BA589,BD589,BE589)=0,0,1)+IF(O589="Smoothing ramp",1,0)+IF(ISNUMBER(W589),1,0)+IF(ISNUMBER(X589),1,0)+IF(ISNUMBER(Y589),1,0)+IF(ISNUMBER(#REF!),1,0)+IF(ISNUMBER(AA589),1,0)+IF(ISNUMBER(AB589),1,0)+IF(ISNUMBER(#REF!),1,0)+IF(ISNUMBER(AE589),1,0)+IF(ISNUMBER(AD589),1,0)+IF(ISNUMBER(AG589),1,0)+IF(ISNUMBER(AH589),1,0)+IF(ISNUMBER(AJ589),1,0)+IF(ISNUMBER(AK589),1,0)+IF(ISNUMBER(AN589),1,0)+IF(ISNUMBER(AO589),1,0)+IF(ISNUMBER(AQ589),1,0)+IF(ISNUMBER(AR589),1,0)+IF(ISNUMBER(AT589),1,0)+IF(ISNUMBER(AU589),1,0)+IF(ISNUMBER(AV589),1,0)+IF(ISNUMBER(#REF!),1,0)+IF(ISNUMBER(AM589),1,0)+IF(ISNUMBER(BB589),1,0)+IF(ISNUMBER(AX589),1,0)+IF(ISNUMBER(AY589),1,0)+IF(ISNUMBER(AZ589),1,0)+IF(ISNUMBER(BA589),1,0)+IF(ISNUMBER(BD589),1,0)+IF(ISNUMBER(BE589),1,0),1)</f>
        <v>1</v>
      </c>
      <c r="W589">
        <v>375</v>
      </c>
      <c r="X589" t="s">
        <v>48</v>
      </c>
      <c r="Y589" t="s">
        <v>48</v>
      </c>
      <c r="Z589" t="s">
        <v>52</v>
      </c>
      <c r="AA589">
        <v>150</v>
      </c>
      <c r="AB589" t="s">
        <v>48</v>
      </c>
      <c r="AC589" t="s">
        <v>52</v>
      </c>
      <c r="AD589" t="s">
        <v>48</v>
      </c>
      <c r="AE589" t="s">
        <v>48</v>
      </c>
      <c r="AF589" t="s">
        <v>48</v>
      </c>
      <c r="AG589" t="s">
        <v>48</v>
      </c>
      <c r="AH589" t="s">
        <v>48</v>
      </c>
      <c r="AI589" t="s">
        <v>48</v>
      </c>
      <c r="AJ589" t="s">
        <v>48</v>
      </c>
      <c r="AK589" t="s">
        <v>48</v>
      </c>
      <c r="AL589" t="s">
        <v>48</v>
      </c>
      <c r="AN589" t="s">
        <v>48</v>
      </c>
      <c r="AO589" t="s">
        <v>48</v>
      </c>
      <c r="AP589" t="s">
        <v>48</v>
      </c>
      <c r="AQ589" t="s">
        <v>48</v>
      </c>
      <c r="AR589" t="s">
        <v>48</v>
      </c>
      <c r="AS589" t="s">
        <v>48</v>
      </c>
      <c r="AT589" t="s">
        <v>48</v>
      </c>
      <c r="AU589" t="s">
        <v>48</v>
      </c>
      <c r="AV589" t="s">
        <v>48</v>
      </c>
      <c r="AW589" t="s">
        <v>48</v>
      </c>
      <c r="AX589" t="s">
        <v>48</v>
      </c>
      <c r="AY589" t="s">
        <v>48</v>
      </c>
      <c r="AZ589" t="s">
        <v>48</v>
      </c>
      <c r="BA589" t="s">
        <v>48</v>
      </c>
      <c r="BB589" t="s">
        <v>48</v>
      </c>
      <c r="BC589" t="s">
        <v>48</v>
      </c>
      <c r="BD589" t="s">
        <v>48</v>
      </c>
      <c r="BE589" t="s">
        <v>48</v>
      </c>
      <c r="BF589" t="s">
        <v>48</v>
      </c>
      <c r="BG589" s="15" t="e">
        <f ca="1">OFFSET($V$6,0,MATCH(BH589,$X589:$BF589,0))</f>
        <v>#N/A</v>
      </c>
      <c r="BH589" s="15">
        <f t="shared" si="141"/>
        <v>100000</v>
      </c>
      <c r="BI589" s="15" t="e">
        <f t="shared" ca="1" si="142"/>
        <v>#N/A</v>
      </c>
      <c r="BJ589" s="15" t="str">
        <f t="shared" ca="1" si="143"/>
        <v>AT</v>
      </c>
      <c r="BK589" s="15">
        <f t="shared" si="144"/>
        <v>150</v>
      </c>
      <c r="BL589" s="15" t="str">
        <f t="shared" ca="1" si="145"/>
        <v>Reduction because NTC over thermal limit on border</v>
      </c>
      <c r="BM589" s="15">
        <f t="shared" si="146"/>
        <v>2</v>
      </c>
      <c r="BN589" t="str">
        <f t="shared" si="147"/>
        <v>CHECK</v>
      </c>
      <c r="BO589" t="str">
        <f t="shared" si="148"/>
        <v>CHECK</v>
      </c>
      <c r="BP589" t="str">
        <f t="shared" si="149"/>
        <v>CHECK</v>
      </c>
    </row>
    <row r="590" spans="1:68" hidden="1">
      <c r="A590" s="156"/>
      <c r="B590">
        <v>20250125</v>
      </c>
      <c r="C590" t="s">
        <v>45</v>
      </c>
      <c r="D590">
        <v>630</v>
      </c>
      <c r="E590">
        <v>9851</v>
      </c>
      <c r="H590">
        <v>9679</v>
      </c>
      <c r="K590">
        <v>-748</v>
      </c>
      <c r="L590">
        <v>-748</v>
      </c>
      <c r="M590">
        <v>-577</v>
      </c>
      <c r="N590" t="s">
        <v>50</v>
      </c>
      <c r="O590" t="s">
        <v>51</v>
      </c>
      <c r="P590" s="157">
        <f t="shared" si="135"/>
        <v>0</v>
      </c>
      <c r="Q590">
        <f t="shared" si="136"/>
        <v>172</v>
      </c>
      <c r="R590" s="157" t="str">
        <f t="shared" si="137"/>
        <v>NA</v>
      </c>
      <c r="S590" s="157" t="str">
        <f t="shared" si="138"/>
        <v>NA</v>
      </c>
      <c r="T590" t="str">
        <f t="shared" si="139"/>
        <v>NA</v>
      </c>
      <c r="U590">
        <f t="shared" si="140"/>
        <v>0</v>
      </c>
      <c r="V590">
        <f>MIN(IF(SUM(W590,X590,Y590,AA590,AB590,AE590,AD590,AG590,AH590,AK590,AJ590,AN590,AO590,AQ590,AR590,AT590,AU590,AV590,A590,BB590,AX590,AY590,AZ590,BA590,BD590,BE590)=0,0,1)+IF(O590="Smoothing ramp",1,0)+IF(ISNUMBER(W590),1,0)+IF(ISNUMBER(X590),1,0)+IF(ISNUMBER(Y590),1,0)+IF(ISNUMBER(#REF!),1,0)+IF(ISNUMBER(AA590),1,0)+IF(ISNUMBER(AB590),1,0)+IF(ISNUMBER(#REF!),1,0)+IF(ISNUMBER(AE590),1,0)+IF(ISNUMBER(AD590),1,0)+IF(ISNUMBER(AG590),1,0)+IF(ISNUMBER(AH590),1,0)+IF(ISNUMBER(AJ590),1,0)+IF(ISNUMBER(AK590),1,0)+IF(ISNUMBER(AN590),1,0)+IF(ISNUMBER(AO590),1,0)+IF(ISNUMBER(AQ590),1,0)+IF(ISNUMBER(AR590),1,0)+IF(ISNUMBER(AT590),1,0)+IF(ISNUMBER(AU590),1,0)+IF(ISNUMBER(AV590),1,0)+IF(ISNUMBER(#REF!),1,0)+IF(ISNUMBER(AM590),1,0)+IF(ISNUMBER(BB590),1,0)+IF(ISNUMBER(AX590),1,0)+IF(ISNUMBER(AY590),1,0)+IF(ISNUMBER(AZ590),1,0)+IF(ISNUMBER(BA590),1,0)+IF(ISNUMBER(BD590),1,0)+IF(ISNUMBER(BE590),1,0),1)</f>
        <v>1</v>
      </c>
      <c r="W590">
        <v>375</v>
      </c>
      <c r="X590" t="s">
        <v>48</v>
      </c>
      <c r="Y590" t="s">
        <v>48</v>
      </c>
      <c r="Z590" t="s">
        <v>52</v>
      </c>
      <c r="AA590">
        <v>150</v>
      </c>
      <c r="AB590" t="s">
        <v>48</v>
      </c>
      <c r="AC590" t="s">
        <v>52</v>
      </c>
      <c r="AD590" t="s">
        <v>48</v>
      </c>
      <c r="AE590" t="s">
        <v>48</v>
      </c>
      <c r="AF590" t="s">
        <v>48</v>
      </c>
      <c r="AG590" t="s">
        <v>48</v>
      </c>
      <c r="AH590" t="s">
        <v>48</v>
      </c>
      <c r="AI590" t="s">
        <v>48</v>
      </c>
      <c r="AJ590" t="s">
        <v>48</v>
      </c>
      <c r="AK590" t="s">
        <v>48</v>
      </c>
      <c r="AL590" t="s">
        <v>48</v>
      </c>
      <c r="AN590" t="s">
        <v>48</v>
      </c>
      <c r="AO590" t="s">
        <v>48</v>
      </c>
      <c r="AP590" t="s">
        <v>48</v>
      </c>
      <c r="AQ590" t="s">
        <v>48</v>
      </c>
      <c r="AR590" t="s">
        <v>48</v>
      </c>
      <c r="AS590" t="s">
        <v>48</v>
      </c>
      <c r="AT590" t="s">
        <v>48</v>
      </c>
      <c r="AU590" t="s">
        <v>48</v>
      </c>
      <c r="AV590" t="s">
        <v>48</v>
      </c>
      <c r="AW590" t="s">
        <v>48</v>
      </c>
      <c r="AX590" t="s">
        <v>48</v>
      </c>
      <c r="AY590" t="s">
        <v>48</v>
      </c>
      <c r="AZ590" t="s">
        <v>48</v>
      </c>
      <c r="BA590" t="s">
        <v>48</v>
      </c>
      <c r="BB590" t="s">
        <v>48</v>
      </c>
      <c r="BC590" t="s">
        <v>48</v>
      </c>
      <c r="BD590" t="s">
        <v>48</v>
      </c>
      <c r="BE590" t="s">
        <v>48</v>
      </c>
      <c r="BF590" t="s">
        <v>48</v>
      </c>
      <c r="BG590" s="15" t="e">
        <f ca="1">OFFSET($V$6,0,MATCH(BH590,$X590:$BF590,0))</f>
        <v>#N/A</v>
      </c>
      <c r="BH590" s="15">
        <f t="shared" si="141"/>
        <v>100000</v>
      </c>
      <c r="BI590" s="15" t="e">
        <f t="shared" ca="1" si="142"/>
        <v>#N/A</v>
      </c>
      <c r="BJ590" s="15" t="str">
        <f t="shared" ca="1" si="143"/>
        <v>AT</v>
      </c>
      <c r="BK590" s="15">
        <f t="shared" si="144"/>
        <v>150</v>
      </c>
      <c r="BL590" s="15" t="str">
        <f t="shared" ca="1" si="145"/>
        <v>Reduction because NTC over thermal limit on border</v>
      </c>
      <c r="BM590" s="15">
        <f t="shared" si="146"/>
        <v>2</v>
      </c>
      <c r="BN590" t="str">
        <f t="shared" si="147"/>
        <v>CHECK</v>
      </c>
      <c r="BO590" t="str">
        <f t="shared" si="148"/>
        <v>CHECK</v>
      </c>
      <c r="BP590" t="str">
        <f t="shared" si="149"/>
        <v>CHECK</v>
      </c>
    </row>
    <row r="591" spans="1:68" hidden="1">
      <c r="A591" s="156"/>
      <c r="B591">
        <v>20250125</v>
      </c>
      <c r="C591" t="s">
        <v>45</v>
      </c>
      <c r="D591">
        <v>730</v>
      </c>
      <c r="E591">
        <v>10225</v>
      </c>
      <c r="H591">
        <v>10225</v>
      </c>
      <c r="K591">
        <v>-1580</v>
      </c>
      <c r="L591">
        <v>-1580</v>
      </c>
      <c r="M591">
        <v>-1580</v>
      </c>
      <c r="N591" t="s">
        <v>50</v>
      </c>
      <c r="O591" t="s">
        <v>47</v>
      </c>
      <c r="P591" s="157">
        <f t="shared" si="135"/>
        <v>0</v>
      </c>
      <c r="Q591">
        <f t="shared" si="136"/>
        <v>0</v>
      </c>
      <c r="R591" s="157" t="str">
        <f t="shared" si="137"/>
        <v>NA</v>
      </c>
      <c r="S591" s="157" t="str">
        <f t="shared" si="138"/>
        <v>NA</v>
      </c>
      <c r="T591" t="str">
        <f t="shared" si="139"/>
        <v>NA</v>
      </c>
      <c r="U591">
        <f t="shared" si="140"/>
        <v>0</v>
      </c>
      <c r="V591">
        <f>MIN(IF(SUM(W591,X591,Y591,AA591,AB591,AE591,AD591,AG591,AH591,AK591,AJ591,AN591,AO591,AQ591,AR591,AT591,AU591,AV591,A591,BB591,AX591,AY591,AZ591,BA591,BD591,BE591)=0,0,1)+IF(O591="Smoothing ramp",1,0)+IF(ISNUMBER(W591),1,0)+IF(ISNUMBER(X591),1,0)+IF(ISNUMBER(Y591),1,0)+IF(ISNUMBER(#REF!),1,0)+IF(ISNUMBER(AA591),1,0)+IF(ISNUMBER(AB591),1,0)+IF(ISNUMBER(#REF!),1,0)+IF(ISNUMBER(AE591),1,0)+IF(ISNUMBER(AD591),1,0)+IF(ISNUMBER(AG591),1,0)+IF(ISNUMBER(AH591),1,0)+IF(ISNUMBER(AJ591),1,0)+IF(ISNUMBER(AK591),1,0)+IF(ISNUMBER(AN591),1,0)+IF(ISNUMBER(AO591),1,0)+IF(ISNUMBER(AQ591),1,0)+IF(ISNUMBER(AR591),1,0)+IF(ISNUMBER(AT591),1,0)+IF(ISNUMBER(AU591),1,0)+IF(ISNUMBER(AV591),1,0)+IF(ISNUMBER(#REF!),1,0)+IF(ISNUMBER(AM591),1,0)+IF(ISNUMBER(BB591),1,0)+IF(ISNUMBER(AX591),1,0)+IF(ISNUMBER(AY591),1,0)+IF(ISNUMBER(AZ591),1,0)+IF(ISNUMBER(BA591),1,0)+IF(ISNUMBER(BD591),1,0)+IF(ISNUMBER(BE591),1,0),1)</f>
        <v>1</v>
      </c>
      <c r="W591">
        <v>385</v>
      </c>
      <c r="X591" t="s">
        <v>48</v>
      </c>
      <c r="Y591" t="s">
        <v>48</v>
      </c>
      <c r="Z591" t="s">
        <v>48</v>
      </c>
      <c r="AA591">
        <v>135</v>
      </c>
      <c r="AB591" t="s">
        <v>48</v>
      </c>
      <c r="AC591" t="s">
        <v>48</v>
      </c>
      <c r="AD591" t="s">
        <v>48</v>
      </c>
      <c r="AE591" t="s">
        <v>48</v>
      </c>
      <c r="AF591" t="s">
        <v>48</v>
      </c>
      <c r="AG591" t="s">
        <v>48</v>
      </c>
      <c r="AH591" t="s">
        <v>48</v>
      </c>
      <c r="AI591" t="s">
        <v>48</v>
      </c>
      <c r="AJ591" t="s">
        <v>48</v>
      </c>
      <c r="AK591" t="s">
        <v>48</v>
      </c>
      <c r="AL591" t="s">
        <v>48</v>
      </c>
      <c r="AN591" t="s">
        <v>48</v>
      </c>
      <c r="AO591" t="s">
        <v>48</v>
      </c>
      <c r="AP591" t="s">
        <v>48</v>
      </c>
      <c r="AQ591" t="s">
        <v>48</v>
      </c>
      <c r="AR591" t="s">
        <v>48</v>
      </c>
      <c r="AS591" t="s">
        <v>48</v>
      </c>
      <c r="AT591" t="s">
        <v>48</v>
      </c>
      <c r="AU591" t="s">
        <v>48</v>
      </c>
      <c r="AV591" t="s">
        <v>48</v>
      </c>
      <c r="AW591" t="s">
        <v>48</v>
      </c>
      <c r="AX591" t="s">
        <v>48</v>
      </c>
      <c r="AY591" t="s">
        <v>48</v>
      </c>
      <c r="AZ591" t="s">
        <v>48</v>
      </c>
      <c r="BA591" t="s">
        <v>48</v>
      </c>
      <c r="BB591" t="s">
        <v>48</v>
      </c>
      <c r="BC591" t="s">
        <v>48</v>
      </c>
      <c r="BD591" t="s">
        <v>48</v>
      </c>
      <c r="BE591" t="s">
        <v>48</v>
      </c>
      <c r="BF591" t="s">
        <v>48</v>
      </c>
      <c r="BG591" s="15" t="e">
        <f ca="1">OFFSET($V$6,0,MATCH(BH591,$X591:$BF591,0))</f>
        <v>#N/A</v>
      </c>
      <c r="BH591" s="15">
        <f t="shared" si="141"/>
        <v>100000</v>
      </c>
      <c r="BI591" s="15" t="e">
        <f t="shared" ca="1" si="142"/>
        <v>#N/A</v>
      </c>
      <c r="BJ591" s="15" t="str">
        <f t="shared" ca="1" si="143"/>
        <v>AT</v>
      </c>
      <c r="BK591" s="15">
        <f t="shared" si="144"/>
        <v>135</v>
      </c>
      <c r="BL591" s="15" t="str">
        <f t="shared" ca="1" si="145"/>
        <v>None</v>
      </c>
      <c r="BM591" s="15">
        <f t="shared" si="146"/>
        <v>2</v>
      </c>
      <c r="BN591" t="str">
        <f t="shared" si="147"/>
        <v>CHECK</v>
      </c>
      <c r="BO591" t="str">
        <f t="shared" si="148"/>
        <v>CHECK</v>
      </c>
      <c r="BP591" t="str">
        <f t="shared" si="149"/>
        <v>CHECK</v>
      </c>
    </row>
    <row r="592" spans="1:68" hidden="1">
      <c r="A592" s="156"/>
      <c r="B592">
        <v>20250125</v>
      </c>
      <c r="C592" t="s">
        <v>45</v>
      </c>
      <c r="D592">
        <v>830</v>
      </c>
      <c r="E592">
        <v>10225</v>
      </c>
      <c r="H592">
        <v>10225</v>
      </c>
      <c r="K592">
        <v>-1580</v>
      </c>
      <c r="L592">
        <v>-1580</v>
      </c>
      <c r="M592">
        <v>-1580</v>
      </c>
      <c r="N592" t="s">
        <v>50</v>
      </c>
      <c r="O592" t="s">
        <v>47</v>
      </c>
      <c r="P592" s="157">
        <f t="shared" si="135"/>
        <v>0</v>
      </c>
      <c r="Q592">
        <f t="shared" si="136"/>
        <v>0</v>
      </c>
      <c r="R592" s="157" t="str">
        <f t="shared" si="137"/>
        <v>NA</v>
      </c>
      <c r="S592" s="157" t="str">
        <f t="shared" si="138"/>
        <v>NA</v>
      </c>
      <c r="T592" t="str">
        <f t="shared" si="139"/>
        <v>NA</v>
      </c>
      <c r="U592">
        <f t="shared" si="140"/>
        <v>0</v>
      </c>
      <c r="V592">
        <f>MIN(IF(SUM(W592,X592,Y592,AA592,AB592,AE592,AD592,AG592,AH592,AK592,AJ592,AN592,AO592,AQ592,AR592,AT592,AU592,AV592,A592,BB592,AX592,AY592,AZ592,BA592,BD592,BE592)=0,0,1)+IF(O592="Smoothing ramp",1,0)+IF(ISNUMBER(W592),1,0)+IF(ISNUMBER(X592),1,0)+IF(ISNUMBER(Y592),1,0)+IF(ISNUMBER(#REF!),1,0)+IF(ISNUMBER(AA592),1,0)+IF(ISNUMBER(AB592),1,0)+IF(ISNUMBER(#REF!),1,0)+IF(ISNUMBER(AE592),1,0)+IF(ISNUMBER(AD592),1,0)+IF(ISNUMBER(AG592),1,0)+IF(ISNUMBER(AH592),1,0)+IF(ISNUMBER(AJ592),1,0)+IF(ISNUMBER(AK592),1,0)+IF(ISNUMBER(AN592),1,0)+IF(ISNUMBER(AO592),1,0)+IF(ISNUMBER(AQ592),1,0)+IF(ISNUMBER(AR592),1,0)+IF(ISNUMBER(AT592),1,0)+IF(ISNUMBER(AU592),1,0)+IF(ISNUMBER(AV592),1,0)+IF(ISNUMBER(#REF!),1,0)+IF(ISNUMBER(AM592),1,0)+IF(ISNUMBER(BB592),1,0)+IF(ISNUMBER(AX592),1,0)+IF(ISNUMBER(AY592),1,0)+IF(ISNUMBER(AZ592),1,0)+IF(ISNUMBER(BA592),1,0)+IF(ISNUMBER(BD592),1,0)+IF(ISNUMBER(BE592),1,0),1)</f>
        <v>1</v>
      </c>
      <c r="W592">
        <v>385</v>
      </c>
      <c r="X592" t="s">
        <v>48</v>
      </c>
      <c r="Y592" t="s">
        <v>48</v>
      </c>
      <c r="Z592" t="s">
        <v>48</v>
      </c>
      <c r="AA592">
        <v>135</v>
      </c>
      <c r="AB592" t="s">
        <v>48</v>
      </c>
      <c r="AC592" t="s">
        <v>48</v>
      </c>
      <c r="AD592" t="s">
        <v>48</v>
      </c>
      <c r="AE592" t="s">
        <v>48</v>
      </c>
      <c r="AF592" t="s">
        <v>48</v>
      </c>
      <c r="AG592" t="s">
        <v>48</v>
      </c>
      <c r="AH592" t="s">
        <v>48</v>
      </c>
      <c r="AI592" t="s">
        <v>48</v>
      </c>
      <c r="AJ592" t="s">
        <v>48</v>
      </c>
      <c r="AK592" t="s">
        <v>48</v>
      </c>
      <c r="AL592" t="s">
        <v>48</v>
      </c>
      <c r="AN592" t="s">
        <v>48</v>
      </c>
      <c r="AO592" t="s">
        <v>48</v>
      </c>
      <c r="AP592" t="s">
        <v>48</v>
      </c>
      <c r="AQ592" t="s">
        <v>48</v>
      </c>
      <c r="AR592" t="s">
        <v>48</v>
      </c>
      <c r="AS592" t="s">
        <v>48</v>
      </c>
      <c r="AT592" t="s">
        <v>48</v>
      </c>
      <c r="AU592" t="s">
        <v>48</v>
      </c>
      <c r="AV592" t="s">
        <v>48</v>
      </c>
      <c r="AW592" t="s">
        <v>48</v>
      </c>
      <c r="AX592" t="s">
        <v>48</v>
      </c>
      <c r="AY592" t="s">
        <v>48</v>
      </c>
      <c r="AZ592" t="s">
        <v>48</v>
      </c>
      <c r="BA592" t="s">
        <v>48</v>
      </c>
      <c r="BB592" t="s">
        <v>48</v>
      </c>
      <c r="BC592" t="s">
        <v>48</v>
      </c>
      <c r="BD592" t="s">
        <v>48</v>
      </c>
      <c r="BE592" t="s">
        <v>48</v>
      </c>
      <c r="BF592" t="s">
        <v>48</v>
      </c>
      <c r="BG592" s="15" t="e">
        <f ca="1">OFFSET($V$6,0,MATCH(BH592,$X592:$BF592,0))</f>
        <v>#N/A</v>
      </c>
      <c r="BH592" s="15">
        <f t="shared" si="141"/>
        <v>100000</v>
      </c>
      <c r="BI592" s="15" t="e">
        <f t="shared" ca="1" si="142"/>
        <v>#N/A</v>
      </c>
      <c r="BJ592" s="15" t="str">
        <f t="shared" ca="1" si="143"/>
        <v>AT</v>
      </c>
      <c r="BK592" s="15">
        <f t="shared" si="144"/>
        <v>135</v>
      </c>
      <c r="BL592" s="15" t="str">
        <f t="shared" ca="1" si="145"/>
        <v>None</v>
      </c>
      <c r="BM592" s="15">
        <f t="shared" si="146"/>
        <v>2</v>
      </c>
      <c r="BN592" t="str">
        <f t="shared" si="147"/>
        <v>CHECK</v>
      </c>
      <c r="BO592" t="str">
        <f t="shared" si="148"/>
        <v>CHECK</v>
      </c>
      <c r="BP592" t="str">
        <f t="shared" si="149"/>
        <v>CHECK</v>
      </c>
    </row>
    <row r="593" spans="1:68" hidden="1">
      <c r="A593" s="156"/>
      <c r="B593">
        <v>20250125</v>
      </c>
      <c r="C593" t="s">
        <v>45</v>
      </c>
      <c r="D593">
        <v>930</v>
      </c>
      <c r="E593">
        <v>9964</v>
      </c>
      <c r="H593">
        <v>9963</v>
      </c>
      <c r="K593">
        <v>-1303</v>
      </c>
      <c r="L593">
        <v>-1303</v>
      </c>
      <c r="M593">
        <v>-1302</v>
      </c>
      <c r="N593" t="s">
        <v>50</v>
      </c>
      <c r="O593" t="s">
        <v>47</v>
      </c>
      <c r="P593" s="157">
        <f t="shared" si="135"/>
        <v>0</v>
      </c>
      <c r="Q593">
        <f t="shared" si="136"/>
        <v>1</v>
      </c>
      <c r="R593" s="157" t="str">
        <f t="shared" si="137"/>
        <v>NA</v>
      </c>
      <c r="S593" s="157" t="str">
        <f t="shared" si="138"/>
        <v>NA</v>
      </c>
      <c r="T593" t="str">
        <f t="shared" si="139"/>
        <v>NA</v>
      </c>
      <c r="U593">
        <f t="shared" si="140"/>
        <v>0</v>
      </c>
      <c r="V593">
        <f>MIN(IF(SUM(W593,X593,Y593,AA593,AB593,AE593,AD593,AG593,AH593,AK593,AJ593,AN593,AO593,AQ593,AR593,AT593,AU593,AV593,A593,BB593,AX593,AY593,AZ593,BA593,BD593,BE593)=0,0,1)+IF(O593="Smoothing ramp",1,0)+IF(ISNUMBER(W593),1,0)+IF(ISNUMBER(X593),1,0)+IF(ISNUMBER(Y593),1,0)+IF(ISNUMBER(#REF!),1,0)+IF(ISNUMBER(AA593),1,0)+IF(ISNUMBER(AB593),1,0)+IF(ISNUMBER(#REF!),1,0)+IF(ISNUMBER(AE593),1,0)+IF(ISNUMBER(AD593),1,0)+IF(ISNUMBER(AG593),1,0)+IF(ISNUMBER(AH593),1,0)+IF(ISNUMBER(AJ593),1,0)+IF(ISNUMBER(AK593),1,0)+IF(ISNUMBER(AN593),1,0)+IF(ISNUMBER(AO593),1,0)+IF(ISNUMBER(AQ593),1,0)+IF(ISNUMBER(AR593),1,0)+IF(ISNUMBER(AT593),1,0)+IF(ISNUMBER(AU593),1,0)+IF(ISNUMBER(AV593),1,0)+IF(ISNUMBER(#REF!),1,0)+IF(ISNUMBER(AM593),1,0)+IF(ISNUMBER(BB593),1,0)+IF(ISNUMBER(AX593),1,0)+IF(ISNUMBER(AY593),1,0)+IF(ISNUMBER(AZ593),1,0)+IF(ISNUMBER(BA593),1,0)+IF(ISNUMBER(BD593),1,0)+IF(ISNUMBER(BE593),1,0),1)</f>
        <v>1</v>
      </c>
      <c r="W593">
        <v>374</v>
      </c>
      <c r="X593" t="s">
        <v>48</v>
      </c>
      <c r="Y593" t="s">
        <v>48</v>
      </c>
      <c r="Z593" t="s">
        <v>48</v>
      </c>
      <c r="AA593">
        <v>135</v>
      </c>
      <c r="AB593" t="s">
        <v>48</v>
      </c>
      <c r="AC593" t="s">
        <v>48</v>
      </c>
      <c r="AD593" t="s">
        <v>48</v>
      </c>
      <c r="AE593" t="s">
        <v>48</v>
      </c>
      <c r="AF593" t="s">
        <v>48</v>
      </c>
      <c r="AG593" t="s">
        <v>48</v>
      </c>
      <c r="AH593" t="s">
        <v>48</v>
      </c>
      <c r="AI593" t="s">
        <v>48</v>
      </c>
      <c r="AJ593" t="s">
        <v>48</v>
      </c>
      <c r="AK593" t="s">
        <v>48</v>
      </c>
      <c r="AL593" t="s">
        <v>48</v>
      </c>
      <c r="AN593" t="s">
        <v>48</v>
      </c>
      <c r="AO593" t="s">
        <v>48</v>
      </c>
      <c r="AP593" t="s">
        <v>48</v>
      </c>
      <c r="AQ593" t="s">
        <v>48</v>
      </c>
      <c r="AR593" t="s">
        <v>48</v>
      </c>
      <c r="AS593" t="s">
        <v>48</v>
      </c>
      <c r="AT593" t="s">
        <v>48</v>
      </c>
      <c r="AU593" t="s">
        <v>48</v>
      </c>
      <c r="AV593" t="s">
        <v>48</v>
      </c>
      <c r="AW593" t="s">
        <v>48</v>
      </c>
      <c r="AX593" t="s">
        <v>48</v>
      </c>
      <c r="AY593" t="s">
        <v>48</v>
      </c>
      <c r="AZ593" t="s">
        <v>48</v>
      </c>
      <c r="BA593" t="s">
        <v>48</v>
      </c>
      <c r="BB593" t="s">
        <v>48</v>
      </c>
      <c r="BC593" t="s">
        <v>48</v>
      </c>
      <c r="BD593" t="s">
        <v>48</v>
      </c>
      <c r="BE593" t="s">
        <v>48</v>
      </c>
      <c r="BF593" t="s">
        <v>48</v>
      </c>
      <c r="BG593" s="15" t="e">
        <f ca="1">OFFSET($V$6,0,MATCH(BH593,$X593:$BF593,0))</f>
        <v>#N/A</v>
      </c>
      <c r="BH593" s="15">
        <f t="shared" si="141"/>
        <v>100000</v>
      </c>
      <c r="BI593" s="15" t="e">
        <f t="shared" ca="1" si="142"/>
        <v>#N/A</v>
      </c>
      <c r="BJ593" s="15" t="str">
        <f t="shared" ca="1" si="143"/>
        <v>AT</v>
      </c>
      <c r="BK593" s="15">
        <f t="shared" si="144"/>
        <v>135</v>
      </c>
      <c r="BL593" s="15" t="str">
        <f t="shared" ca="1" si="145"/>
        <v>None</v>
      </c>
      <c r="BM593" s="15">
        <f t="shared" si="146"/>
        <v>2</v>
      </c>
      <c r="BN593" t="str">
        <f t="shared" si="147"/>
        <v>CHECK</v>
      </c>
      <c r="BO593" t="str">
        <f t="shared" si="148"/>
        <v>CHECK</v>
      </c>
      <c r="BP593" t="str">
        <f t="shared" si="149"/>
        <v>CHECK</v>
      </c>
    </row>
    <row r="594" spans="1:68" hidden="1">
      <c r="A594" s="156"/>
      <c r="B594">
        <v>20250125</v>
      </c>
      <c r="C594" t="s">
        <v>45</v>
      </c>
      <c r="D594">
        <v>1030</v>
      </c>
      <c r="E594">
        <v>9964</v>
      </c>
      <c r="H594">
        <v>9963</v>
      </c>
      <c r="K594">
        <v>-1303</v>
      </c>
      <c r="L594">
        <v>-1303</v>
      </c>
      <c r="M594">
        <v>-1302</v>
      </c>
      <c r="N594" t="s">
        <v>50</v>
      </c>
      <c r="O594" t="s">
        <v>47</v>
      </c>
      <c r="P594" s="157">
        <f t="shared" si="135"/>
        <v>0</v>
      </c>
      <c r="Q594">
        <f t="shared" si="136"/>
        <v>1</v>
      </c>
      <c r="R594" s="157" t="str">
        <f t="shared" si="137"/>
        <v>NA</v>
      </c>
      <c r="S594" s="157" t="str">
        <f t="shared" si="138"/>
        <v>NA</v>
      </c>
      <c r="T594" t="str">
        <f t="shared" si="139"/>
        <v>NA</v>
      </c>
      <c r="U594">
        <f t="shared" si="140"/>
        <v>0</v>
      </c>
      <c r="V594">
        <f>MIN(IF(SUM(W594,X594,Y594,AA594,AB594,AE594,AD594,AG594,AH594,AK594,AJ594,AN594,AO594,AQ594,AR594,AT594,AU594,AV594,A594,BB594,AX594,AY594,AZ594,BA594,BD594,BE594)=0,0,1)+IF(O594="Smoothing ramp",1,0)+IF(ISNUMBER(W594),1,0)+IF(ISNUMBER(X594),1,0)+IF(ISNUMBER(Y594),1,0)+IF(ISNUMBER(#REF!),1,0)+IF(ISNUMBER(AA594),1,0)+IF(ISNUMBER(AB594),1,0)+IF(ISNUMBER(#REF!),1,0)+IF(ISNUMBER(AE594),1,0)+IF(ISNUMBER(AD594),1,0)+IF(ISNUMBER(AG594),1,0)+IF(ISNUMBER(AH594),1,0)+IF(ISNUMBER(AJ594),1,0)+IF(ISNUMBER(AK594),1,0)+IF(ISNUMBER(AN594),1,0)+IF(ISNUMBER(AO594),1,0)+IF(ISNUMBER(AQ594),1,0)+IF(ISNUMBER(AR594),1,0)+IF(ISNUMBER(AT594),1,0)+IF(ISNUMBER(AU594),1,0)+IF(ISNUMBER(AV594),1,0)+IF(ISNUMBER(#REF!),1,0)+IF(ISNUMBER(AM594),1,0)+IF(ISNUMBER(BB594),1,0)+IF(ISNUMBER(AX594),1,0)+IF(ISNUMBER(AY594),1,0)+IF(ISNUMBER(AZ594),1,0)+IF(ISNUMBER(BA594),1,0)+IF(ISNUMBER(BD594),1,0)+IF(ISNUMBER(BE594),1,0),1)</f>
        <v>1</v>
      </c>
      <c r="W594">
        <v>374</v>
      </c>
      <c r="X594" t="s">
        <v>48</v>
      </c>
      <c r="Y594" t="s">
        <v>48</v>
      </c>
      <c r="Z594" t="s">
        <v>48</v>
      </c>
      <c r="AA594">
        <v>135</v>
      </c>
      <c r="AB594" t="s">
        <v>48</v>
      </c>
      <c r="AC594" t="s">
        <v>48</v>
      </c>
      <c r="AD594" t="s">
        <v>48</v>
      </c>
      <c r="AE594" t="s">
        <v>48</v>
      </c>
      <c r="AF594" t="s">
        <v>48</v>
      </c>
      <c r="AG594" t="s">
        <v>48</v>
      </c>
      <c r="AH594" t="s">
        <v>48</v>
      </c>
      <c r="AI594" t="s">
        <v>48</v>
      </c>
      <c r="AJ594" t="s">
        <v>48</v>
      </c>
      <c r="AK594" t="s">
        <v>48</v>
      </c>
      <c r="AL594" t="s">
        <v>48</v>
      </c>
      <c r="AN594" t="s">
        <v>48</v>
      </c>
      <c r="AO594" t="s">
        <v>48</v>
      </c>
      <c r="AP594" t="s">
        <v>48</v>
      </c>
      <c r="AQ594" t="s">
        <v>48</v>
      </c>
      <c r="AR594" t="s">
        <v>48</v>
      </c>
      <c r="AS594" t="s">
        <v>48</v>
      </c>
      <c r="AT594" t="s">
        <v>48</v>
      </c>
      <c r="AU594" t="s">
        <v>48</v>
      </c>
      <c r="AV594" t="s">
        <v>48</v>
      </c>
      <c r="AW594" t="s">
        <v>48</v>
      </c>
      <c r="AX594" t="s">
        <v>48</v>
      </c>
      <c r="AY594" t="s">
        <v>48</v>
      </c>
      <c r="AZ594" t="s">
        <v>48</v>
      </c>
      <c r="BA594" t="s">
        <v>48</v>
      </c>
      <c r="BB594" t="s">
        <v>48</v>
      </c>
      <c r="BC594" t="s">
        <v>48</v>
      </c>
      <c r="BD594" t="s">
        <v>48</v>
      </c>
      <c r="BE594" t="s">
        <v>48</v>
      </c>
      <c r="BF594" t="s">
        <v>48</v>
      </c>
      <c r="BG594" s="15" t="e">
        <f ca="1">OFFSET($V$6,0,MATCH(BH594,$X594:$BF594,0))</f>
        <v>#N/A</v>
      </c>
      <c r="BH594" s="15">
        <f t="shared" si="141"/>
        <v>100000</v>
      </c>
      <c r="BI594" s="15" t="e">
        <f t="shared" ca="1" si="142"/>
        <v>#N/A</v>
      </c>
      <c r="BJ594" s="15" t="str">
        <f t="shared" ca="1" si="143"/>
        <v>AT</v>
      </c>
      <c r="BK594" s="15">
        <f t="shared" si="144"/>
        <v>135</v>
      </c>
      <c r="BL594" s="15" t="str">
        <f t="shared" ca="1" si="145"/>
        <v>None</v>
      </c>
      <c r="BM594" s="15">
        <f t="shared" si="146"/>
        <v>2</v>
      </c>
      <c r="BN594" t="str">
        <f t="shared" si="147"/>
        <v>CHECK</v>
      </c>
      <c r="BO594" t="str">
        <f t="shared" si="148"/>
        <v>CHECK</v>
      </c>
      <c r="BP594" t="str">
        <f t="shared" si="149"/>
        <v>CHECK</v>
      </c>
    </row>
    <row r="595" spans="1:68" hidden="1">
      <c r="A595" s="156"/>
      <c r="B595">
        <v>20250125</v>
      </c>
      <c r="C595" t="s">
        <v>45</v>
      </c>
      <c r="D595">
        <v>1130</v>
      </c>
      <c r="E595">
        <v>9964</v>
      </c>
      <c r="H595">
        <v>9963</v>
      </c>
      <c r="K595">
        <v>-1303</v>
      </c>
      <c r="L595">
        <v>-1303</v>
      </c>
      <c r="M595">
        <v>-1302</v>
      </c>
      <c r="N595" t="s">
        <v>50</v>
      </c>
      <c r="O595" t="s">
        <v>47</v>
      </c>
      <c r="P595" s="157">
        <f t="shared" si="135"/>
        <v>0</v>
      </c>
      <c r="Q595">
        <f t="shared" si="136"/>
        <v>1</v>
      </c>
      <c r="R595" s="157" t="str">
        <f t="shared" si="137"/>
        <v>NA</v>
      </c>
      <c r="S595" s="157" t="str">
        <f t="shared" si="138"/>
        <v>NA</v>
      </c>
      <c r="T595" t="str">
        <f t="shared" si="139"/>
        <v>NA</v>
      </c>
      <c r="U595">
        <f t="shared" si="140"/>
        <v>0</v>
      </c>
      <c r="V595">
        <f>MIN(IF(SUM(W595,X595,Y595,AA595,AB595,AE595,AD595,AG595,AH595,AK595,AJ595,AN595,AO595,AQ595,AR595,AT595,AU595,AV595,A595,BB595,AX595,AY595,AZ595,BA595,BD595,BE595)=0,0,1)+IF(O595="Smoothing ramp",1,0)+IF(ISNUMBER(W595),1,0)+IF(ISNUMBER(X595),1,0)+IF(ISNUMBER(Y595),1,0)+IF(ISNUMBER(#REF!),1,0)+IF(ISNUMBER(AA595),1,0)+IF(ISNUMBER(AB595),1,0)+IF(ISNUMBER(#REF!),1,0)+IF(ISNUMBER(AE595),1,0)+IF(ISNUMBER(AD595),1,0)+IF(ISNUMBER(AG595),1,0)+IF(ISNUMBER(AH595),1,0)+IF(ISNUMBER(AJ595),1,0)+IF(ISNUMBER(AK595),1,0)+IF(ISNUMBER(AN595),1,0)+IF(ISNUMBER(AO595),1,0)+IF(ISNUMBER(AQ595),1,0)+IF(ISNUMBER(AR595),1,0)+IF(ISNUMBER(AT595),1,0)+IF(ISNUMBER(AU595),1,0)+IF(ISNUMBER(AV595),1,0)+IF(ISNUMBER(#REF!),1,0)+IF(ISNUMBER(AM595),1,0)+IF(ISNUMBER(BB595),1,0)+IF(ISNUMBER(AX595),1,0)+IF(ISNUMBER(AY595),1,0)+IF(ISNUMBER(AZ595),1,0)+IF(ISNUMBER(BA595),1,0)+IF(ISNUMBER(BD595),1,0)+IF(ISNUMBER(BE595),1,0),1)</f>
        <v>1</v>
      </c>
      <c r="W595">
        <v>374</v>
      </c>
      <c r="X595" t="s">
        <v>48</v>
      </c>
      <c r="Y595" t="s">
        <v>48</v>
      </c>
      <c r="Z595" t="s">
        <v>48</v>
      </c>
      <c r="AA595">
        <v>135</v>
      </c>
      <c r="AB595" t="s">
        <v>48</v>
      </c>
      <c r="AC595" t="s">
        <v>48</v>
      </c>
      <c r="AD595" t="s">
        <v>48</v>
      </c>
      <c r="AE595" t="s">
        <v>48</v>
      </c>
      <c r="AF595" t="s">
        <v>48</v>
      </c>
      <c r="AG595" t="s">
        <v>48</v>
      </c>
      <c r="AH595" t="s">
        <v>48</v>
      </c>
      <c r="AI595" t="s">
        <v>48</v>
      </c>
      <c r="AJ595" t="s">
        <v>48</v>
      </c>
      <c r="AK595" t="s">
        <v>48</v>
      </c>
      <c r="AL595" t="s">
        <v>48</v>
      </c>
      <c r="AN595" t="s">
        <v>48</v>
      </c>
      <c r="AO595" t="s">
        <v>48</v>
      </c>
      <c r="AP595" t="s">
        <v>48</v>
      </c>
      <c r="AQ595" t="s">
        <v>48</v>
      </c>
      <c r="AR595" t="s">
        <v>48</v>
      </c>
      <c r="AS595" t="s">
        <v>48</v>
      </c>
      <c r="AT595" t="s">
        <v>48</v>
      </c>
      <c r="AU595" t="s">
        <v>48</v>
      </c>
      <c r="AV595" t="s">
        <v>48</v>
      </c>
      <c r="AW595" t="s">
        <v>48</v>
      </c>
      <c r="AX595" t="s">
        <v>48</v>
      </c>
      <c r="AY595" t="s">
        <v>48</v>
      </c>
      <c r="AZ595" t="s">
        <v>48</v>
      </c>
      <c r="BA595" t="s">
        <v>48</v>
      </c>
      <c r="BB595" t="s">
        <v>48</v>
      </c>
      <c r="BC595" t="s">
        <v>48</v>
      </c>
      <c r="BD595" t="s">
        <v>48</v>
      </c>
      <c r="BE595" t="s">
        <v>48</v>
      </c>
      <c r="BF595" t="s">
        <v>48</v>
      </c>
      <c r="BG595" s="15" t="e">
        <f ca="1">OFFSET($V$6,0,MATCH(BH595,$X595:$BF595,0))</f>
        <v>#N/A</v>
      </c>
      <c r="BH595" s="15">
        <f t="shared" si="141"/>
        <v>100000</v>
      </c>
      <c r="BI595" s="15" t="e">
        <f t="shared" ca="1" si="142"/>
        <v>#N/A</v>
      </c>
      <c r="BJ595" s="15" t="str">
        <f t="shared" ca="1" si="143"/>
        <v>AT</v>
      </c>
      <c r="BK595" s="15">
        <f t="shared" si="144"/>
        <v>135</v>
      </c>
      <c r="BL595" s="15" t="str">
        <f t="shared" ca="1" si="145"/>
        <v>None</v>
      </c>
      <c r="BM595" s="15">
        <f t="shared" si="146"/>
        <v>2</v>
      </c>
      <c r="BN595" t="str">
        <f t="shared" si="147"/>
        <v>CHECK</v>
      </c>
      <c r="BO595" t="str">
        <f t="shared" si="148"/>
        <v>CHECK</v>
      </c>
      <c r="BP595" t="str">
        <f t="shared" si="149"/>
        <v>CHECK</v>
      </c>
    </row>
    <row r="596" spans="1:68" hidden="1">
      <c r="A596" s="156"/>
      <c r="B596">
        <v>20250125</v>
      </c>
      <c r="C596" t="s">
        <v>45</v>
      </c>
      <c r="D596">
        <v>1230</v>
      </c>
      <c r="E596">
        <v>10350</v>
      </c>
      <c r="H596">
        <v>10350</v>
      </c>
      <c r="K596">
        <v>-1739</v>
      </c>
      <c r="L596">
        <v>-1739</v>
      </c>
      <c r="M596">
        <v>-1739</v>
      </c>
      <c r="N596" t="s">
        <v>50</v>
      </c>
      <c r="O596" t="s">
        <v>47</v>
      </c>
      <c r="P596" s="157">
        <f t="shared" si="135"/>
        <v>0</v>
      </c>
      <c r="Q596">
        <f t="shared" si="136"/>
        <v>0</v>
      </c>
      <c r="R596" s="157" t="str">
        <f t="shared" si="137"/>
        <v>NA</v>
      </c>
      <c r="S596" s="157" t="str">
        <f t="shared" si="138"/>
        <v>NA</v>
      </c>
      <c r="T596" t="str">
        <f t="shared" si="139"/>
        <v>NA</v>
      </c>
      <c r="U596">
        <f t="shared" si="140"/>
        <v>0</v>
      </c>
      <c r="V596">
        <f>MIN(IF(SUM(W596,X596,Y596,AA596,AB596,AE596,AD596,AG596,AH596,AK596,AJ596,AN596,AO596,AQ596,AR596,AT596,AU596,AV596,A596,BB596,AX596,AY596,AZ596,BA596,BD596,BE596)=0,0,1)+IF(O596="Smoothing ramp",1,0)+IF(ISNUMBER(W596),1,0)+IF(ISNUMBER(X596),1,0)+IF(ISNUMBER(Y596),1,0)+IF(ISNUMBER(#REF!),1,0)+IF(ISNUMBER(AA596),1,0)+IF(ISNUMBER(AB596),1,0)+IF(ISNUMBER(#REF!),1,0)+IF(ISNUMBER(AE596),1,0)+IF(ISNUMBER(AD596),1,0)+IF(ISNUMBER(AG596),1,0)+IF(ISNUMBER(AH596),1,0)+IF(ISNUMBER(AJ596),1,0)+IF(ISNUMBER(AK596),1,0)+IF(ISNUMBER(AN596),1,0)+IF(ISNUMBER(AO596),1,0)+IF(ISNUMBER(AQ596),1,0)+IF(ISNUMBER(AR596),1,0)+IF(ISNUMBER(AT596),1,0)+IF(ISNUMBER(AU596),1,0)+IF(ISNUMBER(AV596),1,0)+IF(ISNUMBER(#REF!),1,0)+IF(ISNUMBER(AM596),1,0)+IF(ISNUMBER(BB596),1,0)+IF(ISNUMBER(AX596),1,0)+IF(ISNUMBER(AY596),1,0)+IF(ISNUMBER(AZ596),1,0)+IF(ISNUMBER(BA596),1,0)+IF(ISNUMBER(BD596),1,0)+IF(ISNUMBER(BE596),1,0),1)</f>
        <v>1</v>
      </c>
      <c r="W596">
        <v>390</v>
      </c>
      <c r="X596" t="s">
        <v>48</v>
      </c>
      <c r="Y596" t="s">
        <v>48</v>
      </c>
      <c r="Z596" t="s">
        <v>48</v>
      </c>
      <c r="AA596">
        <v>135</v>
      </c>
      <c r="AB596" t="s">
        <v>48</v>
      </c>
      <c r="AC596" t="s">
        <v>48</v>
      </c>
      <c r="AD596" t="s">
        <v>48</v>
      </c>
      <c r="AE596" t="s">
        <v>48</v>
      </c>
      <c r="AF596" t="s">
        <v>48</v>
      </c>
      <c r="AG596" t="s">
        <v>48</v>
      </c>
      <c r="AH596" t="s">
        <v>48</v>
      </c>
      <c r="AI596" t="s">
        <v>48</v>
      </c>
      <c r="AJ596" t="s">
        <v>48</v>
      </c>
      <c r="AK596" t="s">
        <v>48</v>
      </c>
      <c r="AL596" t="s">
        <v>48</v>
      </c>
      <c r="AN596" t="s">
        <v>48</v>
      </c>
      <c r="AO596" t="s">
        <v>48</v>
      </c>
      <c r="AP596" t="s">
        <v>48</v>
      </c>
      <c r="AQ596" t="s">
        <v>48</v>
      </c>
      <c r="AR596" t="s">
        <v>48</v>
      </c>
      <c r="AS596" t="s">
        <v>48</v>
      </c>
      <c r="AT596" t="s">
        <v>48</v>
      </c>
      <c r="AU596" t="s">
        <v>48</v>
      </c>
      <c r="AV596" t="s">
        <v>48</v>
      </c>
      <c r="AW596" t="s">
        <v>48</v>
      </c>
      <c r="AX596" t="s">
        <v>48</v>
      </c>
      <c r="AY596" t="s">
        <v>48</v>
      </c>
      <c r="AZ596" t="s">
        <v>48</v>
      </c>
      <c r="BA596" t="s">
        <v>48</v>
      </c>
      <c r="BB596" t="s">
        <v>48</v>
      </c>
      <c r="BC596" t="s">
        <v>48</v>
      </c>
      <c r="BD596" t="s">
        <v>48</v>
      </c>
      <c r="BE596" t="s">
        <v>48</v>
      </c>
      <c r="BF596" t="s">
        <v>48</v>
      </c>
      <c r="BG596" s="15" t="e">
        <f ca="1">OFFSET($V$6,0,MATCH(BH596,$X596:$BF596,0))</f>
        <v>#N/A</v>
      </c>
      <c r="BH596" s="15">
        <f t="shared" si="141"/>
        <v>100000</v>
      </c>
      <c r="BI596" s="15" t="e">
        <f t="shared" ca="1" si="142"/>
        <v>#N/A</v>
      </c>
      <c r="BJ596" s="15" t="str">
        <f t="shared" ca="1" si="143"/>
        <v>AT</v>
      </c>
      <c r="BK596" s="15">
        <f t="shared" si="144"/>
        <v>135</v>
      </c>
      <c r="BL596" s="15" t="str">
        <f t="shared" ca="1" si="145"/>
        <v>None</v>
      </c>
      <c r="BM596" s="15">
        <f t="shared" si="146"/>
        <v>2</v>
      </c>
      <c r="BN596" t="str">
        <f t="shared" si="147"/>
        <v>CHECK</v>
      </c>
      <c r="BO596" t="str">
        <f t="shared" si="148"/>
        <v>CHECK</v>
      </c>
      <c r="BP596" t="str">
        <f t="shared" si="149"/>
        <v>CHECK</v>
      </c>
    </row>
    <row r="597" spans="1:68" hidden="1">
      <c r="A597" s="156"/>
      <c r="B597">
        <v>20250125</v>
      </c>
      <c r="C597" t="s">
        <v>45</v>
      </c>
      <c r="D597">
        <v>1330</v>
      </c>
      <c r="E597">
        <v>10350</v>
      </c>
      <c r="H597">
        <v>10350</v>
      </c>
      <c r="K597">
        <v>-1739</v>
      </c>
      <c r="L597">
        <v>-1739</v>
      </c>
      <c r="M597">
        <v>-1739</v>
      </c>
      <c r="N597" t="s">
        <v>50</v>
      </c>
      <c r="O597" t="s">
        <v>47</v>
      </c>
      <c r="P597" s="157">
        <f t="shared" si="135"/>
        <v>0</v>
      </c>
      <c r="Q597">
        <f t="shared" si="136"/>
        <v>0</v>
      </c>
      <c r="R597" s="157" t="str">
        <f t="shared" si="137"/>
        <v>NA</v>
      </c>
      <c r="S597" s="157" t="str">
        <f t="shared" si="138"/>
        <v>NA</v>
      </c>
      <c r="T597" t="str">
        <f t="shared" si="139"/>
        <v>NA</v>
      </c>
      <c r="U597">
        <f t="shared" si="140"/>
        <v>0</v>
      </c>
      <c r="V597">
        <f>MIN(IF(SUM(W597,X597,Y597,AA597,AB597,AE597,AD597,AG597,AH597,AK597,AJ597,AN597,AO597,AQ597,AR597,AT597,AU597,AV597,A597,BB597,AX597,AY597,AZ597,BA597,BD597,BE597)=0,0,1)+IF(O597="Smoothing ramp",1,0)+IF(ISNUMBER(W597),1,0)+IF(ISNUMBER(X597),1,0)+IF(ISNUMBER(Y597),1,0)+IF(ISNUMBER(#REF!),1,0)+IF(ISNUMBER(AA597),1,0)+IF(ISNUMBER(AB597),1,0)+IF(ISNUMBER(#REF!),1,0)+IF(ISNUMBER(AE597),1,0)+IF(ISNUMBER(AD597),1,0)+IF(ISNUMBER(AG597),1,0)+IF(ISNUMBER(AH597),1,0)+IF(ISNUMBER(AJ597),1,0)+IF(ISNUMBER(AK597),1,0)+IF(ISNUMBER(AN597),1,0)+IF(ISNUMBER(AO597),1,0)+IF(ISNUMBER(AQ597),1,0)+IF(ISNUMBER(AR597),1,0)+IF(ISNUMBER(AT597),1,0)+IF(ISNUMBER(AU597),1,0)+IF(ISNUMBER(AV597),1,0)+IF(ISNUMBER(#REF!),1,0)+IF(ISNUMBER(AM597),1,0)+IF(ISNUMBER(BB597),1,0)+IF(ISNUMBER(AX597),1,0)+IF(ISNUMBER(AY597),1,0)+IF(ISNUMBER(AZ597),1,0)+IF(ISNUMBER(BA597),1,0)+IF(ISNUMBER(BD597),1,0)+IF(ISNUMBER(BE597),1,0),1)</f>
        <v>1</v>
      </c>
      <c r="W597">
        <v>390</v>
      </c>
      <c r="X597" t="s">
        <v>48</v>
      </c>
      <c r="Y597" t="s">
        <v>48</v>
      </c>
      <c r="Z597" t="s">
        <v>48</v>
      </c>
      <c r="AA597">
        <v>135</v>
      </c>
      <c r="AB597" t="s">
        <v>48</v>
      </c>
      <c r="AC597" t="s">
        <v>48</v>
      </c>
      <c r="AD597" t="s">
        <v>48</v>
      </c>
      <c r="AE597" t="s">
        <v>48</v>
      </c>
      <c r="AF597" t="s">
        <v>48</v>
      </c>
      <c r="AG597" t="s">
        <v>48</v>
      </c>
      <c r="AH597" t="s">
        <v>48</v>
      </c>
      <c r="AI597" t="s">
        <v>48</v>
      </c>
      <c r="AJ597" t="s">
        <v>48</v>
      </c>
      <c r="AK597" t="s">
        <v>48</v>
      </c>
      <c r="AL597" t="s">
        <v>48</v>
      </c>
      <c r="AN597" t="s">
        <v>48</v>
      </c>
      <c r="AO597" t="s">
        <v>48</v>
      </c>
      <c r="AP597" t="s">
        <v>48</v>
      </c>
      <c r="AQ597" t="s">
        <v>48</v>
      </c>
      <c r="AR597" t="s">
        <v>48</v>
      </c>
      <c r="AS597" t="s">
        <v>48</v>
      </c>
      <c r="AT597" t="s">
        <v>48</v>
      </c>
      <c r="AU597" t="s">
        <v>48</v>
      </c>
      <c r="AV597" t="s">
        <v>48</v>
      </c>
      <c r="AW597" t="s">
        <v>48</v>
      </c>
      <c r="AX597" t="s">
        <v>48</v>
      </c>
      <c r="AY597" t="s">
        <v>48</v>
      </c>
      <c r="AZ597" t="s">
        <v>48</v>
      </c>
      <c r="BA597" t="s">
        <v>48</v>
      </c>
      <c r="BB597" t="s">
        <v>48</v>
      </c>
      <c r="BC597" t="s">
        <v>48</v>
      </c>
      <c r="BD597" t="s">
        <v>48</v>
      </c>
      <c r="BE597" t="s">
        <v>48</v>
      </c>
      <c r="BF597" t="s">
        <v>48</v>
      </c>
      <c r="BG597" s="15" t="e">
        <f ca="1">OFFSET($V$6,0,MATCH(BH597,$X597:$BF597,0))</f>
        <v>#N/A</v>
      </c>
      <c r="BH597" s="15">
        <f t="shared" si="141"/>
        <v>100000</v>
      </c>
      <c r="BI597" s="15" t="e">
        <f t="shared" ca="1" si="142"/>
        <v>#N/A</v>
      </c>
      <c r="BJ597" s="15" t="str">
        <f t="shared" ca="1" si="143"/>
        <v>AT</v>
      </c>
      <c r="BK597" s="15">
        <f t="shared" si="144"/>
        <v>135</v>
      </c>
      <c r="BL597" s="15" t="str">
        <f t="shared" ca="1" si="145"/>
        <v>None</v>
      </c>
      <c r="BM597" s="15">
        <f t="shared" si="146"/>
        <v>2</v>
      </c>
      <c r="BN597" t="str">
        <f t="shared" si="147"/>
        <v>CHECK</v>
      </c>
      <c r="BO597" t="str">
        <f t="shared" si="148"/>
        <v>CHECK</v>
      </c>
      <c r="BP597" t="str">
        <f t="shared" si="149"/>
        <v>CHECK</v>
      </c>
    </row>
    <row r="598" spans="1:68" hidden="1">
      <c r="A598" s="156"/>
      <c r="B598">
        <v>20250125</v>
      </c>
      <c r="C598" t="s">
        <v>45</v>
      </c>
      <c r="D598">
        <v>1430</v>
      </c>
      <c r="E598">
        <v>10350</v>
      </c>
      <c r="H598">
        <v>10350</v>
      </c>
      <c r="K598">
        <v>-1739</v>
      </c>
      <c r="L598">
        <v>-1739</v>
      </c>
      <c r="M598">
        <v>-1739</v>
      </c>
      <c r="N598" t="s">
        <v>50</v>
      </c>
      <c r="O598" t="s">
        <v>47</v>
      </c>
      <c r="P598" s="157">
        <f t="shared" si="135"/>
        <v>0</v>
      </c>
      <c r="Q598">
        <f t="shared" si="136"/>
        <v>0</v>
      </c>
      <c r="R598" s="157" t="str">
        <f t="shared" si="137"/>
        <v>NA</v>
      </c>
      <c r="S598" s="157" t="str">
        <f t="shared" si="138"/>
        <v>NA</v>
      </c>
      <c r="T598" t="str">
        <f t="shared" si="139"/>
        <v>NA</v>
      </c>
      <c r="U598">
        <f t="shared" si="140"/>
        <v>0</v>
      </c>
      <c r="V598">
        <f>MIN(IF(SUM(W598,X598,Y598,AA598,AB598,AE598,AD598,AG598,AH598,AK598,AJ598,AN598,AO598,AQ598,AR598,AT598,AU598,AV598,A598,BB598,AX598,AY598,AZ598,BA598,BD598,BE598)=0,0,1)+IF(O598="Smoothing ramp",1,0)+IF(ISNUMBER(W598),1,0)+IF(ISNUMBER(X598),1,0)+IF(ISNUMBER(Y598),1,0)+IF(ISNUMBER(#REF!),1,0)+IF(ISNUMBER(AA598),1,0)+IF(ISNUMBER(AB598),1,0)+IF(ISNUMBER(#REF!),1,0)+IF(ISNUMBER(AE598),1,0)+IF(ISNUMBER(AD598),1,0)+IF(ISNUMBER(AG598),1,0)+IF(ISNUMBER(AH598),1,0)+IF(ISNUMBER(AJ598),1,0)+IF(ISNUMBER(AK598),1,0)+IF(ISNUMBER(AN598),1,0)+IF(ISNUMBER(AO598),1,0)+IF(ISNUMBER(AQ598),1,0)+IF(ISNUMBER(AR598),1,0)+IF(ISNUMBER(AT598),1,0)+IF(ISNUMBER(AU598),1,0)+IF(ISNUMBER(AV598),1,0)+IF(ISNUMBER(#REF!),1,0)+IF(ISNUMBER(AM598),1,0)+IF(ISNUMBER(BB598),1,0)+IF(ISNUMBER(AX598),1,0)+IF(ISNUMBER(AY598),1,0)+IF(ISNUMBER(AZ598),1,0)+IF(ISNUMBER(BA598),1,0)+IF(ISNUMBER(BD598),1,0)+IF(ISNUMBER(BE598),1,0),1)</f>
        <v>1</v>
      </c>
      <c r="W598">
        <v>390</v>
      </c>
      <c r="X598" t="s">
        <v>48</v>
      </c>
      <c r="Y598" t="s">
        <v>48</v>
      </c>
      <c r="Z598" t="s">
        <v>48</v>
      </c>
      <c r="AA598">
        <v>135</v>
      </c>
      <c r="AB598" t="s">
        <v>48</v>
      </c>
      <c r="AC598" t="s">
        <v>48</v>
      </c>
      <c r="AD598" t="s">
        <v>48</v>
      </c>
      <c r="AE598" t="s">
        <v>48</v>
      </c>
      <c r="AF598" t="s">
        <v>48</v>
      </c>
      <c r="AG598" t="s">
        <v>48</v>
      </c>
      <c r="AH598" t="s">
        <v>48</v>
      </c>
      <c r="AI598" t="s">
        <v>48</v>
      </c>
      <c r="AJ598" t="s">
        <v>48</v>
      </c>
      <c r="AK598" t="s">
        <v>48</v>
      </c>
      <c r="AL598" t="s">
        <v>48</v>
      </c>
      <c r="AN598" t="s">
        <v>48</v>
      </c>
      <c r="AO598" t="s">
        <v>48</v>
      </c>
      <c r="AP598" t="s">
        <v>48</v>
      </c>
      <c r="AQ598" t="s">
        <v>48</v>
      </c>
      <c r="AR598" t="s">
        <v>48</v>
      </c>
      <c r="AS598" t="s">
        <v>48</v>
      </c>
      <c r="AT598" t="s">
        <v>48</v>
      </c>
      <c r="AU598" t="s">
        <v>48</v>
      </c>
      <c r="AV598" t="s">
        <v>48</v>
      </c>
      <c r="AW598" t="s">
        <v>48</v>
      </c>
      <c r="AX598" t="s">
        <v>48</v>
      </c>
      <c r="AY598" t="s">
        <v>48</v>
      </c>
      <c r="AZ598" t="s">
        <v>48</v>
      </c>
      <c r="BA598" t="s">
        <v>48</v>
      </c>
      <c r="BB598" t="s">
        <v>48</v>
      </c>
      <c r="BC598" t="s">
        <v>48</v>
      </c>
      <c r="BD598" t="s">
        <v>48</v>
      </c>
      <c r="BE598" t="s">
        <v>48</v>
      </c>
      <c r="BF598" t="s">
        <v>48</v>
      </c>
      <c r="BG598" s="15" t="e">
        <f ca="1">OFFSET($V$6,0,MATCH(BH598,$X598:$BF598,0))</f>
        <v>#N/A</v>
      </c>
      <c r="BH598" s="15">
        <f t="shared" si="141"/>
        <v>100000</v>
      </c>
      <c r="BI598" s="15" t="e">
        <f t="shared" ca="1" si="142"/>
        <v>#N/A</v>
      </c>
      <c r="BJ598" s="15" t="str">
        <f t="shared" ca="1" si="143"/>
        <v>AT</v>
      </c>
      <c r="BK598" s="15">
        <f t="shared" si="144"/>
        <v>135</v>
      </c>
      <c r="BL598" s="15" t="str">
        <f t="shared" ca="1" si="145"/>
        <v>None</v>
      </c>
      <c r="BM598" s="15">
        <f t="shared" si="146"/>
        <v>2</v>
      </c>
      <c r="BN598" t="str">
        <f t="shared" si="147"/>
        <v>CHECK</v>
      </c>
      <c r="BO598" t="str">
        <f t="shared" si="148"/>
        <v>CHECK</v>
      </c>
      <c r="BP598" t="str">
        <f t="shared" si="149"/>
        <v>CHECK</v>
      </c>
    </row>
    <row r="599" spans="1:68" hidden="1">
      <c r="A599" s="156"/>
      <c r="B599">
        <v>20250125</v>
      </c>
      <c r="C599" t="s">
        <v>45</v>
      </c>
      <c r="D599">
        <v>1530</v>
      </c>
      <c r="E599">
        <v>10553</v>
      </c>
      <c r="H599">
        <v>10545</v>
      </c>
      <c r="K599">
        <v>-4454</v>
      </c>
      <c r="L599">
        <v>-4454</v>
      </c>
      <c r="M599">
        <v>-4449</v>
      </c>
      <c r="N599" t="s">
        <v>50</v>
      </c>
      <c r="O599" t="s">
        <v>47</v>
      </c>
      <c r="P599" s="157">
        <f t="shared" si="135"/>
        <v>0</v>
      </c>
      <c r="Q599">
        <f t="shared" si="136"/>
        <v>8</v>
      </c>
      <c r="R599" s="157" t="str">
        <f t="shared" si="137"/>
        <v>NA</v>
      </c>
      <c r="S599" s="157" t="str">
        <f t="shared" si="138"/>
        <v>NA</v>
      </c>
      <c r="T599" t="str">
        <f t="shared" si="139"/>
        <v>NA</v>
      </c>
      <c r="U599">
        <f t="shared" si="140"/>
        <v>0</v>
      </c>
      <c r="V599">
        <f>MIN(IF(SUM(W599,X599,Y599,AA599,AB599,AE599,AD599,AG599,AH599,AK599,AJ599,AN599,AO599,AQ599,AR599,AT599,AU599,AV599,A599,BB599,AX599,AY599,AZ599,BA599,BD599,BE599)=0,0,1)+IF(O599="Smoothing ramp",1,0)+IF(ISNUMBER(W599),1,0)+IF(ISNUMBER(X599),1,0)+IF(ISNUMBER(Y599),1,0)+IF(ISNUMBER(#REF!),1,0)+IF(ISNUMBER(AA599),1,0)+IF(ISNUMBER(AB599),1,0)+IF(ISNUMBER(#REF!),1,0)+IF(ISNUMBER(AE599),1,0)+IF(ISNUMBER(AD599),1,0)+IF(ISNUMBER(AG599),1,0)+IF(ISNUMBER(AH599),1,0)+IF(ISNUMBER(AJ599),1,0)+IF(ISNUMBER(AK599),1,0)+IF(ISNUMBER(AN599),1,0)+IF(ISNUMBER(AO599),1,0)+IF(ISNUMBER(AQ599),1,0)+IF(ISNUMBER(AR599),1,0)+IF(ISNUMBER(AT599),1,0)+IF(ISNUMBER(AU599),1,0)+IF(ISNUMBER(AV599),1,0)+IF(ISNUMBER(#REF!),1,0)+IF(ISNUMBER(AM599),1,0)+IF(ISNUMBER(BB599),1,0)+IF(ISNUMBER(AX599),1,0)+IF(ISNUMBER(AY599),1,0)+IF(ISNUMBER(AZ599),1,0)+IF(ISNUMBER(BA599),1,0)+IF(ISNUMBER(BD599),1,0)+IF(ISNUMBER(BE599),1,0),1)</f>
        <v>1</v>
      </c>
      <c r="W599">
        <v>390</v>
      </c>
      <c r="X599" t="s">
        <v>48</v>
      </c>
      <c r="Y599" t="s">
        <v>48</v>
      </c>
      <c r="Z599" t="s">
        <v>52</v>
      </c>
      <c r="AA599">
        <v>135</v>
      </c>
      <c r="AB599" t="s">
        <v>48</v>
      </c>
      <c r="AC599" t="s">
        <v>48</v>
      </c>
      <c r="AD599" t="s">
        <v>48</v>
      </c>
      <c r="AE599" t="s">
        <v>48</v>
      </c>
      <c r="AF599" t="s">
        <v>48</v>
      </c>
      <c r="AG599" t="s">
        <v>48</v>
      </c>
      <c r="AH599" t="s">
        <v>48</v>
      </c>
      <c r="AI599" t="s">
        <v>48</v>
      </c>
      <c r="AJ599" t="s">
        <v>48</v>
      </c>
      <c r="AK599" t="s">
        <v>48</v>
      </c>
      <c r="AL599" t="s">
        <v>48</v>
      </c>
      <c r="AN599" t="s">
        <v>48</v>
      </c>
      <c r="AO599" t="s">
        <v>48</v>
      </c>
      <c r="AP599" t="s">
        <v>48</v>
      </c>
      <c r="AQ599" t="s">
        <v>48</v>
      </c>
      <c r="AR599" t="s">
        <v>48</v>
      </c>
      <c r="AS599" t="s">
        <v>48</v>
      </c>
      <c r="AT599" t="s">
        <v>48</v>
      </c>
      <c r="AU599" t="s">
        <v>48</v>
      </c>
      <c r="AV599" t="s">
        <v>48</v>
      </c>
      <c r="AW599" t="s">
        <v>48</v>
      </c>
      <c r="AX599" t="s">
        <v>48</v>
      </c>
      <c r="AY599" t="s">
        <v>48</v>
      </c>
      <c r="AZ599" t="s">
        <v>48</v>
      </c>
      <c r="BA599" t="s">
        <v>48</v>
      </c>
      <c r="BB599" t="s">
        <v>48</v>
      </c>
      <c r="BC599" t="s">
        <v>48</v>
      </c>
      <c r="BD599" t="s">
        <v>48</v>
      </c>
      <c r="BE599" t="s">
        <v>48</v>
      </c>
      <c r="BF599" t="s">
        <v>48</v>
      </c>
      <c r="BG599" s="15" t="e">
        <f ca="1">OFFSET($V$6,0,MATCH(BH599,$X599:$BF599,0))</f>
        <v>#N/A</v>
      </c>
      <c r="BH599" s="15">
        <f t="shared" si="141"/>
        <v>100000</v>
      </c>
      <c r="BI599" s="15" t="e">
        <f t="shared" ca="1" si="142"/>
        <v>#N/A</v>
      </c>
      <c r="BJ599" s="15" t="str">
        <f t="shared" ca="1" si="143"/>
        <v>AT</v>
      </c>
      <c r="BK599" s="15">
        <f t="shared" si="144"/>
        <v>135</v>
      </c>
      <c r="BL599" s="15" t="str">
        <f t="shared" ca="1" si="145"/>
        <v>None</v>
      </c>
      <c r="BM599" s="15">
        <f t="shared" si="146"/>
        <v>2</v>
      </c>
      <c r="BN599" t="str">
        <f t="shared" si="147"/>
        <v>CHECK</v>
      </c>
      <c r="BO599" t="str">
        <f t="shared" si="148"/>
        <v>CHECK</v>
      </c>
      <c r="BP599" t="str">
        <f t="shared" si="149"/>
        <v>CHECK</v>
      </c>
    </row>
    <row r="600" spans="1:68" hidden="1">
      <c r="A600" s="156"/>
      <c r="B600">
        <v>20250125</v>
      </c>
      <c r="C600" t="s">
        <v>45</v>
      </c>
      <c r="D600">
        <v>1630</v>
      </c>
      <c r="E600">
        <v>10553</v>
      </c>
      <c r="H600">
        <v>10545</v>
      </c>
      <c r="K600">
        <v>-4454</v>
      </c>
      <c r="L600">
        <v>-4454</v>
      </c>
      <c r="M600">
        <v>-4449</v>
      </c>
      <c r="N600" t="s">
        <v>50</v>
      </c>
      <c r="O600" t="s">
        <v>47</v>
      </c>
      <c r="P600" s="157">
        <f t="shared" si="135"/>
        <v>0</v>
      </c>
      <c r="Q600">
        <f t="shared" si="136"/>
        <v>8</v>
      </c>
      <c r="R600" s="157" t="str">
        <f t="shared" si="137"/>
        <v>NA</v>
      </c>
      <c r="S600" s="157" t="str">
        <f t="shared" si="138"/>
        <v>NA</v>
      </c>
      <c r="T600" t="str">
        <f t="shared" si="139"/>
        <v>NA</v>
      </c>
      <c r="U600">
        <f t="shared" si="140"/>
        <v>0</v>
      </c>
      <c r="V600">
        <f>MIN(IF(SUM(W600,X600,Y600,AA600,AB600,AE600,AD600,AG600,AH600,AK600,AJ600,AN600,AO600,AQ600,AR600,AT600,AU600,AV600,A600,BB600,AX600,AY600,AZ600,BA600,BD600,BE600)=0,0,1)+IF(O600="Smoothing ramp",1,0)+IF(ISNUMBER(W600),1,0)+IF(ISNUMBER(X600),1,0)+IF(ISNUMBER(Y600),1,0)+IF(ISNUMBER(#REF!),1,0)+IF(ISNUMBER(AA600),1,0)+IF(ISNUMBER(AB600),1,0)+IF(ISNUMBER(#REF!),1,0)+IF(ISNUMBER(AE600),1,0)+IF(ISNUMBER(AD600),1,0)+IF(ISNUMBER(AG600),1,0)+IF(ISNUMBER(AH600),1,0)+IF(ISNUMBER(AJ600),1,0)+IF(ISNUMBER(AK600),1,0)+IF(ISNUMBER(AN600),1,0)+IF(ISNUMBER(AO600),1,0)+IF(ISNUMBER(AQ600),1,0)+IF(ISNUMBER(AR600),1,0)+IF(ISNUMBER(AT600),1,0)+IF(ISNUMBER(AU600),1,0)+IF(ISNUMBER(AV600),1,0)+IF(ISNUMBER(#REF!),1,0)+IF(ISNUMBER(AM600),1,0)+IF(ISNUMBER(BB600),1,0)+IF(ISNUMBER(AX600),1,0)+IF(ISNUMBER(AY600),1,0)+IF(ISNUMBER(AZ600),1,0)+IF(ISNUMBER(BA600),1,0)+IF(ISNUMBER(BD600),1,0)+IF(ISNUMBER(BE600),1,0),1)</f>
        <v>1</v>
      </c>
      <c r="W600">
        <v>390</v>
      </c>
      <c r="X600" t="s">
        <v>48</v>
      </c>
      <c r="Y600" t="s">
        <v>48</v>
      </c>
      <c r="Z600" t="s">
        <v>52</v>
      </c>
      <c r="AA600">
        <v>135</v>
      </c>
      <c r="AB600" t="s">
        <v>48</v>
      </c>
      <c r="AC600" t="s">
        <v>48</v>
      </c>
      <c r="AD600" t="s">
        <v>48</v>
      </c>
      <c r="AE600" t="s">
        <v>48</v>
      </c>
      <c r="AF600" t="s">
        <v>48</v>
      </c>
      <c r="AG600" t="s">
        <v>48</v>
      </c>
      <c r="AH600" t="s">
        <v>48</v>
      </c>
      <c r="AI600" t="s">
        <v>48</v>
      </c>
      <c r="AJ600" t="s">
        <v>48</v>
      </c>
      <c r="AK600" t="s">
        <v>48</v>
      </c>
      <c r="AL600" t="s">
        <v>48</v>
      </c>
      <c r="AN600" t="s">
        <v>48</v>
      </c>
      <c r="AO600" t="s">
        <v>48</v>
      </c>
      <c r="AP600" t="s">
        <v>48</v>
      </c>
      <c r="AQ600" t="s">
        <v>48</v>
      </c>
      <c r="AR600" t="s">
        <v>48</v>
      </c>
      <c r="AS600" t="s">
        <v>48</v>
      </c>
      <c r="AT600" t="s">
        <v>48</v>
      </c>
      <c r="AU600" t="s">
        <v>48</v>
      </c>
      <c r="AV600" t="s">
        <v>48</v>
      </c>
      <c r="AW600" t="s">
        <v>48</v>
      </c>
      <c r="AX600" t="s">
        <v>48</v>
      </c>
      <c r="AY600" t="s">
        <v>48</v>
      </c>
      <c r="AZ600" t="s">
        <v>48</v>
      </c>
      <c r="BA600" t="s">
        <v>48</v>
      </c>
      <c r="BB600" t="s">
        <v>48</v>
      </c>
      <c r="BC600" t="s">
        <v>48</v>
      </c>
      <c r="BD600" t="s">
        <v>48</v>
      </c>
      <c r="BE600" t="s">
        <v>48</v>
      </c>
      <c r="BF600" t="s">
        <v>48</v>
      </c>
      <c r="BG600" s="15" t="e">
        <f ca="1">OFFSET($V$6,0,MATCH(BH600,$X600:$BF600,0))</f>
        <v>#N/A</v>
      </c>
      <c r="BH600" s="15">
        <f t="shared" si="141"/>
        <v>100000</v>
      </c>
      <c r="BI600" s="15" t="e">
        <f t="shared" ca="1" si="142"/>
        <v>#N/A</v>
      </c>
      <c r="BJ600" s="15" t="str">
        <f t="shared" ca="1" si="143"/>
        <v>AT</v>
      </c>
      <c r="BK600" s="15">
        <f t="shared" si="144"/>
        <v>135</v>
      </c>
      <c r="BL600" s="15" t="str">
        <f t="shared" ca="1" si="145"/>
        <v>None</v>
      </c>
      <c r="BM600" s="15">
        <f t="shared" si="146"/>
        <v>2</v>
      </c>
      <c r="BN600" t="str">
        <f t="shared" si="147"/>
        <v>CHECK</v>
      </c>
      <c r="BO600" t="str">
        <f t="shared" si="148"/>
        <v>CHECK</v>
      </c>
      <c r="BP600" t="str">
        <f t="shared" si="149"/>
        <v>CHECK</v>
      </c>
    </row>
    <row r="601" spans="1:68" hidden="1">
      <c r="A601" s="156"/>
      <c r="B601">
        <v>20250125</v>
      </c>
      <c r="C601" t="s">
        <v>45</v>
      </c>
      <c r="D601">
        <v>1730</v>
      </c>
      <c r="E601">
        <v>10553</v>
      </c>
      <c r="H601">
        <v>10545</v>
      </c>
      <c r="K601">
        <v>-4454</v>
      </c>
      <c r="L601">
        <v>-4454</v>
      </c>
      <c r="M601">
        <v>-4449</v>
      </c>
      <c r="N601" t="s">
        <v>50</v>
      </c>
      <c r="O601" t="s">
        <v>47</v>
      </c>
      <c r="P601" s="157">
        <f t="shared" si="135"/>
        <v>0</v>
      </c>
      <c r="Q601">
        <f t="shared" si="136"/>
        <v>8</v>
      </c>
      <c r="R601" s="157" t="str">
        <f t="shared" si="137"/>
        <v>NA</v>
      </c>
      <c r="S601" s="157" t="str">
        <f t="shared" si="138"/>
        <v>NA</v>
      </c>
      <c r="T601" t="str">
        <f t="shared" si="139"/>
        <v>NA</v>
      </c>
      <c r="U601">
        <f t="shared" si="140"/>
        <v>0</v>
      </c>
      <c r="V601">
        <f>MIN(IF(SUM(W601,X601,Y601,AA601,AB601,AE601,AD601,AG601,AH601,AK601,AJ601,AN601,AO601,AQ601,AR601,AT601,AU601,AV601,A601,BB601,AX601,AY601,AZ601,BA601,BD601,BE601)=0,0,1)+IF(O601="Smoothing ramp",1,0)+IF(ISNUMBER(W601),1,0)+IF(ISNUMBER(X601),1,0)+IF(ISNUMBER(Y601),1,0)+IF(ISNUMBER(#REF!),1,0)+IF(ISNUMBER(AA601),1,0)+IF(ISNUMBER(AB601),1,0)+IF(ISNUMBER(#REF!),1,0)+IF(ISNUMBER(AE601),1,0)+IF(ISNUMBER(AD601),1,0)+IF(ISNUMBER(AG601),1,0)+IF(ISNUMBER(AH601),1,0)+IF(ISNUMBER(AJ601),1,0)+IF(ISNUMBER(AK601),1,0)+IF(ISNUMBER(AN601),1,0)+IF(ISNUMBER(AO601),1,0)+IF(ISNUMBER(AQ601),1,0)+IF(ISNUMBER(AR601),1,0)+IF(ISNUMBER(AT601),1,0)+IF(ISNUMBER(AU601),1,0)+IF(ISNUMBER(AV601),1,0)+IF(ISNUMBER(#REF!),1,0)+IF(ISNUMBER(AM601),1,0)+IF(ISNUMBER(BB601),1,0)+IF(ISNUMBER(AX601),1,0)+IF(ISNUMBER(AY601),1,0)+IF(ISNUMBER(AZ601),1,0)+IF(ISNUMBER(BA601),1,0)+IF(ISNUMBER(BD601),1,0)+IF(ISNUMBER(BE601),1,0),1)</f>
        <v>1</v>
      </c>
      <c r="W601">
        <v>390</v>
      </c>
      <c r="X601" t="s">
        <v>48</v>
      </c>
      <c r="Y601" t="s">
        <v>48</v>
      </c>
      <c r="Z601" t="s">
        <v>52</v>
      </c>
      <c r="AA601">
        <v>135</v>
      </c>
      <c r="AB601" t="s">
        <v>48</v>
      </c>
      <c r="AC601" t="s">
        <v>48</v>
      </c>
      <c r="AD601" t="s">
        <v>48</v>
      </c>
      <c r="AE601" t="s">
        <v>48</v>
      </c>
      <c r="AF601" t="s">
        <v>48</v>
      </c>
      <c r="AG601" t="s">
        <v>48</v>
      </c>
      <c r="AH601" t="s">
        <v>48</v>
      </c>
      <c r="AI601" t="s">
        <v>48</v>
      </c>
      <c r="AJ601" t="s">
        <v>48</v>
      </c>
      <c r="AK601" t="s">
        <v>48</v>
      </c>
      <c r="AL601" t="s">
        <v>48</v>
      </c>
      <c r="AN601" t="s">
        <v>48</v>
      </c>
      <c r="AO601" t="s">
        <v>48</v>
      </c>
      <c r="AP601" t="s">
        <v>48</v>
      </c>
      <c r="AQ601" t="s">
        <v>48</v>
      </c>
      <c r="AR601" t="s">
        <v>48</v>
      </c>
      <c r="AS601" t="s">
        <v>48</v>
      </c>
      <c r="AT601" t="s">
        <v>48</v>
      </c>
      <c r="AU601" t="s">
        <v>48</v>
      </c>
      <c r="AV601" t="s">
        <v>48</v>
      </c>
      <c r="AW601" t="s">
        <v>48</v>
      </c>
      <c r="AX601" t="s">
        <v>48</v>
      </c>
      <c r="AY601" t="s">
        <v>48</v>
      </c>
      <c r="AZ601" t="s">
        <v>48</v>
      </c>
      <c r="BA601" t="s">
        <v>48</v>
      </c>
      <c r="BB601" t="s">
        <v>48</v>
      </c>
      <c r="BC601" t="s">
        <v>48</v>
      </c>
      <c r="BD601" t="s">
        <v>48</v>
      </c>
      <c r="BE601" t="s">
        <v>48</v>
      </c>
      <c r="BF601" t="s">
        <v>48</v>
      </c>
      <c r="BG601" s="15" t="e">
        <f ca="1">OFFSET($V$6,0,MATCH(BH601,$X601:$BF601,0))</f>
        <v>#N/A</v>
      </c>
      <c r="BH601" s="15">
        <f t="shared" si="141"/>
        <v>100000</v>
      </c>
      <c r="BI601" s="15" t="e">
        <f t="shared" ca="1" si="142"/>
        <v>#N/A</v>
      </c>
      <c r="BJ601" s="15" t="str">
        <f t="shared" ca="1" si="143"/>
        <v>AT</v>
      </c>
      <c r="BK601" s="15">
        <f t="shared" si="144"/>
        <v>135</v>
      </c>
      <c r="BL601" s="15" t="str">
        <f t="shared" ca="1" si="145"/>
        <v>None</v>
      </c>
      <c r="BM601" s="15">
        <f t="shared" si="146"/>
        <v>2</v>
      </c>
      <c r="BN601" t="str">
        <f t="shared" si="147"/>
        <v>CHECK</v>
      </c>
      <c r="BO601" t="str">
        <f t="shared" si="148"/>
        <v>CHECK</v>
      </c>
      <c r="BP601" t="str">
        <f t="shared" si="149"/>
        <v>CHECK</v>
      </c>
    </row>
    <row r="602" spans="1:68" hidden="1">
      <c r="A602" s="156"/>
      <c r="B602">
        <v>20250125</v>
      </c>
      <c r="C602" t="s">
        <v>45</v>
      </c>
      <c r="D602">
        <v>1830</v>
      </c>
      <c r="E602">
        <v>9553</v>
      </c>
      <c r="H602">
        <v>9553</v>
      </c>
      <c r="K602">
        <v>-6305</v>
      </c>
      <c r="L602">
        <v>-6305</v>
      </c>
      <c r="M602">
        <v>-6305</v>
      </c>
      <c r="N602" t="s">
        <v>50</v>
      </c>
      <c r="O602" t="s">
        <v>47</v>
      </c>
      <c r="P602" s="157">
        <f t="shared" si="135"/>
        <v>0</v>
      </c>
      <c r="Q602">
        <f t="shared" si="136"/>
        <v>0</v>
      </c>
      <c r="R602" s="157" t="str">
        <f t="shared" si="137"/>
        <v>NA</v>
      </c>
      <c r="S602" s="157" t="str">
        <f t="shared" si="138"/>
        <v>NA</v>
      </c>
      <c r="T602" t="str">
        <f t="shared" si="139"/>
        <v>NA</v>
      </c>
      <c r="U602">
        <f t="shared" si="140"/>
        <v>0</v>
      </c>
      <c r="V602">
        <f>MIN(IF(SUM(W602,X602,Y602,AA602,AB602,AE602,AD602,AG602,AH602,AK602,AJ602,AN602,AO602,AQ602,AR602,AT602,AU602,AV602,A602,BB602,AX602,AY602,AZ602,BA602,BD602,BE602)=0,0,1)+IF(O602="Smoothing ramp",1,0)+IF(ISNUMBER(W602),1,0)+IF(ISNUMBER(X602),1,0)+IF(ISNUMBER(Y602),1,0)+IF(ISNUMBER(#REF!),1,0)+IF(ISNUMBER(AA602),1,0)+IF(ISNUMBER(AB602),1,0)+IF(ISNUMBER(#REF!),1,0)+IF(ISNUMBER(AE602),1,0)+IF(ISNUMBER(AD602),1,0)+IF(ISNUMBER(AG602),1,0)+IF(ISNUMBER(AH602),1,0)+IF(ISNUMBER(AJ602),1,0)+IF(ISNUMBER(AK602),1,0)+IF(ISNUMBER(AN602),1,0)+IF(ISNUMBER(AO602),1,0)+IF(ISNUMBER(AQ602),1,0)+IF(ISNUMBER(AR602),1,0)+IF(ISNUMBER(AT602),1,0)+IF(ISNUMBER(AU602),1,0)+IF(ISNUMBER(AV602),1,0)+IF(ISNUMBER(#REF!),1,0)+IF(ISNUMBER(AM602),1,0)+IF(ISNUMBER(BB602),1,0)+IF(ISNUMBER(AX602),1,0)+IF(ISNUMBER(AY602),1,0)+IF(ISNUMBER(AZ602),1,0)+IF(ISNUMBER(BA602),1,0)+IF(ISNUMBER(BD602),1,0)+IF(ISNUMBER(BE602),1,0),1)</f>
        <v>1</v>
      </c>
      <c r="W602">
        <v>358</v>
      </c>
      <c r="X602" t="s">
        <v>48</v>
      </c>
      <c r="Y602" t="s">
        <v>48</v>
      </c>
      <c r="Z602" t="s">
        <v>48</v>
      </c>
      <c r="AA602">
        <v>135</v>
      </c>
      <c r="AB602" t="s">
        <v>48</v>
      </c>
      <c r="AC602" t="s">
        <v>48</v>
      </c>
      <c r="AD602" t="s">
        <v>48</v>
      </c>
      <c r="AE602" t="s">
        <v>48</v>
      </c>
      <c r="AF602" t="s">
        <v>48</v>
      </c>
      <c r="AG602" t="s">
        <v>48</v>
      </c>
      <c r="AH602" t="s">
        <v>48</v>
      </c>
      <c r="AI602" t="s">
        <v>48</v>
      </c>
      <c r="AJ602" t="s">
        <v>48</v>
      </c>
      <c r="AK602" t="s">
        <v>48</v>
      </c>
      <c r="AL602" t="s">
        <v>48</v>
      </c>
      <c r="AN602" t="s">
        <v>48</v>
      </c>
      <c r="AO602" t="s">
        <v>48</v>
      </c>
      <c r="AP602" t="s">
        <v>48</v>
      </c>
      <c r="AQ602" t="s">
        <v>48</v>
      </c>
      <c r="AR602" t="s">
        <v>48</v>
      </c>
      <c r="AS602" t="s">
        <v>48</v>
      </c>
      <c r="AT602" t="s">
        <v>48</v>
      </c>
      <c r="AU602" t="s">
        <v>48</v>
      </c>
      <c r="AV602" t="s">
        <v>48</v>
      </c>
      <c r="AW602" t="s">
        <v>48</v>
      </c>
      <c r="AX602" t="s">
        <v>48</v>
      </c>
      <c r="AY602" t="s">
        <v>48</v>
      </c>
      <c r="AZ602" t="s">
        <v>48</v>
      </c>
      <c r="BA602" t="s">
        <v>48</v>
      </c>
      <c r="BB602" t="s">
        <v>48</v>
      </c>
      <c r="BC602" t="s">
        <v>48</v>
      </c>
      <c r="BD602" t="s">
        <v>48</v>
      </c>
      <c r="BE602" t="s">
        <v>48</v>
      </c>
      <c r="BF602" t="s">
        <v>48</v>
      </c>
      <c r="BG602" s="15" t="e">
        <f ca="1">OFFSET($V$6,0,MATCH(BH602,$X602:$BF602,0))</f>
        <v>#N/A</v>
      </c>
      <c r="BH602" s="15">
        <f t="shared" si="141"/>
        <v>100000</v>
      </c>
      <c r="BI602" s="15" t="e">
        <f t="shared" ca="1" si="142"/>
        <v>#N/A</v>
      </c>
      <c r="BJ602" s="15" t="str">
        <f t="shared" ca="1" si="143"/>
        <v>AT</v>
      </c>
      <c r="BK602" s="15">
        <f t="shared" si="144"/>
        <v>135</v>
      </c>
      <c r="BL602" s="15" t="str">
        <f t="shared" ca="1" si="145"/>
        <v>None</v>
      </c>
      <c r="BM602" s="15">
        <f t="shared" si="146"/>
        <v>2</v>
      </c>
      <c r="BN602" t="str">
        <f t="shared" si="147"/>
        <v>CHECK</v>
      </c>
      <c r="BO602" t="str">
        <f t="shared" si="148"/>
        <v>CHECK</v>
      </c>
      <c r="BP602" t="str">
        <f t="shared" si="149"/>
        <v>CHECK</v>
      </c>
    </row>
    <row r="603" spans="1:68" hidden="1">
      <c r="A603" s="156"/>
      <c r="B603">
        <v>20250125</v>
      </c>
      <c r="C603" t="s">
        <v>45</v>
      </c>
      <c r="D603">
        <v>1930</v>
      </c>
      <c r="E603">
        <v>9553</v>
      </c>
      <c r="H603">
        <v>9553</v>
      </c>
      <c r="K603">
        <v>-6305</v>
      </c>
      <c r="L603">
        <v>-6305</v>
      </c>
      <c r="M603">
        <v>-6305</v>
      </c>
      <c r="N603" t="s">
        <v>50</v>
      </c>
      <c r="O603" t="s">
        <v>47</v>
      </c>
      <c r="P603" s="157">
        <f t="shared" si="135"/>
        <v>0</v>
      </c>
      <c r="Q603">
        <f t="shared" si="136"/>
        <v>0</v>
      </c>
      <c r="R603" s="157" t="str">
        <f t="shared" si="137"/>
        <v>NA</v>
      </c>
      <c r="S603" s="157" t="str">
        <f t="shared" si="138"/>
        <v>NA</v>
      </c>
      <c r="T603" t="str">
        <f t="shared" si="139"/>
        <v>NA</v>
      </c>
      <c r="U603">
        <f t="shared" si="140"/>
        <v>0</v>
      </c>
      <c r="V603">
        <f>MIN(IF(SUM(W603,X603,Y603,AA603,AB603,AE603,AD603,AG603,AH603,AK603,AJ603,AN603,AO603,AQ603,AR603,AT603,AU603,AV603,A603,BB603,AX603,AY603,AZ603,BA603,BD603,BE603)=0,0,1)+IF(O603="Smoothing ramp",1,0)+IF(ISNUMBER(W603),1,0)+IF(ISNUMBER(X603),1,0)+IF(ISNUMBER(Y603),1,0)+IF(ISNUMBER(#REF!),1,0)+IF(ISNUMBER(AA603),1,0)+IF(ISNUMBER(AB603),1,0)+IF(ISNUMBER(#REF!),1,0)+IF(ISNUMBER(AE603),1,0)+IF(ISNUMBER(AD603),1,0)+IF(ISNUMBER(AG603),1,0)+IF(ISNUMBER(AH603),1,0)+IF(ISNUMBER(AJ603),1,0)+IF(ISNUMBER(AK603),1,0)+IF(ISNUMBER(AN603),1,0)+IF(ISNUMBER(AO603),1,0)+IF(ISNUMBER(AQ603),1,0)+IF(ISNUMBER(AR603),1,0)+IF(ISNUMBER(AT603),1,0)+IF(ISNUMBER(AU603),1,0)+IF(ISNUMBER(AV603),1,0)+IF(ISNUMBER(#REF!),1,0)+IF(ISNUMBER(AM603),1,0)+IF(ISNUMBER(BB603),1,0)+IF(ISNUMBER(AX603),1,0)+IF(ISNUMBER(AY603),1,0)+IF(ISNUMBER(AZ603),1,0)+IF(ISNUMBER(BA603),1,0)+IF(ISNUMBER(BD603),1,0)+IF(ISNUMBER(BE603),1,0),1)</f>
        <v>1</v>
      </c>
      <c r="W603">
        <v>358</v>
      </c>
      <c r="X603" t="s">
        <v>48</v>
      </c>
      <c r="Y603" t="s">
        <v>48</v>
      </c>
      <c r="Z603" t="s">
        <v>48</v>
      </c>
      <c r="AA603">
        <v>135</v>
      </c>
      <c r="AB603" t="s">
        <v>48</v>
      </c>
      <c r="AC603" t="s">
        <v>48</v>
      </c>
      <c r="AD603" t="s">
        <v>48</v>
      </c>
      <c r="AE603" t="s">
        <v>48</v>
      </c>
      <c r="AF603" t="s">
        <v>48</v>
      </c>
      <c r="AG603" t="s">
        <v>48</v>
      </c>
      <c r="AH603" t="s">
        <v>48</v>
      </c>
      <c r="AI603" t="s">
        <v>48</v>
      </c>
      <c r="AJ603" t="s">
        <v>48</v>
      </c>
      <c r="AK603" t="s">
        <v>48</v>
      </c>
      <c r="AL603" t="s">
        <v>48</v>
      </c>
      <c r="AN603" t="s">
        <v>48</v>
      </c>
      <c r="AO603" t="s">
        <v>48</v>
      </c>
      <c r="AP603" t="s">
        <v>48</v>
      </c>
      <c r="AQ603" t="s">
        <v>48</v>
      </c>
      <c r="AR603" t="s">
        <v>48</v>
      </c>
      <c r="AS603" t="s">
        <v>48</v>
      </c>
      <c r="AT603" t="s">
        <v>48</v>
      </c>
      <c r="AU603" t="s">
        <v>48</v>
      </c>
      <c r="AV603" t="s">
        <v>48</v>
      </c>
      <c r="AW603" t="s">
        <v>48</v>
      </c>
      <c r="AX603" t="s">
        <v>48</v>
      </c>
      <c r="AY603" t="s">
        <v>48</v>
      </c>
      <c r="AZ603" t="s">
        <v>48</v>
      </c>
      <c r="BA603" t="s">
        <v>48</v>
      </c>
      <c r="BB603" t="s">
        <v>48</v>
      </c>
      <c r="BC603" t="s">
        <v>48</v>
      </c>
      <c r="BD603" t="s">
        <v>48</v>
      </c>
      <c r="BE603" t="s">
        <v>48</v>
      </c>
      <c r="BF603" t="s">
        <v>48</v>
      </c>
      <c r="BG603" s="15" t="e">
        <f ca="1">OFFSET($V$6,0,MATCH(BH603,$X603:$BF603,0))</f>
        <v>#N/A</v>
      </c>
      <c r="BH603" s="15">
        <f t="shared" si="141"/>
        <v>100000</v>
      </c>
      <c r="BI603" s="15" t="e">
        <f t="shared" ca="1" si="142"/>
        <v>#N/A</v>
      </c>
      <c r="BJ603" s="15" t="str">
        <f t="shared" ca="1" si="143"/>
        <v>AT</v>
      </c>
      <c r="BK603" s="15">
        <f t="shared" si="144"/>
        <v>135</v>
      </c>
      <c r="BL603" s="15" t="str">
        <f t="shared" ca="1" si="145"/>
        <v>None</v>
      </c>
      <c r="BM603" s="15">
        <f t="shared" si="146"/>
        <v>2</v>
      </c>
      <c r="BN603" t="str">
        <f t="shared" si="147"/>
        <v>CHECK</v>
      </c>
      <c r="BO603" t="str">
        <f t="shared" si="148"/>
        <v>CHECK</v>
      </c>
      <c r="BP603" t="str">
        <f t="shared" si="149"/>
        <v>CHECK</v>
      </c>
    </row>
    <row r="604" spans="1:68" hidden="1">
      <c r="A604" s="156"/>
      <c r="B604">
        <v>20250125</v>
      </c>
      <c r="C604" t="s">
        <v>45</v>
      </c>
      <c r="D604">
        <v>2030</v>
      </c>
      <c r="E604">
        <v>9553</v>
      </c>
      <c r="H604">
        <v>9553</v>
      </c>
      <c r="K604">
        <v>-6305</v>
      </c>
      <c r="L604">
        <v>-6305</v>
      </c>
      <c r="M604">
        <v>-6305</v>
      </c>
      <c r="N604" t="s">
        <v>50</v>
      </c>
      <c r="O604" t="s">
        <v>47</v>
      </c>
      <c r="P604" s="157">
        <f t="shared" si="135"/>
        <v>0</v>
      </c>
      <c r="Q604">
        <f t="shared" si="136"/>
        <v>0</v>
      </c>
      <c r="R604" s="157" t="str">
        <f t="shared" si="137"/>
        <v>NA</v>
      </c>
      <c r="S604" s="157" t="str">
        <f t="shared" si="138"/>
        <v>NA</v>
      </c>
      <c r="T604" t="str">
        <f t="shared" si="139"/>
        <v>NA</v>
      </c>
      <c r="U604">
        <f t="shared" si="140"/>
        <v>0</v>
      </c>
      <c r="V604">
        <f>MIN(IF(SUM(W604,X604,Y604,AA604,AB604,AE604,AD604,AG604,AH604,AK604,AJ604,AN604,AO604,AQ604,AR604,AT604,AU604,AV604,A604,BB604,AX604,AY604,AZ604,BA604,BD604,BE604)=0,0,1)+IF(O604="Smoothing ramp",1,0)+IF(ISNUMBER(W604),1,0)+IF(ISNUMBER(X604),1,0)+IF(ISNUMBER(Y604),1,0)+IF(ISNUMBER(#REF!),1,0)+IF(ISNUMBER(AA604),1,0)+IF(ISNUMBER(AB604),1,0)+IF(ISNUMBER(#REF!),1,0)+IF(ISNUMBER(AE604),1,0)+IF(ISNUMBER(AD604),1,0)+IF(ISNUMBER(AG604),1,0)+IF(ISNUMBER(AH604),1,0)+IF(ISNUMBER(AJ604),1,0)+IF(ISNUMBER(AK604),1,0)+IF(ISNUMBER(AN604),1,0)+IF(ISNUMBER(AO604),1,0)+IF(ISNUMBER(AQ604),1,0)+IF(ISNUMBER(AR604),1,0)+IF(ISNUMBER(AT604),1,0)+IF(ISNUMBER(AU604),1,0)+IF(ISNUMBER(AV604),1,0)+IF(ISNUMBER(#REF!),1,0)+IF(ISNUMBER(AM604),1,0)+IF(ISNUMBER(BB604),1,0)+IF(ISNUMBER(AX604),1,0)+IF(ISNUMBER(AY604),1,0)+IF(ISNUMBER(AZ604),1,0)+IF(ISNUMBER(BA604),1,0)+IF(ISNUMBER(BD604),1,0)+IF(ISNUMBER(BE604),1,0),1)</f>
        <v>1</v>
      </c>
      <c r="W604">
        <v>358</v>
      </c>
      <c r="X604" t="s">
        <v>48</v>
      </c>
      <c r="Y604" t="s">
        <v>48</v>
      </c>
      <c r="Z604" t="s">
        <v>48</v>
      </c>
      <c r="AA604">
        <v>135</v>
      </c>
      <c r="AB604" t="s">
        <v>48</v>
      </c>
      <c r="AC604" t="s">
        <v>48</v>
      </c>
      <c r="AD604" t="s">
        <v>48</v>
      </c>
      <c r="AE604" t="s">
        <v>48</v>
      </c>
      <c r="AF604" t="s">
        <v>48</v>
      </c>
      <c r="AG604" t="s">
        <v>48</v>
      </c>
      <c r="AH604" t="s">
        <v>48</v>
      </c>
      <c r="AI604" t="s">
        <v>48</v>
      </c>
      <c r="AJ604" t="s">
        <v>48</v>
      </c>
      <c r="AK604" t="s">
        <v>48</v>
      </c>
      <c r="AL604" t="s">
        <v>48</v>
      </c>
      <c r="AN604" t="s">
        <v>48</v>
      </c>
      <c r="AO604" t="s">
        <v>48</v>
      </c>
      <c r="AP604" t="s">
        <v>48</v>
      </c>
      <c r="AQ604" t="s">
        <v>48</v>
      </c>
      <c r="AR604" t="s">
        <v>48</v>
      </c>
      <c r="AS604" t="s">
        <v>48</v>
      </c>
      <c r="AT604" t="s">
        <v>48</v>
      </c>
      <c r="AU604" t="s">
        <v>48</v>
      </c>
      <c r="AV604" t="s">
        <v>48</v>
      </c>
      <c r="AW604" t="s">
        <v>48</v>
      </c>
      <c r="AX604" t="s">
        <v>48</v>
      </c>
      <c r="AY604" t="s">
        <v>48</v>
      </c>
      <c r="AZ604" t="s">
        <v>48</v>
      </c>
      <c r="BA604" t="s">
        <v>48</v>
      </c>
      <c r="BB604" t="s">
        <v>48</v>
      </c>
      <c r="BC604" t="s">
        <v>48</v>
      </c>
      <c r="BD604" t="s">
        <v>48</v>
      </c>
      <c r="BE604" t="s">
        <v>48</v>
      </c>
      <c r="BF604" t="s">
        <v>48</v>
      </c>
      <c r="BG604" s="15" t="e">
        <f ca="1">OFFSET($V$6,0,MATCH(BH604,$X604:$BF604,0))</f>
        <v>#N/A</v>
      </c>
      <c r="BH604" s="15">
        <f t="shared" si="141"/>
        <v>100000</v>
      </c>
      <c r="BI604" s="15" t="e">
        <f t="shared" ca="1" si="142"/>
        <v>#N/A</v>
      </c>
      <c r="BJ604" s="15" t="str">
        <f t="shared" ca="1" si="143"/>
        <v>AT</v>
      </c>
      <c r="BK604" s="15">
        <f t="shared" si="144"/>
        <v>135</v>
      </c>
      <c r="BL604" s="15" t="str">
        <f t="shared" ca="1" si="145"/>
        <v>None</v>
      </c>
      <c r="BM604" s="15">
        <f t="shared" si="146"/>
        <v>2</v>
      </c>
      <c r="BN604" t="str">
        <f t="shared" si="147"/>
        <v>CHECK</v>
      </c>
      <c r="BO604" t="str">
        <f t="shared" si="148"/>
        <v>CHECK</v>
      </c>
      <c r="BP604" t="str">
        <f t="shared" si="149"/>
        <v>CHECK</v>
      </c>
    </row>
    <row r="605" spans="1:68" hidden="1">
      <c r="A605" s="156"/>
      <c r="B605">
        <v>20250125</v>
      </c>
      <c r="C605" t="s">
        <v>45</v>
      </c>
      <c r="D605">
        <v>2130</v>
      </c>
      <c r="E605">
        <v>10231</v>
      </c>
      <c r="H605">
        <v>10231</v>
      </c>
      <c r="K605">
        <v>-3899</v>
      </c>
      <c r="L605">
        <v>-3899</v>
      </c>
      <c r="M605">
        <v>-3898</v>
      </c>
      <c r="N605" t="s">
        <v>50</v>
      </c>
      <c r="O605" t="s">
        <v>47</v>
      </c>
      <c r="P605" s="157">
        <f t="shared" si="135"/>
        <v>0</v>
      </c>
      <c r="Q605">
        <f t="shared" si="136"/>
        <v>0</v>
      </c>
      <c r="R605" s="157" t="str">
        <f t="shared" si="137"/>
        <v>NA</v>
      </c>
      <c r="S605" s="157" t="str">
        <f t="shared" si="138"/>
        <v>NA</v>
      </c>
      <c r="T605" t="str">
        <f t="shared" si="139"/>
        <v>NA</v>
      </c>
      <c r="U605">
        <f t="shared" si="140"/>
        <v>0</v>
      </c>
      <c r="V605">
        <f>MIN(IF(SUM(W605,X605,Y605,AA605,AB605,AE605,AD605,AG605,AH605,AK605,AJ605,AN605,AO605,AQ605,AR605,AT605,AU605,AV605,A605,BB605,AX605,AY605,AZ605,BA605,BD605,BE605)=0,0,1)+IF(O605="Smoothing ramp",1,0)+IF(ISNUMBER(W605),1,0)+IF(ISNUMBER(X605),1,0)+IF(ISNUMBER(Y605),1,0)+IF(ISNUMBER(#REF!),1,0)+IF(ISNUMBER(AA605),1,0)+IF(ISNUMBER(AB605),1,0)+IF(ISNUMBER(#REF!),1,0)+IF(ISNUMBER(AE605),1,0)+IF(ISNUMBER(AD605),1,0)+IF(ISNUMBER(AG605),1,0)+IF(ISNUMBER(AH605),1,0)+IF(ISNUMBER(AJ605),1,0)+IF(ISNUMBER(AK605),1,0)+IF(ISNUMBER(AN605),1,0)+IF(ISNUMBER(AO605),1,0)+IF(ISNUMBER(AQ605),1,0)+IF(ISNUMBER(AR605),1,0)+IF(ISNUMBER(AT605),1,0)+IF(ISNUMBER(AU605),1,0)+IF(ISNUMBER(AV605),1,0)+IF(ISNUMBER(#REF!),1,0)+IF(ISNUMBER(AM605),1,0)+IF(ISNUMBER(BB605),1,0)+IF(ISNUMBER(AX605),1,0)+IF(ISNUMBER(AY605),1,0)+IF(ISNUMBER(AZ605),1,0)+IF(ISNUMBER(BA605),1,0)+IF(ISNUMBER(BD605),1,0)+IF(ISNUMBER(BE605),1,0),1)</f>
        <v>1</v>
      </c>
      <c r="W605">
        <v>385</v>
      </c>
      <c r="X605" t="s">
        <v>48</v>
      </c>
      <c r="Y605" t="s">
        <v>48</v>
      </c>
      <c r="Z605" t="s">
        <v>48</v>
      </c>
      <c r="AA605">
        <v>135</v>
      </c>
      <c r="AB605" t="s">
        <v>48</v>
      </c>
      <c r="AC605" t="s">
        <v>48</v>
      </c>
      <c r="AD605" t="s">
        <v>48</v>
      </c>
      <c r="AE605" t="s">
        <v>48</v>
      </c>
      <c r="AF605" t="s">
        <v>48</v>
      </c>
      <c r="AG605" t="s">
        <v>48</v>
      </c>
      <c r="AH605" t="s">
        <v>48</v>
      </c>
      <c r="AI605" t="s">
        <v>48</v>
      </c>
      <c r="AJ605" t="s">
        <v>48</v>
      </c>
      <c r="AK605" t="s">
        <v>48</v>
      </c>
      <c r="AL605" t="s">
        <v>48</v>
      </c>
      <c r="AN605" t="s">
        <v>48</v>
      </c>
      <c r="AO605" t="s">
        <v>48</v>
      </c>
      <c r="AP605" t="s">
        <v>48</v>
      </c>
      <c r="AQ605" t="s">
        <v>48</v>
      </c>
      <c r="AR605" t="s">
        <v>48</v>
      </c>
      <c r="AS605" t="s">
        <v>48</v>
      </c>
      <c r="AT605" t="s">
        <v>48</v>
      </c>
      <c r="AU605" t="s">
        <v>48</v>
      </c>
      <c r="AV605" t="s">
        <v>48</v>
      </c>
      <c r="AW605" t="s">
        <v>48</v>
      </c>
      <c r="AX605" t="s">
        <v>48</v>
      </c>
      <c r="AY605" t="s">
        <v>48</v>
      </c>
      <c r="AZ605" t="s">
        <v>48</v>
      </c>
      <c r="BA605" t="s">
        <v>48</v>
      </c>
      <c r="BB605" t="s">
        <v>48</v>
      </c>
      <c r="BC605" t="s">
        <v>48</v>
      </c>
      <c r="BD605" t="s">
        <v>48</v>
      </c>
      <c r="BE605" t="s">
        <v>48</v>
      </c>
      <c r="BF605" t="s">
        <v>48</v>
      </c>
      <c r="BG605" s="15" t="e">
        <f ca="1">OFFSET($V$6,0,MATCH(BH605,$X605:$BF605,0))</f>
        <v>#N/A</v>
      </c>
      <c r="BH605" s="15">
        <f t="shared" si="141"/>
        <v>100000</v>
      </c>
      <c r="BI605" s="15" t="e">
        <f t="shared" ca="1" si="142"/>
        <v>#N/A</v>
      </c>
      <c r="BJ605" s="15" t="str">
        <f t="shared" ca="1" si="143"/>
        <v>AT</v>
      </c>
      <c r="BK605" s="15">
        <f t="shared" si="144"/>
        <v>135</v>
      </c>
      <c r="BL605" s="15" t="str">
        <f t="shared" ca="1" si="145"/>
        <v>None</v>
      </c>
      <c r="BM605" s="15">
        <f t="shared" si="146"/>
        <v>2</v>
      </c>
      <c r="BN605" t="str">
        <f t="shared" si="147"/>
        <v>CHECK</v>
      </c>
      <c r="BO605" t="str">
        <f t="shared" si="148"/>
        <v>CHECK</v>
      </c>
      <c r="BP605" t="str">
        <f t="shared" si="149"/>
        <v>CHECK</v>
      </c>
    </row>
    <row r="606" spans="1:68" hidden="1">
      <c r="A606" s="156"/>
      <c r="B606">
        <v>20250125</v>
      </c>
      <c r="C606" t="s">
        <v>45</v>
      </c>
      <c r="D606">
        <v>2230</v>
      </c>
      <c r="E606">
        <v>10231</v>
      </c>
      <c r="H606">
        <v>10231</v>
      </c>
      <c r="K606">
        <v>-3899</v>
      </c>
      <c r="L606">
        <v>-3899</v>
      </c>
      <c r="M606">
        <v>-3898</v>
      </c>
      <c r="N606" t="s">
        <v>50</v>
      </c>
      <c r="O606" t="s">
        <v>47</v>
      </c>
      <c r="P606" s="157">
        <f t="shared" si="135"/>
        <v>0</v>
      </c>
      <c r="Q606">
        <f t="shared" si="136"/>
        <v>0</v>
      </c>
      <c r="R606" s="157" t="str">
        <f t="shared" si="137"/>
        <v>NA</v>
      </c>
      <c r="S606" s="157" t="str">
        <f t="shared" si="138"/>
        <v>NA</v>
      </c>
      <c r="T606" t="str">
        <f t="shared" si="139"/>
        <v>NA</v>
      </c>
      <c r="U606">
        <f t="shared" si="140"/>
        <v>0</v>
      </c>
      <c r="V606">
        <f>MIN(IF(SUM(W606,X606,Y606,AA606,AB606,AE606,AD606,AG606,AH606,AK606,AJ606,AN606,AO606,AQ606,AR606,AT606,AU606,AV606,A606,BB606,AX606,AY606,AZ606,BA606,BD606,BE606)=0,0,1)+IF(O606="Smoothing ramp",1,0)+IF(ISNUMBER(W606),1,0)+IF(ISNUMBER(X606),1,0)+IF(ISNUMBER(Y606),1,0)+IF(ISNUMBER(#REF!),1,0)+IF(ISNUMBER(AA606),1,0)+IF(ISNUMBER(AB606),1,0)+IF(ISNUMBER(#REF!),1,0)+IF(ISNUMBER(AE606),1,0)+IF(ISNUMBER(AD606),1,0)+IF(ISNUMBER(AG606),1,0)+IF(ISNUMBER(AH606),1,0)+IF(ISNUMBER(AJ606),1,0)+IF(ISNUMBER(AK606),1,0)+IF(ISNUMBER(AN606),1,0)+IF(ISNUMBER(AO606),1,0)+IF(ISNUMBER(AQ606),1,0)+IF(ISNUMBER(AR606),1,0)+IF(ISNUMBER(AT606),1,0)+IF(ISNUMBER(AU606),1,0)+IF(ISNUMBER(AV606),1,0)+IF(ISNUMBER(#REF!),1,0)+IF(ISNUMBER(AM606),1,0)+IF(ISNUMBER(BB606),1,0)+IF(ISNUMBER(AX606),1,0)+IF(ISNUMBER(AY606),1,0)+IF(ISNUMBER(AZ606),1,0)+IF(ISNUMBER(BA606),1,0)+IF(ISNUMBER(BD606),1,0)+IF(ISNUMBER(BE606),1,0),1)</f>
        <v>1</v>
      </c>
      <c r="W606">
        <v>385</v>
      </c>
      <c r="X606" t="s">
        <v>48</v>
      </c>
      <c r="Y606" t="s">
        <v>48</v>
      </c>
      <c r="Z606" t="s">
        <v>48</v>
      </c>
      <c r="AA606">
        <v>135</v>
      </c>
      <c r="AB606" t="s">
        <v>48</v>
      </c>
      <c r="AC606" t="s">
        <v>52</v>
      </c>
      <c r="AD606" t="s">
        <v>48</v>
      </c>
      <c r="AE606" t="s">
        <v>48</v>
      </c>
      <c r="AF606" t="s">
        <v>48</v>
      </c>
      <c r="AG606" t="s">
        <v>48</v>
      </c>
      <c r="AH606" t="s">
        <v>48</v>
      </c>
      <c r="AI606" t="s">
        <v>48</v>
      </c>
      <c r="AJ606" t="s">
        <v>48</v>
      </c>
      <c r="AK606" t="s">
        <v>48</v>
      </c>
      <c r="AL606" t="s">
        <v>48</v>
      </c>
      <c r="AN606" t="s">
        <v>48</v>
      </c>
      <c r="AO606" t="s">
        <v>48</v>
      </c>
      <c r="AP606" t="s">
        <v>48</v>
      </c>
      <c r="AQ606" t="s">
        <v>48</v>
      </c>
      <c r="AR606" t="s">
        <v>48</v>
      </c>
      <c r="AS606" t="s">
        <v>48</v>
      </c>
      <c r="AT606" t="s">
        <v>48</v>
      </c>
      <c r="AU606" t="s">
        <v>48</v>
      </c>
      <c r="AV606" t="s">
        <v>48</v>
      </c>
      <c r="AW606" t="s">
        <v>48</v>
      </c>
      <c r="AX606" t="s">
        <v>48</v>
      </c>
      <c r="AY606" t="s">
        <v>48</v>
      </c>
      <c r="AZ606" t="s">
        <v>48</v>
      </c>
      <c r="BA606" t="s">
        <v>48</v>
      </c>
      <c r="BB606" t="s">
        <v>48</v>
      </c>
      <c r="BC606" t="s">
        <v>48</v>
      </c>
      <c r="BD606" t="s">
        <v>48</v>
      </c>
      <c r="BE606" t="s">
        <v>48</v>
      </c>
      <c r="BF606" t="s">
        <v>48</v>
      </c>
      <c r="BG606" s="15" t="e">
        <f ca="1">OFFSET($V$6,0,MATCH(BH606,$X606:$BF606,0))</f>
        <v>#N/A</v>
      </c>
      <c r="BH606" s="15">
        <f t="shared" si="141"/>
        <v>100000</v>
      </c>
      <c r="BI606" s="15" t="e">
        <f t="shared" ca="1" si="142"/>
        <v>#N/A</v>
      </c>
      <c r="BJ606" s="15" t="str">
        <f t="shared" ca="1" si="143"/>
        <v>AT</v>
      </c>
      <c r="BK606" s="15">
        <f t="shared" si="144"/>
        <v>135</v>
      </c>
      <c r="BL606" s="15" t="str">
        <f t="shared" ca="1" si="145"/>
        <v>Reduction because NTC over thermal limit on border</v>
      </c>
      <c r="BM606" s="15">
        <f t="shared" si="146"/>
        <v>2</v>
      </c>
      <c r="BN606" t="str">
        <f t="shared" si="147"/>
        <v>CHECK</v>
      </c>
      <c r="BO606" t="str">
        <f t="shared" si="148"/>
        <v>CHECK</v>
      </c>
      <c r="BP606" t="str">
        <f t="shared" si="149"/>
        <v>CHECK</v>
      </c>
    </row>
    <row r="607" spans="1:68" hidden="1">
      <c r="A607" s="156"/>
      <c r="B607">
        <v>20250125</v>
      </c>
      <c r="C607" t="s">
        <v>45</v>
      </c>
      <c r="D607">
        <v>2330</v>
      </c>
      <c r="E607">
        <v>9421</v>
      </c>
      <c r="H607">
        <v>9421</v>
      </c>
      <c r="K607">
        <v>-3175</v>
      </c>
      <c r="L607">
        <v>-3175</v>
      </c>
      <c r="M607">
        <v>-3175</v>
      </c>
      <c r="N607" t="s">
        <v>50</v>
      </c>
      <c r="O607" t="s">
        <v>47</v>
      </c>
      <c r="P607" s="157">
        <f t="shared" si="135"/>
        <v>0</v>
      </c>
      <c r="Q607">
        <f t="shared" si="136"/>
        <v>0</v>
      </c>
      <c r="R607" s="157" t="str">
        <f t="shared" si="137"/>
        <v>NA</v>
      </c>
      <c r="S607" s="157" t="str">
        <f t="shared" si="138"/>
        <v>NA</v>
      </c>
      <c r="T607" t="str">
        <f t="shared" si="139"/>
        <v>NA</v>
      </c>
      <c r="U607">
        <f t="shared" si="140"/>
        <v>0</v>
      </c>
      <c r="V607">
        <f>MIN(IF(SUM(W607,X607,Y607,AA607,AB607,AE607,AD607,AG607,AH607,AK607,AJ607,AN607,AO607,AQ607,AR607,AT607,AU607,AV607,A607,BB607,AX607,AY607,AZ607,BA607,BD607,BE607)=0,0,1)+IF(O607="Smoothing ramp",1,0)+IF(ISNUMBER(W607),1,0)+IF(ISNUMBER(X607),1,0)+IF(ISNUMBER(Y607),1,0)+IF(ISNUMBER(#REF!),1,0)+IF(ISNUMBER(AA607),1,0)+IF(ISNUMBER(AB607),1,0)+IF(ISNUMBER(#REF!),1,0)+IF(ISNUMBER(AE607),1,0)+IF(ISNUMBER(AD607),1,0)+IF(ISNUMBER(AG607),1,0)+IF(ISNUMBER(AH607),1,0)+IF(ISNUMBER(AJ607),1,0)+IF(ISNUMBER(AK607),1,0)+IF(ISNUMBER(AN607),1,0)+IF(ISNUMBER(AO607),1,0)+IF(ISNUMBER(AQ607),1,0)+IF(ISNUMBER(AR607),1,0)+IF(ISNUMBER(AT607),1,0)+IF(ISNUMBER(AU607),1,0)+IF(ISNUMBER(AV607),1,0)+IF(ISNUMBER(#REF!),1,0)+IF(ISNUMBER(AM607),1,0)+IF(ISNUMBER(BB607),1,0)+IF(ISNUMBER(AX607),1,0)+IF(ISNUMBER(AY607),1,0)+IF(ISNUMBER(AZ607),1,0)+IF(ISNUMBER(BA607),1,0)+IF(ISNUMBER(BD607),1,0)+IF(ISNUMBER(BE607),1,0),1)</f>
        <v>1</v>
      </c>
      <c r="W607">
        <v>370</v>
      </c>
      <c r="X607" t="s">
        <v>48</v>
      </c>
      <c r="Y607" t="s">
        <v>48</v>
      </c>
      <c r="Z607" t="s">
        <v>48</v>
      </c>
      <c r="AA607">
        <v>150</v>
      </c>
      <c r="AB607" t="s">
        <v>48</v>
      </c>
      <c r="AC607" t="s">
        <v>52</v>
      </c>
      <c r="AD607" t="s">
        <v>48</v>
      </c>
      <c r="AE607" t="s">
        <v>48</v>
      </c>
      <c r="AF607" t="s">
        <v>48</v>
      </c>
      <c r="AG607" t="s">
        <v>48</v>
      </c>
      <c r="AH607" t="s">
        <v>48</v>
      </c>
      <c r="AI607" t="s">
        <v>48</v>
      </c>
      <c r="AJ607" t="s">
        <v>48</v>
      </c>
      <c r="AK607" t="s">
        <v>48</v>
      </c>
      <c r="AL607" t="s">
        <v>48</v>
      </c>
      <c r="AN607" t="s">
        <v>48</v>
      </c>
      <c r="AO607" t="s">
        <v>48</v>
      </c>
      <c r="AP607" t="s">
        <v>48</v>
      </c>
      <c r="AQ607" t="s">
        <v>48</v>
      </c>
      <c r="AR607" t="s">
        <v>48</v>
      </c>
      <c r="AS607" t="s">
        <v>48</v>
      </c>
      <c r="AT607" t="s">
        <v>48</v>
      </c>
      <c r="AU607" t="s">
        <v>48</v>
      </c>
      <c r="AV607" t="s">
        <v>48</v>
      </c>
      <c r="AW607" t="s">
        <v>48</v>
      </c>
      <c r="AX607" t="s">
        <v>48</v>
      </c>
      <c r="AY607" t="s">
        <v>48</v>
      </c>
      <c r="AZ607" t="s">
        <v>48</v>
      </c>
      <c r="BA607" t="s">
        <v>48</v>
      </c>
      <c r="BB607" t="s">
        <v>48</v>
      </c>
      <c r="BC607" t="s">
        <v>48</v>
      </c>
      <c r="BD607" t="s">
        <v>48</v>
      </c>
      <c r="BE607" t="s">
        <v>48</v>
      </c>
      <c r="BF607" t="s">
        <v>48</v>
      </c>
      <c r="BG607" s="15" t="e">
        <f ca="1">OFFSET($V$6,0,MATCH(BH607,$X607:$BF607,0))</f>
        <v>#N/A</v>
      </c>
      <c r="BH607" s="15">
        <f t="shared" si="141"/>
        <v>100000</v>
      </c>
      <c r="BI607" s="15" t="e">
        <f t="shared" ca="1" si="142"/>
        <v>#N/A</v>
      </c>
      <c r="BJ607" s="15" t="str">
        <f t="shared" ca="1" si="143"/>
        <v>AT</v>
      </c>
      <c r="BK607" s="15">
        <f t="shared" si="144"/>
        <v>150</v>
      </c>
      <c r="BL607" s="15" t="str">
        <f t="shared" ca="1" si="145"/>
        <v>Reduction because NTC over thermal limit on border</v>
      </c>
      <c r="BM607" s="15">
        <f t="shared" si="146"/>
        <v>2</v>
      </c>
      <c r="BN607" t="str">
        <f t="shared" si="147"/>
        <v>CHECK</v>
      </c>
      <c r="BO607" t="str">
        <f t="shared" si="148"/>
        <v>CHECK</v>
      </c>
      <c r="BP607" t="str">
        <f t="shared" si="149"/>
        <v>CHECK</v>
      </c>
    </row>
    <row r="608" spans="1:68" hidden="1">
      <c r="A608" s="156"/>
      <c r="B608">
        <v>20250126</v>
      </c>
      <c r="C608" t="s">
        <v>45</v>
      </c>
      <c r="D608">
        <v>30</v>
      </c>
      <c r="E608">
        <v>9540</v>
      </c>
      <c r="H608">
        <v>9540</v>
      </c>
      <c r="K608">
        <v>0</v>
      </c>
      <c r="L608">
        <v>0</v>
      </c>
      <c r="M608">
        <v>0</v>
      </c>
      <c r="N608" t="s">
        <v>49</v>
      </c>
      <c r="O608" t="s">
        <v>49</v>
      </c>
      <c r="P608" s="157">
        <f t="shared" si="135"/>
        <v>0</v>
      </c>
      <c r="Q608">
        <f t="shared" si="136"/>
        <v>0</v>
      </c>
      <c r="R608" s="157" t="str">
        <f t="shared" si="137"/>
        <v>NA</v>
      </c>
      <c r="S608" s="157" t="str">
        <f t="shared" si="138"/>
        <v>NA</v>
      </c>
      <c r="T608" t="str">
        <f t="shared" si="139"/>
        <v>NA</v>
      </c>
      <c r="U608">
        <f t="shared" si="140"/>
        <v>0</v>
      </c>
      <c r="V608">
        <f>MIN(IF(SUM(W608,X608,Y608,AA608,AB608,AE608,AD608,AG608,AH608,AK608,AJ608,AN608,AO608,AQ608,AR608,AT608,AU608,AV608,A608,BB608,AX608,AY608,AZ608,BA608,BD608,BE608)=0,0,1)+IF(O608="Smoothing ramp",1,0)+IF(ISNUMBER(W608),1,0)+IF(ISNUMBER(X608),1,0)+IF(ISNUMBER(Y608),1,0)+IF(ISNUMBER(#REF!),1,0)+IF(ISNUMBER(AA608),1,0)+IF(ISNUMBER(AB608),1,0)+IF(ISNUMBER(#REF!),1,0)+IF(ISNUMBER(AE608),1,0)+IF(ISNUMBER(AD608),1,0)+IF(ISNUMBER(AG608),1,0)+IF(ISNUMBER(AH608),1,0)+IF(ISNUMBER(AJ608),1,0)+IF(ISNUMBER(AK608),1,0)+IF(ISNUMBER(AN608),1,0)+IF(ISNUMBER(AO608),1,0)+IF(ISNUMBER(AQ608),1,0)+IF(ISNUMBER(AR608),1,0)+IF(ISNUMBER(AT608),1,0)+IF(ISNUMBER(AU608),1,0)+IF(ISNUMBER(AV608),1,0)+IF(ISNUMBER(#REF!),1,0)+IF(ISNUMBER(AM608),1,0)+IF(ISNUMBER(BB608),1,0)+IF(ISNUMBER(AX608),1,0)+IF(ISNUMBER(AY608),1,0)+IF(ISNUMBER(AZ608),1,0)+IF(ISNUMBER(BA608),1,0)+IF(ISNUMBER(BD608),1,0)+IF(ISNUMBER(BE608),1,0),1)</f>
        <v>0</v>
      </c>
      <c r="W608" t="s">
        <v>48</v>
      </c>
      <c r="X608" t="s">
        <v>48</v>
      </c>
      <c r="Y608" t="s">
        <v>48</v>
      </c>
      <c r="Z608" t="s">
        <v>48</v>
      </c>
      <c r="AA608" t="s">
        <v>48</v>
      </c>
      <c r="AB608" t="s">
        <v>48</v>
      </c>
      <c r="AC608" t="s">
        <v>52</v>
      </c>
      <c r="AD608" t="s">
        <v>48</v>
      </c>
      <c r="AE608" t="s">
        <v>48</v>
      </c>
      <c r="AF608" t="s">
        <v>48</v>
      </c>
      <c r="AG608" t="s">
        <v>48</v>
      </c>
      <c r="AH608" t="s">
        <v>48</v>
      </c>
      <c r="AI608" t="s">
        <v>48</v>
      </c>
      <c r="AJ608" t="s">
        <v>48</v>
      </c>
      <c r="AK608" t="s">
        <v>48</v>
      </c>
      <c r="AL608" t="s">
        <v>48</v>
      </c>
      <c r="AN608" t="s">
        <v>48</v>
      </c>
      <c r="AO608" t="s">
        <v>48</v>
      </c>
      <c r="AP608" t="s">
        <v>48</v>
      </c>
      <c r="AQ608" t="s">
        <v>48</v>
      </c>
      <c r="AR608" t="s">
        <v>48</v>
      </c>
      <c r="AS608" t="s">
        <v>48</v>
      </c>
      <c r="AT608" t="s">
        <v>48</v>
      </c>
      <c r="AU608" t="s">
        <v>48</v>
      </c>
      <c r="AV608" t="s">
        <v>48</v>
      </c>
      <c r="AW608" t="s">
        <v>48</v>
      </c>
      <c r="AX608" t="s">
        <v>48</v>
      </c>
      <c r="AY608" t="s">
        <v>48</v>
      </c>
      <c r="AZ608" t="s">
        <v>48</v>
      </c>
      <c r="BA608" t="s">
        <v>48</v>
      </c>
      <c r="BB608" t="s">
        <v>48</v>
      </c>
      <c r="BC608" t="s">
        <v>48</v>
      </c>
      <c r="BD608" t="s">
        <v>48</v>
      </c>
      <c r="BE608" t="s">
        <v>48</v>
      </c>
      <c r="BF608" t="s">
        <v>48</v>
      </c>
      <c r="BG608" s="15" t="e">
        <f ca="1">OFFSET($V$6,0,MATCH(BH608,$X608:$BF608,0))</f>
        <v>#N/A</v>
      </c>
      <c r="BH608" s="15">
        <f t="shared" si="141"/>
        <v>100000</v>
      </c>
      <c r="BI608" s="15" t="e">
        <f t="shared" ca="1" si="142"/>
        <v>#N/A</v>
      </c>
      <c r="BJ608" s="15" t="e">
        <f t="shared" ca="1" si="143"/>
        <v>#N/A</v>
      </c>
      <c r="BK608" s="15">
        <f t="shared" si="144"/>
        <v>100000</v>
      </c>
      <c r="BL608" s="15" t="e">
        <f t="shared" ca="1" si="145"/>
        <v>#N/A</v>
      </c>
      <c r="BM608" s="15">
        <f t="shared" si="146"/>
        <v>0</v>
      </c>
      <c r="BN608" t="str">
        <f t="shared" si="147"/>
        <v/>
      </c>
      <c r="BO608" t="str">
        <f t="shared" si="148"/>
        <v/>
      </c>
      <c r="BP608" t="str">
        <f t="shared" si="149"/>
        <v/>
      </c>
    </row>
    <row r="609" spans="1:68" hidden="1">
      <c r="A609" s="156"/>
      <c r="B609">
        <v>20250126</v>
      </c>
      <c r="C609" t="s">
        <v>45</v>
      </c>
      <c r="D609">
        <v>130</v>
      </c>
      <c r="E609">
        <v>9540</v>
      </c>
      <c r="H609">
        <v>9540</v>
      </c>
      <c r="K609">
        <v>0</v>
      </c>
      <c r="L609">
        <v>0</v>
      </c>
      <c r="M609">
        <v>0</v>
      </c>
      <c r="N609" t="s">
        <v>49</v>
      </c>
      <c r="O609" t="s">
        <v>49</v>
      </c>
      <c r="P609" s="157">
        <f t="shared" si="135"/>
        <v>0</v>
      </c>
      <c r="Q609">
        <f t="shared" si="136"/>
        <v>0</v>
      </c>
      <c r="R609" s="157" t="str">
        <f t="shared" si="137"/>
        <v>NA</v>
      </c>
      <c r="S609" s="157" t="str">
        <f t="shared" si="138"/>
        <v>NA</v>
      </c>
      <c r="T609" t="str">
        <f t="shared" si="139"/>
        <v>NA</v>
      </c>
      <c r="U609">
        <f t="shared" si="140"/>
        <v>0</v>
      </c>
      <c r="V609">
        <f>MIN(IF(SUM(W609,X609,Y609,AA609,AB609,AE609,AD609,AG609,AH609,AK609,AJ609,AN609,AO609,AQ609,AR609,AT609,AU609,AV609,A609,BB609,AX609,AY609,AZ609,BA609,BD609,BE609)=0,0,1)+IF(O609="Smoothing ramp",1,0)+IF(ISNUMBER(W609),1,0)+IF(ISNUMBER(X609),1,0)+IF(ISNUMBER(Y609),1,0)+IF(ISNUMBER(#REF!),1,0)+IF(ISNUMBER(AA609),1,0)+IF(ISNUMBER(AB609),1,0)+IF(ISNUMBER(#REF!),1,0)+IF(ISNUMBER(AE609),1,0)+IF(ISNUMBER(AD609),1,0)+IF(ISNUMBER(AG609),1,0)+IF(ISNUMBER(AH609),1,0)+IF(ISNUMBER(AJ609),1,0)+IF(ISNUMBER(AK609),1,0)+IF(ISNUMBER(AN609),1,0)+IF(ISNUMBER(AO609),1,0)+IF(ISNUMBER(AQ609),1,0)+IF(ISNUMBER(AR609),1,0)+IF(ISNUMBER(AT609),1,0)+IF(ISNUMBER(AU609),1,0)+IF(ISNUMBER(AV609),1,0)+IF(ISNUMBER(#REF!),1,0)+IF(ISNUMBER(AM609),1,0)+IF(ISNUMBER(BB609),1,0)+IF(ISNUMBER(AX609),1,0)+IF(ISNUMBER(AY609),1,0)+IF(ISNUMBER(AZ609),1,0)+IF(ISNUMBER(BA609),1,0)+IF(ISNUMBER(BD609),1,0)+IF(ISNUMBER(BE609),1,0),1)</f>
        <v>0</v>
      </c>
      <c r="W609" t="s">
        <v>48</v>
      </c>
      <c r="X609" t="s">
        <v>48</v>
      </c>
      <c r="Y609" t="s">
        <v>48</v>
      </c>
      <c r="Z609" t="s">
        <v>48</v>
      </c>
      <c r="AA609" t="s">
        <v>48</v>
      </c>
      <c r="AB609" t="s">
        <v>48</v>
      </c>
      <c r="AC609" t="s">
        <v>52</v>
      </c>
      <c r="AD609" t="s">
        <v>48</v>
      </c>
      <c r="AE609" t="s">
        <v>48</v>
      </c>
      <c r="AF609" t="s">
        <v>48</v>
      </c>
      <c r="AG609" t="s">
        <v>48</v>
      </c>
      <c r="AH609" t="s">
        <v>48</v>
      </c>
      <c r="AI609" t="s">
        <v>48</v>
      </c>
      <c r="AJ609" t="s">
        <v>48</v>
      </c>
      <c r="AK609" t="s">
        <v>48</v>
      </c>
      <c r="AL609" t="s">
        <v>48</v>
      </c>
      <c r="AN609" t="s">
        <v>48</v>
      </c>
      <c r="AO609" t="s">
        <v>48</v>
      </c>
      <c r="AP609" t="s">
        <v>48</v>
      </c>
      <c r="AQ609" t="s">
        <v>48</v>
      </c>
      <c r="AR609" t="s">
        <v>48</v>
      </c>
      <c r="AS609" t="s">
        <v>48</v>
      </c>
      <c r="AT609" t="s">
        <v>48</v>
      </c>
      <c r="AU609" t="s">
        <v>48</v>
      </c>
      <c r="AV609" t="s">
        <v>48</v>
      </c>
      <c r="AW609" t="s">
        <v>48</v>
      </c>
      <c r="AX609" t="s">
        <v>48</v>
      </c>
      <c r="AY609" t="s">
        <v>48</v>
      </c>
      <c r="AZ609" t="s">
        <v>48</v>
      </c>
      <c r="BA609" t="s">
        <v>48</v>
      </c>
      <c r="BB609" t="s">
        <v>48</v>
      </c>
      <c r="BC609" t="s">
        <v>48</v>
      </c>
      <c r="BD609" t="s">
        <v>48</v>
      </c>
      <c r="BE609" t="s">
        <v>48</v>
      </c>
      <c r="BF609" t="s">
        <v>48</v>
      </c>
      <c r="BG609" s="15" t="e">
        <f ca="1">OFFSET($V$6,0,MATCH(BH609,$X609:$BF609,0))</f>
        <v>#N/A</v>
      </c>
      <c r="BH609" s="15">
        <f t="shared" si="141"/>
        <v>100000</v>
      </c>
      <c r="BI609" s="15" t="e">
        <f t="shared" ca="1" si="142"/>
        <v>#N/A</v>
      </c>
      <c r="BJ609" s="15" t="e">
        <f t="shared" ca="1" si="143"/>
        <v>#N/A</v>
      </c>
      <c r="BK609" s="15">
        <f t="shared" si="144"/>
        <v>100000</v>
      </c>
      <c r="BL609" s="15" t="e">
        <f t="shared" ca="1" si="145"/>
        <v>#N/A</v>
      </c>
      <c r="BM609" s="15">
        <f t="shared" si="146"/>
        <v>0</v>
      </c>
      <c r="BN609" t="str">
        <f t="shared" si="147"/>
        <v/>
      </c>
      <c r="BO609" t="str">
        <f t="shared" si="148"/>
        <v/>
      </c>
      <c r="BP609" t="str">
        <f t="shared" si="149"/>
        <v/>
      </c>
    </row>
    <row r="610" spans="1:68" hidden="1">
      <c r="A610" s="156"/>
      <c r="B610">
        <v>20250126</v>
      </c>
      <c r="C610" t="s">
        <v>45</v>
      </c>
      <c r="D610">
        <v>230</v>
      </c>
      <c r="E610">
        <v>9540</v>
      </c>
      <c r="H610">
        <v>9540</v>
      </c>
      <c r="K610">
        <v>0</v>
      </c>
      <c r="L610">
        <v>0</v>
      </c>
      <c r="M610">
        <v>0</v>
      </c>
      <c r="N610" t="s">
        <v>49</v>
      </c>
      <c r="O610" t="s">
        <v>49</v>
      </c>
      <c r="P610" s="157">
        <f t="shared" si="135"/>
        <v>0</v>
      </c>
      <c r="Q610">
        <f t="shared" si="136"/>
        <v>0</v>
      </c>
      <c r="R610" s="157" t="str">
        <f t="shared" si="137"/>
        <v>NA</v>
      </c>
      <c r="S610" s="157" t="str">
        <f t="shared" si="138"/>
        <v>NA</v>
      </c>
      <c r="T610" t="str">
        <f t="shared" si="139"/>
        <v>NA</v>
      </c>
      <c r="U610">
        <f t="shared" si="140"/>
        <v>0</v>
      </c>
      <c r="V610">
        <f>MIN(IF(SUM(W610,X610,Y610,AA610,AB610,AE610,AD610,AG610,AH610,AK610,AJ610,AN610,AO610,AQ610,AR610,AT610,AU610,AV610,A610,BB610,AX610,AY610,AZ610,BA610,BD610,BE610)=0,0,1)+IF(O610="Smoothing ramp",1,0)+IF(ISNUMBER(W610),1,0)+IF(ISNUMBER(X610),1,0)+IF(ISNUMBER(Y610),1,0)+IF(ISNUMBER(#REF!),1,0)+IF(ISNUMBER(AA610),1,0)+IF(ISNUMBER(AB610),1,0)+IF(ISNUMBER(#REF!),1,0)+IF(ISNUMBER(AE610),1,0)+IF(ISNUMBER(AD610),1,0)+IF(ISNUMBER(AG610),1,0)+IF(ISNUMBER(AH610),1,0)+IF(ISNUMBER(AJ610),1,0)+IF(ISNUMBER(AK610),1,0)+IF(ISNUMBER(AN610),1,0)+IF(ISNUMBER(AO610),1,0)+IF(ISNUMBER(AQ610),1,0)+IF(ISNUMBER(AR610),1,0)+IF(ISNUMBER(AT610),1,0)+IF(ISNUMBER(AU610),1,0)+IF(ISNUMBER(AV610),1,0)+IF(ISNUMBER(#REF!),1,0)+IF(ISNUMBER(AM610),1,0)+IF(ISNUMBER(BB610),1,0)+IF(ISNUMBER(AX610),1,0)+IF(ISNUMBER(AY610),1,0)+IF(ISNUMBER(AZ610),1,0)+IF(ISNUMBER(BA610),1,0)+IF(ISNUMBER(BD610),1,0)+IF(ISNUMBER(BE610),1,0),1)</f>
        <v>0</v>
      </c>
      <c r="W610" t="s">
        <v>48</v>
      </c>
      <c r="X610" t="s">
        <v>48</v>
      </c>
      <c r="Y610" t="s">
        <v>48</v>
      </c>
      <c r="Z610" t="s">
        <v>48</v>
      </c>
      <c r="AA610" t="s">
        <v>48</v>
      </c>
      <c r="AB610" t="s">
        <v>48</v>
      </c>
      <c r="AC610" t="s">
        <v>52</v>
      </c>
      <c r="AD610" t="s">
        <v>48</v>
      </c>
      <c r="AE610" t="s">
        <v>48</v>
      </c>
      <c r="AF610" t="s">
        <v>48</v>
      </c>
      <c r="AG610" t="s">
        <v>48</v>
      </c>
      <c r="AH610" t="s">
        <v>48</v>
      </c>
      <c r="AI610" t="s">
        <v>48</v>
      </c>
      <c r="AJ610" t="s">
        <v>48</v>
      </c>
      <c r="AK610" t="s">
        <v>48</v>
      </c>
      <c r="AL610" t="s">
        <v>48</v>
      </c>
      <c r="AN610" t="s">
        <v>48</v>
      </c>
      <c r="AO610" t="s">
        <v>48</v>
      </c>
      <c r="AP610" t="s">
        <v>48</v>
      </c>
      <c r="AQ610" t="s">
        <v>48</v>
      </c>
      <c r="AR610" t="s">
        <v>48</v>
      </c>
      <c r="AS610" t="s">
        <v>48</v>
      </c>
      <c r="AT610" t="s">
        <v>48</v>
      </c>
      <c r="AU610" t="s">
        <v>48</v>
      </c>
      <c r="AV610" t="s">
        <v>48</v>
      </c>
      <c r="AW610" t="s">
        <v>48</v>
      </c>
      <c r="AX610" t="s">
        <v>48</v>
      </c>
      <c r="AY610" t="s">
        <v>48</v>
      </c>
      <c r="AZ610" t="s">
        <v>48</v>
      </c>
      <c r="BA610" t="s">
        <v>48</v>
      </c>
      <c r="BB610" t="s">
        <v>48</v>
      </c>
      <c r="BC610" t="s">
        <v>48</v>
      </c>
      <c r="BD610" t="s">
        <v>48</v>
      </c>
      <c r="BE610" t="s">
        <v>48</v>
      </c>
      <c r="BF610" t="s">
        <v>48</v>
      </c>
      <c r="BG610" s="15" t="e">
        <f ca="1">OFFSET($V$6,0,MATCH(BH610,$X610:$BF610,0))</f>
        <v>#N/A</v>
      </c>
      <c r="BH610" s="15">
        <f t="shared" si="141"/>
        <v>100000</v>
      </c>
      <c r="BI610" s="15" t="e">
        <f t="shared" ca="1" si="142"/>
        <v>#N/A</v>
      </c>
      <c r="BJ610" s="15" t="e">
        <f t="shared" ca="1" si="143"/>
        <v>#N/A</v>
      </c>
      <c r="BK610" s="15">
        <f t="shared" si="144"/>
        <v>100000</v>
      </c>
      <c r="BL610" s="15" t="e">
        <f t="shared" ca="1" si="145"/>
        <v>#N/A</v>
      </c>
      <c r="BM610" s="15">
        <f t="shared" si="146"/>
        <v>0</v>
      </c>
      <c r="BN610" t="str">
        <f t="shared" si="147"/>
        <v/>
      </c>
      <c r="BO610" t="str">
        <f t="shared" si="148"/>
        <v/>
      </c>
      <c r="BP610" t="str">
        <f t="shared" si="149"/>
        <v/>
      </c>
    </row>
    <row r="611" spans="1:68" hidden="1">
      <c r="A611" s="156"/>
      <c r="B611">
        <v>20250126</v>
      </c>
      <c r="C611" t="s">
        <v>45</v>
      </c>
      <c r="D611">
        <v>330</v>
      </c>
      <c r="E611">
        <v>9540</v>
      </c>
      <c r="H611">
        <v>9540</v>
      </c>
      <c r="K611">
        <v>0</v>
      </c>
      <c r="L611">
        <v>0</v>
      </c>
      <c r="M611">
        <v>0</v>
      </c>
      <c r="N611" t="s">
        <v>49</v>
      </c>
      <c r="O611" t="s">
        <v>49</v>
      </c>
      <c r="P611" s="157">
        <f t="shared" si="135"/>
        <v>0</v>
      </c>
      <c r="Q611">
        <f t="shared" si="136"/>
        <v>0</v>
      </c>
      <c r="R611" s="157" t="str">
        <f t="shared" si="137"/>
        <v>NA</v>
      </c>
      <c r="S611" s="157" t="str">
        <f t="shared" si="138"/>
        <v>NA</v>
      </c>
      <c r="T611" t="str">
        <f t="shared" si="139"/>
        <v>NA</v>
      </c>
      <c r="U611">
        <f t="shared" si="140"/>
        <v>0</v>
      </c>
      <c r="V611">
        <f>MIN(IF(SUM(W611,X611,Y611,AA611,AB611,AE611,AD611,AG611,AH611,AK611,AJ611,AN611,AO611,AQ611,AR611,AT611,AU611,AV611,A611,BB611,AX611,AY611,AZ611,BA611,BD611,BE611)=0,0,1)+IF(O611="Smoothing ramp",1,0)+IF(ISNUMBER(W611),1,0)+IF(ISNUMBER(X611),1,0)+IF(ISNUMBER(Y611),1,0)+IF(ISNUMBER(#REF!),1,0)+IF(ISNUMBER(AA611),1,0)+IF(ISNUMBER(AB611),1,0)+IF(ISNUMBER(#REF!),1,0)+IF(ISNUMBER(AE611),1,0)+IF(ISNUMBER(AD611),1,0)+IF(ISNUMBER(AG611),1,0)+IF(ISNUMBER(AH611),1,0)+IF(ISNUMBER(AJ611),1,0)+IF(ISNUMBER(AK611),1,0)+IF(ISNUMBER(AN611),1,0)+IF(ISNUMBER(AO611),1,0)+IF(ISNUMBER(AQ611),1,0)+IF(ISNUMBER(AR611),1,0)+IF(ISNUMBER(AT611),1,0)+IF(ISNUMBER(AU611),1,0)+IF(ISNUMBER(AV611),1,0)+IF(ISNUMBER(#REF!),1,0)+IF(ISNUMBER(AM611),1,0)+IF(ISNUMBER(BB611),1,0)+IF(ISNUMBER(AX611),1,0)+IF(ISNUMBER(AY611),1,0)+IF(ISNUMBER(AZ611),1,0)+IF(ISNUMBER(BA611),1,0)+IF(ISNUMBER(BD611),1,0)+IF(ISNUMBER(BE611),1,0),1)</f>
        <v>0</v>
      </c>
      <c r="W611" t="s">
        <v>48</v>
      </c>
      <c r="X611" t="s">
        <v>48</v>
      </c>
      <c r="Y611" t="s">
        <v>48</v>
      </c>
      <c r="Z611" t="s">
        <v>48</v>
      </c>
      <c r="AA611" t="s">
        <v>48</v>
      </c>
      <c r="AB611" t="s">
        <v>48</v>
      </c>
      <c r="AC611" t="s">
        <v>52</v>
      </c>
      <c r="AD611" t="s">
        <v>48</v>
      </c>
      <c r="AE611" t="s">
        <v>48</v>
      </c>
      <c r="AF611" t="s">
        <v>48</v>
      </c>
      <c r="AG611" t="s">
        <v>48</v>
      </c>
      <c r="AH611" t="s">
        <v>48</v>
      </c>
      <c r="AI611" t="s">
        <v>48</v>
      </c>
      <c r="AJ611" t="s">
        <v>48</v>
      </c>
      <c r="AK611" t="s">
        <v>48</v>
      </c>
      <c r="AL611" t="s">
        <v>48</v>
      </c>
      <c r="AN611" t="s">
        <v>48</v>
      </c>
      <c r="AO611" t="s">
        <v>48</v>
      </c>
      <c r="AP611" t="s">
        <v>48</v>
      </c>
      <c r="AQ611" t="s">
        <v>48</v>
      </c>
      <c r="AR611" t="s">
        <v>48</v>
      </c>
      <c r="AS611" t="s">
        <v>48</v>
      </c>
      <c r="AT611" t="s">
        <v>48</v>
      </c>
      <c r="AU611" t="s">
        <v>48</v>
      </c>
      <c r="AV611" t="s">
        <v>48</v>
      </c>
      <c r="AW611" t="s">
        <v>48</v>
      </c>
      <c r="AX611" t="s">
        <v>48</v>
      </c>
      <c r="AY611" t="s">
        <v>48</v>
      </c>
      <c r="AZ611" t="s">
        <v>48</v>
      </c>
      <c r="BA611" t="s">
        <v>48</v>
      </c>
      <c r="BB611" t="s">
        <v>48</v>
      </c>
      <c r="BC611" t="s">
        <v>48</v>
      </c>
      <c r="BD611" t="s">
        <v>48</v>
      </c>
      <c r="BE611" t="s">
        <v>48</v>
      </c>
      <c r="BF611" t="s">
        <v>48</v>
      </c>
      <c r="BG611" s="15" t="e">
        <f ca="1">OFFSET($V$6,0,MATCH(BH611,$X611:$BF611,0))</f>
        <v>#N/A</v>
      </c>
      <c r="BH611" s="15">
        <f t="shared" si="141"/>
        <v>100000</v>
      </c>
      <c r="BI611" s="15" t="e">
        <f t="shared" ca="1" si="142"/>
        <v>#N/A</v>
      </c>
      <c r="BJ611" s="15" t="e">
        <f t="shared" ca="1" si="143"/>
        <v>#N/A</v>
      </c>
      <c r="BK611" s="15">
        <f t="shared" si="144"/>
        <v>100000</v>
      </c>
      <c r="BL611" s="15" t="e">
        <f t="shared" ca="1" si="145"/>
        <v>#N/A</v>
      </c>
      <c r="BM611" s="15">
        <f t="shared" si="146"/>
        <v>0</v>
      </c>
      <c r="BN611" t="str">
        <f t="shared" si="147"/>
        <v/>
      </c>
      <c r="BO611" t="str">
        <f t="shared" si="148"/>
        <v/>
      </c>
      <c r="BP611" t="str">
        <f t="shared" si="149"/>
        <v/>
      </c>
    </row>
    <row r="612" spans="1:68" hidden="1">
      <c r="A612" s="156"/>
      <c r="B612">
        <v>20250126</v>
      </c>
      <c r="C612" t="s">
        <v>45</v>
      </c>
      <c r="D612">
        <v>430</v>
      </c>
      <c r="E612">
        <v>9540</v>
      </c>
      <c r="H612">
        <v>9540</v>
      </c>
      <c r="K612">
        <v>0</v>
      </c>
      <c r="L612">
        <v>0</v>
      </c>
      <c r="M612">
        <v>0</v>
      </c>
      <c r="N612" t="s">
        <v>49</v>
      </c>
      <c r="O612" t="s">
        <v>49</v>
      </c>
      <c r="P612" s="157">
        <f t="shared" si="135"/>
        <v>0</v>
      </c>
      <c r="Q612">
        <f t="shared" si="136"/>
        <v>0</v>
      </c>
      <c r="R612" s="157" t="str">
        <f t="shared" si="137"/>
        <v>NA</v>
      </c>
      <c r="S612" s="157" t="str">
        <f t="shared" si="138"/>
        <v>NA</v>
      </c>
      <c r="T612" t="str">
        <f t="shared" si="139"/>
        <v>NA</v>
      </c>
      <c r="U612">
        <f t="shared" si="140"/>
        <v>0</v>
      </c>
      <c r="V612">
        <f>MIN(IF(SUM(W612,X612,Y612,AA612,AB612,AE612,AD612,AG612,AH612,AK612,AJ612,AN612,AO612,AQ612,AR612,AT612,AU612,AV612,A612,BB612,AX612,AY612,AZ612,BA612,BD612,BE612)=0,0,1)+IF(O612="Smoothing ramp",1,0)+IF(ISNUMBER(W612),1,0)+IF(ISNUMBER(X612),1,0)+IF(ISNUMBER(Y612),1,0)+IF(ISNUMBER(#REF!),1,0)+IF(ISNUMBER(AA612),1,0)+IF(ISNUMBER(AB612),1,0)+IF(ISNUMBER(#REF!),1,0)+IF(ISNUMBER(AE612),1,0)+IF(ISNUMBER(AD612),1,0)+IF(ISNUMBER(AG612),1,0)+IF(ISNUMBER(AH612),1,0)+IF(ISNUMBER(AJ612),1,0)+IF(ISNUMBER(AK612),1,0)+IF(ISNUMBER(AN612),1,0)+IF(ISNUMBER(AO612),1,0)+IF(ISNUMBER(AQ612),1,0)+IF(ISNUMBER(AR612),1,0)+IF(ISNUMBER(AT612),1,0)+IF(ISNUMBER(AU612),1,0)+IF(ISNUMBER(AV612),1,0)+IF(ISNUMBER(#REF!),1,0)+IF(ISNUMBER(AM612),1,0)+IF(ISNUMBER(BB612),1,0)+IF(ISNUMBER(AX612),1,0)+IF(ISNUMBER(AY612),1,0)+IF(ISNUMBER(AZ612),1,0)+IF(ISNUMBER(BA612),1,0)+IF(ISNUMBER(BD612),1,0)+IF(ISNUMBER(BE612),1,0),1)</f>
        <v>0</v>
      </c>
      <c r="W612" t="s">
        <v>48</v>
      </c>
      <c r="X612" t="s">
        <v>48</v>
      </c>
      <c r="Y612" t="s">
        <v>48</v>
      </c>
      <c r="Z612" t="s">
        <v>48</v>
      </c>
      <c r="AA612" t="s">
        <v>48</v>
      </c>
      <c r="AB612" t="s">
        <v>48</v>
      </c>
      <c r="AC612" t="s">
        <v>52</v>
      </c>
      <c r="AD612" t="s">
        <v>48</v>
      </c>
      <c r="AE612" t="s">
        <v>48</v>
      </c>
      <c r="AF612" t="s">
        <v>48</v>
      </c>
      <c r="AG612" t="s">
        <v>48</v>
      </c>
      <c r="AH612" t="s">
        <v>48</v>
      </c>
      <c r="AI612" t="s">
        <v>48</v>
      </c>
      <c r="AJ612" t="s">
        <v>48</v>
      </c>
      <c r="AK612" t="s">
        <v>48</v>
      </c>
      <c r="AL612" t="s">
        <v>48</v>
      </c>
      <c r="AN612" t="s">
        <v>48</v>
      </c>
      <c r="AO612" t="s">
        <v>48</v>
      </c>
      <c r="AP612" t="s">
        <v>48</v>
      </c>
      <c r="AQ612" t="s">
        <v>48</v>
      </c>
      <c r="AR612" t="s">
        <v>48</v>
      </c>
      <c r="AS612" t="s">
        <v>48</v>
      </c>
      <c r="AT612" t="s">
        <v>48</v>
      </c>
      <c r="AU612" t="s">
        <v>48</v>
      </c>
      <c r="AV612" t="s">
        <v>48</v>
      </c>
      <c r="AW612" t="s">
        <v>48</v>
      </c>
      <c r="AX612" t="s">
        <v>48</v>
      </c>
      <c r="AY612" t="s">
        <v>48</v>
      </c>
      <c r="AZ612" t="s">
        <v>48</v>
      </c>
      <c r="BA612" t="s">
        <v>48</v>
      </c>
      <c r="BB612" t="s">
        <v>48</v>
      </c>
      <c r="BC612" t="s">
        <v>48</v>
      </c>
      <c r="BD612" t="s">
        <v>48</v>
      </c>
      <c r="BE612" t="s">
        <v>48</v>
      </c>
      <c r="BF612" t="s">
        <v>48</v>
      </c>
      <c r="BG612" s="15" t="e">
        <f ca="1">OFFSET($V$6,0,MATCH(BH612,$X612:$BF612,0))</f>
        <v>#N/A</v>
      </c>
      <c r="BH612" s="15">
        <f t="shared" si="141"/>
        <v>100000</v>
      </c>
      <c r="BI612" s="15" t="e">
        <f t="shared" ca="1" si="142"/>
        <v>#N/A</v>
      </c>
      <c r="BJ612" s="15" t="e">
        <f t="shared" ca="1" si="143"/>
        <v>#N/A</v>
      </c>
      <c r="BK612" s="15">
        <f t="shared" si="144"/>
        <v>100000</v>
      </c>
      <c r="BL612" s="15" t="e">
        <f t="shared" ca="1" si="145"/>
        <v>#N/A</v>
      </c>
      <c r="BM612" s="15">
        <f t="shared" si="146"/>
        <v>0</v>
      </c>
      <c r="BN612" t="str">
        <f t="shared" si="147"/>
        <v/>
      </c>
      <c r="BO612" t="str">
        <f t="shared" si="148"/>
        <v/>
      </c>
      <c r="BP612" t="str">
        <f t="shared" si="149"/>
        <v/>
      </c>
    </row>
    <row r="613" spans="1:68" hidden="1">
      <c r="A613" s="156"/>
      <c r="B613">
        <v>20250126</v>
      </c>
      <c r="C613" t="s">
        <v>45</v>
      </c>
      <c r="D613">
        <v>530</v>
      </c>
      <c r="E613">
        <v>9540</v>
      </c>
      <c r="H613">
        <v>9540</v>
      </c>
      <c r="K613">
        <v>0</v>
      </c>
      <c r="L613">
        <v>0</v>
      </c>
      <c r="M613">
        <v>0</v>
      </c>
      <c r="N613" t="s">
        <v>49</v>
      </c>
      <c r="O613" t="s">
        <v>49</v>
      </c>
      <c r="P613" s="157">
        <f t="shared" si="135"/>
        <v>0</v>
      </c>
      <c r="Q613">
        <f t="shared" si="136"/>
        <v>0</v>
      </c>
      <c r="R613" s="157" t="str">
        <f t="shared" si="137"/>
        <v>NA</v>
      </c>
      <c r="S613" s="157" t="str">
        <f t="shared" si="138"/>
        <v>NA</v>
      </c>
      <c r="T613" t="str">
        <f t="shared" si="139"/>
        <v>NA</v>
      </c>
      <c r="U613">
        <f t="shared" si="140"/>
        <v>0</v>
      </c>
      <c r="V613">
        <f>MIN(IF(SUM(W613,X613,Y613,AA613,AB613,AE613,AD613,AG613,AH613,AK613,AJ613,AN613,AO613,AQ613,AR613,AT613,AU613,AV613,A613,BB613,AX613,AY613,AZ613,BA613,BD613,BE613)=0,0,1)+IF(O613="Smoothing ramp",1,0)+IF(ISNUMBER(W613),1,0)+IF(ISNUMBER(X613),1,0)+IF(ISNUMBER(Y613),1,0)+IF(ISNUMBER(#REF!),1,0)+IF(ISNUMBER(AA613),1,0)+IF(ISNUMBER(AB613),1,0)+IF(ISNUMBER(#REF!),1,0)+IF(ISNUMBER(AE613),1,0)+IF(ISNUMBER(AD613),1,0)+IF(ISNUMBER(AG613),1,0)+IF(ISNUMBER(AH613),1,0)+IF(ISNUMBER(AJ613),1,0)+IF(ISNUMBER(AK613),1,0)+IF(ISNUMBER(AN613),1,0)+IF(ISNUMBER(AO613),1,0)+IF(ISNUMBER(AQ613),1,0)+IF(ISNUMBER(AR613),1,0)+IF(ISNUMBER(AT613),1,0)+IF(ISNUMBER(AU613),1,0)+IF(ISNUMBER(AV613),1,0)+IF(ISNUMBER(#REF!),1,0)+IF(ISNUMBER(AM613),1,0)+IF(ISNUMBER(BB613),1,0)+IF(ISNUMBER(AX613),1,0)+IF(ISNUMBER(AY613),1,0)+IF(ISNUMBER(AZ613),1,0)+IF(ISNUMBER(BA613),1,0)+IF(ISNUMBER(BD613),1,0)+IF(ISNUMBER(BE613),1,0),1)</f>
        <v>0</v>
      </c>
      <c r="W613" t="s">
        <v>48</v>
      </c>
      <c r="X613" t="s">
        <v>48</v>
      </c>
      <c r="Y613" t="s">
        <v>48</v>
      </c>
      <c r="Z613" t="s">
        <v>48</v>
      </c>
      <c r="AA613" t="s">
        <v>48</v>
      </c>
      <c r="AB613" t="s">
        <v>48</v>
      </c>
      <c r="AC613" t="s">
        <v>52</v>
      </c>
      <c r="AD613" t="s">
        <v>48</v>
      </c>
      <c r="AE613" t="s">
        <v>48</v>
      </c>
      <c r="AF613" t="s">
        <v>48</v>
      </c>
      <c r="AG613" t="s">
        <v>48</v>
      </c>
      <c r="AH613" t="s">
        <v>48</v>
      </c>
      <c r="AI613" t="s">
        <v>48</v>
      </c>
      <c r="AJ613" t="s">
        <v>48</v>
      </c>
      <c r="AK613" t="s">
        <v>48</v>
      </c>
      <c r="AL613" t="s">
        <v>48</v>
      </c>
      <c r="AN613" t="s">
        <v>48</v>
      </c>
      <c r="AO613" t="s">
        <v>48</v>
      </c>
      <c r="AP613" t="s">
        <v>48</v>
      </c>
      <c r="AQ613" t="s">
        <v>48</v>
      </c>
      <c r="AR613" t="s">
        <v>48</v>
      </c>
      <c r="AS613" t="s">
        <v>48</v>
      </c>
      <c r="AT613" t="s">
        <v>48</v>
      </c>
      <c r="AU613" t="s">
        <v>48</v>
      </c>
      <c r="AV613" t="s">
        <v>48</v>
      </c>
      <c r="AW613" t="s">
        <v>48</v>
      </c>
      <c r="AX613" t="s">
        <v>48</v>
      </c>
      <c r="AY613" t="s">
        <v>48</v>
      </c>
      <c r="AZ613" t="s">
        <v>48</v>
      </c>
      <c r="BA613" t="s">
        <v>48</v>
      </c>
      <c r="BB613" t="s">
        <v>48</v>
      </c>
      <c r="BC613" t="s">
        <v>48</v>
      </c>
      <c r="BD613" t="s">
        <v>48</v>
      </c>
      <c r="BE613" t="s">
        <v>48</v>
      </c>
      <c r="BF613" t="s">
        <v>48</v>
      </c>
      <c r="BG613" s="15" t="e">
        <f ca="1">OFFSET($V$6,0,MATCH(BH613,$X613:$BF613,0))</f>
        <v>#N/A</v>
      </c>
      <c r="BH613" s="15">
        <f t="shared" si="141"/>
        <v>100000</v>
      </c>
      <c r="BI613" s="15" t="e">
        <f t="shared" ca="1" si="142"/>
        <v>#N/A</v>
      </c>
      <c r="BJ613" s="15" t="e">
        <f t="shared" ca="1" si="143"/>
        <v>#N/A</v>
      </c>
      <c r="BK613" s="15">
        <f t="shared" si="144"/>
        <v>100000</v>
      </c>
      <c r="BL613" s="15" t="e">
        <f t="shared" ca="1" si="145"/>
        <v>#N/A</v>
      </c>
      <c r="BM613" s="15">
        <f t="shared" si="146"/>
        <v>0</v>
      </c>
      <c r="BN613" t="str">
        <f t="shared" si="147"/>
        <v/>
      </c>
      <c r="BO613" t="str">
        <f t="shared" si="148"/>
        <v/>
      </c>
      <c r="BP613" t="str">
        <f t="shared" si="149"/>
        <v/>
      </c>
    </row>
    <row r="614" spans="1:68" hidden="1">
      <c r="A614" s="156"/>
      <c r="B614">
        <v>20250126</v>
      </c>
      <c r="C614" t="s">
        <v>45</v>
      </c>
      <c r="D614">
        <v>630</v>
      </c>
      <c r="E614">
        <v>9540</v>
      </c>
      <c r="H614">
        <v>9540</v>
      </c>
      <c r="K614">
        <v>0</v>
      </c>
      <c r="L614">
        <v>0</v>
      </c>
      <c r="M614">
        <v>0</v>
      </c>
      <c r="N614" t="s">
        <v>49</v>
      </c>
      <c r="O614" t="s">
        <v>49</v>
      </c>
      <c r="P614" s="157">
        <f t="shared" si="135"/>
        <v>0</v>
      </c>
      <c r="Q614">
        <f t="shared" si="136"/>
        <v>0</v>
      </c>
      <c r="R614" s="157" t="str">
        <f t="shared" si="137"/>
        <v>NA</v>
      </c>
      <c r="S614" s="157" t="str">
        <f t="shared" si="138"/>
        <v>NA</v>
      </c>
      <c r="T614" t="str">
        <f t="shared" si="139"/>
        <v>NA</v>
      </c>
      <c r="U614">
        <f t="shared" si="140"/>
        <v>0</v>
      </c>
      <c r="V614">
        <f>MIN(IF(SUM(W614,X614,Y614,AA614,AB614,AE614,AD614,AG614,AH614,AK614,AJ614,AN614,AO614,AQ614,AR614,AT614,AU614,AV614,A614,BB614,AX614,AY614,AZ614,BA614,BD614,BE614)=0,0,1)+IF(O614="Smoothing ramp",1,0)+IF(ISNUMBER(W614),1,0)+IF(ISNUMBER(X614),1,0)+IF(ISNUMBER(Y614),1,0)+IF(ISNUMBER(#REF!),1,0)+IF(ISNUMBER(AA614),1,0)+IF(ISNUMBER(AB614),1,0)+IF(ISNUMBER(#REF!),1,0)+IF(ISNUMBER(AE614),1,0)+IF(ISNUMBER(AD614),1,0)+IF(ISNUMBER(AG614),1,0)+IF(ISNUMBER(AH614),1,0)+IF(ISNUMBER(AJ614),1,0)+IF(ISNUMBER(AK614),1,0)+IF(ISNUMBER(AN614),1,0)+IF(ISNUMBER(AO614),1,0)+IF(ISNUMBER(AQ614),1,0)+IF(ISNUMBER(AR614),1,0)+IF(ISNUMBER(AT614),1,0)+IF(ISNUMBER(AU614),1,0)+IF(ISNUMBER(AV614),1,0)+IF(ISNUMBER(#REF!),1,0)+IF(ISNUMBER(AM614),1,0)+IF(ISNUMBER(BB614),1,0)+IF(ISNUMBER(AX614),1,0)+IF(ISNUMBER(AY614),1,0)+IF(ISNUMBER(AZ614),1,0)+IF(ISNUMBER(BA614),1,0)+IF(ISNUMBER(BD614),1,0)+IF(ISNUMBER(BE614),1,0),1)</f>
        <v>0</v>
      </c>
      <c r="W614" t="s">
        <v>48</v>
      </c>
      <c r="X614" t="s">
        <v>48</v>
      </c>
      <c r="Y614" t="s">
        <v>48</v>
      </c>
      <c r="Z614" t="s">
        <v>48</v>
      </c>
      <c r="AA614" t="s">
        <v>48</v>
      </c>
      <c r="AB614" t="s">
        <v>48</v>
      </c>
      <c r="AC614" t="s">
        <v>52</v>
      </c>
      <c r="AD614" t="s">
        <v>48</v>
      </c>
      <c r="AE614" t="s">
        <v>48</v>
      </c>
      <c r="AF614" t="s">
        <v>48</v>
      </c>
      <c r="AG614" t="s">
        <v>48</v>
      </c>
      <c r="AH614" t="s">
        <v>48</v>
      </c>
      <c r="AI614" t="s">
        <v>48</v>
      </c>
      <c r="AJ614" t="s">
        <v>48</v>
      </c>
      <c r="AK614" t="s">
        <v>48</v>
      </c>
      <c r="AL614" t="s">
        <v>48</v>
      </c>
      <c r="AN614" t="s">
        <v>48</v>
      </c>
      <c r="AO614" t="s">
        <v>48</v>
      </c>
      <c r="AP614" t="s">
        <v>48</v>
      </c>
      <c r="AQ614" t="s">
        <v>48</v>
      </c>
      <c r="AR614" t="s">
        <v>48</v>
      </c>
      <c r="AS614" t="s">
        <v>48</v>
      </c>
      <c r="AT614" t="s">
        <v>48</v>
      </c>
      <c r="AU614" t="s">
        <v>48</v>
      </c>
      <c r="AV614" t="s">
        <v>48</v>
      </c>
      <c r="AW614" t="s">
        <v>48</v>
      </c>
      <c r="AX614" t="s">
        <v>48</v>
      </c>
      <c r="AY614" t="s">
        <v>48</v>
      </c>
      <c r="AZ614" t="s">
        <v>48</v>
      </c>
      <c r="BA614" t="s">
        <v>48</v>
      </c>
      <c r="BB614" t="s">
        <v>48</v>
      </c>
      <c r="BC614" t="s">
        <v>48</v>
      </c>
      <c r="BD614" t="s">
        <v>48</v>
      </c>
      <c r="BE614" t="s">
        <v>48</v>
      </c>
      <c r="BF614" t="s">
        <v>48</v>
      </c>
      <c r="BG614" s="15" t="e">
        <f ca="1">OFFSET($V$6,0,MATCH(BH614,$X614:$BF614,0))</f>
        <v>#N/A</v>
      </c>
      <c r="BH614" s="15">
        <f t="shared" si="141"/>
        <v>100000</v>
      </c>
      <c r="BI614" s="15" t="e">
        <f t="shared" ca="1" si="142"/>
        <v>#N/A</v>
      </c>
      <c r="BJ614" s="15" t="e">
        <f t="shared" ca="1" si="143"/>
        <v>#N/A</v>
      </c>
      <c r="BK614" s="15">
        <f t="shared" si="144"/>
        <v>100000</v>
      </c>
      <c r="BL614" s="15" t="e">
        <f t="shared" ca="1" si="145"/>
        <v>#N/A</v>
      </c>
      <c r="BM614" s="15">
        <f t="shared" si="146"/>
        <v>0</v>
      </c>
      <c r="BN614" t="str">
        <f t="shared" si="147"/>
        <v/>
      </c>
      <c r="BO614" t="str">
        <f t="shared" si="148"/>
        <v/>
      </c>
      <c r="BP614" t="str">
        <f t="shared" si="149"/>
        <v/>
      </c>
    </row>
    <row r="615" spans="1:68" hidden="1">
      <c r="A615" s="156"/>
      <c r="B615">
        <v>20250126</v>
      </c>
      <c r="C615" t="s">
        <v>45</v>
      </c>
      <c r="D615">
        <v>730</v>
      </c>
      <c r="E615">
        <v>9540</v>
      </c>
      <c r="H615">
        <v>9540</v>
      </c>
      <c r="K615">
        <v>0</v>
      </c>
      <c r="L615">
        <v>0</v>
      </c>
      <c r="M615">
        <v>0</v>
      </c>
      <c r="N615" t="s">
        <v>49</v>
      </c>
      <c r="O615" t="s">
        <v>49</v>
      </c>
      <c r="P615" s="157">
        <f t="shared" si="135"/>
        <v>0</v>
      </c>
      <c r="Q615">
        <f t="shared" si="136"/>
        <v>0</v>
      </c>
      <c r="R615" s="157" t="str">
        <f t="shared" si="137"/>
        <v>NA</v>
      </c>
      <c r="S615" s="157" t="str">
        <f t="shared" si="138"/>
        <v>NA</v>
      </c>
      <c r="T615" t="str">
        <f t="shared" si="139"/>
        <v>NA</v>
      </c>
      <c r="U615">
        <f t="shared" si="140"/>
        <v>0</v>
      </c>
      <c r="V615">
        <f>MIN(IF(SUM(W615,X615,Y615,AA615,AB615,AE615,AD615,AG615,AH615,AK615,AJ615,AN615,AO615,AQ615,AR615,AT615,AU615,AV615,A615,BB615,AX615,AY615,AZ615,BA615,BD615,BE615)=0,0,1)+IF(O615="Smoothing ramp",1,0)+IF(ISNUMBER(W615),1,0)+IF(ISNUMBER(X615),1,0)+IF(ISNUMBER(Y615),1,0)+IF(ISNUMBER(#REF!),1,0)+IF(ISNUMBER(AA615),1,0)+IF(ISNUMBER(AB615),1,0)+IF(ISNUMBER(#REF!),1,0)+IF(ISNUMBER(AE615),1,0)+IF(ISNUMBER(AD615),1,0)+IF(ISNUMBER(AG615),1,0)+IF(ISNUMBER(AH615),1,0)+IF(ISNUMBER(AJ615),1,0)+IF(ISNUMBER(AK615),1,0)+IF(ISNUMBER(AN615),1,0)+IF(ISNUMBER(AO615),1,0)+IF(ISNUMBER(AQ615),1,0)+IF(ISNUMBER(AR615),1,0)+IF(ISNUMBER(AT615),1,0)+IF(ISNUMBER(AU615),1,0)+IF(ISNUMBER(AV615),1,0)+IF(ISNUMBER(#REF!),1,0)+IF(ISNUMBER(AM615),1,0)+IF(ISNUMBER(BB615),1,0)+IF(ISNUMBER(AX615),1,0)+IF(ISNUMBER(AY615),1,0)+IF(ISNUMBER(AZ615),1,0)+IF(ISNUMBER(BA615),1,0)+IF(ISNUMBER(BD615),1,0)+IF(ISNUMBER(BE615),1,0),1)</f>
        <v>1</v>
      </c>
      <c r="W615" t="s">
        <v>48</v>
      </c>
      <c r="X615" t="s">
        <v>48</v>
      </c>
      <c r="Y615" t="s">
        <v>48</v>
      </c>
      <c r="Z615" t="s">
        <v>48</v>
      </c>
      <c r="AA615" t="s">
        <v>48</v>
      </c>
      <c r="AB615" t="s">
        <v>48</v>
      </c>
      <c r="AC615" t="s">
        <v>52</v>
      </c>
      <c r="AD615" t="s">
        <v>48</v>
      </c>
      <c r="AE615" t="s">
        <v>48</v>
      </c>
      <c r="AF615" t="s">
        <v>48</v>
      </c>
      <c r="AG615" t="s">
        <v>48</v>
      </c>
      <c r="AH615" t="s">
        <v>48</v>
      </c>
      <c r="AI615" t="s">
        <v>48</v>
      </c>
      <c r="AJ615" t="s">
        <v>48</v>
      </c>
      <c r="AK615" t="s">
        <v>48</v>
      </c>
      <c r="AL615" t="s">
        <v>48</v>
      </c>
      <c r="AN615" t="s">
        <v>48</v>
      </c>
      <c r="AO615" t="s">
        <v>48</v>
      </c>
      <c r="AP615" t="s">
        <v>48</v>
      </c>
      <c r="AQ615" t="s">
        <v>48</v>
      </c>
      <c r="AR615" t="s">
        <v>48</v>
      </c>
      <c r="AS615" t="s">
        <v>48</v>
      </c>
      <c r="AT615" t="s">
        <v>48</v>
      </c>
      <c r="AU615" t="s">
        <v>48</v>
      </c>
      <c r="AV615" t="s">
        <v>48</v>
      </c>
      <c r="AW615" t="s">
        <v>48</v>
      </c>
      <c r="AX615">
        <v>4285</v>
      </c>
      <c r="AY615">
        <v>4422</v>
      </c>
      <c r="AZ615">
        <v>390</v>
      </c>
      <c r="BA615">
        <v>753</v>
      </c>
      <c r="BB615">
        <v>10160</v>
      </c>
      <c r="BC615" t="s">
        <v>63</v>
      </c>
      <c r="BD615" t="s">
        <v>48</v>
      </c>
      <c r="BE615" t="s">
        <v>48</v>
      </c>
      <c r="BF615" t="s">
        <v>48</v>
      </c>
      <c r="BG615" s="15">
        <f ca="1">OFFSET($V$6,0,MATCH(BH615,$X615:$BF615,0))</f>
        <v>0</v>
      </c>
      <c r="BH615" s="15">
        <f t="shared" si="141"/>
        <v>10160</v>
      </c>
      <c r="BI615" s="15" t="str">
        <f t="shared" ca="1" si="142"/>
        <v>Scheduled NTC not valid for peak hours</v>
      </c>
      <c r="BJ615" s="15" t="str">
        <f t="shared" ca="1" si="143"/>
        <v>IT</v>
      </c>
      <c r="BK615" s="15">
        <f t="shared" si="144"/>
        <v>390</v>
      </c>
      <c r="BL615" s="15">
        <f t="shared" ca="1" si="145"/>
        <v>10160</v>
      </c>
      <c r="BM615" s="15">
        <f t="shared" si="146"/>
        <v>4</v>
      </c>
      <c r="BN615" t="str">
        <f t="shared" si="147"/>
        <v>CHECK</v>
      </c>
      <c r="BO615" t="str">
        <f t="shared" si="148"/>
        <v>CHECK</v>
      </c>
      <c r="BP615" t="str">
        <f t="shared" si="149"/>
        <v>CHECK</v>
      </c>
    </row>
    <row r="616" spans="1:68" hidden="1">
      <c r="A616" s="156"/>
      <c r="B616">
        <v>20250126</v>
      </c>
      <c r="C616" t="s">
        <v>45</v>
      </c>
      <c r="D616">
        <v>830</v>
      </c>
      <c r="E616">
        <v>9540</v>
      </c>
      <c r="H616">
        <v>9540</v>
      </c>
      <c r="K616">
        <v>0</v>
      </c>
      <c r="L616">
        <v>0</v>
      </c>
      <c r="M616">
        <v>0</v>
      </c>
      <c r="N616" t="s">
        <v>49</v>
      </c>
      <c r="O616" t="s">
        <v>49</v>
      </c>
      <c r="P616" s="157">
        <f t="shared" si="135"/>
        <v>0</v>
      </c>
      <c r="Q616">
        <f t="shared" si="136"/>
        <v>0</v>
      </c>
      <c r="R616" s="157" t="str">
        <f t="shared" si="137"/>
        <v>NA</v>
      </c>
      <c r="S616" s="157" t="str">
        <f t="shared" si="138"/>
        <v>NA</v>
      </c>
      <c r="T616" t="str">
        <f t="shared" si="139"/>
        <v>NA</v>
      </c>
      <c r="U616">
        <f t="shared" si="140"/>
        <v>0</v>
      </c>
      <c r="V616">
        <f>MIN(IF(SUM(W616,X616,Y616,AA616,AB616,AE616,AD616,AG616,AH616,AK616,AJ616,AN616,AO616,AQ616,AR616,AT616,AU616,AV616,A616,BB616,AX616,AY616,AZ616,BA616,BD616,BE616)=0,0,1)+IF(O616="Smoothing ramp",1,0)+IF(ISNUMBER(W616),1,0)+IF(ISNUMBER(X616),1,0)+IF(ISNUMBER(Y616),1,0)+IF(ISNUMBER(#REF!),1,0)+IF(ISNUMBER(AA616),1,0)+IF(ISNUMBER(AB616),1,0)+IF(ISNUMBER(#REF!),1,0)+IF(ISNUMBER(AE616),1,0)+IF(ISNUMBER(AD616),1,0)+IF(ISNUMBER(AG616),1,0)+IF(ISNUMBER(AH616),1,0)+IF(ISNUMBER(AJ616),1,0)+IF(ISNUMBER(AK616),1,0)+IF(ISNUMBER(AN616),1,0)+IF(ISNUMBER(AO616),1,0)+IF(ISNUMBER(AQ616),1,0)+IF(ISNUMBER(AR616),1,0)+IF(ISNUMBER(AT616),1,0)+IF(ISNUMBER(AU616),1,0)+IF(ISNUMBER(AV616),1,0)+IF(ISNUMBER(#REF!),1,0)+IF(ISNUMBER(AM616),1,0)+IF(ISNUMBER(BB616),1,0)+IF(ISNUMBER(AX616),1,0)+IF(ISNUMBER(AY616),1,0)+IF(ISNUMBER(AZ616),1,0)+IF(ISNUMBER(BA616),1,0)+IF(ISNUMBER(BD616),1,0)+IF(ISNUMBER(BE616),1,0),1)</f>
        <v>1</v>
      </c>
      <c r="W616" t="s">
        <v>48</v>
      </c>
      <c r="X616" t="s">
        <v>48</v>
      </c>
      <c r="Y616" t="s">
        <v>48</v>
      </c>
      <c r="Z616" t="s">
        <v>48</v>
      </c>
      <c r="AA616" t="s">
        <v>48</v>
      </c>
      <c r="AB616" t="s">
        <v>48</v>
      </c>
      <c r="AC616" t="s">
        <v>48</v>
      </c>
      <c r="AD616" t="s">
        <v>48</v>
      </c>
      <c r="AE616" t="s">
        <v>48</v>
      </c>
      <c r="AF616" t="s">
        <v>48</v>
      </c>
      <c r="AG616" t="s">
        <v>48</v>
      </c>
      <c r="AH616" t="s">
        <v>48</v>
      </c>
      <c r="AI616" t="s">
        <v>48</v>
      </c>
      <c r="AJ616" t="s">
        <v>48</v>
      </c>
      <c r="AK616" t="s">
        <v>48</v>
      </c>
      <c r="AL616" t="s">
        <v>48</v>
      </c>
      <c r="AN616" t="s">
        <v>48</v>
      </c>
      <c r="AO616" t="s">
        <v>48</v>
      </c>
      <c r="AP616" t="s">
        <v>48</v>
      </c>
      <c r="AQ616" t="s">
        <v>48</v>
      </c>
      <c r="AR616" t="s">
        <v>48</v>
      </c>
      <c r="AS616" t="s">
        <v>48</v>
      </c>
      <c r="AT616" t="s">
        <v>48</v>
      </c>
      <c r="AU616" t="s">
        <v>48</v>
      </c>
      <c r="AV616" t="s">
        <v>48</v>
      </c>
      <c r="AW616" t="s">
        <v>48</v>
      </c>
      <c r="AX616">
        <v>4285</v>
      </c>
      <c r="AY616">
        <v>4422</v>
      </c>
      <c r="AZ616">
        <v>390</v>
      </c>
      <c r="BA616">
        <v>753</v>
      </c>
      <c r="BB616">
        <v>10160</v>
      </c>
      <c r="BC616" t="s">
        <v>63</v>
      </c>
      <c r="BD616" t="s">
        <v>48</v>
      </c>
      <c r="BE616" t="s">
        <v>48</v>
      </c>
      <c r="BF616" t="s">
        <v>48</v>
      </c>
      <c r="BG616" s="15">
        <f ca="1">OFFSET($V$6,0,MATCH(BH616,$X616:$BF616,0))</f>
        <v>0</v>
      </c>
      <c r="BH616" s="15">
        <f t="shared" si="141"/>
        <v>10160</v>
      </c>
      <c r="BI616" s="15" t="str">
        <f t="shared" ca="1" si="142"/>
        <v>Scheduled NTC not valid for peak hours</v>
      </c>
      <c r="BJ616" s="15" t="str">
        <f t="shared" ca="1" si="143"/>
        <v>IT</v>
      </c>
      <c r="BK616" s="15">
        <f t="shared" si="144"/>
        <v>390</v>
      </c>
      <c r="BL616" s="15">
        <f t="shared" ca="1" si="145"/>
        <v>10160</v>
      </c>
      <c r="BM616" s="15">
        <f t="shared" si="146"/>
        <v>4</v>
      </c>
      <c r="BN616" t="str">
        <f t="shared" si="147"/>
        <v>CHECK</v>
      </c>
      <c r="BO616" t="str">
        <f t="shared" si="148"/>
        <v>CHECK</v>
      </c>
      <c r="BP616" t="str">
        <f t="shared" si="149"/>
        <v>CHECK</v>
      </c>
    </row>
    <row r="617" spans="1:68" hidden="1">
      <c r="A617" s="156"/>
      <c r="B617">
        <v>20250126</v>
      </c>
      <c r="C617" t="s">
        <v>45</v>
      </c>
      <c r="D617">
        <v>930</v>
      </c>
      <c r="E617">
        <v>9540</v>
      </c>
      <c r="H617">
        <v>9540</v>
      </c>
      <c r="K617">
        <v>0</v>
      </c>
      <c r="L617">
        <v>0</v>
      </c>
      <c r="M617">
        <v>0</v>
      </c>
      <c r="N617" t="s">
        <v>49</v>
      </c>
      <c r="O617" t="s">
        <v>49</v>
      </c>
      <c r="P617" s="157">
        <f t="shared" si="135"/>
        <v>0</v>
      </c>
      <c r="Q617">
        <f t="shared" si="136"/>
        <v>0</v>
      </c>
      <c r="R617" s="157" t="str">
        <f t="shared" si="137"/>
        <v>NA</v>
      </c>
      <c r="S617" s="157" t="str">
        <f t="shared" si="138"/>
        <v>NA</v>
      </c>
      <c r="T617" t="str">
        <f t="shared" si="139"/>
        <v>NA</v>
      </c>
      <c r="U617">
        <f t="shared" si="140"/>
        <v>0</v>
      </c>
      <c r="V617">
        <f>MIN(IF(SUM(W617,X617,Y617,AA617,AB617,AE617,AD617,AG617,AH617,AK617,AJ617,AN617,AO617,AQ617,AR617,AT617,AU617,AV617,A617,BB617,AX617,AY617,AZ617,BA617,BD617,BE617)=0,0,1)+IF(O617="Smoothing ramp",1,0)+IF(ISNUMBER(W617),1,0)+IF(ISNUMBER(X617),1,0)+IF(ISNUMBER(Y617),1,0)+IF(ISNUMBER(#REF!),1,0)+IF(ISNUMBER(AA617),1,0)+IF(ISNUMBER(AB617),1,0)+IF(ISNUMBER(#REF!),1,0)+IF(ISNUMBER(AE617),1,0)+IF(ISNUMBER(AD617),1,0)+IF(ISNUMBER(AG617),1,0)+IF(ISNUMBER(AH617),1,0)+IF(ISNUMBER(AJ617),1,0)+IF(ISNUMBER(AK617),1,0)+IF(ISNUMBER(AN617),1,0)+IF(ISNUMBER(AO617),1,0)+IF(ISNUMBER(AQ617),1,0)+IF(ISNUMBER(AR617),1,0)+IF(ISNUMBER(AT617),1,0)+IF(ISNUMBER(AU617),1,0)+IF(ISNUMBER(AV617),1,0)+IF(ISNUMBER(#REF!),1,0)+IF(ISNUMBER(AM617),1,0)+IF(ISNUMBER(BB617),1,0)+IF(ISNUMBER(AX617),1,0)+IF(ISNUMBER(AY617),1,0)+IF(ISNUMBER(AZ617),1,0)+IF(ISNUMBER(BA617),1,0)+IF(ISNUMBER(BD617),1,0)+IF(ISNUMBER(BE617),1,0),1)</f>
        <v>1</v>
      </c>
      <c r="W617" t="s">
        <v>48</v>
      </c>
      <c r="X617" t="s">
        <v>48</v>
      </c>
      <c r="Y617" t="s">
        <v>48</v>
      </c>
      <c r="Z617" t="s">
        <v>48</v>
      </c>
      <c r="AA617" t="s">
        <v>48</v>
      </c>
      <c r="AB617" t="s">
        <v>48</v>
      </c>
      <c r="AC617" t="s">
        <v>48</v>
      </c>
      <c r="AD617" t="s">
        <v>48</v>
      </c>
      <c r="AE617" t="s">
        <v>48</v>
      </c>
      <c r="AF617" t="s">
        <v>48</v>
      </c>
      <c r="AG617" t="s">
        <v>48</v>
      </c>
      <c r="AH617" t="s">
        <v>48</v>
      </c>
      <c r="AI617" t="s">
        <v>48</v>
      </c>
      <c r="AJ617" t="s">
        <v>48</v>
      </c>
      <c r="AK617" t="s">
        <v>48</v>
      </c>
      <c r="AL617" t="s">
        <v>48</v>
      </c>
      <c r="AN617" t="s">
        <v>48</v>
      </c>
      <c r="AO617" t="s">
        <v>48</v>
      </c>
      <c r="AP617" t="s">
        <v>48</v>
      </c>
      <c r="AQ617" t="s">
        <v>48</v>
      </c>
      <c r="AR617" t="s">
        <v>48</v>
      </c>
      <c r="AS617" t="s">
        <v>48</v>
      </c>
      <c r="AT617" t="s">
        <v>48</v>
      </c>
      <c r="AU617" t="s">
        <v>48</v>
      </c>
      <c r="AV617" t="s">
        <v>48</v>
      </c>
      <c r="AW617" t="s">
        <v>48</v>
      </c>
      <c r="AX617">
        <v>4285</v>
      </c>
      <c r="AY617">
        <v>4422</v>
      </c>
      <c r="AZ617">
        <v>390</v>
      </c>
      <c r="BA617">
        <v>753</v>
      </c>
      <c r="BB617">
        <v>10160</v>
      </c>
      <c r="BC617" t="s">
        <v>63</v>
      </c>
      <c r="BD617" t="s">
        <v>48</v>
      </c>
      <c r="BE617" t="s">
        <v>48</v>
      </c>
      <c r="BF617" t="s">
        <v>48</v>
      </c>
      <c r="BG617" s="15">
        <f ca="1">OFFSET($V$6,0,MATCH(BH617,$X617:$BF617,0))</f>
        <v>0</v>
      </c>
      <c r="BH617" s="15">
        <f t="shared" si="141"/>
        <v>10160</v>
      </c>
      <c r="BI617" s="15" t="str">
        <f t="shared" ca="1" si="142"/>
        <v>Scheduled NTC not valid for peak hours</v>
      </c>
      <c r="BJ617" s="15" t="str">
        <f t="shared" ca="1" si="143"/>
        <v>IT</v>
      </c>
      <c r="BK617" s="15">
        <f t="shared" si="144"/>
        <v>390</v>
      </c>
      <c r="BL617" s="15">
        <f t="shared" ca="1" si="145"/>
        <v>10160</v>
      </c>
      <c r="BM617" s="15">
        <f t="shared" si="146"/>
        <v>4</v>
      </c>
      <c r="BN617" t="str">
        <f t="shared" si="147"/>
        <v>CHECK</v>
      </c>
      <c r="BO617" t="str">
        <f t="shared" si="148"/>
        <v>CHECK</v>
      </c>
      <c r="BP617" t="str">
        <f t="shared" si="149"/>
        <v>CHECK</v>
      </c>
    </row>
    <row r="618" spans="1:68" hidden="1">
      <c r="A618" s="156"/>
      <c r="B618">
        <v>20250126</v>
      </c>
      <c r="C618" t="s">
        <v>45</v>
      </c>
      <c r="D618">
        <v>1030</v>
      </c>
      <c r="E618">
        <v>9540</v>
      </c>
      <c r="H618">
        <v>9540</v>
      </c>
      <c r="K618">
        <v>0</v>
      </c>
      <c r="L618">
        <v>0</v>
      </c>
      <c r="M618">
        <v>0</v>
      </c>
      <c r="N618" t="s">
        <v>49</v>
      </c>
      <c r="O618" t="s">
        <v>49</v>
      </c>
      <c r="P618" s="157">
        <f t="shared" si="135"/>
        <v>0</v>
      </c>
      <c r="Q618">
        <f t="shared" si="136"/>
        <v>0</v>
      </c>
      <c r="R618" s="157" t="str">
        <f t="shared" si="137"/>
        <v>NA</v>
      </c>
      <c r="S618" s="157" t="str">
        <f t="shared" si="138"/>
        <v>NA</v>
      </c>
      <c r="T618" t="str">
        <f t="shared" si="139"/>
        <v>NA</v>
      </c>
      <c r="U618">
        <f t="shared" si="140"/>
        <v>0</v>
      </c>
      <c r="V618">
        <f>MIN(IF(SUM(W618,X618,Y618,AA618,AB618,AE618,AD618,AG618,AH618,AK618,AJ618,AN618,AO618,AQ618,AR618,AT618,AU618,AV618,A618,BB618,AX618,AY618,AZ618,BA618,BD618,BE618)=0,0,1)+IF(O618="Smoothing ramp",1,0)+IF(ISNUMBER(W618),1,0)+IF(ISNUMBER(X618),1,0)+IF(ISNUMBER(Y618),1,0)+IF(ISNUMBER(#REF!),1,0)+IF(ISNUMBER(AA618),1,0)+IF(ISNUMBER(AB618),1,0)+IF(ISNUMBER(#REF!),1,0)+IF(ISNUMBER(AE618),1,0)+IF(ISNUMBER(AD618),1,0)+IF(ISNUMBER(AG618),1,0)+IF(ISNUMBER(AH618),1,0)+IF(ISNUMBER(AJ618),1,0)+IF(ISNUMBER(AK618),1,0)+IF(ISNUMBER(AN618),1,0)+IF(ISNUMBER(AO618),1,0)+IF(ISNUMBER(AQ618),1,0)+IF(ISNUMBER(AR618),1,0)+IF(ISNUMBER(AT618),1,0)+IF(ISNUMBER(AU618),1,0)+IF(ISNUMBER(AV618),1,0)+IF(ISNUMBER(#REF!),1,0)+IF(ISNUMBER(AM618),1,0)+IF(ISNUMBER(BB618),1,0)+IF(ISNUMBER(AX618),1,0)+IF(ISNUMBER(AY618),1,0)+IF(ISNUMBER(AZ618),1,0)+IF(ISNUMBER(BA618),1,0)+IF(ISNUMBER(BD618),1,0)+IF(ISNUMBER(BE618),1,0),1)</f>
        <v>1</v>
      </c>
      <c r="W618" t="s">
        <v>48</v>
      </c>
      <c r="X618" t="s">
        <v>48</v>
      </c>
      <c r="Y618" t="s">
        <v>48</v>
      </c>
      <c r="Z618" t="s">
        <v>48</v>
      </c>
      <c r="AA618" t="s">
        <v>48</v>
      </c>
      <c r="AB618" t="s">
        <v>48</v>
      </c>
      <c r="AC618" t="s">
        <v>48</v>
      </c>
      <c r="AD618" t="s">
        <v>48</v>
      </c>
      <c r="AE618" t="s">
        <v>48</v>
      </c>
      <c r="AF618" t="s">
        <v>48</v>
      </c>
      <c r="AG618" t="s">
        <v>48</v>
      </c>
      <c r="AH618" t="s">
        <v>48</v>
      </c>
      <c r="AI618" t="s">
        <v>48</v>
      </c>
      <c r="AJ618" t="s">
        <v>48</v>
      </c>
      <c r="AK618" t="s">
        <v>48</v>
      </c>
      <c r="AL618" t="s">
        <v>48</v>
      </c>
      <c r="AN618" t="s">
        <v>48</v>
      </c>
      <c r="AO618" t="s">
        <v>48</v>
      </c>
      <c r="AP618" t="s">
        <v>48</v>
      </c>
      <c r="AQ618" t="s">
        <v>48</v>
      </c>
      <c r="AR618" t="s">
        <v>48</v>
      </c>
      <c r="AS618" t="s">
        <v>48</v>
      </c>
      <c r="AT618" t="s">
        <v>48</v>
      </c>
      <c r="AU618" t="s">
        <v>48</v>
      </c>
      <c r="AV618" t="s">
        <v>48</v>
      </c>
      <c r="AW618" t="s">
        <v>48</v>
      </c>
      <c r="AX618">
        <v>4285</v>
      </c>
      <c r="AY618">
        <v>4422</v>
      </c>
      <c r="AZ618">
        <v>390</v>
      </c>
      <c r="BA618">
        <v>753</v>
      </c>
      <c r="BB618">
        <v>10160</v>
      </c>
      <c r="BC618" t="s">
        <v>63</v>
      </c>
      <c r="BD618" t="s">
        <v>48</v>
      </c>
      <c r="BE618" t="s">
        <v>48</v>
      </c>
      <c r="BF618" t="s">
        <v>48</v>
      </c>
      <c r="BG618" s="15">
        <f ca="1">OFFSET($V$6,0,MATCH(BH618,$X618:$BF618,0))</f>
        <v>0</v>
      </c>
      <c r="BH618" s="15">
        <f t="shared" si="141"/>
        <v>10160</v>
      </c>
      <c r="BI618" s="15" t="str">
        <f t="shared" ca="1" si="142"/>
        <v>Scheduled NTC not valid for peak hours</v>
      </c>
      <c r="BJ618" s="15" t="str">
        <f t="shared" ca="1" si="143"/>
        <v>IT</v>
      </c>
      <c r="BK618" s="15">
        <f t="shared" si="144"/>
        <v>390</v>
      </c>
      <c r="BL618" s="15">
        <f t="shared" ca="1" si="145"/>
        <v>10160</v>
      </c>
      <c r="BM618" s="15">
        <f t="shared" si="146"/>
        <v>4</v>
      </c>
      <c r="BN618" t="str">
        <f t="shared" si="147"/>
        <v>CHECK</v>
      </c>
      <c r="BO618" t="str">
        <f t="shared" si="148"/>
        <v>CHECK</v>
      </c>
      <c r="BP618" t="str">
        <f t="shared" si="149"/>
        <v>CHECK</v>
      </c>
    </row>
    <row r="619" spans="1:68" hidden="1">
      <c r="A619" s="156"/>
      <c r="B619">
        <v>20250126</v>
      </c>
      <c r="C619" t="s">
        <v>45</v>
      </c>
      <c r="D619">
        <v>1130</v>
      </c>
      <c r="E619">
        <v>9540</v>
      </c>
      <c r="H619">
        <v>9540</v>
      </c>
      <c r="K619">
        <v>0</v>
      </c>
      <c r="L619">
        <v>0</v>
      </c>
      <c r="M619">
        <v>0</v>
      </c>
      <c r="N619" t="s">
        <v>49</v>
      </c>
      <c r="O619" t="s">
        <v>49</v>
      </c>
      <c r="P619" s="157">
        <f t="shared" si="135"/>
        <v>0</v>
      </c>
      <c r="Q619">
        <f t="shared" si="136"/>
        <v>0</v>
      </c>
      <c r="R619" s="157" t="str">
        <f t="shared" si="137"/>
        <v>NA</v>
      </c>
      <c r="S619" s="157" t="str">
        <f t="shared" si="138"/>
        <v>NA</v>
      </c>
      <c r="T619" t="str">
        <f t="shared" si="139"/>
        <v>NA</v>
      </c>
      <c r="U619">
        <f t="shared" si="140"/>
        <v>0</v>
      </c>
      <c r="V619">
        <f>MIN(IF(SUM(W619,X619,Y619,AA619,AB619,AE619,AD619,AG619,AH619,AK619,AJ619,AN619,AO619,AQ619,AR619,AT619,AU619,AV619,A619,BB619,AX619,AY619,AZ619,BA619,BD619,BE619)=0,0,1)+IF(O619="Smoothing ramp",1,0)+IF(ISNUMBER(W619),1,0)+IF(ISNUMBER(X619),1,0)+IF(ISNUMBER(Y619),1,0)+IF(ISNUMBER(#REF!),1,0)+IF(ISNUMBER(AA619),1,0)+IF(ISNUMBER(AB619),1,0)+IF(ISNUMBER(#REF!),1,0)+IF(ISNUMBER(AE619),1,0)+IF(ISNUMBER(AD619),1,0)+IF(ISNUMBER(AG619),1,0)+IF(ISNUMBER(AH619),1,0)+IF(ISNUMBER(AJ619),1,0)+IF(ISNUMBER(AK619),1,0)+IF(ISNUMBER(AN619),1,0)+IF(ISNUMBER(AO619),1,0)+IF(ISNUMBER(AQ619),1,0)+IF(ISNUMBER(AR619),1,0)+IF(ISNUMBER(AT619),1,0)+IF(ISNUMBER(AU619),1,0)+IF(ISNUMBER(AV619),1,0)+IF(ISNUMBER(#REF!),1,0)+IF(ISNUMBER(AM619),1,0)+IF(ISNUMBER(BB619),1,0)+IF(ISNUMBER(AX619),1,0)+IF(ISNUMBER(AY619),1,0)+IF(ISNUMBER(AZ619),1,0)+IF(ISNUMBER(BA619),1,0)+IF(ISNUMBER(BD619),1,0)+IF(ISNUMBER(BE619),1,0),1)</f>
        <v>1</v>
      </c>
      <c r="W619" t="s">
        <v>48</v>
      </c>
      <c r="X619" t="s">
        <v>48</v>
      </c>
      <c r="Y619" t="s">
        <v>48</v>
      </c>
      <c r="Z619" t="s">
        <v>48</v>
      </c>
      <c r="AA619" t="s">
        <v>48</v>
      </c>
      <c r="AB619" t="s">
        <v>48</v>
      </c>
      <c r="AC619" t="s">
        <v>48</v>
      </c>
      <c r="AD619" t="s">
        <v>48</v>
      </c>
      <c r="AE619" t="s">
        <v>48</v>
      </c>
      <c r="AF619" t="s">
        <v>48</v>
      </c>
      <c r="AG619" t="s">
        <v>48</v>
      </c>
      <c r="AH619" t="s">
        <v>48</v>
      </c>
      <c r="AI619" t="s">
        <v>48</v>
      </c>
      <c r="AJ619" t="s">
        <v>48</v>
      </c>
      <c r="AK619" t="s">
        <v>48</v>
      </c>
      <c r="AL619" t="s">
        <v>48</v>
      </c>
      <c r="AN619" t="s">
        <v>48</v>
      </c>
      <c r="AO619" t="s">
        <v>48</v>
      </c>
      <c r="AP619" t="s">
        <v>48</v>
      </c>
      <c r="AQ619" t="s">
        <v>48</v>
      </c>
      <c r="AR619" t="s">
        <v>48</v>
      </c>
      <c r="AS619" t="s">
        <v>48</v>
      </c>
      <c r="AT619" t="s">
        <v>48</v>
      </c>
      <c r="AU619" t="s">
        <v>48</v>
      </c>
      <c r="AV619" t="s">
        <v>48</v>
      </c>
      <c r="AW619" t="s">
        <v>48</v>
      </c>
      <c r="AX619">
        <v>4285</v>
      </c>
      <c r="AY619">
        <v>4422</v>
      </c>
      <c r="AZ619">
        <v>390</v>
      </c>
      <c r="BA619">
        <v>753</v>
      </c>
      <c r="BB619">
        <v>10160</v>
      </c>
      <c r="BC619" t="s">
        <v>63</v>
      </c>
      <c r="BD619" t="s">
        <v>48</v>
      </c>
      <c r="BE619" t="s">
        <v>48</v>
      </c>
      <c r="BF619" t="s">
        <v>48</v>
      </c>
      <c r="BG619" s="15">
        <f ca="1">OFFSET($V$6,0,MATCH(BH619,$X619:$BF619,0))</f>
        <v>0</v>
      </c>
      <c r="BH619" s="15">
        <f t="shared" si="141"/>
        <v>10160</v>
      </c>
      <c r="BI619" s="15" t="str">
        <f t="shared" ca="1" si="142"/>
        <v>Scheduled NTC not valid for peak hours</v>
      </c>
      <c r="BJ619" s="15" t="str">
        <f t="shared" ca="1" si="143"/>
        <v>IT</v>
      </c>
      <c r="BK619" s="15">
        <f t="shared" si="144"/>
        <v>390</v>
      </c>
      <c r="BL619" s="15">
        <f t="shared" ca="1" si="145"/>
        <v>10160</v>
      </c>
      <c r="BM619" s="15">
        <f t="shared" si="146"/>
        <v>4</v>
      </c>
      <c r="BN619" t="str">
        <f t="shared" si="147"/>
        <v>CHECK</v>
      </c>
      <c r="BO619" t="str">
        <f t="shared" si="148"/>
        <v>CHECK</v>
      </c>
      <c r="BP619" t="str">
        <f t="shared" si="149"/>
        <v>CHECK</v>
      </c>
    </row>
    <row r="620" spans="1:68" hidden="1">
      <c r="A620" s="156"/>
      <c r="B620">
        <v>20250126</v>
      </c>
      <c r="C620" t="s">
        <v>45</v>
      </c>
      <c r="D620">
        <v>1230</v>
      </c>
      <c r="E620">
        <v>9540</v>
      </c>
      <c r="H620">
        <v>9540</v>
      </c>
      <c r="K620">
        <v>0</v>
      </c>
      <c r="L620">
        <v>0</v>
      </c>
      <c r="M620">
        <v>0</v>
      </c>
      <c r="N620" t="s">
        <v>49</v>
      </c>
      <c r="O620" t="s">
        <v>49</v>
      </c>
      <c r="P620" s="157">
        <f t="shared" si="135"/>
        <v>0</v>
      </c>
      <c r="Q620">
        <f t="shared" si="136"/>
        <v>0</v>
      </c>
      <c r="R620" s="157" t="str">
        <f t="shared" si="137"/>
        <v>NA</v>
      </c>
      <c r="S620" s="157" t="str">
        <f t="shared" si="138"/>
        <v>NA</v>
      </c>
      <c r="T620" t="str">
        <f t="shared" si="139"/>
        <v>NA</v>
      </c>
      <c r="U620">
        <f t="shared" si="140"/>
        <v>0</v>
      </c>
      <c r="V620">
        <f>MIN(IF(SUM(W620,X620,Y620,AA620,AB620,AE620,AD620,AG620,AH620,AK620,AJ620,AN620,AO620,AQ620,AR620,AT620,AU620,AV620,A620,BB620,AX620,AY620,AZ620,BA620,BD620,BE620)=0,0,1)+IF(O620="Smoothing ramp",1,0)+IF(ISNUMBER(W620),1,0)+IF(ISNUMBER(X620),1,0)+IF(ISNUMBER(Y620),1,0)+IF(ISNUMBER(#REF!),1,0)+IF(ISNUMBER(AA620),1,0)+IF(ISNUMBER(AB620),1,0)+IF(ISNUMBER(#REF!),1,0)+IF(ISNUMBER(AE620),1,0)+IF(ISNUMBER(AD620),1,0)+IF(ISNUMBER(AG620),1,0)+IF(ISNUMBER(AH620),1,0)+IF(ISNUMBER(AJ620),1,0)+IF(ISNUMBER(AK620),1,0)+IF(ISNUMBER(AN620),1,0)+IF(ISNUMBER(AO620),1,0)+IF(ISNUMBER(AQ620),1,0)+IF(ISNUMBER(AR620),1,0)+IF(ISNUMBER(AT620),1,0)+IF(ISNUMBER(AU620),1,0)+IF(ISNUMBER(AV620),1,0)+IF(ISNUMBER(#REF!),1,0)+IF(ISNUMBER(AM620),1,0)+IF(ISNUMBER(BB620),1,0)+IF(ISNUMBER(AX620),1,0)+IF(ISNUMBER(AY620),1,0)+IF(ISNUMBER(AZ620),1,0)+IF(ISNUMBER(BA620),1,0)+IF(ISNUMBER(BD620),1,0)+IF(ISNUMBER(BE620),1,0),1)</f>
        <v>1</v>
      </c>
      <c r="W620" t="s">
        <v>48</v>
      </c>
      <c r="X620" t="s">
        <v>48</v>
      </c>
      <c r="Y620" t="s">
        <v>48</v>
      </c>
      <c r="Z620" t="s">
        <v>48</v>
      </c>
      <c r="AA620" t="s">
        <v>48</v>
      </c>
      <c r="AB620" t="s">
        <v>48</v>
      </c>
      <c r="AC620" t="s">
        <v>48</v>
      </c>
      <c r="AD620" t="s">
        <v>48</v>
      </c>
      <c r="AE620" t="s">
        <v>48</v>
      </c>
      <c r="AF620" t="s">
        <v>48</v>
      </c>
      <c r="AG620" t="s">
        <v>48</v>
      </c>
      <c r="AH620" t="s">
        <v>48</v>
      </c>
      <c r="AI620" t="s">
        <v>48</v>
      </c>
      <c r="AJ620" t="s">
        <v>48</v>
      </c>
      <c r="AK620" t="s">
        <v>48</v>
      </c>
      <c r="AL620" t="s">
        <v>48</v>
      </c>
      <c r="AN620" t="s">
        <v>48</v>
      </c>
      <c r="AO620" t="s">
        <v>48</v>
      </c>
      <c r="AP620" t="s">
        <v>48</v>
      </c>
      <c r="AQ620" t="s">
        <v>48</v>
      </c>
      <c r="AR620" t="s">
        <v>48</v>
      </c>
      <c r="AS620" t="s">
        <v>48</v>
      </c>
      <c r="AT620" t="s">
        <v>48</v>
      </c>
      <c r="AU620" t="s">
        <v>48</v>
      </c>
      <c r="AV620" t="s">
        <v>48</v>
      </c>
      <c r="AW620" t="s">
        <v>48</v>
      </c>
      <c r="AX620">
        <v>4285</v>
      </c>
      <c r="AY620">
        <v>4422</v>
      </c>
      <c r="AZ620">
        <v>390</v>
      </c>
      <c r="BA620">
        <v>753</v>
      </c>
      <c r="BB620">
        <v>10160</v>
      </c>
      <c r="BC620" t="s">
        <v>63</v>
      </c>
      <c r="BD620" t="s">
        <v>48</v>
      </c>
      <c r="BE620" t="s">
        <v>48</v>
      </c>
      <c r="BF620" t="s">
        <v>48</v>
      </c>
      <c r="BG620" s="15">
        <f ca="1">OFFSET($V$6,0,MATCH(BH620,$X620:$BF620,0))</f>
        <v>0</v>
      </c>
      <c r="BH620" s="15">
        <f t="shared" si="141"/>
        <v>10160</v>
      </c>
      <c r="BI620" s="15" t="str">
        <f t="shared" ca="1" si="142"/>
        <v>Scheduled NTC not valid for peak hours</v>
      </c>
      <c r="BJ620" s="15" t="str">
        <f t="shared" ca="1" si="143"/>
        <v>IT</v>
      </c>
      <c r="BK620" s="15">
        <f t="shared" si="144"/>
        <v>390</v>
      </c>
      <c r="BL620" s="15">
        <f t="shared" ca="1" si="145"/>
        <v>10160</v>
      </c>
      <c r="BM620" s="15">
        <f t="shared" si="146"/>
        <v>4</v>
      </c>
      <c r="BN620" t="str">
        <f t="shared" si="147"/>
        <v>CHECK</v>
      </c>
      <c r="BO620" t="str">
        <f t="shared" si="148"/>
        <v>CHECK</v>
      </c>
      <c r="BP620" t="str">
        <f t="shared" si="149"/>
        <v>CHECK</v>
      </c>
    </row>
    <row r="621" spans="1:68" hidden="1">
      <c r="A621" s="156"/>
      <c r="B621">
        <v>20250126</v>
      </c>
      <c r="C621" t="s">
        <v>45</v>
      </c>
      <c r="D621">
        <v>1330</v>
      </c>
      <c r="E621">
        <v>9540</v>
      </c>
      <c r="H621">
        <v>9540</v>
      </c>
      <c r="K621">
        <v>0</v>
      </c>
      <c r="L621">
        <v>0</v>
      </c>
      <c r="M621">
        <v>0</v>
      </c>
      <c r="N621" t="s">
        <v>49</v>
      </c>
      <c r="O621" t="s">
        <v>49</v>
      </c>
      <c r="P621" s="157">
        <f t="shared" si="135"/>
        <v>0</v>
      </c>
      <c r="Q621">
        <f t="shared" si="136"/>
        <v>0</v>
      </c>
      <c r="R621" s="157" t="str">
        <f t="shared" si="137"/>
        <v>NA</v>
      </c>
      <c r="S621" s="157" t="str">
        <f t="shared" si="138"/>
        <v>NA</v>
      </c>
      <c r="T621" t="str">
        <f t="shared" si="139"/>
        <v>NA</v>
      </c>
      <c r="U621">
        <f t="shared" si="140"/>
        <v>0</v>
      </c>
      <c r="V621">
        <f>MIN(IF(SUM(W621,X621,Y621,AA621,AB621,AE621,AD621,AG621,AH621,AK621,AJ621,AN621,AO621,AQ621,AR621,AT621,AU621,AV621,A621,BB621,AX621,AY621,AZ621,BA621,BD621,BE621)=0,0,1)+IF(O621="Smoothing ramp",1,0)+IF(ISNUMBER(W621),1,0)+IF(ISNUMBER(X621),1,0)+IF(ISNUMBER(Y621),1,0)+IF(ISNUMBER(#REF!),1,0)+IF(ISNUMBER(AA621),1,0)+IF(ISNUMBER(AB621),1,0)+IF(ISNUMBER(#REF!),1,0)+IF(ISNUMBER(AE621),1,0)+IF(ISNUMBER(AD621),1,0)+IF(ISNUMBER(AG621),1,0)+IF(ISNUMBER(AH621),1,0)+IF(ISNUMBER(AJ621),1,0)+IF(ISNUMBER(AK621),1,0)+IF(ISNUMBER(AN621),1,0)+IF(ISNUMBER(AO621),1,0)+IF(ISNUMBER(AQ621),1,0)+IF(ISNUMBER(AR621),1,0)+IF(ISNUMBER(AT621),1,0)+IF(ISNUMBER(AU621),1,0)+IF(ISNUMBER(AV621),1,0)+IF(ISNUMBER(#REF!),1,0)+IF(ISNUMBER(AM621),1,0)+IF(ISNUMBER(BB621),1,0)+IF(ISNUMBER(AX621),1,0)+IF(ISNUMBER(AY621),1,0)+IF(ISNUMBER(AZ621),1,0)+IF(ISNUMBER(BA621),1,0)+IF(ISNUMBER(BD621),1,0)+IF(ISNUMBER(BE621),1,0),1)</f>
        <v>1</v>
      </c>
      <c r="W621" t="s">
        <v>48</v>
      </c>
      <c r="X621" t="s">
        <v>48</v>
      </c>
      <c r="Y621" t="s">
        <v>48</v>
      </c>
      <c r="Z621" t="s">
        <v>48</v>
      </c>
      <c r="AA621" t="s">
        <v>48</v>
      </c>
      <c r="AB621" t="s">
        <v>48</v>
      </c>
      <c r="AC621" t="s">
        <v>48</v>
      </c>
      <c r="AD621" t="s">
        <v>48</v>
      </c>
      <c r="AE621" t="s">
        <v>48</v>
      </c>
      <c r="AF621" t="s">
        <v>48</v>
      </c>
      <c r="AG621" t="s">
        <v>48</v>
      </c>
      <c r="AH621" t="s">
        <v>48</v>
      </c>
      <c r="AI621" t="s">
        <v>48</v>
      </c>
      <c r="AJ621" t="s">
        <v>48</v>
      </c>
      <c r="AK621" t="s">
        <v>48</v>
      </c>
      <c r="AL621" t="s">
        <v>48</v>
      </c>
      <c r="AN621" t="s">
        <v>48</v>
      </c>
      <c r="AO621" t="s">
        <v>48</v>
      </c>
      <c r="AP621" t="s">
        <v>48</v>
      </c>
      <c r="AQ621" t="s">
        <v>48</v>
      </c>
      <c r="AR621" t="s">
        <v>48</v>
      </c>
      <c r="AS621" t="s">
        <v>48</v>
      </c>
      <c r="AT621" t="s">
        <v>48</v>
      </c>
      <c r="AU621" t="s">
        <v>48</v>
      </c>
      <c r="AV621" t="s">
        <v>48</v>
      </c>
      <c r="AW621" t="s">
        <v>48</v>
      </c>
      <c r="AX621">
        <v>4285</v>
      </c>
      <c r="AY621">
        <v>4422</v>
      </c>
      <c r="AZ621">
        <v>390</v>
      </c>
      <c r="BA621">
        <v>753</v>
      </c>
      <c r="BB621">
        <v>10160</v>
      </c>
      <c r="BC621" t="s">
        <v>63</v>
      </c>
      <c r="BD621" t="s">
        <v>48</v>
      </c>
      <c r="BE621" t="s">
        <v>48</v>
      </c>
      <c r="BF621" t="s">
        <v>48</v>
      </c>
      <c r="BG621" s="15">
        <f ca="1">OFFSET($V$6,0,MATCH(BH621,$X621:$BF621,0))</f>
        <v>0</v>
      </c>
      <c r="BH621" s="15">
        <f t="shared" si="141"/>
        <v>10160</v>
      </c>
      <c r="BI621" s="15" t="str">
        <f t="shared" ca="1" si="142"/>
        <v>Scheduled NTC not valid for peak hours</v>
      </c>
      <c r="BJ621" s="15" t="str">
        <f t="shared" ca="1" si="143"/>
        <v>IT</v>
      </c>
      <c r="BK621" s="15">
        <f t="shared" si="144"/>
        <v>390</v>
      </c>
      <c r="BL621" s="15">
        <f t="shared" ca="1" si="145"/>
        <v>10160</v>
      </c>
      <c r="BM621" s="15">
        <f t="shared" si="146"/>
        <v>4</v>
      </c>
      <c r="BN621" t="str">
        <f t="shared" si="147"/>
        <v>CHECK</v>
      </c>
      <c r="BO621" t="str">
        <f t="shared" si="148"/>
        <v>CHECK</v>
      </c>
      <c r="BP621" t="str">
        <f t="shared" si="149"/>
        <v>CHECK</v>
      </c>
    </row>
    <row r="622" spans="1:68" hidden="1">
      <c r="A622" s="156"/>
      <c r="B622">
        <v>20250126</v>
      </c>
      <c r="C622" t="s">
        <v>45</v>
      </c>
      <c r="D622">
        <v>1430</v>
      </c>
      <c r="E622">
        <v>9540</v>
      </c>
      <c r="H622">
        <v>9540</v>
      </c>
      <c r="K622">
        <v>0</v>
      </c>
      <c r="L622">
        <v>0</v>
      </c>
      <c r="M622">
        <v>0</v>
      </c>
      <c r="N622" t="s">
        <v>49</v>
      </c>
      <c r="O622" t="s">
        <v>49</v>
      </c>
      <c r="P622" s="157">
        <f t="shared" si="135"/>
        <v>0</v>
      </c>
      <c r="Q622">
        <f t="shared" si="136"/>
        <v>0</v>
      </c>
      <c r="R622" s="157" t="str">
        <f t="shared" si="137"/>
        <v>NA</v>
      </c>
      <c r="S622" s="157" t="str">
        <f t="shared" si="138"/>
        <v>NA</v>
      </c>
      <c r="T622" t="str">
        <f t="shared" si="139"/>
        <v>NA</v>
      </c>
      <c r="U622">
        <f t="shared" si="140"/>
        <v>0</v>
      </c>
      <c r="V622">
        <f>MIN(IF(SUM(W622,X622,Y622,AA622,AB622,AE622,AD622,AG622,AH622,AK622,AJ622,AN622,AO622,AQ622,AR622,AT622,AU622,AV622,A622,BB622,AX622,AY622,AZ622,BA622,BD622,BE622)=0,0,1)+IF(O622="Smoothing ramp",1,0)+IF(ISNUMBER(W622),1,0)+IF(ISNUMBER(X622),1,0)+IF(ISNUMBER(Y622),1,0)+IF(ISNUMBER(#REF!),1,0)+IF(ISNUMBER(AA622),1,0)+IF(ISNUMBER(AB622),1,0)+IF(ISNUMBER(#REF!),1,0)+IF(ISNUMBER(AE622),1,0)+IF(ISNUMBER(AD622),1,0)+IF(ISNUMBER(AG622),1,0)+IF(ISNUMBER(AH622),1,0)+IF(ISNUMBER(AJ622),1,0)+IF(ISNUMBER(AK622),1,0)+IF(ISNUMBER(AN622),1,0)+IF(ISNUMBER(AO622),1,0)+IF(ISNUMBER(AQ622),1,0)+IF(ISNUMBER(AR622),1,0)+IF(ISNUMBER(AT622),1,0)+IF(ISNUMBER(AU622),1,0)+IF(ISNUMBER(AV622),1,0)+IF(ISNUMBER(#REF!),1,0)+IF(ISNUMBER(AM622),1,0)+IF(ISNUMBER(BB622),1,0)+IF(ISNUMBER(AX622),1,0)+IF(ISNUMBER(AY622),1,0)+IF(ISNUMBER(AZ622),1,0)+IF(ISNUMBER(BA622),1,0)+IF(ISNUMBER(BD622),1,0)+IF(ISNUMBER(BE622),1,0),1)</f>
        <v>1</v>
      </c>
      <c r="W622" t="s">
        <v>48</v>
      </c>
      <c r="X622" t="s">
        <v>48</v>
      </c>
      <c r="Y622" t="s">
        <v>48</v>
      </c>
      <c r="Z622" t="s">
        <v>48</v>
      </c>
      <c r="AA622" t="s">
        <v>48</v>
      </c>
      <c r="AB622" t="s">
        <v>48</v>
      </c>
      <c r="AC622" t="s">
        <v>48</v>
      </c>
      <c r="AD622" t="s">
        <v>48</v>
      </c>
      <c r="AE622" t="s">
        <v>48</v>
      </c>
      <c r="AF622" t="s">
        <v>48</v>
      </c>
      <c r="AG622" t="s">
        <v>48</v>
      </c>
      <c r="AH622" t="s">
        <v>48</v>
      </c>
      <c r="AI622" t="s">
        <v>48</v>
      </c>
      <c r="AJ622" t="s">
        <v>48</v>
      </c>
      <c r="AK622" t="s">
        <v>48</v>
      </c>
      <c r="AL622" t="s">
        <v>48</v>
      </c>
      <c r="AN622" t="s">
        <v>48</v>
      </c>
      <c r="AO622" t="s">
        <v>48</v>
      </c>
      <c r="AP622" t="s">
        <v>48</v>
      </c>
      <c r="AQ622" t="s">
        <v>48</v>
      </c>
      <c r="AR622" t="s">
        <v>48</v>
      </c>
      <c r="AS622" t="s">
        <v>48</v>
      </c>
      <c r="AT622" t="s">
        <v>48</v>
      </c>
      <c r="AU622" t="s">
        <v>48</v>
      </c>
      <c r="AV622" t="s">
        <v>48</v>
      </c>
      <c r="AW622" t="s">
        <v>48</v>
      </c>
      <c r="AX622">
        <v>4285</v>
      </c>
      <c r="AY622">
        <v>4422</v>
      </c>
      <c r="AZ622">
        <v>390</v>
      </c>
      <c r="BA622">
        <v>753</v>
      </c>
      <c r="BB622">
        <v>10160</v>
      </c>
      <c r="BC622" t="s">
        <v>63</v>
      </c>
      <c r="BD622" t="s">
        <v>48</v>
      </c>
      <c r="BE622" t="s">
        <v>48</v>
      </c>
      <c r="BF622" t="s">
        <v>48</v>
      </c>
      <c r="BG622" s="15">
        <f ca="1">OFFSET($V$6,0,MATCH(BH622,$X622:$BF622,0))</f>
        <v>0</v>
      </c>
      <c r="BH622" s="15">
        <f t="shared" si="141"/>
        <v>10160</v>
      </c>
      <c r="BI622" s="15" t="str">
        <f t="shared" ca="1" si="142"/>
        <v>Scheduled NTC not valid for peak hours</v>
      </c>
      <c r="BJ622" s="15" t="str">
        <f t="shared" ca="1" si="143"/>
        <v>IT</v>
      </c>
      <c r="BK622" s="15">
        <f t="shared" si="144"/>
        <v>390</v>
      </c>
      <c r="BL622" s="15">
        <f t="shared" ca="1" si="145"/>
        <v>10160</v>
      </c>
      <c r="BM622" s="15">
        <f t="shared" si="146"/>
        <v>4</v>
      </c>
      <c r="BN622" t="str">
        <f t="shared" si="147"/>
        <v>CHECK</v>
      </c>
      <c r="BO622" t="str">
        <f t="shared" si="148"/>
        <v>CHECK</v>
      </c>
      <c r="BP622" t="str">
        <f t="shared" si="149"/>
        <v>CHECK</v>
      </c>
    </row>
    <row r="623" spans="1:68" hidden="1">
      <c r="A623" s="156"/>
      <c r="B623">
        <v>20250126</v>
      </c>
      <c r="C623" t="s">
        <v>45</v>
      </c>
      <c r="D623">
        <v>1530</v>
      </c>
      <c r="E623">
        <v>9540</v>
      </c>
      <c r="H623">
        <v>9540</v>
      </c>
      <c r="K623">
        <v>0</v>
      </c>
      <c r="L623">
        <v>0</v>
      </c>
      <c r="M623">
        <v>0</v>
      </c>
      <c r="N623" t="s">
        <v>49</v>
      </c>
      <c r="O623" t="s">
        <v>49</v>
      </c>
      <c r="P623" s="157">
        <f t="shared" si="135"/>
        <v>0</v>
      </c>
      <c r="Q623">
        <f t="shared" si="136"/>
        <v>0</v>
      </c>
      <c r="R623" s="157" t="str">
        <f t="shared" si="137"/>
        <v>NA</v>
      </c>
      <c r="S623" s="157" t="str">
        <f t="shared" si="138"/>
        <v>NA</v>
      </c>
      <c r="T623" t="str">
        <f t="shared" si="139"/>
        <v>NA</v>
      </c>
      <c r="U623">
        <f t="shared" si="140"/>
        <v>0</v>
      </c>
      <c r="V623">
        <f>MIN(IF(SUM(W623,X623,Y623,AA623,AB623,AE623,AD623,AG623,AH623,AK623,AJ623,AN623,AO623,AQ623,AR623,AT623,AU623,AV623,A623,BB623,AX623,AY623,AZ623,BA623,BD623,BE623)=0,0,1)+IF(O623="Smoothing ramp",1,0)+IF(ISNUMBER(W623),1,0)+IF(ISNUMBER(X623),1,0)+IF(ISNUMBER(Y623),1,0)+IF(ISNUMBER(#REF!),1,0)+IF(ISNUMBER(AA623),1,0)+IF(ISNUMBER(AB623),1,0)+IF(ISNUMBER(#REF!),1,0)+IF(ISNUMBER(AE623),1,0)+IF(ISNUMBER(AD623),1,0)+IF(ISNUMBER(AG623),1,0)+IF(ISNUMBER(AH623),1,0)+IF(ISNUMBER(AJ623),1,0)+IF(ISNUMBER(AK623),1,0)+IF(ISNUMBER(AN623),1,0)+IF(ISNUMBER(AO623),1,0)+IF(ISNUMBER(AQ623),1,0)+IF(ISNUMBER(AR623),1,0)+IF(ISNUMBER(AT623),1,0)+IF(ISNUMBER(AU623),1,0)+IF(ISNUMBER(AV623),1,0)+IF(ISNUMBER(#REF!),1,0)+IF(ISNUMBER(AM623),1,0)+IF(ISNUMBER(BB623),1,0)+IF(ISNUMBER(AX623),1,0)+IF(ISNUMBER(AY623),1,0)+IF(ISNUMBER(AZ623),1,0)+IF(ISNUMBER(BA623),1,0)+IF(ISNUMBER(BD623),1,0)+IF(ISNUMBER(BE623),1,0),1)</f>
        <v>1</v>
      </c>
      <c r="W623" t="s">
        <v>48</v>
      </c>
      <c r="X623" t="s">
        <v>48</v>
      </c>
      <c r="Y623" t="s">
        <v>48</v>
      </c>
      <c r="Z623" t="s">
        <v>48</v>
      </c>
      <c r="AA623" t="s">
        <v>48</v>
      </c>
      <c r="AB623" t="s">
        <v>48</v>
      </c>
      <c r="AC623" t="s">
        <v>48</v>
      </c>
      <c r="AD623" t="s">
        <v>48</v>
      </c>
      <c r="AE623" t="s">
        <v>48</v>
      </c>
      <c r="AF623" t="s">
        <v>48</v>
      </c>
      <c r="AG623" t="s">
        <v>48</v>
      </c>
      <c r="AH623" t="s">
        <v>48</v>
      </c>
      <c r="AI623" t="s">
        <v>48</v>
      </c>
      <c r="AJ623" t="s">
        <v>48</v>
      </c>
      <c r="AK623" t="s">
        <v>48</v>
      </c>
      <c r="AL623" t="s">
        <v>48</v>
      </c>
      <c r="AN623" t="s">
        <v>48</v>
      </c>
      <c r="AO623" t="s">
        <v>48</v>
      </c>
      <c r="AP623" t="s">
        <v>48</v>
      </c>
      <c r="AQ623" t="s">
        <v>48</v>
      </c>
      <c r="AR623" t="s">
        <v>48</v>
      </c>
      <c r="AS623" t="s">
        <v>48</v>
      </c>
      <c r="AT623" t="s">
        <v>48</v>
      </c>
      <c r="AU623" t="s">
        <v>48</v>
      </c>
      <c r="AV623" t="s">
        <v>48</v>
      </c>
      <c r="AW623" t="s">
        <v>48</v>
      </c>
      <c r="AX623">
        <v>4285</v>
      </c>
      <c r="AY623">
        <v>4422</v>
      </c>
      <c r="AZ623">
        <v>390</v>
      </c>
      <c r="BA623">
        <v>753</v>
      </c>
      <c r="BB623">
        <v>10160</v>
      </c>
      <c r="BC623" t="s">
        <v>63</v>
      </c>
      <c r="BD623" t="s">
        <v>48</v>
      </c>
      <c r="BE623" t="s">
        <v>48</v>
      </c>
      <c r="BF623" t="s">
        <v>48</v>
      </c>
      <c r="BG623" s="15">
        <f ca="1">OFFSET($V$6,0,MATCH(BH623,$X623:$BF623,0))</f>
        <v>0</v>
      </c>
      <c r="BH623" s="15">
        <f t="shared" si="141"/>
        <v>10160</v>
      </c>
      <c r="BI623" s="15" t="str">
        <f t="shared" ca="1" si="142"/>
        <v>Scheduled NTC not valid for peak hours</v>
      </c>
      <c r="BJ623" s="15" t="str">
        <f t="shared" ca="1" si="143"/>
        <v>IT</v>
      </c>
      <c r="BK623" s="15">
        <f t="shared" si="144"/>
        <v>390</v>
      </c>
      <c r="BL623" s="15">
        <f t="shared" ca="1" si="145"/>
        <v>10160</v>
      </c>
      <c r="BM623" s="15">
        <f t="shared" si="146"/>
        <v>4</v>
      </c>
      <c r="BN623" t="str">
        <f t="shared" si="147"/>
        <v>CHECK</v>
      </c>
      <c r="BO623" t="str">
        <f t="shared" si="148"/>
        <v>CHECK</v>
      </c>
      <c r="BP623" t="str">
        <f t="shared" si="149"/>
        <v>CHECK</v>
      </c>
    </row>
    <row r="624" spans="1:68" hidden="1">
      <c r="A624" s="156"/>
      <c r="B624">
        <v>20250126</v>
      </c>
      <c r="C624" t="s">
        <v>45</v>
      </c>
      <c r="D624">
        <v>1630</v>
      </c>
      <c r="E624">
        <v>9540</v>
      </c>
      <c r="H624">
        <v>9540</v>
      </c>
      <c r="K624">
        <v>0</v>
      </c>
      <c r="L624">
        <v>0</v>
      </c>
      <c r="M624">
        <v>0</v>
      </c>
      <c r="N624" t="s">
        <v>49</v>
      </c>
      <c r="O624" t="s">
        <v>49</v>
      </c>
      <c r="P624" s="157">
        <f t="shared" si="135"/>
        <v>0</v>
      </c>
      <c r="Q624">
        <f t="shared" si="136"/>
        <v>0</v>
      </c>
      <c r="R624" s="157" t="str">
        <f t="shared" si="137"/>
        <v>NA</v>
      </c>
      <c r="S624" s="157" t="str">
        <f t="shared" si="138"/>
        <v>NA</v>
      </c>
      <c r="T624" t="str">
        <f t="shared" si="139"/>
        <v>NA</v>
      </c>
      <c r="U624">
        <f t="shared" si="140"/>
        <v>0</v>
      </c>
      <c r="V624">
        <f>MIN(IF(SUM(W624,X624,Y624,AA624,AB624,AE624,AD624,AG624,AH624,AK624,AJ624,AN624,AO624,AQ624,AR624,AT624,AU624,AV624,A624,BB624,AX624,AY624,AZ624,BA624,BD624,BE624)=0,0,1)+IF(O624="Smoothing ramp",1,0)+IF(ISNUMBER(W624),1,0)+IF(ISNUMBER(X624),1,0)+IF(ISNUMBER(Y624),1,0)+IF(ISNUMBER(#REF!),1,0)+IF(ISNUMBER(AA624),1,0)+IF(ISNUMBER(AB624),1,0)+IF(ISNUMBER(#REF!),1,0)+IF(ISNUMBER(AE624),1,0)+IF(ISNUMBER(AD624),1,0)+IF(ISNUMBER(AG624),1,0)+IF(ISNUMBER(AH624),1,0)+IF(ISNUMBER(AJ624),1,0)+IF(ISNUMBER(AK624),1,0)+IF(ISNUMBER(AN624),1,0)+IF(ISNUMBER(AO624),1,0)+IF(ISNUMBER(AQ624),1,0)+IF(ISNUMBER(AR624),1,0)+IF(ISNUMBER(AT624),1,0)+IF(ISNUMBER(AU624),1,0)+IF(ISNUMBER(AV624),1,0)+IF(ISNUMBER(#REF!),1,0)+IF(ISNUMBER(AM624),1,0)+IF(ISNUMBER(BB624),1,0)+IF(ISNUMBER(AX624),1,0)+IF(ISNUMBER(AY624),1,0)+IF(ISNUMBER(AZ624),1,0)+IF(ISNUMBER(BA624),1,0)+IF(ISNUMBER(BD624),1,0)+IF(ISNUMBER(BE624),1,0),1)</f>
        <v>1</v>
      </c>
      <c r="W624" t="s">
        <v>48</v>
      </c>
      <c r="X624" t="s">
        <v>48</v>
      </c>
      <c r="Y624" t="s">
        <v>48</v>
      </c>
      <c r="Z624" t="s">
        <v>48</v>
      </c>
      <c r="AA624" t="s">
        <v>48</v>
      </c>
      <c r="AB624" t="s">
        <v>48</v>
      </c>
      <c r="AC624" t="s">
        <v>48</v>
      </c>
      <c r="AD624" t="s">
        <v>48</v>
      </c>
      <c r="AE624" t="s">
        <v>48</v>
      </c>
      <c r="AF624" t="s">
        <v>48</v>
      </c>
      <c r="AG624" t="s">
        <v>48</v>
      </c>
      <c r="AH624" t="s">
        <v>48</v>
      </c>
      <c r="AI624" t="s">
        <v>48</v>
      </c>
      <c r="AJ624" t="s">
        <v>48</v>
      </c>
      <c r="AK624" t="s">
        <v>48</v>
      </c>
      <c r="AL624" t="s">
        <v>48</v>
      </c>
      <c r="AN624" t="s">
        <v>48</v>
      </c>
      <c r="AO624" t="s">
        <v>48</v>
      </c>
      <c r="AP624" t="s">
        <v>48</v>
      </c>
      <c r="AQ624" t="s">
        <v>48</v>
      </c>
      <c r="AR624" t="s">
        <v>48</v>
      </c>
      <c r="AS624" t="s">
        <v>48</v>
      </c>
      <c r="AT624" t="s">
        <v>48</v>
      </c>
      <c r="AU624" t="s">
        <v>48</v>
      </c>
      <c r="AV624" t="s">
        <v>48</v>
      </c>
      <c r="AW624" t="s">
        <v>48</v>
      </c>
      <c r="AX624">
        <v>4285</v>
      </c>
      <c r="AY624">
        <v>4422</v>
      </c>
      <c r="AZ624">
        <v>390</v>
      </c>
      <c r="BA624">
        <v>753</v>
      </c>
      <c r="BB624">
        <v>10160</v>
      </c>
      <c r="BC624" t="s">
        <v>63</v>
      </c>
      <c r="BD624" t="s">
        <v>48</v>
      </c>
      <c r="BE624" t="s">
        <v>48</v>
      </c>
      <c r="BF624" t="s">
        <v>48</v>
      </c>
      <c r="BG624" s="15">
        <f ca="1">OFFSET($V$6,0,MATCH(BH624,$X624:$BF624,0))</f>
        <v>0</v>
      </c>
      <c r="BH624" s="15">
        <f t="shared" si="141"/>
        <v>10160</v>
      </c>
      <c r="BI624" s="15" t="str">
        <f t="shared" ca="1" si="142"/>
        <v>Scheduled NTC not valid for peak hours</v>
      </c>
      <c r="BJ624" s="15" t="str">
        <f t="shared" ca="1" si="143"/>
        <v>IT</v>
      </c>
      <c r="BK624" s="15">
        <f t="shared" si="144"/>
        <v>390</v>
      </c>
      <c r="BL624" s="15">
        <f t="shared" ca="1" si="145"/>
        <v>10160</v>
      </c>
      <c r="BM624" s="15">
        <f t="shared" si="146"/>
        <v>4</v>
      </c>
      <c r="BN624" t="str">
        <f t="shared" si="147"/>
        <v>CHECK</v>
      </c>
      <c r="BO624" t="str">
        <f t="shared" si="148"/>
        <v>CHECK</v>
      </c>
      <c r="BP624" t="str">
        <f t="shared" si="149"/>
        <v>CHECK</v>
      </c>
    </row>
    <row r="625" spans="1:68" hidden="1">
      <c r="A625" s="156"/>
      <c r="B625">
        <v>20250126</v>
      </c>
      <c r="C625" t="s">
        <v>45</v>
      </c>
      <c r="D625">
        <v>1730</v>
      </c>
      <c r="E625">
        <v>9540</v>
      </c>
      <c r="H625">
        <v>9540</v>
      </c>
      <c r="K625">
        <v>0</v>
      </c>
      <c r="L625">
        <v>0</v>
      </c>
      <c r="M625">
        <v>0</v>
      </c>
      <c r="N625" t="s">
        <v>49</v>
      </c>
      <c r="O625" t="s">
        <v>49</v>
      </c>
      <c r="P625" s="157">
        <f t="shared" si="135"/>
        <v>0</v>
      </c>
      <c r="Q625">
        <f t="shared" si="136"/>
        <v>0</v>
      </c>
      <c r="R625" s="157" t="str">
        <f t="shared" si="137"/>
        <v>NA</v>
      </c>
      <c r="S625" s="157" t="str">
        <f t="shared" si="138"/>
        <v>NA</v>
      </c>
      <c r="T625" t="str">
        <f t="shared" si="139"/>
        <v>NA</v>
      </c>
      <c r="U625">
        <f t="shared" si="140"/>
        <v>0</v>
      </c>
      <c r="V625">
        <f>MIN(IF(SUM(W625,X625,Y625,AA625,AB625,AE625,AD625,AG625,AH625,AK625,AJ625,AN625,AO625,AQ625,AR625,AT625,AU625,AV625,A625,BB625,AX625,AY625,AZ625,BA625,BD625,BE625)=0,0,1)+IF(O625="Smoothing ramp",1,0)+IF(ISNUMBER(W625),1,0)+IF(ISNUMBER(X625),1,0)+IF(ISNUMBER(Y625),1,0)+IF(ISNUMBER(#REF!),1,0)+IF(ISNUMBER(AA625),1,0)+IF(ISNUMBER(AB625),1,0)+IF(ISNUMBER(#REF!),1,0)+IF(ISNUMBER(AE625),1,0)+IF(ISNUMBER(AD625),1,0)+IF(ISNUMBER(AG625),1,0)+IF(ISNUMBER(AH625),1,0)+IF(ISNUMBER(AJ625),1,0)+IF(ISNUMBER(AK625),1,0)+IF(ISNUMBER(AN625),1,0)+IF(ISNUMBER(AO625),1,0)+IF(ISNUMBER(AQ625),1,0)+IF(ISNUMBER(AR625),1,0)+IF(ISNUMBER(AT625),1,0)+IF(ISNUMBER(AU625),1,0)+IF(ISNUMBER(AV625),1,0)+IF(ISNUMBER(#REF!),1,0)+IF(ISNUMBER(AM625),1,0)+IF(ISNUMBER(BB625),1,0)+IF(ISNUMBER(AX625),1,0)+IF(ISNUMBER(AY625),1,0)+IF(ISNUMBER(AZ625),1,0)+IF(ISNUMBER(BA625),1,0)+IF(ISNUMBER(BD625),1,0)+IF(ISNUMBER(BE625),1,0),1)</f>
        <v>1</v>
      </c>
      <c r="W625" t="s">
        <v>48</v>
      </c>
      <c r="X625" t="s">
        <v>48</v>
      </c>
      <c r="Y625" t="s">
        <v>48</v>
      </c>
      <c r="Z625" t="s">
        <v>48</v>
      </c>
      <c r="AA625" t="s">
        <v>48</v>
      </c>
      <c r="AB625" t="s">
        <v>48</v>
      </c>
      <c r="AC625" t="s">
        <v>48</v>
      </c>
      <c r="AD625" t="s">
        <v>48</v>
      </c>
      <c r="AE625" t="s">
        <v>48</v>
      </c>
      <c r="AF625" t="s">
        <v>48</v>
      </c>
      <c r="AG625" t="s">
        <v>48</v>
      </c>
      <c r="AH625" t="s">
        <v>48</v>
      </c>
      <c r="AI625" t="s">
        <v>48</v>
      </c>
      <c r="AJ625" t="s">
        <v>48</v>
      </c>
      <c r="AK625" t="s">
        <v>48</v>
      </c>
      <c r="AL625" t="s">
        <v>48</v>
      </c>
      <c r="AN625" t="s">
        <v>48</v>
      </c>
      <c r="AO625" t="s">
        <v>48</v>
      </c>
      <c r="AP625" t="s">
        <v>48</v>
      </c>
      <c r="AQ625" t="s">
        <v>48</v>
      </c>
      <c r="AR625" t="s">
        <v>48</v>
      </c>
      <c r="AS625" t="s">
        <v>48</v>
      </c>
      <c r="AT625" t="s">
        <v>48</v>
      </c>
      <c r="AU625" t="s">
        <v>48</v>
      </c>
      <c r="AV625" t="s">
        <v>48</v>
      </c>
      <c r="AW625" t="s">
        <v>48</v>
      </c>
      <c r="AX625">
        <v>4285</v>
      </c>
      <c r="AY625">
        <v>4422</v>
      </c>
      <c r="AZ625">
        <v>390</v>
      </c>
      <c r="BA625">
        <v>753</v>
      </c>
      <c r="BB625">
        <v>10160</v>
      </c>
      <c r="BC625" t="s">
        <v>63</v>
      </c>
      <c r="BD625" t="s">
        <v>48</v>
      </c>
      <c r="BE625" t="s">
        <v>48</v>
      </c>
      <c r="BF625" t="s">
        <v>48</v>
      </c>
      <c r="BG625" s="15">
        <f ca="1">OFFSET($V$6,0,MATCH(BH625,$X625:$BF625,0))</f>
        <v>0</v>
      </c>
      <c r="BH625" s="15">
        <f t="shared" si="141"/>
        <v>10160</v>
      </c>
      <c r="BI625" s="15" t="str">
        <f t="shared" ca="1" si="142"/>
        <v>Scheduled NTC not valid for peak hours</v>
      </c>
      <c r="BJ625" s="15" t="str">
        <f t="shared" ca="1" si="143"/>
        <v>IT</v>
      </c>
      <c r="BK625" s="15">
        <f t="shared" si="144"/>
        <v>390</v>
      </c>
      <c r="BL625" s="15">
        <f t="shared" ca="1" si="145"/>
        <v>10160</v>
      </c>
      <c r="BM625" s="15">
        <f t="shared" si="146"/>
        <v>4</v>
      </c>
      <c r="BN625" t="str">
        <f t="shared" si="147"/>
        <v>CHECK</v>
      </c>
      <c r="BO625" t="str">
        <f t="shared" si="148"/>
        <v>CHECK</v>
      </c>
      <c r="BP625" t="str">
        <f t="shared" si="149"/>
        <v>CHECK</v>
      </c>
    </row>
    <row r="626" spans="1:68" hidden="1">
      <c r="A626" s="156"/>
      <c r="B626">
        <v>20250126</v>
      </c>
      <c r="C626" t="s">
        <v>45</v>
      </c>
      <c r="D626">
        <v>1830</v>
      </c>
      <c r="E626">
        <v>9540</v>
      </c>
      <c r="H626">
        <v>9540</v>
      </c>
      <c r="K626">
        <v>0</v>
      </c>
      <c r="L626">
        <v>0</v>
      </c>
      <c r="M626">
        <v>0</v>
      </c>
      <c r="N626" t="s">
        <v>49</v>
      </c>
      <c r="O626" t="s">
        <v>49</v>
      </c>
      <c r="P626" s="157">
        <f t="shared" si="135"/>
        <v>0</v>
      </c>
      <c r="Q626">
        <f t="shared" si="136"/>
        <v>0</v>
      </c>
      <c r="R626" s="157" t="str">
        <f t="shared" si="137"/>
        <v>NA</v>
      </c>
      <c r="S626" s="157" t="str">
        <f t="shared" si="138"/>
        <v>NA</v>
      </c>
      <c r="T626" t="str">
        <f t="shared" si="139"/>
        <v>NA</v>
      </c>
      <c r="U626">
        <f t="shared" si="140"/>
        <v>0</v>
      </c>
      <c r="V626">
        <f>MIN(IF(SUM(W626,X626,Y626,AA626,AB626,AE626,AD626,AG626,AH626,AK626,AJ626,AN626,AO626,AQ626,AR626,AT626,AU626,AV626,A626,BB626,AX626,AY626,AZ626,BA626,BD626,BE626)=0,0,1)+IF(O626="Smoothing ramp",1,0)+IF(ISNUMBER(W626),1,0)+IF(ISNUMBER(X626),1,0)+IF(ISNUMBER(Y626),1,0)+IF(ISNUMBER(#REF!),1,0)+IF(ISNUMBER(AA626),1,0)+IF(ISNUMBER(AB626),1,0)+IF(ISNUMBER(#REF!),1,0)+IF(ISNUMBER(AE626),1,0)+IF(ISNUMBER(AD626),1,0)+IF(ISNUMBER(AG626),1,0)+IF(ISNUMBER(AH626),1,0)+IF(ISNUMBER(AJ626),1,0)+IF(ISNUMBER(AK626),1,0)+IF(ISNUMBER(AN626),1,0)+IF(ISNUMBER(AO626),1,0)+IF(ISNUMBER(AQ626),1,0)+IF(ISNUMBER(AR626),1,0)+IF(ISNUMBER(AT626),1,0)+IF(ISNUMBER(AU626),1,0)+IF(ISNUMBER(AV626),1,0)+IF(ISNUMBER(#REF!),1,0)+IF(ISNUMBER(AM626),1,0)+IF(ISNUMBER(BB626),1,0)+IF(ISNUMBER(AX626),1,0)+IF(ISNUMBER(AY626),1,0)+IF(ISNUMBER(AZ626),1,0)+IF(ISNUMBER(BA626),1,0)+IF(ISNUMBER(BD626),1,0)+IF(ISNUMBER(BE626),1,0),1)</f>
        <v>1</v>
      </c>
      <c r="W626" t="s">
        <v>48</v>
      </c>
      <c r="X626" t="s">
        <v>48</v>
      </c>
      <c r="Y626" t="s">
        <v>48</v>
      </c>
      <c r="Z626" t="s">
        <v>48</v>
      </c>
      <c r="AA626" t="s">
        <v>48</v>
      </c>
      <c r="AB626" t="s">
        <v>48</v>
      </c>
      <c r="AC626" t="s">
        <v>48</v>
      </c>
      <c r="AD626" t="s">
        <v>48</v>
      </c>
      <c r="AE626" t="s">
        <v>48</v>
      </c>
      <c r="AF626" t="s">
        <v>48</v>
      </c>
      <c r="AG626" t="s">
        <v>48</v>
      </c>
      <c r="AH626" t="s">
        <v>48</v>
      </c>
      <c r="AI626" t="s">
        <v>48</v>
      </c>
      <c r="AJ626" t="s">
        <v>48</v>
      </c>
      <c r="AK626" t="s">
        <v>48</v>
      </c>
      <c r="AL626" t="s">
        <v>48</v>
      </c>
      <c r="AN626" t="s">
        <v>48</v>
      </c>
      <c r="AO626" t="s">
        <v>48</v>
      </c>
      <c r="AP626" t="s">
        <v>48</v>
      </c>
      <c r="AQ626" t="s">
        <v>48</v>
      </c>
      <c r="AR626" t="s">
        <v>48</v>
      </c>
      <c r="AS626" t="s">
        <v>48</v>
      </c>
      <c r="AT626" t="s">
        <v>48</v>
      </c>
      <c r="AU626" t="s">
        <v>48</v>
      </c>
      <c r="AV626" t="s">
        <v>48</v>
      </c>
      <c r="AW626" t="s">
        <v>48</v>
      </c>
      <c r="AX626">
        <v>4285</v>
      </c>
      <c r="AY626">
        <v>4422</v>
      </c>
      <c r="AZ626">
        <v>390</v>
      </c>
      <c r="BA626">
        <v>753</v>
      </c>
      <c r="BB626">
        <v>10160</v>
      </c>
      <c r="BC626" t="s">
        <v>63</v>
      </c>
      <c r="BD626" t="s">
        <v>48</v>
      </c>
      <c r="BE626" t="s">
        <v>48</v>
      </c>
      <c r="BF626" t="s">
        <v>48</v>
      </c>
      <c r="BG626" s="15">
        <f ca="1">OFFSET($V$6,0,MATCH(BH626,$X626:$BF626,0))</f>
        <v>0</v>
      </c>
      <c r="BH626" s="15">
        <f t="shared" si="141"/>
        <v>10160</v>
      </c>
      <c r="BI626" s="15" t="str">
        <f t="shared" ca="1" si="142"/>
        <v>Scheduled NTC not valid for peak hours</v>
      </c>
      <c r="BJ626" s="15" t="str">
        <f t="shared" ca="1" si="143"/>
        <v>IT</v>
      </c>
      <c r="BK626" s="15">
        <f t="shared" si="144"/>
        <v>390</v>
      </c>
      <c r="BL626" s="15">
        <f t="shared" ca="1" si="145"/>
        <v>10160</v>
      </c>
      <c r="BM626" s="15">
        <f t="shared" si="146"/>
        <v>4</v>
      </c>
      <c r="BN626" t="str">
        <f t="shared" si="147"/>
        <v>CHECK</v>
      </c>
      <c r="BO626" t="str">
        <f t="shared" si="148"/>
        <v>CHECK</v>
      </c>
      <c r="BP626" t="str">
        <f t="shared" si="149"/>
        <v>CHECK</v>
      </c>
    </row>
    <row r="627" spans="1:68" hidden="1">
      <c r="A627" s="156"/>
      <c r="B627">
        <v>20250126</v>
      </c>
      <c r="C627" t="s">
        <v>45</v>
      </c>
      <c r="D627">
        <v>1930</v>
      </c>
      <c r="E627">
        <v>9540</v>
      </c>
      <c r="H627">
        <v>9540</v>
      </c>
      <c r="K627">
        <v>0</v>
      </c>
      <c r="L627">
        <v>0</v>
      </c>
      <c r="M627">
        <v>0</v>
      </c>
      <c r="N627" t="s">
        <v>49</v>
      </c>
      <c r="O627" t="s">
        <v>49</v>
      </c>
      <c r="P627" s="157">
        <f t="shared" si="135"/>
        <v>0</v>
      </c>
      <c r="Q627">
        <f t="shared" si="136"/>
        <v>0</v>
      </c>
      <c r="R627" s="157" t="str">
        <f t="shared" si="137"/>
        <v>NA</v>
      </c>
      <c r="S627" s="157" t="str">
        <f t="shared" si="138"/>
        <v>NA</v>
      </c>
      <c r="T627" t="str">
        <f t="shared" si="139"/>
        <v>NA</v>
      </c>
      <c r="U627">
        <f t="shared" si="140"/>
        <v>0</v>
      </c>
      <c r="V627">
        <f>MIN(IF(SUM(W627,X627,Y627,AA627,AB627,AE627,AD627,AG627,AH627,AK627,AJ627,AN627,AO627,AQ627,AR627,AT627,AU627,AV627,A627,BB627,AX627,AY627,AZ627,BA627,BD627,BE627)=0,0,1)+IF(O627="Smoothing ramp",1,0)+IF(ISNUMBER(W627),1,0)+IF(ISNUMBER(X627),1,0)+IF(ISNUMBER(Y627),1,0)+IF(ISNUMBER(#REF!),1,0)+IF(ISNUMBER(AA627),1,0)+IF(ISNUMBER(AB627),1,0)+IF(ISNUMBER(#REF!),1,0)+IF(ISNUMBER(AE627),1,0)+IF(ISNUMBER(AD627),1,0)+IF(ISNUMBER(AG627),1,0)+IF(ISNUMBER(AH627),1,0)+IF(ISNUMBER(AJ627),1,0)+IF(ISNUMBER(AK627),1,0)+IF(ISNUMBER(AN627),1,0)+IF(ISNUMBER(AO627),1,0)+IF(ISNUMBER(AQ627),1,0)+IF(ISNUMBER(AR627),1,0)+IF(ISNUMBER(AT627),1,0)+IF(ISNUMBER(AU627),1,0)+IF(ISNUMBER(AV627),1,0)+IF(ISNUMBER(#REF!),1,0)+IF(ISNUMBER(AM627),1,0)+IF(ISNUMBER(BB627),1,0)+IF(ISNUMBER(AX627),1,0)+IF(ISNUMBER(AY627),1,0)+IF(ISNUMBER(AZ627),1,0)+IF(ISNUMBER(BA627),1,0)+IF(ISNUMBER(BD627),1,0)+IF(ISNUMBER(BE627),1,0),1)</f>
        <v>1</v>
      </c>
      <c r="W627" t="s">
        <v>48</v>
      </c>
      <c r="X627" t="s">
        <v>48</v>
      </c>
      <c r="Y627" t="s">
        <v>48</v>
      </c>
      <c r="Z627" t="s">
        <v>48</v>
      </c>
      <c r="AA627" t="s">
        <v>48</v>
      </c>
      <c r="AB627" t="s">
        <v>48</v>
      </c>
      <c r="AC627" t="s">
        <v>48</v>
      </c>
      <c r="AD627" t="s">
        <v>48</v>
      </c>
      <c r="AE627" t="s">
        <v>48</v>
      </c>
      <c r="AF627" t="s">
        <v>48</v>
      </c>
      <c r="AG627" t="s">
        <v>48</v>
      </c>
      <c r="AH627" t="s">
        <v>48</v>
      </c>
      <c r="AI627" t="s">
        <v>48</v>
      </c>
      <c r="AJ627" t="s">
        <v>48</v>
      </c>
      <c r="AK627" t="s">
        <v>48</v>
      </c>
      <c r="AL627" t="s">
        <v>48</v>
      </c>
      <c r="AN627" t="s">
        <v>48</v>
      </c>
      <c r="AO627" t="s">
        <v>48</v>
      </c>
      <c r="AP627" t="s">
        <v>48</v>
      </c>
      <c r="AQ627" t="s">
        <v>48</v>
      </c>
      <c r="AR627" t="s">
        <v>48</v>
      </c>
      <c r="AS627" t="s">
        <v>48</v>
      </c>
      <c r="AT627" t="s">
        <v>48</v>
      </c>
      <c r="AU627" t="s">
        <v>48</v>
      </c>
      <c r="AV627" t="s">
        <v>48</v>
      </c>
      <c r="AW627" t="s">
        <v>48</v>
      </c>
      <c r="AX627">
        <v>4285</v>
      </c>
      <c r="AY627">
        <v>4422</v>
      </c>
      <c r="AZ627">
        <v>390</v>
      </c>
      <c r="BA627">
        <v>753</v>
      </c>
      <c r="BB627">
        <v>10160</v>
      </c>
      <c r="BC627" t="s">
        <v>63</v>
      </c>
      <c r="BD627" t="s">
        <v>48</v>
      </c>
      <c r="BE627" t="s">
        <v>48</v>
      </c>
      <c r="BF627" t="s">
        <v>48</v>
      </c>
      <c r="BG627" s="15">
        <f ca="1">OFFSET($V$6,0,MATCH(BH627,$X627:$BF627,0))</f>
        <v>0</v>
      </c>
      <c r="BH627" s="15">
        <f t="shared" si="141"/>
        <v>10160</v>
      </c>
      <c r="BI627" s="15" t="str">
        <f t="shared" ca="1" si="142"/>
        <v>Scheduled NTC not valid for peak hours</v>
      </c>
      <c r="BJ627" s="15" t="str">
        <f t="shared" ca="1" si="143"/>
        <v>IT</v>
      </c>
      <c r="BK627" s="15">
        <f t="shared" si="144"/>
        <v>390</v>
      </c>
      <c r="BL627" s="15">
        <f t="shared" ca="1" si="145"/>
        <v>10160</v>
      </c>
      <c r="BM627" s="15">
        <f t="shared" si="146"/>
        <v>4</v>
      </c>
      <c r="BN627" t="str">
        <f t="shared" si="147"/>
        <v>CHECK</v>
      </c>
      <c r="BO627" t="str">
        <f t="shared" si="148"/>
        <v>CHECK</v>
      </c>
      <c r="BP627" t="str">
        <f t="shared" si="149"/>
        <v>CHECK</v>
      </c>
    </row>
    <row r="628" spans="1:68" hidden="1">
      <c r="A628" s="156"/>
      <c r="B628">
        <v>20250126</v>
      </c>
      <c r="C628" t="s">
        <v>45</v>
      </c>
      <c r="D628">
        <v>2030</v>
      </c>
      <c r="E628">
        <v>9540</v>
      </c>
      <c r="H628">
        <v>9540</v>
      </c>
      <c r="K628">
        <v>0</v>
      </c>
      <c r="L628">
        <v>0</v>
      </c>
      <c r="M628">
        <v>0</v>
      </c>
      <c r="N628" t="s">
        <v>49</v>
      </c>
      <c r="O628" t="s">
        <v>49</v>
      </c>
      <c r="P628" s="157">
        <f t="shared" si="135"/>
        <v>0</v>
      </c>
      <c r="Q628">
        <f t="shared" si="136"/>
        <v>0</v>
      </c>
      <c r="R628" s="157" t="str">
        <f t="shared" si="137"/>
        <v>NA</v>
      </c>
      <c r="S628" s="157" t="str">
        <f t="shared" si="138"/>
        <v>NA</v>
      </c>
      <c r="T628" t="str">
        <f t="shared" si="139"/>
        <v>NA</v>
      </c>
      <c r="U628">
        <f t="shared" si="140"/>
        <v>0</v>
      </c>
      <c r="V628">
        <f>MIN(IF(SUM(W628,X628,Y628,AA628,AB628,AE628,AD628,AG628,AH628,AK628,AJ628,AN628,AO628,AQ628,AR628,AT628,AU628,AV628,A628,BB628,AX628,AY628,AZ628,BA628,BD628,BE628)=0,0,1)+IF(O628="Smoothing ramp",1,0)+IF(ISNUMBER(W628),1,0)+IF(ISNUMBER(X628),1,0)+IF(ISNUMBER(Y628),1,0)+IF(ISNUMBER(#REF!),1,0)+IF(ISNUMBER(AA628),1,0)+IF(ISNUMBER(AB628),1,0)+IF(ISNUMBER(#REF!),1,0)+IF(ISNUMBER(AE628),1,0)+IF(ISNUMBER(AD628),1,0)+IF(ISNUMBER(AG628),1,0)+IF(ISNUMBER(AH628),1,0)+IF(ISNUMBER(AJ628),1,0)+IF(ISNUMBER(AK628),1,0)+IF(ISNUMBER(AN628),1,0)+IF(ISNUMBER(AO628),1,0)+IF(ISNUMBER(AQ628),1,0)+IF(ISNUMBER(AR628),1,0)+IF(ISNUMBER(AT628),1,0)+IF(ISNUMBER(AU628),1,0)+IF(ISNUMBER(AV628),1,0)+IF(ISNUMBER(#REF!),1,0)+IF(ISNUMBER(AM628),1,0)+IF(ISNUMBER(BB628),1,0)+IF(ISNUMBER(AX628),1,0)+IF(ISNUMBER(AY628),1,0)+IF(ISNUMBER(AZ628),1,0)+IF(ISNUMBER(BA628),1,0)+IF(ISNUMBER(BD628),1,0)+IF(ISNUMBER(BE628),1,0),1)</f>
        <v>1</v>
      </c>
      <c r="W628" t="s">
        <v>48</v>
      </c>
      <c r="X628" t="s">
        <v>48</v>
      </c>
      <c r="Y628" t="s">
        <v>48</v>
      </c>
      <c r="Z628" t="s">
        <v>48</v>
      </c>
      <c r="AA628" t="s">
        <v>48</v>
      </c>
      <c r="AB628" t="s">
        <v>48</v>
      </c>
      <c r="AC628" t="s">
        <v>48</v>
      </c>
      <c r="AD628" t="s">
        <v>48</v>
      </c>
      <c r="AE628" t="s">
        <v>48</v>
      </c>
      <c r="AF628" t="s">
        <v>48</v>
      </c>
      <c r="AG628" t="s">
        <v>48</v>
      </c>
      <c r="AH628" t="s">
        <v>48</v>
      </c>
      <c r="AI628" t="s">
        <v>48</v>
      </c>
      <c r="AJ628" t="s">
        <v>48</v>
      </c>
      <c r="AK628" t="s">
        <v>48</v>
      </c>
      <c r="AL628" t="s">
        <v>48</v>
      </c>
      <c r="AN628" t="s">
        <v>48</v>
      </c>
      <c r="AO628" t="s">
        <v>48</v>
      </c>
      <c r="AP628" t="s">
        <v>48</v>
      </c>
      <c r="AQ628" t="s">
        <v>48</v>
      </c>
      <c r="AR628" t="s">
        <v>48</v>
      </c>
      <c r="AS628" t="s">
        <v>48</v>
      </c>
      <c r="AT628" t="s">
        <v>48</v>
      </c>
      <c r="AU628" t="s">
        <v>48</v>
      </c>
      <c r="AV628" t="s">
        <v>48</v>
      </c>
      <c r="AW628" t="s">
        <v>48</v>
      </c>
      <c r="AX628">
        <v>4285</v>
      </c>
      <c r="AY628">
        <v>4422</v>
      </c>
      <c r="AZ628">
        <v>390</v>
      </c>
      <c r="BA628">
        <v>753</v>
      </c>
      <c r="BB628">
        <v>10160</v>
      </c>
      <c r="BC628" t="s">
        <v>63</v>
      </c>
      <c r="BD628" t="s">
        <v>48</v>
      </c>
      <c r="BE628" t="s">
        <v>48</v>
      </c>
      <c r="BF628" t="s">
        <v>48</v>
      </c>
      <c r="BG628" s="15">
        <f ca="1">OFFSET($V$6,0,MATCH(BH628,$X628:$BF628,0))</f>
        <v>0</v>
      </c>
      <c r="BH628" s="15">
        <f t="shared" si="141"/>
        <v>10160</v>
      </c>
      <c r="BI628" s="15" t="str">
        <f t="shared" ca="1" si="142"/>
        <v>Scheduled NTC not valid for peak hours</v>
      </c>
      <c r="BJ628" s="15" t="str">
        <f t="shared" ca="1" si="143"/>
        <v>IT</v>
      </c>
      <c r="BK628" s="15">
        <f t="shared" si="144"/>
        <v>390</v>
      </c>
      <c r="BL628" s="15">
        <f t="shared" ca="1" si="145"/>
        <v>10160</v>
      </c>
      <c r="BM628" s="15">
        <f t="shared" si="146"/>
        <v>4</v>
      </c>
      <c r="BN628" t="str">
        <f t="shared" si="147"/>
        <v>CHECK</v>
      </c>
      <c r="BO628" t="str">
        <f t="shared" si="148"/>
        <v>CHECK</v>
      </c>
      <c r="BP628" t="str">
        <f t="shared" si="149"/>
        <v>CHECK</v>
      </c>
    </row>
    <row r="629" spans="1:68" hidden="1">
      <c r="A629" s="156"/>
      <c r="B629">
        <v>20250126</v>
      </c>
      <c r="C629" t="s">
        <v>45</v>
      </c>
      <c r="D629">
        <v>2130</v>
      </c>
      <c r="E629">
        <v>9540</v>
      </c>
      <c r="H629">
        <v>9540</v>
      </c>
      <c r="K629">
        <v>0</v>
      </c>
      <c r="L629">
        <v>0</v>
      </c>
      <c r="M629">
        <v>0</v>
      </c>
      <c r="N629" t="s">
        <v>49</v>
      </c>
      <c r="O629" t="s">
        <v>49</v>
      </c>
      <c r="P629" s="157">
        <f t="shared" si="135"/>
        <v>0</v>
      </c>
      <c r="Q629">
        <f t="shared" si="136"/>
        <v>0</v>
      </c>
      <c r="R629" s="157" t="str">
        <f t="shared" si="137"/>
        <v>NA</v>
      </c>
      <c r="S629" s="157" t="str">
        <f t="shared" si="138"/>
        <v>NA</v>
      </c>
      <c r="T629" t="str">
        <f t="shared" si="139"/>
        <v>NA</v>
      </c>
      <c r="U629">
        <f t="shared" si="140"/>
        <v>0</v>
      </c>
      <c r="V629">
        <f>MIN(IF(SUM(W629,X629,Y629,AA629,AB629,AE629,AD629,AG629,AH629,AK629,AJ629,AN629,AO629,AQ629,AR629,AT629,AU629,AV629,A629,BB629,AX629,AY629,AZ629,BA629,BD629,BE629)=0,0,1)+IF(O629="Smoothing ramp",1,0)+IF(ISNUMBER(W629),1,0)+IF(ISNUMBER(X629),1,0)+IF(ISNUMBER(Y629),1,0)+IF(ISNUMBER(#REF!),1,0)+IF(ISNUMBER(AA629),1,0)+IF(ISNUMBER(AB629),1,0)+IF(ISNUMBER(#REF!),1,0)+IF(ISNUMBER(AE629),1,0)+IF(ISNUMBER(AD629),1,0)+IF(ISNUMBER(AG629),1,0)+IF(ISNUMBER(AH629),1,0)+IF(ISNUMBER(AJ629),1,0)+IF(ISNUMBER(AK629),1,0)+IF(ISNUMBER(AN629),1,0)+IF(ISNUMBER(AO629),1,0)+IF(ISNUMBER(AQ629),1,0)+IF(ISNUMBER(AR629),1,0)+IF(ISNUMBER(AT629),1,0)+IF(ISNUMBER(AU629),1,0)+IF(ISNUMBER(AV629),1,0)+IF(ISNUMBER(#REF!),1,0)+IF(ISNUMBER(AM629),1,0)+IF(ISNUMBER(BB629),1,0)+IF(ISNUMBER(AX629),1,0)+IF(ISNUMBER(AY629),1,0)+IF(ISNUMBER(AZ629),1,0)+IF(ISNUMBER(BA629),1,0)+IF(ISNUMBER(BD629),1,0)+IF(ISNUMBER(BE629),1,0),1)</f>
        <v>1</v>
      </c>
      <c r="W629" t="s">
        <v>48</v>
      </c>
      <c r="X629" t="s">
        <v>48</v>
      </c>
      <c r="Y629" t="s">
        <v>48</v>
      </c>
      <c r="Z629" t="s">
        <v>48</v>
      </c>
      <c r="AA629" t="s">
        <v>48</v>
      </c>
      <c r="AB629" t="s">
        <v>48</v>
      </c>
      <c r="AC629" t="s">
        <v>52</v>
      </c>
      <c r="AD629" t="s">
        <v>48</v>
      </c>
      <c r="AE629" t="s">
        <v>48</v>
      </c>
      <c r="AF629" t="s">
        <v>48</v>
      </c>
      <c r="AG629" t="s">
        <v>48</v>
      </c>
      <c r="AH629" t="s">
        <v>48</v>
      </c>
      <c r="AI629" t="s">
        <v>48</v>
      </c>
      <c r="AJ629" t="s">
        <v>48</v>
      </c>
      <c r="AK629" t="s">
        <v>48</v>
      </c>
      <c r="AL629" t="s">
        <v>48</v>
      </c>
      <c r="AN629" t="s">
        <v>48</v>
      </c>
      <c r="AO629" t="s">
        <v>48</v>
      </c>
      <c r="AP629" t="s">
        <v>48</v>
      </c>
      <c r="AQ629" t="s">
        <v>48</v>
      </c>
      <c r="AR629" t="s">
        <v>48</v>
      </c>
      <c r="AS629" t="s">
        <v>48</v>
      </c>
      <c r="AT629" t="s">
        <v>48</v>
      </c>
      <c r="AU629" t="s">
        <v>48</v>
      </c>
      <c r="AV629" t="s">
        <v>48</v>
      </c>
      <c r="AW629" t="s">
        <v>48</v>
      </c>
      <c r="AX629">
        <v>4285</v>
      </c>
      <c r="AY629">
        <v>4422</v>
      </c>
      <c r="AZ629">
        <v>390</v>
      </c>
      <c r="BA629">
        <v>753</v>
      </c>
      <c r="BB629">
        <v>10160</v>
      </c>
      <c r="BC629" t="s">
        <v>63</v>
      </c>
      <c r="BD629" t="s">
        <v>48</v>
      </c>
      <c r="BE629" t="s">
        <v>48</v>
      </c>
      <c r="BF629" t="s">
        <v>48</v>
      </c>
      <c r="BG629" s="15">
        <f ca="1">OFFSET($V$6,0,MATCH(BH629,$X629:$BF629,0))</f>
        <v>0</v>
      </c>
      <c r="BH629" s="15">
        <f t="shared" si="141"/>
        <v>10160</v>
      </c>
      <c r="BI629" s="15" t="str">
        <f t="shared" ca="1" si="142"/>
        <v>Scheduled NTC not valid for peak hours</v>
      </c>
      <c r="BJ629" s="15" t="str">
        <f t="shared" ca="1" si="143"/>
        <v>IT</v>
      </c>
      <c r="BK629" s="15">
        <f t="shared" si="144"/>
        <v>390</v>
      </c>
      <c r="BL629" s="15">
        <f t="shared" ca="1" si="145"/>
        <v>10160</v>
      </c>
      <c r="BM629" s="15">
        <f t="shared" si="146"/>
        <v>4</v>
      </c>
      <c r="BN629" t="str">
        <f t="shared" si="147"/>
        <v>CHECK</v>
      </c>
      <c r="BO629" t="str">
        <f t="shared" si="148"/>
        <v>CHECK</v>
      </c>
      <c r="BP629" t="str">
        <f t="shared" si="149"/>
        <v>CHECK</v>
      </c>
    </row>
    <row r="630" spans="1:68" hidden="1">
      <c r="A630" s="156"/>
      <c r="B630">
        <v>20250126</v>
      </c>
      <c r="C630" t="s">
        <v>45</v>
      </c>
      <c r="D630">
        <v>2230</v>
      </c>
      <c r="E630">
        <v>9540</v>
      </c>
      <c r="H630">
        <v>9540</v>
      </c>
      <c r="K630">
        <v>0</v>
      </c>
      <c r="L630">
        <v>0</v>
      </c>
      <c r="M630">
        <v>0</v>
      </c>
      <c r="N630" t="s">
        <v>49</v>
      </c>
      <c r="O630" t="s">
        <v>49</v>
      </c>
      <c r="P630" s="157">
        <f t="shared" si="135"/>
        <v>0</v>
      </c>
      <c r="Q630">
        <f t="shared" si="136"/>
        <v>0</v>
      </c>
      <c r="R630" s="157" t="str">
        <f t="shared" si="137"/>
        <v>NA</v>
      </c>
      <c r="S630" s="157" t="str">
        <f t="shared" si="138"/>
        <v>NA</v>
      </c>
      <c r="T630" t="str">
        <f t="shared" si="139"/>
        <v>NA</v>
      </c>
      <c r="U630">
        <f t="shared" si="140"/>
        <v>0</v>
      </c>
      <c r="V630">
        <f>MIN(IF(SUM(W630,X630,Y630,AA630,AB630,AE630,AD630,AG630,AH630,AK630,AJ630,AN630,AO630,AQ630,AR630,AT630,AU630,AV630,A630,BB630,AX630,AY630,AZ630,BA630,BD630,BE630)=0,0,1)+IF(O630="Smoothing ramp",1,0)+IF(ISNUMBER(W630),1,0)+IF(ISNUMBER(X630),1,0)+IF(ISNUMBER(Y630),1,0)+IF(ISNUMBER(#REF!),1,0)+IF(ISNUMBER(AA630),1,0)+IF(ISNUMBER(AB630),1,0)+IF(ISNUMBER(#REF!),1,0)+IF(ISNUMBER(AE630),1,0)+IF(ISNUMBER(AD630),1,0)+IF(ISNUMBER(AG630),1,0)+IF(ISNUMBER(AH630),1,0)+IF(ISNUMBER(AJ630),1,0)+IF(ISNUMBER(AK630),1,0)+IF(ISNUMBER(AN630),1,0)+IF(ISNUMBER(AO630),1,0)+IF(ISNUMBER(AQ630),1,0)+IF(ISNUMBER(AR630),1,0)+IF(ISNUMBER(AT630),1,0)+IF(ISNUMBER(AU630),1,0)+IF(ISNUMBER(AV630),1,0)+IF(ISNUMBER(#REF!),1,0)+IF(ISNUMBER(AM630),1,0)+IF(ISNUMBER(BB630),1,0)+IF(ISNUMBER(AX630),1,0)+IF(ISNUMBER(AY630),1,0)+IF(ISNUMBER(AZ630),1,0)+IF(ISNUMBER(BA630),1,0)+IF(ISNUMBER(BD630),1,0)+IF(ISNUMBER(BE630),1,0),1)</f>
        <v>1</v>
      </c>
      <c r="W630" t="s">
        <v>48</v>
      </c>
      <c r="X630" t="s">
        <v>48</v>
      </c>
      <c r="Y630" t="s">
        <v>48</v>
      </c>
      <c r="Z630" t="s">
        <v>48</v>
      </c>
      <c r="AA630" t="s">
        <v>48</v>
      </c>
      <c r="AB630" t="s">
        <v>48</v>
      </c>
      <c r="AC630" t="s">
        <v>52</v>
      </c>
      <c r="AD630" t="s">
        <v>48</v>
      </c>
      <c r="AE630" t="s">
        <v>48</v>
      </c>
      <c r="AF630" t="s">
        <v>48</v>
      </c>
      <c r="AG630" t="s">
        <v>48</v>
      </c>
      <c r="AH630" t="s">
        <v>48</v>
      </c>
      <c r="AI630" t="s">
        <v>48</v>
      </c>
      <c r="AJ630" t="s">
        <v>48</v>
      </c>
      <c r="AK630" t="s">
        <v>48</v>
      </c>
      <c r="AL630" t="s">
        <v>48</v>
      </c>
      <c r="AN630" t="s">
        <v>48</v>
      </c>
      <c r="AO630" t="s">
        <v>48</v>
      </c>
      <c r="AP630" t="s">
        <v>48</v>
      </c>
      <c r="AQ630" t="s">
        <v>48</v>
      </c>
      <c r="AR630" t="s">
        <v>48</v>
      </c>
      <c r="AS630" t="s">
        <v>48</v>
      </c>
      <c r="AT630" t="s">
        <v>48</v>
      </c>
      <c r="AU630" t="s">
        <v>48</v>
      </c>
      <c r="AV630" t="s">
        <v>48</v>
      </c>
      <c r="AW630" t="s">
        <v>48</v>
      </c>
      <c r="AX630">
        <v>4285</v>
      </c>
      <c r="AY630">
        <v>4422</v>
      </c>
      <c r="AZ630">
        <v>390</v>
      </c>
      <c r="BA630">
        <v>753</v>
      </c>
      <c r="BB630">
        <v>10160</v>
      </c>
      <c r="BC630" t="s">
        <v>63</v>
      </c>
      <c r="BD630" t="s">
        <v>48</v>
      </c>
      <c r="BE630" t="s">
        <v>48</v>
      </c>
      <c r="BF630" t="s">
        <v>48</v>
      </c>
      <c r="BG630" s="15">
        <f ca="1">OFFSET($V$6,0,MATCH(BH630,$X630:$BF630,0))</f>
        <v>0</v>
      </c>
      <c r="BH630" s="15">
        <f t="shared" si="141"/>
        <v>10160</v>
      </c>
      <c r="BI630" s="15" t="str">
        <f t="shared" ca="1" si="142"/>
        <v>Scheduled NTC not valid for peak hours</v>
      </c>
      <c r="BJ630" s="15" t="str">
        <f t="shared" ca="1" si="143"/>
        <v>IT</v>
      </c>
      <c r="BK630" s="15">
        <f t="shared" si="144"/>
        <v>390</v>
      </c>
      <c r="BL630" s="15">
        <f t="shared" ca="1" si="145"/>
        <v>10160</v>
      </c>
      <c r="BM630" s="15">
        <f t="shared" si="146"/>
        <v>4</v>
      </c>
      <c r="BN630" t="str">
        <f t="shared" si="147"/>
        <v>CHECK</v>
      </c>
      <c r="BO630" t="str">
        <f t="shared" si="148"/>
        <v>CHECK</v>
      </c>
      <c r="BP630" t="str">
        <f t="shared" si="149"/>
        <v>CHECK</v>
      </c>
    </row>
    <row r="631" spans="1:68" hidden="1">
      <c r="A631" s="156"/>
      <c r="B631">
        <v>20250126</v>
      </c>
      <c r="C631" t="s">
        <v>45</v>
      </c>
      <c r="D631">
        <v>2330</v>
      </c>
      <c r="E631">
        <v>9540</v>
      </c>
      <c r="H631">
        <v>9540</v>
      </c>
      <c r="K631">
        <v>0</v>
      </c>
      <c r="L631">
        <v>0</v>
      </c>
      <c r="M631">
        <v>0</v>
      </c>
      <c r="N631" t="s">
        <v>49</v>
      </c>
      <c r="O631" t="s">
        <v>49</v>
      </c>
      <c r="P631" s="157">
        <f t="shared" si="135"/>
        <v>0</v>
      </c>
      <c r="Q631">
        <f t="shared" si="136"/>
        <v>0</v>
      </c>
      <c r="R631" s="157" t="str">
        <f t="shared" si="137"/>
        <v>NA</v>
      </c>
      <c r="S631" s="157" t="str">
        <f t="shared" si="138"/>
        <v>NA</v>
      </c>
      <c r="T631" t="str">
        <f t="shared" si="139"/>
        <v>NA</v>
      </c>
      <c r="U631">
        <f t="shared" si="140"/>
        <v>0</v>
      </c>
      <c r="V631">
        <f>MIN(IF(SUM(W631,X631,Y631,AA631,AB631,AE631,AD631,AG631,AH631,AK631,AJ631,AN631,AO631,AQ631,AR631,AT631,AU631,AV631,A631,BB631,AX631,AY631,AZ631,BA631,BD631,BE631)=0,0,1)+IF(O631="Smoothing ramp",1,0)+IF(ISNUMBER(W631),1,0)+IF(ISNUMBER(X631),1,0)+IF(ISNUMBER(Y631),1,0)+IF(ISNUMBER(#REF!),1,0)+IF(ISNUMBER(AA631),1,0)+IF(ISNUMBER(AB631),1,0)+IF(ISNUMBER(#REF!),1,0)+IF(ISNUMBER(AE631),1,0)+IF(ISNUMBER(AD631),1,0)+IF(ISNUMBER(AG631),1,0)+IF(ISNUMBER(AH631),1,0)+IF(ISNUMBER(AJ631),1,0)+IF(ISNUMBER(AK631),1,0)+IF(ISNUMBER(AN631),1,0)+IF(ISNUMBER(AO631),1,0)+IF(ISNUMBER(AQ631),1,0)+IF(ISNUMBER(AR631),1,0)+IF(ISNUMBER(AT631),1,0)+IF(ISNUMBER(AU631),1,0)+IF(ISNUMBER(AV631),1,0)+IF(ISNUMBER(#REF!),1,0)+IF(ISNUMBER(AM631),1,0)+IF(ISNUMBER(BB631),1,0)+IF(ISNUMBER(AX631),1,0)+IF(ISNUMBER(AY631),1,0)+IF(ISNUMBER(AZ631),1,0)+IF(ISNUMBER(BA631),1,0)+IF(ISNUMBER(BD631),1,0)+IF(ISNUMBER(BE631),1,0),1)</f>
        <v>0</v>
      </c>
      <c r="W631" t="s">
        <v>48</v>
      </c>
      <c r="X631" t="s">
        <v>48</v>
      </c>
      <c r="Y631" t="s">
        <v>48</v>
      </c>
      <c r="Z631" t="s">
        <v>48</v>
      </c>
      <c r="AA631" t="s">
        <v>48</v>
      </c>
      <c r="AB631" t="s">
        <v>48</v>
      </c>
      <c r="AC631" t="s">
        <v>52</v>
      </c>
      <c r="AD631" t="s">
        <v>48</v>
      </c>
      <c r="AE631" t="s">
        <v>48</v>
      </c>
      <c r="AF631" t="s">
        <v>48</v>
      </c>
      <c r="AG631" t="s">
        <v>48</v>
      </c>
      <c r="AH631" t="s">
        <v>48</v>
      </c>
      <c r="AI631" t="s">
        <v>48</v>
      </c>
      <c r="AJ631" t="s">
        <v>48</v>
      </c>
      <c r="AK631" t="s">
        <v>48</v>
      </c>
      <c r="AL631" t="s">
        <v>48</v>
      </c>
      <c r="AN631" t="s">
        <v>48</v>
      </c>
      <c r="AO631" t="s">
        <v>48</v>
      </c>
      <c r="AP631" t="s">
        <v>48</v>
      </c>
      <c r="AQ631" t="s">
        <v>48</v>
      </c>
      <c r="AR631" t="s">
        <v>48</v>
      </c>
      <c r="AS631" t="s">
        <v>48</v>
      </c>
      <c r="AT631" t="s">
        <v>48</v>
      </c>
      <c r="AU631" t="s">
        <v>48</v>
      </c>
      <c r="AV631" t="s">
        <v>48</v>
      </c>
      <c r="AW631" t="s">
        <v>48</v>
      </c>
      <c r="AX631" t="s">
        <v>48</v>
      </c>
      <c r="AY631" t="s">
        <v>48</v>
      </c>
      <c r="AZ631" t="s">
        <v>48</v>
      </c>
      <c r="BA631" t="s">
        <v>48</v>
      </c>
      <c r="BB631" t="s">
        <v>48</v>
      </c>
      <c r="BC631" t="s">
        <v>48</v>
      </c>
      <c r="BD631" t="s">
        <v>48</v>
      </c>
      <c r="BE631" t="s">
        <v>48</v>
      </c>
      <c r="BF631" t="s">
        <v>48</v>
      </c>
      <c r="BG631" s="15" t="e">
        <f ca="1">OFFSET($V$6,0,MATCH(BH631,$X631:$BF631,0))</f>
        <v>#N/A</v>
      </c>
      <c r="BH631" s="15">
        <f t="shared" si="141"/>
        <v>100000</v>
      </c>
      <c r="BI631" s="15" t="e">
        <f t="shared" ca="1" si="142"/>
        <v>#N/A</v>
      </c>
      <c r="BJ631" s="15" t="e">
        <f t="shared" ca="1" si="143"/>
        <v>#N/A</v>
      </c>
      <c r="BK631" s="15">
        <f t="shared" si="144"/>
        <v>100000</v>
      </c>
      <c r="BL631" s="15" t="e">
        <f t="shared" ca="1" si="145"/>
        <v>#N/A</v>
      </c>
      <c r="BM631" s="15">
        <f t="shared" si="146"/>
        <v>0</v>
      </c>
      <c r="BN631" t="str">
        <f t="shared" si="147"/>
        <v/>
      </c>
      <c r="BO631" t="str">
        <f t="shared" si="148"/>
        <v/>
      </c>
      <c r="BP631" t="str">
        <f t="shared" si="149"/>
        <v/>
      </c>
    </row>
    <row r="632" spans="1:68" hidden="1">
      <c r="A632" s="156"/>
      <c r="B632">
        <v>20250127</v>
      </c>
      <c r="C632" t="s">
        <v>45</v>
      </c>
      <c r="D632">
        <v>30</v>
      </c>
      <c r="E632">
        <v>8796</v>
      </c>
      <c r="H632">
        <v>8796</v>
      </c>
      <c r="K632">
        <v>-5822</v>
      </c>
      <c r="L632">
        <v>-5822</v>
      </c>
      <c r="M632">
        <v>-5822</v>
      </c>
      <c r="N632" t="s">
        <v>50</v>
      </c>
      <c r="O632" t="s">
        <v>50</v>
      </c>
      <c r="P632" s="157">
        <f t="shared" si="135"/>
        <v>0</v>
      </c>
      <c r="Q632">
        <f t="shared" si="136"/>
        <v>0</v>
      </c>
      <c r="R632" s="157" t="str">
        <f t="shared" si="137"/>
        <v>NA</v>
      </c>
      <c r="S632" s="157" t="str">
        <f t="shared" si="138"/>
        <v>NA</v>
      </c>
      <c r="T632" t="str">
        <f t="shared" si="139"/>
        <v>NA</v>
      </c>
      <c r="U632">
        <f t="shared" si="140"/>
        <v>0</v>
      </c>
      <c r="V632">
        <f>MIN(IF(SUM(W632,X632,Y632,AA632,AB632,AE632,AD632,AG632,AH632,AK632,AJ632,AN632,AO632,AQ632,AR632,AT632,AU632,AV632,A632,BB632,AX632,AY632,AZ632,BA632,BD632,BE632)=0,0,1)+IF(O632="Smoothing ramp",1,0)+IF(ISNUMBER(W632),1,0)+IF(ISNUMBER(X632),1,0)+IF(ISNUMBER(Y632),1,0)+IF(ISNUMBER(#REF!),1,0)+IF(ISNUMBER(AA632),1,0)+IF(ISNUMBER(AB632),1,0)+IF(ISNUMBER(#REF!),1,0)+IF(ISNUMBER(AE632),1,0)+IF(ISNUMBER(AD632),1,0)+IF(ISNUMBER(AG632),1,0)+IF(ISNUMBER(AH632),1,0)+IF(ISNUMBER(AJ632),1,0)+IF(ISNUMBER(AK632),1,0)+IF(ISNUMBER(AN632),1,0)+IF(ISNUMBER(AO632),1,0)+IF(ISNUMBER(AQ632),1,0)+IF(ISNUMBER(AR632),1,0)+IF(ISNUMBER(AT632),1,0)+IF(ISNUMBER(AU632),1,0)+IF(ISNUMBER(AV632),1,0)+IF(ISNUMBER(#REF!),1,0)+IF(ISNUMBER(AM632),1,0)+IF(ISNUMBER(BB632),1,0)+IF(ISNUMBER(AX632),1,0)+IF(ISNUMBER(AY632),1,0)+IF(ISNUMBER(AZ632),1,0)+IF(ISNUMBER(BA632),1,0)+IF(ISNUMBER(BD632),1,0)+IF(ISNUMBER(BE632),1,0),1)</f>
        <v>0</v>
      </c>
      <c r="W632" t="s">
        <v>48</v>
      </c>
      <c r="X632" t="s">
        <v>48</v>
      </c>
      <c r="Y632" t="s">
        <v>48</v>
      </c>
      <c r="Z632" t="s">
        <v>48</v>
      </c>
      <c r="AA632" t="s">
        <v>48</v>
      </c>
      <c r="AB632" t="s">
        <v>48</v>
      </c>
      <c r="AC632" t="s">
        <v>52</v>
      </c>
      <c r="AD632" t="s">
        <v>48</v>
      </c>
      <c r="AE632" t="s">
        <v>48</v>
      </c>
      <c r="AF632" t="s">
        <v>48</v>
      </c>
      <c r="AG632" t="s">
        <v>48</v>
      </c>
      <c r="AH632" t="s">
        <v>48</v>
      </c>
      <c r="AI632" t="s">
        <v>48</v>
      </c>
      <c r="AJ632" t="s">
        <v>48</v>
      </c>
      <c r="AK632" t="s">
        <v>48</v>
      </c>
      <c r="AL632" t="s">
        <v>48</v>
      </c>
      <c r="AN632" t="s">
        <v>48</v>
      </c>
      <c r="AO632" t="s">
        <v>48</v>
      </c>
      <c r="AP632" t="s">
        <v>48</v>
      </c>
      <c r="AQ632" t="s">
        <v>48</v>
      </c>
      <c r="AR632" t="s">
        <v>48</v>
      </c>
      <c r="AS632" t="s">
        <v>48</v>
      </c>
      <c r="AT632" t="s">
        <v>48</v>
      </c>
      <c r="AU632" t="s">
        <v>48</v>
      </c>
      <c r="AV632" t="s">
        <v>48</v>
      </c>
      <c r="AW632" t="s">
        <v>48</v>
      </c>
      <c r="AX632" t="s">
        <v>48</v>
      </c>
      <c r="AY632" t="s">
        <v>48</v>
      </c>
      <c r="AZ632" t="s">
        <v>48</v>
      </c>
      <c r="BA632" t="s">
        <v>48</v>
      </c>
      <c r="BB632" t="s">
        <v>48</v>
      </c>
      <c r="BC632" t="s">
        <v>48</v>
      </c>
      <c r="BD632" t="s">
        <v>48</v>
      </c>
      <c r="BE632" t="s">
        <v>48</v>
      </c>
      <c r="BF632" t="s">
        <v>48</v>
      </c>
      <c r="BG632" s="15" t="e">
        <f ca="1">OFFSET($V$6,0,MATCH(BH632,$X632:$BF632,0))</f>
        <v>#N/A</v>
      </c>
      <c r="BH632" s="15">
        <f t="shared" si="141"/>
        <v>100000</v>
      </c>
      <c r="BI632" s="15" t="e">
        <f t="shared" ca="1" si="142"/>
        <v>#N/A</v>
      </c>
      <c r="BJ632" s="15" t="e">
        <f t="shared" ca="1" si="143"/>
        <v>#N/A</v>
      </c>
      <c r="BK632" s="15">
        <f t="shared" si="144"/>
        <v>100000</v>
      </c>
      <c r="BL632" s="15" t="e">
        <f t="shared" ca="1" si="145"/>
        <v>#N/A</v>
      </c>
      <c r="BM632" s="15">
        <f t="shared" si="146"/>
        <v>0</v>
      </c>
      <c r="BN632" t="str">
        <f t="shared" si="147"/>
        <v/>
      </c>
      <c r="BO632" t="str">
        <f t="shared" si="148"/>
        <v/>
      </c>
      <c r="BP632" t="str">
        <f t="shared" si="149"/>
        <v/>
      </c>
    </row>
    <row r="633" spans="1:68" hidden="1">
      <c r="A633" s="156"/>
      <c r="B633">
        <v>20250127</v>
      </c>
      <c r="C633" t="s">
        <v>45</v>
      </c>
      <c r="D633">
        <v>130</v>
      </c>
      <c r="E633">
        <v>8796</v>
      </c>
      <c r="H633">
        <v>8796</v>
      </c>
      <c r="K633">
        <v>-5822</v>
      </c>
      <c r="L633">
        <v>-5822</v>
      </c>
      <c r="M633">
        <v>-5822</v>
      </c>
      <c r="N633" t="s">
        <v>50</v>
      </c>
      <c r="O633" t="s">
        <v>50</v>
      </c>
      <c r="P633" s="157">
        <f t="shared" si="135"/>
        <v>0</v>
      </c>
      <c r="Q633">
        <f t="shared" si="136"/>
        <v>0</v>
      </c>
      <c r="R633" s="157" t="str">
        <f t="shared" si="137"/>
        <v>NA</v>
      </c>
      <c r="S633" s="157" t="str">
        <f t="shared" si="138"/>
        <v>NA</v>
      </c>
      <c r="T633" t="str">
        <f t="shared" si="139"/>
        <v>NA</v>
      </c>
      <c r="U633">
        <f t="shared" si="140"/>
        <v>0</v>
      </c>
      <c r="V633">
        <f>MIN(IF(SUM(W633,X633,Y633,AA633,AB633,AE633,AD633,AG633,AH633,AK633,AJ633,AN633,AO633,AQ633,AR633,AT633,AU633,AV633,A633,BB633,AX633,AY633,AZ633,BA633,BD633,BE633)=0,0,1)+IF(O633="Smoothing ramp",1,0)+IF(ISNUMBER(W633),1,0)+IF(ISNUMBER(X633),1,0)+IF(ISNUMBER(Y633),1,0)+IF(ISNUMBER(#REF!),1,0)+IF(ISNUMBER(AA633),1,0)+IF(ISNUMBER(AB633),1,0)+IF(ISNUMBER(#REF!),1,0)+IF(ISNUMBER(AE633),1,0)+IF(ISNUMBER(AD633),1,0)+IF(ISNUMBER(AG633),1,0)+IF(ISNUMBER(AH633),1,0)+IF(ISNUMBER(AJ633),1,0)+IF(ISNUMBER(AK633),1,0)+IF(ISNUMBER(AN633),1,0)+IF(ISNUMBER(AO633),1,0)+IF(ISNUMBER(AQ633),1,0)+IF(ISNUMBER(AR633),1,0)+IF(ISNUMBER(AT633),1,0)+IF(ISNUMBER(AU633),1,0)+IF(ISNUMBER(AV633),1,0)+IF(ISNUMBER(#REF!),1,0)+IF(ISNUMBER(AM633),1,0)+IF(ISNUMBER(BB633),1,0)+IF(ISNUMBER(AX633),1,0)+IF(ISNUMBER(AY633),1,0)+IF(ISNUMBER(AZ633),1,0)+IF(ISNUMBER(BA633),1,0)+IF(ISNUMBER(BD633),1,0)+IF(ISNUMBER(BE633),1,0),1)</f>
        <v>0</v>
      </c>
      <c r="W633" t="s">
        <v>48</v>
      </c>
      <c r="X633" t="s">
        <v>48</v>
      </c>
      <c r="Y633" t="s">
        <v>48</v>
      </c>
      <c r="Z633" t="s">
        <v>48</v>
      </c>
      <c r="AA633" t="s">
        <v>48</v>
      </c>
      <c r="AB633" t="s">
        <v>48</v>
      </c>
      <c r="AC633" t="s">
        <v>52</v>
      </c>
      <c r="AD633" t="s">
        <v>48</v>
      </c>
      <c r="AE633" t="s">
        <v>48</v>
      </c>
      <c r="AF633" t="s">
        <v>48</v>
      </c>
      <c r="AG633" t="s">
        <v>48</v>
      </c>
      <c r="AH633" t="s">
        <v>48</v>
      </c>
      <c r="AI633" t="s">
        <v>48</v>
      </c>
      <c r="AJ633" t="s">
        <v>48</v>
      </c>
      <c r="AK633" t="s">
        <v>48</v>
      </c>
      <c r="AL633" t="s">
        <v>48</v>
      </c>
      <c r="AN633" t="s">
        <v>48</v>
      </c>
      <c r="AO633" t="s">
        <v>48</v>
      </c>
      <c r="AP633" t="s">
        <v>48</v>
      </c>
      <c r="AQ633" t="s">
        <v>48</v>
      </c>
      <c r="AR633" t="s">
        <v>48</v>
      </c>
      <c r="AS633" t="s">
        <v>48</v>
      </c>
      <c r="AT633" t="s">
        <v>48</v>
      </c>
      <c r="AU633" t="s">
        <v>48</v>
      </c>
      <c r="AV633" t="s">
        <v>48</v>
      </c>
      <c r="AW633" t="s">
        <v>48</v>
      </c>
      <c r="AX633" t="s">
        <v>48</v>
      </c>
      <c r="AY633" t="s">
        <v>48</v>
      </c>
      <c r="AZ633" t="s">
        <v>48</v>
      </c>
      <c r="BA633" t="s">
        <v>48</v>
      </c>
      <c r="BB633" t="s">
        <v>48</v>
      </c>
      <c r="BC633" t="s">
        <v>48</v>
      </c>
      <c r="BD633" t="s">
        <v>48</v>
      </c>
      <c r="BE633" t="s">
        <v>48</v>
      </c>
      <c r="BF633" t="s">
        <v>48</v>
      </c>
      <c r="BG633" s="15" t="e">
        <f ca="1">OFFSET($V$6,0,MATCH(BH633,$X633:$BF633,0))</f>
        <v>#N/A</v>
      </c>
      <c r="BH633" s="15">
        <f t="shared" si="141"/>
        <v>100000</v>
      </c>
      <c r="BI633" s="15" t="e">
        <f t="shared" ca="1" si="142"/>
        <v>#N/A</v>
      </c>
      <c r="BJ633" s="15" t="e">
        <f t="shared" ca="1" si="143"/>
        <v>#N/A</v>
      </c>
      <c r="BK633" s="15">
        <f t="shared" si="144"/>
        <v>100000</v>
      </c>
      <c r="BL633" s="15" t="e">
        <f t="shared" ca="1" si="145"/>
        <v>#N/A</v>
      </c>
      <c r="BM633" s="15">
        <f t="shared" si="146"/>
        <v>0</v>
      </c>
      <c r="BN633" t="str">
        <f t="shared" si="147"/>
        <v/>
      </c>
      <c r="BO633" t="str">
        <f t="shared" si="148"/>
        <v/>
      </c>
      <c r="BP633" t="str">
        <f t="shared" si="149"/>
        <v/>
      </c>
    </row>
    <row r="634" spans="1:68" hidden="1">
      <c r="A634" s="156"/>
      <c r="B634">
        <v>20250127</v>
      </c>
      <c r="C634" t="s">
        <v>45</v>
      </c>
      <c r="D634">
        <v>230</v>
      </c>
      <c r="E634">
        <v>8796</v>
      </c>
      <c r="H634">
        <v>8796</v>
      </c>
      <c r="K634">
        <v>-5822</v>
      </c>
      <c r="L634">
        <v>-5822</v>
      </c>
      <c r="M634">
        <v>-5822</v>
      </c>
      <c r="N634" t="s">
        <v>50</v>
      </c>
      <c r="O634" t="s">
        <v>50</v>
      </c>
      <c r="P634" s="157">
        <f t="shared" si="135"/>
        <v>0</v>
      </c>
      <c r="Q634">
        <f t="shared" si="136"/>
        <v>0</v>
      </c>
      <c r="R634" s="157" t="str">
        <f t="shared" si="137"/>
        <v>NA</v>
      </c>
      <c r="S634" s="157" t="str">
        <f t="shared" si="138"/>
        <v>NA</v>
      </c>
      <c r="T634" t="str">
        <f t="shared" si="139"/>
        <v>NA</v>
      </c>
      <c r="U634">
        <f t="shared" si="140"/>
        <v>0</v>
      </c>
      <c r="V634">
        <f>MIN(IF(SUM(W634,X634,Y634,AA634,AB634,AE634,AD634,AG634,AH634,AK634,AJ634,AN634,AO634,AQ634,AR634,AT634,AU634,AV634,A634,BB634,AX634,AY634,AZ634,BA634,BD634,BE634)=0,0,1)+IF(O634="Smoothing ramp",1,0)+IF(ISNUMBER(W634),1,0)+IF(ISNUMBER(X634),1,0)+IF(ISNUMBER(Y634),1,0)+IF(ISNUMBER(#REF!),1,0)+IF(ISNUMBER(AA634),1,0)+IF(ISNUMBER(AB634),1,0)+IF(ISNUMBER(#REF!),1,0)+IF(ISNUMBER(AE634),1,0)+IF(ISNUMBER(AD634),1,0)+IF(ISNUMBER(AG634),1,0)+IF(ISNUMBER(AH634),1,0)+IF(ISNUMBER(AJ634),1,0)+IF(ISNUMBER(AK634),1,0)+IF(ISNUMBER(AN634),1,0)+IF(ISNUMBER(AO634),1,0)+IF(ISNUMBER(AQ634),1,0)+IF(ISNUMBER(AR634),1,0)+IF(ISNUMBER(AT634),1,0)+IF(ISNUMBER(AU634),1,0)+IF(ISNUMBER(AV634),1,0)+IF(ISNUMBER(#REF!),1,0)+IF(ISNUMBER(AM634),1,0)+IF(ISNUMBER(BB634),1,0)+IF(ISNUMBER(AX634),1,0)+IF(ISNUMBER(AY634),1,0)+IF(ISNUMBER(AZ634),1,0)+IF(ISNUMBER(BA634),1,0)+IF(ISNUMBER(BD634),1,0)+IF(ISNUMBER(BE634),1,0),1)</f>
        <v>0</v>
      </c>
      <c r="W634" t="s">
        <v>48</v>
      </c>
      <c r="X634" t="s">
        <v>48</v>
      </c>
      <c r="Y634" t="s">
        <v>48</v>
      </c>
      <c r="Z634" t="s">
        <v>48</v>
      </c>
      <c r="AA634" t="s">
        <v>48</v>
      </c>
      <c r="AB634" t="s">
        <v>48</v>
      </c>
      <c r="AC634" t="s">
        <v>52</v>
      </c>
      <c r="AD634" t="s">
        <v>48</v>
      </c>
      <c r="AE634" t="s">
        <v>48</v>
      </c>
      <c r="AF634" t="s">
        <v>48</v>
      </c>
      <c r="AG634" t="s">
        <v>48</v>
      </c>
      <c r="AH634" t="s">
        <v>48</v>
      </c>
      <c r="AI634" t="s">
        <v>48</v>
      </c>
      <c r="AJ634" t="s">
        <v>48</v>
      </c>
      <c r="AK634" t="s">
        <v>48</v>
      </c>
      <c r="AL634" t="s">
        <v>48</v>
      </c>
      <c r="AN634" t="s">
        <v>48</v>
      </c>
      <c r="AO634" t="s">
        <v>48</v>
      </c>
      <c r="AP634" t="s">
        <v>48</v>
      </c>
      <c r="AQ634" t="s">
        <v>48</v>
      </c>
      <c r="AR634" t="s">
        <v>48</v>
      </c>
      <c r="AS634" t="s">
        <v>48</v>
      </c>
      <c r="AT634" t="s">
        <v>48</v>
      </c>
      <c r="AU634" t="s">
        <v>48</v>
      </c>
      <c r="AV634" t="s">
        <v>48</v>
      </c>
      <c r="AW634" t="s">
        <v>48</v>
      </c>
      <c r="AX634" t="s">
        <v>48</v>
      </c>
      <c r="AY634" t="s">
        <v>48</v>
      </c>
      <c r="AZ634" t="s">
        <v>48</v>
      </c>
      <c r="BA634" t="s">
        <v>48</v>
      </c>
      <c r="BB634" t="s">
        <v>48</v>
      </c>
      <c r="BC634" t="s">
        <v>48</v>
      </c>
      <c r="BD634" t="s">
        <v>48</v>
      </c>
      <c r="BE634" t="s">
        <v>48</v>
      </c>
      <c r="BF634" t="s">
        <v>48</v>
      </c>
      <c r="BG634" s="15" t="e">
        <f ca="1">OFFSET($V$6,0,MATCH(BH634,$X634:$BF634,0))</f>
        <v>#N/A</v>
      </c>
      <c r="BH634" s="15">
        <f t="shared" si="141"/>
        <v>100000</v>
      </c>
      <c r="BI634" s="15" t="e">
        <f t="shared" ca="1" si="142"/>
        <v>#N/A</v>
      </c>
      <c r="BJ634" s="15" t="e">
        <f t="shared" ca="1" si="143"/>
        <v>#N/A</v>
      </c>
      <c r="BK634" s="15">
        <f t="shared" si="144"/>
        <v>100000</v>
      </c>
      <c r="BL634" s="15" t="e">
        <f t="shared" ca="1" si="145"/>
        <v>#N/A</v>
      </c>
      <c r="BM634" s="15">
        <f t="shared" si="146"/>
        <v>0</v>
      </c>
      <c r="BN634" t="str">
        <f t="shared" si="147"/>
        <v/>
      </c>
      <c r="BO634" t="str">
        <f t="shared" si="148"/>
        <v/>
      </c>
      <c r="BP634" t="str">
        <f t="shared" si="149"/>
        <v/>
      </c>
    </row>
    <row r="635" spans="1:68" hidden="1">
      <c r="A635" s="156"/>
      <c r="B635">
        <v>20250127</v>
      </c>
      <c r="C635" t="s">
        <v>45</v>
      </c>
      <c r="D635">
        <v>330</v>
      </c>
      <c r="E635">
        <v>9266</v>
      </c>
      <c r="H635">
        <v>9266</v>
      </c>
      <c r="K635">
        <v>-241</v>
      </c>
      <c r="L635">
        <v>-241</v>
      </c>
      <c r="M635">
        <v>-241</v>
      </c>
      <c r="N635" t="s">
        <v>50</v>
      </c>
      <c r="O635" t="s">
        <v>50</v>
      </c>
      <c r="P635" s="157">
        <f t="shared" si="135"/>
        <v>0</v>
      </c>
      <c r="Q635">
        <f t="shared" si="136"/>
        <v>0</v>
      </c>
      <c r="R635" s="157" t="str">
        <f t="shared" si="137"/>
        <v>NA</v>
      </c>
      <c r="S635" s="157" t="str">
        <f t="shared" si="138"/>
        <v>NA</v>
      </c>
      <c r="T635" t="str">
        <f t="shared" si="139"/>
        <v>NA</v>
      </c>
      <c r="U635">
        <f t="shared" si="140"/>
        <v>0</v>
      </c>
      <c r="V635">
        <f>MIN(IF(SUM(W635,X635,Y635,AA635,AB635,AE635,AD635,AG635,AH635,AK635,AJ635,AN635,AO635,AQ635,AR635,AT635,AU635,AV635,A635,BB635,AX635,AY635,AZ635,BA635,BD635,BE635)=0,0,1)+IF(O635="Smoothing ramp",1,0)+IF(ISNUMBER(W635),1,0)+IF(ISNUMBER(X635),1,0)+IF(ISNUMBER(Y635),1,0)+IF(ISNUMBER(#REF!),1,0)+IF(ISNUMBER(AA635),1,0)+IF(ISNUMBER(AB635),1,0)+IF(ISNUMBER(#REF!),1,0)+IF(ISNUMBER(AE635),1,0)+IF(ISNUMBER(AD635),1,0)+IF(ISNUMBER(AG635),1,0)+IF(ISNUMBER(AH635),1,0)+IF(ISNUMBER(AJ635),1,0)+IF(ISNUMBER(AK635),1,0)+IF(ISNUMBER(AN635),1,0)+IF(ISNUMBER(AO635),1,0)+IF(ISNUMBER(AQ635),1,0)+IF(ISNUMBER(AR635),1,0)+IF(ISNUMBER(AT635),1,0)+IF(ISNUMBER(AU635),1,0)+IF(ISNUMBER(AV635),1,0)+IF(ISNUMBER(#REF!),1,0)+IF(ISNUMBER(AM635),1,0)+IF(ISNUMBER(BB635),1,0)+IF(ISNUMBER(AX635),1,0)+IF(ISNUMBER(AY635),1,0)+IF(ISNUMBER(AZ635),1,0)+IF(ISNUMBER(BA635),1,0)+IF(ISNUMBER(BD635),1,0)+IF(ISNUMBER(BE635),1,0),1)</f>
        <v>0</v>
      </c>
      <c r="W635" t="s">
        <v>48</v>
      </c>
      <c r="X635" t="s">
        <v>48</v>
      </c>
      <c r="Y635" t="s">
        <v>48</v>
      </c>
      <c r="Z635" t="s">
        <v>48</v>
      </c>
      <c r="AA635" t="s">
        <v>48</v>
      </c>
      <c r="AB635" t="s">
        <v>48</v>
      </c>
      <c r="AC635" t="s">
        <v>52</v>
      </c>
      <c r="AD635" t="s">
        <v>48</v>
      </c>
      <c r="AE635" t="s">
        <v>48</v>
      </c>
      <c r="AF635" t="s">
        <v>48</v>
      </c>
      <c r="AG635" t="s">
        <v>48</v>
      </c>
      <c r="AH635" t="s">
        <v>48</v>
      </c>
      <c r="AI635" t="s">
        <v>48</v>
      </c>
      <c r="AJ635" t="s">
        <v>48</v>
      </c>
      <c r="AK635" t="s">
        <v>48</v>
      </c>
      <c r="AL635" t="s">
        <v>48</v>
      </c>
      <c r="AN635" t="s">
        <v>48</v>
      </c>
      <c r="AO635" t="s">
        <v>48</v>
      </c>
      <c r="AP635" t="s">
        <v>48</v>
      </c>
      <c r="AQ635" t="s">
        <v>48</v>
      </c>
      <c r="AR635" t="s">
        <v>48</v>
      </c>
      <c r="AS635" t="s">
        <v>48</v>
      </c>
      <c r="AT635" t="s">
        <v>48</v>
      </c>
      <c r="AU635" t="s">
        <v>48</v>
      </c>
      <c r="AV635" t="s">
        <v>48</v>
      </c>
      <c r="AW635" t="s">
        <v>48</v>
      </c>
      <c r="AX635" t="s">
        <v>48</v>
      </c>
      <c r="AY635" t="s">
        <v>48</v>
      </c>
      <c r="AZ635" t="s">
        <v>48</v>
      </c>
      <c r="BA635" t="s">
        <v>48</v>
      </c>
      <c r="BB635" t="s">
        <v>48</v>
      </c>
      <c r="BC635" t="s">
        <v>48</v>
      </c>
      <c r="BD635" t="s">
        <v>48</v>
      </c>
      <c r="BE635" t="s">
        <v>48</v>
      </c>
      <c r="BF635" t="s">
        <v>48</v>
      </c>
      <c r="BG635" s="15" t="e">
        <f ca="1">OFFSET($V$6,0,MATCH(BH635,$X635:$BF635,0))</f>
        <v>#N/A</v>
      </c>
      <c r="BH635" s="15">
        <f t="shared" si="141"/>
        <v>100000</v>
      </c>
      <c r="BI635" s="15" t="e">
        <f t="shared" ca="1" si="142"/>
        <v>#N/A</v>
      </c>
      <c r="BJ635" s="15" t="e">
        <f t="shared" ca="1" si="143"/>
        <v>#N/A</v>
      </c>
      <c r="BK635" s="15">
        <f t="shared" si="144"/>
        <v>100000</v>
      </c>
      <c r="BL635" s="15" t="e">
        <f t="shared" ca="1" si="145"/>
        <v>#N/A</v>
      </c>
      <c r="BM635" s="15">
        <f t="shared" si="146"/>
        <v>0</v>
      </c>
      <c r="BN635" t="str">
        <f t="shared" si="147"/>
        <v/>
      </c>
      <c r="BO635" t="str">
        <f t="shared" si="148"/>
        <v/>
      </c>
      <c r="BP635" t="str">
        <f t="shared" si="149"/>
        <v/>
      </c>
    </row>
    <row r="636" spans="1:68" hidden="1">
      <c r="A636" s="156"/>
      <c r="B636">
        <v>20250127</v>
      </c>
      <c r="C636" t="s">
        <v>45</v>
      </c>
      <c r="D636">
        <v>430</v>
      </c>
      <c r="E636">
        <v>9266</v>
      </c>
      <c r="H636">
        <v>9266</v>
      </c>
      <c r="K636">
        <v>-241</v>
      </c>
      <c r="L636">
        <v>-241</v>
      </c>
      <c r="M636">
        <v>-241</v>
      </c>
      <c r="N636" t="s">
        <v>50</v>
      </c>
      <c r="O636" t="s">
        <v>50</v>
      </c>
      <c r="P636" s="157">
        <f t="shared" si="135"/>
        <v>0</v>
      </c>
      <c r="Q636">
        <f t="shared" si="136"/>
        <v>0</v>
      </c>
      <c r="R636" s="157" t="str">
        <f t="shared" si="137"/>
        <v>NA</v>
      </c>
      <c r="S636" s="157" t="str">
        <f t="shared" si="138"/>
        <v>NA</v>
      </c>
      <c r="T636" t="str">
        <f t="shared" si="139"/>
        <v>NA</v>
      </c>
      <c r="U636">
        <f t="shared" si="140"/>
        <v>0</v>
      </c>
      <c r="V636">
        <f>MIN(IF(SUM(W636,X636,Y636,AA636,AB636,AE636,AD636,AG636,AH636,AK636,AJ636,AN636,AO636,AQ636,AR636,AT636,AU636,AV636,A636,BB636,AX636,AY636,AZ636,BA636,BD636,BE636)=0,0,1)+IF(O636="Smoothing ramp",1,0)+IF(ISNUMBER(W636),1,0)+IF(ISNUMBER(X636),1,0)+IF(ISNUMBER(Y636),1,0)+IF(ISNUMBER(#REF!),1,0)+IF(ISNUMBER(AA636),1,0)+IF(ISNUMBER(AB636),1,0)+IF(ISNUMBER(#REF!),1,0)+IF(ISNUMBER(AE636),1,0)+IF(ISNUMBER(AD636),1,0)+IF(ISNUMBER(AG636),1,0)+IF(ISNUMBER(AH636),1,0)+IF(ISNUMBER(AJ636),1,0)+IF(ISNUMBER(AK636),1,0)+IF(ISNUMBER(AN636),1,0)+IF(ISNUMBER(AO636),1,0)+IF(ISNUMBER(AQ636),1,0)+IF(ISNUMBER(AR636),1,0)+IF(ISNUMBER(AT636),1,0)+IF(ISNUMBER(AU636),1,0)+IF(ISNUMBER(AV636),1,0)+IF(ISNUMBER(#REF!),1,0)+IF(ISNUMBER(AM636),1,0)+IF(ISNUMBER(BB636),1,0)+IF(ISNUMBER(AX636),1,0)+IF(ISNUMBER(AY636),1,0)+IF(ISNUMBER(AZ636),1,0)+IF(ISNUMBER(BA636),1,0)+IF(ISNUMBER(BD636),1,0)+IF(ISNUMBER(BE636),1,0),1)</f>
        <v>0</v>
      </c>
      <c r="W636" t="s">
        <v>48</v>
      </c>
      <c r="X636" t="s">
        <v>48</v>
      </c>
      <c r="Y636" t="s">
        <v>48</v>
      </c>
      <c r="Z636" t="s">
        <v>48</v>
      </c>
      <c r="AA636" t="s">
        <v>48</v>
      </c>
      <c r="AB636" t="s">
        <v>48</v>
      </c>
      <c r="AC636" t="s">
        <v>52</v>
      </c>
      <c r="AD636" t="s">
        <v>48</v>
      </c>
      <c r="AE636" t="s">
        <v>48</v>
      </c>
      <c r="AF636" t="s">
        <v>48</v>
      </c>
      <c r="AG636" t="s">
        <v>48</v>
      </c>
      <c r="AH636" t="s">
        <v>48</v>
      </c>
      <c r="AI636" t="s">
        <v>48</v>
      </c>
      <c r="AJ636" t="s">
        <v>48</v>
      </c>
      <c r="AK636" t="s">
        <v>48</v>
      </c>
      <c r="AL636" t="s">
        <v>48</v>
      </c>
      <c r="AN636" t="s">
        <v>48</v>
      </c>
      <c r="AO636" t="s">
        <v>48</v>
      </c>
      <c r="AP636" t="s">
        <v>48</v>
      </c>
      <c r="AQ636" t="s">
        <v>48</v>
      </c>
      <c r="AR636" t="s">
        <v>48</v>
      </c>
      <c r="AS636" t="s">
        <v>48</v>
      </c>
      <c r="AT636" t="s">
        <v>48</v>
      </c>
      <c r="AU636" t="s">
        <v>48</v>
      </c>
      <c r="AV636" t="s">
        <v>48</v>
      </c>
      <c r="AW636" t="s">
        <v>48</v>
      </c>
      <c r="AX636" t="s">
        <v>48</v>
      </c>
      <c r="AY636" t="s">
        <v>48</v>
      </c>
      <c r="AZ636" t="s">
        <v>48</v>
      </c>
      <c r="BA636" t="s">
        <v>48</v>
      </c>
      <c r="BB636" t="s">
        <v>48</v>
      </c>
      <c r="BC636" t="s">
        <v>48</v>
      </c>
      <c r="BD636" t="s">
        <v>48</v>
      </c>
      <c r="BE636" t="s">
        <v>48</v>
      </c>
      <c r="BF636" t="s">
        <v>48</v>
      </c>
      <c r="BG636" s="15" t="e">
        <f ca="1">OFFSET($V$6,0,MATCH(BH636,$X636:$BF636,0))</f>
        <v>#N/A</v>
      </c>
      <c r="BH636" s="15">
        <f t="shared" si="141"/>
        <v>100000</v>
      </c>
      <c r="BI636" s="15" t="e">
        <f t="shared" ca="1" si="142"/>
        <v>#N/A</v>
      </c>
      <c r="BJ636" s="15" t="e">
        <f t="shared" ca="1" si="143"/>
        <v>#N/A</v>
      </c>
      <c r="BK636" s="15">
        <f t="shared" si="144"/>
        <v>100000</v>
      </c>
      <c r="BL636" s="15" t="e">
        <f t="shared" ca="1" si="145"/>
        <v>#N/A</v>
      </c>
      <c r="BM636" s="15">
        <f t="shared" si="146"/>
        <v>0</v>
      </c>
      <c r="BN636" t="str">
        <f t="shared" si="147"/>
        <v/>
      </c>
      <c r="BO636" t="str">
        <f t="shared" si="148"/>
        <v/>
      </c>
      <c r="BP636" t="str">
        <f t="shared" si="149"/>
        <v/>
      </c>
    </row>
    <row r="637" spans="1:68" hidden="1">
      <c r="A637" s="156"/>
      <c r="B637">
        <v>20250127</v>
      </c>
      <c r="C637" t="s">
        <v>45</v>
      </c>
      <c r="D637">
        <v>530</v>
      </c>
      <c r="E637">
        <v>9266</v>
      </c>
      <c r="H637">
        <v>9266</v>
      </c>
      <c r="K637">
        <v>-241</v>
      </c>
      <c r="L637">
        <v>-241</v>
      </c>
      <c r="M637">
        <v>-241</v>
      </c>
      <c r="N637" t="s">
        <v>50</v>
      </c>
      <c r="O637" t="s">
        <v>50</v>
      </c>
      <c r="P637" s="157">
        <f t="shared" si="135"/>
        <v>0</v>
      </c>
      <c r="Q637">
        <f t="shared" si="136"/>
        <v>0</v>
      </c>
      <c r="R637" s="157" t="str">
        <f t="shared" si="137"/>
        <v>NA</v>
      </c>
      <c r="S637" s="157" t="str">
        <f t="shared" si="138"/>
        <v>NA</v>
      </c>
      <c r="T637" t="str">
        <f t="shared" si="139"/>
        <v>NA</v>
      </c>
      <c r="U637">
        <f t="shared" si="140"/>
        <v>0</v>
      </c>
      <c r="V637">
        <f>MIN(IF(SUM(W637,X637,Y637,AA637,AB637,AE637,AD637,AG637,AH637,AK637,AJ637,AN637,AO637,AQ637,AR637,AT637,AU637,AV637,A637,BB637,AX637,AY637,AZ637,BA637,BD637,BE637)=0,0,1)+IF(O637="Smoothing ramp",1,0)+IF(ISNUMBER(W637),1,0)+IF(ISNUMBER(X637),1,0)+IF(ISNUMBER(Y637),1,0)+IF(ISNUMBER(#REF!),1,0)+IF(ISNUMBER(AA637),1,0)+IF(ISNUMBER(AB637),1,0)+IF(ISNUMBER(#REF!),1,0)+IF(ISNUMBER(AE637),1,0)+IF(ISNUMBER(AD637),1,0)+IF(ISNUMBER(AG637),1,0)+IF(ISNUMBER(AH637),1,0)+IF(ISNUMBER(AJ637),1,0)+IF(ISNUMBER(AK637),1,0)+IF(ISNUMBER(AN637),1,0)+IF(ISNUMBER(AO637),1,0)+IF(ISNUMBER(AQ637),1,0)+IF(ISNUMBER(AR637),1,0)+IF(ISNUMBER(AT637),1,0)+IF(ISNUMBER(AU637),1,0)+IF(ISNUMBER(AV637),1,0)+IF(ISNUMBER(#REF!),1,0)+IF(ISNUMBER(AM637),1,0)+IF(ISNUMBER(BB637),1,0)+IF(ISNUMBER(AX637),1,0)+IF(ISNUMBER(AY637),1,0)+IF(ISNUMBER(AZ637),1,0)+IF(ISNUMBER(BA637),1,0)+IF(ISNUMBER(BD637),1,0)+IF(ISNUMBER(BE637),1,0),1)</f>
        <v>0</v>
      </c>
      <c r="W637" t="s">
        <v>48</v>
      </c>
      <c r="X637" t="s">
        <v>48</v>
      </c>
      <c r="Y637" t="s">
        <v>48</v>
      </c>
      <c r="Z637" t="s">
        <v>48</v>
      </c>
      <c r="AA637" t="s">
        <v>48</v>
      </c>
      <c r="AB637" t="s">
        <v>48</v>
      </c>
      <c r="AC637" t="s">
        <v>52</v>
      </c>
      <c r="AD637" t="s">
        <v>48</v>
      </c>
      <c r="AE637" t="s">
        <v>48</v>
      </c>
      <c r="AF637" t="s">
        <v>48</v>
      </c>
      <c r="AG637" t="s">
        <v>48</v>
      </c>
      <c r="AH637" t="s">
        <v>48</v>
      </c>
      <c r="AI637" t="s">
        <v>48</v>
      </c>
      <c r="AJ637" t="s">
        <v>48</v>
      </c>
      <c r="AK637" t="s">
        <v>48</v>
      </c>
      <c r="AL637" t="s">
        <v>48</v>
      </c>
      <c r="AN637" t="s">
        <v>48</v>
      </c>
      <c r="AO637" t="s">
        <v>48</v>
      </c>
      <c r="AP637" t="s">
        <v>48</v>
      </c>
      <c r="AQ637" t="s">
        <v>48</v>
      </c>
      <c r="AR637" t="s">
        <v>48</v>
      </c>
      <c r="AS637" t="s">
        <v>48</v>
      </c>
      <c r="AT637" t="s">
        <v>48</v>
      </c>
      <c r="AU637" t="s">
        <v>48</v>
      </c>
      <c r="AV637" t="s">
        <v>48</v>
      </c>
      <c r="AW637" t="s">
        <v>48</v>
      </c>
      <c r="AX637" t="s">
        <v>48</v>
      </c>
      <c r="AY637" t="s">
        <v>48</v>
      </c>
      <c r="AZ637" t="s">
        <v>48</v>
      </c>
      <c r="BA637" t="s">
        <v>48</v>
      </c>
      <c r="BB637" t="s">
        <v>48</v>
      </c>
      <c r="BC637" t="s">
        <v>48</v>
      </c>
      <c r="BD637" t="s">
        <v>48</v>
      </c>
      <c r="BE637" t="s">
        <v>48</v>
      </c>
      <c r="BF637" t="s">
        <v>48</v>
      </c>
      <c r="BG637" s="15" t="e">
        <f ca="1">OFFSET($V$6,0,MATCH(BH637,$X637:$BF637,0))</f>
        <v>#N/A</v>
      </c>
      <c r="BH637" s="15">
        <f t="shared" si="141"/>
        <v>100000</v>
      </c>
      <c r="BI637" s="15" t="e">
        <f t="shared" ca="1" si="142"/>
        <v>#N/A</v>
      </c>
      <c r="BJ637" s="15" t="e">
        <f t="shared" ca="1" si="143"/>
        <v>#N/A</v>
      </c>
      <c r="BK637" s="15">
        <f t="shared" si="144"/>
        <v>100000</v>
      </c>
      <c r="BL637" s="15" t="e">
        <f t="shared" ca="1" si="145"/>
        <v>#N/A</v>
      </c>
      <c r="BM637" s="15">
        <f t="shared" si="146"/>
        <v>0</v>
      </c>
      <c r="BN637" t="str">
        <f t="shared" si="147"/>
        <v/>
      </c>
      <c r="BO637" t="str">
        <f t="shared" si="148"/>
        <v/>
      </c>
      <c r="BP637" t="str">
        <f t="shared" si="149"/>
        <v/>
      </c>
    </row>
    <row r="638" spans="1:68" hidden="1">
      <c r="A638" s="156"/>
      <c r="B638">
        <v>20250127</v>
      </c>
      <c r="C638" t="s">
        <v>45</v>
      </c>
      <c r="D638">
        <v>630</v>
      </c>
      <c r="E638">
        <v>9266</v>
      </c>
      <c r="H638">
        <v>9266</v>
      </c>
      <c r="K638">
        <v>-241</v>
      </c>
      <c r="L638">
        <v>-241</v>
      </c>
      <c r="M638">
        <v>-241</v>
      </c>
      <c r="N638" t="s">
        <v>50</v>
      </c>
      <c r="O638" t="s">
        <v>50</v>
      </c>
      <c r="P638" s="157">
        <f t="shared" si="135"/>
        <v>0</v>
      </c>
      <c r="Q638">
        <f t="shared" si="136"/>
        <v>0</v>
      </c>
      <c r="R638" s="157" t="str">
        <f t="shared" si="137"/>
        <v>NA</v>
      </c>
      <c r="S638" s="157" t="str">
        <f t="shared" si="138"/>
        <v>NA</v>
      </c>
      <c r="T638" t="str">
        <f t="shared" si="139"/>
        <v>NA</v>
      </c>
      <c r="U638">
        <f t="shared" si="140"/>
        <v>0</v>
      </c>
      <c r="V638">
        <f>MIN(IF(SUM(W638,X638,Y638,AA638,AB638,AE638,AD638,AG638,AH638,AK638,AJ638,AN638,AO638,AQ638,AR638,AT638,AU638,AV638,A638,BB638,AX638,AY638,AZ638,BA638,BD638,BE638)=0,0,1)+IF(O638="Smoothing ramp",1,0)+IF(ISNUMBER(W638),1,0)+IF(ISNUMBER(X638),1,0)+IF(ISNUMBER(Y638),1,0)+IF(ISNUMBER(#REF!),1,0)+IF(ISNUMBER(AA638),1,0)+IF(ISNUMBER(AB638),1,0)+IF(ISNUMBER(#REF!),1,0)+IF(ISNUMBER(AE638),1,0)+IF(ISNUMBER(AD638),1,0)+IF(ISNUMBER(AG638),1,0)+IF(ISNUMBER(AH638),1,0)+IF(ISNUMBER(AJ638),1,0)+IF(ISNUMBER(AK638),1,0)+IF(ISNUMBER(AN638),1,0)+IF(ISNUMBER(AO638),1,0)+IF(ISNUMBER(AQ638),1,0)+IF(ISNUMBER(AR638),1,0)+IF(ISNUMBER(AT638),1,0)+IF(ISNUMBER(AU638),1,0)+IF(ISNUMBER(AV638),1,0)+IF(ISNUMBER(#REF!),1,0)+IF(ISNUMBER(AM638),1,0)+IF(ISNUMBER(BB638),1,0)+IF(ISNUMBER(AX638),1,0)+IF(ISNUMBER(AY638),1,0)+IF(ISNUMBER(AZ638),1,0)+IF(ISNUMBER(BA638),1,0)+IF(ISNUMBER(BD638),1,0)+IF(ISNUMBER(BE638),1,0),1)</f>
        <v>0</v>
      </c>
      <c r="W638" t="s">
        <v>48</v>
      </c>
      <c r="X638" t="s">
        <v>48</v>
      </c>
      <c r="Y638" t="s">
        <v>48</v>
      </c>
      <c r="Z638" t="s">
        <v>48</v>
      </c>
      <c r="AA638" t="s">
        <v>48</v>
      </c>
      <c r="AB638" t="s">
        <v>48</v>
      </c>
      <c r="AC638" t="s">
        <v>52</v>
      </c>
      <c r="AD638" t="s">
        <v>48</v>
      </c>
      <c r="AE638" t="s">
        <v>48</v>
      </c>
      <c r="AF638" t="s">
        <v>48</v>
      </c>
      <c r="AG638" t="s">
        <v>48</v>
      </c>
      <c r="AH638" t="s">
        <v>48</v>
      </c>
      <c r="AI638" t="s">
        <v>48</v>
      </c>
      <c r="AJ638" t="s">
        <v>48</v>
      </c>
      <c r="AK638" t="s">
        <v>48</v>
      </c>
      <c r="AL638" t="s">
        <v>48</v>
      </c>
      <c r="AN638" t="s">
        <v>48</v>
      </c>
      <c r="AO638" t="s">
        <v>48</v>
      </c>
      <c r="AP638" t="s">
        <v>48</v>
      </c>
      <c r="AQ638" t="s">
        <v>48</v>
      </c>
      <c r="AR638" t="s">
        <v>48</v>
      </c>
      <c r="AS638" t="s">
        <v>48</v>
      </c>
      <c r="AT638" t="s">
        <v>48</v>
      </c>
      <c r="AU638" t="s">
        <v>48</v>
      </c>
      <c r="AV638" t="s">
        <v>48</v>
      </c>
      <c r="AW638" t="s">
        <v>48</v>
      </c>
      <c r="AX638" t="s">
        <v>48</v>
      </c>
      <c r="AY638" t="s">
        <v>48</v>
      </c>
      <c r="AZ638" t="s">
        <v>48</v>
      </c>
      <c r="BA638" t="s">
        <v>48</v>
      </c>
      <c r="BB638" t="s">
        <v>48</v>
      </c>
      <c r="BC638" t="s">
        <v>48</v>
      </c>
      <c r="BD638" t="s">
        <v>48</v>
      </c>
      <c r="BE638" t="s">
        <v>48</v>
      </c>
      <c r="BF638" t="s">
        <v>48</v>
      </c>
      <c r="BG638" s="15" t="e">
        <f ca="1">OFFSET($V$6,0,MATCH(BH638,$X638:$BF638,0))</f>
        <v>#N/A</v>
      </c>
      <c r="BH638" s="15">
        <f t="shared" si="141"/>
        <v>100000</v>
      </c>
      <c r="BI638" s="15" t="e">
        <f t="shared" ca="1" si="142"/>
        <v>#N/A</v>
      </c>
      <c r="BJ638" s="15" t="e">
        <f t="shared" ca="1" si="143"/>
        <v>#N/A</v>
      </c>
      <c r="BK638" s="15">
        <f t="shared" si="144"/>
        <v>100000</v>
      </c>
      <c r="BL638" s="15" t="e">
        <f t="shared" ca="1" si="145"/>
        <v>#N/A</v>
      </c>
      <c r="BM638" s="15">
        <f t="shared" si="146"/>
        <v>0</v>
      </c>
      <c r="BN638" t="str">
        <f t="shared" si="147"/>
        <v/>
      </c>
      <c r="BO638" t="str">
        <f t="shared" si="148"/>
        <v/>
      </c>
      <c r="BP638" t="str">
        <f t="shared" si="149"/>
        <v/>
      </c>
    </row>
    <row r="639" spans="1:68" hidden="1">
      <c r="A639" s="156"/>
      <c r="B639">
        <v>20250127</v>
      </c>
      <c r="C639" t="s">
        <v>45</v>
      </c>
      <c r="D639">
        <v>730</v>
      </c>
      <c r="E639">
        <v>8932</v>
      </c>
      <c r="H639">
        <v>8226</v>
      </c>
      <c r="K639">
        <v>-930</v>
      </c>
      <c r="L639">
        <v>-930</v>
      </c>
      <c r="M639">
        <v>-224</v>
      </c>
      <c r="N639" t="s">
        <v>50</v>
      </c>
      <c r="O639" t="s">
        <v>51</v>
      </c>
      <c r="P639" s="157">
        <f t="shared" si="135"/>
        <v>0</v>
      </c>
      <c r="Q639">
        <f t="shared" si="136"/>
        <v>706</v>
      </c>
      <c r="R639" s="157" t="str">
        <f t="shared" si="137"/>
        <v>NA</v>
      </c>
      <c r="S639" s="157" t="str">
        <f t="shared" si="138"/>
        <v>NA</v>
      </c>
      <c r="T639" t="str">
        <f t="shared" si="139"/>
        <v>NA</v>
      </c>
      <c r="U639">
        <f t="shared" si="140"/>
        <v>0</v>
      </c>
      <c r="V639">
        <f>MIN(IF(SUM(W639,X639,Y639,AA639,AB639,AE639,AD639,AG639,AH639,AK639,AJ639,AN639,AO639,AQ639,AR639,AT639,AU639,AV639,A639,BB639,AX639,AY639,AZ639,BA639,BD639,BE639)=0,0,1)+IF(O639="Smoothing ramp",1,0)+IF(ISNUMBER(W639),1,0)+IF(ISNUMBER(X639),1,0)+IF(ISNUMBER(Y639),1,0)+IF(ISNUMBER(#REF!),1,0)+IF(ISNUMBER(AA639),1,0)+IF(ISNUMBER(AB639),1,0)+IF(ISNUMBER(#REF!),1,0)+IF(ISNUMBER(AE639),1,0)+IF(ISNUMBER(AD639),1,0)+IF(ISNUMBER(AG639),1,0)+IF(ISNUMBER(AH639),1,0)+IF(ISNUMBER(AJ639),1,0)+IF(ISNUMBER(AK639),1,0)+IF(ISNUMBER(AN639),1,0)+IF(ISNUMBER(AO639),1,0)+IF(ISNUMBER(AQ639),1,0)+IF(ISNUMBER(AR639),1,0)+IF(ISNUMBER(AT639),1,0)+IF(ISNUMBER(AU639),1,0)+IF(ISNUMBER(AV639),1,0)+IF(ISNUMBER(#REF!),1,0)+IF(ISNUMBER(AM639),1,0)+IF(ISNUMBER(BB639),1,0)+IF(ISNUMBER(AX639),1,0)+IF(ISNUMBER(AY639),1,0)+IF(ISNUMBER(AZ639),1,0)+IF(ISNUMBER(BA639),1,0)+IF(ISNUMBER(BD639),1,0)+IF(ISNUMBER(BE639),1,0),1)</f>
        <v>1</v>
      </c>
      <c r="W639" t="s">
        <v>48</v>
      </c>
      <c r="X639" t="s">
        <v>48</v>
      </c>
      <c r="Y639" t="s">
        <v>48</v>
      </c>
      <c r="Z639" t="s">
        <v>48</v>
      </c>
      <c r="AA639" t="s">
        <v>48</v>
      </c>
      <c r="AB639" t="s">
        <v>48</v>
      </c>
      <c r="AC639" t="s">
        <v>48</v>
      </c>
      <c r="AD639" t="s">
        <v>48</v>
      </c>
      <c r="AE639">
        <v>8036</v>
      </c>
      <c r="AF639" t="s">
        <v>64</v>
      </c>
      <c r="AG639" t="s">
        <v>48</v>
      </c>
      <c r="AH639" t="s">
        <v>48</v>
      </c>
      <c r="AI639" t="s">
        <v>48</v>
      </c>
      <c r="AJ639" t="s">
        <v>48</v>
      </c>
      <c r="AK639" t="s">
        <v>48</v>
      </c>
      <c r="AL639" t="s">
        <v>48</v>
      </c>
      <c r="AN639" t="s">
        <v>48</v>
      </c>
      <c r="AO639" t="s">
        <v>48</v>
      </c>
      <c r="AP639" t="s">
        <v>48</v>
      </c>
      <c r="AQ639" t="s">
        <v>48</v>
      </c>
      <c r="AR639" t="s">
        <v>48</v>
      </c>
      <c r="AS639" t="s">
        <v>48</v>
      </c>
      <c r="AT639" t="s">
        <v>48</v>
      </c>
      <c r="AU639" t="s">
        <v>48</v>
      </c>
      <c r="AV639" t="s">
        <v>48</v>
      </c>
      <c r="AW639" t="s">
        <v>48</v>
      </c>
      <c r="AX639" t="s">
        <v>48</v>
      </c>
      <c r="AY639" t="s">
        <v>48</v>
      </c>
      <c r="AZ639" t="s">
        <v>48</v>
      </c>
      <c r="BA639" t="s">
        <v>48</v>
      </c>
      <c r="BB639" t="s">
        <v>48</v>
      </c>
      <c r="BC639" t="s">
        <v>48</v>
      </c>
      <c r="BD639" t="s">
        <v>48</v>
      </c>
      <c r="BE639" t="s">
        <v>48</v>
      </c>
      <c r="BF639" t="s">
        <v>48</v>
      </c>
      <c r="BG639" s="15" t="str">
        <f ca="1">OFFSET($V$6,0,MATCH(BH639,$X639:$BF639,0))</f>
        <v>CH</v>
      </c>
      <c r="BH639" s="15">
        <f t="shared" si="141"/>
        <v>8036</v>
      </c>
      <c r="BI639" s="15" t="str">
        <f t="shared" ca="1" si="142"/>
        <v>Expected overloading on the following CNEC: CNE: 380kV Lavorgo - Musignano [DIR] [CH], C: N-2 Robbia-Gorlago + Robbia-S.Fiorano</v>
      </c>
      <c r="BJ639" s="15" t="e">
        <f t="shared" ca="1" si="143"/>
        <v>#N/A</v>
      </c>
      <c r="BK639" s="15">
        <f t="shared" si="144"/>
        <v>100000</v>
      </c>
      <c r="BL639" s="15" t="e">
        <f t="shared" ca="1" si="145"/>
        <v>#N/A</v>
      </c>
      <c r="BM639" s="15">
        <f t="shared" si="146"/>
        <v>0</v>
      </c>
      <c r="BN639" t="str">
        <f t="shared" ca="1" si="147"/>
        <v>CH</v>
      </c>
      <c r="BO639">
        <f t="shared" si="148"/>
        <v>8036</v>
      </c>
      <c r="BP639" t="str">
        <f t="shared" ca="1" si="149"/>
        <v>Expected overloading on the following CNEC: CNE: 380kV Lavorgo - Musignano [DIR] [CH], C: N-2 Robbia-Gorlago + Robbia-S.Fiorano</v>
      </c>
    </row>
    <row r="640" spans="1:68" hidden="1">
      <c r="A640" s="156"/>
      <c r="B640">
        <v>20250127</v>
      </c>
      <c r="C640" t="s">
        <v>45</v>
      </c>
      <c r="D640">
        <v>830</v>
      </c>
      <c r="E640">
        <v>8632</v>
      </c>
      <c r="H640">
        <v>7926</v>
      </c>
      <c r="K640">
        <v>-653</v>
      </c>
      <c r="L640">
        <v>-653</v>
      </c>
      <c r="M640">
        <v>53</v>
      </c>
      <c r="N640" t="s">
        <v>50</v>
      </c>
      <c r="O640" t="s">
        <v>51</v>
      </c>
      <c r="P640" s="157">
        <f t="shared" si="135"/>
        <v>0</v>
      </c>
      <c r="Q640">
        <f t="shared" si="136"/>
        <v>706</v>
      </c>
      <c r="R640" s="157" t="str">
        <f t="shared" si="137"/>
        <v>NA</v>
      </c>
      <c r="S640" s="157" t="str">
        <f t="shared" si="138"/>
        <v>NA</v>
      </c>
      <c r="T640" t="str">
        <f t="shared" si="139"/>
        <v>NA</v>
      </c>
      <c r="U640">
        <f t="shared" si="140"/>
        <v>759</v>
      </c>
      <c r="V640">
        <f>MIN(IF(SUM(W640,X640,Y640,AA640,AB640,AE640,AD640,AG640,AH640,AK640,AJ640,AN640,AO640,AQ640,AR640,AT640,AU640,AV640,A640,BB640,AX640,AY640,AZ640,BA640,BD640,BE640)=0,0,1)+IF(O640="Smoothing ramp",1,0)+IF(ISNUMBER(W640),1,0)+IF(ISNUMBER(X640),1,0)+IF(ISNUMBER(Y640),1,0)+IF(ISNUMBER(#REF!),1,0)+IF(ISNUMBER(AA640),1,0)+IF(ISNUMBER(AB640),1,0)+IF(ISNUMBER(#REF!),1,0)+IF(ISNUMBER(AE640),1,0)+IF(ISNUMBER(AD640),1,0)+IF(ISNUMBER(AG640),1,0)+IF(ISNUMBER(AH640),1,0)+IF(ISNUMBER(AJ640),1,0)+IF(ISNUMBER(AK640),1,0)+IF(ISNUMBER(AN640),1,0)+IF(ISNUMBER(AO640),1,0)+IF(ISNUMBER(AQ640),1,0)+IF(ISNUMBER(AR640),1,0)+IF(ISNUMBER(AT640),1,0)+IF(ISNUMBER(AU640),1,0)+IF(ISNUMBER(AV640),1,0)+IF(ISNUMBER(#REF!),1,0)+IF(ISNUMBER(AM640),1,0)+IF(ISNUMBER(BB640),1,0)+IF(ISNUMBER(AX640),1,0)+IF(ISNUMBER(AY640),1,0)+IF(ISNUMBER(AZ640),1,0)+IF(ISNUMBER(BA640),1,0)+IF(ISNUMBER(BD640),1,0)+IF(ISNUMBER(BE640),1,0),1)</f>
        <v>1</v>
      </c>
      <c r="W640" t="s">
        <v>48</v>
      </c>
      <c r="X640" t="s">
        <v>48</v>
      </c>
      <c r="Y640" t="s">
        <v>48</v>
      </c>
      <c r="Z640" t="s">
        <v>48</v>
      </c>
      <c r="AA640" t="s">
        <v>48</v>
      </c>
      <c r="AB640" t="s">
        <v>48</v>
      </c>
      <c r="AC640" t="s">
        <v>48</v>
      </c>
      <c r="AD640" t="s">
        <v>48</v>
      </c>
      <c r="AE640">
        <v>7736</v>
      </c>
      <c r="AF640" t="s">
        <v>64</v>
      </c>
      <c r="AG640" t="s">
        <v>48</v>
      </c>
      <c r="AH640" t="s">
        <v>48</v>
      </c>
      <c r="AI640" t="s">
        <v>48</v>
      </c>
      <c r="AJ640" t="s">
        <v>48</v>
      </c>
      <c r="AK640" t="s">
        <v>48</v>
      </c>
      <c r="AL640" t="s">
        <v>48</v>
      </c>
      <c r="AN640" t="s">
        <v>48</v>
      </c>
      <c r="AO640" t="s">
        <v>48</v>
      </c>
      <c r="AP640" t="s">
        <v>48</v>
      </c>
      <c r="AQ640" t="s">
        <v>48</v>
      </c>
      <c r="AR640" t="s">
        <v>48</v>
      </c>
      <c r="AS640" t="s">
        <v>48</v>
      </c>
      <c r="AT640" t="s">
        <v>48</v>
      </c>
      <c r="AU640" t="s">
        <v>48</v>
      </c>
      <c r="AV640" t="s">
        <v>48</v>
      </c>
      <c r="AW640" t="s">
        <v>48</v>
      </c>
      <c r="AX640" t="s">
        <v>48</v>
      </c>
      <c r="AY640" t="s">
        <v>48</v>
      </c>
      <c r="AZ640" t="s">
        <v>48</v>
      </c>
      <c r="BA640" t="s">
        <v>48</v>
      </c>
      <c r="BB640" t="s">
        <v>48</v>
      </c>
      <c r="BC640" t="s">
        <v>48</v>
      </c>
      <c r="BD640" t="s">
        <v>48</v>
      </c>
      <c r="BE640" t="s">
        <v>48</v>
      </c>
      <c r="BF640" t="s">
        <v>48</v>
      </c>
      <c r="BG640" s="15" t="str">
        <f ca="1">OFFSET($V$6,0,MATCH(BH640,$X640:$BF640,0))</f>
        <v>CH</v>
      </c>
      <c r="BH640" s="15">
        <f t="shared" si="141"/>
        <v>7736</v>
      </c>
      <c r="BI640" s="15" t="str">
        <f t="shared" ca="1" si="142"/>
        <v>Expected overloading on the following CNEC: CNE: 380kV Lavorgo - Musignano [DIR] [CH], C: N-2 Robbia-Gorlago + Robbia-S.Fiorano</v>
      </c>
      <c r="BJ640" s="15" t="e">
        <f t="shared" ca="1" si="143"/>
        <v>#N/A</v>
      </c>
      <c r="BK640" s="15">
        <f t="shared" si="144"/>
        <v>100000</v>
      </c>
      <c r="BL640" s="15" t="e">
        <f t="shared" ca="1" si="145"/>
        <v>#N/A</v>
      </c>
      <c r="BM640" s="15">
        <f t="shared" si="146"/>
        <v>0</v>
      </c>
      <c r="BN640" t="str">
        <f t="shared" ca="1" si="147"/>
        <v>CH</v>
      </c>
      <c r="BO640">
        <f t="shared" si="148"/>
        <v>7736</v>
      </c>
      <c r="BP640" t="str">
        <f t="shared" ca="1" si="149"/>
        <v>Expected overloading on the following CNEC: CNE: 380kV Lavorgo - Musignano [DIR] [CH], C: N-2 Robbia-Gorlago + Robbia-S.Fiorano</v>
      </c>
    </row>
    <row r="641" spans="1:68" hidden="1">
      <c r="A641" s="156"/>
      <c r="B641">
        <v>20250127</v>
      </c>
      <c r="C641" t="s">
        <v>45</v>
      </c>
      <c r="D641">
        <v>930</v>
      </c>
      <c r="E641">
        <v>8364</v>
      </c>
      <c r="H641">
        <v>8364</v>
      </c>
      <c r="K641">
        <v>-5249</v>
      </c>
      <c r="L641">
        <v>-5249</v>
      </c>
      <c r="M641">
        <v>-5249</v>
      </c>
      <c r="N641" t="s">
        <v>50</v>
      </c>
      <c r="O641" t="s">
        <v>50</v>
      </c>
      <c r="P641" s="157">
        <f t="shared" si="135"/>
        <v>0</v>
      </c>
      <c r="Q641">
        <f t="shared" si="136"/>
        <v>0</v>
      </c>
      <c r="R641" s="157" t="str">
        <f t="shared" si="137"/>
        <v>NA</v>
      </c>
      <c r="S641" s="157" t="str">
        <f t="shared" si="138"/>
        <v>NA</v>
      </c>
      <c r="T641" t="str">
        <f t="shared" si="139"/>
        <v>NA</v>
      </c>
      <c r="U641">
        <f t="shared" si="140"/>
        <v>0</v>
      </c>
      <c r="V641">
        <f>MIN(IF(SUM(W641,X641,Y641,AA641,AB641,AE641,AD641,AG641,AH641,AK641,AJ641,AN641,AO641,AQ641,AR641,AT641,AU641,AV641,A641,BB641,AX641,AY641,AZ641,BA641,BD641,BE641)=0,0,1)+IF(O641="Smoothing ramp",1,0)+IF(ISNUMBER(W641),1,0)+IF(ISNUMBER(X641),1,0)+IF(ISNUMBER(Y641),1,0)+IF(ISNUMBER(#REF!),1,0)+IF(ISNUMBER(AA641),1,0)+IF(ISNUMBER(AB641),1,0)+IF(ISNUMBER(#REF!),1,0)+IF(ISNUMBER(AE641),1,0)+IF(ISNUMBER(AD641),1,0)+IF(ISNUMBER(AG641),1,0)+IF(ISNUMBER(AH641),1,0)+IF(ISNUMBER(AJ641),1,0)+IF(ISNUMBER(AK641),1,0)+IF(ISNUMBER(AN641),1,0)+IF(ISNUMBER(AO641),1,0)+IF(ISNUMBER(AQ641),1,0)+IF(ISNUMBER(AR641),1,0)+IF(ISNUMBER(AT641),1,0)+IF(ISNUMBER(AU641),1,0)+IF(ISNUMBER(AV641),1,0)+IF(ISNUMBER(#REF!),1,0)+IF(ISNUMBER(AM641),1,0)+IF(ISNUMBER(BB641),1,0)+IF(ISNUMBER(AX641),1,0)+IF(ISNUMBER(AY641),1,0)+IF(ISNUMBER(AZ641),1,0)+IF(ISNUMBER(BA641),1,0)+IF(ISNUMBER(BD641),1,0)+IF(ISNUMBER(BE641),1,0),1)</f>
        <v>0</v>
      </c>
      <c r="W641" t="s">
        <v>48</v>
      </c>
      <c r="X641" t="s">
        <v>48</v>
      </c>
      <c r="Y641" t="s">
        <v>48</v>
      </c>
      <c r="Z641" t="s">
        <v>48</v>
      </c>
      <c r="AA641" t="s">
        <v>48</v>
      </c>
      <c r="AB641" t="s">
        <v>48</v>
      </c>
      <c r="AC641" t="s">
        <v>48</v>
      </c>
      <c r="AD641" t="s">
        <v>48</v>
      </c>
      <c r="AE641" t="s">
        <v>48</v>
      </c>
      <c r="AF641" t="s">
        <v>48</v>
      </c>
      <c r="AG641" t="s">
        <v>48</v>
      </c>
      <c r="AH641" t="s">
        <v>48</v>
      </c>
      <c r="AI641" t="s">
        <v>48</v>
      </c>
      <c r="AJ641" t="s">
        <v>48</v>
      </c>
      <c r="AK641" t="s">
        <v>48</v>
      </c>
      <c r="AL641" t="s">
        <v>48</v>
      </c>
      <c r="AN641" t="s">
        <v>48</v>
      </c>
      <c r="AO641" t="s">
        <v>48</v>
      </c>
      <c r="AP641" t="s">
        <v>48</v>
      </c>
      <c r="AQ641" t="s">
        <v>48</v>
      </c>
      <c r="AR641" t="s">
        <v>48</v>
      </c>
      <c r="AS641" t="s">
        <v>48</v>
      </c>
      <c r="AT641" t="s">
        <v>48</v>
      </c>
      <c r="AU641" t="s">
        <v>48</v>
      </c>
      <c r="AV641" t="s">
        <v>48</v>
      </c>
      <c r="AW641" t="s">
        <v>48</v>
      </c>
      <c r="AX641" t="s">
        <v>48</v>
      </c>
      <c r="AY641" t="s">
        <v>48</v>
      </c>
      <c r="AZ641" t="s">
        <v>48</v>
      </c>
      <c r="BA641" t="s">
        <v>48</v>
      </c>
      <c r="BB641" t="s">
        <v>48</v>
      </c>
      <c r="BC641" t="s">
        <v>48</v>
      </c>
      <c r="BD641" t="s">
        <v>48</v>
      </c>
      <c r="BE641" t="s">
        <v>48</v>
      </c>
      <c r="BF641" t="s">
        <v>48</v>
      </c>
      <c r="BG641" s="15" t="e">
        <f ca="1">OFFSET($V$6,0,MATCH(BH641,$X641:$BF641,0))</f>
        <v>#N/A</v>
      </c>
      <c r="BH641" s="15">
        <f t="shared" si="141"/>
        <v>100000</v>
      </c>
      <c r="BI641" s="15" t="e">
        <f t="shared" ca="1" si="142"/>
        <v>#N/A</v>
      </c>
      <c r="BJ641" s="15" t="e">
        <f t="shared" ca="1" si="143"/>
        <v>#N/A</v>
      </c>
      <c r="BK641" s="15">
        <f t="shared" si="144"/>
        <v>100000</v>
      </c>
      <c r="BL641" s="15" t="e">
        <f t="shared" ca="1" si="145"/>
        <v>#N/A</v>
      </c>
      <c r="BM641" s="15">
        <f t="shared" si="146"/>
        <v>0</v>
      </c>
      <c r="BN641" t="str">
        <f t="shared" si="147"/>
        <v/>
      </c>
      <c r="BO641" t="str">
        <f t="shared" si="148"/>
        <v/>
      </c>
      <c r="BP641" t="str">
        <f t="shared" si="149"/>
        <v/>
      </c>
    </row>
    <row r="642" spans="1:68" hidden="1">
      <c r="A642" s="156"/>
      <c r="B642">
        <v>20250127</v>
      </c>
      <c r="C642" t="s">
        <v>45</v>
      </c>
      <c r="D642">
        <v>1030</v>
      </c>
      <c r="E642">
        <v>8364</v>
      </c>
      <c r="H642">
        <v>8364</v>
      </c>
      <c r="K642">
        <v>-5249</v>
      </c>
      <c r="L642">
        <v>-5249</v>
      </c>
      <c r="M642">
        <v>-5249</v>
      </c>
      <c r="N642" t="s">
        <v>50</v>
      </c>
      <c r="O642" t="s">
        <v>50</v>
      </c>
      <c r="P642" s="157">
        <f t="shared" si="135"/>
        <v>0</v>
      </c>
      <c r="Q642">
        <f t="shared" si="136"/>
        <v>0</v>
      </c>
      <c r="R642" s="157" t="str">
        <f t="shared" si="137"/>
        <v>NA</v>
      </c>
      <c r="S642" s="157" t="str">
        <f t="shared" si="138"/>
        <v>NA</v>
      </c>
      <c r="T642" t="str">
        <f t="shared" si="139"/>
        <v>NA</v>
      </c>
      <c r="U642">
        <f t="shared" si="140"/>
        <v>0</v>
      </c>
      <c r="V642">
        <f>MIN(IF(SUM(W642,X642,Y642,AA642,AB642,AE642,AD642,AG642,AH642,AK642,AJ642,AN642,AO642,AQ642,AR642,AT642,AU642,AV642,A642,BB642,AX642,AY642,AZ642,BA642,BD642,BE642)=0,0,1)+IF(O642="Smoothing ramp",1,0)+IF(ISNUMBER(W642),1,0)+IF(ISNUMBER(X642),1,0)+IF(ISNUMBER(Y642),1,0)+IF(ISNUMBER(#REF!),1,0)+IF(ISNUMBER(AA642),1,0)+IF(ISNUMBER(AB642),1,0)+IF(ISNUMBER(#REF!),1,0)+IF(ISNUMBER(AE642),1,0)+IF(ISNUMBER(AD642),1,0)+IF(ISNUMBER(AG642),1,0)+IF(ISNUMBER(AH642),1,0)+IF(ISNUMBER(AJ642),1,0)+IF(ISNUMBER(AK642),1,0)+IF(ISNUMBER(AN642),1,0)+IF(ISNUMBER(AO642),1,0)+IF(ISNUMBER(AQ642),1,0)+IF(ISNUMBER(AR642),1,0)+IF(ISNUMBER(AT642),1,0)+IF(ISNUMBER(AU642),1,0)+IF(ISNUMBER(AV642),1,0)+IF(ISNUMBER(#REF!),1,0)+IF(ISNUMBER(AM642),1,0)+IF(ISNUMBER(BB642),1,0)+IF(ISNUMBER(AX642),1,0)+IF(ISNUMBER(AY642),1,0)+IF(ISNUMBER(AZ642),1,0)+IF(ISNUMBER(BA642),1,0)+IF(ISNUMBER(BD642),1,0)+IF(ISNUMBER(BE642),1,0),1)</f>
        <v>0</v>
      </c>
      <c r="W642" t="s">
        <v>48</v>
      </c>
      <c r="X642" t="s">
        <v>48</v>
      </c>
      <c r="Y642" t="s">
        <v>48</v>
      </c>
      <c r="Z642" t="s">
        <v>48</v>
      </c>
      <c r="AA642" t="s">
        <v>48</v>
      </c>
      <c r="AB642" t="s">
        <v>48</v>
      </c>
      <c r="AC642" t="s">
        <v>48</v>
      </c>
      <c r="AD642" t="s">
        <v>48</v>
      </c>
      <c r="AE642" t="s">
        <v>48</v>
      </c>
      <c r="AF642" t="s">
        <v>48</v>
      </c>
      <c r="AG642" t="s">
        <v>48</v>
      </c>
      <c r="AH642" t="s">
        <v>48</v>
      </c>
      <c r="AI642" t="s">
        <v>48</v>
      </c>
      <c r="AJ642" t="s">
        <v>48</v>
      </c>
      <c r="AK642" t="s">
        <v>48</v>
      </c>
      <c r="AL642" t="s">
        <v>48</v>
      </c>
      <c r="AN642" t="s">
        <v>48</v>
      </c>
      <c r="AO642" t="s">
        <v>48</v>
      </c>
      <c r="AP642" t="s">
        <v>48</v>
      </c>
      <c r="AQ642" t="s">
        <v>48</v>
      </c>
      <c r="AR642" t="s">
        <v>48</v>
      </c>
      <c r="AS642" t="s">
        <v>48</v>
      </c>
      <c r="AT642" t="s">
        <v>48</v>
      </c>
      <c r="AU642" t="s">
        <v>48</v>
      </c>
      <c r="AV642" t="s">
        <v>48</v>
      </c>
      <c r="AW642" t="s">
        <v>48</v>
      </c>
      <c r="AX642" t="s">
        <v>48</v>
      </c>
      <c r="AY642" t="s">
        <v>48</v>
      </c>
      <c r="AZ642" t="s">
        <v>48</v>
      </c>
      <c r="BA642" t="s">
        <v>48</v>
      </c>
      <c r="BB642" t="s">
        <v>48</v>
      </c>
      <c r="BC642" t="s">
        <v>48</v>
      </c>
      <c r="BD642" t="s">
        <v>48</v>
      </c>
      <c r="BE642" t="s">
        <v>48</v>
      </c>
      <c r="BF642" t="s">
        <v>48</v>
      </c>
      <c r="BG642" s="15" t="e">
        <f ca="1">OFFSET($V$6,0,MATCH(BH642,$X642:$BF642,0))</f>
        <v>#N/A</v>
      </c>
      <c r="BH642" s="15">
        <f t="shared" si="141"/>
        <v>100000</v>
      </c>
      <c r="BI642" s="15" t="e">
        <f t="shared" ca="1" si="142"/>
        <v>#N/A</v>
      </c>
      <c r="BJ642" s="15" t="e">
        <f t="shared" ca="1" si="143"/>
        <v>#N/A</v>
      </c>
      <c r="BK642" s="15">
        <f t="shared" si="144"/>
        <v>100000</v>
      </c>
      <c r="BL642" s="15" t="e">
        <f t="shared" ca="1" si="145"/>
        <v>#N/A</v>
      </c>
      <c r="BM642" s="15">
        <f t="shared" si="146"/>
        <v>0</v>
      </c>
      <c r="BN642" t="str">
        <f t="shared" si="147"/>
        <v/>
      </c>
      <c r="BO642" t="str">
        <f t="shared" si="148"/>
        <v/>
      </c>
      <c r="BP642" t="str">
        <f t="shared" si="149"/>
        <v/>
      </c>
    </row>
    <row r="643" spans="1:68" hidden="1">
      <c r="A643" s="156"/>
      <c r="B643">
        <v>20250127</v>
      </c>
      <c r="C643" t="s">
        <v>45</v>
      </c>
      <c r="D643">
        <v>1130</v>
      </c>
      <c r="E643">
        <v>8364</v>
      </c>
      <c r="H643">
        <v>8364</v>
      </c>
      <c r="K643">
        <v>-5249</v>
      </c>
      <c r="L643">
        <v>-5249</v>
      </c>
      <c r="M643">
        <v>-5249</v>
      </c>
      <c r="N643" t="s">
        <v>50</v>
      </c>
      <c r="O643" t="s">
        <v>50</v>
      </c>
      <c r="P643" s="157">
        <f t="shared" si="135"/>
        <v>0</v>
      </c>
      <c r="Q643">
        <f t="shared" si="136"/>
        <v>0</v>
      </c>
      <c r="R643" s="157" t="str">
        <f t="shared" si="137"/>
        <v>NA</v>
      </c>
      <c r="S643" s="157" t="str">
        <f t="shared" si="138"/>
        <v>NA</v>
      </c>
      <c r="T643" t="str">
        <f t="shared" si="139"/>
        <v>NA</v>
      </c>
      <c r="U643">
        <f t="shared" si="140"/>
        <v>0</v>
      </c>
      <c r="V643">
        <f>MIN(IF(SUM(W643,X643,Y643,AA643,AB643,AE643,AD643,AG643,AH643,AK643,AJ643,AN643,AO643,AQ643,AR643,AT643,AU643,AV643,A643,BB643,AX643,AY643,AZ643,BA643,BD643,BE643)=0,0,1)+IF(O643="Smoothing ramp",1,0)+IF(ISNUMBER(W643),1,0)+IF(ISNUMBER(X643),1,0)+IF(ISNUMBER(Y643),1,0)+IF(ISNUMBER(#REF!),1,0)+IF(ISNUMBER(AA643),1,0)+IF(ISNUMBER(AB643),1,0)+IF(ISNUMBER(#REF!),1,0)+IF(ISNUMBER(AE643),1,0)+IF(ISNUMBER(AD643),1,0)+IF(ISNUMBER(AG643),1,0)+IF(ISNUMBER(AH643),1,0)+IF(ISNUMBER(AJ643),1,0)+IF(ISNUMBER(AK643),1,0)+IF(ISNUMBER(AN643),1,0)+IF(ISNUMBER(AO643),1,0)+IF(ISNUMBER(AQ643),1,0)+IF(ISNUMBER(AR643),1,0)+IF(ISNUMBER(AT643),1,0)+IF(ISNUMBER(AU643),1,0)+IF(ISNUMBER(AV643),1,0)+IF(ISNUMBER(#REF!),1,0)+IF(ISNUMBER(AM643),1,0)+IF(ISNUMBER(BB643),1,0)+IF(ISNUMBER(AX643),1,0)+IF(ISNUMBER(AY643),1,0)+IF(ISNUMBER(AZ643),1,0)+IF(ISNUMBER(BA643),1,0)+IF(ISNUMBER(BD643),1,0)+IF(ISNUMBER(BE643),1,0),1)</f>
        <v>0</v>
      </c>
      <c r="W643" t="s">
        <v>48</v>
      </c>
      <c r="X643" t="s">
        <v>48</v>
      </c>
      <c r="Y643" t="s">
        <v>48</v>
      </c>
      <c r="Z643" t="s">
        <v>48</v>
      </c>
      <c r="AA643" t="s">
        <v>48</v>
      </c>
      <c r="AB643" t="s">
        <v>48</v>
      </c>
      <c r="AC643" t="s">
        <v>48</v>
      </c>
      <c r="AD643" t="s">
        <v>48</v>
      </c>
      <c r="AE643" t="s">
        <v>48</v>
      </c>
      <c r="AF643" t="s">
        <v>48</v>
      </c>
      <c r="AG643" t="s">
        <v>48</v>
      </c>
      <c r="AH643" t="s">
        <v>48</v>
      </c>
      <c r="AI643" t="s">
        <v>48</v>
      </c>
      <c r="AJ643" t="s">
        <v>48</v>
      </c>
      <c r="AK643" t="s">
        <v>48</v>
      </c>
      <c r="AL643" t="s">
        <v>48</v>
      </c>
      <c r="AN643" t="s">
        <v>48</v>
      </c>
      <c r="AO643" t="s">
        <v>48</v>
      </c>
      <c r="AP643" t="s">
        <v>48</v>
      </c>
      <c r="AQ643" t="s">
        <v>48</v>
      </c>
      <c r="AR643" t="s">
        <v>48</v>
      </c>
      <c r="AS643" t="s">
        <v>48</v>
      </c>
      <c r="AT643" t="s">
        <v>48</v>
      </c>
      <c r="AU643" t="s">
        <v>48</v>
      </c>
      <c r="AV643" t="s">
        <v>48</v>
      </c>
      <c r="AW643" t="s">
        <v>48</v>
      </c>
      <c r="AX643" t="s">
        <v>48</v>
      </c>
      <c r="AY643" t="s">
        <v>48</v>
      </c>
      <c r="AZ643" t="s">
        <v>48</v>
      </c>
      <c r="BA643" t="s">
        <v>48</v>
      </c>
      <c r="BB643" t="s">
        <v>48</v>
      </c>
      <c r="BC643" t="s">
        <v>48</v>
      </c>
      <c r="BD643" t="s">
        <v>48</v>
      </c>
      <c r="BE643" t="s">
        <v>48</v>
      </c>
      <c r="BF643" t="s">
        <v>48</v>
      </c>
      <c r="BG643" s="15" t="e">
        <f ca="1">OFFSET($V$6,0,MATCH(BH643,$X643:$BF643,0))</f>
        <v>#N/A</v>
      </c>
      <c r="BH643" s="15">
        <f t="shared" si="141"/>
        <v>100000</v>
      </c>
      <c r="BI643" s="15" t="e">
        <f t="shared" ca="1" si="142"/>
        <v>#N/A</v>
      </c>
      <c r="BJ643" s="15" t="e">
        <f t="shared" ca="1" si="143"/>
        <v>#N/A</v>
      </c>
      <c r="BK643" s="15">
        <f t="shared" si="144"/>
        <v>100000</v>
      </c>
      <c r="BL643" s="15" t="e">
        <f t="shared" ca="1" si="145"/>
        <v>#N/A</v>
      </c>
      <c r="BM643" s="15">
        <f t="shared" si="146"/>
        <v>0</v>
      </c>
      <c r="BN643" t="str">
        <f t="shared" si="147"/>
        <v/>
      </c>
      <c r="BO643" t="str">
        <f t="shared" si="148"/>
        <v/>
      </c>
      <c r="BP643" t="str">
        <f t="shared" si="149"/>
        <v/>
      </c>
    </row>
    <row r="644" spans="1:68" hidden="1">
      <c r="A644" s="156"/>
      <c r="B644">
        <v>20250127</v>
      </c>
      <c r="C644" t="s">
        <v>45</v>
      </c>
      <c r="D644">
        <v>1230</v>
      </c>
      <c r="E644">
        <v>8029</v>
      </c>
      <c r="H644">
        <v>8029</v>
      </c>
      <c r="K644">
        <v>-4782</v>
      </c>
      <c r="L644">
        <v>-4782</v>
      </c>
      <c r="M644">
        <v>-4782</v>
      </c>
      <c r="N644" t="s">
        <v>50</v>
      </c>
      <c r="O644" t="s">
        <v>50</v>
      </c>
      <c r="P644" s="157">
        <f t="shared" si="135"/>
        <v>0</v>
      </c>
      <c r="Q644">
        <f t="shared" si="136"/>
        <v>0</v>
      </c>
      <c r="R644" s="157" t="str">
        <f t="shared" si="137"/>
        <v>NA</v>
      </c>
      <c r="S644" s="157" t="str">
        <f t="shared" si="138"/>
        <v>NA</v>
      </c>
      <c r="T644" t="str">
        <f t="shared" si="139"/>
        <v>NA</v>
      </c>
      <c r="U644">
        <f t="shared" si="140"/>
        <v>0</v>
      </c>
      <c r="V644">
        <f>MIN(IF(SUM(W644,X644,Y644,AA644,AB644,AE644,AD644,AG644,AH644,AK644,AJ644,AN644,AO644,AQ644,AR644,AT644,AU644,AV644,A644,BB644,AX644,AY644,AZ644,BA644,BD644,BE644)=0,0,1)+IF(O644="Smoothing ramp",1,0)+IF(ISNUMBER(W644),1,0)+IF(ISNUMBER(X644),1,0)+IF(ISNUMBER(Y644),1,0)+IF(ISNUMBER(#REF!),1,0)+IF(ISNUMBER(AA644),1,0)+IF(ISNUMBER(AB644),1,0)+IF(ISNUMBER(#REF!),1,0)+IF(ISNUMBER(AE644),1,0)+IF(ISNUMBER(AD644),1,0)+IF(ISNUMBER(AG644),1,0)+IF(ISNUMBER(AH644),1,0)+IF(ISNUMBER(AJ644),1,0)+IF(ISNUMBER(AK644),1,0)+IF(ISNUMBER(AN644),1,0)+IF(ISNUMBER(AO644),1,0)+IF(ISNUMBER(AQ644),1,0)+IF(ISNUMBER(AR644),1,0)+IF(ISNUMBER(AT644),1,0)+IF(ISNUMBER(AU644),1,0)+IF(ISNUMBER(AV644),1,0)+IF(ISNUMBER(#REF!),1,0)+IF(ISNUMBER(AM644),1,0)+IF(ISNUMBER(BB644),1,0)+IF(ISNUMBER(AX644),1,0)+IF(ISNUMBER(AY644),1,0)+IF(ISNUMBER(AZ644),1,0)+IF(ISNUMBER(BA644),1,0)+IF(ISNUMBER(BD644),1,0)+IF(ISNUMBER(BE644),1,0),1)</f>
        <v>0</v>
      </c>
      <c r="W644" t="s">
        <v>48</v>
      </c>
      <c r="X644" t="s">
        <v>48</v>
      </c>
      <c r="Y644" t="s">
        <v>48</v>
      </c>
      <c r="Z644" t="s">
        <v>48</v>
      </c>
      <c r="AA644" t="s">
        <v>48</v>
      </c>
      <c r="AB644" t="s">
        <v>48</v>
      </c>
      <c r="AC644" t="s">
        <v>48</v>
      </c>
      <c r="AD644" t="s">
        <v>48</v>
      </c>
      <c r="AE644" t="s">
        <v>48</v>
      </c>
      <c r="AF644" t="s">
        <v>48</v>
      </c>
      <c r="AG644" t="s">
        <v>48</v>
      </c>
      <c r="AH644" t="s">
        <v>48</v>
      </c>
      <c r="AI644" t="s">
        <v>48</v>
      </c>
      <c r="AJ644" t="s">
        <v>48</v>
      </c>
      <c r="AK644" t="s">
        <v>48</v>
      </c>
      <c r="AL644" t="s">
        <v>48</v>
      </c>
      <c r="AN644" t="s">
        <v>48</v>
      </c>
      <c r="AO644" t="s">
        <v>48</v>
      </c>
      <c r="AP644" t="s">
        <v>48</v>
      </c>
      <c r="AQ644" t="s">
        <v>48</v>
      </c>
      <c r="AR644" t="s">
        <v>48</v>
      </c>
      <c r="AS644" t="s">
        <v>48</v>
      </c>
      <c r="AT644" t="s">
        <v>48</v>
      </c>
      <c r="AU644" t="s">
        <v>48</v>
      </c>
      <c r="AV644" t="s">
        <v>48</v>
      </c>
      <c r="AW644" t="s">
        <v>48</v>
      </c>
      <c r="AX644" t="s">
        <v>48</v>
      </c>
      <c r="AY644" t="s">
        <v>48</v>
      </c>
      <c r="AZ644" t="s">
        <v>48</v>
      </c>
      <c r="BA644" t="s">
        <v>48</v>
      </c>
      <c r="BB644" t="s">
        <v>48</v>
      </c>
      <c r="BC644" t="s">
        <v>48</v>
      </c>
      <c r="BD644" t="s">
        <v>48</v>
      </c>
      <c r="BE644" t="s">
        <v>48</v>
      </c>
      <c r="BF644" t="s">
        <v>48</v>
      </c>
      <c r="BG644" s="15" t="e">
        <f ca="1">OFFSET($V$6,0,MATCH(BH644,$X644:$BF644,0))</f>
        <v>#N/A</v>
      </c>
      <c r="BH644" s="15">
        <f t="shared" si="141"/>
        <v>100000</v>
      </c>
      <c r="BI644" s="15" t="e">
        <f t="shared" ca="1" si="142"/>
        <v>#N/A</v>
      </c>
      <c r="BJ644" s="15" t="e">
        <f t="shared" ca="1" si="143"/>
        <v>#N/A</v>
      </c>
      <c r="BK644" s="15">
        <f t="shared" si="144"/>
        <v>100000</v>
      </c>
      <c r="BL644" s="15" t="e">
        <f t="shared" ca="1" si="145"/>
        <v>#N/A</v>
      </c>
      <c r="BM644" s="15">
        <f t="shared" si="146"/>
        <v>0</v>
      </c>
      <c r="BN644" t="str">
        <f t="shared" si="147"/>
        <v/>
      </c>
      <c r="BO644" t="str">
        <f t="shared" si="148"/>
        <v/>
      </c>
      <c r="BP644" t="str">
        <f t="shared" si="149"/>
        <v/>
      </c>
    </row>
    <row r="645" spans="1:68" hidden="1">
      <c r="A645" s="156"/>
      <c r="B645">
        <v>20250127</v>
      </c>
      <c r="C645" t="s">
        <v>45</v>
      </c>
      <c r="D645">
        <v>1330</v>
      </c>
      <c r="E645">
        <v>8029</v>
      </c>
      <c r="H645">
        <v>8029</v>
      </c>
      <c r="K645">
        <v>-4782</v>
      </c>
      <c r="L645">
        <v>-4782</v>
      </c>
      <c r="M645">
        <v>-4782</v>
      </c>
      <c r="N645" t="s">
        <v>50</v>
      </c>
      <c r="O645" t="s">
        <v>50</v>
      </c>
      <c r="P645" s="157">
        <f t="shared" si="135"/>
        <v>0</v>
      </c>
      <c r="Q645">
        <f t="shared" si="136"/>
        <v>0</v>
      </c>
      <c r="R645" s="157" t="str">
        <f t="shared" si="137"/>
        <v>NA</v>
      </c>
      <c r="S645" s="157" t="str">
        <f t="shared" si="138"/>
        <v>NA</v>
      </c>
      <c r="T645" t="str">
        <f t="shared" si="139"/>
        <v>NA</v>
      </c>
      <c r="U645">
        <f t="shared" si="140"/>
        <v>0</v>
      </c>
      <c r="V645">
        <f>MIN(IF(SUM(W645,X645,Y645,AA645,AB645,AE645,AD645,AG645,AH645,AK645,AJ645,AN645,AO645,AQ645,AR645,AT645,AU645,AV645,A645,BB645,AX645,AY645,AZ645,BA645,BD645,BE645)=0,0,1)+IF(O645="Smoothing ramp",1,0)+IF(ISNUMBER(W645),1,0)+IF(ISNUMBER(X645),1,0)+IF(ISNUMBER(Y645),1,0)+IF(ISNUMBER(#REF!),1,0)+IF(ISNUMBER(AA645),1,0)+IF(ISNUMBER(AB645),1,0)+IF(ISNUMBER(#REF!),1,0)+IF(ISNUMBER(AE645),1,0)+IF(ISNUMBER(AD645),1,0)+IF(ISNUMBER(AG645),1,0)+IF(ISNUMBER(AH645),1,0)+IF(ISNUMBER(AJ645),1,0)+IF(ISNUMBER(AK645),1,0)+IF(ISNUMBER(AN645),1,0)+IF(ISNUMBER(AO645),1,0)+IF(ISNUMBER(AQ645),1,0)+IF(ISNUMBER(AR645),1,0)+IF(ISNUMBER(AT645),1,0)+IF(ISNUMBER(AU645),1,0)+IF(ISNUMBER(AV645),1,0)+IF(ISNUMBER(#REF!),1,0)+IF(ISNUMBER(AM645),1,0)+IF(ISNUMBER(BB645),1,0)+IF(ISNUMBER(AX645),1,0)+IF(ISNUMBER(AY645),1,0)+IF(ISNUMBER(AZ645),1,0)+IF(ISNUMBER(BA645),1,0)+IF(ISNUMBER(BD645),1,0)+IF(ISNUMBER(BE645),1,0),1)</f>
        <v>0</v>
      </c>
      <c r="W645" t="s">
        <v>48</v>
      </c>
      <c r="X645" t="s">
        <v>48</v>
      </c>
      <c r="Y645" t="s">
        <v>48</v>
      </c>
      <c r="Z645" t="s">
        <v>48</v>
      </c>
      <c r="AA645" t="s">
        <v>48</v>
      </c>
      <c r="AB645" t="s">
        <v>48</v>
      </c>
      <c r="AC645" t="s">
        <v>48</v>
      </c>
      <c r="AD645" t="s">
        <v>48</v>
      </c>
      <c r="AE645" t="s">
        <v>48</v>
      </c>
      <c r="AF645" t="s">
        <v>48</v>
      </c>
      <c r="AG645" t="s">
        <v>48</v>
      </c>
      <c r="AH645" t="s">
        <v>48</v>
      </c>
      <c r="AI645" t="s">
        <v>48</v>
      </c>
      <c r="AJ645" t="s">
        <v>48</v>
      </c>
      <c r="AK645" t="s">
        <v>48</v>
      </c>
      <c r="AL645" t="s">
        <v>48</v>
      </c>
      <c r="AN645" t="s">
        <v>48</v>
      </c>
      <c r="AO645" t="s">
        <v>48</v>
      </c>
      <c r="AP645" t="s">
        <v>48</v>
      </c>
      <c r="AQ645" t="s">
        <v>48</v>
      </c>
      <c r="AR645" t="s">
        <v>48</v>
      </c>
      <c r="AS645" t="s">
        <v>48</v>
      </c>
      <c r="AT645" t="s">
        <v>48</v>
      </c>
      <c r="AU645" t="s">
        <v>48</v>
      </c>
      <c r="AV645" t="s">
        <v>48</v>
      </c>
      <c r="AW645" t="s">
        <v>48</v>
      </c>
      <c r="AX645" t="s">
        <v>48</v>
      </c>
      <c r="AY645" t="s">
        <v>48</v>
      </c>
      <c r="AZ645" t="s">
        <v>48</v>
      </c>
      <c r="BA645" t="s">
        <v>48</v>
      </c>
      <c r="BB645" t="s">
        <v>48</v>
      </c>
      <c r="BC645" t="s">
        <v>48</v>
      </c>
      <c r="BD645" t="s">
        <v>48</v>
      </c>
      <c r="BE645" t="s">
        <v>48</v>
      </c>
      <c r="BF645" t="s">
        <v>48</v>
      </c>
      <c r="BG645" s="15" t="e">
        <f ca="1">OFFSET($V$6,0,MATCH(BH645,$X645:$BF645,0))</f>
        <v>#N/A</v>
      </c>
      <c r="BH645" s="15">
        <f t="shared" si="141"/>
        <v>100000</v>
      </c>
      <c r="BI645" s="15" t="e">
        <f t="shared" ca="1" si="142"/>
        <v>#N/A</v>
      </c>
      <c r="BJ645" s="15" t="e">
        <f t="shared" ca="1" si="143"/>
        <v>#N/A</v>
      </c>
      <c r="BK645" s="15">
        <f t="shared" si="144"/>
        <v>100000</v>
      </c>
      <c r="BL645" s="15" t="e">
        <f t="shared" ca="1" si="145"/>
        <v>#N/A</v>
      </c>
      <c r="BM645" s="15">
        <f t="shared" si="146"/>
        <v>0</v>
      </c>
      <c r="BN645" t="str">
        <f t="shared" si="147"/>
        <v/>
      </c>
      <c r="BO645" t="str">
        <f t="shared" si="148"/>
        <v/>
      </c>
      <c r="BP645" t="str">
        <f t="shared" si="149"/>
        <v/>
      </c>
    </row>
    <row r="646" spans="1:68" hidden="1">
      <c r="A646" s="156"/>
      <c r="B646">
        <v>20250127</v>
      </c>
      <c r="C646" t="s">
        <v>45</v>
      </c>
      <c r="D646">
        <v>1430</v>
      </c>
      <c r="E646">
        <v>8029</v>
      </c>
      <c r="H646">
        <v>8029</v>
      </c>
      <c r="K646">
        <v>-4782</v>
      </c>
      <c r="L646">
        <v>-4782</v>
      </c>
      <c r="M646">
        <v>-4782</v>
      </c>
      <c r="N646" t="s">
        <v>50</v>
      </c>
      <c r="O646" t="s">
        <v>50</v>
      </c>
      <c r="P646" s="157">
        <f t="shared" si="135"/>
        <v>0</v>
      </c>
      <c r="Q646">
        <f t="shared" si="136"/>
        <v>0</v>
      </c>
      <c r="R646" s="157" t="str">
        <f t="shared" si="137"/>
        <v>NA</v>
      </c>
      <c r="S646" s="157" t="str">
        <f t="shared" si="138"/>
        <v>NA</v>
      </c>
      <c r="T646" t="str">
        <f t="shared" si="139"/>
        <v>NA</v>
      </c>
      <c r="U646">
        <f t="shared" si="140"/>
        <v>0</v>
      </c>
      <c r="V646">
        <f>MIN(IF(SUM(W646,X646,Y646,AA646,AB646,AE646,AD646,AG646,AH646,AK646,AJ646,AN646,AO646,AQ646,AR646,AT646,AU646,AV646,A646,BB646,AX646,AY646,AZ646,BA646,BD646,BE646)=0,0,1)+IF(O646="Smoothing ramp",1,0)+IF(ISNUMBER(W646),1,0)+IF(ISNUMBER(X646),1,0)+IF(ISNUMBER(Y646),1,0)+IF(ISNUMBER(#REF!),1,0)+IF(ISNUMBER(AA646),1,0)+IF(ISNUMBER(AB646),1,0)+IF(ISNUMBER(#REF!),1,0)+IF(ISNUMBER(AE646),1,0)+IF(ISNUMBER(AD646),1,0)+IF(ISNUMBER(AG646),1,0)+IF(ISNUMBER(AH646),1,0)+IF(ISNUMBER(AJ646),1,0)+IF(ISNUMBER(AK646),1,0)+IF(ISNUMBER(AN646),1,0)+IF(ISNUMBER(AO646),1,0)+IF(ISNUMBER(AQ646),1,0)+IF(ISNUMBER(AR646),1,0)+IF(ISNUMBER(AT646),1,0)+IF(ISNUMBER(AU646),1,0)+IF(ISNUMBER(AV646),1,0)+IF(ISNUMBER(#REF!),1,0)+IF(ISNUMBER(AM646),1,0)+IF(ISNUMBER(BB646),1,0)+IF(ISNUMBER(AX646),1,0)+IF(ISNUMBER(AY646),1,0)+IF(ISNUMBER(AZ646),1,0)+IF(ISNUMBER(BA646),1,0)+IF(ISNUMBER(BD646),1,0)+IF(ISNUMBER(BE646),1,0),1)</f>
        <v>0</v>
      </c>
      <c r="W646" t="s">
        <v>48</v>
      </c>
      <c r="X646" t="s">
        <v>48</v>
      </c>
      <c r="Y646" t="s">
        <v>48</v>
      </c>
      <c r="Z646" t="s">
        <v>48</v>
      </c>
      <c r="AA646" t="s">
        <v>48</v>
      </c>
      <c r="AB646" t="s">
        <v>48</v>
      </c>
      <c r="AC646" t="s">
        <v>48</v>
      </c>
      <c r="AD646" t="s">
        <v>48</v>
      </c>
      <c r="AE646" t="s">
        <v>48</v>
      </c>
      <c r="AF646" t="s">
        <v>48</v>
      </c>
      <c r="AG646" t="s">
        <v>48</v>
      </c>
      <c r="AH646" t="s">
        <v>48</v>
      </c>
      <c r="AI646" t="s">
        <v>48</v>
      </c>
      <c r="AJ646" t="s">
        <v>48</v>
      </c>
      <c r="AK646" t="s">
        <v>48</v>
      </c>
      <c r="AL646" t="s">
        <v>48</v>
      </c>
      <c r="AN646" t="s">
        <v>48</v>
      </c>
      <c r="AO646" t="s">
        <v>48</v>
      </c>
      <c r="AP646" t="s">
        <v>48</v>
      </c>
      <c r="AQ646" t="s">
        <v>48</v>
      </c>
      <c r="AR646" t="s">
        <v>48</v>
      </c>
      <c r="AS646" t="s">
        <v>48</v>
      </c>
      <c r="AT646" t="s">
        <v>48</v>
      </c>
      <c r="AU646" t="s">
        <v>48</v>
      </c>
      <c r="AV646" t="s">
        <v>48</v>
      </c>
      <c r="AW646" t="s">
        <v>48</v>
      </c>
      <c r="AX646" t="s">
        <v>48</v>
      </c>
      <c r="AY646" t="s">
        <v>48</v>
      </c>
      <c r="AZ646" t="s">
        <v>48</v>
      </c>
      <c r="BA646" t="s">
        <v>48</v>
      </c>
      <c r="BB646" t="s">
        <v>48</v>
      </c>
      <c r="BC646" t="s">
        <v>48</v>
      </c>
      <c r="BD646" t="s">
        <v>48</v>
      </c>
      <c r="BE646" t="s">
        <v>48</v>
      </c>
      <c r="BF646" t="s">
        <v>48</v>
      </c>
      <c r="BG646" s="15" t="e">
        <f ca="1">OFFSET($V$6,0,MATCH(BH646,$X646:$BF646,0))</f>
        <v>#N/A</v>
      </c>
      <c r="BH646" s="15">
        <f t="shared" si="141"/>
        <v>100000</v>
      </c>
      <c r="BI646" s="15" t="e">
        <f t="shared" ca="1" si="142"/>
        <v>#N/A</v>
      </c>
      <c r="BJ646" s="15" t="e">
        <f t="shared" ca="1" si="143"/>
        <v>#N/A</v>
      </c>
      <c r="BK646" s="15">
        <f t="shared" si="144"/>
        <v>100000</v>
      </c>
      <c r="BL646" s="15" t="e">
        <f t="shared" ca="1" si="145"/>
        <v>#N/A</v>
      </c>
      <c r="BM646" s="15">
        <f t="shared" si="146"/>
        <v>0</v>
      </c>
      <c r="BN646" t="str">
        <f t="shared" si="147"/>
        <v/>
      </c>
      <c r="BO646" t="str">
        <f t="shared" si="148"/>
        <v/>
      </c>
      <c r="BP646" t="str">
        <f t="shared" si="149"/>
        <v/>
      </c>
    </row>
    <row r="647" spans="1:68" hidden="1">
      <c r="A647" s="156"/>
      <c r="B647">
        <v>20250127</v>
      </c>
      <c r="C647" t="s">
        <v>45</v>
      </c>
      <c r="D647">
        <v>1530</v>
      </c>
      <c r="E647">
        <v>8791</v>
      </c>
      <c r="H647">
        <v>8095</v>
      </c>
      <c r="K647">
        <v>-1139</v>
      </c>
      <c r="L647">
        <v>-1139</v>
      </c>
      <c r="M647">
        <v>-443</v>
      </c>
      <c r="N647" t="s">
        <v>50</v>
      </c>
      <c r="O647" t="s">
        <v>51</v>
      </c>
      <c r="P647" s="157">
        <f t="shared" si="135"/>
        <v>0</v>
      </c>
      <c r="Q647">
        <f t="shared" si="136"/>
        <v>696</v>
      </c>
      <c r="R647" s="157" t="str">
        <f t="shared" si="137"/>
        <v>NA</v>
      </c>
      <c r="S647" s="157" t="str">
        <f t="shared" si="138"/>
        <v>NA</v>
      </c>
      <c r="T647" t="str">
        <f t="shared" si="139"/>
        <v>NA</v>
      </c>
      <c r="U647">
        <f t="shared" si="140"/>
        <v>0</v>
      </c>
      <c r="V647">
        <f>MIN(IF(SUM(W647,X647,Y647,AA647,AB647,AE647,AD647,AG647,AH647,AK647,AJ647,AN647,AO647,AQ647,AR647,AT647,AU647,AV647,A647,BB647,AX647,AY647,AZ647,BA647,BD647,BE647)=0,0,1)+IF(O647="Smoothing ramp",1,0)+IF(ISNUMBER(W647),1,0)+IF(ISNUMBER(X647),1,0)+IF(ISNUMBER(Y647),1,0)+IF(ISNUMBER(#REF!),1,0)+IF(ISNUMBER(AA647),1,0)+IF(ISNUMBER(AB647),1,0)+IF(ISNUMBER(#REF!),1,0)+IF(ISNUMBER(AE647),1,0)+IF(ISNUMBER(AD647),1,0)+IF(ISNUMBER(AG647),1,0)+IF(ISNUMBER(AH647),1,0)+IF(ISNUMBER(AJ647),1,0)+IF(ISNUMBER(AK647),1,0)+IF(ISNUMBER(AN647),1,0)+IF(ISNUMBER(AO647),1,0)+IF(ISNUMBER(AQ647),1,0)+IF(ISNUMBER(AR647),1,0)+IF(ISNUMBER(AT647),1,0)+IF(ISNUMBER(AU647),1,0)+IF(ISNUMBER(AV647),1,0)+IF(ISNUMBER(#REF!),1,0)+IF(ISNUMBER(AM647),1,0)+IF(ISNUMBER(BB647),1,0)+IF(ISNUMBER(AX647),1,0)+IF(ISNUMBER(AY647),1,0)+IF(ISNUMBER(AZ647),1,0)+IF(ISNUMBER(BA647),1,0)+IF(ISNUMBER(BD647),1,0)+IF(ISNUMBER(BE647),1,0),1)</f>
        <v>1</v>
      </c>
      <c r="W647" t="s">
        <v>48</v>
      </c>
      <c r="X647" t="s">
        <v>48</v>
      </c>
      <c r="Y647" t="s">
        <v>48</v>
      </c>
      <c r="Z647" t="s">
        <v>48</v>
      </c>
      <c r="AA647" t="s">
        <v>48</v>
      </c>
      <c r="AB647" t="s">
        <v>48</v>
      </c>
      <c r="AC647" t="s">
        <v>48</v>
      </c>
      <c r="AD647" t="s">
        <v>48</v>
      </c>
      <c r="AE647">
        <v>7905</v>
      </c>
      <c r="AF647" t="s">
        <v>64</v>
      </c>
      <c r="AG647" t="s">
        <v>48</v>
      </c>
      <c r="AH647" t="s">
        <v>48</v>
      </c>
      <c r="AI647" t="s">
        <v>48</v>
      </c>
      <c r="AJ647" t="s">
        <v>48</v>
      </c>
      <c r="AK647" t="s">
        <v>48</v>
      </c>
      <c r="AL647" t="s">
        <v>48</v>
      </c>
      <c r="AN647" t="s">
        <v>48</v>
      </c>
      <c r="AO647" t="s">
        <v>48</v>
      </c>
      <c r="AP647" t="s">
        <v>48</v>
      </c>
      <c r="AQ647" t="s">
        <v>48</v>
      </c>
      <c r="AR647" t="s">
        <v>48</v>
      </c>
      <c r="AS647" t="s">
        <v>48</v>
      </c>
      <c r="AT647" t="s">
        <v>48</v>
      </c>
      <c r="AU647" t="s">
        <v>48</v>
      </c>
      <c r="AV647" t="s">
        <v>48</v>
      </c>
      <c r="AW647" t="s">
        <v>48</v>
      </c>
      <c r="AX647" t="s">
        <v>48</v>
      </c>
      <c r="AY647" t="s">
        <v>48</v>
      </c>
      <c r="AZ647" t="s">
        <v>48</v>
      </c>
      <c r="BA647" t="s">
        <v>48</v>
      </c>
      <c r="BB647" t="s">
        <v>48</v>
      </c>
      <c r="BC647" t="s">
        <v>48</v>
      </c>
      <c r="BD647" t="s">
        <v>48</v>
      </c>
      <c r="BE647" t="s">
        <v>48</v>
      </c>
      <c r="BF647" t="s">
        <v>48</v>
      </c>
      <c r="BG647" s="15" t="str">
        <f ca="1">OFFSET($V$6,0,MATCH(BH647,$X647:$BF647,0))</f>
        <v>CH</v>
      </c>
      <c r="BH647" s="15">
        <f t="shared" si="141"/>
        <v>7905</v>
      </c>
      <c r="BI647" s="15" t="str">
        <f t="shared" ca="1" si="142"/>
        <v>Expected overloading on the following CNEC: CNE: 380kV Lavorgo - Musignano [DIR] [CH], C: N-2 Robbia-Gorlago + Robbia-S.Fiorano</v>
      </c>
      <c r="BJ647" s="15" t="e">
        <f t="shared" ca="1" si="143"/>
        <v>#N/A</v>
      </c>
      <c r="BK647" s="15">
        <f t="shared" si="144"/>
        <v>100000</v>
      </c>
      <c r="BL647" s="15" t="e">
        <f t="shared" ca="1" si="145"/>
        <v>#N/A</v>
      </c>
      <c r="BM647" s="15">
        <f t="shared" si="146"/>
        <v>0</v>
      </c>
      <c r="BN647" t="str">
        <f t="shared" ca="1" si="147"/>
        <v>CH</v>
      </c>
      <c r="BO647">
        <f t="shared" si="148"/>
        <v>7905</v>
      </c>
      <c r="BP647" t="str">
        <f t="shared" ca="1" si="149"/>
        <v>Expected overloading on the following CNEC: CNE: 380kV Lavorgo - Musignano [DIR] [CH], C: N-2 Robbia-Gorlago + Robbia-S.Fiorano</v>
      </c>
    </row>
    <row r="648" spans="1:68" hidden="1">
      <c r="A648" s="156"/>
      <c r="B648">
        <v>20250127</v>
      </c>
      <c r="C648" t="s">
        <v>45</v>
      </c>
      <c r="D648">
        <v>1630</v>
      </c>
      <c r="E648">
        <v>8791</v>
      </c>
      <c r="H648">
        <v>8095</v>
      </c>
      <c r="K648">
        <v>-1139</v>
      </c>
      <c r="L648">
        <v>-1139</v>
      </c>
      <c r="M648">
        <v>-443</v>
      </c>
      <c r="N648" t="s">
        <v>50</v>
      </c>
      <c r="O648" t="s">
        <v>51</v>
      </c>
      <c r="P648" s="157">
        <f t="shared" si="135"/>
        <v>0</v>
      </c>
      <c r="Q648">
        <f t="shared" si="136"/>
        <v>696</v>
      </c>
      <c r="R648" s="157" t="str">
        <f t="shared" si="137"/>
        <v>NA</v>
      </c>
      <c r="S648" s="157" t="str">
        <f t="shared" si="138"/>
        <v>NA</v>
      </c>
      <c r="T648" t="str">
        <f t="shared" si="139"/>
        <v>NA</v>
      </c>
      <c r="U648">
        <f t="shared" si="140"/>
        <v>0</v>
      </c>
      <c r="V648">
        <f>MIN(IF(SUM(W648,X648,Y648,AA648,AB648,AE648,AD648,AG648,AH648,AK648,AJ648,AN648,AO648,AQ648,AR648,AT648,AU648,AV648,A648,BB648,AX648,AY648,AZ648,BA648,BD648,BE648)=0,0,1)+IF(O648="Smoothing ramp",1,0)+IF(ISNUMBER(W648),1,0)+IF(ISNUMBER(X648),1,0)+IF(ISNUMBER(Y648),1,0)+IF(ISNUMBER(#REF!),1,0)+IF(ISNUMBER(AA648),1,0)+IF(ISNUMBER(AB648),1,0)+IF(ISNUMBER(#REF!),1,0)+IF(ISNUMBER(AE648),1,0)+IF(ISNUMBER(AD648),1,0)+IF(ISNUMBER(AG648),1,0)+IF(ISNUMBER(AH648),1,0)+IF(ISNUMBER(AJ648),1,0)+IF(ISNUMBER(AK648),1,0)+IF(ISNUMBER(AN648),1,0)+IF(ISNUMBER(AO648),1,0)+IF(ISNUMBER(AQ648),1,0)+IF(ISNUMBER(AR648),1,0)+IF(ISNUMBER(AT648),1,0)+IF(ISNUMBER(AU648),1,0)+IF(ISNUMBER(AV648),1,0)+IF(ISNUMBER(#REF!),1,0)+IF(ISNUMBER(AM648),1,0)+IF(ISNUMBER(BB648),1,0)+IF(ISNUMBER(AX648),1,0)+IF(ISNUMBER(AY648),1,0)+IF(ISNUMBER(AZ648),1,0)+IF(ISNUMBER(BA648),1,0)+IF(ISNUMBER(BD648),1,0)+IF(ISNUMBER(BE648),1,0),1)</f>
        <v>1</v>
      </c>
      <c r="W648" t="s">
        <v>48</v>
      </c>
      <c r="X648" t="s">
        <v>48</v>
      </c>
      <c r="Y648" t="s">
        <v>48</v>
      </c>
      <c r="Z648" t="s">
        <v>48</v>
      </c>
      <c r="AA648" t="s">
        <v>48</v>
      </c>
      <c r="AB648" t="s">
        <v>48</v>
      </c>
      <c r="AC648" t="s">
        <v>48</v>
      </c>
      <c r="AD648" t="s">
        <v>48</v>
      </c>
      <c r="AE648">
        <v>7905</v>
      </c>
      <c r="AF648" t="s">
        <v>64</v>
      </c>
      <c r="AG648" t="s">
        <v>48</v>
      </c>
      <c r="AH648" t="s">
        <v>48</v>
      </c>
      <c r="AI648" t="s">
        <v>48</v>
      </c>
      <c r="AJ648" t="s">
        <v>48</v>
      </c>
      <c r="AK648" t="s">
        <v>48</v>
      </c>
      <c r="AL648" t="s">
        <v>48</v>
      </c>
      <c r="AN648" t="s">
        <v>48</v>
      </c>
      <c r="AO648" t="s">
        <v>48</v>
      </c>
      <c r="AP648" t="s">
        <v>48</v>
      </c>
      <c r="AQ648" t="s">
        <v>48</v>
      </c>
      <c r="AR648" t="s">
        <v>48</v>
      </c>
      <c r="AS648" t="s">
        <v>48</v>
      </c>
      <c r="AT648" t="s">
        <v>48</v>
      </c>
      <c r="AU648" t="s">
        <v>48</v>
      </c>
      <c r="AV648" t="s">
        <v>48</v>
      </c>
      <c r="AW648" t="s">
        <v>48</v>
      </c>
      <c r="AX648" t="s">
        <v>48</v>
      </c>
      <c r="AY648" t="s">
        <v>48</v>
      </c>
      <c r="AZ648" t="s">
        <v>48</v>
      </c>
      <c r="BA648" t="s">
        <v>48</v>
      </c>
      <c r="BB648" t="s">
        <v>48</v>
      </c>
      <c r="BC648" t="s">
        <v>48</v>
      </c>
      <c r="BD648" t="s">
        <v>48</v>
      </c>
      <c r="BE648" t="s">
        <v>48</v>
      </c>
      <c r="BF648" t="s">
        <v>48</v>
      </c>
      <c r="BG648" s="15" t="str">
        <f ca="1">OFFSET($V$6,0,MATCH(BH648,$X648:$BF648,0))</f>
        <v>CH</v>
      </c>
      <c r="BH648" s="15">
        <f t="shared" si="141"/>
        <v>7905</v>
      </c>
      <c r="BI648" s="15" t="str">
        <f t="shared" ca="1" si="142"/>
        <v>Expected overloading on the following CNEC: CNE: 380kV Lavorgo - Musignano [DIR] [CH], C: N-2 Robbia-Gorlago + Robbia-S.Fiorano</v>
      </c>
      <c r="BJ648" s="15" t="e">
        <f t="shared" ca="1" si="143"/>
        <v>#N/A</v>
      </c>
      <c r="BK648" s="15">
        <f t="shared" si="144"/>
        <v>100000</v>
      </c>
      <c r="BL648" s="15" t="e">
        <f t="shared" ca="1" si="145"/>
        <v>#N/A</v>
      </c>
      <c r="BM648" s="15">
        <f t="shared" si="146"/>
        <v>0</v>
      </c>
      <c r="BN648" t="str">
        <f t="shared" ca="1" si="147"/>
        <v>CH</v>
      </c>
      <c r="BO648">
        <f t="shared" si="148"/>
        <v>7905</v>
      </c>
      <c r="BP648" t="str">
        <f t="shared" ca="1" si="149"/>
        <v>Expected overloading on the following CNEC: CNE: 380kV Lavorgo - Musignano [DIR] [CH], C: N-2 Robbia-Gorlago + Robbia-S.Fiorano</v>
      </c>
    </row>
    <row r="649" spans="1:68" hidden="1">
      <c r="A649" s="156"/>
      <c r="B649">
        <v>20250127</v>
      </c>
      <c r="C649" t="s">
        <v>45</v>
      </c>
      <c r="D649">
        <v>1730</v>
      </c>
      <c r="E649">
        <v>8791</v>
      </c>
      <c r="H649">
        <v>8095</v>
      </c>
      <c r="K649">
        <v>-1139</v>
      </c>
      <c r="L649">
        <v>-1139</v>
      </c>
      <c r="M649">
        <v>-443</v>
      </c>
      <c r="N649" t="s">
        <v>50</v>
      </c>
      <c r="O649" t="s">
        <v>51</v>
      </c>
      <c r="P649" s="157">
        <f t="shared" ref="P649:P712" si="150">IFERROR(K649-L649,0)</f>
        <v>0</v>
      </c>
      <c r="Q649">
        <f t="shared" ref="Q649:Q712" si="151">IF(AND(ISNUMBER(E649),ISNUMBER(H649),ISBLANK(F649)),E649-H649,"NA")</f>
        <v>696</v>
      </c>
      <c r="R649" s="157" t="str">
        <f t="shared" ref="R649:R712" si="152">IF(AND(ISNUMBER(F649),ISNUMBER(I649),ISBLANK(E649)),F649-I649,"NA")</f>
        <v>NA</v>
      </c>
      <c r="S649" s="157" t="str">
        <f t="shared" ref="S649:S712" si="153">IF(AND(ISNUMBER(G649),ISNUMBER(J649),ISBLANK(E649)),G649-J649,"NA")</f>
        <v>NA</v>
      </c>
      <c r="T649" t="str">
        <f t="shared" ref="T649:T712" si="154">IF(AND(ISNUMBER(R649),ISNUMBER(S649),ISBLANK(E649)),S649+R649,"NA")</f>
        <v>NA</v>
      </c>
      <c r="U649">
        <f t="shared" ref="U649:U712" si="155">IF(M649&lt;0,0,IF(M649=K649,M649,M649-(L649-M649)))</f>
        <v>0</v>
      </c>
      <c r="V649">
        <f>MIN(IF(SUM(W649,X649,Y649,AA649,AB649,AE649,AD649,AG649,AH649,AK649,AJ649,AN649,AO649,AQ649,AR649,AT649,AU649,AV649,A649,BB649,AX649,AY649,AZ649,BA649,BD649,BE649)=0,0,1)+IF(O649="Smoothing ramp",1,0)+IF(ISNUMBER(W649),1,0)+IF(ISNUMBER(X649),1,0)+IF(ISNUMBER(Y649),1,0)+IF(ISNUMBER(#REF!),1,0)+IF(ISNUMBER(AA649),1,0)+IF(ISNUMBER(AB649),1,0)+IF(ISNUMBER(#REF!),1,0)+IF(ISNUMBER(AE649),1,0)+IF(ISNUMBER(AD649),1,0)+IF(ISNUMBER(AG649),1,0)+IF(ISNUMBER(AH649),1,0)+IF(ISNUMBER(AJ649),1,0)+IF(ISNUMBER(AK649),1,0)+IF(ISNUMBER(AN649),1,0)+IF(ISNUMBER(AO649),1,0)+IF(ISNUMBER(AQ649),1,0)+IF(ISNUMBER(AR649),1,0)+IF(ISNUMBER(AT649),1,0)+IF(ISNUMBER(AU649),1,0)+IF(ISNUMBER(AV649),1,0)+IF(ISNUMBER(#REF!),1,0)+IF(ISNUMBER(AM649),1,0)+IF(ISNUMBER(BB649),1,0)+IF(ISNUMBER(AX649),1,0)+IF(ISNUMBER(AY649),1,0)+IF(ISNUMBER(AZ649),1,0)+IF(ISNUMBER(BA649),1,0)+IF(ISNUMBER(BD649),1,0)+IF(ISNUMBER(BE649),1,0),1)</f>
        <v>1</v>
      </c>
      <c r="W649" t="s">
        <v>48</v>
      </c>
      <c r="X649" t="s">
        <v>48</v>
      </c>
      <c r="Y649" t="s">
        <v>48</v>
      </c>
      <c r="Z649" t="s">
        <v>48</v>
      </c>
      <c r="AA649" t="s">
        <v>48</v>
      </c>
      <c r="AB649" t="s">
        <v>48</v>
      </c>
      <c r="AC649" t="s">
        <v>48</v>
      </c>
      <c r="AD649" t="s">
        <v>48</v>
      </c>
      <c r="AE649">
        <v>7905</v>
      </c>
      <c r="AF649" t="s">
        <v>64</v>
      </c>
      <c r="AG649" t="s">
        <v>48</v>
      </c>
      <c r="AH649" t="s">
        <v>48</v>
      </c>
      <c r="AI649" t="s">
        <v>48</v>
      </c>
      <c r="AJ649" t="s">
        <v>48</v>
      </c>
      <c r="AK649" t="s">
        <v>48</v>
      </c>
      <c r="AL649" t="s">
        <v>48</v>
      </c>
      <c r="AN649" t="s">
        <v>48</v>
      </c>
      <c r="AO649" t="s">
        <v>48</v>
      </c>
      <c r="AP649" t="s">
        <v>48</v>
      </c>
      <c r="AQ649" t="s">
        <v>48</v>
      </c>
      <c r="AR649" t="s">
        <v>48</v>
      </c>
      <c r="AS649" t="s">
        <v>48</v>
      </c>
      <c r="AT649" t="s">
        <v>48</v>
      </c>
      <c r="AU649" t="s">
        <v>48</v>
      </c>
      <c r="AV649" t="s">
        <v>48</v>
      </c>
      <c r="AW649" t="s">
        <v>48</v>
      </c>
      <c r="AX649" t="s">
        <v>48</v>
      </c>
      <c r="AY649" t="s">
        <v>48</v>
      </c>
      <c r="AZ649" t="s">
        <v>48</v>
      </c>
      <c r="BA649" t="s">
        <v>48</v>
      </c>
      <c r="BB649" t="s">
        <v>48</v>
      </c>
      <c r="BC649" t="s">
        <v>48</v>
      </c>
      <c r="BD649" t="s">
        <v>48</v>
      </c>
      <c r="BE649" t="s">
        <v>48</v>
      </c>
      <c r="BF649" t="s">
        <v>48</v>
      </c>
      <c r="BG649" s="15" t="str">
        <f ca="1">OFFSET($V$6,0,MATCH(BH649,$X649:$BF649,0))</f>
        <v>CH</v>
      </c>
      <c r="BH649" s="15">
        <f t="shared" ref="BH649:BH712" si="156">MIN(IF(ISNUMBER(Y649),Y649,100000),IF(ISNUMBER(AB649),AB649,100000),IF(ISNUMBER(AE649),AE649,100000),IF(ISNUMBER(AH649),AH649,100000),IF(ISNUMBER(AK649),AK649,100000),IF(ISNUMBER(AO649),BE649,AO649),IF(ISNUMBER(AR649),AR649,100000),IF(ISNUMBER(BE649),AE649,100000),IF(ISNUMBER(AV649),AV649,100000),IF(ISNUMBER(BB649),BB649,100000))</f>
        <v>7905</v>
      </c>
      <c r="BI649" s="15" t="str">
        <f t="shared" ref="BI649:BI712" ca="1" si="157">OFFSET($V649,0,MATCH(BH649,$X649:$BF649,0)+2)</f>
        <v>Expected overloading on the following CNEC: CNE: 380kV Lavorgo - Musignano [DIR] [CH], C: N-2 Robbia-Gorlago + Robbia-S.Fiorano</v>
      </c>
      <c r="BJ649" s="15" t="e">
        <f t="shared" ref="BJ649:BJ712" ca="1" si="158">OFFSET($V$6,0,MATCH(BK649,$X649:$BF649,0))</f>
        <v>#N/A</v>
      </c>
      <c r="BK649" s="15">
        <f t="shared" ref="BK649:BK712" si="159">MIN(IF(ISNUMBER(W649),W649,100000),IF(ISNUMBER(X649),X649,100000),IF(ISNUMBER(AD649),AD649,100000),IF(ISNUMBER(AJ649),AJ649,100000),IF(ISNUMBER(AN649),AN649,100000),IF(ISNUMBER(AU649),AU649,100000),IF(ISNUMBER(BD649),BD649,100000),IF(ISNUMBER(AY649),AY649,100000),IF(ISNUMBER(AZ649),AZ649,100000),IF(ISNUMBER(AA649),AA649,100000),IF(ISNUMBER(AG649),AG649,100000),IF(ISNUMBER(AQ649),AQ649,100000),IF(ISNUMBER(AX649),AX649,100000),IF(ISNUMBER(AY649),AY649,100000),IF(ISNUMBER(AZ649),AZ649,100000),IF(ISNUMBER(BA649),BA649,100000))</f>
        <v>100000</v>
      </c>
      <c r="BL649" s="15" t="e">
        <f t="shared" ref="BL649:BL712" ca="1" si="160">OFFSET($V649,0,MATCH(BK649,$X649:$BF649,0)+3)</f>
        <v>#N/A</v>
      </c>
      <c r="BM649" s="15">
        <f t="shared" ref="BM649:BM712" si="161">IF(ISNUMBER(X649),1,0)+IF(ISNUMBER(W649),1,0)+IF(ISNUMBER(AA649),1,0)+IF(ISNUMBER(AD649),1,0)+IF(ISNUMBER(AG649),1,0)+IF(ISNUMBER(AJ649),1,0)+IF(ISNUMBER(AN649),1,0)+IF(ISNUMBER(AQ649),1,0)+IF(ISNUMBER(AU649),1,0)+IF(ISNUMBER(AX649),1,0)+IF(ISNUMBER(AY649),1,0)+IF(ISNUMBER(AZ649),1,0)+IF(ISNUMBER(BA649),1,0)+IF(ISNUMBER(BD649),1,0)</f>
        <v>0</v>
      </c>
      <c r="BN649" t="str">
        <f t="shared" ref="BN649:BN712" ca="1" si="162">IF(V649,IF(O649="Smoothing ramp","Smoothing",IF(BH649=100000,IF(BK649=100000,"Smoothing",IF(BM649=1,BJ649,"CHECK")),IF(BK649&lt;&gt;100000,IF(AND(H649-BH649&gt;=250,H649-BH649&lt;=280),BG649,IF(BM649=1,BJ649,"CHECK")),BG649))),"")</f>
        <v>CH</v>
      </c>
      <c r="BO649">
        <f t="shared" ref="BO649:BO712" si="163">IF(V649, IF(O649="Smoothing ramp","",IF(BH649=100000,IF(BK649=100000,"",IF(BM649=1,BJ649,"CHECK")),IF(BK649&lt;&gt;100000,IF(AND(H649-BH649&gt;=250,H649-BH649&lt;=280),BG649,IF(BM649=1,BJ649,"CHECK")),BH649))),"")</f>
        <v>7905</v>
      </c>
      <c r="BP649" t="str">
        <f t="shared" ref="BP649:BP712" ca="1" si="164">IF(V649, IF(O649="Smoothing ramp","",IF(BH649=100000,IF(BK649=100000,"",IF(BM649=1,BJ649,"CHECK")),IF(BK649&lt;&gt;100000,IF(AND(H649-BH649&gt;=250,H649-BH649&lt;=280),BG649,IF(BM649=1,BJ649,"CHECK")),BI649))),"")</f>
        <v>Expected overloading on the following CNEC: CNE: 380kV Lavorgo - Musignano [DIR] [CH], C: N-2 Robbia-Gorlago + Robbia-S.Fiorano</v>
      </c>
    </row>
    <row r="650" spans="1:68" hidden="1">
      <c r="A650" s="156"/>
      <c r="B650">
        <v>20250127</v>
      </c>
      <c r="C650" t="s">
        <v>45</v>
      </c>
      <c r="D650">
        <v>1830</v>
      </c>
      <c r="E650">
        <v>8721</v>
      </c>
      <c r="H650">
        <v>8056</v>
      </c>
      <c r="K650">
        <v>-1052</v>
      </c>
      <c r="L650">
        <v>-1052</v>
      </c>
      <c r="M650">
        <v>-387</v>
      </c>
      <c r="N650" t="s">
        <v>50</v>
      </c>
      <c r="O650" t="s">
        <v>51</v>
      </c>
      <c r="P650" s="157">
        <f t="shared" si="150"/>
        <v>0</v>
      </c>
      <c r="Q650">
        <f t="shared" si="151"/>
        <v>665</v>
      </c>
      <c r="R650" s="157" t="str">
        <f t="shared" si="152"/>
        <v>NA</v>
      </c>
      <c r="S650" s="157" t="str">
        <f t="shared" si="153"/>
        <v>NA</v>
      </c>
      <c r="T650" t="str">
        <f t="shared" si="154"/>
        <v>NA</v>
      </c>
      <c r="U650">
        <f t="shared" si="155"/>
        <v>0</v>
      </c>
      <c r="V650">
        <f>MIN(IF(SUM(W650,X650,Y650,AA650,AB650,AE650,AD650,AG650,AH650,AK650,AJ650,AN650,AO650,AQ650,AR650,AT650,AU650,AV650,A650,BB650,AX650,AY650,AZ650,BA650,BD650,BE650)=0,0,1)+IF(O650="Smoothing ramp",1,0)+IF(ISNUMBER(W650),1,0)+IF(ISNUMBER(X650),1,0)+IF(ISNUMBER(Y650),1,0)+IF(ISNUMBER(#REF!),1,0)+IF(ISNUMBER(AA650),1,0)+IF(ISNUMBER(AB650),1,0)+IF(ISNUMBER(#REF!),1,0)+IF(ISNUMBER(AE650),1,0)+IF(ISNUMBER(AD650),1,0)+IF(ISNUMBER(AG650),1,0)+IF(ISNUMBER(AH650),1,0)+IF(ISNUMBER(AJ650),1,0)+IF(ISNUMBER(AK650),1,0)+IF(ISNUMBER(AN650),1,0)+IF(ISNUMBER(AO650),1,0)+IF(ISNUMBER(AQ650),1,0)+IF(ISNUMBER(AR650),1,0)+IF(ISNUMBER(AT650),1,0)+IF(ISNUMBER(AU650),1,0)+IF(ISNUMBER(AV650),1,0)+IF(ISNUMBER(#REF!),1,0)+IF(ISNUMBER(AM650),1,0)+IF(ISNUMBER(BB650),1,0)+IF(ISNUMBER(AX650),1,0)+IF(ISNUMBER(AY650),1,0)+IF(ISNUMBER(AZ650),1,0)+IF(ISNUMBER(BA650),1,0)+IF(ISNUMBER(BD650),1,0)+IF(ISNUMBER(BE650),1,0),1)</f>
        <v>1</v>
      </c>
      <c r="W650" t="s">
        <v>48</v>
      </c>
      <c r="X650" t="s">
        <v>48</v>
      </c>
      <c r="Y650" t="s">
        <v>48</v>
      </c>
      <c r="Z650" t="s">
        <v>48</v>
      </c>
      <c r="AA650" t="s">
        <v>48</v>
      </c>
      <c r="AB650" t="s">
        <v>48</v>
      </c>
      <c r="AC650" t="s">
        <v>48</v>
      </c>
      <c r="AD650" t="s">
        <v>48</v>
      </c>
      <c r="AE650">
        <v>7866</v>
      </c>
      <c r="AF650" t="s">
        <v>64</v>
      </c>
      <c r="AG650" t="s">
        <v>48</v>
      </c>
      <c r="AH650" t="s">
        <v>48</v>
      </c>
      <c r="AI650" t="s">
        <v>48</v>
      </c>
      <c r="AJ650" t="s">
        <v>48</v>
      </c>
      <c r="AK650" t="s">
        <v>48</v>
      </c>
      <c r="AL650" t="s">
        <v>48</v>
      </c>
      <c r="AN650" t="s">
        <v>48</v>
      </c>
      <c r="AO650" t="s">
        <v>48</v>
      </c>
      <c r="AP650" t="s">
        <v>48</v>
      </c>
      <c r="AQ650" t="s">
        <v>48</v>
      </c>
      <c r="AR650" t="s">
        <v>48</v>
      </c>
      <c r="AS650" t="s">
        <v>48</v>
      </c>
      <c r="AT650" t="s">
        <v>48</v>
      </c>
      <c r="AU650" t="s">
        <v>48</v>
      </c>
      <c r="AV650" t="s">
        <v>48</v>
      </c>
      <c r="AW650" t="s">
        <v>48</v>
      </c>
      <c r="AX650" t="s">
        <v>48</v>
      </c>
      <c r="AY650" t="s">
        <v>48</v>
      </c>
      <c r="AZ650" t="s">
        <v>48</v>
      </c>
      <c r="BA650" t="s">
        <v>48</v>
      </c>
      <c r="BB650" t="s">
        <v>48</v>
      </c>
      <c r="BC650" t="s">
        <v>48</v>
      </c>
      <c r="BD650" t="s">
        <v>48</v>
      </c>
      <c r="BE650" t="s">
        <v>48</v>
      </c>
      <c r="BF650" t="s">
        <v>48</v>
      </c>
      <c r="BG650" s="15" t="str">
        <f ca="1">OFFSET($V$6,0,MATCH(BH650,$X650:$BF650,0))</f>
        <v>CH</v>
      </c>
      <c r="BH650" s="15">
        <f t="shared" si="156"/>
        <v>7866</v>
      </c>
      <c r="BI650" s="15" t="str">
        <f t="shared" ca="1" si="157"/>
        <v>Expected overloading on the following CNEC: CNE: 380kV Lavorgo - Musignano [DIR] [CH], C: N-2 Robbia-Gorlago + Robbia-S.Fiorano</v>
      </c>
      <c r="BJ650" s="15" t="e">
        <f t="shared" ca="1" si="158"/>
        <v>#N/A</v>
      </c>
      <c r="BK650" s="15">
        <f t="shared" si="159"/>
        <v>100000</v>
      </c>
      <c r="BL650" s="15" t="e">
        <f t="shared" ca="1" si="160"/>
        <v>#N/A</v>
      </c>
      <c r="BM650" s="15">
        <f t="shared" si="161"/>
        <v>0</v>
      </c>
      <c r="BN650" t="str">
        <f t="shared" ca="1" si="162"/>
        <v>CH</v>
      </c>
      <c r="BO650">
        <f t="shared" si="163"/>
        <v>7866</v>
      </c>
      <c r="BP650" t="str">
        <f t="shared" ca="1" si="164"/>
        <v>Expected overloading on the following CNEC: CNE: 380kV Lavorgo - Musignano [DIR] [CH], C: N-2 Robbia-Gorlago + Robbia-S.Fiorano</v>
      </c>
    </row>
    <row r="651" spans="1:68" hidden="1">
      <c r="A651" s="156"/>
      <c r="B651">
        <v>20250127</v>
      </c>
      <c r="C651" t="s">
        <v>45</v>
      </c>
      <c r="D651">
        <v>1930</v>
      </c>
      <c r="E651">
        <v>8721</v>
      </c>
      <c r="H651">
        <v>8056</v>
      </c>
      <c r="K651">
        <v>-1052</v>
      </c>
      <c r="L651">
        <v>-1052</v>
      </c>
      <c r="M651">
        <v>-387</v>
      </c>
      <c r="N651" t="s">
        <v>50</v>
      </c>
      <c r="O651" t="s">
        <v>51</v>
      </c>
      <c r="P651" s="157">
        <f t="shared" si="150"/>
        <v>0</v>
      </c>
      <c r="Q651">
        <f t="shared" si="151"/>
        <v>665</v>
      </c>
      <c r="R651" s="157" t="str">
        <f t="shared" si="152"/>
        <v>NA</v>
      </c>
      <c r="S651" s="157" t="str">
        <f t="shared" si="153"/>
        <v>NA</v>
      </c>
      <c r="T651" t="str">
        <f t="shared" si="154"/>
        <v>NA</v>
      </c>
      <c r="U651">
        <f t="shared" si="155"/>
        <v>0</v>
      </c>
      <c r="V651">
        <f>MIN(IF(SUM(W651,X651,Y651,AA651,AB651,AE651,AD651,AG651,AH651,AK651,AJ651,AN651,AO651,AQ651,AR651,AT651,AU651,AV651,A651,BB651,AX651,AY651,AZ651,BA651,BD651,BE651)=0,0,1)+IF(O651="Smoothing ramp",1,0)+IF(ISNUMBER(W651),1,0)+IF(ISNUMBER(X651),1,0)+IF(ISNUMBER(Y651),1,0)+IF(ISNUMBER(#REF!),1,0)+IF(ISNUMBER(AA651),1,0)+IF(ISNUMBER(AB651),1,0)+IF(ISNUMBER(#REF!),1,0)+IF(ISNUMBER(AE651),1,0)+IF(ISNUMBER(AD651),1,0)+IF(ISNUMBER(AG651),1,0)+IF(ISNUMBER(AH651),1,0)+IF(ISNUMBER(AJ651),1,0)+IF(ISNUMBER(AK651),1,0)+IF(ISNUMBER(AN651),1,0)+IF(ISNUMBER(AO651),1,0)+IF(ISNUMBER(AQ651),1,0)+IF(ISNUMBER(AR651),1,0)+IF(ISNUMBER(AT651),1,0)+IF(ISNUMBER(AU651),1,0)+IF(ISNUMBER(AV651),1,0)+IF(ISNUMBER(#REF!),1,0)+IF(ISNUMBER(AM651),1,0)+IF(ISNUMBER(BB651),1,0)+IF(ISNUMBER(AX651),1,0)+IF(ISNUMBER(AY651),1,0)+IF(ISNUMBER(AZ651),1,0)+IF(ISNUMBER(BA651),1,0)+IF(ISNUMBER(BD651),1,0)+IF(ISNUMBER(BE651),1,0),1)</f>
        <v>1</v>
      </c>
      <c r="W651" t="s">
        <v>48</v>
      </c>
      <c r="X651" t="s">
        <v>48</v>
      </c>
      <c r="Y651" t="s">
        <v>48</v>
      </c>
      <c r="Z651" t="s">
        <v>48</v>
      </c>
      <c r="AA651" t="s">
        <v>48</v>
      </c>
      <c r="AB651" t="s">
        <v>48</v>
      </c>
      <c r="AC651" t="s">
        <v>48</v>
      </c>
      <c r="AD651" t="s">
        <v>48</v>
      </c>
      <c r="AE651">
        <v>7866</v>
      </c>
      <c r="AF651" t="s">
        <v>64</v>
      </c>
      <c r="AG651" t="s">
        <v>48</v>
      </c>
      <c r="AH651" t="s">
        <v>48</v>
      </c>
      <c r="AI651" t="s">
        <v>48</v>
      </c>
      <c r="AJ651" t="s">
        <v>48</v>
      </c>
      <c r="AK651" t="s">
        <v>48</v>
      </c>
      <c r="AL651" t="s">
        <v>48</v>
      </c>
      <c r="AN651" t="s">
        <v>48</v>
      </c>
      <c r="AO651" t="s">
        <v>48</v>
      </c>
      <c r="AP651" t="s">
        <v>48</v>
      </c>
      <c r="AQ651" t="s">
        <v>48</v>
      </c>
      <c r="AR651" t="s">
        <v>48</v>
      </c>
      <c r="AS651" t="s">
        <v>48</v>
      </c>
      <c r="AT651" t="s">
        <v>48</v>
      </c>
      <c r="AU651" t="s">
        <v>48</v>
      </c>
      <c r="AV651" t="s">
        <v>48</v>
      </c>
      <c r="AW651" t="s">
        <v>48</v>
      </c>
      <c r="AX651" t="s">
        <v>48</v>
      </c>
      <c r="AY651" t="s">
        <v>48</v>
      </c>
      <c r="AZ651" t="s">
        <v>48</v>
      </c>
      <c r="BA651" t="s">
        <v>48</v>
      </c>
      <c r="BB651" t="s">
        <v>48</v>
      </c>
      <c r="BC651" t="s">
        <v>48</v>
      </c>
      <c r="BD651" t="s">
        <v>48</v>
      </c>
      <c r="BE651" t="s">
        <v>48</v>
      </c>
      <c r="BF651" t="s">
        <v>48</v>
      </c>
      <c r="BG651" s="15" t="str">
        <f ca="1">OFFSET($V$6,0,MATCH(BH651,$X651:$BF651,0))</f>
        <v>CH</v>
      </c>
      <c r="BH651" s="15">
        <f t="shared" si="156"/>
        <v>7866</v>
      </c>
      <c r="BI651" s="15" t="str">
        <f t="shared" ca="1" si="157"/>
        <v>Expected overloading on the following CNEC: CNE: 380kV Lavorgo - Musignano [DIR] [CH], C: N-2 Robbia-Gorlago + Robbia-S.Fiorano</v>
      </c>
      <c r="BJ651" s="15" t="e">
        <f t="shared" ca="1" si="158"/>
        <v>#N/A</v>
      </c>
      <c r="BK651" s="15">
        <f t="shared" si="159"/>
        <v>100000</v>
      </c>
      <c r="BL651" s="15" t="e">
        <f t="shared" ca="1" si="160"/>
        <v>#N/A</v>
      </c>
      <c r="BM651" s="15">
        <f t="shared" si="161"/>
        <v>0</v>
      </c>
      <c r="BN651" t="str">
        <f t="shared" ca="1" si="162"/>
        <v>CH</v>
      </c>
      <c r="BO651">
        <f t="shared" si="163"/>
        <v>7866</v>
      </c>
      <c r="BP651" t="str">
        <f t="shared" ca="1" si="164"/>
        <v>Expected overloading on the following CNEC: CNE: 380kV Lavorgo - Musignano [DIR] [CH], C: N-2 Robbia-Gorlago + Robbia-S.Fiorano</v>
      </c>
    </row>
    <row r="652" spans="1:68" hidden="1">
      <c r="A652" s="156"/>
      <c r="B652">
        <v>20250127</v>
      </c>
      <c r="C652" t="s">
        <v>45</v>
      </c>
      <c r="D652">
        <v>2030</v>
      </c>
      <c r="E652">
        <v>8721</v>
      </c>
      <c r="H652">
        <v>8056</v>
      </c>
      <c r="K652">
        <v>-1052</v>
      </c>
      <c r="L652">
        <v>-1052</v>
      </c>
      <c r="M652">
        <v>-387</v>
      </c>
      <c r="N652" t="s">
        <v>50</v>
      </c>
      <c r="O652" t="s">
        <v>51</v>
      </c>
      <c r="P652" s="157">
        <f t="shared" si="150"/>
        <v>0</v>
      </c>
      <c r="Q652">
        <f t="shared" si="151"/>
        <v>665</v>
      </c>
      <c r="R652" s="157" t="str">
        <f t="shared" si="152"/>
        <v>NA</v>
      </c>
      <c r="S652" s="157" t="str">
        <f t="shared" si="153"/>
        <v>NA</v>
      </c>
      <c r="T652" t="str">
        <f t="shared" si="154"/>
        <v>NA</v>
      </c>
      <c r="U652">
        <f t="shared" si="155"/>
        <v>0</v>
      </c>
      <c r="V652">
        <f>MIN(IF(SUM(W652,X652,Y652,AA652,AB652,AE652,AD652,AG652,AH652,AK652,AJ652,AN652,AO652,AQ652,AR652,AT652,AU652,AV652,A652,BB652,AX652,AY652,AZ652,BA652,BD652,BE652)=0,0,1)+IF(O652="Smoothing ramp",1,0)+IF(ISNUMBER(W652),1,0)+IF(ISNUMBER(X652),1,0)+IF(ISNUMBER(Y652),1,0)+IF(ISNUMBER(#REF!),1,0)+IF(ISNUMBER(AA652),1,0)+IF(ISNUMBER(AB652),1,0)+IF(ISNUMBER(#REF!),1,0)+IF(ISNUMBER(AE652),1,0)+IF(ISNUMBER(AD652),1,0)+IF(ISNUMBER(AG652),1,0)+IF(ISNUMBER(AH652),1,0)+IF(ISNUMBER(AJ652),1,0)+IF(ISNUMBER(AK652),1,0)+IF(ISNUMBER(AN652),1,0)+IF(ISNUMBER(AO652),1,0)+IF(ISNUMBER(AQ652),1,0)+IF(ISNUMBER(AR652),1,0)+IF(ISNUMBER(AT652),1,0)+IF(ISNUMBER(AU652),1,0)+IF(ISNUMBER(AV652),1,0)+IF(ISNUMBER(#REF!),1,0)+IF(ISNUMBER(AM652),1,0)+IF(ISNUMBER(BB652),1,0)+IF(ISNUMBER(AX652),1,0)+IF(ISNUMBER(AY652),1,0)+IF(ISNUMBER(AZ652),1,0)+IF(ISNUMBER(BA652),1,0)+IF(ISNUMBER(BD652),1,0)+IF(ISNUMBER(BE652),1,0),1)</f>
        <v>1</v>
      </c>
      <c r="W652" t="s">
        <v>48</v>
      </c>
      <c r="X652" t="s">
        <v>48</v>
      </c>
      <c r="Y652" t="s">
        <v>48</v>
      </c>
      <c r="Z652" t="s">
        <v>48</v>
      </c>
      <c r="AA652" t="s">
        <v>48</v>
      </c>
      <c r="AB652" t="s">
        <v>48</v>
      </c>
      <c r="AC652" t="s">
        <v>48</v>
      </c>
      <c r="AD652" t="s">
        <v>48</v>
      </c>
      <c r="AE652">
        <v>7866</v>
      </c>
      <c r="AF652" t="s">
        <v>64</v>
      </c>
      <c r="AG652" t="s">
        <v>48</v>
      </c>
      <c r="AH652" t="s">
        <v>48</v>
      </c>
      <c r="AI652" t="s">
        <v>48</v>
      </c>
      <c r="AJ652" t="s">
        <v>48</v>
      </c>
      <c r="AK652" t="s">
        <v>48</v>
      </c>
      <c r="AL652" t="s">
        <v>48</v>
      </c>
      <c r="AN652" t="s">
        <v>48</v>
      </c>
      <c r="AO652" t="s">
        <v>48</v>
      </c>
      <c r="AP652" t="s">
        <v>48</v>
      </c>
      <c r="AQ652" t="s">
        <v>48</v>
      </c>
      <c r="AR652" t="s">
        <v>48</v>
      </c>
      <c r="AS652" t="s">
        <v>48</v>
      </c>
      <c r="AT652" t="s">
        <v>48</v>
      </c>
      <c r="AU652" t="s">
        <v>48</v>
      </c>
      <c r="AV652" t="s">
        <v>48</v>
      </c>
      <c r="AW652" t="s">
        <v>48</v>
      </c>
      <c r="AX652" t="s">
        <v>48</v>
      </c>
      <c r="AY652" t="s">
        <v>48</v>
      </c>
      <c r="AZ652" t="s">
        <v>48</v>
      </c>
      <c r="BA652" t="s">
        <v>48</v>
      </c>
      <c r="BB652" t="s">
        <v>48</v>
      </c>
      <c r="BC652" t="s">
        <v>48</v>
      </c>
      <c r="BD652" t="s">
        <v>48</v>
      </c>
      <c r="BE652" t="s">
        <v>48</v>
      </c>
      <c r="BF652" t="s">
        <v>48</v>
      </c>
      <c r="BG652" s="15" t="str">
        <f ca="1">OFFSET($V$6,0,MATCH(BH652,$X652:$BF652,0))</f>
        <v>CH</v>
      </c>
      <c r="BH652" s="15">
        <f t="shared" si="156"/>
        <v>7866</v>
      </c>
      <c r="BI652" s="15" t="str">
        <f t="shared" ca="1" si="157"/>
        <v>Expected overloading on the following CNEC: CNE: 380kV Lavorgo - Musignano [DIR] [CH], C: N-2 Robbia-Gorlago + Robbia-S.Fiorano</v>
      </c>
      <c r="BJ652" s="15" t="e">
        <f t="shared" ca="1" si="158"/>
        <v>#N/A</v>
      </c>
      <c r="BK652" s="15">
        <f t="shared" si="159"/>
        <v>100000</v>
      </c>
      <c r="BL652" s="15" t="e">
        <f t="shared" ca="1" si="160"/>
        <v>#N/A</v>
      </c>
      <c r="BM652" s="15">
        <f t="shared" si="161"/>
        <v>0</v>
      </c>
      <c r="BN652" t="str">
        <f t="shared" ca="1" si="162"/>
        <v>CH</v>
      </c>
      <c r="BO652">
        <f t="shared" si="163"/>
        <v>7866</v>
      </c>
      <c r="BP652" t="str">
        <f t="shared" ca="1" si="164"/>
        <v>Expected overloading on the following CNEC: CNE: 380kV Lavorgo - Musignano [DIR] [CH], C: N-2 Robbia-Gorlago + Robbia-S.Fiorano</v>
      </c>
    </row>
    <row r="653" spans="1:68" hidden="1">
      <c r="A653" s="156"/>
      <c r="B653">
        <v>20250127</v>
      </c>
      <c r="C653" t="s">
        <v>45</v>
      </c>
      <c r="D653">
        <v>2130</v>
      </c>
      <c r="E653">
        <v>8773</v>
      </c>
      <c r="H653">
        <v>7944</v>
      </c>
      <c r="K653">
        <v>-1259</v>
      </c>
      <c r="L653">
        <v>-1259</v>
      </c>
      <c r="M653">
        <v>-430</v>
      </c>
      <c r="N653" t="s">
        <v>50</v>
      </c>
      <c r="O653" t="s">
        <v>51</v>
      </c>
      <c r="P653" s="157">
        <f t="shared" si="150"/>
        <v>0</v>
      </c>
      <c r="Q653">
        <f t="shared" si="151"/>
        <v>829</v>
      </c>
      <c r="R653" s="157" t="str">
        <f t="shared" si="152"/>
        <v>NA</v>
      </c>
      <c r="S653" s="157" t="str">
        <f t="shared" si="153"/>
        <v>NA</v>
      </c>
      <c r="T653" t="str">
        <f t="shared" si="154"/>
        <v>NA</v>
      </c>
      <c r="U653">
        <f t="shared" si="155"/>
        <v>0</v>
      </c>
      <c r="V653">
        <f>MIN(IF(SUM(W653,X653,Y653,AA653,AB653,AE653,AD653,AG653,AH653,AK653,AJ653,AN653,AO653,AQ653,AR653,AT653,AU653,AV653,A653,BB653,AX653,AY653,AZ653,BA653,BD653,BE653)=0,0,1)+IF(O653="Smoothing ramp",1,0)+IF(ISNUMBER(W653),1,0)+IF(ISNUMBER(X653),1,0)+IF(ISNUMBER(Y653),1,0)+IF(ISNUMBER(#REF!),1,0)+IF(ISNUMBER(AA653),1,0)+IF(ISNUMBER(AB653),1,0)+IF(ISNUMBER(#REF!),1,0)+IF(ISNUMBER(AE653),1,0)+IF(ISNUMBER(AD653),1,0)+IF(ISNUMBER(AG653),1,0)+IF(ISNUMBER(AH653),1,0)+IF(ISNUMBER(AJ653),1,0)+IF(ISNUMBER(AK653),1,0)+IF(ISNUMBER(AN653),1,0)+IF(ISNUMBER(AO653),1,0)+IF(ISNUMBER(AQ653),1,0)+IF(ISNUMBER(AR653),1,0)+IF(ISNUMBER(AT653),1,0)+IF(ISNUMBER(AU653),1,0)+IF(ISNUMBER(AV653),1,0)+IF(ISNUMBER(#REF!),1,0)+IF(ISNUMBER(AM653),1,0)+IF(ISNUMBER(BB653),1,0)+IF(ISNUMBER(AX653),1,0)+IF(ISNUMBER(AY653),1,0)+IF(ISNUMBER(AZ653),1,0)+IF(ISNUMBER(BA653),1,0)+IF(ISNUMBER(BD653),1,0)+IF(ISNUMBER(BE653),1,0),1)</f>
        <v>1</v>
      </c>
      <c r="W653" t="s">
        <v>48</v>
      </c>
      <c r="X653" t="s">
        <v>48</v>
      </c>
      <c r="Y653" t="s">
        <v>48</v>
      </c>
      <c r="Z653" t="s">
        <v>48</v>
      </c>
      <c r="AA653" t="s">
        <v>48</v>
      </c>
      <c r="AB653" t="s">
        <v>48</v>
      </c>
      <c r="AC653" t="s">
        <v>48</v>
      </c>
      <c r="AD653" t="s">
        <v>48</v>
      </c>
      <c r="AE653">
        <v>7754</v>
      </c>
      <c r="AF653" t="s">
        <v>61</v>
      </c>
      <c r="AG653" t="s">
        <v>48</v>
      </c>
      <c r="AH653" t="s">
        <v>48</v>
      </c>
      <c r="AI653" t="s">
        <v>48</v>
      </c>
      <c r="AJ653" t="s">
        <v>48</v>
      </c>
      <c r="AK653" t="s">
        <v>48</v>
      </c>
      <c r="AL653" t="s">
        <v>48</v>
      </c>
      <c r="AN653" t="s">
        <v>48</v>
      </c>
      <c r="AO653" t="s">
        <v>48</v>
      </c>
      <c r="AP653" t="s">
        <v>48</v>
      </c>
      <c r="AQ653" t="s">
        <v>48</v>
      </c>
      <c r="AR653" t="s">
        <v>48</v>
      </c>
      <c r="AS653" t="s">
        <v>48</v>
      </c>
      <c r="AT653" t="s">
        <v>48</v>
      </c>
      <c r="AU653" t="s">
        <v>48</v>
      </c>
      <c r="AV653" t="s">
        <v>48</v>
      </c>
      <c r="AW653" t="s">
        <v>48</v>
      </c>
      <c r="AX653" t="s">
        <v>48</v>
      </c>
      <c r="AY653" t="s">
        <v>48</v>
      </c>
      <c r="AZ653" t="s">
        <v>48</v>
      </c>
      <c r="BA653" t="s">
        <v>48</v>
      </c>
      <c r="BB653" t="s">
        <v>48</v>
      </c>
      <c r="BC653" t="s">
        <v>48</v>
      </c>
      <c r="BD653" t="s">
        <v>48</v>
      </c>
      <c r="BE653" t="s">
        <v>48</v>
      </c>
      <c r="BF653" t="s">
        <v>48</v>
      </c>
      <c r="BG653" s="15" t="str">
        <f ca="1">OFFSET($V$6,0,MATCH(BH653,$X653:$BF653,0))</f>
        <v>CH</v>
      </c>
      <c r="BH653" s="15">
        <f t="shared" si="156"/>
        <v>7754</v>
      </c>
      <c r="BI653" s="15" t="str">
        <f t="shared" ca="1" si="157"/>
        <v>Expected overloading on the following CNEC: CNE: 380kV Lavorgo - Musignano [DIR] [CH], C: N-2 Pradella-Robbia + Filisur-Robbia</v>
      </c>
      <c r="BJ653" s="15" t="e">
        <f t="shared" ca="1" si="158"/>
        <v>#N/A</v>
      </c>
      <c r="BK653" s="15">
        <f t="shared" si="159"/>
        <v>100000</v>
      </c>
      <c r="BL653" s="15" t="e">
        <f t="shared" ca="1" si="160"/>
        <v>#N/A</v>
      </c>
      <c r="BM653" s="15">
        <f t="shared" si="161"/>
        <v>0</v>
      </c>
      <c r="BN653" t="str">
        <f t="shared" ca="1" si="162"/>
        <v>CH</v>
      </c>
      <c r="BO653">
        <f t="shared" si="163"/>
        <v>7754</v>
      </c>
      <c r="BP653" t="str">
        <f t="shared" ca="1" si="164"/>
        <v>Expected overloading on the following CNEC: CNE: 380kV Lavorgo - Musignano [DIR] [CH], C: N-2 Pradella-Robbia + Filisur-Robbia</v>
      </c>
    </row>
    <row r="654" spans="1:68" hidden="1">
      <c r="A654" s="156"/>
      <c r="B654">
        <v>20250127</v>
      </c>
      <c r="C654" t="s">
        <v>45</v>
      </c>
      <c r="D654">
        <v>2230</v>
      </c>
      <c r="E654">
        <v>8773</v>
      </c>
      <c r="H654">
        <v>7944</v>
      </c>
      <c r="K654">
        <v>-1259</v>
      </c>
      <c r="L654">
        <v>-1259</v>
      </c>
      <c r="M654">
        <v>-430</v>
      </c>
      <c r="N654" t="s">
        <v>50</v>
      </c>
      <c r="O654" t="s">
        <v>51</v>
      </c>
      <c r="P654" s="157">
        <f t="shared" si="150"/>
        <v>0</v>
      </c>
      <c r="Q654">
        <f t="shared" si="151"/>
        <v>829</v>
      </c>
      <c r="R654" s="157" t="str">
        <f t="shared" si="152"/>
        <v>NA</v>
      </c>
      <c r="S654" s="157" t="str">
        <f t="shared" si="153"/>
        <v>NA</v>
      </c>
      <c r="T654" t="str">
        <f t="shared" si="154"/>
        <v>NA</v>
      </c>
      <c r="U654">
        <f t="shared" si="155"/>
        <v>0</v>
      </c>
      <c r="V654">
        <f>MIN(IF(SUM(W654,X654,Y654,AA654,AB654,AE654,AD654,AG654,AH654,AK654,AJ654,AN654,AO654,AQ654,AR654,AT654,AU654,AV654,A654,BB654,AX654,AY654,AZ654,BA654,BD654,BE654)=0,0,1)+IF(O654="Smoothing ramp",1,0)+IF(ISNUMBER(W654),1,0)+IF(ISNUMBER(X654),1,0)+IF(ISNUMBER(Y654),1,0)+IF(ISNUMBER(#REF!),1,0)+IF(ISNUMBER(AA654),1,0)+IF(ISNUMBER(AB654),1,0)+IF(ISNUMBER(#REF!),1,0)+IF(ISNUMBER(AE654),1,0)+IF(ISNUMBER(AD654),1,0)+IF(ISNUMBER(AG654),1,0)+IF(ISNUMBER(AH654),1,0)+IF(ISNUMBER(AJ654),1,0)+IF(ISNUMBER(AK654),1,0)+IF(ISNUMBER(AN654),1,0)+IF(ISNUMBER(AO654),1,0)+IF(ISNUMBER(AQ654),1,0)+IF(ISNUMBER(AR654),1,0)+IF(ISNUMBER(AT654),1,0)+IF(ISNUMBER(AU654),1,0)+IF(ISNUMBER(AV654),1,0)+IF(ISNUMBER(#REF!),1,0)+IF(ISNUMBER(AM654),1,0)+IF(ISNUMBER(BB654),1,0)+IF(ISNUMBER(AX654),1,0)+IF(ISNUMBER(AY654),1,0)+IF(ISNUMBER(AZ654),1,0)+IF(ISNUMBER(BA654),1,0)+IF(ISNUMBER(BD654),1,0)+IF(ISNUMBER(BE654),1,0),1)</f>
        <v>1</v>
      </c>
      <c r="W654" t="s">
        <v>48</v>
      </c>
      <c r="X654" t="s">
        <v>48</v>
      </c>
      <c r="Y654" t="s">
        <v>48</v>
      </c>
      <c r="Z654" t="s">
        <v>48</v>
      </c>
      <c r="AA654" t="s">
        <v>48</v>
      </c>
      <c r="AB654" t="s">
        <v>48</v>
      </c>
      <c r="AC654" t="s">
        <v>48</v>
      </c>
      <c r="AD654" t="s">
        <v>48</v>
      </c>
      <c r="AE654">
        <v>7754</v>
      </c>
      <c r="AF654" t="s">
        <v>61</v>
      </c>
      <c r="AG654" t="s">
        <v>48</v>
      </c>
      <c r="AH654" t="s">
        <v>48</v>
      </c>
      <c r="AI654" t="s">
        <v>48</v>
      </c>
      <c r="AJ654" t="s">
        <v>48</v>
      </c>
      <c r="AK654" t="s">
        <v>48</v>
      </c>
      <c r="AL654" t="s">
        <v>48</v>
      </c>
      <c r="AN654" t="s">
        <v>48</v>
      </c>
      <c r="AO654" t="s">
        <v>48</v>
      </c>
      <c r="AP654" t="s">
        <v>48</v>
      </c>
      <c r="AQ654" t="s">
        <v>48</v>
      </c>
      <c r="AR654" t="s">
        <v>48</v>
      </c>
      <c r="AS654" t="s">
        <v>48</v>
      </c>
      <c r="AT654" t="s">
        <v>48</v>
      </c>
      <c r="AU654" t="s">
        <v>48</v>
      </c>
      <c r="AV654" t="s">
        <v>48</v>
      </c>
      <c r="AW654" t="s">
        <v>48</v>
      </c>
      <c r="AX654" t="s">
        <v>48</v>
      </c>
      <c r="AY654" t="s">
        <v>48</v>
      </c>
      <c r="AZ654" t="s">
        <v>48</v>
      </c>
      <c r="BA654" t="s">
        <v>48</v>
      </c>
      <c r="BB654" t="s">
        <v>48</v>
      </c>
      <c r="BC654" t="s">
        <v>48</v>
      </c>
      <c r="BD654" t="s">
        <v>48</v>
      </c>
      <c r="BE654" t="s">
        <v>48</v>
      </c>
      <c r="BF654" t="s">
        <v>48</v>
      </c>
      <c r="BG654" s="15" t="str">
        <f ca="1">OFFSET($V$6,0,MATCH(BH654,$X654:$BF654,0))</f>
        <v>CH</v>
      </c>
      <c r="BH654" s="15">
        <f t="shared" si="156"/>
        <v>7754</v>
      </c>
      <c r="BI654" s="15" t="str">
        <f t="shared" ca="1" si="157"/>
        <v>Expected overloading on the following CNEC: CNE: 380kV Lavorgo - Musignano [DIR] [CH], C: N-2 Pradella-Robbia + Filisur-Robbia</v>
      </c>
      <c r="BJ654" s="15" t="e">
        <f t="shared" ca="1" si="158"/>
        <v>#N/A</v>
      </c>
      <c r="BK654" s="15">
        <f t="shared" si="159"/>
        <v>100000</v>
      </c>
      <c r="BL654" s="15" t="e">
        <f t="shared" ca="1" si="160"/>
        <v>#N/A</v>
      </c>
      <c r="BM654" s="15">
        <f t="shared" si="161"/>
        <v>0</v>
      </c>
      <c r="BN654" t="str">
        <f t="shared" ca="1" si="162"/>
        <v>CH</v>
      </c>
      <c r="BO654">
        <f t="shared" si="163"/>
        <v>7754</v>
      </c>
      <c r="BP654" t="str">
        <f t="shared" ca="1" si="164"/>
        <v>Expected overloading on the following CNEC: CNE: 380kV Lavorgo - Musignano [DIR] [CH], C: N-2 Pradella-Robbia + Filisur-Robbia</v>
      </c>
    </row>
    <row r="655" spans="1:68" hidden="1">
      <c r="A655" s="156"/>
      <c r="B655">
        <v>20250127</v>
      </c>
      <c r="C655" t="s">
        <v>45</v>
      </c>
      <c r="D655">
        <v>2330</v>
      </c>
      <c r="E655">
        <v>7963</v>
      </c>
      <c r="H655">
        <v>7134</v>
      </c>
      <c r="K655">
        <v>-425</v>
      </c>
      <c r="L655">
        <v>-425</v>
      </c>
      <c r="M655">
        <v>404</v>
      </c>
      <c r="N655" t="s">
        <v>50</v>
      </c>
      <c r="O655" t="s">
        <v>51</v>
      </c>
      <c r="P655" s="157">
        <f t="shared" si="150"/>
        <v>0</v>
      </c>
      <c r="Q655">
        <f t="shared" si="151"/>
        <v>829</v>
      </c>
      <c r="R655" s="157" t="str">
        <f t="shared" si="152"/>
        <v>NA</v>
      </c>
      <c r="S655" s="157" t="str">
        <f t="shared" si="153"/>
        <v>NA</v>
      </c>
      <c r="T655" t="str">
        <f t="shared" si="154"/>
        <v>NA</v>
      </c>
      <c r="U655">
        <f t="shared" si="155"/>
        <v>1233</v>
      </c>
      <c r="V655">
        <f>MIN(IF(SUM(W655,X655,Y655,AA655,AB655,AE655,AD655,AG655,AH655,AK655,AJ655,AN655,AO655,AQ655,AR655,AT655,AU655,AV655,A655,BB655,AX655,AY655,AZ655,BA655,BD655,BE655)=0,0,1)+IF(O655="Smoothing ramp",1,0)+IF(ISNUMBER(W655),1,0)+IF(ISNUMBER(X655),1,0)+IF(ISNUMBER(Y655),1,0)+IF(ISNUMBER(#REF!),1,0)+IF(ISNUMBER(AA655),1,0)+IF(ISNUMBER(AB655),1,0)+IF(ISNUMBER(#REF!),1,0)+IF(ISNUMBER(AE655),1,0)+IF(ISNUMBER(AD655),1,0)+IF(ISNUMBER(AG655),1,0)+IF(ISNUMBER(AH655),1,0)+IF(ISNUMBER(AJ655),1,0)+IF(ISNUMBER(AK655),1,0)+IF(ISNUMBER(AN655),1,0)+IF(ISNUMBER(AO655),1,0)+IF(ISNUMBER(AQ655),1,0)+IF(ISNUMBER(AR655),1,0)+IF(ISNUMBER(AT655),1,0)+IF(ISNUMBER(AU655),1,0)+IF(ISNUMBER(AV655),1,0)+IF(ISNUMBER(#REF!),1,0)+IF(ISNUMBER(AM655),1,0)+IF(ISNUMBER(BB655),1,0)+IF(ISNUMBER(AX655),1,0)+IF(ISNUMBER(AY655),1,0)+IF(ISNUMBER(AZ655),1,0)+IF(ISNUMBER(BA655),1,0)+IF(ISNUMBER(BD655),1,0)+IF(ISNUMBER(BE655),1,0),1)</f>
        <v>1</v>
      </c>
      <c r="W655" t="s">
        <v>48</v>
      </c>
      <c r="X655" t="s">
        <v>48</v>
      </c>
      <c r="Y655" t="s">
        <v>48</v>
      </c>
      <c r="Z655" t="s">
        <v>48</v>
      </c>
      <c r="AA655" t="s">
        <v>48</v>
      </c>
      <c r="AB655" t="s">
        <v>48</v>
      </c>
      <c r="AC655" t="s">
        <v>48</v>
      </c>
      <c r="AD655" t="s">
        <v>48</v>
      </c>
      <c r="AE655">
        <v>6944</v>
      </c>
      <c r="AF655" t="s">
        <v>61</v>
      </c>
      <c r="AG655" t="s">
        <v>48</v>
      </c>
      <c r="AH655" t="s">
        <v>48</v>
      </c>
      <c r="AI655" t="s">
        <v>48</v>
      </c>
      <c r="AJ655" t="s">
        <v>48</v>
      </c>
      <c r="AK655" t="s">
        <v>48</v>
      </c>
      <c r="AL655" t="s">
        <v>48</v>
      </c>
      <c r="AN655" t="s">
        <v>48</v>
      </c>
      <c r="AO655" t="s">
        <v>48</v>
      </c>
      <c r="AP655" t="s">
        <v>48</v>
      </c>
      <c r="AQ655" t="s">
        <v>48</v>
      </c>
      <c r="AR655" t="s">
        <v>48</v>
      </c>
      <c r="AS655" t="s">
        <v>48</v>
      </c>
      <c r="AT655" t="s">
        <v>48</v>
      </c>
      <c r="AU655" t="s">
        <v>48</v>
      </c>
      <c r="AV655" t="s">
        <v>48</v>
      </c>
      <c r="AW655" t="s">
        <v>48</v>
      </c>
      <c r="AX655" t="s">
        <v>48</v>
      </c>
      <c r="AY655" t="s">
        <v>48</v>
      </c>
      <c r="AZ655" t="s">
        <v>48</v>
      </c>
      <c r="BA655" t="s">
        <v>48</v>
      </c>
      <c r="BB655" t="s">
        <v>48</v>
      </c>
      <c r="BC655" t="s">
        <v>48</v>
      </c>
      <c r="BD655" t="s">
        <v>48</v>
      </c>
      <c r="BE655" t="s">
        <v>48</v>
      </c>
      <c r="BF655" t="s">
        <v>48</v>
      </c>
      <c r="BG655" s="15" t="str">
        <f ca="1">OFFSET($V$6,0,MATCH(BH655,$X655:$BF655,0))</f>
        <v>CH</v>
      </c>
      <c r="BH655" s="15">
        <f t="shared" si="156"/>
        <v>6944</v>
      </c>
      <c r="BI655" s="15" t="str">
        <f t="shared" ca="1" si="157"/>
        <v>Expected overloading on the following CNEC: CNE: 380kV Lavorgo - Musignano [DIR] [CH], C: N-2 Pradella-Robbia + Filisur-Robbia</v>
      </c>
      <c r="BJ655" s="15" t="e">
        <f t="shared" ca="1" si="158"/>
        <v>#N/A</v>
      </c>
      <c r="BK655" s="15">
        <f t="shared" si="159"/>
        <v>100000</v>
      </c>
      <c r="BL655" s="15" t="e">
        <f t="shared" ca="1" si="160"/>
        <v>#N/A</v>
      </c>
      <c r="BM655" s="15">
        <f t="shared" si="161"/>
        <v>0</v>
      </c>
      <c r="BN655" t="str">
        <f t="shared" ca="1" si="162"/>
        <v>CH</v>
      </c>
      <c r="BO655">
        <f t="shared" si="163"/>
        <v>6944</v>
      </c>
      <c r="BP655" t="str">
        <f t="shared" ca="1" si="164"/>
        <v>Expected overloading on the following CNEC: CNE: 380kV Lavorgo - Musignano [DIR] [CH], C: N-2 Pradella-Robbia + Filisur-Robbia</v>
      </c>
    </row>
    <row r="656" spans="1:68" hidden="1">
      <c r="A656" s="156"/>
      <c r="B656">
        <v>20250128</v>
      </c>
      <c r="C656" t="s">
        <v>45</v>
      </c>
      <c r="D656">
        <v>30</v>
      </c>
      <c r="E656">
        <v>9087</v>
      </c>
      <c r="H656">
        <v>8607</v>
      </c>
      <c r="K656">
        <v>604</v>
      </c>
      <c r="L656">
        <v>374</v>
      </c>
      <c r="M656">
        <v>710</v>
      </c>
      <c r="N656" t="s">
        <v>53</v>
      </c>
      <c r="O656" t="s">
        <v>51</v>
      </c>
      <c r="P656" s="157">
        <f t="shared" si="150"/>
        <v>230</v>
      </c>
      <c r="Q656">
        <f t="shared" si="151"/>
        <v>480</v>
      </c>
      <c r="R656" s="157" t="str">
        <f t="shared" si="152"/>
        <v>NA</v>
      </c>
      <c r="S656" s="157" t="str">
        <f t="shared" si="153"/>
        <v>NA</v>
      </c>
      <c r="T656" t="str">
        <f t="shared" si="154"/>
        <v>NA</v>
      </c>
      <c r="U656">
        <f t="shared" si="155"/>
        <v>1046</v>
      </c>
      <c r="V656">
        <f>MIN(IF(SUM(W656,X656,Y656,AA656,AB656,AE656,AD656,AG656,AH656,AK656,AJ656,AN656,AO656,AQ656,AR656,AT656,AU656,AV656,A656,BB656,AX656,AY656,AZ656,BA656,BD656,BE656)=0,0,1)+IF(O656="Smoothing ramp",1,0)+IF(ISNUMBER(W656),1,0)+IF(ISNUMBER(X656),1,0)+IF(ISNUMBER(Y656),1,0)+IF(ISNUMBER(#REF!),1,0)+IF(ISNUMBER(AA656),1,0)+IF(ISNUMBER(AB656),1,0)+IF(ISNUMBER(#REF!),1,0)+IF(ISNUMBER(AE656),1,0)+IF(ISNUMBER(AD656),1,0)+IF(ISNUMBER(AG656),1,0)+IF(ISNUMBER(AH656),1,0)+IF(ISNUMBER(AJ656),1,0)+IF(ISNUMBER(AK656),1,0)+IF(ISNUMBER(AN656),1,0)+IF(ISNUMBER(AO656),1,0)+IF(ISNUMBER(AQ656),1,0)+IF(ISNUMBER(AR656),1,0)+IF(ISNUMBER(AT656),1,0)+IF(ISNUMBER(AU656),1,0)+IF(ISNUMBER(AV656),1,0)+IF(ISNUMBER(#REF!),1,0)+IF(ISNUMBER(AM656),1,0)+IF(ISNUMBER(BB656),1,0)+IF(ISNUMBER(AX656),1,0)+IF(ISNUMBER(AY656),1,0)+IF(ISNUMBER(AZ656),1,0)+IF(ISNUMBER(BA656),1,0)+IF(ISNUMBER(BD656),1,0)+IF(ISNUMBER(BE656),1,0),1)</f>
        <v>1</v>
      </c>
      <c r="W656" t="s">
        <v>48</v>
      </c>
      <c r="X656" t="s">
        <v>48</v>
      </c>
      <c r="Y656" t="s">
        <v>48</v>
      </c>
      <c r="Z656" t="s">
        <v>48</v>
      </c>
      <c r="AA656" t="s">
        <v>48</v>
      </c>
      <c r="AB656" t="s">
        <v>48</v>
      </c>
      <c r="AC656" t="s">
        <v>48</v>
      </c>
      <c r="AD656" t="s">
        <v>48</v>
      </c>
      <c r="AE656" t="s">
        <v>48</v>
      </c>
      <c r="AF656" t="s">
        <v>48</v>
      </c>
      <c r="AG656" t="s">
        <v>48</v>
      </c>
      <c r="AH656" t="s">
        <v>48</v>
      </c>
      <c r="AI656" t="s">
        <v>48</v>
      </c>
      <c r="AJ656">
        <v>3687</v>
      </c>
      <c r="AK656" t="s">
        <v>48</v>
      </c>
      <c r="AL656" t="s">
        <v>65</v>
      </c>
      <c r="AN656" t="s">
        <v>48</v>
      </c>
      <c r="AO656" t="s">
        <v>48</v>
      </c>
      <c r="AP656" t="s">
        <v>48</v>
      </c>
      <c r="AQ656" t="s">
        <v>48</v>
      </c>
      <c r="AR656" t="s">
        <v>48</v>
      </c>
      <c r="AS656" t="s">
        <v>48</v>
      </c>
      <c r="AT656" t="s">
        <v>48</v>
      </c>
      <c r="AU656" t="s">
        <v>48</v>
      </c>
      <c r="AV656" t="s">
        <v>48</v>
      </c>
      <c r="AW656" t="s">
        <v>48</v>
      </c>
      <c r="AX656" t="s">
        <v>48</v>
      </c>
      <c r="AY656" t="s">
        <v>48</v>
      </c>
      <c r="AZ656" t="s">
        <v>48</v>
      </c>
      <c r="BA656" t="s">
        <v>48</v>
      </c>
      <c r="BB656" t="s">
        <v>48</v>
      </c>
      <c r="BC656" t="s">
        <v>48</v>
      </c>
      <c r="BD656" t="s">
        <v>48</v>
      </c>
      <c r="BE656" t="s">
        <v>48</v>
      </c>
      <c r="BF656" t="s">
        <v>48</v>
      </c>
      <c r="BG656" s="15" t="e">
        <f ca="1">OFFSET($V$6,0,MATCH(BH656,$X656:$BF656,0))</f>
        <v>#N/A</v>
      </c>
      <c r="BH656" s="15">
        <f t="shared" si="156"/>
        <v>100000</v>
      </c>
      <c r="BI656" s="15" t="e">
        <f t="shared" ca="1" si="157"/>
        <v>#N/A</v>
      </c>
      <c r="BJ656" s="15" t="str">
        <f t="shared" ca="1" si="158"/>
        <v>CH</v>
      </c>
      <c r="BK656" s="15">
        <f t="shared" si="159"/>
        <v>3687</v>
      </c>
      <c r="BL656" s="15" t="str">
        <f t="shared" ca="1" si="160"/>
        <v>Outage ALBERTVILLE-RONDISSONE 2</v>
      </c>
      <c r="BM656" s="15">
        <f t="shared" si="161"/>
        <v>1</v>
      </c>
      <c r="BN656" t="str">
        <f t="shared" ca="1" si="162"/>
        <v>CH</v>
      </c>
      <c r="BO656" t="str">
        <f t="shared" ca="1" si="163"/>
        <v>CH</v>
      </c>
      <c r="BP656" t="str">
        <f t="shared" ca="1" si="164"/>
        <v>CH</v>
      </c>
    </row>
    <row r="657" spans="1:68" hidden="1">
      <c r="A657" s="156"/>
      <c r="B657">
        <v>20250128</v>
      </c>
      <c r="C657" t="s">
        <v>45</v>
      </c>
      <c r="D657">
        <v>130</v>
      </c>
      <c r="E657">
        <v>9017</v>
      </c>
      <c r="H657">
        <v>8607</v>
      </c>
      <c r="K657">
        <v>604</v>
      </c>
      <c r="L657">
        <v>304</v>
      </c>
      <c r="M657">
        <v>710</v>
      </c>
      <c r="N657" t="s">
        <v>53</v>
      </c>
      <c r="O657" t="s">
        <v>51</v>
      </c>
      <c r="P657" s="157">
        <f t="shared" si="150"/>
        <v>300</v>
      </c>
      <c r="Q657">
        <f t="shared" si="151"/>
        <v>410</v>
      </c>
      <c r="R657" s="157" t="str">
        <f t="shared" si="152"/>
        <v>NA</v>
      </c>
      <c r="S657" s="157" t="str">
        <f t="shared" si="153"/>
        <v>NA</v>
      </c>
      <c r="T657" t="str">
        <f t="shared" si="154"/>
        <v>NA</v>
      </c>
      <c r="U657">
        <f t="shared" si="155"/>
        <v>1116</v>
      </c>
      <c r="V657">
        <f>MIN(IF(SUM(W657,X657,Y657,AA657,AB657,AE657,AD657,AG657,AH657,AK657,AJ657,AN657,AO657,AQ657,AR657,AT657,AU657,AV657,A657,BB657,AX657,AY657,AZ657,BA657,BD657,BE657)=0,0,1)+IF(O657="Smoothing ramp",1,0)+IF(ISNUMBER(W657),1,0)+IF(ISNUMBER(X657),1,0)+IF(ISNUMBER(Y657),1,0)+IF(ISNUMBER(#REF!),1,0)+IF(ISNUMBER(AA657),1,0)+IF(ISNUMBER(AB657),1,0)+IF(ISNUMBER(#REF!),1,0)+IF(ISNUMBER(AE657),1,0)+IF(ISNUMBER(AD657),1,0)+IF(ISNUMBER(AG657),1,0)+IF(ISNUMBER(AH657),1,0)+IF(ISNUMBER(AJ657),1,0)+IF(ISNUMBER(AK657),1,0)+IF(ISNUMBER(AN657),1,0)+IF(ISNUMBER(AO657),1,0)+IF(ISNUMBER(AQ657),1,0)+IF(ISNUMBER(AR657),1,0)+IF(ISNUMBER(AT657),1,0)+IF(ISNUMBER(AU657),1,0)+IF(ISNUMBER(AV657),1,0)+IF(ISNUMBER(#REF!),1,0)+IF(ISNUMBER(AM657),1,0)+IF(ISNUMBER(BB657),1,0)+IF(ISNUMBER(AX657),1,0)+IF(ISNUMBER(AY657),1,0)+IF(ISNUMBER(AZ657),1,0)+IF(ISNUMBER(BA657),1,0)+IF(ISNUMBER(BD657),1,0)+IF(ISNUMBER(BE657),1,0),1)</f>
        <v>1</v>
      </c>
      <c r="W657" t="s">
        <v>48</v>
      </c>
      <c r="X657" t="s">
        <v>48</v>
      </c>
      <c r="Y657" t="s">
        <v>48</v>
      </c>
      <c r="Z657" t="s">
        <v>48</v>
      </c>
      <c r="AA657" t="s">
        <v>48</v>
      </c>
      <c r="AB657" t="s">
        <v>48</v>
      </c>
      <c r="AC657" t="s">
        <v>48</v>
      </c>
      <c r="AD657" t="s">
        <v>48</v>
      </c>
      <c r="AE657" t="s">
        <v>48</v>
      </c>
      <c r="AF657" t="s">
        <v>48</v>
      </c>
      <c r="AG657" t="s">
        <v>48</v>
      </c>
      <c r="AH657" t="s">
        <v>48</v>
      </c>
      <c r="AI657" t="s">
        <v>48</v>
      </c>
      <c r="AJ657">
        <v>3656</v>
      </c>
      <c r="AK657" t="s">
        <v>48</v>
      </c>
      <c r="AL657" t="s">
        <v>65</v>
      </c>
      <c r="AN657" t="s">
        <v>48</v>
      </c>
      <c r="AO657" t="s">
        <v>48</v>
      </c>
      <c r="AP657" t="s">
        <v>48</v>
      </c>
      <c r="AQ657" t="s">
        <v>48</v>
      </c>
      <c r="AR657" t="s">
        <v>48</v>
      </c>
      <c r="AS657" t="s">
        <v>48</v>
      </c>
      <c r="AT657" t="s">
        <v>48</v>
      </c>
      <c r="AU657" t="s">
        <v>48</v>
      </c>
      <c r="AV657" t="s">
        <v>48</v>
      </c>
      <c r="AW657" t="s">
        <v>48</v>
      </c>
      <c r="AX657" t="s">
        <v>48</v>
      </c>
      <c r="AY657" t="s">
        <v>48</v>
      </c>
      <c r="AZ657" t="s">
        <v>48</v>
      </c>
      <c r="BA657" t="s">
        <v>48</v>
      </c>
      <c r="BB657" t="s">
        <v>48</v>
      </c>
      <c r="BC657" t="s">
        <v>48</v>
      </c>
      <c r="BD657" t="s">
        <v>48</v>
      </c>
      <c r="BE657" t="s">
        <v>48</v>
      </c>
      <c r="BF657" t="s">
        <v>48</v>
      </c>
      <c r="BG657" s="15" t="e">
        <f ca="1">OFFSET($V$6,0,MATCH(BH657,$X657:$BF657,0))</f>
        <v>#N/A</v>
      </c>
      <c r="BH657" s="15">
        <f t="shared" si="156"/>
        <v>100000</v>
      </c>
      <c r="BI657" s="15" t="e">
        <f t="shared" ca="1" si="157"/>
        <v>#N/A</v>
      </c>
      <c r="BJ657" s="15" t="str">
        <f t="shared" ca="1" si="158"/>
        <v>CH</v>
      </c>
      <c r="BK657" s="15">
        <f t="shared" si="159"/>
        <v>3656</v>
      </c>
      <c r="BL657" s="15" t="str">
        <f t="shared" ca="1" si="160"/>
        <v>Outage ALBERTVILLE-RONDISSONE 2</v>
      </c>
      <c r="BM657" s="15">
        <f t="shared" si="161"/>
        <v>1</v>
      </c>
      <c r="BN657" t="str">
        <f t="shared" ca="1" si="162"/>
        <v>CH</v>
      </c>
      <c r="BO657" t="str">
        <f t="shared" ca="1" si="163"/>
        <v>CH</v>
      </c>
      <c r="BP657" t="str">
        <f t="shared" ca="1" si="164"/>
        <v>CH</v>
      </c>
    </row>
    <row r="658" spans="1:68" hidden="1">
      <c r="A658" s="156"/>
      <c r="B658">
        <v>20250128</v>
      </c>
      <c r="C658" t="s">
        <v>45</v>
      </c>
      <c r="D658">
        <v>230</v>
      </c>
      <c r="E658">
        <v>8746</v>
      </c>
      <c r="H658">
        <v>8584</v>
      </c>
      <c r="K658">
        <v>604</v>
      </c>
      <c r="L658">
        <v>33</v>
      </c>
      <c r="M658">
        <v>731</v>
      </c>
      <c r="N658" t="s">
        <v>53</v>
      </c>
      <c r="O658" t="s">
        <v>51</v>
      </c>
      <c r="P658" s="157">
        <f t="shared" si="150"/>
        <v>571</v>
      </c>
      <c r="Q658">
        <f t="shared" si="151"/>
        <v>162</v>
      </c>
      <c r="R658" s="157" t="str">
        <f t="shared" si="152"/>
        <v>NA</v>
      </c>
      <c r="S658" s="157" t="str">
        <f t="shared" si="153"/>
        <v>NA</v>
      </c>
      <c r="T658" t="str">
        <f t="shared" si="154"/>
        <v>NA</v>
      </c>
      <c r="U658">
        <f t="shared" si="155"/>
        <v>1429</v>
      </c>
      <c r="V658">
        <f>MIN(IF(SUM(W658,X658,Y658,AA658,AB658,AE658,AD658,AG658,AH658,AK658,AJ658,AN658,AO658,AQ658,AR658,AT658,AU658,AV658,A658,BB658,AX658,AY658,AZ658,BA658,BD658,BE658)=0,0,1)+IF(O658="Smoothing ramp",1,0)+IF(ISNUMBER(W658),1,0)+IF(ISNUMBER(X658),1,0)+IF(ISNUMBER(Y658),1,0)+IF(ISNUMBER(#REF!),1,0)+IF(ISNUMBER(AA658),1,0)+IF(ISNUMBER(AB658),1,0)+IF(ISNUMBER(#REF!),1,0)+IF(ISNUMBER(AE658),1,0)+IF(ISNUMBER(AD658),1,0)+IF(ISNUMBER(AG658),1,0)+IF(ISNUMBER(AH658),1,0)+IF(ISNUMBER(AJ658),1,0)+IF(ISNUMBER(AK658),1,0)+IF(ISNUMBER(AN658),1,0)+IF(ISNUMBER(AO658),1,0)+IF(ISNUMBER(AQ658),1,0)+IF(ISNUMBER(AR658),1,0)+IF(ISNUMBER(AT658),1,0)+IF(ISNUMBER(AU658),1,0)+IF(ISNUMBER(AV658),1,0)+IF(ISNUMBER(#REF!),1,0)+IF(ISNUMBER(AM658),1,0)+IF(ISNUMBER(BB658),1,0)+IF(ISNUMBER(AX658),1,0)+IF(ISNUMBER(AY658),1,0)+IF(ISNUMBER(AZ658),1,0)+IF(ISNUMBER(BA658),1,0)+IF(ISNUMBER(BD658),1,0)+IF(ISNUMBER(BE658),1,0),1)</f>
        <v>1</v>
      </c>
      <c r="W658" t="s">
        <v>48</v>
      </c>
      <c r="X658" t="s">
        <v>48</v>
      </c>
      <c r="Y658" t="s">
        <v>48</v>
      </c>
      <c r="Z658" t="s">
        <v>48</v>
      </c>
      <c r="AA658" t="s">
        <v>48</v>
      </c>
      <c r="AB658" t="s">
        <v>48</v>
      </c>
      <c r="AC658" t="s">
        <v>48</v>
      </c>
      <c r="AD658" t="s">
        <v>48</v>
      </c>
      <c r="AE658" t="s">
        <v>48</v>
      </c>
      <c r="AF658" t="s">
        <v>48</v>
      </c>
      <c r="AG658" t="s">
        <v>48</v>
      </c>
      <c r="AH658" t="s">
        <v>48</v>
      </c>
      <c r="AI658" t="s">
        <v>48</v>
      </c>
      <c r="AJ658">
        <v>3537</v>
      </c>
      <c r="AK658" t="s">
        <v>48</v>
      </c>
      <c r="AL658" t="s">
        <v>65</v>
      </c>
      <c r="AN658" t="s">
        <v>48</v>
      </c>
      <c r="AO658" t="s">
        <v>48</v>
      </c>
      <c r="AP658" t="s">
        <v>48</v>
      </c>
      <c r="AQ658" t="s">
        <v>48</v>
      </c>
      <c r="AR658" t="s">
        <v>48</v>
      </c>
      <c r="AS658" t="s">
        <v>48</v>
      </c>
      <c r="AT658" t="s">
        <v>48</v>
      </c>
      <c r="AU658" t="s">
        <v>48</v>
      </c>
      <c r="AV658" t="s">
        <v>48</v>
      </c>
      <c r="AW658" t="s">
        <v>48</v>
      </c>
      <c r="AX658" t="s">
        <v>48</v>
      </c>
      <c r="AY658" t="s">
        <v>48</v>
      </c>
      <c r="AZ658" t="s">
        <v>48</v>
      </c>
      <c r="BA658" t="s">
        <v>48</v>
      </c>
      <c r="BB658" t="s">
        <v>48</v>
      </c>
      <c r="BC658" t="s">
        <v>48</v>
      </c>
      <c r="BD658" t="s">
        <v>48</v>
      </c>
      <c r="BE658" t="s">
        <v>48</v>
      </c>
      <c r="BF658" t="s">
        <v>48</v>
      </c>
      <c r="BG658" s="15" t="e">
        <f ca="1">OFFSET($V$6,0,MATCH(BH658,$X658:$BF658,0))</f>
        <v>#N/A</v>
      </c>
      <c r="BH658" s="15">
        <f t="shared" si="156"/>
        <v>100000</v>
      </c>
      <c r="BI658" s="15" t="e">
        <f t="shared" ca="1" si="157"/>
        <v>#N/A</v>
      </c>
      <c r="BJ658" s="15" t="str">
        <f t="shared" ca="1" si="158"/>
        <v>CH</v>
      </c>
      <c r="BK658" s="15">
        <f t="shared" si="159"/>
        <v>3537</v>
      </c>
      <c r="BL658" s="15" t="str">
        <f t="shared" ca="1" si="160"/>
        <v>Outage ALBERTVILLE-RONDISSONE 2</v>
      </c>
      <c r="BM658" s="15">
        <f t="shared" si="161"/>
        <v>1</v>
      </c>
      <c r="BN658" t="str">
        <f t="shared" ca="1" si="162"/>
        <v>CH</v>
      </c>
      <c r="BO658" t="str">
        <f t="shared" ca="1" si="163"/>
        <v>CH</v>
      </c>
      <c r="BP658" t="str">
        <f t="shared" ca="1" si="164"/>
        <v>CH</v>
      </c>
    </row>
    <row r="659" spans="1:68" hidden="1">
      <c r="A659" s="156"/>
      <c r="B659">
        <v>20250128</v>
      </c>
      <c r="C659" t="s">
        <v>45</v>
      </c>
      <c r="D659">
        <v>330</v>
      </c>
      <c r="E659">
        <v>8511</v>
      </c>
      <c r="H659">
        <v>8163</v>
      </c>
      <c r="K659">
        <v>-452</v>
      </c>
      <c r="L659">
        <v>-452</v>
      </c>
      <c r="M659">
        <v>-104</v>
      </c>
      <c r="N659" t="s">
        <v>50</v>
      </c>
      <c r="O659" t="s">
        <v>51</v>
      </c>
      <c r="P659" s="157">
        <f t="shared" si="150"/>
        <v>0</v>
      </c>
      <c r="Q659">
        <f t="shared" si="151"/>
        <v>348</v>
      </c>
      <c r="R659" s="157" t="str">
        <f t="shared" si="152"/>
        <v>NA</v>
      </c>
      <c r="S659" s="157" t="str">
        <f t="shared" si="153"/>
        <v>NA</v>
      </c>
      <c r="T659" t="str">
        <f t="shared" si="154"/>
        <v>NA</v>
      </c>
      <c r="U659">
        <f t="shared" si="155"/>
        <v>0</v>
      </c>
      <c r="V659">
        <f>MIN(IF(SUM(W659,X659,Y659,AA659,AB659,AE659,AD659,AG659,AH659,AK659,AJ659,AN659,AO659,AQ659,AR659,AT659,AU659,AV659,A659,BB659,AX659,AY659,AZ659,BA659,BD659,BE659)=0,0,1)+IF(O659="Smoothing ramp",1,0)+IF(ISNUMBER(W659),1,0)+IF(ISNUMBER(X659),1,0)+IF(ISNUMBER(Y659),1,0)+IF(ISNUMBER(#REF!),1,0)+IF(ISNUMBER(AA659),1,0)+IF(ISNUMBER(AB659),1,0)+IF(ISNUMBER(#REF!),1,0)+IF(ISNUMBER(AE659),1,0)+IF(ISNUMBER(AD659),1,0)+IF(ISNUMBER(AG659),1,0)+IF(ISNUMBER(AH659),1,0)+IF(ISNUMBER(AJ659),1,0)+IF(ISNUMBER(AK659),1,0)+IF(ISNUMBER(AN659),1,0)+IF(ISNUMBER(AO659),1,0)+IF(ISNUMBER(AQ659),1,0)+IF(ISNUMBER(AR659),1,0)+IF(ISNUMBER(AT659),1,0)+IF(ISNUMBER(AU659),1,0)+IF(ISNUMBER(AV659),1,0)+IF(ISNUMBER(#REF!),1,0)+IF(ISNUMBER(AM659),1,0)+IF(ISNUMBER(BB659),1,0)+IF(ISNUMBER(AX659),1,0)+IF(ISNUMBER(AY659),1,0)+IF(ISNUMBER(AZ659),1,0)+IF(ISNUMBER(BA659),1,0)+IF(ISNUMBER(BD659),1,0)+IF(ISNUMBER(BE659),1,0),1)</f>
        <v>1</v>
      </c>
      <c r="W659" t="s">
        <v>48</v>
      </c>
      <c r="X659" t="s">
        <v>48</v>
      </c>
      <c r="Y659" t="s">
        <v>48</v>
      </c>
      <c r="Z659" t="s">
        <v>48</v>
      </c>
      <c r="AA659" t="s">
        <v>48</v>
      </c>
      <c r="AB659" t="s">
        <v>48</v>
      </c>
      <c r="AC659" t="s">
        <v>52</v>
      </c>
      <c r="AD659" t="s">
        <v>48</v>
      </c>
      <c r="AE659" t="s">
        <v>48</v>
      </c>
      <c r="AF659" t="s">
        <v>48</v>
      </c>
      <c r="AG659" t="s">
        <v>48</v>
      </c>
      <c r="AH659" t="s">
        <v>48</v>
      </c>
      <c r="AI659" t="s">
        <v>48</v>
      </c>
      <c r="AJ659">
        <v>3434</v>
      </c>
      <c r="AK659" t="s">
        <v>48</v>
      </c>
      <c r="AL659" t="s">
        <v>65</v>
      </c>
      <c r="AN659" t="s">
        <v>48</v>
      </c>
      <c r="AO659" t="s">
        <v>48</v>
      </c>
      <c r="AP659" t="s">
        <v>48</v>
      </c>
      <c r="AQ659" t="s">
        <v>48</v>
      </c>
      <c r="AR659" t="s">
        <v>48</v>
      </c>
      <c r="AS659" t="s">
        <v>48</v>
      </c>
      <c r="AT659" t="s">
        <v>48</v>
      </c>
      <c r="AU659" t="s">
        <v>48</v>
      </c>
      <c r="AV659" t="s">
        <v>48</v>
      </c>
      <c r="AW659" t="s">
        <v>48</v>
      </c>
      <c r="AX659" t="s">
        <v>48</v>
      </c>
      <c r="AY659" t="s">
        <v>48</v>
      </c>
      <c r="AZ659" t="s">
        <v>48</v>
      </c>
      <c r="BA659" t="s">
        <v>48</v>
      </c>
      <c r="BB659" t="s">
        <v>48</v>
      </c>
      <c r="BC659" t="s">
        <v>48</v>
      </c>
      <c r="BD659" t="s">
        <v>48</v>
      </c>
      <c r="BE659" t="s">
        <v>48</v>
      </c>
      <c r="BF659" t="s">
        <v>48</v>
      </c>
      <c r="BG659" s="15" t="e">
        <f ca="1">OFFSET($V$6,0,MATCH(BH659,$X659:$BF659,0))</f>
        <v>#N/A</v>
      </c>
      <c r="BH659" s="15">
        <f t="shared" si="156"/>
        <v>100000</v>
      </c>
      <c r="BI659" s="15" t="e">
        <f t="shared" ca="1" si="157"/>
        <v>#N/A</v>
      </c>
      <c r="BJ659" s="15" t="str">
        <f t="shared" ca="1" si="158"/>
        <v>CH</v>
      </c>
      <c r="BK659" s="15">
        <f t="shared" si="159"/>
        <v>3434</v>
      </c>
      <c r="BL659" s="15" t="str">
        <f t="shared" ca="1" si="160"/>
        <v>Outage ALBERTVILLE-RONDISSONE 2</v>
      </c>
      <c r="BM659" s="15">
        <f t="shared" si="161"/>
        <v>1</v>
      </c>
      <c r="BN659" t="str">
        <f t="shared" ca="1" si="162"/>
        <v>CH</v>
      </c>
      <c r="BO659" t="str">
        <f t="shared" ca="1" si="163"/>
        <v>CH</v>
      </c>
      <c r="BP659" t="str">
        <f t="shared" ca="1" si="164"/>
        <v>CH</v>
      </c>
    </row>
    <row r="660" spans="1:68" hidden="1">
      <c r="A660" s="156"/>
      <c r="B660">
        <v>20250128</v>
      </c>
      <c r="C660" t="s">
        <v>45</v>
      </c>
      <c r="D660">
        <v>430</v>
      </c>
      <c r="E660">
        <v>8511</v>
      </c>
      <c r="H660">
        <v>8163</v>
      </c>
      <c r="K660">
        <v>-452</v>
      </c>
      <c r="L660">
        <v>-452</v>
      </c>
      <c r="M660">
        <v>-104</v>
      </c>
      <c r="N660" t="s">
        <v>50</v>
      </c>
      <c r="O660" t="s">
        <v>51</v>
      </c>
      <c r="P660" s="157">
        <f t="shared" si="150"/>
        <v>0</v>
      </c>
      <c r="Q660">
        <f t="shared" si="151"/>
        <v>348</v>
      </c>
      <c r="R660" s="157" t="str">
        <f t="shared" si="152"/>
        <v>NA</v>
      </c>
      <c r="S660" s="157" t="str">
        <f t="shared" si="153"/>
        <v>NA</v>
      </c>
      <c r="T660" t="str">
        <f t="shared" si="154"/>
        <v>NA</v>
      </c>
      <c r="U660">
        <f t="shared" si="155"/>
        <v>0</v>
      </c>
      <c r="V660">
        <f>MIN(IF(SUM(W660,X660,Y660,AA660,AB660,AE660,AD660,AG660,AH660,AK660,AJ660,AN660,AO660,AQ660,AR660,AT660,AU660,AV660,A660,BB660,AX660,AY660,AZ660,BA660,BD660,BE660)=0,0,1)+IF(O660="Smoothing ramp",1,0)+IF(ISNUMBER(W660),1,0)+IF(ISNUMBER(X660),1,0)+IF(ISNUMBER(Y660),1,0)+IF(ISNUMBER(#REF!),1,0)+IF(ISNUMBER(AA660),1,0)+IF(ISNUMBER(AB660),1,0)+IF(ISNUMBER(#REF!),1,0)+IF(ISNUMBER(AE660),1,0)+IF(ISNUMBER(AD660),1,0)+IF(ISNUMBER(AG660),1,0)+IF(ISNUMBER(AH660),1,0)+IF(ISNUMBER(AJ660),1,0)+IF(ISNUMBER(AK660),1,0)+IF(ISNUMBER(AN660),1,0)+IF(ISNUMBER(AO660),1,0)+IF(ISNUMBER(AQ660),1,0)+IF(ISNUMBER(AR660),1,0)+IF(ISNUMBER(AT660),1,0)+IF(ISNUMBER(AU660),1,0)+IF(ISNUMBER(AV660),1,0)+IF(ISNUMBER(#REF!),1,0)+IF(ISNUMBER(AM660),1,0)+IF(ISNUMBER(BB660),1,0)+IF(ISNUMBER(AX660),1,0)+IF(ISNUMBER(AY660),1,0)+IF(ISNUMBER(AZ660),1,0)+IF(ISNUMBER(BA660),1,0)+IF(ISNUMBER(BD660),1,0)+IF(ISNUMBER(BE660),1,0),1)</f>
        <v>1</v>
      </c>
      <c r="W660" t="s">
        <v>48</v>
      </c>
      <c r="X660" t="s">
        <v>48</v>
      </c>
      <c r="Y660" t="s">
        <v>48</v>
      </c>
      <c r="Z660" t="s">
        <v>48</v>
      </c>
      <c r="AA660" t="s">
        <v>48</v>
      </c>
      <c r="AB660" t="s">
        <v>48</v>
      </c>
      <c r="AC660" t="s">
        <v>52</v>
      </c>
      <c r="AD660" t="s">
        <v>48</v>
      </c>
      <c r="AE660" t="s">
        <v>48</v>
      </c>
      <c r="AF660" t="s">
        <v>48</v>
      </c>
      <c r="AG660" t="s">
        <v>48</v>
      </c>
      <c r="AH660" t="s">
        <v>48</v>
      </c>
      <c r="AI660" t="s">
        <v>48</v>
      </c>
      <c r="AJ660">
        <v>3434</v>
      </c>
      <c r="AK660" t="s">
        <v>48</v>
      </c>
      <c r="AL660" t="s">
        <v>65</v>
      </c>
      <c r="AN660" t="s">
        <v>48</v>
      </c>
      <c r="AO660" t="s">
        <v>48</v>
      </c>
      <c r="AP660" t="s">
        <v>48</v>
      </c>
      <c r="AQ660" t="s">
        <v>48</v>
      </c>
      <c r="AR660" t="s">
        <v>48</v>
      </c>
      <c r="AS660" t="s">
        <v>48</v>
      </c>
      <c r="AT660" t="s">
        <v>48</v>
      </c>
      <c r="AU660" t="s">
        <v>48</v>
      </c>
      <c r="AV660" t="s">
        <v>48</v>
      </c>
      <c r="AW660" t="s">
        <v>48</v>
      </c>
      <c r="AX660" t="s">
        <v>48</v>
      </c>
      <c r="AY660" t="s">
        <v>48</v>
      </c>
      <c r="AZ660" t="s">
        <v>48</v>
      </c>
      <c r="BA660" t="s">
        <v>48</v>
      </c>
      <c r="BB660" t="s">
        <v>48</v>
      </c>
      <c r="BC660" t="s">
        <v>48</v>
      </c>
      <c r="BD660" t="s">
        <v>48</v>
      </c>
      <c r="BE660" t="s">
        <v>48</v>
      </c>
      <c r="BF660" t="s">
        <v>48</v>
      </c>
      <c r="BG660" s="15" t="e">
        <f ca="1">OFFSET($V$6,0,MATCH(BH660,$X660:$BF660,0))</f>
        <v>#N/A</v>
      </c>
      <c r="BH660" s="15">
        <f t="shared" si="156"/>
        <v>100000</v>
      </c>
      <c r="BI660" s="15" t="e">
        <f t="shared" ca="1" si="157"/>
        <v>#N/A</v>
      </c>
      <c r="BJ660" s="15" t="str">
        <f t="shared" ca="1" si="158"/>
        <v>CH</v>
      </c>
      <c r="BK660" s="15">
        <f t="shared" si="159"/>
        <v>3434</v>
      </c>
      <c r="BL660" s="15" t="str">
        <f t="shared" ca="1" si="160"/>
        <v>Outage ALBERTVILLE-RONDISSONE 2</v>
      </c>
      <c r="BM660" s="15">
        <f t="shared" si="161"/>
        <v>1</v>
      </c>
      <c r="BN660" t="str">
        <f t="shared" ca="1" si="162"/>
        <v>CH</v>
      </c>
      <c r="BO660" t="str">
        <f t="shared" ca="1" si="163"/>
        <v>CH</v>
      </c>
      <c r="BP660" t="str">
        <f t="shared" ca="1" si="164"/>
        <v>CH</v>
      </c>
    </row>
    <row r="661" spans="1:68" hidden="1">
      <c r="A661" s="156"/>
      <c r="B661">
        <v>20250128</v>
      </c>
      <c r="C661" t="s">
        <v>45</v>
      </c>
      <c r="D661">
        <v>530</v>
      </c>
      <c r="E661">
        <v>8511</v>
      </c>
      <c r="H661">
        <v>8163</v>
      </c>
      <c r="K661">
        <v>-452</v>
      </c>
      <c r="L661">
        <v>-452</v>
      </c>
      <c r="M661">
        <v>-104</v>
      </c>
      <c r="N661" t="s">
        <v>50</v>
      </c>
      <c r="O661" t="s">
        <v>51</v>
      </c>
      <c r="P661" s="157">
        <f t="shared" si="150"/>
        <v>0</v>
      </c>
      <c r="Q661">
        <f t="shared" si="151"/>
        <v>348</v>
      </c>
      <c r="R661" s="157" t="str">
        <f t="shared" si="152"/>
        <v>NA</v>
      </c>
      <c r="S661" s="157" t="str">
        <f t="shared" si="153"/>
        <v>NA</v>
      </c>
      <c r="T661" t="str">
        <f t="shared" si="154"/>
        <v>NA</v>
      </c>
      <c r="U661">
        <f t="shared" si="155"/>
        <v>0</v>
      </c>
      <c r="V661">
        <f>MIN(IF(SUM(W661,X661,Y661,AA661,AB661,AE661,AD661,AG661,AH661,AK661,AJ661,AN661,AO661,AQ661,AR661,AT661,AU661,AV661,A661,BB661,AX661,AY661,AZ661,BA661,BD661,BE661)=0,0,1)+IF(O661="Smoothing ramp",1,0)+IF(ISNUMBER(W661),1,0)+IF(ISNUMBER(X661),1,0)+IF(ISNUMBER(Y661),1,0)+IF(ISNUMBER(#REF!),1,0)+IF(ISNUMBER(AA661),1,0)+IF(ISNUMBER(AB661),1,0)+IF(ISNUMBER(#REF!),1,0)+IF(ISNUMBER(AE661),1,0)+IF(ISNUMBER(AD661),1,0)+IF(ISNUMBER(AG661),1,0)+IF(ISNUMBER(AH661),1,0)+IF(ISNUMBER(AJ661),1,0)+IF(ISNUMBER(AK661),1,0)+IF(ISNUMBER(AN661),1,0)+IF(ISNUMBER(AO661),1,0)+IF(ISNUMBER(AQ661),1,0)+IF(ISNUMBER(AR661),1,0)+IF(ISNUMBER(AT661),1,0)+IF(ISNUMBER(AU661),1,0)+IF(ISNUMBER(AV661),1,0)+IF(ISNUMBER(#REF!),1,0)+IF(ISNUMBER(AM661),1,0)+IF(ISNUMBER(BB661),1,0)+IF(ISNUMBER(AX661),1,0)+IF(ISNUMBER(AY661),1,0)+IF(ISNUMBER(AZ661),1,0)+IF(ISNUMBER(BA661),1,0)+IF(ISNUMBER(BD661),1,0)+IF(ISNUMBER(BE661),1,0),1)</f>
        <v>1</v>
      </c>
      <c r="W661" t="s">
        <v>48</v>
      </c>
      <c r="X661" t="s">
        <v>48</v>
      </c>
      <c r="Y661" t="s">
        <v>48</v>
      </c>
      <c r="Z661" t="s">
        <v>48</v>
      </c>
      <c r="AA661" t="s">
        <v>48</v>
      </c>
      <c r="AB661" t="s">
        <v>48</v>
      </c>
      <c r="AC661" t="s">
        <v>52</v>
      </c>
      <c r="AD661" t="s">
        <v>48</v>
      </c>
      <c r="AE661" t="s">
        <v>48</v>
      </c>
      <c r="AF661" t="s">
        <v>48</v>
      </c>
      <c r="AG661" t="s">
        <v>48</v>
      </c>
      <c r="AH661" t="s">
        <v>48</v>
      </c>
      <c r="AI661" t="s">
        <v>48</v>
      </c>
      <c r="AJ661">
        <v>3434</v>
      </c>
      <c r="AK661" t="s">
        <v>48</v>
      </c>
      <c r="AL661" t="s">
        <v>65</v>
      </c>
      <c r="AN661" t="s">
        <v>48</v>
      </c>
      <c r="AO661" t="s">
        <v>48</v>
      </c>
      <c r="AP661" t="s">
        <v>48</v>
      </c>
      <c r="AQ661" t="s">
        <v>48</v>
      </c>
      <c r="AR661" t="s">
        <v>48</v>
      </c>
      <c r="AS661" t="s">
        <v>48</v>
      </c>
      <c r="AT661" t="s">
        <v>48</v>
      </c>
      <c r="AU661" t="s">
        <v>48</v>
      </c>
      <c r="AV661" t="s">
        <v>48</v>
      </c>
      <c r="AW661" t="s">
        <v>48</v>
      </c>
      <c r="AX661" t="s">
        <v>48</v>
      </c>
      <c r="AY661" t="s">
        <v>48</v>
      </c>
      <c r="AZ661" t="s">
        <v>48</v>
      </c>
      <c r="BA661" t="s">
        <v>48</v>
      </c>
      <c r="BB661" t="s">
        <v>48</v>
      </c>
      <c r="BC661" t="s">
        <v>48</v>
      </c>
      <c r="BD661" t="s">
        <v>48</v>
      </c>
      <c r="BE661" t="s">
        <v>48</v>
      </c>
      <c r="BF661" t="s">
        <v>48</v>
      </c>
      <c r="BG661" s="15" t="e">
        <f ca="1">OFFSET($V$6,0,MATCH(BH661,$X661:$BF661,0))</f>
        <v>#N/A</v>
      </c>
      <c r="BH661" s="15">
        <f t="shared" si="156"/>
        <v>100000</v>
      </c>
      <c r="BI661" s="15" t="e">
        <f t="shared" ca="1" si="157"/>
        <v>#N/A</v>
      </c>
      <c r="BJ661" s="15" t="str">
        <f t="shared" ca="1" si="158"/>
        <v>CH</v>
      </c>
      <c r="BK661" s="15">
        <f t="shared" si="159"/>
        <v>3434</v>
      </c>
      <c r="BL661" s="15" t="str">
        <f t="shared" ca="1" si="160"/>
        <v>Outage ALBERTVILLE-RONDISSONE 2</v>
      </c>
      <c r="BM661" s="15">
        <f t="shared" si="161"/>
        <v>1</v>
      </c>
      <c r="BN661" t="str">
        <f t="shared" ca="1" si="162"/>
        <v>CH</v>
      </c>
      <c r="BO661" t="str">
        <f t="shared" ca="1" si="163"/>
        <v>CH</v>
      </c>
      <c r="BP661" t="str">
        <f t="shared" ca="1" si="164"/>
        <v>CH</v>
      </c>
    </row>
    <row r="662" spans="1:68" hidden="1">
      <c r="A662" s="156"/>
      <c r="B662">
        <v>20250128</v>
      </c>
      <c r="C662" t="s">
        <v>45</v>
      </c>
      <c r="D662">
        <v>630</v>
      </c>
      <c r="E662">
        <v>8511</v>
      </c>
      <c r="H662">
        <v>8163</v>
      </c>
      <c r="K662">
        <v>-452</v>
      </c>
      <c r="L662">
        <v>-452</v>
      </c>
      <c r="M662">
        <v>-104</v>
      </c>
      <c r="N662" t="s">
        <v>50</v>
      </c>
      <c r="O662" t="s">
        <v>51</v>
      </c>
      <c r="P662" s="157">
        <f t="shared" si="150"/>
        <v>0</v>
      </c>
      <c r="Q662">
        <f t="shared" si="151"/>
        <v>348</v>
      </c>
      <c r="R662" s="157" t="str">
        <f t="shared" si="152"/>
        <v>NA</v>
      </c>
      <c r="S662" s="157" t="str">
        <f t="shared" si="153"/>
        <v>NA</v>
      </c>
      <c r="T662" t="str">
        <f t="shared" si="154"/>
        <v>NA</v>
      </c>
      <c r="U662">
        <f t="shared" si="155"/>
        <v>0</v>
      </c>
      <c r="V662">
        <f>MIN(IF(SUM(W662,X662,Y662,AA662,AB662,AE662,AD662,AG662,AH662,AK662,AJ662,AN662,AO662,AQ662,AR662,AT662,AU662,AV662,A662,BB662,AX662,AY662,AZ662,BA662,BD662,BE662)=0,0,1)+IF(O662="Smoothing ramp",1,0)+IF(ISNUMBER(W662),1,0)+IF(ISNUMBER(X662),1,0)+IF(ISNUMBER(Y662),1,0)+IF(ISNUMBER(#REF!),1,0)+IF(ISNUMBER(AA662),1,0)+IF(ISNUMBER(AB662),1,0)+IF(ISNUMBER(#REF!),1,0)+IF(ISNUMBER(AE662),1,0)+IF(ISNUMBER(AD662),1,0)+IF(ISNUMBER(AG662),1,0)+IF(ISNUMBER(AH662),1,0)+IF(ISNUMBER(AJ662),1,0)+IF(ISNUMBER(AK662),1,0)+IF(ISNUMBER(AN662),1,0)+IF(ISNUMBER(AO662),1,0)+IF(ISNUMBER(AQ662),1,0)+IF(ISNUMBER(AR662),1,0)+IF(ISNUMBER(AT662),1,0)+IF(ISNUMBER(AU662),1,0)+IF(ISNUMBER(AV662),1,0)+IF(ISNUMBER(#REF!),1,0)+IF(ISNUMBER(AM662),1,0)+IF(ISNUMBER(BB662),1,0)+IF(ISNUMBER(AX662),1,0)+IF(ISNUMBER(AY662),1,0)+IF(ISNUMBER(AZ662),1,0)+IF(ISNUMBER(BA662),1,0)+IF(ISNUMBER(BD662),1,0)+IF(ISNUMBER(BE662),1,0),1)</f>
        <v>1</v>
      </c>
      <c r="W662" t="s">
        <v>48</v>
      </c>
      <c r="X662" t="s">
        <v>48</v>
      </c>
      <c r="Y662" t="s">
        <v>48</v>
      </c>
      <c r="Z662" t="s">
        <v>48</v>
      </c>
      <c r="AA662" t="s">
        <v>48</v>
      </c>
      <c r="AB662" t="s">
        <v>48</v>
      </c>
      <c r="AC662" t="s">
        <v>52</v>
      </c>
      <c r="AD662" t="s">
        <v>48</v>
      </c>
      <c r="AE662" t="s">
        <v>48</v>
      </c>
      <c r="AF662" t="s">
        <v>48</v>
      </c>
      <c r="AG662" t="s">
        <v>48</v>
      </c>
      <c r="AH662" t="s">
        <v>48</v>
      </c>
      <c r="AI662" t="s">
        <v>48</v>
      </c>
      <c r="AJ662">
        <v>3434</v>
      </c>
      <c r="AK662" t="s">
        <v>48</v>
      </c>
      <c r="AL662" t="s">
        <v>65</v>
      </c>
      <c r="AN662" t="s">
        <v>48</v>
      </c>
      <c r="AO662" t="s">
        <v>48</v>
      </c>
      <c r="AP662" t="s">
        <v>48</v>
      </c>
      <c r="AQ662" t="s">
        <v>48</v>
      </c>
      <c r="AR662" t="s">
        <v>48</v>
      </c>
      <c r="AS662" t="s">
        <v>48</v>
      </c>
      <c r="AT662" t="s">
        <v>48</v>
      </c>
      <c r="AU662" t="s">
        <v>48</v>
      </c>
      <c r="AV662" t="s">
        <v>48</v>
      </c>
      <c r="AW662" t="s">
        <v>48</v>
      </c>
      <c r="AX662" t="s">
        <v>48</v>
      </c>
      <c r="AY662" t="s">
        <v>48</v>
      </c>
      <c r="AZ662" t="s">
        <v>48</v>
      </c>
      <c r="BA662" t="s">
        <v>48</v>
      </c>
      <c r="BB662" t="s">
        <v>48</v>
      </c>
      <c r="BC662" t="s">
        <v>48</v>
      </c>
      <c r="BD662" t="s">
        <v>48</v>
      </c>
      <c r="BE662" t="s">
        <v>48</v>
      </c>
      <c r="BF662" t="s">
        <v>48</v>
      </c>
      <c r="BG662" s="15" t="e">
        <f ca="1">OFFSET($V$6,0,MATCH(BH662,$X662:$BF662,0))</f>
        <v>#N/A</v>
      </c>
      <c r="BH662" s="15">
        <f t="shared" si="156"/>
        <v>100000</v>
      </c>
      <c r="BI662" s="15" t="e">
        <f t="shared" ca="1" si="157"/>
        <v>#N/A</v>
      </c>
      <c r="BJ662" s="15" t="str">
        <f t="shared" ca="1" si="158"/>
        <v>CH</v>
      </c>
      <c r="BK662" s="15">
        <f t="shared" si="159"/>
        <v>3434</v>
      </c>
      <c r="BL662" s="15" t="str">
        <f t="shared" ca="1" si="160"/>
        <v>Outage ALBERTVILLE-RONDISSONE 2</v>
      </c>
      <c r="BM662" s="15">
        <f t="shared" si="161"/>
        <v>1</v>
      </c>
      <c r="BN662" t="str">
        <f t="shared" ca="1" si="162"/>
        <v>CH</v>
      </c>
      <c r="BO662" t="str">
        <f t="shared" ca="1" si="163"/>
        <v>CH</v>
      </c>
      <c r="BP662" t="str">
        <f t="shared" ca="1" si="164"/>
        <v>CH</v>
      </c>
    </row>
    <row r="663" spans="1:68" hidden="1">
      <c r="A663" s="156"/>
      <c r="B663">
        <v>20250128</v>
      </c>
      <c r="C663" t="s">
        <v>45</v>
      </c>
      <c r="D663">
        <v>730</v>
      </c>
      <c r="F663">
        <v>8767</v>
      </c>
      <c r="G663">
        <v>725</v>
      </c>
      <c r="I663">
        <v>8332</v>
      </c>
      <c r="J663">
        <v>692</v>
      </c>
      <c r="K663">
        <v>-4287</v>
      </c>
      <c r="L663">
        <v>-4287</v>
      </c>
      <c r="M663">
        <v>0</v>
      </c>
      <c r="N663" t="s">
        <v>50</v>
      </c>
      <c r="O663" t="s">
        <v>51</v>
      </c>
      <c r="P663" s="157">
        <f t="shared" si="150"/>
        <v>0</v>
      </c>
      <c r="Q663" t="str">
        <f t="shared" si="151"/>
        <v>NA</v>
      </c>
      <c r="R663" s="157">
        <f t="shared" si="152"/>
        <v>435</v>
      </c>
      <c r="S663" s="157">
        <f t="shared" si="153"/>
        <v>33</v>
      </c>
      <c r="T663">
        <f t="shared" si="154"/>
        <v>468</v>
      </c>
      <c r="U663">
        <f t="shared" si="155"/>
        <v>4287</v>
      </c>
      <c r="V663">
        <f>MIN(IF(SUM(W663,X663,Y663,AA663,AB663,AE663,AD663,AG663,AH663,AK663,AJ663,AN663,AO663,AQ663,AR663,AT663,AU663,AV663,A663,BB663,AX663,AY663,AZ663,BA663,BD663,BE663)=0,0,1)+IF(O663="Smoothing ramp",1,0)+IF(ISNUMBER(W663),1,0)+IF(ISNUMBER(X663),1,0)+IF(ISNUMBER(Y663),1,0)+IF(ISNUMBER(#REF!),1,0)+IF(ISNUMBER(AA663),1,0)+IF(ISNUMBER(AB663),1,0)+IF(ISNUMBER(#REF!),1,0)+IF(ISNUMBER(AE663),1,0)+IF(ISNUMBER(AD663),1,0)+IF(ISNUMBER(AG663),1,0)+IF(ISNUMBER(AH663),1,0)+IF(ISNUMBER(AJ663),1,0)+IF(ISNUMBER(AK663),1,0)+IF(ISNUMBER(AN663),1,0)+IF(ISNUMBER(AO663),1,0)+IF(ISNUMBER(AQ663),1,0)+IF(ISNUMBER(AR663),1,0)+IF(ISNUMBER(AT663),1,0)+IF(ISNUMBER(AU663),1,0)+IF(ISNUMBER(AV663),1,0)+IF(ISNUMBER(#REF!),1,0)+IF(ISNUMBER(AM663),1,0)+IF(ISNUMBER(BB663),1,0)+IF(ISNUMBER(AX663),1,0)+IF(ISNUMBER(AY663),1,0)+IF(ISNUMBER(AZ663),1,0)+IF(ISNUMBER(BA663),1,0)+IF(ISNUMBER(BD663),1,0)+IF(ISNUMBER(BE663),1,0),1)</f>
        <v>0</v>
      </c>
      <c r="W663" t="s">
        <v>48</v>
      </c>
      <c r="X663" t="s">
        <v>48</v>
      </c>
      <c r="Y663" t="s">
        <v>48</v>
      </c>
      <c r="Z663" t="s">
        <v>48</v>
      </c>
      <c r="AA663" t="s">
        <v>48</v>
      </c>
      <c r="AB663" t="s">
        <v>48</v>
      </c>
      <c r="AC663" t="s">
        <v>48</v>
      </c>
      <c r="AD663" t="s">
        <v>48</v>
      </c>
      <c r="AE663" t="s">
        <v>48</v>
      </c>
      <c r="AF663" t="s">
        <v>48</v>
      </c>
      <c r="AG663" t="s">
        <v>48</v>
      </c>
      <c r="AH663" t="s">
        <v>48</v>
      </c>
      <c r="AI663" t="s">
        <v>48</v>
      </c>
      <c r="AJ663" t="s">
        <v>48</v>
      </c>
      <c r="AK663" t="s">
        <v>48</v>
      </c>
      <c r="AL663" t="s">
        <v>48</v>
      </c>
      <c r="AN663" t="s">
        <v>48</v>
      </c>
      <c r="AO663" t="s">
        <v>48</v>
      </c>
      <c r="AP663" t="s">
        <v>48</v>
      </c>
      <c r="AQ663" t="s">
        <v>48</v>
      </c>
      <c r="AR663" t="s">
        <v>48</v>
      </c>
      <c r="AS663" t="s">
        <v>48</v>
      </c>
      <c r="AT663" t="s">
        <v>48</v>
      </c>
      <c r="AU663" t="s">
        <v>48</v>
      </c>
      <c r="AV663" t="s">
        <v>48</v>
      </c>
      <c r="AW663" t="s">
        <v>48</v>
      </c>
      <c r="AX663" t="s">
        <v>48</v>
      </c>
      <c r="AY663" t="s">
        <v>48</v>
      </c>
      <c r="AZ663" t="s">
        <v>48</v>
      </c>
      <c r="BA663" t="s">
        <v>48</v>
      </c>
      <c r="BB663" t="s">
        <v>48</v>
      </c>
      <c r="BC663" t="s">
        <v>48</v>
      </c>
      <c r="BD663" t="s">
        <v>48</v>
      </c>
      <c r="BE663" t="s">
        <v>48</v>
      </c>
      <c r="BF663" t="s">
        <v>48</v>
      </c>
      <c r="BG663" s="15" t="e">
        <f ca="1">OFFSET($V$6,0,MATCH(BH663,$X663:$BF663,0))</f>
        <v>#N/A</v>
      </c>
      <c r="BH663" s="15">
        <f t="shared" si="156"/>
        <v>100000</v>
      </c>
      <c r="BI663" s="15" t="e">
        <f t="shared" ca="1" si="157"/>
        <v>#N/A</v>
      </c>
      <c r="BJ663" s="15" t="e">
        <f t="shared" ca="1" si="158"/>
        <v>#N/A</v>
      </c>
      <c r="BK663" s="15">
        <f t="shared" si="159"/>
        <v>100000</v>
      </c>
      <c r="BL663" s="15" t="e">
        <f t="shared" ca="1" si="160"/>
        <v>#N/A</v>
      </c>
      <c r="BM663" s="15">
        <f t="shared" si="161"/>
        <v>0</v>
      </c>
      <c r="BN663" t="str">
        <f t="shared" si="162"/>
        <v/>
      </c>
      <c r="BO663" t="str">
        <f t="shared" si="163"/>
        <v/>
      </c>
      <c r="BP663" t="str">
        <f t="shared" si="164"/>
        <v/>
      </c>
    </row>
    <row r="664" spans="1:68" hidden="1">
      <c r="A664" s="156"/>
      <c r="B664">
        <v>20250128</v>
      </c>
      <c r="C664" t="s">
        <v>45</v>
      </c>
      <c r="D664">
        <v>830</v>
      </c>
      <c r="F664">
        <v>8767</v>
      </c>
      <c r="G664">
        <v>725</v>
      </c>
      <c r="I664">
        <v>8332</v>
      </c>
      <c r="J664">
        <v>692</v>
      </c>
      <c r="K664">
        <v>-4287</v>
      </c>
      <c r="L664">
        <v>-4287</v>
      </c>
      <c r="M664">
        <v>0</v>
      </c>
      <c r="N664" t="s">
        <v>50</v>
      </c>
      <c r="O664" t="s">
        <v>51</v>
      </c>
      <c r="P664" s="157">
        <f t="shared" si="150"/>
        <v>0</v>
      </c>
      <c r="Q664" t="str">
        <f t="shared" si="151"/>
        <v>NA</v>
      </c>
      <c r="R664" s="157">
        <f t="shared" si="152"/>
        <v>435</v>
      </c>
      <c r="S664" s="157">
        <f t="shared" si="153"/>
        <v>33</v>
      </c>
      <c r="T664">
        <f t="shared" si="154"/>
        <v>468</v>
      </c>
      <c r="U664">
        <f t="shared" si="155"/>
        <v>4287</v>
      </c>
      <c r="V664">
        <f>MIN(IF(SUM(W664,X664,Y664,AA664,AB664,AE664,AD664,AG664,AH664,AK664,AJ664,AN664,AO664,AQ664,AR664,AT664,AU664,AV664,A664,BB664,AX664,AY664,AZ664,BA664,BD664,BE664)=0,0,1)+IF(O664="Smoothing ramp",1,0)+IF(ISNUMBER(W664),1,0)+IF(ISNUMBER(X664),1,0)+IF(ISNUMBER(Y664),1,0)+IF(ISNUMBER(#REF!),1,0)+IF(ISNUMBER(AA664),1,0)+IF(ISNUMBER(AB664),1,0)+IF(ISNUMBER(#REF!),1,0)+IF(ISNUMBER(AE664),1,0)+IF(ISNUMBER(AD664),1,0)+IF(ISNUMBER(AG664),1,0)+IF(ISNUMBER(AH664),1,0)+IF(ISNUMBER(AJ664),1,0)+IF(ISNUMBER(AK664),1,0)+IF(ISNUMBER(AN664),1,0)+IF(ISNUMBER(AO664),1,0)+IF(ISNUMBER(AQ664),1,0)+IF(ISNUMBER(AR664),1,0)+IF(ISNUMBER(AT664),1,0)+IF(ISNUMBER(AU664),1,0)+IF(ISNUMBER(AV664),1,0)+IF(ISNUMBER(#REF!),1,0)+IF(ISNUMBER(AM664),1,0)+IF(ISNUMBER(BB664),1,0)+IF(ISNUMBER(AX664),1,0)+IF(ISNUMBER(AY664),1,0)+IF(ISNUMBER(AZ664),1,0)+IF(ISNUMBER(BA664),1,0)+IF(ISNUMBER(BD664),1,0)+IF(ISNUMBER(BE664),1,0),1)</f>
        <v>0</v>
      </c>
      <c r="W664" t="s">
        <v>48</v>
      </c>
      <c r="X664" t="s">
        <v>48</v>
      </c>
      <c r="Y664" t="s">
        <v>48</v>
      </c>
      <c r="Z664" t="s">
        <v>48</v>
      </c>
      <c r="AA664" t="s">
        <v>48</v>
      </c>
      <c r="AB664" t="s">
        <v>48</v>
      </c>
      <c r="AC664" t="s">
        <v>48</v>
      </c>
      <c r="AD664" t="s">
        <v>48</v>
      </c>
      <c r="AE664" t="s">
        <v>48</v>
      </c>
      <c r="AF664" t="s">
        <v>48</v>
      </c>
      <c r="AG664" t="s">
        <v>48</v>
      </c>
      <c r="AH664" t="s">
        <v>48</v>
      </c>
      <c r="AI664" t="s">
        <v>48</v>
      </c>
      <c r="AJ664" t="s">
        <v>48</v>
      </c>
      <c r="AK664" t="s">
        <v>48</v>
      </c>
      <c r="AL664" t="s">
        <v>48</v>
      </c>
      <c r="AN664" t="s">
        <v>48</v>
      </c>
      <c r="AO664" t="s">
        <v>48</v>
      </c>
      <c r="AP664" t="s">
        <v>48</v>
      </c>
      <c r="AQ664" t="s">
        <v>48</v>
      </c>
      <c r="AR664" t="s">
        <v>48</v>
      </c>
      <c r="AS664" t="s">
        <v>48</v>
      </c>
      <c r="AT664" t="s">
        <v>48</v>
      </c>
      <c r="AU664" t="s">
        <v>48</v>
      </c>
      <c r="AV664" t="s">
        <v>48</v>
      </c>
      <c r="AW664" t="s">
        <v>48</v>
      </c>
      <c r="AX664" t="s">
        <v>48</v>
      </c>
      <c r="AY664" t="s">
        <v>48</v>
      </c>
      <c r="AZ664" t="s">
        <v>48</v>
      </c>
      <c r="BA664" t="s">
        <v>48</v>
      </c>
      <c r="BB664" t="s">
        <v>48</v>
      </c>
      <c r="BC664" t="s">
        <v>48</v>
      </c>
      <c r="BD664" t="s">
        <v>48</v>
      </c>
      <c r="BE664" t="s">
        <v>48</v>
      </c>
      <c r="BF664" t="s">
        <v>48</v>
      </c>
      <c r="BG664" s="15" t="e">
        <f ca="1">OFFSET($V$6,0,MATCH(BH664,$X664:$BF664,0))</f>
        <v>#N/A</v>
      </c>
      <c r="BH664" s="15">
        <f t="shared" si="156"/>
        <v>100000</v>
      </c>
      <c r="BI664" s="15" t="e">
        <f t="shared" ca="1" si="157"/>
        <v>#N/A</v>
      </c>
      <c r="BJ664" s="15" t="e">
        <f t="shared" ca="1" si="158"/>
        <v>#N/A</v>
      </c>
      <c r="BK664" s="15">
        <f t="shared" si="159"/>
        <v>100000</v>
      </c>
      <c r="BL664" s="15" t="e">
        <f t="shared" ca="1" si="160"/>
        <v>#N/A</v>
      </c>
      <c r="BM664" s="15">
        <f t="shared" si="161"/>
        <v>0</v>
      </c>
      <c r="BN664" t="str">
        <f t="shared" si="162"/>
        <v/>
      </c>
      <c r="BO664" t="str">
        <f t="shared" si="163"/>
        <v/>
      </c>
      <c r="BP664" t="str">
        <f t="shared" si="164"/>
        <v/>
      </c>
    </row>
    <row r="665" spans="1:68" hidden="1">
      <c r="A665" s="156"/>
      <c r="B665">
        <v>20250128</v>
      </c>
      <c r="C665" t="s">
        <v>45</v>
      </c>
      <c r="D665">
        <v>930</v>
      </c>
      <c r="E665">
        <v>9219</v>
      </c>
      <c r="H665">
        <v>7823</v>
      </c>
      <c r="K665">
        <v>-1026</v>
      </c>
      <c r="L665">
        <v>-1026</v>
      </c>
      <c r="M665">
        <v>370</v>
      </c>
      <c r="N665" t="s">
        <v>50</v>
      </c>
      <c r="O665" t="s">
        <v>51</v>
      </c>
      <c r="P665" s="157">
        <f t="shared" si="150"/>
        <v>0</v>
      </c>
      <c r="Q665">
        <f t="shared" si="151"/>
        <v>1396</v>
      </c>
      <c r="R665" s="157" t="str">
        <f t="shared" si="152"/>
        <v>NA</v>
      </c>
      <c r="S665" s="157" t="str">
        <f t="shared" si="153"/>
        <v>NA</v>
      </c>
      <c r="T665" t="str">
        <f t="shared" si="154"/>
        <v>NA</v>
      </c>
      <c r="U665">
        <f t="shared" si="155"/>
        <v>1766</v>
      </c>
      <c r="V665">
        <f>MIN(IF(SUM(W665,X665,Y665,AA665,AB665,AE665,AD665,AG665,AH665,AK665,AJ665,AN665,AO665,AQ665,AR665,AT665,AU665,AV665,A665,BB665,AX665,AY665,AZ665,BA665,BD665,BE665)=0,0,1)+IF(O665="Smoothing ramp",1,0)+IF(ISNUMBER(W665),1,0)+IF(ISNUMBER(X665),1,0)+IF(ISNUMBER(Y665),1,0)+IF(ISNUMBER(#REF!),1,0)+IF(ISNUMBER(AA665),1,0)+IF(ISNUMBER(AB665),1,0)+IF(ISNUMBER(#REF!),1,0)+IF(ISNUMBER(AE665),1,0)+IF(ISNUMBER(AD665),1,0)+IF(ISNUMBER(AG665),1,0)+IF(ISNUMBER(AH665),1,0)+IF(ISNUMBER(AJ665),1,0)+IF(ISNUMBER(AK665),1,0)+IF(ISNUMBER(AN665),1,0)+IF(ISNUMBER(AO665),1,0)+IF(ISNUMBER(AQ665),1,0)+IF(ISNUMBER(AR665),1,0)+IF(ISNUMBER(AT665),1,0)+IF(ISNUMBER(AU665),1,0)+IF(ISNUMBER(AV665),1,0)+IF(ISNUMBER(#REF!),1,0)+IF(ISNUMBER(AM665),1,0)+IF(ISNUMBER(BB665),1,0)+IF(ISNUMBER(AX665),1,0)+IF(ISNUMBER(AY665),1,0)+IF(ISNUMBER(AZ665),1,0)+IF(ISNUMBER(BA665),1,0)+IF(ISNUMBER(BD665),1,0)+IF(ISNUMBER(BE665),1,0),1)</f>
        <v>1</v>
      </c>
      <c r="W665" t="s">
        <v>48</v>
      </c>
      <c r="X665" t="s">
        <v>48</v>
      </c>
      <c r="Y665" t="s">
        <v>48</v>
      </c>
      <c r="Z665" t="s">
        <v>48</v>
      </c>
      <c r="AA665" t="s">
        <v>48</v>
      </c>
      <c r="AB665" t="s">
        <v>48</v>
      </c>
      <c r="AC665" t="s">
        <v>48</v>
      </c>
      <c r="AD665" t="s">
        <v>48</v>
      </c>
      <c r="AE665" t="s">
        <v>48</v>
      </c>
      <c r="AF665" t="s">
        <v>48</v>
      </c>
      <c r="AG665" t="s">
        <v>48</v>
      </c>
      <c r="AH665" t="s">
        <v>48</v>
      </c>
      <c r="AI665" t="s">
        <v>48</v>
      </c>
      <c r="AJ665">
        <v>3558</v>
      </c>
      <c r="AK665" t="s">
        <v>48</v>
      </c>
      <c r="AL665" t="s">
        <v>65</v>
      </c>
      <c r="AN665" t="s">
        <v>48</v>
      </c>
      <c r="AO665" t="s">
        <v>48</v>
      </c>
      <c r="AP665" t="s">
        <v>48</v>
      </c>
      <c r="AQ665" t="s">
        <v>48</v>
      </c>
      <c r="AR665" t="s">
        <v>48</v>
      </c>
      <c r="AS665" t="s">
        <v>48</v>
      </c>
      <c r="AT665" t="s">
        <v>48</v>
      </c>
      <c r="AU665" t="s">
        <v>48</v>
      </c>
      <c r="AV665" t="s">
        <v>48</v>
      </c>
      <c r="AW665" t="s">
        <v>48</v>
      </c>
      <c r="AX665" t="s">
        <v>48</v>
      </c>
      <c r="AY665" t="s">
        <v>48</v>
      </c>
      <c r="AZ665" t="s">
        <v>48</v>
      </c>
      <c r="BA665" t="s">
        <v>48</v>
      </c>
      <c r="BB665" t="s">
        <v>48</v>
      </c>
      <c r="BC665" t="s">
        <v>48</v>
      </c>
      <c r="BD665" t="s">
        <v>48</v>
      </c>
      <c r="BE665" t="s">
        <v>48</v>
      </c>
      <c r="BF665" t="s">
        <v>48</v>
      </c>
      <c r="BG665" s="15" t="e">
        <f ca="1">OFFSET($V$6,0,MATCH(BH665,$X665:$BF665,0))</f>
        <v>#N/A</v>
      </c>
      <c r="BH665" s="15">
        <f t="shared" si="156"/>
        <v>100000</v>
      </c>
      <c r="BI665" s="15" t="e">
        <f t="shared" ca="1" si="157"/>
        <v>#N/A</v>
      </c>
      <c r="BJ665" s="15" t="str">
        <f t="shared" ca="1" si="158"/>
        <v>CH</v>
      </c>
      <c r="BK665" s="15">
        <f t="shared" si="159"/>
        <v>3558</v>
      </c>
      <c r="BL665" s="15" t="str">
        <f t="shared" ca="1" si="160"/>
        <v>Outage ALBERTVILLE-RONDISSONE 2</v>
      </c>
      <c r="BM665" s="15">
        <f t="shared" si="161"/>
        <v>1</v>
      </c>
      <c r="BN665" t="str">
        <f t="shared" ca="1" si="162"/>
        <v>CH</v>
      </c>
      <c r="BO665" t="str">
        <f t="shared" ca="1" si="163"/>
        <v>CH</v>
      </c>
      <c r="BP665" t="str">
        <f t="shared" ca="1" si="164"/>
        <v>CH</v>
      </c>
    </row>
    <row r="666" spans="1:68" hidden="1">
      <c r="A666" s="156"/>
      <c r="B666">
        <v>20250128</v>
      </c>
      <c r="C666" t="s">
        <v>45</v>
      </c>
      <c r="D666">
        <v>1030</v>
      </c>
      <c r="E666">
        <v>9219</v>
      </c>
      <c r="H666">
        <v>7823</v>
      </c>
      <c r="K666">
        <v>-1026</v>
      </c>
      <c r="L666">
        <v>-1026</v>
      </c>
      <c r="M666">
        <v>370</v>
      </c>
      <c r="N666" t="s">
        <v>50</v>
      </c>
      <c r="O666" t="s">
        <v>51</v>
      </c>
      <c r="P666" s="157">
        <f t="shared" si="150"/>
        <v>0</v>
      </c>
      <c r="Q666">
        <f t="shared" si="151"/>
        <v>1396</v>
      </c>
      <c r="R666" s="157" t="str">
        <f t="shared" si="152"/>
        <v>NA</v>
      </c>
      <c r="S666" s="157" t="str">
        <f t="shared" si="153"/>
        <v>NA</v>
      </c>
      <c r="T666" t="str">
        <f t="shared" si="154"/>
        <v>NA</v>
      </c>
      <c r="U666">
        <f t="shared" si="155"/>
        <v>1766</v>
      </c>
      <c r="V666">
        <f>MIN(IF(SUM(W666,X666,Y666,AA666,AB666,AE666,AD666,AG666,AH666,AK666,AJ666,AN666,AO666,AQ666,AR666,AT666,AU666,AV666,A666,BB666,AX666,AY666,AZ666,BA666,BD666,BE666)=0,0,1)+IF(O666="Smoothing ramp",1,0)+IF(ISNUMBER(W666),1,0)+IF(ISNUMBER(X666),1,0)+IF(ISNUMBER(Y666),1,0)+IF(ISNUMBER(#REF!),1,0)+IF(ISNUMBER(AA666),1,0)+IF(ISNUMBER(AB666),1,0)+IF(ISNUMBER(#REF!),1,0)+IF(ISNUMBER(AE666),1,0)+IF(ISNUMBER(AD666),1,0)+IF(ISNUMBER(AG666),1,0)+IF(ISNUMBER(AH666),1,0)+IF(ISNUMBER(AJ666),1,0)+IF(ISNUMBER(AK666),1,0)+IF(ISNUMBER(AN666),1,0)+IF(ISNUMBER(AO666),1,0)+IF(ISNUMBER(AQ666),1,0)+IF(ISNUMBER(AR666),1,0)+IF(ISNUMBER(AT666),1,0)+IF(ISNUMBER(AU666),1,0)+IF(ISNUMBER(AV666),1,0)+IF(ISNUMBER(#REF!),1,0)+IF(ISNUMBER(AM666),1,0)+IF(ISNUMBER(BB666),1,0)+IF(ISNUMBER(AX666),1,0)+IF(ISNUMBER(AY666),1,0)+IF(ISNUMBER(AZ666),1,0)+IF(ISNUMBER(BA666),1,0)+IF(ISNUMBER(BD666),1,0)+IF(ISNUMBER(BE666),1,0),1)</f>
        <v>1</v>
      </c>
      <c r="W666" t="s">
        <v>48</v>
      </c>
      <c r="X666" t="s">
        <v>48</v>
      </c>
      <c r="Y666" t="s">
        <v>48</v>
      </c>
      <c r="Z666" t="s">
        <v>48</v>
      </c>
      <c r="AA666" t="s">
        <v>48</v>
      </c>
      <c r="AB666" t="s">
        <v>48</v>
      </c>
      <c r="AC666" t="s">
        <v>48</v>
      </c>
      <c r="AD666" t="s">
        <v>48</v>
      </c>
      <c r="AE666" t="s">
        <v>48</v>
      </c>
      <c r="AF666" t="s">
        <v>48</v>
      </c>
      <c r="AG666" t="s">
        <v>48</v>
      </c>
      <c r="AH666" t="s">
        <v>48</v>
      </c>
      <c r="AI666" t="s">
        <v>48</v>
      </c>
      <c r="AJ666">
        <v>3558</v>
      </c>
      <c r="AK666" t="s">
        <v>48</v>
      </c>
      <c r="AL666" t="s">
        <v>65</v>
      </c>
      <c r="AN666" t="s">
        <v>48</v>
      </c>
      <c r="AO666" t="s">
        <v>48</v>
      </c>
      <c r="AP666" t="s">
        <v>48</v>
      </c>
      <c r="AQ666" t="s">
        <v>48</v>
      </c>
      <c r="AR666" t="s">
        <v>48</v>
      </c>
      <c r="AS666" t="s">
        <v>48</v>
      </c>
      <c r="AT666" t="s">
        <v>48</v>
      </c>
      <c r="AU666" t="s">
        <v>48</v>
      </c>
      <c r="AV666" t="s">
        <v>48</v>
      </c>
      <c r="AW666" t="s">
        <v>48</v>
      </c>
      <c r="AX666" t="s">
        <v>48</v>
      </c>
      <c r="AY666" t="s">
        <v>48</v>
      </c>
      <c r="AZ666" t="s">
        <v>48</v>
      </c>
      <c r="BA666" t="s">
        <v>48</v>
      </c>
      <c r="BB666" t="s">
        <v>48</v>
      </c>
      <c r="BC666" t="s">
        <v>48</v>
      </c>
      <c r="BD666" t="s">
        <v>48</v>
      </c>
      <c r="BE666" t="s">
        <v>48</v>
      </c>
      <c r="BF666" t="s">
        <v>48</v>
      </c>
      <c r="BG666" s="15" t="e">
        <f ca="1">OFFSET($V$6,0,MATCH(BH666,$X666:$BF666,0))</f>
        <v>#N/A</v>
      </c>
      <c r="BH666" s="15">
        <f t="shared" si="156"/>
        <v>100000</v>
      </c>
      <c r="BI666" s="15" t="e">
        <f t="shared" ca="1" si="157"/>
        <v>#N/A</v>
      </c>
      <c r="BJ666" s="15" t="str">
        <f t="shared" ca="1" si="158"/>
        <v>CH</v>
      </c>
      <c r="BK666" s="15">
        <f t="shared" si="159"/>
        <v>3558</v>
      </c>
      <c r="BL666" s="15" t="str">
        <f t="shared" ca="1" si="160"/>
        <v>Outage ALBERTVILLE-RONDISSONE 2</v>
      </c>
      <c r="BM666" s="15">
        <f t="shared" si="161"/>
        <v>1</v>
      </c>
      <c r="BN666" t="str">
        <f t="shared" ca="1" si="162"/>
        <v>CH</v>
      </c>
      <c r="BO666" t="str">
        <f t="shared" ca="1" si="163"/>
        <v>CH</v>
      </c>
      <c r="BP666" t="str">
        <f t="shared" ca="1" si="164"/>
        <v>CH</v>
      </c>
    </row>
    <row r="667" spans="1:68" hidden="1">
      <c r="A667" s="156"/>
      <c r="B667">
        <v>20250128</v>
      </c>
      <c r="C667" t="s">
        <v>45</v>
      </c>
      <c r="D667">
        <v>1130</v>
      </c>
      <c r="E667">
        <v>9219</v>
      </c>
      <c r="H667">
        <v>7823</v>
      </c>
      <c r="K667">
        <v>-1026</v>
      </c>
      <c r="L667">
        <v>-1026</v>
      </c>
      <c r="M667">
        <v>370</v>
      </c>
      <c r="N667" t="s">
        <v>50</v>
      </c>
      <c r="O667" t="s">
        <v>51</v>
      </c>
      <c r="P667" s="157">
        <f t="shared" si="150"/>
        <v>0</v>
      </c>
      <c r="Q667">
        <f t="shared" si="151"/>
        <v>1396</v>
      </c>
      <c r="R667" s="157" t="str">
        <f t="shared" si="152"/>
        <v>NA</v>
      </c>
      <c r="S667" s="157" t="str">
        <f t="shared" si="153"/>
        <v>NA</v>
      </c>
      <c r="T667" t="str">
        <f t="shared" si="154"/>
        <v>NA</v>
      </c>
      <c r="U667">
        <f t="shared" si="155"/>
        <v>1766</v>
      </c>
      <c r="V667">
        <f>MIN(IF(SUM(W667,X667,Y667,AA667,AB667,AE667,AD667,AG667,AH667,AK667,AJ667,AN667,AO667,AQ667,AR667,AT667,AU667,AV667,A667,BB667,AX667,AY667,AZ667,BA667,BD667,BE667)=0,0,1)+IF(O667="Smoothing ramp",1,0)+IF(ISNUMBER(W667),1,0)+IF(ISNUMBER(X667),1,0)+IF(ISNUMBER(Y667),1,0)+IF(ISNUMBER(#REF!),1,0)+IF(ISNUMBER(AA667),1,0)+IF(ISNUMBER(AB667),1,0)+IF(ISNUMBER(#REF!),1,0)+IF(ISNUMBER(AE667),1,0)+IF(ISNUMBER(AD667),1,0)+IF(ISNUMBER(AG667),1,0)+IF(ISNUMBER(AH667),1,0)+IF(ISNUMBER(AJ667),1,0)+IF(ISNUMBER(AK667),1,0)+IF(ISNUMBER(AN667),1,0)+IF(ISNUMBER(AO667),1,0)+IF(ISNUMBER(AQ667),1,0)+IF(ISNUMBER(AR667),1,0)+IF(ISNUMBER(AT667),1,0)+IF(ISNUMBER(AU667),1,0)+IF(ISNUMBER(AV667),1,0)+IF(ISNUMBER(#REF!),1,0)+IF(ISNUMBER(AM667),1,0)+IF(ISNUMBER(BB667),1,0)+IF(ISNUMBER(AX667),1,0)+IF(ISNUMBER(AY667),1,0)+IF(ISNUMBER(AZ667),1,0)+IF(ISNUMBER(BA667),1,0)+IF(ISNUMBER(BD667),1,0)+IF(ISNUMBER(BE667),1,0),1)</f>
        <v>1</v>
      </c>
      <c r="W667" t="s">
        <v>48</v>
      </c>
      <c r="X667" t="s">
        <v>48</v>
      </c>
      <c r="Y667" t="s">
        <v>48</v>
      </c>
      <c r="Z667" t="s">
        <v>48</v>
      </c>
      <c r="AA667" t="s">
        <v>48</v>
      </c>
      <c r="AB667" t="s">
        <v>48</v>
      </c>
      <c r="AC667" t="s">
        <v>48</v>
      </c>
      <c r="AD667" t="s">
        <v>48</v>
      </c>
      <c r="AE667" t="s">
        <v>48</v>
      </c>
      <c r="AF667" t="s">
        <v>48</v>
      </c>
      <c r="AG667" t="s">
        <v>48</v>
      </c>
      <c r="AH667" t="s">
        <v>48</v>
      </c>
      <c r="AI667" t="s">
        <v>48</v>
      </c>
      <c r="AJ667">
        <v>3558</v>
      </c>
      <c r="AK667" t="s">
        <v>48</v>
      </c>
      <c r="AL667" t="s">
        <v>65</v>
      </c>
      <c r="AN667" t="s">
        <v>48</v>
      </c>
      <c r="AO667" t="s">
        <v>48</v>
      </c>
      <c r="AP667" t="s">
        <v>48</v>
      </c>
      <c r="AQ667" t="s">
        <v>48</v>
      </c>
      <c r="AR667" t="s">
        <v>48</v>
      </c>
      <c r="AS667" t="s">
        <v>48</v>
      </c>
      <c r="AT667" t="s">
        <v>48</v>
      </c>
      <c r="AU667" t="s">
        <v>48</v>
      </c>
      <c r="AV667" t="s">
        <v>48</v>
      </c>
      <c r="AW667" t="s">
        <v>48</v>
      </c>
      <c r="AX667" t="s">
        <v>48</v>
      </c>
      <c r="AY667" t="s">
        <v>48</v>
      </c>
      <c r="AZ667" t="s">
        <v>48</v>
      </c>
      <c r="BA667" t="s">
        <v>48</v>
      </c>
      <c r="BB667" t="s">
        <v>48</v>
      </c>
      <c r="BC667" t="s">
        <v>48</v>
      </c>
      <c r="BD667" t="s">
        <v>48</v>
      </c>
      <c r="BE667" t="s">
        <v>48</v>
      </c>
      <c r="BF667" t="s">
        <v>48</v>
      </c>
      <c r="BG667" s="15" t="e">
        <f ca="1">OFFSET($V$6,0,MATCH(BH667,$X667:$BF667,0))</f>
        <v>#N/A</v>
      </c>
      <c r="BH667" s="15">
        <f t="shared" si="156"/>
        <v>100000</v>
      </c>
      <c r="BI667" s="15" t="e">
        <f t="shared" ca="1" si="157"/>
        <v>#N/A</v>
      </c>
      <c r="BJ667" s="15" t="str">
        <f t="shared" ca="1" si="158"/>
        <v>CH</v>
      </c>
      <c r="BK667" s="15">
        <f t="shared" si="159"/>
        <v>3558</v>
      </c>
      <c r="BL667" s="15" t="str">
        <f t="shared" ca="1" si="160"/>
        <v>Outage ALBERTVILLE-RONDISSONE 2</v>
      </c>
      <c r="BM667" s="15">
        <f t="shared" si="161"/>
        <v>1</v>
      </c>
      <c r="BN667" t="str">
        <f t="shared" ca="1" si="162"/>
        <v>CH</v>
      </c>
      <c r="BO667" t="str">
        <f t="shared" ca="1" si="163"/>
        <v>CH</v>
      </c>
      <c r="BP667" t="str">
        <f t="shared" ca="1" si="164"/>
        <v>CH</v>
      </c>
    </row>
    <row r="668" spans="1:68" hidden="1">
      <c r="A668" s="156"/>
      <c r="B668">
        <v>20250128</v>
      </c>
      <c r="C668" t="s">
        <v>45</v>
      </c>
      <c r="D668">
        <v>1230</v>
      </c>
      <c r="E668">
        <v>9032</v>
      </c>
      <c r="H668">
        <v>7859</v>
      </c>
      <c r="K668">
        <v>-791</v>
      </c>
      <c r="L668">
        <v>-791</v>
      </c>
      <c r="M668">
        <v>382</v>
      </c>
      <c r="N668" t="s">
        <v>50</v>
      </c>
      <c r="O668" t="s">
        <v>51</v>
      </c>
      <c r="P668" s="157">
        <f t="shared" si="150"/>
        <v>0</v>
      </c>
      <c r="Q668">
        <f t="shared" si="151"/>
        <v>1173</v>
      </c>
      <c r="R668" s="157" t="str">
        <f t="shared" si="152"/>
        <v>NA</v>
      </c>
      <c r="S668" s="157" t="str">
        <f t="shared" si="153"/>
        <v>NA</v>
      </c>
      <c r="T668" t="str">
        <f t="shared" si="154"/>
        <v>NA</v>
      </c>
      <c r="U668">
        <f t="shared" si="155"/>
        <v>1555</v>
      </c>
      <c r="V668">
        <f>MIN(IF(SUM(W668,X668,Y668,AA668,AB668,AE668,AD668,AG668,AH668,AK668,AJ668,AN668,AO668,AQ668,AR668,AT668,AU668,AV668,A668,BB668,AX668,AY668,AZ668,BA668,BD668,BE668)=0,0,1)+IF(O668="Smoothing ramp",1,0)+IF(ISNUMBER(W668),1,0)+IF(ISNUMBER(X668),1,0)+IF(ISNUMBER(Y668),1,0)+IF(ISNUMBER(#REF!),1,0)+IF(ISNUMBER(AA668),1,0)+IF(ISNUMBER(AB668),1,0)+IF(ISNUMBER(#REF!),1,0)+IF(ISNUMBER(AE668),1,0)+IF(ISNUMBER(AD668),1,0)+IF(ISNUMBER(AG668),1,0)+IF(ISNUMBER(AH668),1,0)+IF(ISNUMBER(AJ668),1,0)+IF(ISNUMBER(AK668),1,0)+IF(ISNUMBER(AN668),1,0)+IF(ISNUMBER(AO668),1,0)+IF(ISNUMBER(AQ668),1,0)+IF(ISNUMBER(AR668),1,0)+IF(ISNUMBER(AT668),1,0)+IF(ISNUMBER(AU668),1,0)+IF(ISNUMBER(AV668),1,0)+IF(ISNUMBER(#REF!),1,0)+IF(ISNUMBER(AM668),1,0)+IF(ISNUMBER(BB668),1,0)+IF(ISNUMBER(AX668),1,0)+IF(ISNUMBER(AY668),1,0)+IF(ISNUMBER(AZ668),1,0)+IF(ISNUMBER(BA668),1,0)+IF(ISNUMBER(BD668),1,0)+IF(ISNUMBER(BE668),1,0),1)</f>
        <v>1</v>
      </c>
      <c r="W668" t="s">
        <v>48</v>
      </c>
      <c r="X668" t="s">
        <v>48</v>
      </c>
      <c r="Y668" t="s">
        <v>48</v>
      </c>
      <c r="Z668" t="s">
        <v>48</v>
      </c>
      <c r="AA668" t="s">
        <v>48</v>
      </c>
      <c r="AB668" t="s">
        <v>48</v>
      </c>
      <c r="AC668" t="s">
        <v>48</v>
      </c>
      <c r="AD668" t="s">
        <v>48</v>
      </c>
      <c r="AE668" t="s">
        <v>48</v>
      </c>
      <c r="AF668" t="s">
        <v>48</v>
      </c>
      <c r="AG668" t="s">
        <v>48</v>
      </c>
      <c r="AH668" t="s">
        <v>48</v>
      </c>
      <c r="AI668" t="s">
        <v>48</v>
      </c>
      <c r="AJ668">
        <v>3480</v>
      </c>
      <c r="AK668" t="s">
        <v>48</v>
      </c>
      <c r="AL668" t="s">
        <v>65</v>
      </c>
      <c r="AN668" t="s">
        <v>48</v>
      </c>
      <c r="AO668" t="s">
        <v>48</v>
      </c>
      <c r="AP668" t="s">
        <v>48</v>
      </c>
      <c r="AQ668" t="s">
        <v>48</v>
      </c>
      <c r="AR668" t="s">
        <v>48</v>
      </c>
      <c r="AS668" t="s">
        <v>48</v>
      </c>
      <c r="AT668" t="s">
        <v>48</v>
      </c>
      <c r="AU668" t="s">
        <v>48</v>
      </c>
      <c r="AV668" t="s">
        <v>48</v>
      </c>
      <c r="AW668" t="s">
        <v>48</v>
      </c>
      <c r="AX668" t="s">
        <v>48</v>
      </c>
      <c r="AY668" t="s">
        <v>48</v>
      </c>
      <c r="AZ668" t="s">
        <v>48</v>
      </c>
      <c r="BA668" t="s">
        <v>48</v>
      </c>
      <c r="BB668" t="s">
        <v>48</v>
      </c>
      <c r="BC668" t="s">
        <v>48</v>
      </c>
      <c r="BD668" t="s">
        <v>48</v>
      </c>
      <c r="BE668" t="s">
        <v>48</v>
      </c>
      <c r="BF668" t="s">
        <v>48</v>
      </c>
      <c r="BG668" s="15" t="e">
        <f ca="1">OFFSET($V$6,0,MATCH(BH668,$X668:$BF668,0))</f>
        <v>#N/A</v>
      </c>
      <c r="BH668" s="15">
        <f t="shared" si="156"/>
        <v>100000</v>
      </c>
      <c r="BI668" s="15" t="e">
        <f t="shared" ca="1" si="157"/>
        <v>#N/A</v>
      </c>
      <c r="BJ668" s="15" t="str">
        <f t="shared" ca="1" si="158"/>
        <v>CH</v>
      </c>
      <c r="BK668" s="15">
        <f t="shared" si="159"/>
        <v>3480</v>
      </c>
      <c r="BL668" s="15" t="str">
        <f t="shared" ca="1" si="160"/>
        <v>Outage ALBERTVILLE-RONDISSONE 2</v>
      </c>
      <c r="BM668" s="15">
        <f t="shared" si="161"/>
        <v>1</v>
      </c>
      <c r="BN668" t="str">
        <f t="shared" ca="1" si="162"/>
        <v>CH</v>
      </c>
      <c r="BO668" t="str">
        <f t="shared" ca="1" si="163"/>
        <v>CH</v>
      </c>
      <c r="BP668" t="str">
        <f t="shared" ca="1" si="164"/>
        <v>CH</v>
      </c>
    </row>
    <row r="669" spans="1:68" hidden="1">
      <c r="A669" s="156"/>
      <c r="B669">
        <v>20250128</v>
      </c>
      <c r="C669" t="s">
        <v>45</v>
      </c>
      <c r="D669">
        <v>1330</v>
      </c>
      <c r="E669">
        <v>9032</v>
      </c>
      <c r="H669">
        <v>7859</v>
      </c>
      <c r="K669">
        <v>-791</v>
      </c>
      <c r="L669">
        <v>-791</v>
      </c>
      <c r="M669">
        <v>382</v>
      </c>
      <c r="N669" t="s">
        <v>50</v>
      </c>
      <c r="O669" t="s">
        <v>51</v>
      </c>
      <c r="P669" s="157">
        <f t="shared" si="150"/>
        <v>0</v>
      </c>
      <c r="Q669">
        <f t="shared" si="151"/>
        <v>1173</v>
      </c>
      <c r="R669" s="157" t="str">
        <f t="shared" si="152"/>
        <v>NA</v>
      </c>
      <c r="S669" s="157" t="str">
        <f t="shared" si="153"/>
        <v>NA</v>
      </c>
      <c r="T669" t="str">
        <f t="shared" si="154"/>
        <v>NA</v>
      </c>
      <c r="U669">
        <f t="shared" si="155"/>
        <v>1555</v>
      </c>
      <c r="V669">
        <f>MIN(IF(SUM(W669,X669,Y669,AA669,AB669,AE669,AD669,AG669,AH669,AK669,AJ669,AN669,AO669,AQ669,AR669,AT669,AU669,AV669,A669,BB669,AX669,AY669,AZ669,BA669,BD669,BE669)=0,0,1)+IF(O669="Smoothing ramp",1,0)+IF(ISNUMBER(W669),1,0)+IF(ISNUMBER(X669),1,0)+IF(ISNUMBER(Y669),1,0)+IF(ISNUMBER(#REF!),1,0)+IF(ISNUMBER(AA669),1,0)+IF(ISNUMBER(AB669),1,0)+IF(ISNUMBER(#REF!),1,0)+IF(ISNUMBER(AE669),1,0)+IF(ISNUMBER(AD669),1,0)+IF(ISNUMBER(AG669),1,0)+IF(ISNUMBER(AH669),1,0)+IF(ISNUMBER(AJ669),1,0)+IF(ISNUMBER(AK669),1,0)+IF(ISNUMBER(AN669),1,0)+IF(ISNUMBER(AO669),1,0)+IF(ISNUMBER(AQ669),1,0)+IF(ISNUMBER(AR669),1,0)+IF(ISNUMBER(AT669),1,0)+IF(ISNUMBER(AU669),1,0)+IF(ISNUMBER(AV669),1,0)+IF(ISNUMBER(#REF!),1,0)+IF(ISNUMBER(AM669),1,0)+IF(ISNUMBER(BB669),1,0)+IF(ISNUMBER(AX669),1,0)+IF(ISNUMBER(AY669),1,0)+IF(ISNUMBER(AZ669),1,0)+IF(ISNUMBER(BA669),1,0)+IF(ISNUMBER(BD669),1,0)+IF(ISNUMBER(BE669),1,0),1)</f>
        <v>1</v>
      </c>
      <c r="W669" t="s">
        <v>48</v>
      </c>
      <c r="X669" t="s">
        <v>48</v>
      </c>
      <c r="Y669" t="s">
        <v>48</v>
      </c>
      <c r="Z669" t="s">
        <v>48</v>
      </c>
      <c r="AA669" t="s">
        <v>48</v>
      </c>
      <c r="AB669" t="s">
        <v>48</v>
      </c>
      <c r="AC669" t="s">
        <v>48</v>
      </c>
      <c r="AD669" t="s">
        <v>48</v>
      </c>
      <c r="AE669" t="s">
        <v>48</v>
      </c>
      <c r="AF669" t="s">
        <v>48</v>
      </c>
      <c r="AG669" t="s">
        <v>48</v>
      </c>
      <c r="AH669" t="s">
        <v>48</v>
      </c>
      <c r="AI669" t="s">
        <v>48</v>
      </c>
      <c r="AJ669">
        <v>3480</v>
      </c>
      <c r="AK669" t="s">
        <v>48</v>
      </c>
      <c r="AL669" t="s">
        <v>65</v>
      </c>
      <c r="AN669" t="s">
        <v>48</v>
      </c>
      <c r="AO669" t="s">
        <v>48</v>
      </c>
      <c r="AP669" t="s">
        <v>48</v>
      </c>
      <c r="AQ669" t="s">
        <v>48</v>
      </c>
      <c r="AR669" t="s">
        <v>48</v>
      </c>
      <c r="AS669" t="s">
        <v>48</v>
      </c>
      <c r="AT669" t="s">
        <v>48</v>
      </c>
      <c r="AU669" t="s">
        <v>48</v>
      </c>
      <c r="AV669" t="s">
        <v>48</v>
      </c>
      <c r="AW669" t="s">
        <v>48</v>
      </c>
      <c r="AX669" t="s">
        <v>48</v>
      </c>
      <c r="AY669" t="s">
        <v>48</v>
      </c>
      <c r="AZ669" t="s">
        <v>48</v>
      </c>
      <c r="BA669" t="s">
        <v>48</v>
      </c>
      <c r="BB669" t="s">
        <v>48</v>
      </c>
      <c r="BC669" t="s">
        <v>48</v>
      </c>
      <c r="BD669" t="s">
        <v>48</v>
      </c>
      <c r="BE669" t="s">
        <v>48</v>
      </c>
      <c r="BF669" t="s">
        <v>48</v>
      </c>
      <c r="BG669" s="15" t="e">
        <f ca="1">OFFSET($V$6,0,MATCH(BH669,$X669:$BF669,0))</f>
        <v>#N/A</v>
      </c>
      <c r="BH669" s="15">
        <f t="shared" si="156"/>
        <v>100000</v>
      </c>
      <c r="BI669" s="15" t="e">
        <f t="shared" ca="1" si="157"/>
        <v>#N/A</v>
      </c>
      <c r="BJ669" s="15" t="str">
        <f t="shared" ca="1" si="158"/>
        <v>CH</v>
      </c>
      <c r="BK669" s="15">
        <f t="shared" si="159"/>
        <v>3480</v>
      </c>
      <c r="BL669" s="15" t="str">
        <f t="shared" ca="1" si="160"/>
        <v>Outage ALBERTVILLE-RONDISSONE 2</v>
      </c>
      <c r="BM669" s="15">
        <f t="shared" si="161"/>
        <v>1</v>
      </c>
      <c r="BN669" t="str">
        <f t="shared" ca="1" si="162"/>
        <v>CH</v>
      </c>
      <c r="BO669" t="str">
        <f t="shared" ca="1" si="163"/>
        <v>CH</v>
      </c>
      <c r="BP669" t="str">
        <f t="shared" ca="1" si="164"/>
        <v>CH</v>
      </c>
    </row>
    <row r="670" spans="1:68" hidden="1">
      <c r="A670" s="156"/>
      <c r="B670">
        <v>20250128</v>
      </c>
      <c r="C670" t="s">
        <v>45</v>
      </c>
      <c r="D670">
        <v>1430</v>
      </c>
      <c r="E670">
        <v>9032</v>
      </c>
      <c r="H670">
        <v>7859</v>
      </c>
      <c r="K670">
        <v>-791</v>
      </c>
      <c r="L670">
        <v>-791</v>
      </c>
      <c r="M670">
        <v>382</v>
      </c>
      <c r="N670" t="s">
        <v>50</v>
      </c>
      <c r="O670" t="s">
        <v>51</v>
      </c>
      <c r="P670" s="157">
        <f t="shared" si="150"/>
        <v>0</v>
      </c>
      <c r="Q670">
        <f t="shared" si="151"/>
        <v>1173</v>
      </c>
      <c r="R670" s="157" t="str">
        <f t="shared" si="152"/>
        <v>NA</v>
      </c>
      <c r="S670" s="157" t="str">
        <f t="shared" si="153"/>
        <v>NA</v>
      </c>
      <c r="T670" t="str">
        <f t="shared" si="154"/>
        <v>NA</v>
      </c>
      <c r="U670">
        <f t="shared" si="155"/>
        <v>1555</v>
      </c>
      <c r="V670">
        <f>MIN(IF(SUM(W670,X670,Y670,AA670,AB670,AE670,AD670,AG670,AH670,AK670,AJ670,AN670,AO670,AQ670,AR670,AT670,AU670,AV670,A670,BB670,AX670,AY670,AZ670,BA670,BD670,BE670)=0,0,1)+IF(O670="Smoothing ramp",1,0)+IF(ISNUMBER(W670),1,0)+IF(ISNUMBER(X670),1,0)+IF(ISNUMBER(Y670),1,0)+IF(ISNUMBER(#REF!),1,0)+IF(ISNUMBER(AA670),1,0)+IF(ISNUMBER(AB670),1,0)+IF(ISNUMBER(#REF!),1,0)+IF(ISNUMBER(AE670),1,0)+IF(ISNUMBER(AD670),1,0)+IF(ISNUMBER(AG670),1,0)+IF(ISNUMBER(AH670),1,0)+IF(ISNUMBER(AJ670),1,0)+IF(ISNUMBER(AK670),1,0)+IF(ISNUMBER(AN670),1,0)+IF(ISNUMBER(AO670),1,0)+IF(ISNUMBER(AQ670),1,0)+IF(ISNUMBER(AR670),1,0)+IF(ISNUMBER(AT670),1,0)+IF(ISNUMBER(AU670),1,0)+IF(ISNUMBER(AV670),1,0)+IF(ISNUMBER(#REF!),1,0)+IF(ISNUMBER(AM670),1,0)+IF(ISNUMBER(BB670),1,0)+IF(ISNUMBER(AX670),1,0)+IF(ISNUMBER(AY670),1,0)+IF(ISNUMBER(AZ670),1,0)+IF(ISNUMBER(BA670),1,0)+IF(ISNUMBER(BD670),1,0)+IF(ISNUMBER(BE670),1,0),1)</f>
        <v>1</v>
      </c>
      <c r="W670" t="s">
        <v>48</v>
      </c>
      <c r="X670" t="s">
        <v>48</v>
      </c>
      <c r="Y670" t="s">
        <v>48</v>
      </c>
      <c r="Z670" t="s">
        <v>48</v>
      </c>
      <c r="AA670" t="s">
        <v>48</v>
      </c>
      <c r="AB670" t="s">
        <v>48</v>
      </c>
      <c r="AC670" t="s">
        <v>48</v>
      </c>
      <c r="AD670" t="s">
        <v>48</v>
      </c>
      <c r="AE670" t="s">
        <v>48</v>
      </c>
      <c r="AF670" t="s">
        <v>48</v>
      </c>
      <c r="AG670" t="s">
        <v>48</v>
      </c>
      <c r="AH670" t="s">
        <v>48</v>
      </c>
      <c r="AI670" t="s">
        <v>48</v>
      </c>
      <c r="AJ670">
        <v>3480</v>
      </c>
      <c r="AK670" t="s">
        <v>48</v>
      </c>
      <c r="AL670" t="s">
        <v>65</v>
      </c>
      <c r="AN670" t="s">
        <v>48</v>
      </c>
      <c r="AO670" t="s">
        <v>48</v>
      </c>
      <c r="AP670" t="s">
        <v>48</v>
      </c>
      <c r="AQ670" t="s">
        <v>48</v>
      </c>
      <c r="AR670" t="s">
        <v>48</v>
      </c>
      <c r="AS670" t="s">
        <v>48</v>
      </c>
      <c r="AT670" t="s">
        <v>48</v>
      </c>
      <c r="AU670" t="s">
        <v>48</v>
      </c>
      <c r="AV670" t="s">
        <v>48</v>
      </c>
      <c r="AW670" t="s">
        <v>48</v>
      </c>
      <c r="AX670" t="s">
        <v>48</v>
      </c>
      <c r="AY670" t="s">
        <v>48</v>
      </c>
      <c r="AZ670" t="s">
        <v>48</v>
      </c>
      <c r="BA670" t="s">
        <v>48</v>
      </c>
      <c r="BB670" t="s">
        <v>48</v>
      </c>
      <c r="BC670" t="s">
        <v>48</v>
      </c>
      <c r="BD670" t="s">
        <v>48</v>
      </c>
      <c r="BE670" t="s">
        <v>48</v>
      </c>
      <c r="BF670" t="s">
        <v>48</v>
      </c>
      <c r="BG670" s="15" t="e">
        <f ca="1">OFFSET($V$6,0,MATCH(BH670,$X670:$BF670,0))</f>
        <v>#N/A</v>
      </c>
      <c r="BH670" s="15">
        <f t="shared" si="156"/>
        <v>100000</v>
      </c>
      <c r="BI670" s="15" t="e">
        <f t="shared" ca="1" si="157"/>
        <v>#N/A</v>
      </c>
      <c r="BJ670" s="15" t="str">
        <f t="shared" ca="1" si="158"/>
        <v>CH</v>
      </c>
      <c r="BK670" s="15">
        <f t="shared" si="159"/>
        <v>3480</v>
      </c>
      <c r="BL670" s="15" t="str">
        <f t="shared" ca="1" si="160"/>
        <v>Outage ALBERTVILLE-RONDISSONE 2</v>
      </c>
      <c r="BM670" s="15">
        <f t="shared" si="161"/>
        <v>1</v>
      </c>
      <c r="BN670" t="str">
        <f t="shared" ca="1" si="162"/>
        <v>CH</v>
      </c>
      <c r="BO670" t="str">
        <f t="shared" ca="1" si="163"/>
        <v>CH</v>
      </c>
      <c r="BP670" t="str">
        <f t="shared" ca="1" si="164"/>
        <v>CH</v>
      </c>
    </row>
    <row r="671" spans="1:68" hidden="1">
      <c r="A671" s="156"/>
      <c r="B671">
        <v>20250128</v>
      </c>
      <c r="C671" t="s">
        <v>45</v>
      </c>
      <c r="D671">
        <v>1530</v>
      </c>
      <c r="F671">
        <v>8635</v>
      </c>
      <c r="G671">
        <v>660</v>
      </c>
      <c r="I671">
        <v>8338</v>
      </c>
      <c r="J671">
        <v>638</v>
      </c>
      <c r="K671">
        <v>-4984</v>
      </c>
      <c r="L671">
        <v>-4984</v>
      </c>
      <c r="M671">
        <v>0</v>
      </c>
      <c r="N671" t="s">
        <v>50</v>
      </c>
      <c r="O671" t="s">
        <v>51</v>
      </c>
      <c r="P671" s="157">
        <f t="shared" si="150"/>
        <v>0</v>
      </c>
      <c r="Q671" t="str">
        <f t="shared" si="151"/>
        <v>NA</v>
      </c>
      <c r="R671" s="157">
        <f t="shared" si="152"/>
        <v>297</v>
      </c>
      <c r="S671" s="157">
        <f t="shared" si="153"/>
        <v>22</v>
      </c>
      <c r="T671">
        <f t="shared" si="154"/>
        <v>319</v>
      </c>
      <c r="U671">
        <f t="shared" si="155"/>
        <v>4984</v>
      </c>
      <c r="V671">
        <f>MIN(IF(SUM(W671,X671,Y671,AA671,AB671,AE671,AD671,AG671,AH671,AK671,AJ671,AN671,AO671,AQ671,AR671,AT671,AU671,AV671,A671,BB671,AX671,AY671,AZ671,BA671,BD671,BE671)=0,0,1)+IF(O671="Smoothing ramp",1,0)+IF(ISNUMBER(W671),1,0)+IF(ISNUMBER(X671),1,0)+IF(ISNUMBER(Y671),1,0)+IF(ISNUMBER(#REF!),1,0)+IF(ISNUMBER(AA671),1,0)+IF(ISNUMBER(AB671),1,0)+IF(ISNUMBER(#REF!),1,0)+IF(ISNUMBER(AE671),1,0)+IF(ISNUMBER(AD671),1,0)+IF(ISNUMBER(AG671),1,0)+IF(ISNUMBER(AH671),1,0)+IF(ISNUMBER(AJ671),1,0)+IF(ISNUMBER(AK671),1,0)+IF(ISNUMBER(AN671),1,0)+IF(ISNUMBER(AO671),1,0)+IF(ISNUMBER(AQ671),1,0)+IF(ISNUMBER(AR671),1,0)+IF(ISNUMBER(AT671),1,0)+IF(ISNUMBER(AU671),1,0)+IF(ISNUMBER(AV671),1,0)+IF(ISNUMBER(#REF!),1,0)+IF(ISNUMBER(AM671),1,0)+IF(ISNUMBER(BB671),1,0)+IF(ISNUMBER(AX671),1,0)+IF(ISNUMBER(AY671),1,0)+IF(ISNUMBER(AZ671),1,0)+IF(ISNUMBER(BA671),1,0)+IF(ISNUMBER(BD671),1,0)+IF(ISNUMBER(BE671),1,0),1)</f>
        <v>0</v>
      </c>
      <c r="W671" t="s">
        <v>48</v>
      </c>
      <c r="X671" t="s">
        <v>48</v>
      </c>
      <c r="Y671" t="s">
        <v>48</v>
      </c>
      <c r="Z671" t="s">
        <v>48</v>
      </c>
      <c r="AA671" t="s">
        <v>48</v>
      </c>
      <c r="AB671" t="s">
        <v>48</v>
      </c>
      <c r="AC671" t="s">
        <v>48</v>
      </c>
      <c r="AD671" t="s">
        <v>48</v>
      </c>
      <c r="AE671" t="s">
        <v>48</v>
      </c>
      <c r="AF671" t="s">
        <v>48</v>
      </c>
      <c r="AG671" t="s">
        <v>48</v>
      </c>
      <c r="AH671" t="s">
        <v>48</v>
      </c>
      <c r="AI671" t="s">
        <v>48</v>
      </c>
      <c r="AJ671" t="s">
        <v>48</v>
      </c>
      <c r="AK671" t="s">
        <v>48</v>
      </c>
      <c r="AL671" t="s">
        <v>48</v>
      </c>
      <c r="AN671" t="s">
        <v>48</v>
      </c>
      <c r="AO671" t="s">
        <v>48</v>
      </c>
      <c r="AP671" t="s">
        <v>48</v>
      </c>
      <c r="AQ671" t="s">
        <v>48</v>
      </c>
      <c r="AR671" t="s">
        <v>48</v>
      </c>
      <c r="AS671" t="s">
        <v>48</v>
      </c>
      <c r="AT671" t="s">
        <v>48</v>
      </c>
      <c r="AU671" t="s">
        <v>48</v>
      </c>
      <c r="AV671" t="s">
        <v>48</v>
      </c>
      <c r="AW671" t="s">
        <v>48</v>
      </c>
      <c r="AX671" t="s">
        <v>48</v>
      </c>
      <c r="AY671" t="s">
        <v>48</v>
      </c>
      <c r="AZ671" t="s">
        <v>48</v>
      </c>
      <c r="BA671" t="s">
        <v>48</v>
      </c>
      <c r="BB671" t="s">
        <v>48</v>
      </c>
      <c r="BC671" t="s">
        <v>48</v>
      </c>
      <c r="BD671" t="s">
        <v>48</v>
      </c>
      <c r="BE671" t="s">
        <v>48</v>
      </c>
      <c r="BF671" t="s">
        <v>48</v>
      </c>
      <c r="BG671" s="15" t="e">
        <f ca="1">OFFSET($V$6,0,MATCH(BH671,$X671:$BF671,0))</f>
        <v>#N/A</v>
      </c>
      <c r="BH671" s="15">
        <f t="shared" si="156"/>
        <v>100000</v>
      </c>
      <c r="BI671" s="15" t="e">
        <f t="shared" ca="1" si="157"/>
        <v>#N/A</v>
      </c>
      <c r="BJ671" s="15" t="e">
        <f t="shared" ca="1" si="158"/>
        <v>#N/A</v>
      </c>
      <c r="BK671" s="15">
        <f t="shared" si="159"/>
        <v>100000</v>
      </c>
      <c r="BL671" s="15" t="e">
        <f t="shared" ca="1" si="160"/>
        <v>#N/A</v>
      </c>
      <c r="BM671" s="15">
        <f t="shared" si="161"/>
        <v>0</v>
      </c>
      <c r="BN671" t="str">
        <f t="shared" si="162"/>
        <v/>
      </c>
      <c r="BO671" t="str">
        <f t="shared" si="163"/>
        <v/>
      </c>
      <c r="BP671" t="str">
        <f t="shared" si="164"/>
        <v/>
      </c>
    </row>
    <row r="672" spans="1:68" hidden="1">
      <c r="A672" s="156"/>
      <c r="B672">
        <v>20250128</v>
      </c>
      <c r="C672" t="s">
        <v>45</v>
      </c>
      <c r="D672">
        <v>1630</v>
      </c>
      <c r="F672">
        <v>8635</v>
      </c>
      <c r="G672">
        <v>660</v>
      </c>
      <c r="I672">
        <v>8338</v>
      </c>
      <c r="J672">
        <v>638</v>
      </c>
      <c r="K672">
        <v>-4984</v>
      </c>
      <c r="L672">
        <v>-4984</v>
      </c>
      <c r="M672">
        <v>0</v>
      </c>
      <c r="N672" t="s">
        <v>50</v>
      </c>
      <c r="O672" t="s">
        <v>51</v>
      </c>
      <c r="P672" s="157">
        <f t="shared" si="150"/>
        <v>0</v>
      </c>
      <c r="Q672" t="str">
        <f t="shared" si="151"/>
        <v>NA</v>
      </c>
      <c r="R672" s="157">
        <f t="shared" si="152"/>
        <v>297</v>
      </c>
      <c r="S672" s="157">
        <f t="shared" si="153"/>
        <v>22</v>
      </c>
      <c r="T672">
        <f t="shared" si="154"/>
        <v>319</v>
      </c>
      <c r="U672">
        <f t="shared" si="155"/>
        <v>4984</v>
      </c>
      <c r="V672">
        <f>MIN(IF(SUM(W672,X672,Y672,AA672,AB672,AE672,AD672,AG672,AH672,AK672,AJ672,AN672,AO672,AQ672,AR672,AT672,AU672,AV672,A672,BB672,AX672,AY672,AZ672,BA672,BD672,BE672)=0,0,1)+IF(O672="Smoothing ramp",1,0)+IF(ISNUMBER(W672),1,0)+IF(ISNUMBER(X672),1,0)+IF(ISNUMBER(Y672),1,0)+IF(ISNUMBER(#REF!),1,0)+IF(ISNUMBER(AA672),1,0)+IF(ISNUMBER(AB672),1,0)+IF(ISNUMBER(#REF!),1,0)+IF(ISNUMBER(AE672),1,0)+IF(ISNUMBER(AD672),1,0)+IF(ISNUMBER(AG672),1,0)+IF(ISNUMBER(AH672),1,0)+IF(ISNUMBER(AJ672),1,0)+IF(ISNUMBER(AK672),1,0)+IF(ISNUMBER(AN672),1,0)+IF(ISNUMBER(AO672),1,0)+IF(ISNUMBER(AQ672),1,0)+IF(ISNUMBER(AR672),1,0)+IF(ISNUMBER(AT672),1,0)+IF(ISNUMBER(AU672),1,0)+IF(ISNUMBER(AV672),1,0)+IF(ISNUMBER(#REF!),1,0)+IF(ISNUMBER(AM672),1,0)+IF(ISNUMBER(BB672),1,0)+IF(ISNUMBER(AX672),1,0)+IF(ISNUMBER(AY672),1,0)+IF(ISNUMBER(AZ672),1,0)+IF(ISNUMBER(BA672),1,0)+IF(ISNUMBER(BD672),1,0)+IF(ISNUMBER(BE672),1,0),1)</f>
        <v>0</v>
      </c>
      <c r="W672" t="s">
        <v>48</v>
      </c>
      <c r="X672" t="s">
        <v>48</v>
      </c>
      <c r="Y672" t="s">
        <v>48</v>
      </c>
      <c r="Z672" t="s">
        <v>48</v>
      </c>
      <c r="AA672" t="s">
        <v>48</v>
      </c>
      <c r="AB672" t="s">
        <v>48</v>
      </c>
      <c r="AC672" t="s">
        <v>48</v>
      </c>
      <c r="AD672" t="s">
        <v>48</v>
      </c>
      <c r="AE672" t="s">
        <v>48</v>
      </c>
      <c r="AF672" t="s">
        <v>48</v>
      </c>
      <c r="AG672" t="s">
        <v>48</v>
      </c>
      <c r="AH672" t="s">
        <v>48</v>
      </c>
      <c r="AI672" t="s">
        <v>48</v>
      </c>
      <c r="AJ672" t="s">
        <v>48</v>
      </c>
      <c r="AK672" t="s">
        <v>48</v>
      </c>
      <c r="AL672" t="s">
        <v>48</v>
      </c>
      <c r="AN672" t="s">
        <v>48</v>
      </c>
      <c r="AO672" t="s">
        <v>48</v>
      </c>
      <c r="AP672" t="s">
        <v>48</v>
      </c>
      <c r="AQ672" t="s">
        <v>48</v>
      </c>
      <c r="AR672" t="s">
        <v>48</v>
      </c>
      <c r="AS672" t="s">
        <v>48</v>
      </c>
      <c r="AT672" t="s">
        <v>48</v>
      </c>
      <c r="AU672" t="s">
        <v>48</v>
      </c>
      <c r="AV672" t="s">
        <v>48</v>
      </c>
      <c r="AW672" t="s">
        <v>48</v>
      </c>
      <c r="AX672" t="s">
        <v>48</v>
      </c>
      <c r="AY672" t="s">
        <v>48</v>
      </c>
      <c r="AZ672" t="s">
        <v>48</v>
      </c>
      <c r="BA672" t="s">
        <v>48</v>
      </c>
      <c r="BB672" t="s">
        <v>48</v>
      </c>
      <c r="BC672" t="s">
        <v>48</v>
      </c>
      <c r="BD672" t="s">
        <v>48</v>
      </c>
      <c r="BE672" t="s">
        <v>48</v>
      </c>
      <c r="BF672" t="s">
        <v>48</v>
      </c>
      <c r="BG672" s="15" t="e">
        <f ca="1">OFFSET($V$6,0,MATCH(BH672,$X672:$BF672,0))</f>
        <v>#N/A</v>
      </c>
      <c r="BH672" s="15">
        <f t="shared" si="156"/>
        <v>100000</v>
      </c>
      <c r="BI672" s="15" t="e">
        <f t="shared" ca="1" si="157"/>
        <v>#N/A</v>
      </c>
      <c r="BJ672" s="15" t="e">
        <f t="shared" ca="1" si="158"/>
        <v>#N/A</v>
      </c>
      <c r="BK672" s="15">
        <f t="shared" si="159"/>
        <v>100000</v>
      </c>
      <c r="BL672" s="15" t="e">
        <f t="shared" ca="1" si="160"/>
        <v>#N/A</v>
      </c>
      <c r="BM672" s="15">
        <f t="shared" si="161"/>
        <v>0</v>
      </c>
      <c r="BN672" t="str">
        <f t="shared" si="162"/>
        <v/>
      </c>
      <c r="BO672" t="str">
        <f t="shared" si="163"/>
        <v/>
      </c>
      <c r="BP672" t="str">
        <f t="shared" si="164"/>
        <v/>
      </c>
    </row>
    <row r="673" spans="1:68" hidden="1">
      <c r="A673" s="156"/>
      <c r="B673">
        <v>20250128</v>
      </c>
      <c r="C673" t="s">
        <v>45</v>
      </c>
      <c r="D673">
        <v>1730</v>
      </c>
      <c r="F673">
        <v>8635</v>
      </c>
      <c r="G673">
        <v>660</v>
      </c>
      <c r="I673">
        <v>8338</v>
      </c>
      <c r="J673">
        <v>638</v>
      </c>
      <c r="K673">
        <v>-4984</v>
      </c>
      <c r="L673">
        <v>-4984</v>
      </c>
      <c r="M673">
        <v>0</v>
      </c>
      <c r="N673" t="s">
        <v>50</v>
      </c>
      <c r="O673" t="s">
        <v>51</v>
      </c>
      <c r="P673" s="157">
        <f t="shared" si="150"/>
        <v>0</v>
      </c>
      <c r="Q673" t="str">
        <f t="shared" si="151"/>
        <v>NA</v>
      </c>
      <c r="R673" s="157">
        <f t="shared" si="152"/>
        <v>297</v>
      </c>
      <c r="S673" s="157">
        <f t="shared" si="153"/>
        <v>22</v>
      </c>
      <c r="T673">
        <f t="shared" si="154"/>
        <v>319</v>
      </c>
      <c r="U673">
        <f t="shared" si="155"/>
        <v>4984</v>
      </c>
      <c r="V673">
        <f>MIN(IF(SUM(W673,X673,Y673,AA673,AB673,AE673,AD673,AG673,AH673,AK673,AJ673,AN673,AO673,AQ673,AR673,AT673,AU673,AV673,A673,BB673,AX673,AY673,AZ673,BA673,BD673,BE673)=0,0,1)+IF(O673="Smoothing ramp",1,0)+IF(ISNUMBER(W673),1,0)+IF(ISNUMBER(X673),1,0)+IF(ISNUMBER(Y673),1,0)+IF(ISNUMBER(#REF!),1,0)+IF(ISNUMBER(AA673),1,0)+IF(ISNUMBER(AB673),1,0)+IF(ISNUMBER(#REF!),1,0)+IF(ISNUMBER(AE673),1,0)+IF(ISNUMBER(AD673),1,0)+IF(ISNUMBER(AG673),1,0)+IF(ISNUMBER(AH673),1,0)+IF(ISNUMBER(AJ673),1,0)+IF(ISNUMBER(AK673),1,0)+IF(ISNUMBER(AN673),1,0)+IF(ISNUMBER(AO673),1,0)+IF(ISNUMBER(AQ673),1,0)+IF(ISNUMBER(AR673),1,0)+IF(ISNUMBER(AT673),1,0)+IF(ISNUMBER(AU673),1,0)+IF(ISNUMBER(AV673),1,0)+IF(ISNUMBER(#REF!),1,0)+IF(ISNUMBER(AM673),1,0)+IF(ISNUMBER(BB673),1,0)+IF(ISNUMBER(AX673),1,0)+IF(ISNUMBER(AY673),1,0)+IF(ISNUMBER(AZ673),1,0)+IF(ISNUMBER(BA673),1,0)+IF(ISNUMBER(BD673),1,0)+IF(ISNUMBER(BE673),1,0),1)</f>
        <v>0</v>
      </c>
      <c r="W673" t="s">
        <v>48</v>
      </c>
      <c r="X673" t="s">
        <v>48</v>
      </c>
      <c r="Y673" t="s">
        <v>48</v>
      </c>
      <c r="Z673" t="s">
        <v>48</v>
      </c>
      <c r="AA673" t="s">
        <v>48</v>
      </c>
      <c r="AB673" t="s">
        <v>48</v>
      </c>
      <c r="AC673" t="s">
        <v>48</v>
      </c>
      <c r="AD673" t="s">
        <v>48</v>
      </c>
      <c r="AE673" t="s">
        <v>48</v>
      </c>
      <c r="AF673" t="s">
        <v>48</v>
      </c>
      <c r="AG673" t="s">
        <v>48</v>
      </c>
      <c r="AH673" t="s">
        <v>48</v>
      </c>
      <c r="AI673" t="s">
        <v>48</v>
      </c>
      <c r="AJ673" t="s">
        <v>48</v>
      </c>
      <c r="AK673" t="s">
        <v>48</v>
      </c>
      <c r="AL673" t="s">
        <v>48</v>
      </c>
      <c r="AN673" t="s">
        <v>48</v>
      </c>
      <c r="AO673" t="s">
        <v>48</v>
      </c>
      <c r="AP673" t="s">
        <v>48</v>
      </c>
      <c r="AQ673" t="s">
        <v>48</v>
      </c>
      <c r="AR673" t="s">
        <v>48</v>
      </c>
      <c r="AS673" t="s">
        <v>48</v>
      </c>
      <c r="AT673" t="s">
        <v>48</v>
      </c>
      <c r="AU673" t="s">
        <v>48</v>
      </c>
      <c r="AV673" t="s">
        <v>48</v>
      </c>
      <c r="AW673" t="s">
        <v>48</v>
      </c>
      <c r="AX673" t="s">
        <v>48</v>
      </c>
      <c r="AY673" t="s">
        <v>48</v>
      </c>
      <c r="AZ673" t="s">
        <v>48</v>
      </c>
      <c r="BA673" t="s">
        <v>48</v>
      </c>
      <c r="BB673" t="s">
        <v>48</v>
      </c>
      <c r="BC673" t="s">
        <v>48</v>
      </c>
      <c r="BD673" t="s">
        <v>48</v>
      </c>
      <c r="BE673" t="s">
        <v>48</v>
      </c>
      <c r="BF673" t="s">
        <v>48</v>
      </c>
      <c r="BG673" s="15" t="e">
        <f ca="1">OFFSET($V$6,0,MATCH(BH673,$X673:$BF673,0))</f>
        <v>#N/A</v>
      </c>
      <c r="BH673" s="15">
        <f t="shared" si="156"/>
        <v>100000</v>
      </c>
      <c r="BI673" s="15" t="e">
        <f t="shared" ca="1" si="157"/>
        <v>#N/A</v>
      </c>
      <c r="BJ673" s="15" t="e">
        <f t="shared" ca="1" si="158"/>
        <v>#N/A</v>
      </c>
      <c r="BK673" s="15">
        <f t="shared" si="159"/>
        <v>100000</v>
      </c>
      <c r="BL673" s="15" t="e">
        <f t="shared" ca="1" si="160"/>
        <v>#N/A</v>
      </c>
      <c r="BM673" s="15">
        <f t="shared" si="161"/>
        <v>0</v>
      </c>
      <c r="BN673" t="str">
        <f t="shared" si="162"/>
        <v/>
      </c>
      <c r="BO673" t="str">
        <f t="shared" si="163"/>
        <v/>
      </c>
      <c r="BP673" t="str">
        <f t="shared" si="164"/>
        <v/>
      </c>
    </row>
    <row r="674" spans="1:68" hidden="1">
      <c r="A674" s="156"/>
      <c r="B674">
        <v>20250128</v>
      </c>
      <c r="C674" t="s">
        <v>45</v>
      </c>
      <c r="D674">
        <v>1830</v>
      </c>
      <c r="E674">
        <v>9122</v>
      </c>
      <c r="H674">
        <v>8169</v>
      </c>
      <c r="K674">
        <v>-1180</v>
      </c>
      <c r="L674">
        <v>-1180</v>
      </c>
      <c r="M674">
        <v>-227</v>
      </c>
      <c r="N674" t="s">
        <v>50</v>
      </c>
      <c r="O674" t="s">
        <v>51</v>
      </c>
      <c r="P674" s="157">
        <f t="shared" si="150"/>
        <v>0</v>
      </c>
      <c r="Q674">
        <f t="shared" si="151"/>
        <v>953</v>
      </c>
      <c r="R674" s="157" t="str">
        <f t="shared" si="152"/>
        <v>NA</v>
      </c>
      <c r="S674" s="157" t="str">
        <f t="shared" si="153"/>
        <v>NA</v>
      </c>
      <c r="T674" t="str">
        <f t="shared" si="154"/>
        <v>NA</v>
      </c>
      <c r="U674">
        <f t="shared" si="155"/>
        <v>0</v>
      </c>
      <c r="V674">
        <f>MIN(IF(SUM(W674,X674,Y674,AA674,AB674,AE674,AD674,AG674,AH674,AK674,AJ674,AN674,AO674,AQ674,AR674,AT674,AU674,AV674,A674,BB674,AX674,AY674,AZ674,BA674,BD674,BE674)=0,0,1)+IF(O674="Smoothing ramp",1,0)+IF(ISNUMBER(W674),1,0)+IF(ISNUMBER(X674),1,0)+IF(ISNUMBER(Y674),1,0)+IF(ISNUMBER(#REF!),1,0)+IF(ISNUMBER(AA674),1,0)+IF(ISNUMBER(AB674),1,0)+IF(ISNUMBER(#REF!),1,0)+IF(ISNUMBER(AE674),1,0)+IF(ISNUMBER(AD674),1,0)+IF(ISNUMBER(AG674),1,0)+IF(ISNUMBER(AH674),1,0)+IF(ISNUMBER(AJ674),1,0)+IF(ISNUMBER(AK674),1,0)+IF(ISNUMBER(AN674),1,0)+IF(ISNUMBER(AO674),1,0)+IF(ISNUMBER(AQ674),1,0)+IF(ISNUMBER(AR674),1,0)+IF(ISNUMBER(AT674),1,0)+IF(ISNUMBER(AU674),1,0)+IF(ISNUMBER(AV674),1,0)+IF(ISNUMBER(#REF!),1,0)+IF(ISNUMBER(AM674),1,0)+IF(ISNUMBER(BB674),1,0)+IF(ISNUMBER(AX674),1,0)+IF(ISNUMBER(AY674),1,0)+IF(ISNUMBER(AZ674),1,0)+IF(ISNUMBER(BA674),1,0)+IF(ISNUMBER(BD674),1,0)+IF(ISNUMBER(BE674),1,0),1)</f>
        <v>1</v>
      </c>
      <c r="W674" t="s">
        <v>48</v>
      </c>
      <c r="X674" t="s">
        <v>48</v>
      </c>
      <c r="Y674" t="s">
        <v>48</v>
      </c>
      <c r="Z674" t="s">
        <v>48</v>
      </c>
      <c r="AA674" t="s">
        <v>48</v>
      </c>
      <c r="AB674" t="s">
        <v>48</v>
      </c>
      <c r="AC674" t="s">
        <v>48</v>
      </c>
      <c r="AD674" t="s">
        <v>48</v>
      </c>
      <c r="AE674" t="s">
        <v>48</v>
      </c>
      <c r="AF674" t="s">
        <v>48</v>
      </c>
      <c r="AG674" t="s">
        <v>48</v>
      </c>
      <c r="AH674" t="s">
        <v>48</v>
      </c>
      <c r="AI674" t="s">
        <v>48</v>
      </c>
      <c r="AJ674">
        <v>3518</v>
      </c>
      <c r="AK674" t="s">
        <v>48</v>
      </c>
      <c r="AL674" t="s">
        <v>65</v>
      </c>
      <c r="AN674" t="s">
        <v>48</v>
      </c>
      <c r="AO674" t="s">
        <v>48</v>
      </c>
      <c r="AP674" t="s">
        <v>48</v>
      </c>
      <c r="AQ674" t="s">
        <v>48</v>
      </c>
      <c r="AR674" t="s">
        <v>48</v>
      </c>
      <c r="AS674" t="s">
        <v>48</v>
      </c>
      <c r="AT674" t="s">
        <v>48</v>
      </c>
      <c r="AU674" t="s">
        <v>48</v>
      </c>
      <c r="AV674" t="s">
        <v>48</v>
      </c>
      <c r="AW674" t="s">
        <v>48</v>
      </c>
      <c r="AX674" t="s">
        <v>48</v>
      </c>
      <c r="AY674" t="s">
        <v>48</v>
      </c>
      <c r="AZ674" t="s">
        <v>48</v>
      </c>
      <c r="BA674" t="s">
        <v>48</v>
      </c>
      <c r="BB674" t="s">
        <v>48</v>
      </c>
      <c r="BC674" t="s">
        <v>48</v>
      </c>
      <c r="BD674" t="s">
        <v>48</v>
      </c>
      <c r="BE674" t="s">
        <v>48</v>
      </c>
      <c r="BF674" t="s">
        <v>48</v>
      </c>
      <c r="BG674" s="15" t="e">
        <f ca="1">OFFSET($V$6,0,MATCH(BH674,$X674:$BF674,0))</f>
        <v>#N/A</v>
      </c>
      <c r="BH674" s="15">
        <f t="shared" si="156"/>
        <v>100000</v>
      </c>
      <c r="BI674" s="15" t="e">
        <f t="shared" ca="1" si="157"/>
        <v>#N/A</v>
      </c>
      <c r="BJ674" s="15" t="str">
        <f t="shared" ca="1" si="158"/>
        <v>CH</v>
      </c>
      <c r="BK674" s="15">
        <f t="shared" si="159"/>
        <v>3518</v>
      </c>
      <c r="BL674" s="15" t="str">
        <f t="shared" ca="1" si="160"/>
        <v>Outage ALBERTVILLE-RONDISSONE 2</v>
      </c>
      <c r="BM674" s="15">
        <f t="shared" si="161"/>
        <v>1</v>
      </c>
      <c r="BN674" t="str">
        <f t="shared" ca="1" si="162"/>
        <v>CH</v>
      </c>
      <c r="BO674" t="str">
        <f t="shared" ca="1" si="163"/>
        <v>CH</v>
      </c>
      <c r="BP674" t="str">
        <f t="shared" ca="1" si="164"/>
        <v>CH</v>
      </c>
    </row>
    <row r="675" spans="1:68" hidden="1">
      <c r="A675" s="156"/>
      <c r="B675">
        <v>20250128</v>
      </c>
      <c r="C675" t="s">
        <v>45</v>
      </c>
      <c r="D675">
        <v>1930</v>
      </c>
      <c r="E675">
        <v>9122</v>
      </c>
      <c r="H675">
        <v>8169</v>
      </c>
      <c r="K675">
        <v>-1180</v>
      </c>
      <c r="L675">
        <v>-1180</v>
      </c>
      <c r="M675">
        <v>-227</v>
      </c>
      <c r="N675" t="s">
        <v>50</v>
      </c>
      <c r="O675" t="s">
        <v>51</v>
      </c>
      <c r="P675" s="157">
        <f t="shared" si="150"/>
        <v>0</v>
      </c>
      <c r="Q675">
        <f t="shared" si="151"/>
        <v>953</v>
      </c>
      <c r="R675" s="157" t="str">
        <f t="shared" si="152"/>
        <v>NA</v>
      </c>
      <c r="S675" s="157" t="str">
        <f t="shared" si="153"/>
        <v>NA</v>
      </c>
      <c r="T675" t="str">
        <f t="shared" si="154"/>
        <v>NA</v>
      </c>
      <c r="U675">
        <f t="shared" si="155"/>
        <v>0</v>
      </c>
      <c r="V675">
        <f>MIN(IF(SUM(W675,X675,Y675,AA675,AB675,AE675,AD675,AG675,AH675,AK675,AJ675,AN675,AO675,AQ675,AR675,AT675,AU675,AV675,A675,BB675,AX675,AY675,AZ675,BA675,BD675,BE675)=0,0,1)+IF(O675="Smoothing ramp",1,0)+IF(ISNUMBER(W675),1,0)+IF(ISNUMBER(X675),1,0)+IF(ISNUMBER(Y675),1,0)+IF(ISNUMBER(#REF!),1,0)+IF(ISNUMBER(AA675),1,0)+IF(ISNUMBER(AB675),1,0)+IF(ISNUMBER(#REF!),1,0)+IF(ISNUMBER(AE675),1,0)+IF(ISNUMBER(AD675),1,0)+IF(ISNUMBER(AG675),1,0)+IF(ISNUMBER(AH675),1,0)+IF(ISNUMBER(AJ675),1,0)+IF(ISNUMBER(AK675),1,0)+IF(ISNUMBER(AN675),1,0)+IF(ISNUMBER(AO675),1,0)+IF(ISNUMBER(AQ675),1,0)+IF(ISNUMBER(AR675),1,0)+IF(ISNUMBER(AT675),1,0)+IF(ISNUMBER(AU675),1,0)+IF(ISNUMBER(AV675),1,0)+IF(ISNUMBER(#REF!),1,0)+IF(ISNUMBER(AM675),1,0)+IF(ISNUMBER(BB675),1,0)+IF(ISNUMBER(AX675),1,0)+IF(ISNUMBER(AY675),1,0)+IF(ISNUMBER(AZ675),1,0)+IF(ISNUMBER(BA675),1,0)+IF(ISNUMBER(BD675),1,0)+IF(ISNUMBER(BE675),1,0),1)</f>
        <v>1</v>
      </c>
      <c r="W675" t="s">
        <v>48</v>
      </c>
      <c r="X675" t="s">
        <v>48</v>
      </c>
      <c r="Y675" t="s">
        <v>48</v>
      </c>
      <c r="Z675" t="s">
        <v>48</v>
      </c>
      <c r="AA675" t="s">
        <v>48</v>
      </c>
      <c r="AB675" t="s">
        <v>48</v>
      </c>
      <c r="AC675" t="s">
        <v>48</v>
      </c>
      <c r="AD675" t="s">
        <v>48</v>
      </c>
      <c r="AE675" t="s">
        <v>48</v>
      </c>
      <c r="AF675" t="s">
        <v>48</v>
      </c>
      <c r="AG675" t="s">
        <v>48</v>
      </c>
      <c r="AH675" t="s">
        <v>48</v>
      </c>
      <c r="AI675" t="s">
        <v>48</v>
      </c>
      <c r="AJ675">
        <v>3518</v>
      </c>
      <c r="AK675" t="s">
        <v>48</v>
      </c>
      <c r="AL675" t="s">
        <v>65</v>
      </c>
      <c r="AN675" t="s">
        <v>48</v>
      </c>
      <c r="AO675" t="s">
        <v>48</v>
      </c>
      <c r="AP675" t="s">
        <v>48</v>
      </c>
      <c r="AQ675" t="s">
        <v>48</v>
      </c>
      <c r="AR675" t="s">
        <v>48</v>
      </c>
      <c r="AS675" t="s">
        <v>48</v>
      </c>
      <c r="AT675" t="s">
        <v>48</v>
      </c>
      <c r="AU675" t="s">
        <v>48</v>
      </c>
      <c r="AV675" t="s">
        <v>48</v>
      </c>
      <c r="AW675" t="s">
        <v>48</v>
      </c>
      <c r="AX675" t="s">
        <v>48</v>
      </c>
      <c r="AY675" t="s">
        <v>48</v>
      </c>
      <c r="AZ675" t="s">
        <v>48</v>
      </c>
      <c r="BA675" t="s">
        <v>48</v>
      </c>
      <c r="BB675" t="s">
        <v>48</v>
      </c>
      <c r="BC675" t="s">
        <v>48</v>
      </c>
      <c r="BD675" t="s">
        <v>48</v>
      </c>
      <c r="BE675" t="s">
        <v>48</v>
      </c>
      <c r="BF675" t="s">
        <v>48</v>
      </c>
      <c r="BG675" s="15" t="e">
        <f ca="1">OFFSET($V$6,0,MATCH(BH675,$X675:$BF675,0))</f>
        <v>#N/A</v>
      </c>
      <c r="BH675" s="15">
        <f t="shared" si="156"/>
        <v>100000</v>
      </c>
      <c r="BI675" s="15" t="e">
        <f t="shared" ca="1" si="157"/>
        <v>#N/A</v>
      </c>
      <c r="BJ675" s="15" t="str">
        <f t="shared" ca="1" si="158"/>
        <v>CH</v>
      </c>
      <c r="BK675" s="15">
        <f t="shared" si="159"/>
        <v>3518</v>
      </c>
      <c r="BL675" s="15" t="str">
        <f t="shared" ca="1" si="160"/>
        <v>Outage ALBERTVILLE-RONDISSONE 2</v>
      </c>
      <c r="BM675" s="15">
        <f t="shared" si="161"/>
        <v>1</v>
      </c>
      <c r="BN675" t="str">
        <f t="shared" ca="1" si="162"/>
        <v>CH</v>
      </c>
      <c r="BO675" t="str">
        <f t="shared" ca="1" si="163"/>
        <v>CH</v>
      </c>
      <c r="BP675" t="str">
        <f t="shared" ca="1" si="164"/>
        <v>CH</v>
      </c>
    </row>
    <row r="676" spans="1:68" hidden="1">
      <c r="A676" s="156"/>
      <c r="B676">
        <v>20250128</v>
      </c>
      <c r="C676" t="s">
        <v>45</v>
      </c>
      <c r="D676">
        <v>2030</v>
      </c>
      <c r="E676">
        <v>9122</v>
      </c>
      <c r="H676">
        <v>8169</v>
      </c>
      <c r="K676">
        <v>-1180</v>
      </c>
      <c r="L676">
        <v>-1180</v>
      </c>
      <c r="M676">
        <v>-227</v>
      </c>
      <c r="N676" t="s">
        <v>50</v>
      </c>
      <c r="O676" t="s">
        <v>51</v>
      </c>
      <c r="P676" s="157">
        <f t="shared" si="150"/>
        <v>0</v>
      </c>
      <c r="Q676">
        <f t="shared" si="151"/>
        <v>953</v>
      </c>
      <c r="R676" s="157" t="str">
        <f t="shared" si="152"/>
        <v>NA</v>
      </c>
      <c r="S676" s="157" t="str">
        <f t="shared" si="153"/>
        <v>NA</v>
      </c>
      <c r="T676" t="str">
        <f t="shared" si="154"/>
        <v>NA</v>
      </c>
      <c r="U676">
        <f t="shared" si="155"/>
        <v>0</v>
      </c>
      <c r="V676">
        <f>MIN(IF(SUM(W676,X676,Y676,AA676,AB676,AE676,AD676,AG676,AH676,AK676,AJ676,AN676,AO676,AQ676,AR676,AT676,AU676,AV676,A676,BB676,AX676,AY676,AZ676,BA676,BD676,BE676)=0,0,1)+IF(O676="Smoothing ramp",1,0)+IF(ISNUMBER(W676),1,0)+IF(ISNUMBER(X676),1,0)+IF(ISNUMBER(Y676),1,0)+IF(ISNUMBER(#REF!),1,0)+IF(ISNUMBER(AA676),1,0)+IF(ISNUMBER(AB676),1,0)+IF(ISNUMBER(#REF!),1,0)+IF(ISNUMBER(AE676),1,0)+IF(ISNUMBER(AD676),1,0)+IF(ISNUMBER(AG676),1,0)+IF(ISNUMBER(AH676),1,0)+IF(ISNUMBER(AJ676),1,0)+IF(ISNUMBER(AK676),1,0)+IF(ISNUMBER(AN676),1,0)+IF(ISNUMBER(AO676),1,0)+IF(ISNUMBER(AQ676),1,0)+IF(ISNUMBER(AR676),1,0)+IF(ISNUMBER(AT676),1,0)+IF(ISNUMBER(AU676),1,0)+IF(ISNUMBER(AV676),1,0)+IF(ISNUMBER(#REF!),1,0)+IF(ISNUMBER(AM676),1,0)+IF(ISNUMBER(BB676),1,0)+IF(ISNUMBER(AX676),1,0)+IF(ISNUMBER(AY676),1,0)+IF(ISNUMBER(AZ676),1,0)+IF(ISNUMBER(BA676),1,0)+IF(ISNUMBER(BD676),1,0)+IF(ISNUMBER(BE676),1,0),1)</f>
        <v>1</v>
      </c>
      <c r="W676" t="s">
        <v>48</v>
      </c>
      <c r="X676" t="s">
        <v>48</v>
      </c>
      <c r="Y676" t="s">
        <v>48</v>
      </c>
      <c r="Z676" t="s">
        <v>48</v>
      </c>
      <c r="AA676" t="s">
        <v>48</v>
      </c>
      <c r="AB676" t="s">
        <v>48</v>
      </c>
      <c r="AC676" t="s">
        <v>48</v>
      </c>
      <c r="AD676" t="s">
        <v>48</v>
      </c>
      <c r="AE676" t="s">
        <v>48</v>
      </c>
      <c r="AF676" t="s">
        <v>48</v>
      </c>
      <c r="AG676" t="s">
        <v>48</v>
      </c>
      <c r="AH676" t="s">
        <v>48</v>
      </c>
      <c r="AI676" t="s">
        <v>48</v>
      </c>
      <c r="AJ676">
        <v>3518</v>
      </c>
      <c r="AK676" t="s">
        <v>48</v>
      </c>
      <c r="AL676" t="s">
        <v>65</v>
      </c>
      <c r="AN676" t="s">
        <v>48</v>
      </c>
      <c r="AO676" t="s">
        <v>48</v>
      </c>
      <c r="AP676" t="s">
        <v>48</v>
      </c>
      <c r="AQ676" t="s">
        <v>48</v>
      </c>
      <c r="AR676" t="s">
        <v>48</v>
      </c>
      <c r="AS676" t="s">
        <v>48</v>
      </c>
      <c r="AT676" t="s">
        <v>48</v>
      </c>
      <c r="AU676" t="s">
        <v>48</v>
      </c>
      <c r="AV676" t="s">
        <v>48</v>
      </c>
      <c r="AW676" t="s">
        <v>48</v>
      </c>
      <c r="AX676" t="s">
        <v>48</v>
      </c>
      <c r="AY676" t="s">
        <v>48</v>
      </c>
      <c r="AZ676" t="s">
        <v>48</v>
      </c>
      <c r="BA676" t="s">
        <v>48</v>
      </c>
      <c r="BB676" t="s">
        <v>48</v>
      </c>
      <c r="BC676" t="s">
        <v>48</v>
      </c>
      <c r="BD676" t="s">
        <v>48</v>
      </c>
      <c r="BE676" t="s">
        <v>48</v>
      </c>
      <c r="BF676" t="s">
        <v>48</v>
      </c>
      <c r="BG676" s="15" t="e">
        <f ca="1">OFFSET($V$6,0,MATCH(BH676,$X676:$BF676,0))</f>
        <v>#N/A</v>
      </c>
      <c r="BH676" s="15">
        <f t="shared" si="156"/>
        <v>100000</v>
      </c>
      <c r="BI676" s="15" t="e">
        <f t="shared" ca="1" si="157"/>
        <v>#N/A</v>
      </c>
      <c r="BJ676" s="15" t="str">
        <f t="shared" ca="1" si="158"/>
        <v>CH</v>
      </c>
      <c r="BK676" s="15">
        <f t="shared" si="159"/>
        <v>3518</v>
      </c>
      <c r="BL676" s="15" t="str">
        <f t="shared" ca="1" si="160"/>
        <v>Outage ALBERTVILLE-RONDISSONE 2</v>
      </c>
      <c r="BM676" s="15">
        <f t="shared" si="161"/>
        <v>1</v>
      </c>
      <c r="BN676" t="str">
        <f t="shared" ca="1" si="162"/>
        <v>CH</v>
      </c>
      <c r="BO676" t="str">
        <f t="shared" ca="1" si="163"/>
        <v>CH</v>
      </c>
      <c r="BP676" t="str">
        <f t="shared" ca="1" si="164"/>
        <v>CH</v>
      </c>
    </row>
    <row r="677" spans="1:68" hidden="1">
      <c r="A677" s="156"/>
      <c r="B677">
        <v>20250128</v>
      </c>
      <c r="C677" t="s">
        <v>45</v>
      </c>
      <c r="D677">
        <v>2130</v>
      </c>
      <c r="E677">
        <v>8510</v>
      </c>
      <c r="H677">
        <v>8431</v>
      </c>
      <c r="K677">
        <v>-268</v>
      </c>
      <c r="L677">
        <v>-268</v>
      </c>
      <c r="M677">
        <v>-197</v>
      </c>
      <c r="N677" t="s">
        <v>50</v>
      </c>
      <c r="O677" t="s">
        <v>47</v>
      </c>
      <c r="P677" s="157">
        <f t="shared" si="150"/>
        <v>0</v>
      </c>
      <c r="Q677">
        <f t="shared" si="151"/>
        <v>79</v>
      </c>
      <c r="R677" s="157" t="str">
        <f t="shared" si="152"/>
        <v>NA</v>
      </c>
      <c r="S677" s="157" t="str">
        <f t="shared" si="153"/>
        <v>NA</v>
      </c>
      <c r="T677" t="str">
        <f t="shared" si="154"/>
        <v>NA</v>
      </c>
      <c r="U677">
        <f t="shared" si="155"/>
        <v>0</v>
      </c>
      <c r="V677">
        <f>MIN(IF(SUM(W677,X677,Y677,AA677,AB677,AE677,AD677,AG677,AH677,AK677,AJ677,AN677,AO677,AQ677,AR677,AT677,AU677,AV677,A677,BB677,AX677,AY677,AZ677,BA677,BD677,BE677)=0,0,1)+IF(O677="Smoothing ramp",1,0)+IF(ISNUMBER(W677),1,0)+IF(ISNUMBER(X677),1,0)+IF(ISNUMBER(Y677),1,0)+IF(ISNUMBER(#REF!),1,0)+IF(ISNUMBER(AA677),1,0)+IF(ISNUMBER(AB677),1,0)+IF(ISNUMBER(#REF!),1,0)+IF(ISNUMBER(AE677),1,0)+IF(ISNUMBER(AD677),1,0)+IF(ISNUMBER(AG677),1,0)+IF(ISNUMBER(AH677),1,0)+IF(ISNUMBER(AJ677),1,0)+IF(ISNUMBER(AK677),1,0)+IF(ISNUMBER(AN677),1,0)+IF(ISNUMBER(AO677),1,0)+IF(ISNUMBER(AQ677),1,0)+IF(ISNUMBER(AR677),1,0)+IF(ISNUMBER(AT677),1,0)+IF(ISNUMBER(AU677),1,0)+IF(ISNUMBER(AV677),1,0)+IF(ISNUMBER(#REF!),1,0)+IF(ISNUMBER(AM677),1,0)+IF(ISNUMBER(BB677),1,0)+IF(ISNUMBER(AX677),1,0)+IF(ISNUMBER(AY677),1,0)+IF(ISNUMBER(AZ677),1,0)+IF(ISNUMBER(BA677),1,0)+IF(ISNUMBER(BD677),1,0)+IF(ISNUMBER(BE677),1,0),1)</f>
        <v>1</v>
      </c>
      <c r="W677" t="s">
        <v>48</v>
      </c>
      <c r="X677" t="s">
        <v>48</v>
      </c>
      <c r="Y677" t="s">
        <v>48</v>
      </c>
      <c r="Z677" t="s">
        <v>48</v>
      </c>
      <c r="AA677" t="s">
        <v>48</v>
      </c>
      <c r="AB677" t="s">
        <v>48</v>
      </c>
      <c r="AC677" t="s">
        <v>48</v>
      </c>
      <c r="AD677" t="s">
        <v>48</v>
      </c>
      <c r="AE677" t="s">
        <v>48</v>
      </c>
      <c r="AF677" t="s">
        <v>48</v>
      </c>
      <c r="AG677" t="s">
        <v>48</v>
      </c>
      <c r="AH677" t="s">
        <v>48</v>
      </c>
      <c r="AI677" t="s">
        <v>48</v>
      </c>
      <c r="AJ677">
        <v>3263</v>
      </c>
      <c r="AK677" t="s">
        <v>48</v>
      </c>
      <c r="AL677" t="s">
        <v>65</v>
      </c>
      <c r="AN677" t="s">
        <v>48</v>
      </c>
      <c r="AO677" t="s">
        <v>48</v>
      </c>
      <c r="AP677" t="s">
        <v>48</v>
      </c>
      <c r="AQ677" t="s">
        <v>48</v>
      </c>
      <c r="AR677" t="s">
        <v>48</v>
      </c>
      <c r="AS677" t="s">
        <v>48</v>
      </c>
      <c r="AT677" t="s">
        <v>48</v>
      </c>
      <c r="AU677" t="s">
        <v>48</v>
      </c>
      <c r="AV677" t="s">
        <v>48</v>
      </c>
      <c r="AW677" t="s">
        <v>48</v>
      </c>
      <c r="AX677" t="s">
        <v>48</v>
      </c>
      <c r="AY677" t="s">
        <v>48</v>
      </c>
      <c r="AZ677" t="s">
        <v>48</v>
      </c>
      <c r="BA677" t="s">
        <v>48</v>
      </c>
      <c r="BB677" t="s">
        <v>48</v>
      </c>
      <c r="BC677" t="s">
        <v>48</v>
      </c>
      <c r="BD677" t="s">
        <v>48</v>
      </c>
      <c r="BE677" t="s">
        <v>48</v>
      </c>
      <c r="BF677" t="s">
        <v>48</v>
      </c>
      <c r="BG677" s="15" t="e">
        <f ca="1">OFFSET($V$6,0,MATCH(BH677,$X677:$BF677,0))</f>
        <v>#N/A</v>
      </c>
      <c r="BH677" s="15">
        <f t="shared" si="156"/>
        <v>100000</v>
      </c>
      <c r="BI677" s="15" t="e">
        <f t="shared" ca="1" si="157"/>
        <v>#N/A</v>
      </c>
      <c r="BJ677" s="15" t="str">
        <f t="shared" ca="1" si="158"/>
        <v>CH</v>
      </c>
      <c r="BK677" s="15">
        <f t="shared" si="159"/>
        <v>3263</v>
      </c>
      <c r="BL677" s="15" t="str">
        <f t="shared" ca="1" si="160"/>
        <v>Outage ALBERTVILLE-RONDISSONE 2</v>
      </c>
      <c r="BM677" s="15">
        <f t="shared" si="161"/>
        <v>1</v>
      </c>
      <c r="BN677" t="str">
        <f t="shared" ca="1" si="162"/>
        <v>CH</v>
      </c>
      <c r="BO677" t="str">
        <f t="shared" ca="1" si="163"/>
        <v>CH</v>
      </c>
      <c r="BP677" t="str">
        <f t="shared" ca="1" si="164"/>
        <v>CH</v>
      </c>
    </row>
    <row r="678" spans="1:68" hidden="1">
      <c r="A678" s="156"/>
      <c r="B678">
        <v>20250128</v>
      </c>
      <c r="C678" t="s">
        <v>45</v>
      </c>
      <c r="D678">
        <v>2230</v>
      </c>
      <c r="E678">
        <v>8510</v>
      </c>
      <c r="H678">
        <v>8431</v>
      </c>
      <c r="K678">
        <v>-268</v>
      </c>
      <c r="L678">
        <v>-268</v>
      </c>
      <c r="M678">
        <v>-197</v>
      </c>
      <c r="N678" t="s">
        <v>50</v>
      </c>
      <c r="O678" t="s">
        <v>47</v>
      </c>
      <c r="P678" s="157">
        <f t="shared" si="150"/>
        <v>0</v>
      </c>
      <c r="Q678">
        <f t="shared" si="151"/>
        <v>79</v>
      </c>
      <c r="R678" s="157" t="str">
        <f t="shared" si="152"/>
        <v>NA</v>
      </c>
      <c r="S678" s="157" t="str">
        <f t="shared" si="153"/>
        <v>NA</v>
      </c>
      <c r="T678" t="str">
        <f t="shared" si="154"/>
        <v>NA</v>
      </c>
      <c r="U678">
        <f t="shared" si="155"/>
        <v>0</v>
      </c>
      <c r="V678">
        <f>MIN(IF(SUM(W678,X678,Y678,AA678,AB678,AE678,AD678,AG678,AH678,AK678,AJ678,AN678,AO678,AQ678,AR678,AT678,AU678,AV678,A678,BB678,AX678,AY678,AZ678,BA678,BD678,BE678)=0,0,1)+IF(O678="Smoothing ramp",1,0)+IF(ISNUMBER(W678),1,0)+IF(ISNUMBER(X678),1,0)+IF(ISNUMBER(Y678),1,0)+IF(ISNUMBER(#REF!),1,0)+IF(ISNUMBER(AA678),1,0)+IF(ISNUMBER(AB678),1,0)+IF(ISNUMBER(#REF!),1,0)+IF(ISNUMBER(AE678),1,0)+IF(ISNUMBER(AD678),1,0)+IF(ISNUMBER(AG678),1,0)+IF(ISNUMBER(AH678),1,0)+IF(ISNUMBER(AJ678),1,0)+IF(ISNUMBER(AK678),1,0)+IF(ISNUMBER(AN678),1,0)+IF(ISNUMBER(AO678),1,0)+IF(ISNUMBER(AQ678),1,0)+IF(ISNUMBER(AR678),1,0)+IF(ISNUMBER(AT678),1,0)+IF(ISNUMBER(AU678),1,0)+IF(ISNUMBER(AV678),1,0)+IF(ISNUMBER(#REF!),1,0)+IF(ISNUMBER(AM678),1,0)+IF(ISNUMBER(BB678),1,0)+IF(ISNUMBER(AX678),1,0)+IF(ISNUMBER(AY678),1,0)+IF(ISNUMBER(AZ678),1,0)+IF(ISNUMBER(BA678),1,0)+IF(ISNUMBER(BD678),1,0)+IF(ISNUMBER(BE678),1,0),1)</f>
        <v>1</v>
      </c>
      <c r="W678" t="s">
        <v>48</v>
      </c>
      <c r="X678" t="s">
        <v>48</v>
      </c>
      <c r="Y678" t="s">
        <v>48</v>
      </c>
      <c r="Z678" t="s">
        <v>48</v>
      </c>
      <c r="AA678" t="s">
        <v>48</v>
      </c>
      <c r="AB678" t="s">
        <v>48</v>
      </c>
      <c r="AC678" t="s">
        <v>48</v>
      </c>
      <c r="AD678" t="s">
        <v>48</v>
      </c>
      <c r="AE678" t="s">
        <v>48</v>
      </c>
      <c r="AF678" t="s">
        <v>48</v>
      </c>
      <c r="AG678" t="s">
        <v>48</v>
      </c>
      <c r="AH678" t="s">
        <v>48</v>
      </c>
      <c r="AI678" t="s">
        <v>48</v>
      </c>
      <c r="AJ678">
        <v>3263</v>
      </c>
      <c r="AK678" t="s">
        <v>48</v>
      </c>
      <c r="AL678" t="s">
        <v>65</v>
      </c>
      <c r="AN678" t="s">
        <v>48</v>
      </c>
      <c r="AO678" t="s">
        <v>48</v>
      </c>
      <c r="AP678" t="s">
        <v>48</v>
      </c>
      <c r="AQ678" t="s">
        <v>48</v>
      </c>
      <c r="AR678" t="s">
        <v>48</v>
      </c>
      <c r="AS678" t="s">
        <v>48</v>
      </c>
      <c r="AT678" t="s">
        <v>48</v>
      </c>
      <c r="AU678" t="s">
        <v>48</v>
      </c>
      <c r="AV678" t="s">
        <v>48</v>
      </c>
      <c r="AW678" t="s">
        <v>48</v>
      </c>
      <c r="AX678" t="s">
        <v>48</v>
      </c>
      <c r="AY678" t="s">
        <v>48</v>
      </c>
      <c r="AZ678" t="s">
        <v>48</v>
      </c>
      <c r="BA678" t="s">
        <v>48</v>
      </c>
      <c r="BB678" t="s">
        <v>48</v>
      </c>
      <c r="BC678" t="s">
        <v>48</v>
      </c>
      <c r="BD678" t="s">
        <v>48</v>
      </c>
      <c r="BE678" t="s">
        <v>48</v>
      </c>
      <c r="BF678" t="s">
        <v>48</v>
      </c>
      <c r="BG678" s="15" t="e">
        <f ca="1">OFFSET($V$6,0,MATCH(BH678,$X678:$BF678,0))</f>
        <v>#N/A</v>
      </c>
      <c r="BH678" s="15">
        <f t="shared" si="156"/>
        <v>100000</v>
      </c>
      <c r="BI678" s="15" t="e">
        <f t="shared" ca="1" si="157"/>
        <v>#N/A</v>
      </c>
      <c r="BJ678" s="15" t="str">
        <f t="shared" ca="1" si="158"/>
        <v>CH</v>
      </c>
      <c r="BK678" s="15">
        <f t="shared" si="159"/>
        <v>3263</v>
      </c>
      <c r="BL678" s="15" t="str">
        <f t="shared" ca="1" si="160"/>
        <v>Outage ALBERTVILLE-RONDISSONE 2</v>
      </c>
      <c r="BM678" s="15">
        <f t="shared" si="161"/>
        <v>1</v>
      </c>
      <c r="BN678" t="str">
        <f t="shared" ca="1" si="162"/>
        <v>CH</v>
      </c>
      <c r="BO678" t="str">
        <f t="shared" ca="1" si="163"/>
        <v>CH</v>
      </c>
      <c r="BP678" t="str">
        <f t="shared" ca="1" si="164"/>
        <v>CH</v>
      </c>
    </row>
    <row r="679" spans="1:68" hidden="1">
      <c r="A679" s="156"/>
      <c r="B679">
        <v>20250128</v>
      </c>
      <c r="C679" t="s">
        <v>45</v>
      </c>
      <c r="D679">
        <v>2330</v>
      </c>
      <c r="E679">
        <v>7930</v>
      </c>
      <c r="H679">
        <v>7846</v>
      </c>
      <c r="K679">
        <v>575</v>
      </c>
      <c r="L679">
        <v>230</v>
      </c>
      <c r="M679">
        <v>420</v>
      </c>
      <c r="N679" t="s">
        <v>53</v>
      </c>
      <c r="O679" t="s">
        <v>47</v>
      </c>
      <c r="P679" s="157">
        <f t="shared" si="150"/>
        <v>345</v>
      </c>
      <c r="Q679">
        <f t="shared" si="151"/>
        <v>84</v>
      </c>
      <c r="R679" s="157" t="str">
        <f t="shared" si="152"/>
        <v>NA</v>
      </c>
      <c r="S679" s="157" t="str">
        <f t="shared" si="153"/>
        <v>NA</v>
      </c>
      <c r="T679" t="str">
        <f t="shared" si="154"/>
        <v>NA</v>
      </c>
      <c r="U679">
        <f t="shared" si="155"/>
        <v>610</v>
      </c>
      <c r="V679">
        <f>MIN(IF(SUM(W679,X679,Y679,AA679,AB679,AE679,AD679,AG679,AH679,AK679,AJ679,AN679,AO679,AQ679,AR679,AT679,AU679,AV679,A679,BB679,AX679,AY679,AZ679,BA679,BD679,BE679)=0,0,1)+IF(O679="Smoothing ramp",1,0)+IF(ISNUMBER(W679),1,0)+IF(ISNUMBER(X679),1,0)+IF(ISNUMBER(Y679),1,0)+IF(ISNUMBER(#REF!),1,0)+IF(ISNUMBER(AA679),1,0)+IF(ISNUMBER(AB679),1,0)+IF(ISNUMBER(#REF!),1,0)+IF(ISNUMBER(AE679),1,0)+IF(ISNUMBER(AD679),1,0)+IF(ISNUMBER(AG679),1,0)+IF(ISNUMBER(AH679),1,0)+IF(ISNUMBER(AJ679),1,0)+IF(ISNUMBER(AK679),1,0)+IF(ISNUMBER(AN679),1,0)+IF(ISNUMBER(AO679),1,0)+IF(ISNUMBER(AQ679),1,0)+IF(ISNUMBER(AR679),1,0)+IF(ISNUMBER(AT679),1,0)+IF(ISNUMBER(AU679),1,0)+IF(ISNUMBER(AV679),1,0)+IF(ISNUMBER(#REF!),1,0)+IF(ISNUMBER(AM679),1,0)+IF(ISNUMBER(BB679),1,0)+IF(ISNUMBER(AX679),1,0)+IF(ISNUMBER(AY679),1,0)+IF(ISNUMBER(AZ679),1,0)+IF(ISNUMBER(BA679),1,0)+IF(ISNUMBER(BD679),1,0)+IF(ISNUMBER(BE679),1,0),1)</f>
        <v>1</v>
      </c>
      <c r="W679" t="s">
        <v>48</v>
      </c>
      <c r="X679" t="s">
        <v>48</v>
      </c>
      <c r="Y679" t="s">
        <v>48</v>
      </c>
      <c r="Z679" t="s">
        <v>48</v>
      </c>
      <c r="AA679" t="s">
        <v>48</v>
      </c>
      <c r="AB679" t="s">
        <v>48</v>
      </c>
      <c r="AC679" t="s">
        <v>48</v>
      </c>
      <c r="AD679" t="s">
        <v>48</v>
      </c>
      <c r="AE679" t="s">
        <v>48</v>
      </c>
      <c r="AF679" t="s">
        <v>48</v>
      </c>
      <c r="AG679" t="s">
        <v>48</v>
      </c>
      <c r="AH679" t="s">
        <v>48</v>
      </c>
      <c r="AI679" t="s">
        <v>48</v>
      </c>
      <c r="AJ679">
        <v>3179</v>
      </c>
      <c r="AK679" t="s">
        <v>48</v>
      </c>
      <c r="AL679" t="s">
        <v>65</v>
      </c>
      <c r="AN679" t="s">
        <v>48</v>
      </c>
      <c r="AO679" t="s">
        <v>48</v>
      </c>
      <c r="AP679" t="s">
        <v>48</v>
      </c>
      <c r="AQ679" t="s">
        <v>48</v>
      </c>
      <c r="AR679" t="s">
        <v>48</v>
      </c>
      <c r="AS679" t="s">
        <v>48</v>
      </c>
      <c r="AT679" t="s">
        <v>48</v>
      </c>
      <c r="AU679" t="s">
        <v>48</v>
      </c>
      <c r="AV679" t="s">
        <v>48</v>
      </c>
      <c r="AW679" t="s">
        <v>48</v>
      </c>
      <c r="AX679" t="s">
        <v>48</v>
      </c>
      <c r="AY679" t="s">
        <v>48</v>
      </c>
      <c r="AZ679" t="s">
        <v>48</v>
      </c>
      <c r="BA679" t="s">
        <v>48</v>
      </c>
      <c r="BB679" t="s">
        <v>48</v>
      </c>
      <c r="BC679" t="s">
        <v>48</v>
      </c>
      <c r="BD679" t="s">
        <v>48</v>
      </c>
      <c r="BE679" t="s">
        <v>48</v>
      </c>
      <c r="BF679" t="s">
        <v>48</v>
      </c>
      <c r="BG679" s="15" t="e">
        <f ca="1">OFFSET($V$6,0,MATCH(BH679,$X679:$BF679,0))</f>
        <v>#N/A</v>
      </c>
      <c r="BH679" s="15">
        <f t="shared" si="156"/>
        <v>100000</v>
      </c>
      <c r="BI679" s="15" t="e">
        <f t="shared" ca="1" si="157"/>
        <v>#N/A</v>
      </c>
      <c r="BJ679" s="15" t="str">
        <f t="shared" ca="1" si="158"/>
        <v>CH</v>
      </c>
      <c r="BK679" s="15">
        <f t="shared" si="159"/>
        <v>3179</v>
      </c>
      <c r="BL679" s="15" t="str">
        <f t="shared" ca="1" si="160"/>
        <v>Outage ALBERTVILLE-RONDISSONE 2</v>
      </c>
      <c r="BM679" s="15">
        <f t="shared" si="161"/>
        <v>1</v>
      </c>
      <c r="BN679" t="str">
        <f t="shared" ca="1" si="162"/>
        <v>CH</v>
      </c>
      <c r="BO679" t="str">
        <f t="shared" ca="1" si="163"/>
        <v>CH</v>
      </c>
      <c r="BP679" t="str">
        <f t="shared" ca="1" si="164"/>
        <v>CH</v>
      </c>
    </row>
    <row r="680" spans="1:68" hidden="1">
      <c r="A680" s="156"/>
      <c r="B680">
        <v>20250129</v>
      </c>
      <c r="C680" t="s">
        <v>45</v>
      </c>
      <c r="D680">
        <v>30</v>
      </c>
      <c r="E680">
        <v>9321</v>
      </c>
      <c r="H680">
        <v>9318</v>
      </c>
      <c r="K680">
        <v>-1254</v>
      </c>
      <c r="L680">
        <v>-1254</v>
      </c>
      <c r="M680">
        <v>-1251</v>
      </c>
      <c r="N680" t="s">
        <v>50</v>
      </c>
      <c r="O680" t="s">
        <v>47</v>
      </c>
      <c r="P680" s="157">
        <f t="shared" si="150"/>
        <v>0</v>
      </c>
      <c r="Q680">
        <f t="shared" si="151"/>
        <v>3</v>
      </c>
      <c r="R680" s="157" t="str">
        <f t="shared" si="152"/>
        <v>NA</v>
      </c>
      <c r="S680" s="157" t="str">
        <f t="shared" si="153"/>
        <v>NA</v>
      </c>
      <c r="T680" t="str">
        <f t="shared" si="154"/>
        <v>NA</v>
      </c>
      <c r="U680">
        <f t="shared" si="155"/>
        <v>0</v>
      </c>
      <c r="V680">
        <f>MIN(IF(SUM(W680,X680,Y680,AA680,AB680,AE680,AD680,AG680,AH680,AK680,AJ680,AN680,AO680,AQ680,AR680,AT680,AU680,AV680,A680,BB680,AX680,AY680,AZ680,BA680,BD680,BE680)=0,0,1)+IF(O680="Smoothing ramp",1,0)+IF(ISNUMBER(W680),1,0)+IF(ISNUMBER(X680),1,0)+IF(ISNUMBER(Y680),1,0)+IF(ISNUMBER(#REF!),1,0)+IF(ISNUMBER(AA680),1,0)+IF(ISNUMBER(AB680),1,0)+IF(ISNUMBER(#REF!),1,0)+IF(ISNUMBER(AE680),1,0)+IF(ISNUMBER(AD680),1,0)+IF(ISNUMBER(AG680),1,0)+IF(ISNUMBER(AH680),1,0)+IF(ISNUMBER(AJ680),1,0)+IF(ISNUMBER(AK680),1,0)+IF(ISNUMBER(AN680),1,0)+IF(ISNUMBER(AO680),1,0)+IF(ISNUMBER(AQ680),1,0)+IF(ISNUMBER(AR680),1,0)+IF(ISNUMBER(AT680),1,0)+IF(ISNUMBER(AU680),1,0)+IF(ISNUMBER(AV680),1,0)+IF(ISNUMBER(#REF!),1,0)+IF(ISNUMBER(AM680),1,0)+IF(ISNUMBER(BB680),1,0)+IF(ISNUMBER(AX680),1,0)+IF(ISNUMBER(AY680),1,0)+IF(ISNUMBER(AZ680),1,0)+IF(ISNUMBER(BA680),1,0)+IF(ISNUMBER(BD680),1,0)+IF(ISNUMBER(BE680),1,0),1)</f>
        <v>1</v>
      </c>
      <c r="W680">
        <v>375</v>
      </c>
      <c r="X680" t="s">
        <v>48</v>
      </c>
      <c r="Y680" t="s">
        <v>48</v>
      </c>
      <c r="Z680" t="s">
        <v>52</v>
      </c>
      <c r="AA680">
        <v>150</v>
      </c>
      <c r="AB680" t="s">
        <v>48</v>
      </c>
      <c r="AC680" t="s">
        <v>48</v>
      </c>
      <c r="AD680" t="s">
        <v>48</v>
      </c>
      <c r="AE680" t="s">
        <v>48</v>
      </c>
      <c r="AF680" t="s">
        <v>48</v>
      </c>
      <c r="AG680" t="s">
        <v>48</v>
      </c>
      <c r="AH680" t="s">
        <v>48</v>
      </c>
      <c r="AI680" t="s">
        <v>48</v>
      </c>
      <c r="AJ680" t="s">
        <v>48</v>
      </c>
      <c r="AK680" t="s">
        <v>48</v>
      </c>
      <c r="AL680" t="s">
        <v>48</v>
      </c>
      <c r="AN680" t="s">
        <v>48</v>
      </c>
      <c r="AO680" t="s">
        <v>48</v>
      </c>
      <c r="AP680" t="s">
        <v>48</v>
      </c>
      <c r="AQ680" t="s">
        <v>48</v>
      </c>
      <c r="AR680" t="s">
        <v>48</v>
      </c>
      <c r="AS680" t="s">
        <v>48</v>
      </c>
      <c r="AT680" t="s">
        <v>48</v>
      </c>
      <c r="AU680" t="s">
        <v>48</v>
      </c>
      <c r="AV680" t="s">
        <v>48</v>
      </c>
      <c r="AW680" t="s">
        <v>48</v>
      </c>
      <c r="AX680" t="s">
        <v>48</v>
      </c>
      <c r="AY680" t="s">
        <v>48</v>
      </c>
      <c r="AZ680" t="s">
        <v>48</v>
      </c>
      <c r="BA680" t="s">
        <v>48</v>
      </c>
      <c r="BB680" t="s">
        <v>48</v>
      </c>
      <c r="BC680" t="s">
        <v>48</v>
      </c>
      <c r="BD680" t="s">
        <v>48</v>
      </c>
      <c r="BE680" t="s">
        <v>48</v>
      </c>
      <c r="BF680" t="s">
        <v>48</v>
      </c>
      <c r="BG680" s="15" t="e">
        <f ca="1">OFFSET($V$6,0,MATCH(BH680,$X680:$BF680,0))</f>
        <v>#N/A</v>
      </c>
      <c r="BH680" s="15">
        <f t="shared" si="156"/>
        <v>100000</v>
      </c>
      <c r="BI680" s="15" t="e">
        <f t="shared" ca="1" si="157"/>
        <v>#N/A</v>
      </c>
      <c r="BJ680" s="15" t="str">
        <f t="shared" ca="1" si="158"/>
        <v>AT</v>
      </c>
      <c r="BK680" s="15">
        <f t="shared" si="159"/>
        <v>150</v>
      </c>
      <c r="BL680" s="15" t="str">
        <f t="shared" ca="1" si="160"/>
        <v>None</v>
      </c>
      <c r="BM680" s="15">
        <f t="shared" si="161"/>
        <v>2</v>
      </c>
      <c r="BN680" t="str">
        <f t="shared" si="162"/>
        <v>CHECK</v>
      </c>
      <c r="BO680" t="str">
        <f t="shared" si="163"/>
        <v>CHECK</v>
      </c>
      <c r="BP680" t="str">
        <f t="shared" si="164"/>
        <v>CHECK</v>
      </c>
    </row>
    <row r="681" spans="1:68" hidden="1">
      <c r="A681" s="156"/>
      <c r="B681">
        <v>20250129</v>
      </c>
      <c r="C681" t="s">
        <v>45</v>
      </c>
      <c r="D681">
        <v>130</v>
      </c>
      <c r="E681">
        <v>9321</v>
      </c>
      <c r="H681">
        <v>9318</v>
      </c>
      <c r="K681">
        <v>-1254</v>
      </c>
      <c r="L681">
        <v>-1254</v>
      </c>
      <c r="M681">
        <v>-1251</v>
      </c>
      <c r="N681" t="s">
        <v>50</v>
      </c>
      <c r="O681" t="s">
        <v>47</v>
      </c>
      <c r="P681" s="157">
        <f t="shared" si="150"/>
        <v>0</v>
      </c>
      <c r="Q681">
        <f t="shared" si="151"/>
        <v>3</v>
      </c>
      <c r="R681" s="157" t="str">
        <f t="shared" si="152"/>
        <v>NA</v>
      </c>
      <c r="S681" s="157" t="str">
        <f t="shared" si="153"/>
        <v>NA</v>
      </c>
      <c r="T681" t="str">
        <f t="shared" si="154"/>
        <v>NA</v>
      </c>
      <c r="U681">
        <f t="shared" si="155"/>
        <v>0</v>
      </c>
      <c r="V681">
        <f>MIN(IF(SUM(W681,X681,Y681,AA681,AB681,AE681,AD681,AG681,AH681,AK681,AJ681,AN681,AO681,AQ681,AR681,AT681,AU681,AV681,A681,BB681,AX681,AY681,AZ681,BA681,BD681,BE681)=0,0,1)+IF(O681="Smoothing ramp",1,0)+IF(ISNUMBER(W681),1,0)+IF(ISNUMBER(X681),1,0)+IF(ISNUMBER(Y681),1,0)+IF(ISNUMBER(#REF!),1,0)+IF(ISNUMBER(AA681),1,0)+IF(ISNUMBER(AB681),1,0)+IF(ISNUMBER(#REF!),1,0)+IF(ISNUMBER(AE681),1,0)+IF(ISNUMBER(AD681),1,0)+IF(ISNUMBER(AG681),1,0)+IF(ISNUMBER(AH681),1,0)+IF(ISNUMBER(AJ681),1,0)+IF(ISNUMBER(AK681),1,0)+IF(ISNUMBER(AN681),1,0)+IF(ISNUMBER(AO681),1,0)+IF(ISNUMBER(AQ681),1,0)+IF(ISNUMBER(AR681),1,0)+IF(ISNUMBER(AT681),1,0)+IF(ISNUMBER(AU681),1,0)+IF(ISNUMBER(AV681),1,0)+IF(ISNUMBER(#REF!),1,0)+IF(ISNUMBER(AM681),1,0)+IF(ISNUMBER(BB681),1,0)+IF(ISNUMBER(AX681),1,0)+IF(ISNUMBER(AY681),1,0)+IF(ISNUMBER(AZ681),1,0)+IF(ISNUMBER(BA681),1,0)+IF(ISNUMBER(BD681),1,0)+IF(ISNUMBER(BE681),1,0),1)</f>
        <v>1</v>
      </c>
      <c r="W681">
        <v>375</v>
      </c>
      <c r="X681" t="s">
        <v>48</v>
      </c>
      <c r="Y681" t="s">
        <v>48</v>
      </c>
      <c r="Z681" t="s">
        <v>52</v>
      </c>
      <c r="AA681">
        <v>150</v>
      </c>
      <c r="AB681" t="s">
        <v>48</v>
      </c>
      <c r="AC681" t="s">
        <v>48</v>
      </c>
      <c r="AD681" t="s">
        <v>48</v>
      </c>
      <c r="AE681" t="s">
        <v>48</v>
      </c>
      <c r="AF681" t="s">
        <v>48</v>
      </c>
      <c r="AG681" t="s">
        <v>48</v>
      </c>
      <c r="AH681" t="s">
        <v>48</v>
      </c>
      <c r="AI681" t="s">
        <v>48</v>
      </c>
      <c r="AJ681" t="s">
        <v>48</v>
      </c>
      <c r="AK681" t="s">
        <v>48</v>
      </c>
      <c r="AL681" t="s">
        <v>48</v>
      </c>
      <c r="AN681" t="s">
        <v>48</v>
      </c>
      <c r="AO681" t="s">
        <v>48</v>
      </c>
      <c r="AP681" t="s">
        <v>48</v>
      </c>
      <c r="AQ681" t="s">
        <v>48</v>
      </c>
      <c r="AR681" t="s">
        <v>48</v>
      </c>
      <c r="AS681" t="s">
        <v>48</v>
      </c>
      <c r="AT681" t="s">
        <v>48</v>
      </c>
      <c r="AU681" t="s">
        <v>48</v>
      </c>
      <c r="AV681" t="s">
        <v>48</v>
      </c>
      <c r="AW681" t="s">
        <v>48</v>
      </c>
      <c r="AX681" t="s">
        <v>48</v>
      </c>
      <c r="AY681" t="s">
        <v>48</v>
      </c>
      <c r="AZ681" t="s">
        <v>48</v>
      </c>
      <c r="BA681" t="s">
        <v>48</v>
      </c>
      <c r="BB681" t="s">
        <v>48</v>
      </c>
      <c r="BC681" t="s">
        <v>48</v>
      </c>
      <c r="BD681" t="s">
        <v>48</v>
      </c>
      <c r="BE681" t="s">
        <v>48</v>
      </c>
      <c r="BF681" t="s">
        <v>48</v>
      </c>
      <c r="BG681" s="15" t="e">
        <f ca="1">OFFSET($V$6,0,MATCH(BH681,$X681:$BF681,0))</f>
        <v>#N/A</v>
      </c>
      <c r="BH681" s="15">
        <f t="shared" si="156"/>
        <v>100000</v>
      </c>
      <c r="BI681" s="15" t="e">
        <f t="shared" ca="1" si="157"/>
        <v>#N/A</v>
      </c>
      <c r="BJ681" s="15" t="str">
        <f t="shared" ca="1" si="158"/>
        <v>AT</v>
      </c>
      <c r="BK681" s="15">
        <f t="shared" si="159"/>
        <v>150</v>
      </c>
      <c r="BL681" s="15" t="str">
        <f t="shared" ca="1" si="160"/>
        <v>None</v>
      </c>
      <c r="BM681" s="15">
        <f t="shared" si="161"/>
        <v>2</v>
      </c>
      <c r="BN681" t="str">
        <f t="shared" si="162"/>
        <v>CHECK</v>
      </c>
      <c r="BO681" t="str">
        <f t="shared" si="163"/>
        <v>CHECK</v>
      </c>
      <c r="BP681" t="str">
        <f t="shared" si="164"/>
        <v>CHECK</v>
      </c>
    </row>
    <row r="682" spans="1:68" hidden="1">
      <c r="A682" s="156"/>
      <c r="B682">
        <v>20250129</v>
      </c>
      <c r="C682" t="s">
        <v>45</v>
      </c>
      <c r="D682">
        <v>230</v>
      </c>
      <c r="E682">
        <v>9321</v>
      </c>
      <c r="H682">
        <v>9318</v>
      </c>
      <c r="K682">
        <v>-1254</v>
      </c>
      <c r="L682">
        <v>-1254</v>
      </c>
      <c r="M682">
        <v>-1251</v>
      </c>
      <c r="N682" t="s">
        <v>50</v>
      </c>
      <c r="O682" t="s">
        <v>47</v>
      </c>
      <c r="P682" s="157">
        <f t="shared" si="150"/>
        <v>0</v>
      </c>
      <c r="Q682">
        <f t="shared" si="151"/>
        <v>3</v>
      </c>
      <c r="R682" s="157" t="str">
        <f t="shared" si="152"/>
        <v>NA</v>
      </c>
      <c r="S682" s="157" t="str">
        <f t="shared" si="153"/>
        <v>NA</v>
      </c>
      <c r="T682" t="str">
        <f t="shared" si="154"/>
        <v>NA</v>
      </c>
      <c r="U682">
        <f t="shared" si="155"/>
        <v>0</v>
      </c>
      <c r="V682">
        <f>MIN(IF(SUM(W682,X682,Y682,AA682,AB682,AE682,AD682,AG682,AH682,AK682,AJ682,AN682,AO682,AQ682,AR682,AT682,AU682,AV682,A682,BB682,AX682,AY682,AZ682,BA682,BD682,BE682)=0,0,1)+IF(O682="Smoothing ramp",1,0)+IF(ISNUMBER(W682),1,0)+IF(ISNUMBER(X682),1,0)+IF(ISNUMBER(Y682),1,0)+IF(ISNUMBER(#REF!),1,0)+IF(ISNUMBER(AA682),1,0)+IF(ISNUMBER(AB682),1,0)+IF(ISNUMBER(#REF!),1,0)+IF(ISNUMBER(AE682),1,0)+IF(ISNUMBER(AD682),1,0)+IF(ISNUMBER(AG682),1,0)+IF(ISNUMBER(AH682),1,0)+IF(ISNUMBER(AJ682),1,0)+IF(ISNUMBER(AK682),1,0)+IF(ISNUMBER(AN682),1,0)+IF(ISNUMBER(AO682),1,0)+IF(ISNUMBER(AQ682),1,0)+IF(ISNUMBER(AR682),1,0)+IF(ISNUMBER(AT682),1,0)+IF(ISNUMBER(AU682),1,0)+IF(ISNUMBER(AV682),1,0)+IF(ISNUMBER(#REF!),1,0)+IF(ISNUMBER(AM682),1,0)+IF(ISNUMBER(BB682),1,0)+IF(ISNUMBER(AX682),1,0)+IF(ISNUMBER(AY682),1,0)+IF(ISNUMBER(AZ682),1,0)+IF(ISNUMBER(BA682),1,0)+IF(ISNUMBER(BD682),1,0)+IF(ISNUMBER(BE682),1,0),1)</f>
        <v>1</v>
      </c>
      <c r="W682">
        <v>375</v>
      </c>
      <c r="X682" t="s">
        <v>48</v>
      </c>
      <c r="Y682" t="s">
        <v>48</v>
      </c>
      <c r="Z682" t="s">
        <v>52</v>
      </c>
      <c r="AA682">
        <v>150</v>
      </c>
      <c r="AB682" t="s">
        <v>48</v>
      </c>
      <c r="AC682" t="s">
        <v>48</v>
      </c>
      <c r="AD682" t="s">
        <v>48</v>
      </c>
      <c r="AE682" t="s">
        <v>48</v>
      </c>
      <c r="AF682" t="s">
        <v>48</v>
      </c>
      <c r="AG682" t="s">
        <v>48</v>
      </c>
      <c r="AH682" t="s">
        <v>48</v>
      </c>
      <c r="AI682" t="s">
        <v>48</v>
      </c>
      <c r="AJ682" t="s">
        <v>48</v>
      </c>
      <c r="AK682" t="s">
        <v>48</v>
      </c>
      <c r="AL682" t="s">
        <v>48</v>
      </c>
      <c r="AN682" t="s">
        <v>48</v>
      </c>
      <c r="AO682" t="s">
        <v>48</v>
      </c>
      <c r="AP682" t="s">
        <v>48</v>
      </c>
      <c r="AQ682" t="s">
        <v>48</v>
      </c>
      <c r="AR682" t="s">
        <v>48</v>
      </c>
      <c r="AS682" t="s">
        <v>48</v>
      </c>
      <c r="AT682" t="s">
        <v>48</v>
      </c>
      <c r="AU682" t="s">
        <v>48</v>
      </c>
      <c r="AV682" t="s">
        <v>48</v>
      </c>
      <c r="AW682" t="s">
        <v>48</v>
      </c>
      <c r="AX682" t="s">
        <v>48</v>
      </c>
      <c r="AY682" t="s">
        <v>48</v>
      </c>
      <c r="AZ682" t="s">
        <v>48</v>
      </c>
      <c r="BA682" t="s">
        <v>48</v>
      </c>
      <c r="BB682" t="s">
        <v>48</v>
      </c>
      <c r="BC682" t="s">
        <v>48</v>
      </c>
      <c r="BD682" t="s">
        <v>48</v>
      </c>
      <c r="BE682" t="s">
        <v>48</v>
      </c>
      <c r="BF682" t="s">
        <v>48</v>
      </c>
      <c r="BG682" s="15" t="e">
        <f ca="1">OFFSET($V$6,0,MATCH(BH682,$X682:$BF682,0))</f>
        <v>#N/A</v>
      </c>
      <c r="BH682" s="15">
        <f t="shared" si="156"/>
        <v>100000</v>
      </c>
      <c r="BI682" s="15" t="e">
        <f t="shared" ca="1" si="157"/>
        <v>#N/A</v>
      </c>
      <c r="BJ682" s="15" t="str">
        <f t="shared" ca="1" si="158"/>
        <v>AT</v>
      </c>
      <c r="BK682" s="15">
        <f t="shared" si="159"/>
        <v>150</v>
      </c>
      <c r="BL682" s="15" t="str">
        <f t="shared" ca="1" si="160"/>
        <v>None</v>
      </c>
      <c r="BM682" s="15">
        <f t="shared" si="161"/>
        <v>2</v>
      </c>
      <c r="BN682" t="str">
        <f t="shared" si="162"/>
        <v>CHECK</v>
      </c>
      <c r="BO682" t="str">
        <f t="shared" si="163"/>
        <v>CHECK</v>
      </c>
      <c r="BP682" t="str">
        <f t="shared" si="164"/>
        <v>CHECK</v>
      </c>
    </row>
    <row r="683" spans="1:68" hidden="1">
      <c r="A683" s="156"/>
      <c r="B683">
        <v>20250129</v>
      </c>
      <c r="C683" t="s">
        <v>45</v>
      </c>
      <c r="D683">
        <v>330</v>
      </c>
      <c r="E683">
        <v>9397</v>
      </c>
      <c r="H683">
        <v>9390</v>
      </c>
      <c r="K683">
        <v>-7444</v>
      </c>
      <c r="L683">
        <v>-7444</v>
      </c>
      <c r="M683">
        <v>-7440</v>
      </c>
      <c r="N683" t="s">
        <v>50</v>
      </c>
      <c r="O683" t="s">
        <v>47</v>
      </c>
      <c r="P683" s="157">
        <f t="shared" si="150"/>
        <v>0</v>
      </c>
      <c r="Q683">
        <f t="shared" si="151"/>
        <v>7</v>
      </c>
      <c r="R683" s="157" t="str">
        <f t="shared" si="152"/>
        <v>NA</v>
      </c>
      <c r="S683" s="157" t="str">
        <f t="shared" si="153"/>
        <v>NA</v>
      </c>
      <c r="T683" t="str">
        <f t="shared" si="154"/>
        <v>NA</v>
      </c>
      <c r="U683">
        <f t="shared" si="155"/>
        <v>0</v>
      </c>
      <c r="V683">
        <f>MIN(IF(SUM(W683,X683,Y683,AA683,AB683,AE683,AD683,AG683,AH683,AK683,AJ683,AN683,AO683,AQ683,AR683,AT683,AU683,AV683,A683,BB683,AX683,AY683,AZ683,BA683,BD683,BE683)=0,0,1)+IF(O683="Smoothing ramp",1,0)+IF(ISNUMBER(W683),1,0)+IF(ISNUMBER(X683),1,0)+IF(ISNUMBER(Y683),1,0)+IF(ISNUMBER(#REF!),1,0)+IF(ISNUMBER(AA683),1,0)+IF(ISNUMBER(AB683),1,0)+IF(ISNUMBER(#REF!),1,0)+IF(ISNUMBER(AE683),1,0)+IF(ISNUMBER(AD683),1,0)+IF(ISNUMBER(AG683),1,0)+IF(ISNUMBER(AH683),1,0)+IF(ISNUMBER(AJ683),1,0)+IF(ISNUMBER(AK683),1,0)+IF(ISNUMBER(AN683),1,0)+IF(ISNUMBER(AO683),1,0)+IF(ISNUMBER(AQ683),1,0)+IF(ISNUMBER(AR683),1,0)+IF(ISNUMBER(AT683),1,0)+IF(ISNUMBER(AU683),1,0)+IF(ISNUMBER(AV683),1,0)+IF(ISNUMBER(#REF!),1,0)+IF(ISNUMBER(AM683),1,0)+IF(ISNUMBER(BB683),1,0)+IF(ISNUMBER(AX683),1,0)+IF(ISNUMBER(AY683),1,0)+IF(ISNUMBER(AZ683),1,0)+IF(ISNUMBER(BA683),1,0)+IF(ISNUMBER(BD683),1,0)+IF(ISNUMBER(BE683),1,0),1)</f>
        <v>1</v>
      </c>
      <c r="W683">
        <v>375</v>
      </c>
      <c r="X683" t="s">
        <v>48</v>
      </c>
      <c r="Y683" t="s">
        <v>48</v>
      </c>
      <c r="Z683" t="s">
        <v>52</v>
      </c>
      <c r="AA683">
        <v>150</v>
      </c>
      <c r="AB683" t="s">
        <v>48</v>
      </c>
      <c r="AC683" t="s">
        <v>48</v>
      </c>
      <c r="AD683" t="s">
        <v>48</v>
      </c>
      <c r="AE683" t="s">
        <v>48</v>
      </c>
      <c r="AF683" t="s">
        <v>48</v>
      </c>
      <c r="AG683" t="s">
        <v>48</v>
      </c>
      <c r="AH683" t="s">
        <v>48</v>
      </c>
      <c r="AI683" t="s">
        <v>48</v>
      </c>
      <c r="AJ683" t="s">
        <v>48</v>
      </c>
      <c r="AK683" t="s">
        <v>48</v>
      </c>
      <c r="AL683" t="s">
        <v>48</v>
      </c>
      <c r="AN683" t="s">
        <v>48</v>
      </c>
      <c r="AO683" t="s">
        <v>48</v>
      </c>
      <c r="AP683" t="s">
        <v>48</v>
      </c>
      <c r="AQ683" t="s">
        <v>48</v>
      </c>
      <c r="AR683" t="s">
        <v>48</v>
      </c>
      <c r="AS683" t="s">
        <v>48</v>
      </c>
      <c r="AT683" t="s">
        <v>48</v>
      </c>
      <c r="AU683" t="s">
        <v>48</v>
      </c>
      <c r="AV683" t="s">
        <v>48</v>
      </c>
      <c r="AW683" t="s">
        <v>48</v>
      </c>
      <c r="AX683" t="s">
        <v>48</v>
      </c>
      <c r="AY683" t="s">
        <v>48</v>
      </c>
      <c r="AZ683" t="s">
        <v>48</v>
      </c>
      <c r="BA683" t="s">
        <v>48</v>
      </c>
      <c r="BB683" t="s">
        <v>48</v>
      </c>
      <c r="BC683" t="s">
        <v>48</v>
      </c>
      <c r="BD683" t="s">
        <v>48</v>
      </c>
      <c r="BE683" t="s">
        <v>48</v>
      </c>
      <c r="BF683" t="s">
        <v>48</v>
      </c>
      <c r="BG683" s="15" t="e">
        <f ca="1">OFFSET($V$6,0,MATCH(BH683,$X683:$BF683,0))</f>
        <v>#N/A</v>
      </c>
      <c r="BH683" s="15">
        <f t="shared" si="156"/>
        <v>100000</v>
      </c>
      <c r="BI683" s="15" t="e">
        <f t="shared" ca="1" si="157"/>
        <v>#N/A</v>
      </c>
      <c r="BJ683" s="15" t="str">
        <f t="shared" ca="1" si="158"/>
        <v>AT</v>
      </c>
      <c r="BK683" s="15">
        <f t="shared" si="159"/>
        <v>150</v>
      </c>
      <c r="BL683" s="15" t="str">
        <f t="shared" ca="1" si="160"/>
        <v>None</v>
      </c>
      <c r="BM683" s="15">
        <f t="shared" si="161"/>
        <v>2</v>
      </c>
      <c r="BN683" t="str">
        <f t="shared" si="162"/>
        <v>CHECK</v>
      </c>
      <c r="BO683" t="str">
        <f t="shared" si="163"/>
        <v>CHECK</v>
      </c>
      <c r="BP683" t="str">
        <f t="shared" si="164"/>
        <v>CHECK</v>
      </c>
    </row>
    <row r="684" spans="1:68" hidden="1">
      <c r="A684" s="156"/>
      <c r="B684">
        <v>20250129</v>
      </c>
      <c r="C684" t="s">
        <v>45</v>
      </c>
      <c r="D684">
        <v>430</v>
      </c>
      <c r="E684">
        <v>9397</v>
      </c>
      <c r="H684">
        <v>9390</v>
      </c>
      <c r="K684">
        <v>-7444</v>
      </c>
      <c r="L684">
        <v>-7444</v>
      </c>
      <c r="M684">
        <v>-7440</v>
      </c>
      <c r="N684" t="s">
        <v>50</v>
      </c>
      <c r="O684" t="s">
        <v>47</v>
      </c>
      <c r="P684" s="157">
        <f t="shared" si="150"/>
        <v>0</v>
      </c>
      <c r="Q684">
        <f t="shared" si="151"/>
        <v>7</v>
      </c>
      <c r="R684" s="157" t="str">
        <f t="shared" si="152"/>
        <v>NA</v>
      </c>
      <c r="S684" s="157" t="str">
        <f t="shared" si="153"/>
        <v>NA</v>
      </c>
      <c r="T684" t="str">
        <f t="shared" si="154"/>
        <v>NA</v>
      </c>
      <c r="U684">
        <f t="shared" si="155"/>
        <v>0</v>
      </c>
      <c r="V684">
        <f>MIN(IF(SUM(W684,X684,Y684,AA684,AB684,AE684,AD684,AG684,AH684,AK684,AJ684,AN684,AO684,AQ684,AR684,AT684,AU684,AV684,A684,BB684,AX684,AY684,AZ684,BA684,BD684,BE684)=0,0,1)+IF(O684="Smoothing ramp",1,0)+IF(ISNUMBER(W684),1,0)+IF(ISNUMBER(X684),1,0)+IF(ISNUMBER(Y684),1,0)+IF(ISNUMBER(#REF!),1,0)+IF(ISNUMBER(AA684),1,0)+IF(ISNUMBER(AB684),1,0)+IF(ISNUMBER(#REF!),1,0)+IF(ISNUMBER(AE684),1,0)+IF(ISNUMBER(AD684),1,0)+IF(ISNUMBER(AG684),1,0)+IF(ISNUMBER(AH684),1,0)+IF(ISNUMBER(AJ684),1,0)+IF(ISNUMBER(AK684),1,0)+IF(ISNUMBER(AN684),1,0)+IF(ISNUMBER(AO684),1,0)+IF(ISNUMBER(AQ684),1,0)+IF(ISNUMBER(AR684),1,0)+IF(ISNUMBER(AT684),1,0)+IF(ISNUMBER(AU684),1,0)+IF(ISNUMBER(AV684),1,0)+IF(ISNUMBER(#REF!),1,0)+IF(ISNUMBER(AM684),1,0)+IF(ISNUMBER(BB684),1,0)+IF(ISNUMBER(AX684),1,0)+IF(ISNUMBER(AY684),1,0)+IF(ISNUMBER(AZ684),1,0)+IF(ISNUMBER(BA684),1,0)+IF(ISNUMBER(BD684),1,0)+IF(ISNUMBER(BE684),1,0),1)</f>
        <v>1</v>
      </c>
      <c r="W684">
        <v>375</v>
      </c>
      <c r="X684" t="s">
        <v>48</v>
      </c>
      <c r="Y684" t="s">
        <v>48</v>
      </c>
      <c r="Z684" t="s">
        <v>52</v>
      </c>
      <c r="AA684">
        <v>150</v>
      </c>
      <c r="AB684" t="s">
        <v>48</v>
      </c>
      <c r="AC684" t="s">
        <v>48</v>
      </c>
      <c r="AD684" t="s">
        <v>48</v>
      </c>
      <c r="AE684" t="s">
        <v>48</v>
      </c>
      <c r="AF684" t="s">
        <v>48</v>
      </c>
      <c r="AG684" t="s">
        <v>48</v>
      </c>
      <c r="AH684" t="s">
        <v>48</v>
      </c>
      <c r="AI684" t="s">
        <v>48</v>
      </c>
      <c r="AJ684" t="s">
        <v>48</v>
      </c>
      <c r="AK684" t="s">
        <v>48</v>
      </c>
      <c r="AL684" t="s">
        <v>48</v>
      </c>
      <c r="AN684" t="s">
        <v>48</v>
      </c>
      <c r="AO684" t="s">
        <v>48</v>
      </c>
      <c r="AP684" t="s">
        <v>48</v>
      </c>
      <c r="AQ684" t="s">
        <v>48</v>
      </c>
      <c r="AR684" t="s">
        <v>48</v>
      </c>
      <c r="AS684" t="s">
        <v>48</v>
      </c>
      <c r="AT684" t="s">
        <v>48</v>
      </c>
      <c r="AU684" t="s">
        <v>48</v>
      </c>
      <c r="AV684" t="s">
        <v>48</v>
      </c>
      <c r="AW684" t="s">
        <v>48</v>
      </c>
      <c r="AX684" t="s">
        <v>48</v>
      </c>
      <c r="AY684" t="s">
        <v>48</v>
      </c>
      <c r="AZ684" t="s">
        <v>48</v>
      </c>
      <c r="BA684" t="s">
        <v>48</v>
      </c>
      <c r="BB684" t="s">
        <v>48</v>
      </c>
      <c r="BC684" t="s">
        <v>48</v>
      </c>
      <c r="BD684" t="s">
        <v>48</v>
      </c>
      <c r="BE684" t="s">
        <v>48</v>
      </c>
      <c r="BF684" t="s">
        <v>48</v>
      </c>
      <c r="BG684" s="15" t="e">
        <f ca="1">OFFSET($V$6,0,MATCH(BH684,$X684:$BF684,0))</f>
        <v>#N/A</v>
      </c>
      <c r="BH684" s="15">
        <f t="shared" si="156"/>
        <v>100000</v>
      </c>
      <c r="BI684" s="15" t="e">
        <f t="shared" ca="1" si="157"/>
        <v>#N/A</v>
      </c>
      <c r="BJ684" s="15" t="str">
        <f t="shared" ca="1" si="158"/>
        <v>AT</v>
      </c>
      <c r="BK684" s="15">
        <f t="shared" si="159"/>
        <v>150</v>
      </c>
      <c r="BL684" s="15" t="str">
        <f t="shared" ca="1" si="160"/>
        <v>None</v>
      </c>
      <c r="BM684" s="15">
        <f t="shared" si="161"/>
        <v>2</v>
      </c>
      <c r="BN684" t="str">
        <f t="shared" si="162"/>
        <v>CHECK</v>
      </c>
      <c r="BO684" t="str">
        <f t="shared" si="163"/>
        <v>CHECK</v>
      </c>
      <c r="BP684" t="str">
        <f t="shared" si="164"/>
        <v>CHECK</v>
      </c>
    </row>
    <row r="685" spans="1:68" hidden="1">
      <c r="A685" s="156"/>
      <c r="B685">
        <v>20250129</v>
      </c>
      <c r="C685" t="s">
        <v>45</v>
      </c>
      <c r="D685">
        <v>530</v>
      </c>
      <c r="E685">
        <v>9397</v>
      </c>
      <c r="H685">
        <v>9390</v>
      </c>
      <c r="K685">
        <v>-7444</v>
      </c>
      <c r="L685">
        <v>-7444</v>
      </c>
      <c r="M685">
        <v>-7440</v>
      </c>
      <c r="N685" t="s">
        <v>50</v>
      </c>
      <c r="O685" t="s">
        <v>47</v>
      </c>
      <c r="P685" s="157">
        <f t="shared" si="150"/>
        <v>0</v>
      </c>
      <c r="Q685">
        <f t="shared" si="151"/>
        <v>7</v>
      </c>
      <c r="R685" s="157" t="str">
        <f t="shared" si="152"/>
        <v>NA</v>
      </c>
      <c r="S685" s="157" t="str">
        <f t="shared" si="153"/>
        <v>NA</v>
      </c>
      <c r="T685" t="str">
        <f t="shared" si="154"/>
        <v>NA</v>
      </c>
      <c r="U685">
        <f t="shared" si="155"/>
        <v>0</v>
      </c>
      <c r="V685">
        <f>MIN(IF(SUM(W685,X685,Y685,AA685,AB685,AE685,AD685,AG685,AH685,AK685,AJ685,AN685,AO685,AQ685,AR685,AT685,AU685,AV685,A685,BB685,AX685,AY685,AZ685,BA685,BD685,BE685)=0,0,1)+IF(O685="Smoothing ramp",1,0)+IF(ISNUMBER(W685),1,0)+IF(ISNUMBER(X685),1,0)+IF(ISNUMBER(Y685),1,0)+IF(ISNUMBER(#REF!),1,0)+IF(ISNUMBER(AA685),1,0)+IF(ISNUMBER(AB685),1,0)+IF(ISNUMBER(#REF!),1,0)+IF(ISNUMBER(AE685),1,0)+IF(ISNUMBER(AD685),1,0)+IF(ISNUMBER(AG685),1,0)+IF(ISNUMBER(AH685),1,0)+IF(ISNUMBER(AJ685),1,0)+IF(ISNUMBER(AK685),1,0)+IF(ISNUMBER(AN685),1,0)+IF(ISNUMBER(AO685),1,0)+IF(ISNUMBER(AQ685),1,0)+IF(ISNUMBER(AR685),1,0)+IF(ISNUMBER(AT685),1,0)+IF(ISNUMBER(AU685),1,0)+IF(ISNUMBER(AV685),1,0)+IF(ISNUMBER(#REF!),1,0)+IF(ISNUMBER(AM685),1,0)+IF(ISNUMBER(BB685),1,0)+IF(ISNUMBER(AX685),1,0)+IF(ISNUMBER(AY685),1,0)+IF(ISNUMBER(AZ685),1,0)+IF(ISNUMBER(BA685),1,0)+IF(ISNUMBER(BD685),1,0)+IF(ISNUMBER(BE685),1,0),1)</f>
        <v>1</v>
      </c>
      <c r="W685">
        <v>375</v>
      </c>
      <c r="X685" t="s">
        <v>48</v>
      </c>
      <c r="Y685" t="s">
        <v>48</v>
      </c>
      <c r="Z685" t="s">
        <v>52</v>
      </c>
      <c r="AA685">
        <v>150</v>
      </c>
      <c r="AB685" t="s">
        <v>48</v>
      </c>
      <c r="AC685" t="s">
        <v>48</v>
      </c>
      <c r="AD685" t="s">
        <v>48</v>
      </c>
      <c r="AE685" t="s">
        <v>48</v>
      </c>
      <c r="AF685" t="s">
        <v>48</v>
      </c>
      <c r="AG685" t="s">
        <v>48</v>
      </c>
      <c r="AH685" t="s">
        <v>48</v>
      </c>
      <c r="AI685" t="s">
        <v>48</v>
      </c>
      <c r="AJ685" t="s">
        <v>48</v>
      </c>
      <c r="AK685" t="s">
        <v>48</v>
      </c>
      <c r="AL685" t="s">
        <v>48</v>
      </c>
      <c r="AN685" t="s">
        <v>48</v>
      </c>
      <c r="AO685" t="s">
        <v>48</v>
      </c>
      <c r="AP685" t="s">
        <v>48</v>
      </c>
      <c r="AQ685" t="s">
        <v>48</v>
      </c>
      <c r="AR685" t="s">
        <v>48</v>
      </c>
      <c r="AS685" t="s">
        <v>48</v>
      </c>
      <c r="AT685" t="s">
        <v>48</v>
      </c>
      <c r="AU685" t="s">
        <v>48</v>
      </c>
      <c r="AV685" t="s">
        <v>48</v>
      </c>
      <c r="AW685" t="s">
        <v>48</v>
      </c>
      <c r="AX685" t="s">
        <v>48</v>
      </c>
      <c r="AY685" t="s">
        <v>48</v>
      </c>
      <c r="AZ685" t="s">
        <v>48</v>
      </c>
      <c r="BA685" t="s">
        <v>48</v>
      </c>
      <c r="BB685" t="s">
        <v>48</v>
      </c>
      <c r="BC685" t="s">
        <v>48</v>
      </c>
      <c r="BD685" t="s">
        <v>48</v>
      </c>
      <c r="BE685" t="s">
        <v>48</v>
      </c>
      <c r="BF685" t="s">
        <v>48</v>
      </c>
      <c r="BG685" s="15" t="e">
        <f ca="1">OFFSET($V$6,0,MATCH(BH685,$X685:$BF685,0))</f>
        <v>#N/A</v>
      </c>
      <c r="BH685" s="15">
        <f t="shared" si="156"/>
        <v>100000</v>
      </c>
      <c r="BI685" s="15" t="e">
        <f t="shared" ca="1" si="157"/>
        <v>#N/A</v>
      </c>
      <c r="BJ685" s="15" t="str">
        <f t="shared" ca="1" si="158"/>
        <v>AT</v>
      </c>
      <c r="BK685" s="15">
        <f t="shared" si="159"/>
        <v>150</v>
      </c>
      <c r="BL685" s="15" t="str">
        <f t="shared" ca="1" si="160"/>
        <v>None</v>
      </c>
      <c r="BM685" s="15">
        <f t="shared" si="161"/>
        <v>2</v>
      </c>
      <c r="BN685" t="str">
        <f t="shared" si="162"/>
        <v>CHECK</v>
      </c>
      <c r="BO685" t="str">
        <f t="shared" si="163"/>
        <v>CHECK</v>
      </c>
      <c r="BP685" t="str">
        <f t="shared" si="164"/>
        <v>CHECK</v>
      </c>
    </row>
    <row r="686" spans="1:68" hidden="1">
      <c r="A686" s="156"/>
      <c r="B686">
        <v>20250129</v>
      </c>
      <c r="C686" t="s">
        <v>45</v>
      </c>
      <c r="D686">
        <v>630</v>
      </c>
      <c r="E686">
        <v>9397</v>
      </c>
      <c r="H686">
        <v>9390</v>
      </c>
      <c r="K686">
        <v>-7444</v>
      </c>
      <c r="L686">
        <v>-7444</v>
      </c>
      <c r="M686">
        <v>-7440</v>
      </c>
      <c r="N686" t="s">
        <v>50</v>
      </c>
      <c r="O686" t="s">
        <v>47</v>
      </c>
      <c r="P686" s="157">
        <f t="shared" si="150"/>
        <v>0</v>
      </c>
      <c r="Q686">
        <f t="shared" si="151"/>
        <v>7</v>
      </c>
      <c r="R686" s="157" t="str">
        <f t="shared" si="152"/>
        <v>NA</v>
      </c>
      <c r="S686" s="157" t="str">
        <f t="shared" si="153"/>
        <v>NA</v>
      </c>
      <c r="T686" t="str">
        <f t="shared" si="154"/>
        <v>NA</v>
      </c>
      <c r="U686">
        <f t="shared" si="155"/>
        <v>0</v>
      </c>
      <c r="V686">
        <f>MIN(IF(SUM(W686,X686,Y686,AA686,AB686,AE686,AD686,AG686,AH686,AK686,AJ686,AN686,AO686,AQ686,AR686,AT686,AU686,AV686,A686,BB686,AX686,AY686,AZ686,BA686,BD686,BE686)=0,0,1)+IF(O686="Smoothing ramp",1,0)+IF(ISNUMBER(W686),1,0)+IF(ISNUMBER(X686),1,0)+IF(ISNUMBER(Y686),1,0)+IF(ISNUMBER(#REF!),1,0)+IF(ISNUMBER(AA686),1,0)+IF(ISNUMBER(AB686),1,0)+IF(ISNUMBER(#REF!),1,0)+IF(ISNUMBER(AE686),1,0)+IF(ISNUMBER(AD686),1,0)+IF(ISNUMBER(AG686),1,0)+IF(ISNUMBER(AH686),1,0)+IF(ISNUMBER(AJ686),1,0)+IF(ISNUMBER(AK686),1,0)+IF(ISNUMBER(AN686),1,0)+IF(ISNUMBER(AO686),1,0)+IF(ISNUMBER(AQ686),1,0)+IF(ISNUMBER(AR686),1,0)+IF(ISNUMBER(AT686),1,0)+IF(ISNUMBER(AU686),1,0)+IF(ISNUMBER(AV686),1,0)+IF(ISNUMBER(#REF!),1,0)+IF(ISNUMBER(AM686),1,0)+IF(ISNUMBER(BB686),1,0)+IF(ISNUMBER(AX686),1,0)+IF(ISNUMBER(AY686),1,0)+IF(ISNUMBER(AZ686),1,0)+IF(ISNUMBER(BA686),1,0)+IF(ISNUMBER(BD686),1,0)+IF(ISNUMBER(BE686),1,0),1)</f>
        <v>1</v>
      </c>
      <c r="W686">
        <v>375</v>
      </c>
      <c r="X686" t="s">
        <v>48</v>
      </c>
      <c r="Y686" t="s">
        <v>48</v>
      </c>
      <c r="Z686" t="s">
        <v>52</v>
      </c>
      <c r="AA686">
        <v>150</v>
      </c>
      <c r="AB686" t="s">
        <v>48</v>
      </c>
      <c r="AC686" t="s">
        <v>48</v>
      </c>
      <c r="AD686" t="s">
        <v>48</v>
      </c>
      <c r="AE686" t="s">
        <v>48</v>
      </c>
      <c r="AF686" t="s">
        <v>48</v>
      </c>
      <c r="AG686" t="s">
        <v>48</v>
      </c>
      <c r="AH686" t="s">
        <v>48</v>
      </c>
      <c r="AI686" t="s">
        <v>48</v>
      </c>
      <c r="AJ686" t="s">
        <v>48</v>
      </c>
      <c r="AK686" t="s">
        <v>48</v>
      </c>
      <c r="AL686" t="s">
        <v>48</v>
      </c>
      <c r="AN686" t="s">
        <v>48</v>
      </c>
      <c r="AO686" t="s">
        <v>48</v>
      </c>
      <c r="AP686" t="s">
        <v>48</v>
      </c>
      <c r="AQ686" t="s">
        <v>48</v>
      </c>
      <c r="AR686" t="s">
        <v>48</v>
      </c>
      <c r="AS686" t="s">
        <v>48</v>
      </c>
      <c r="AT686" t="s">
        <v>48</v>
      </c>
      <c r="AU686" t="s">
        <v>48</v>
      </c>
      <c r="AV686" t="s">
        <v>48</v>
      </c>
      <c r="AW686" t="s">
        <v>48</v>
      </c>
      <c r="AX686" t="s">
        <v>48</v>
      </c>
      <c r="AY686" t="s">
        <v>48</v>
      </c>
      <c r="AZ686" t="s">
        <v>48</v>
      </c>
      <c r="BA686" t="s">
        <v>48</v>
      </c>
      <c r="BB686" t="s">
        <v>48</v>
      </c>
      <c r="BC686" t="s">
        <v>48</v>
      </c>
      <c r="BD686" t="s">
        <v>48</v>
      </c>
      <c r="BE686" t="s">
        <v>48</v>
      </c>
      <c r="BF686" t="s">
        <v>48</v>
      </c>
      <c r="BG686" s="15" t="e">
        <f ca="1">OFFSET($V$6,0,MATCH(BH686,$X686:$BF686,0))</f>
        <v>#N/A</v>
      </c>
      <c r="BH686" s="15">
        <f t="shared" si="156"/>
        <v>100000</v>
      </c>
      <c r="BI686" s="15" t="e">
        <f t="shared" ca="1" si="157"/>
        <v>#N/A</v>
      </c>
      <c r="BJ686" s="15" t="str">
        <f t="shared" ca="1" si="158"/>
        <v>AT</v>
      </c>
      <c r="BK686" s="15">
        <f t="shared" si="159"/>
        <v>150</v>
      </c>
      <c r="BL686" s="15" t="str">
        <f t="shared" ca="1" si="160"/>
        <v>None</v>
      </c>
      <c r="BM686" s="15">
        <f t="shared" si="161"/>
        <v>2</v>
      </c>
      <c r="BN686" t="str">
        <f t="shared" si="162"/>
        <v>CHECK</v>
      </c>
      <c r="BO686" t="str">
        <f t="shared" si="163"/>
        <v>CHECK</v>
      </c>
      <c r="BP686" t="str">
        <f t="shared" si="164"/>
        <v>CHECK</v>
      </c>
    </row>
    <row r="687" spans="1:68" hidden="1">
      <c r="A687" s="156"/>
      <c r="B687">
        <v>20250129</v>
      </c>
      <c r="C687" t="s">
        <v>45</v>
      </c>
      <c r="D687">
        <v>730</v>
      </c>
      <c r="E687">
        <v>8580</v>
      </c>
      <c r="H687">
        <v>8579</v>
      </c>
      <c r="K687">
        <v>-4882</v>
      </c>
      <c r="L687">
        <v>-4882</v>
      </c>
      <c r="M687">
        <v>-4881</v>
      </c>
      <c r="N687" t="s">
        <v>50</v>
      </c>
      <c r="O687" t="s">
        <v>47</v>
      </c>
      <c r="P687" s="157">
        <f t="shared" si="150"/>
        <v>0</v>
      </c>
      <c r="Q687">
        <f t="shared" si="151"/>
        <v>1</v>
      </c>
      <c r="R687" s="157" t="str">
        <f t="shared" si="152"/>
        <v>NA</v>
      </c>
      <c r="S687" s="157" t="str">
        <f t="shared" si="153"/>
        <v>NA</v>
      </c>
      <c r="T687" t="str">
        <f t="shared" si="154"/>
        <v>NA</v>
      </c>
      <c r="U687">
        <f t="shared" si="155"/>
        <v>0</v>
      </c>
      <c r="V687">
        <f>MIN(IF(SUM(W687,X687,Y687,AA687,AB687,AE687,AD687,AG687,AH687,AK687,AJ687,AN687,AO687,AQ687,AR687,AT687,AU687,AV687,A687,BB687,AX687,AY687,AZ687,BA687,BD687,BE687)=0,0,1)+IF(O687="Smoothing ramp",1,0)+IF(ISNUMBER(W687),1,0)+IF(ISNUMBER(X687),1,0)+IF(ISNUMBER(Y687),1,0)+IF(ISNUMBER(#REF!),1,0)+IF(ISNUMBER(AA687),1,0)+IF(ISNUMBER(AB687),1,0)+IF(ISNUMBER(#REF!),1,0)+IF(ISNUMBER(AE687),1,0)+IF(ISNUMBER(AD687),1,0)+IF(ISNUMBER(AG687),1,0)+IF(ISNUMBER(AH687),1,0)+IF(ISNUMBER(AJ687),1,0)+IF(ISNUMBER(AK687),1,0)+IF(ISNUMBER(AN687),1,0)+IF(ISNUMBER(AO687),1,0)+IF(ISNUMBER(AQ687),1,0)+IF(ISNUMBER(AR687),1,0)+IF(ISNUMBER(AT687),1,0)+IF(ISNUMBER(AU687),1,0)+IF(ISNUMBER(AV687),1,0)+IF(ISNUMBER(#REF!),1,0)+IF(ISNUMBER(AM687),1,0)+IF(ISNUMBER(BB687),1,0)+IF(ISNUMBER(AX687),1,0)+IF(ISNUMBER(AY687),1,0)+IF(ISNUMBER(AZ687),1,0)+IF(ISNUMBER(BA687),1,0)+IF(ISNUMBER(BD687),1,0)+IF(ISNUMBER(BE687),1,0),1)</f>
        <v>1</v>
      </c>
      <c r="W687">
        <v>329</v>
      </c>
      <c r="X687" t="s">
        <v>48</v>
      </c>
      <c r="Y687" t="s">
        <v>48</v>
      </c>
      <c r="Z687" t="s">
        <v>48</v>
      </c>
      <c r="AA687">
        <v>135</v>
      </c>
      <c r="AB687" t="s">
        <v>48</v>
      </c>
      <c r="AC687" t="s">
        <v>48</v>
      </c>
      <c r="AD687" t="s">
        <v>48</v>
      </c>
      <c r="AE687" t="s">
        <v>48</v>
      </c>
      <c r="AF687" t="s">
        <v>48</v>
      </c>
      <c r="AG687" t="s">
        <v>48</v>
      </c>
      <c r="AH687" t="s">
        <v>48</v>
      </c>
      <c r="AI687" t="s">
        <v>48</v>
      </c>
      <c r="AJ687" t="s">
        <v>48</v>
      </c>
      <c r="AK687" t="s">
        <v>48</v>
      </c>
      <c r="AL687" t="s">
        <v>48</v>
      </c>
      <c r="AN687" t="s">
        <v>48</v>
      </c>
      <c r="AO687" t="s">
        <v>48</v>
      </c>
      <c r="AP687" t="s">
        <v>48</v>
      </c>
      <c r="AQ687" t="s">
        <v>48</v>
      </c>
      <c r="AR687" t="s">
        <v>48</v>
      </c>
      <c r="AS687" t="s">
        <v>48</v>
      </c>
      <c r="AT687" t="s">
        <v>48</v>
      </c>
      <c r="AU687" t="s">
        <v>48</v>
      </c>
      <c r="AV687" t="s">
        <v>48</v>
      </c>
      <c r="AW687" t="s">
        <v>48</v>
      </c>
      <c r="AX687" t="s">
        <v>48</v>
      </c>
      <c r="AY687" t="s">
        <v>48</v>
      </c>
      <c r="AZ687" t="s">
        <v>48</v>
      </c>
      <c r="BA687" t="s">
        <v>48</v>
      </c>
      <c r="BB687" t="s">
        <v>48</v>
      </c>
      <c r="BC687" t="s">
        <v>48</v>
      </c>
      <c r="BD687" t="s">
        <v>48</v>
      </c>
      <c r="BE687" t="s">
        <v>48</v>
      </c>
      <c r="BF687" t="s">
        <v>48</v>
      </c>
      <c r="BG687" s="15" t="e">
        <f ca="1">OFFSET($V$6,0,MATCH(BH687,$X687:$BF687,0))</f>
        <v>#N/A</v>
      </c>
      <c r="BH687" s="15">
        <f t="shared" si="156"/>
        <v>100000</v>
      </c>
      <c r="BI687" s="15" t="e">
        <f t="shared" ca="1" si="157"/>
        <v>#N/A</v>
      </c>
      <c r="BJ687" s="15" t="str">
        <f t="shared" ca="1" si="158"/>
        <v>AT</v>
      </c>
      <c r="BK687" s="15">
        <f t="shared" si="159"/>
        <v>135</v>
      </c>
      <c r="BL687" s="15" t="str">
        <f t="shared" ca="1" si="160"/>
        <v>None</v>
      </c>
      <c r="BM687" s="15">
        <f t="shared" si="161"/>
        <v>2</v>
      </c>
      <c r="BN687" t="str">
        <f t="shared" si="162"/>
        <v>CHECK</v>
      </c>
      <c r="BO687" t="str">
        <f t="shared" si="163"/>
        <v>CHECK</v>
      </c>
      <c r="BP687" t="str">
        <f t="shared" si="164"/>
        <v>CHECK</v>
      </c>
    </row>
    <row r="688" spans="1:68" hidden="1">
      <c r="A688" s="156"/>
      <c r="B688">
        <v>20250129</v>
      </c>
      <c r="C688" t="s">
        <v>45</v>
      </c>
      <c r="D688">
        <v>830</v>
      </c>
      <c r="E688">
        <v>8580</v>
      </c>
      <c r="H688">
        <v>8579</v>
      </c>
      <c r="K688">
        <v>-4882</v>
      </c>
      <c r="L688">
        <v>-4882</v>
      </c>
      <c r="M688">
        <v>-4881</v>
      </c>
      <c r="N688" t="s">
        <v>50</v>
      </c>
      <c r="O688" t="s">
        <v>47</v>
      </c>
      <c r="P688" s="157">
        <f t="shared" si="150"/>
        <v>0</v>
      </c>
      <c r="Q688">
        <f t="shared" si="151"/>
        <v>1</v>
      </c>
      <c r="R688" s="157" t="str">
        <f t="shared" si="152"/>
        <v>NA</v>
      </c>
      <c r="S688" s="157" t="str">
        <f t="shared" si="153"/>
        <v>NA</v>
      </c>
      <c r="T688" t="str">
        <f t="shared" si="154"/>
        <v>NA</v>
      </c>
      <c r="U688">
        <f t="shared" si="155"/>
        <v>0</v>
      </c>
      <c r="V688">
        <f>MIN(IF(SUM(W688,X688,Y688,AA688,AB688,AE688,AD688,AG688,AH688,AK688,AJ688,AN688,AO688,AQ688,AR688,AT688,AU688,AV688,A688,BB688,AX688,AY688,AZ688,BA688,BD688,BE688)=0,0,1)+IF(O688="Smoothing ramp",1,0)+IF(ISNUMBER(W688),1,0)+IF(ISNUMBER(X688),1,0)+IF(ISNUMBER(Y688),1,0)+IF(ISNUMBER(#REF!),1,0)+IF(ISNUMBER(AA688),1,0)+IF(ISNUMBER(AB688),1,0)+IF(ISNUMBER(#REF!),1,0)+IF(ISNUMBER(AE688),1,0)+IF(ISNUMBER(AD688),1,0)+IF(ISNUMBER(AG688),1,0)+IF(ISNUMBER(AH688),1,0)+IF(ISNUMBER(AJ688),1,0)+IF(ISNUMBER(AK688),1,0)+IF(ISNUMBER(AN688),1,0)+IF(ISNUMBER(AO688),1,0)+IF(ISNUMBER(AQ688),1,0)+IF(ISNUMBER(AR688),1,0)+IF(ISNUMBER(AT688),1,0)+IF(ISNUMBER(AU688),1,0)+IF(ISNUMBER(AV688),1,0)+IF(ISNUMBER(#REF!),1,0)+IF(ISNUMBER(AM688),1,0)+IF(ISNUMBER(BB688),1,0)+IF(ISNUMBER(AX688),1,0)+IF(ISNUMBER(AY688),1,0)+IF(ISNUMBER(AZ688),1,0)+IF(ISNUMBER(BA688),1,0)+IF(ISNUMBER(BD688),1,0)+IF(ISNUMBER(BE688),1,0),1)</f>
        <v>1</v>
      </c>
      <c r="W688">
        <v>329</v>
      </c>
      <c r="X688" t="s">
        <v>48</v>
      </c>
      <c r="Y688" t="s">
        <v>48</v>
      </c>
      <c r="Z688" t="s">
        <v>48</v>
      </c>
      <c r="AA688">
        <v>135</v>
      </c>
      <c r="AB688" t="s">
        <v>48</v>
      </c>
      <c r="AC688" t="s">
        <v>48</v>
      </c>
      <c r="AD688" t="s">
        <v>48</v>
      </c>
      <c r="AE688" t="s">
        <v>48</v>
      </c>
      <c r="AF688" t="s">
        <v>48</v>
      </c>
      <c r="AG688" t="s">
        <v>48</v>
      </c>
      <c r="AH688" t="s">
        <v>48</v>
      </c>
      <c r="AI688" t="s">
        <v>48</v>
      </c>
      <c r="AJ688" t="s">
        <v>48</v>
      </c>
      <c r="AK688" t="s">
        <v>48</v>
      </c>
      <c r="AL688" t="s">
        <v>48</v>
      </c>
      <c r="AN688" t="s">
        <v>48</v>
      </c>
      <c r="AO688" t="s">
        <v>48</v>
      </c>
      <c r="AP688" t="s">
        <v>48</v>
      </c>
      <c r="AQ688" t="s">
        <v>48</v>
      </c>
      <c r="AR688" t="s">
        <v>48</v>
      </c>
      <c r="AS688" t="s">
        <v>48</v>
      </c>
      <c r="AT688" t="s">
        <v>48</v>
      </c>
      <c r="AU688" t="s">
        <v>48</v>
      </c>
      <c r="AV688" t="s">
        <v>48</v>
      </c>
      <c r="AW688" t="s">
        <v>48</v>
      </c>
      <c r="AX688" t="s">
        <v>48</v>
      </c>
      <c r="AY688" t="s">
        <v>48</v>
      </c>
      <c r="AZ688" t="s">
        <v>48</v>
      </c>
      <c r="BA688" t="s">
        <v>48</v>
      </c>
      <c r="BB688" t="s">
        <v>48</v>
      </c>
      <c r="BC688" t="s">
        <v>48</v>
      </c>
      <c r="BD688" t="s">
        <v>48</v>
      </c>
      <c r="BE688" t="s">
        <v>48</v>
      </c>
      <c r="BF688" t="s">
        <v>48</v>
      </c>
      <c r="BG688" s="15" t="e">
        <f ca="1">OFFSET($V$6,0,MATCH(BH688,$X688:$BF688,0))</f>
        <v>#N/A</v>
      </c>
      <c r="BH688" s="15">
        <f t="shared" si="156"/>
        <v>100000</v>
      </c>
      <c r="BI688" s="15" t="e">
        <f t="shared" ca="1" si="157"/>
        <v>#N/A</v>
      </c>
      <c r="BJ688" s="15" t="str">
        <f t="shared" ca="1" si="158"/>
        <v>AT</v>
      </c>
      <c r="BK688" s="15">
        <f t="shared" si="159"/>
        <v>135</v>
      </c>
      <c r="BL688" s="15" t="str">
        <f t="shared" ca="1" si="160"/>
        <v>None</v>
      </c>
      <c r="BM688" s="15">
        <f t="shared" si="161"/>
        <v>2</v>
      </c>
      <c r="BN688" t="str">
        <f t="shared" si="162"/>
        <v>CHECK</v>
      </c>
      <c r="BO688" t="str">
        <f t="shared" si="163"/>
        <v>CHECK</v>
      </c>
      <c r="BP688" t="str">
        <f t="shared" si="164"/>
        <v>CHECK</v>
      </c>
    </row>
    <row r="689" spans="1:68" hidden="1">
      <c r="A689" s="156"/>
      <c r="B689">
        <v>20250129</v>
      </c>
      <c r="C689" t="s">
        <v>45</v>
      </c>
      <c r="D689">
        <v>930</v>
      </c>
      <c r="E689">
        <v>8133</v>
      </c>
      <c r="H689">
        <v>8132</v>
      </c>
      <c r="K689">
        <v>-4007</v>
      </c>
      <c r="L689">
        <v>-4007</v>
      </c>
      <c r="M689">
        <v>-4006</v>
      </c>
      <c r="N689" t="s">
        <v>50</v>
      </c>
      <c r="O689" t="s">
        <v>47</v>
      </c>
      <c r="P689" s="157">
        <f t="shared" si="150"/>
        <v>0</v>
      </c>
      <c r="Q689">
        <f t="shared" si="151"/>
        <v>1</v>
      </c>
      <c r="R689" s="157" t="str">
        <f t="shared" si="152"/>
        <v>NA</v>
      </c>
      <c r="S689" s="157" t="str">
        <f t="shared" si="153"/>
        <v>NA</v>
      </c>
      <c r="T689" t="str">
        <f t="shared" si="154"/>
        <v>NA</v>
      </c>
      <c r="U689">
        <f t="shared" si="155"/>
        <v>0</v>
      </c>
      <c r="V689">
        <f>MIN(IF(SUM(W689,X689,Y689,AA689,AB689,AE689,AD689,AG689,AH689,AK689,AJ689,AN689,AO689,AQ689,AR689,AT689,AU689,AV689,A689,BB689,AX689,AY689,AZ689,BA689,BD689,BE689)=0,0,1)+IF(O689="Smoothing ramp",1,0)+IF(ISNUMBER(W689),1,0)+IF(ISNUMBER(X689),1,0)+IF(ISNUMBER(Y689),1,0)+IF(ISNUMBER(#REF!),1,0)+IF(ISNUMBER(AA689),1,0)+IF(ISNUMBER(AB689),1,0)+IF(ISNUMBER(#REF!),1,0)+IF(ISNUMBER(AE689),1,0)+IF(ISNUMBER(AD689),1,0)+IF(ISNUMBER(AG689),1,0)+IF(ISNUMBER(AH689),1,0)+IF(ISNUMBER(AJ689),1,0)+IF(ISNUMBER(AK689),1,0)+IF(ISNUMBER(AN689),1,0)+IF(ISNUMBER(AO689),1,0)+IF(ISNUMBER(AQ689),1,0)+IF(ISNUMBER(AR689),1,0)+IF(ISNUMBER(AT689),1,0)+IF(ISNUMBER(AU689),1,0)+IF(ISNUMBER(AV689),1,0)+IF(ISNUMBER(#REF!),1,0)+IF(ISNUMBER(AM689),1,0)+IF(ISNUMBER(BB689),1,0)+IF(ISNUMBER(AX689),1,0)+IF(ISNUMBER(AY689),1,0)+IF(ISNUMBER(AZ689),1,0)+IF(ISNUMBER(BA689),1,0)+IF(ISNUMBER(BD689),1,0)+IF(ISNUMBER(BE689),1,0),1)</f>
        <v>1</v>
      </c>
      <c r="W689">
        <v>311</v>
      </c>
      <c r="X689" t="s">
        <v>48</v>
      </c>
      <c r="Y689" t="s">
        <v>48</v>
      </c>
      <c r="Z689" t="s">
        <v>48</v>
      </c>
      <c r="AA689">
        <v>135</v>
      </c>
      <c r="AB689" t="s">
        <v>48</v>
      </c>
      <c r="AC689" t="s">
        <v>48</v>
      </c>
      <c r="AD689" t="s">
        <v>48</v>
      </c>
      <c r="AE689" t="s">
        <v>48</v>
      </c>
      <c r="AF689" t="s">
        <v>48</v>
      </c>
      <c r="AG689" t="s">
        <v>48</v>
      </c>
      <c r="AH689" t="s">
        <v>48</v>
      </c>
      <c r="AI689" t="s">
        <v>48</v>
      </c>
      <c r="AJ689" t="s">
        <v>48</v>
      </c>
      <c r="AK689" t="s">
        <v>48</v>
      </c>
      <c r="AL689" t="s">
        <v>48</v>
      </c>
      <c r="AN689" t="s">
        <v>48</v>
      </c>
      <c r="AO689" t="s">
        <v>48</v>
      </c>
      <c r="AP689" t="s">
        <v>48</v>
      </c>
      <c r="AQ689" t="s">
        <v>48</v>
      </c>
      <c r="AR689" t="s">
        <v>48</v>
      </c>
      <c r="AS689" t="s">
        <v>48</v>
      </c>
      <c r="AT689" t="s">
        <v>48</v>
      </c>
      <c r="AU689" t="s">
        <v>48</v>
      </c>
      <c r="AV689" t="s">
        <v>48</v>
      </c>
      <c r="AW689" t="s">
        <v>48</v>
      </c>
      <c r="AX689" t="s">
        <v>48</v>
      </c>
      <c r="AY689" t="s">
        <v>48</v>
      </c>
      <c r="AZ689" t="s">
        <v>48</v>
      </c>
      <c r="BA689" t="s">
        <v>48</v>
      </c>
      <c r="BB689" t="s">
        <v>48</v>
      </c>
      <c r="BC689" t="s">
        <v>48</v>
      </c>
      <c r="BD689" t="s">
        <v>48</v>
      </c>
      <c r="BE689" t="s">
        <v>48</v>
      </c>
      <c r="BF689" t="s">
        <v>48</v>
      </c>
      <c r="BG689" s="15" t="e">
        <f ca="1">OFFSET($V$6,0,MATCH(BH689,$X689:$BF689,0))</f>
        <v>#N/A</v>
      </c>
      <c r="BH689" s="15">
        <f t="shared" si="156"/>
        <v>100000</v>
      </c>
      <c r="BI689" s="15" t="e">
        <f t="shared" ca="1" si="157"/>
        <v>#N/A</v>
      </c>
      <c r="BJ689" s="15" t="str">
        <f t="shared" ca="1" si="158"/>
        <v>AT</v>
      </c>
      <c r="BK689" s="15">
        <f t="shared" si="159"/>
        <v>135</v>
      </c>
      <c r="BL689" s="15" t="str">
        <f t="shared" ca="1" si="160"/>
        <v>None</v>
      </c>
      <c r="BM689" s="15">
        <f t="shared" si="161"/>
        <v>2</v>
      </c>
      <c r="BN689" t="str">
        <f t="shared" si="162"/>
        <v>CHECK</v>
      </c>
      <c r="BO689" t="str">
        <f t="shared" si="163"/>
        <v>CHECK</v>
      </c>
      <c r="BP689" t="str">
        <f t="shared" si="164"/>
        <v>CHECK</v>
      </c>
    </row>
    <row r="690" spans="1:68" hidden="1">
      <c r="A690" s="156"/>
      <c r="B690">
        <v>20250129</v>
      </c>
      <c r="C690" t="s">
        <v>45</v>
      </c>
      <c r="D690">
        <v>1030</v>
      </c>
      <c r="E690">
        <v>8133</v>
      </c>
      <c r="H690">
        <v>8132</v>
      </c>
      <c r="K690">
        <v>-4007</v>
      </c>
      <c r="L690">
        <v>-4007</v>
      </c>
      <c r="M690">
        <v>-4006</v>
      </c>
      <c r="N690" t="s">
        <v>50</v>
      </c>
      <c r="O690" t="s">
        <v>47</v>
      </c>
      <c r="P690" s="157">
        <f t="shared" si="150"/>
        <v>0</v>
      </c>
      <c r="Q690">
        <f t="shared" si="151"/>
        <v>1</v>
      </c>
      <c r="R690" s="157" t="str">
        <f t="shared" si="152"/>
        <v>NA</v>
      </c>
      <c r="S690" s="157" t="str">
        <f t="shared" si="153"/>
        <v>NA</v>
      </c>
      <c r="T690" t="str">
        <f t="shared" si="154"/>
        <v>NA</v>
      </c>
      <c r="U690">
        <f t="shared" si="155"/>
        <v>0</v>
      </c>
      <c r="V690">
        <f>MIN(IF(SUM(W690,X690,Y690,AA690,AB690,AE690,AD690,AG690,AH690,AK690,AJ690,AN690,AO690,AQ690,AR690,AT690,AU690,AV690,A690,BB690,AX690,AY690,AZ690,BA690,BD690,BE690)=0,0,1)+IF(O690="Smoothing ramp",1,0)+IF(ISNUMBER(W690),1,0)+IF(ISNUMBER(X690),1,0)+IF(ISNUMBER(Y690),1,0)+IF(ISNUMBER(#REF!),1,0)+IF(ISNUMBER(AA690),1,0)+IF(ISNUMBER(AB690),1,0)+IF(ISNUMBER(#REF!),1,0)+IF(ISNUMBER(AE690),1,0)+IF(ISNUMBER(AD690),1,0)+IF(ISNUMBER(AG690),1,0)+IF(ISNUMBER(AH690),1,0)+IF(ISNUMBER(AJ690),1,0)+IF(ISNUMBER(AK690),1,0)+IF(ISNUMBER(AN690),1,0)+IF(ISNUMBER(AO690),1,0)+IF(ISNUMBER(AQ690),1,0)+IF(ISNUMBER(AR690),1,0)+IF(ISNUMBER(AT690),1,0)+IF(ISNUMBER(AU690),1,0)+IF(ISNUMBER(AV690),1,0)+IF(ISNUMBER(#REF!),1,0)+IF(ISNUMBER(AM690),1,0)+IF(ISNUMBER(BB690),1,0)+IF(ISNUMBER(AX690),1,0)+IF(ISNUMBER(AY690),1,0)+IF(ISNUMBER(AZ690),1,0)+IF(ISNUMBER(BA690),1,0)+IF(ISNUMBER(BD690),1,0)+IF(ISNUMBER(BE690),1,0),1)</f>
        <v>1</v>
      </c>
      <c r="W690">
        <v>311</v>
      </c>
      <c r="X690" t="s">
        <v>48</v>
      </c>
      <c r="Y690" t="s">
        <v>48</v>
      </c>
      <c r="Z690" t="s">
        <v>48</v>
      </c>
      <c r="AA690">
        <v>135</v>
      </c>
      <c r="AB690" t="s">
        <v>48</v>
      </c>
      <c r="AC690" t="s">
        <v>48</v>
      </c>
      <c r="AD690" t="s">
        <v>48</v>
      </c>
      <c r="AE690" t="s">
        <v>48</v>
      </c>
      <c r="AF690" t="s">
        <v>48</v>
      </c>
      <c r="AG690" t="s">
        <v>48</v>
      </c>
      <c r="AH690" t="s">
        <v>48</v>
      </c>
      <c r="AI690" t="s">
        <v>48</v>
      </c>
      <c r="AJ690" t="s">
        <v>48</v>
      </c>
      <c r="AK690" t="s">
        <v>48</v>
      </c>
      <c r="AL690" t="s">
        <v>48</v>
      </c>
      <c r="AN690" t="s">
        <v>48</v>
      </c>
      <c r="AO690" t="s">
        <v>48</v>
      </c>
      <c r="AP690" t="s">
        <v>48</v>
      </c>
      <c r="AQ690" t="s">
        <v>48</v>
      </c>
      <c r="AR690" t="s">
        <v>48</v>
      </c>
      <c r="AS690" t="s">
        <v>48</v>
      </c>
      <c r="AT690" t="s">
        <v>48</v>
      </c>
      <c r="AU690" t="s">
        <v>48</v>
      </c>
      <c r="AV690" t="s">
        <v>48</v>
      </c>
      <c r="AW690" t="s">
        <v>48</v>
      </c>
      <c r="AX690" t="s">
        <v>48</v>
      </c>
      <c r="AY690" t="s">
        <v>48</v>
      </c>
      <c r="AZ690" t="s">
        <v>48</v>
      </c>
      <c r="BA690" t="s">
        <v>48</v>
      </c>
      <c r="BB690" t="s">
        <v>48</v>
      </c>
      <c r="BC690" t="s">
        <v>48</v>
      </c>
      <c r="BD690" t="s">
        <v>48</v>
      </c>
      <c r="BE690" t="s">
        <v>48</v>
      </c>
      <c r="BF690" t="s">
        <v>48</v>
      </c>
      <c r="BG690" s="15" t="e">
        <f ca="1">OFFSET($V$6,0,MATCH(BH690,$X690:$BF690,0))</f>
        <v>#N/A</v>
      </c>
      <c r="BH690" s="15">
        <f t="shared" si="156"/>
        <v>100000</v>
      </c>
      <c r="BI690" s="15" t="e">
        <f t="shared" ca="1" si="157"/>
        <v>#N/A</v>
      </c>
      <c r="BJ690" s="15" t="str">
        <f t="shared" ca="1" si="158"/>
        <v>AT</v>
      </c>
      <c r="BK690" s="15">
        <f t="shared" si="159"/>
        <v>135</v>
      </c>
      <c r="BL690" s="15" t="str">
        <f t="shared" ca="1" si="160"/>
        <v>None</v>
      </c>
      <c r="BM690" s="15">
        <f t="shared" si="161"/>
        <v>2</v>
      </c>
      <c r="BN690" t="str">
        <f t="shared" si="162"/>
        <v>CHECK</v>
      </c>
      <c r="BO690" t="str">
        <f t="shared" si="163"/>
        <v>CHECK</v>
      </c>
      <c r="BP690" t="str">
        <f t="shared" si="164"/>
        <v>CHECK</v>
      </c>
    </row>
    <row r="691" spans="1:68" hidden="1">
      <c r="A691" s="156"/>
      <c r="B691">
        <v>20250129</v>
      </c>
      <c r="C691" t="s">
        <v>45</v>
      </c>
      <c r="D691">
        <v>1130</v>
      </c>
      <c r="E691">
        <v>8133</v>
      </c>
      <c r="H691">
        <v>8132</v>
      </c>
      <c r="K691">
        <v>-4007</v>
      </c>
      <c r="L691">
        <v>-4007</v>
      </c>
      <c r="M691">
        <v>-4006</v>
      </c>
      <c r="N691" t="s">
        <v>50</v>
      </c>
      <c r="O691" t="s">
        <v>47</v>
      </c>
      <c r="P691" s="157">
        <f t="shared" si="150"/>
        <v>0</v>
      </c>
      <c r="Q691">
        <f t="shared" si="151"/>
        <v>1</v>
      </c>
      <c r="R691" s="157" t="str">
        <f t="shared" si="152"/>
        <v>NA</v>
      </c>
      <c r="S691" s="157" t="str">
        <f t="shared" si="153"/>
        <v>NA</v>
      </c>
      <c r="T691" t="str">
        <f t="shared" si="154"/>
        <v>NA</v>
      </c>
      <c r="U691">
        <f t="shared" si="155"/>
        <v>0</v>
      </c>
      <c r="V691">
        <f>MIN(IF(SUM(W691,X691,Y691,AA691,AB691,AE691,AD691,AG691,AH691,AK691,AJ691,AN691,AO691,AQ691,AR691,AT691,AU691,AV691,A691,BB691,AX691,AY691,AZ691,BA691,BD691,BE691)=0,0,1)+IF(O691="Smoothing ramp",1,0)+IF(ISNUMBER(W691),1,0)+IF(ISNUMBER(X691),1,0)+IF(ISNUMBER(Y691),1,0)+IF(ISNUMBER(#REF!),1,0)+IF(ISNUMBER(AA691),1,0)+IF(ISNUMBER(AB691),1,0)+IF(ISNUMBER(#REF!),1,0)+IF(ISNUMBER(AE691),1,0)+IF(ISNUMBER(AD691),1,0)+IF(ISNUMBER(AG691),1,0)+IF(ISNUMBER(AH691),1,0)+IF(ISNUMBER(AJ691),1,0)+IF(ISNUMBER(AK691),1,0)+IF(ISNUMBER(AN691),1,0)+IF(ISNUMBER(AO691),1,0)+IF(ISNUMBER(AQ691),1,0)+IF(ISNUMBER(AR691),1,0)+IF(ISNUMBER(AT691),1,0)+IF(ISNUMBER(AU691),1,0)+IF(ISNUMBER(AV691),1,0)+IF(ISNUMBER(#REF!),1,0)+IF(ISNUMBER(AM691),1,0)+IF(ISNUMBER(BB691),1,0)+IF(ISNUMBER(AX691),1,0)+IF(ISNUMBER(AY691),1,0)+IF(ISNUMBER(AZ691),1,0)+IF(ISNUMBER(BA691),1,0)+IF(ISNUMBER(BD691),1,0)+IF(ISNUMBER(BE691),1,0),1)</f>
        <v>1</v>
      </c>
      <c r="W691">
        <v>311</v>
      </c>
      <c r="X691" t="s">
        <v>48</v>
      </c>
      <c r="Y691" t="s">
        <v>48</v>
      </c>
      <c r="Z691" t="s">
        <v>48</v>
      </c>
      <c r="AA691">
        <v>135</v>
      </c>
      <c r="AB691" t="s">
        <v>48</v>
      </c>
      <c r="AC691" t="s">
        <v>48</v>
      </c>
      <c r="AD691" t="s">
        <v>48</v>
      </c>
      <c r="AE691" t="s">
        <v>48</v>
      </c>
      <c r="AF691" t="s">
        <v>48</v>
      </c>
      <c r="AG691" t="s">
        <v>48</v>
      </c>
      <c r="AH691" t="s">
        <v>48</v>
      </c>
      <c r="AI691" t="s">
        <v>48</v>
      </c>
      <c r="AJ691" t="s">
        <v>48</v>
      </c>
      <c r="AK691" t="s">
        <v>48</v>
      </c>
      <c r="AL691" t="s">
        <v>48</v>
      </c>
      <c r="AN691" t="s">
        <v>48</v>
      </c>
      <c r="AO691" t="s">
        <v>48</v>
      </c>
      <c r="AP691" t="s">
        <v>48</v>
      </c>
      <c r="AQ691" t="s">
        <v>48</v>
      </c>
      <c r="AR691" t="s">
        <v>48</v>
      </c>
      <c r="AS691" t="s">
        <v>48</v>
      </c>
      <c r="AT691" t="s">
        <v>48</v>
      </c>
      <c r="AU691" t="s">
        <v>48</v>
      </c>
      <c r="AV691" t="s">
        <v>48</v>
      </c>
      <c r="AW691" t="s">
        <v>48</v>
      </c>
      <c r="AX691" t="s">
        <v>48</v>
      </c>
      <c r="AY691" t="s">
        <v>48</v>
      </c>
      <c r="AZ691" t="s">
        <v>48</v>
      </c>
      <c r="BA691" t="s">
        <v>48</v>
      </c>
      <c r="BB691" t="s">
        <v>48</v>
      </c>
      <c r="BC691" t="s">
        <v>48</v>
      </c>
      <c r="BD691" t="s">
        <v>48</v>
      </c>
      <c r="BE691" t="s">
        <v>48</v>
      </c>
      <c r="BF691" t="s">
        <v>48</v>
      </c>
      <c r="BG691" s="15" t="e">
        <f ca="1">OFFSET($V$6,0,MATCH(BH691,$X691:$BF691,0))</f>
        <v>#N/A</v>
      </c>
      <c r="BH691" s="15">
        <f t="shared" si="156"/>
        <v>100000</v>
      </c>
      <c r="BI691" s="15" t="e">
        <f t="shared" ca="1" si="157"/>
        <v>#N/A</v>
      </c>
      <c r="BJ691" s="15" t="str">
        <f t="shared" ca="1" si="158"/>
        <v>AT</v>
      </c>
      <c r="BK691" s="15">
        <f t="shared" si="159"/>
        <v>135</v>
      </c>
      <c r="BL691" s="15" t="str">
        <f t="shared" ca="1" si="160"/>
        <v>None</v>
      </c>
      <c r="BM691" s="15">
        <f t="shared" si="161"/>
        <v>2</v>
      </c>
      <c r="BN691" t="str">
        <f t="shared" si="162"/>
        <v>CHECK</v>
      </c>
      <c r="BO691" t="str">
        <f t="shared" si="163"/>
        <v>CHECK</v>
      </c>
      <c r="BP691" t="str">
        <f t="shared" si="164"/>
        <v>CHECK</v>
      </c>
    </row>
    <row r="692" spans="1:68" hidden="1">
      <c r="A692" s="156"/>
      <c r="B692">
        <v>20250129</v>
      </c>
      <c r="C692" t="s">
        <v>45</v>
      </c>
      <c r="D692">
        <v>1230</v>
      </c>
      <c r="E692">
        <v>7880</v>
      </c>
      <c r="H692">
        <v>7880</v>
      </c>
      <c r="K692">
        <v>-3831</v>
      </c>
      <c r="L692">
        <v>-3831</v>
      </c>
      <c r="M692">
        <v>-3831</v>
      </c>
      <c r="N692" t="s">
        <v>46</v>
      </c>
      <c r="O692" t="s">
        <v>47</v>
      </c>
      <c r="P692" s="157">
        <f t="shared" si="150"/>
        <v>0</v>
      </c>
      <c r="Q692">
        <f t="shared" si="151"/>
        <v>0</v>
      </c>
      <c r="R692" s="157" t="str">
        <f t="shared" si="152"/>
        <v>NA</v>
      </c>
      <c r="S692" s="157" t="str">
        <f t="shared" si="153"/>
        <v>NA</v>
      </c>
      <c r="T692" t="str">
        <f t="shared" si="154"/>
        <v>NA</v>
      </c>
      <c r="U692">
        <f t="shared" si="155"/>
        <v>0</v>
      </c>
      <c r="V692">
        <f>MIN(IF(SUM(W692,X692,Y692,AA692,AB692,AE692,AD692,AG692,AH692,AK692,AJ692,AN692,AO692,AQ692,AR692,AT692,AU692,AV692,A692,BB692,AX692,AY692,AZ692,BA692,BD692,BE692)=0,0,1)+IF(O692="Smoothing ramp",1,0)+IF(ISNUMBER(W692),1,0)+IF(ISNUMBER(X692),1,0)+IF(ISNUMBER(Y692),1,0)+IF(ISNUMBER(#REF!),1,0)+IF(ISNUMBER(AA692),1,0)+IF(ISNUMBER(AB692),1,0)+IF(ISNUMBER(#REF!),1,0)+IF(ISNUMBER(AE692),1,0)+IF(ISNUMBER(AD692),1,0)+IF(ISNUMBER(AG692),1,0)+IF(ISNUMBER(AH692),1,0)+IF(ISNUMBER(AJ692),1,0)+IF(ISNUMBER(AK692),1,0)+IF(ISNUMBER(AN692),1,0)+IF(ISNUMBER(AO692),1,0)+IF(ISNUMBER(AQ692),1,0)+IF(ISNUMBER(AR692),1,0)+IF(ISNUMBER(AT692),1,0)+IF(ISNUMBER(AU692),1,0)+IF(ISNUMBER(AV692),1,0)+IF(ISNUMBER(#REF!),1,0)+IF(ISNUMBER(AM692),1,0)+IF(ISNUMBER(BB692),1,0)+IF(ISNUMBER(AX692),1,0)+IF(ISNUMBER(AY692),1,0)+IF(ISNUMBER(AZ692),1,0)+IF(ISNUMBER(BA692),1,0)+IF(ISNUMBER(BD692),1,0)+IF(ISNUMBER(BE692),1,0),1)</f>
        <v>1</v>
      </c>
      <c r="W692">
        <v>301</v>
      </c>
      <c r="X692" t="s">
        <v>48</v>
      </c>
      <c r="Y692" t="s">
        <v>48</v>
      </c>
      <c r="Z692" t="s">
        <v>48</v>
      </c>
      <c r="AA692">
        <v>135</v>
      </c>
      <c r="AB692" t="s">
        <v>48</v>
      </c>
      <c r="AC692" t="s">
        <v>48</v>
      </c>
      <c r="AD692" t="s">
        <v>48</v>
      </c>
      <c r="AE692" t="s">
        <v>48</v>
      </c>
      <c r="AF692" t="s">
        <v>48</v>
      </c>
      <c r="AG692" t="s">
        <v>48</v>
      </c>
      <c r="AH692" t="s">
        <v>48</v>
      </c>
      <c r="AI692" t="s">
        <v>48</v>
      </c>
      <c r="AJ692" t="s">
        <v>48</v>
      </c>
      <c r="AK692" t="s">
        <v>48</v>
      </c>
      <c r="AL692" t="s">
        <v>48</v>
      </c>
      <c r="AN692" t="s">
        <v>48</v>
      </c>
      <c r="AO692" t="s">
        <v>48</v>
      </c>
      <c r="AP692" t="s">
        <v>48</v>
      </c>
      <c r="AQ692" t="s">
        <v>48</v>
      </c>
      <c r="AR692" t="s">
        <v>48</v>
      </c>
      <c r="AS692" t="s">
        <v>48</v>
      </c>
      <c r="AT692" t="s">
        <v>48</v>
      </c>
      <c r="AU692" t="s">
        <v>48</v>
      </c>
      <c r="AV692" t="s">
        <v>48</v>
      </c>
      <c r="AW692" t="s">
        <v>48</v>
      </c>
      <c r="AX692" t="s">
        <v>48</v>
      </c>
      <c r="AY692" t="s">
        <v>48</v>
      </c>
      <c r="AZ692" t="s">
        <v>48</v>
      </c>
      <c r="BA692" t="s">
        <v>48</v>
      </c>
      <c r="BB692" t="s">
        <v>48</v>
      </c>
      <c r="BC692" t="s">
        <v>48</v>
      </c>
      <c r="BD692" t="s">
        <v>48</v>
      </c>
      <c r="BE692" t="s">
        <v>48</v>
      </c>
      <c r="BF692" t="s">
        <v>48</v>
      </c>
      <c r="BG692" s="15" t="e">
        <f ca="1">OFFSET($V$6,0,MATCH(BH692,$X692:$BF692,0))</f>
        <v>#N/A</v>
      </c>
      <c r="BH692" s="15">
        <f t="shared" si="156"/>
        <v>100000</v>
      </c>
      <c r="BI692" s="15" t="e">
        <f t="shared" ca="1" si="157"/>
        <v>#N/A</v>
      </c>
      <c r="BJ692" s="15" t="str">
        <f t="shared" ca="1" si="158"/>
        <v>AT</v>
      </c>
      <c r="BK692" s="15">
        <f t="shared" si="159"/>
        <v>135</v>
      </c>
      <c r="BL692" s="15" t="str">
        <f t="shared" ca="1" si="160"/>
        <v>None</v>
      </c>
      <c r="BM692" s="15">
        <f t="shared" si="161"/>
        <v>2</v>
      </c>
      <c r="BN692" t="str">
        <f t="shared" si="162"/>
        <v>CHECK</v>
      </c>
      <c r="BO692" t="str">
        <f t="shared" si="163"/>
        <v>CHECK</v>
      </c>
      <c r="BP692" t="str">
        <f t="shared" si="164"/>
        <v>CHECK</v>
      </c>
    </row>
    <row r="693" spans="1:68" hidden="1">
      <c r="A693" s="156"/>
      <c r="B693">
        <v>20250129</v>
      </c>
      <c r="C693" t="s">
        <v>45</v>
      </c>
      <c r="D693">
        <v>1330</v>
      </c>
      <c r="E693">
        <v>7880</v>
      </c>
      <c r="H693">
        <v>7880</v>
      </c>
      <c r="K693">
        <v>-3831</v>
      </c>
      <c r="L693">
        <v>-3831</v>
      </c>
      <c r="M693">
        <v>-3831</v>
      </c>
      <c r="N693" t="s">
        <v>46</v>
      </c>
      <c r="O693" t="s">
        <v>47</v>
      </c>
      <c r="P693" s="157">
        <f t="shared" si="150"/>
        <v>0</v>
      </c>
      <c r="Q693">
        <f t="shared" si="151"/>
        <v>0</v>
      </c>
      <c r="R693" s="157" t="str">
        <f t="shared" si="152"/>
        <v>NA</v>
      </c>
      <c r="S693" s="157" t="str">
        <f t="shared" si="153"/>
        <v>NA</v>
      </c>
      <c r="T693" t="str">
        <f t="shared" si="154"/>
        <v>NA</v>
      </c>
      <c r="U693">
        <f t="shared" si="155"/>
        <v>0</v>
      </c>
      <c r="V693">
        <f>MIN(IF(SUM(W693,X693,Y693,AA693,AB693,AE693,AD693,AG693,AH693,AK693,AJ693,AN693,AO693,AQ693,AR693,AT693,AU693,AV693,A693,BB693,AX693,AY693,AZ693,BA693,BD693,BE693)=0,0,1)+IF(O693="Smoothing ramp",1,0)+IF(ISNUMBER(W693),1,0)+IF(ISNUMBER(X693),1,0)+IF(ISNUMBER(Y693),1,0)+IF(ISNUMBER(#REF!),1,0)+IF(ISNUMBER(AA693),1,0)+IF(ISNUMBER(AB693),1,0)+IF(ISNUMBER(#REF!),1,0)+IF(ISNUMBER(AE693),1,0)+IF(ISNUMBER(AD693),1,0)+IF(ISNUMBER(AG693),1,0)+IF(ISNUMBER(AH693),1,0)+IF(ISNUMBER(AJ693),1,0)+IF(ISNUMBER(AK693),1,0)+IF(ISNUMBER(AN693),1,0)+IF(ISNUMBER(AO693),1,0)+IF(ISNUMBER(AQ693),1,0)+IF(ISNUMBER(AR693),1,0)+IF(ISNUMBER(AT693),1,0)+IF(ISNUMBER(AU693),1,0)+IF(ISNUMBER(AV693),1,0)+IF(ISNUMBER(#REF!),1,0)+IF(ISNUMBER(AM693),1,0)+IF(ISNUMBER(BB693),1,0)+IF(ISNUMBER(AX693),1,0)+IF(ISNUMBER(AY693),1,0)+IF(ISNUMBER(AZ693),1,0)+IF(ISNUMBER(BA693),1,0)+IF(ISNUMBER(BD693),1,0)+IF(ISNUMBER(BE693),1,0),1)</f>
        <v>1</v>
      </c>
      <c r="W693">
        <v>301</v>
      </c>
      <c r="X693" t="s">
        <v>48</v>
      </c>
      <c r="Y693" t="s">
        <v>48</v>
      </c>
      <c r="Z693" t="s">
        <v>48</v>
      </c>
      <c r="AA693">
        <v>135</v>
      </c>
      <c r="AB693" t="s">
        <v>48</v>
      </c>
      <c r="AC693" t="s">
        <v>48</v>
      </c>
      <c r="AD693" t="s">
        <v>48</v>
      </c>
      <c r="AE693" t="s">
        <v>48</v>
      </c>
      <c r="AF693" t="s">
        <v>48</v>
      </c>
      <c r="AG693" t="s">
        <v>48</v>
      </c>
      <c r="AH693" t="s">
        <v>48</v>
      </c>
      <c r="AI693" t="s">
        <v>48</v>
      </c>
      <c r="AJ693" t="s">
        <v>48</v>
      </c>
      <c r="AK693" t="s">
        <v>48</v>
      </c>
      <c r="AL693" t="s">
        <v>48</v>
      </c>
      <c r="AN693" t="s">
        <v>48</v>
      </c>
      <c r="AO693" t="s">
        <v>48</v>
      </c>
      <c r="AP693" t="s">
        <v>48</v>
      </c>
      <c r="AQ693" t="s">
        <v>48</v>
      </c>
      <c r="AR693" t="s">
        <v>48</v>
      </c>
      <c r="AS693" t="s">
        <v>48</v>
      </c>
      <c r="AT693" t="s">
        <v>48</v>
      </c>
      <c r="AU693" t="s">
        <v>48</v>
      </c>
      <c r="AV693" t="s">
        <v>48</v>
      </c>
      <c r="AW693" t="s">
        <v>48</v>
      </c>
      <c r="AX693" t="s">
        <v>48</v>
      </c>
      <c r="AY693" t="s">
        <v>48</v>
      </c>
      <c r="AZ693" t="s">
        <v>48</v>
      </c>
      <c r="BA693" t="s">
        <v>48</v>
      </c>
      <c r="BB693" t="s">
        <v>48</v>
      </c>
      <c r="BC693" t="s">
        <v>48</v>
      </c>
      <c r="BD693" t="s">
        <v>48</v>
      </c>
      <c r="BE693" t="s">
        <v>48</v>
      </c>
      <c r="BF693" t="s">
        <v>48</v>
      </c>
      <c r="BG693" s="15" t="e">
        <f ca="1">OFFSET($V$6,0,MATCH(BH693,$X693:$BF693,0))</f>
        <v>#N/A</v>
      </c>
      <c r="BH693" s="15">
        <f t="shared" si="156"/>
        <v>100000</v>
      </c>
      <c r="BI693" s="15" t="e">
        <f t="shared" ca="1" si="157"/>
        <v>#N/A</v>
      </c>
      <c r="BJ693" s="15" t="str">
        <f t="shared" ca="1" si="158"/>
        <v>AT</v>
      </c>
      <c r="BK693" s="15">
        <f t="shared" si="159"/>
        <v>135</v>
      </c>
      <c r="BL693" s="15" t="str">
        <f t="shared" ca="1" si="160"/>
        <v>None</v>
      </c>
      <c r="BM693" s="15">
        <f t="shared" si="161"/>
        <v>2</v>
      </c>
      <c r="BN693" t="str">
        <f t="shared" si="162"/>
        <v>CHECK</v>
      </c>
      <c r="BO693" t="str">
        <f t="shared" si="163"/>
        <v>CHECK</v>
      </c>
      <c r="BP693" t="str">
        <f t="shared" si="164"/>
        <v>CHECK</v>
      </c>
    </row>
    <row r="694" spans="1:68" hidden="1">
      <c r="A694" s="156"/>
      <c r="B694">
        <v>20250129</v>
      </c>
      <c r="C694" t="s">
        <v>45</v>
      </c>
      <c r="D694">
        <v>1430</v>
      </c>
      <c r="E694">
        <v>7880</v>
      </c>
      <c r="H694">
        <v>7880</v>
      </c>
      <c r="K694">
        <v>-3831</v>
      </c>
      <c r="L694">
        <v>-3831</v>
      </c>
      <c r="M694">
        <v>-3831</v>
      </c>
      <c r="N694" t="s">
        <v>46</v>
      </c>
      <c r="O694" t="s">
        <v>47</v>
      </c>
      <c r="P694" s="157">
        <f t="shared" si="150"/>
        <v>0</v>
      </c>
      <c r="Q694">
        <f t="shared" si="151"/>
        <v>0</v>
      </c>
      <c r="R694" s="157" t="str">
        <f t="shared" si="152"/>
        <v>NA</v>
      </c>
      <c r="S694" s="157" t="str">
        <f t="shared" si="153"/>
        <v>NA</v>
      </c>
      <c r="T694" t="str">
        <f t="shared" si="154"/>
        <v>NA</v>
      </c>
      <c r="U694">
        <f t="shared" si="155"/>
        <v>0</v>
      </c>
      <c r="V694">
        <f>MIN(IF(SUM(W694,X694,Y694,AA694,AB694,AE694,AD694,AG694,AH694,AK694,AJ694,AN694,AO694,AQ694,AR694,AT694,AU694,AV694,A694,BB694,AX694,AY694,AZ694,BA694,BD694,BE694)=0,0,1)+IF(O694="Smoothing ramp",1,0)+IF(ISNUMBER(W694),1,0)+IF(ISNUMBER(X694),1,0)+IF(ISNUMBER(Y694),1,0)+IF(ISNUMBER(#REF!),1,0)+IF(ISNUMBER(AA694),1,0)+IF(ISNUMBER(AB694),1,0)+IF(ISNUMBER(#REF!),1,0)+IF(ISNUMBER(AE694),1,0)+IF(ISNUMBER(AD694),1,0)+IF(ISNUMBER(AG694),1,0)+IF(ISNUMBER(AH694),1,0)+IF(ISNUMBER(AJ694),1,0)+IF(ISNUMBER(AK694),1,0)+IF(ISNUMBER(AN694),1,0)+IF(ISNUMBER(AO694),1,0)+IF(ISNUMBER(AQ694),1,0)+IF(ISNUMBER(AR694),1,0)+IF(ISNUMBER(AT694),1,0)+IF(ISNUMBER(AU694),1,0)+IF(ISNUMBER(AV694),1,0)+IF(ISNUMBER(#REF!),1,0)+IF(ISNUMBER(AM694),1,0)+IF(ISNUMBER(BB694),1,0)+IF(ISNUMBER(AX694),1,0)+IF(ISNUMBER(AY694),1,0)+IF(ISNUMBER(AZ694),1,0)+IF(ISNUMBER(BA694),1,0)+IF(ISNUMBER(BD694),1,0)+IF(ISNUMBER(BE694),1,0),1)</f>
        <v>1</v>
      </c>
      <c r="W694">
        <v>301</v>
      </c>
      <c r="X694" t="s">
        <v>48</v>
      </c>
      <c r="Y694" t="s">
        <v>48</v>
      </c>
      <c r="Z694" t="s">
        <v>48</v>
      </c>
      <c r="AA694">
        <v>135</v>
      </c>
      <c r="AB694" t="s">
        <v>48</v>
      </c>
      <c r="AC694" t="s">
        <v>48</v>
      </c>
      <c r="AD694" t="s">
        <v>48</v>
      </c>
      <c r="AE694" t="s">
        <v>48</v>
      </c>
      <c r="AF694" t="s">
        <v>48</v>
      </c>
      <c r="AG694" t="s">
        <v>48</v>
      </c>
      <c r="AH694" t="s">
        <v>48</v>
      </c>
      <c r="AI694" t="s">
        <v>48</v>
      </c>
      <c r="AJ694" t="s">
        <v>48</v>
      </c>
      <c r="AK694" t="s">
        <v>48</v>
      </c>
      <c r="AL694" t="s">
        <v>48</v>
      </c>
      <c r="AN694" t="s">
        <v>48</v>
      </c>
      <c r="AO694" t="s">
        <v>48</v>
      </c>
      <c r="AP694" t="s">
        <v>48</v>
      </c>
      <c r="AQ694" t="s">
        <v>48</v>
      </c>
      <c r="AR694" t="s">
        <v>48</v>
      </c>
      <c r="AS694" t="s">
        <v>48</v>
      </c>
      <c r="AT694" t="s">
        <v>48</v>
      </c>
      <c r="AU694" t="s">
        <v>48</v>
      </c>
      <c r="AV694" t="s">
        <v>48</v>
      </c>
      <c r="AW694" t="s">
        <v>48</v>
      </c>
      <c r="AX694" t="s">
        <v>48</v>
      </c>
      <c r="AY694" t="s">
        <v>48</v>
      </c>
      <c r="AZ694" t="s">
        <v>48</v>
      </c>
      <c r="BA694" t="s">
        <v>48</v>
      </c>
      <c r="BB694" t="s">
        <v>48</v>
      </c>
      <c r="BC694" t="s">
        <v>48</v>
      </c>
      <c r="BD694" t="s">
        <v>48</v>
      </c>
      <c r="BE694" t="s">
        <v>48</v>
      </c>
      <c r="BF694" t="s">
        <v>48</v>
      </c>
      <c r="BG694" s="15" t="e">
        <f ca="1">OFFSET($V$6,0,MATCH(BH694,$X694:$BF694,0))</f>
        <v>#N/A</v>
      </c>
      <c r="BH694" s="15">
        <f t="shared" si="156"/>
        <v>100000</v>
      </c>
      <c r="BI694" s="15" t="e">
        <f t="shared" ca="1" si="157"/>
        <v>#N/A</v>
      </c>
      <c r="BJ694" s="15" t="str">
        <f t="shared" ca="1" si="158"/>
        <v>AT</v>
      </c>
      <c r="BK694" s="15">
        <f t="shared" si="159"/>
        <v>135</v>
      </c>
      <c r="BL694" s="15" t="str">
        <f t="shared" ca="1" si="160"/>
        <v>None</v>
      </c>
      <c r="BM694" s="15">
        <f t="shared" si="161"/>
        <v>2</v>
      </c>
      <c r="BN694" t="str">
        <f t="shared" si="162"/>
        <v>CHECK</v>
      </c>
      <c r="BO694" t="str">
        <f t="shared" si="163"/>
        <v>CHECK</v>
      </c>
      <c r="BP694" t="str">
        <f t="shared" si="164"/>
        <v>CHECK</v>
      </c>
    </row>
    <row r="695" spans="1:68" hidden="1">
      <c r="A695" s="156"/>
      <c r="B695">
        <v>20250129</v>
      </c>
      <c r="C695" t="s">
        <v>45</v>
      </c>
      <c r="D695">
        <v>1530</v>
      </c>
      <c r="E695">
        <v>8669</v>
      </c>
      <c r="H695">
        <v>8668</v>
      </c>
      <c r="K695">
        <v>-4674</v>
      </c>
      <c r="L695">
        <v>-4674</v>
      </c>
      <c r="M695">
        <v>-4673</v>
      </c>
      <c r="N695" t="s">
        <v>50</v>
      </c>
      <c r="O695" t="s">
        <v>47</v>
      </c>
      <c r="P695" s="157">
        <f t="shared" si="150"/>
        <v>0</v>
      </c>
      <c r="Q695">
        <f t="shared" si="151"/>
        <v>1</v>
      </c>
      <c r="R695" s="157" t="str">
        <f t="shared" si="152"/>
        <v>NA</v>
      </c>
      <c r="S695" s="157" t="str">
        <f t="shared" si="153"/>
        <v>NA</v>
      </c>
      <c r="T695" t="str">
        <f t="shared" si="154"/>
        <v>NA</v>
      </c>
      <c r="U695">
        <f t="shared" si="155"/>
        <v>0</v>
      </c>
      <c r="V695">
        <f>MIN(IF(SUM(W695,X695,Y695,AA695,AB695,AE695,AD695,AG695,AH695,AK695,AJ695,AN695,AO695,AQ695,AR695,AT695,AU695,AV695,A695,BB695,AX695,AY695,AZ695,BA695,BD695,BE695)=0,0,1)+IF(O695="Smoothing ramp",1,0)+IF(ISNUMBER(W695),1,0)+IF(ISNUMBER(X695),1,0)+IF(ISNUMBER(Y695),1,0)+IF(ISNUMBER(#REF!),1,0)+IF(ISNUMBER(AA695),1,0)+IF(ISNUMBER(AB695),1,0)+IF(ISNUMBER(#REF!),1,0)+IF(ISNUMBER(AE695),1,0)+IF(ISNUMBER(AD695),1,0)+IF(ISNUMBER(AG695),1,0)+IF(ISNUMBER(AH695),1,0)+IF(ISNUMBER(AJ695),1,0)+IF(ISNUMBER(AK695),1,0)+IF(ISNUMBER(AN695),1,0)+IF(ISNUMBER(AO695),1,0)+IF(ISNUMBER(AQ695),1,0)+IF(ISNUMBER(AR695),1,0)+IF(ISNUMBER(AT695),1,0)+IF(ISNUMBER(AU695),1,0)+IF(ISNUMBER(AV695),1,0)+IF(ISNUMBER(#REF!),1,0)+IF(ISNUMBER(AM695),1,0)+IF(ISNUMBER(BB695),1,0)+IF(ISNUMBER(AX695),1,0)+IF(ISNUMBER(AY695),1,0)+IF(ISNUMBER(AZ695),1,0)+IF(ISNUMBER(BA695),1,0)+IF(ISNUMBER(BD695),1,0)+IF(ISNUMBER(BE695),1,0),1)</f>
        <v>1</v>
      </c>
      <c r="W695">
        <v>333</v>
      </c>
      <c r="X695" t="s">
        <v>48</v>
      </c>
      <c r="Y695" t="s">
        <v>48</v>
      </c>
      <c r="Z695" t="s">
        <v>48</v>
      </c>
      <c r="AA695">
        <v>135</v>
      </c>
      <c r="AB695" t="s">
        <v>48</v>
      </c>
      <c r="AC695" t="s">
        <v>52</v>
      </c>
      <c r="AD695" t="s">
        <v>48</v>
      </c>
      <c r="AE695" t="s">
        <v>48</v>
      </c>
      <c r="AF695" t="s">
        <v>48</v>
      </c>
      <c r="AG695" t="s">
        <v>48</v>
      </c>
      <c r="AH695" t="s">
        <v>48</v>
      </c>
      <c r="AI695" t="s">
        <v>48</v>
      </c>
      <c r="AJ695" t="s">
        <v>48</v>
      </c>
      <c r="AK695" t="s">
        <v>48</v>
      </c>
      <c r="AL695" t="s">
        <v>48</v>
      </c>
      <c r="AN695" t="s">
        <v>48</v>
      </c>
      <c r="AO695" t="s">
        <v>48</v>
      </c>
      <c r="AP695" t="s">
        <v>48</v>
      </c>
      <c r="AQ695" t="s">
        <v>48</v>
      </c>
      <c r="AR695" t="s">
        <v>48</v>
      </c>
      <c r="AS695" t="s">
        <v>48</v>
      </c>
      <c r="AT695" t="s">
        <v>48</v>
      </c>
      <c r="AU695" t="s">
        <v>48</v>
      </c>
      <c r="AV695" t="s">
        <v>48</v>
      </c>
      <c r="AW695" t="s">
        <v>48</v>
      </c>
      <c r="AX695" t="s">
        <v>48</v>
      </c>
      <c r="AY695" t="s">
        <v>48</v>
      </c>
      <c r="AZ695" t="s">
        <v>48</v>
      </c>
      <c r="BA695" t="s">
        <v>48</v>
      </c>
      <c r="BB695" t="s">
        <v>48</v>
      </c>
      <c r="BC695" t="s">
        <v>48</v>
      </c>
      <c r="BD695" t="s">
        <v>48</v>
      </c>
      <c r="BE695" t="s">
        <v>48</v>
      </c>
      <c r="BF695" t="s">
        <v>48</v>
      </c>
      <c r="BG695" s="15" t="e">
        <f ca="1">OFFSET($V$6,0,MATCH(BH695,$X695:$BF695,0))</f>
        <v>#N/A</v>
      </c>
      <c r="BH695" s="15">
        <f t="shared" si="156"/>
        <v>100000</v>
      </c>
      <c r="BI695" s="15" t="e">
        <f t="shared" ca="1" si="157"/>
        <v>#N/A</v>
      </c>
      <c r="BJ695" s="15" t="str">
        <f t="shared" ca="1" si="158"/>
        <v>AT</v>
      </c>
      <c r="BK695" s="15">
        <f t="shared" si="159"/>
        <v>135</v>
      </c>
      <c r="BL695" s="15" t="str">
        <f t="shared" ca="1" si="160"/>
        <v>Reduction because NTC over thermal limit on border</v>
      </c>
      <c r="BM695" s="15">
        <f t="shared" si="161"/>
        <v>2</v>
      </c>
      <c r="BN695" t="str">
        <f t="shared" si="162"/>
        <v>CHECK</v>
      </c>
      <c r="BO695" t="str">
        <f t="shared" si="163"/>
        <v>CHECK</v>
      </c>
      <c r="BP695" t="str">
        <f t="shared" si="164"/>
        <v>CHECK</v>
      </c>
    </row>
    <row r="696" spans="1:68" hidden="1">
      <c r="A696" s="156"/>
      <c r="B696">
        <v>20250129</v>
      </c>
      <c r="C696" t="s">
        <v>45</v>
      </c>
      <c r="D696">
        <v>1630</v>
      </c>
      <c r="E696">
        <v>8669</v>
      </c>
      <c r="H696">
        <v>8668</v>
      </c>
      <c r="K696">
        <v>-4674</v>
      </c>
      <c r="L696">
        <v>-4674</v>
      </c>
      <c r="M696">
        <v>-4673</v>
      </c>
      <c r="N696" t="s">
        <v>50</v>
      </c>
      <c r="O696" t="s">
        <v>47</v>
      </c>
      <c r="P696" s="157">
        <f t="shared" si="150"/>
        <v>0</v>
      </c>
      <c r="Q696">
        <f t="shared" si="151"/>
        <v>1</v>
      </c>
      <c r="R696" s="157" t="str">
        <f t="shared" si="152"/>
        <v>NA</v>
      </c>
      <c r="S696" s="157" t="str">
        <f t="shared" si="153"/>
        <v>NA</v>
      </c>
      <c r="T696" t="str">
        <f t="shared" si="154"/>
        <v>NA</v>
      </c>
      <c r="U696">
        <f t="shared" si="155"/>
        <v>0</v>
      </c>
      <c r="V696">
        <f>MIN(IF(SUM(W696,X696,Y696,AA696,AB696,AE696,AD696,AG696,AH696,AK696,AJ696,AN696,AO696,AQ696,AR696,AT696,AU696,AV696,A696,BB696,AX696,AY696,AZ696,BA696,BD696,BE696)=0,0,1)+IF(O696="Smoothing ramp",1,0)+IF(ISNUMBER(W696),1,0)+IF(ISNUMBER(X696),1,0)+IF(ISNUMBER(Y696),1,0)+IF(ISNUMBER(#REF!),1,0)+IF(ISNUMBER(AA696),1,0)+IF(ISNUMBER(AB696),1,0)+IF(ISNUMBER(#REF!),1,0)+IF(ISNUMBER(AE696),1,0)+IF(ISNUMBER(AD696),1,0)+IF(ISNUMBER(AG696),1,0)+IF(ISNUMBER(AH696),1,0)+IF(ISNUMBER(AJ696),1,0)+IF(ISNUMBER(AK696),1,0)+IF(ISNUMBER(AN696),1,0)+IF(ISNUMBER(AO696),1,0)+IF(ISNUMBER(AQ696),1,0)+IF(ISNUMBER(AR696),1,0)+IF(ISNUMBER(AT696),1,0)+IF(ISNUMBER(AU696),1,0)+IF(ISNUMBER(AV696),1,0)+IF(ISNUMBER(#REF!),1,0)+IF(ISNUMBER(AM696),1,0)+IF(ISNUMBER(BB696),1,0)+IF(ISNUMBER(AX696),1,0)+IF(ISNUMBER(AY696),1,0)+IF(ISNUMBER(AZ696),1,0)+IF(ISNUMBER(BA696),1,0)+IF(ISNUMBER(BD696),1,0)+IF(ISNUMBER(BE696),1,0),1)</f>
        <v>1</v>
      </c>
      <c r="W696">
        <v>333</v>
      </c>
      <c r="X696" t="s">
        <v>48</v>
      </c>
      <c r="Y696" t="s">
        <v>48</v>
      </c>
      <c r="Z696" t="s">
        <v>48</v>
      </c>
      <c r="AA696">
        <v>135</v>
      </c>
      <c r="AB696" t="s">
        <v>48</v>
      </c>
      <c r="AC696" t="s">
        <v>52</v>
      </c>
      <c r="AD696" t="s">
        <v>48</v>
      </c>
      <c r="AE696" t="s">
        <v>48</v>
      </c>
      <c r="AF696" t="s">
        <v>48</v>
      </c>
      <c r="AG696" t="s">
        <v>48</v>
      </c>
      <c r="AH696" t="s">
        <v>48</v>
      </c>
      <c r="AI696" t="s">
        <v>48</v>
      </c>
      <c r="AJ696" t="s">
        <v>48</v>
      </c>
      <c r="AK696" t="s">
        <v>48</v>
      </c>
      <c r="AL696" t="s">
        <v>48</v>
      </c>
      <c r="AN696" t="s">
        <v>48</v>
      </c>
      <c r="AO696" t="s">
        <v>48</v>
      </c>
      <c r="AP696" t="s">
        <v>48</v>
      </c>
      <c r="AQ696" t="s">
        <v>48</v>
      </c>
      <c r="AR696" t="s">
        <v>48</v>
      </c>
      <c r="AS696" t="s">
        <v>48</v>
      </c>
      <c r="AT696" t="s">
        <v>48</v>
      </c>
      <c r="AU696" t="s">
        <v>48</v>
      </c>
      <c r="AV696" t="s">
        <v>48</v>
      </c>
      <c r="AW696" t="s">
        <v>48</v>
      </c>
      <c r="AX696" t="s">
        <v>48</v>
      </c>
      <c r="AY696" t="s">
        <v>48</v>
      </c>
      <c r="AZ696" t="s">
        <v>48</v>
      </c>
      <c r="BA696" t="s">
        <v>48</v>
      </c>
      <c r="BB696" t="s">
        <v>48</v>
      </c>
      <c r="BC696" t="s">
        <v>48</v>
      </c>
      <c r="BD696" t="s">
        <v>48</v>
      </c>
      <c r="BE696" t="s">
        <v>48</v>
      </c>
      <c r="BF696" t="s">
        <v>48</v>
      </c>
      <c r="BG696" s="15" t="e">
        <f ca="1">OFFSET($V$6,0,MATCH(BH696,$X696:$BF696,0))</f>
        <v>#N/A</v>
      </c>
      <c r="BH696" s="15">
        <f t="shared" si="156"/>
        <v>100000</v>
      </c>
      <c r="BI696" s="15" t="e">
        <f t="shared" ca="1" si="157"/>
        <v>#N/A</v>
      </c>
      <c r="BJ696" s="15" t="str">
        <f t="shared" ca="1" si="158"/>
        <v>AT</v>
      </c>
      <c r="BK696" s="15">
        <f t="shared" si="159"/>
        <v>135</v>
      </c>
      <c r="BL696" s="15" t="str">
        <f t="shared" ca="1" si="160"/>
        <v>Reduction because NTC over thermal limit on border</v>
      </c>
      <c r="BM696" s="15">
        <f t="shared" si="161"/>
        <v>2</v>
      </c>
      <c r="BN696" t="str">
        <f t="shared" si="162"/>
        <v>CHECK</v>
      </c>
      <c r="BO696" t="str">
        <f t="shared" si="163"/>
        <v>CHECK</v>
      </c>
      <c r="BP696" t="str">
        <f t="shared" si="164"/>
        <v>CHECK</v>
      </c>
    </row>
    <row r="697" spans="1:68" hidden="1">
      <c r="A697" s="156"/>
      <c r="B697">
        <v>20250129</v>
      </c>
      <c r="C697" t="s">
        <v>45</v>
      </c>
      <c r="D697">
        <v>1730</v>
      </c>
      <c r="E697">
        <v>8669</v>
      </c>
      <c r="H697">
        <v>8668</v>
      </c>
      <c r="K697">
        <v>-4674</v>
      </c>
      <c r="L697">
        <v>-4674</v>
      </c>
      <c r="M697">
        <v>-4673</v>
      </c>
      <c r="N697" t="s">
        <v>50</v>
      </c>
      <c r="O697" t="s">
        <v>47</v>
      </c>
      <c r="P697" s="157">
        <f t="shared" si="150"/>
        <v>0</v>
      </c>
      <c r="Q697">
        <f t="shared" si="151"/>
        <v>1</v>
      </c>
      <c r="R697" s="157" t="str">
        <f t="shared" si="152"/>
        <v>NA</v>
      </c>
      <c r="S697" s="157" t="str">
        <f t="shared" si="153"/>
        <v>NA</v>
      </c>
      <c r="T697" t="str">
        <f t="shared" si="154"/>
        <v>NA</v>
      </c>
      <c r="U697">
        <f t="shared" si="155"/>
        <v>0</v>
      </c>
      <c r="V697">
        <f>MIN(IF(SUM(W697,X697,Y697,AA697,AB697,AE697,AD697,AG697,AH697,AK697,AJ697,AN697,AO697,AQ697,AR697,AT697,AU697,AV697,A697,BB697,AX697,AY697,AZ697,BA697,BD697,BE697)=0,0,1)+IF(O697="Smoothing ramp",1,0)+IF(ISNUMBER(W697),1,0)+IF(ISNUMBER(X697),1,0)+IF(ISNUMBER(Y697),1,0)+IF(ISNUMBER(#REF!),1,0)+IF(ISNUMBER(AA697),1,0)+IF(ISNUMBER(AB697),1,0)+IF(ISNUMBER(#REF!),1,0)+IF(ISNUMBER(AE697),1,0)+IF(ISNUMBER(AD697),1,0)+IF(ISNUMBER(AG697),1,0)+IF(ISNUMBER(AH697),1,0)+IF(ISNUMBER(AJ697),1,0)+IF(ISNUMBER(AK697),1,0)+IF(ISNUMBER(AN697),1,0)+IF(ISNUMBER(AO697),1,0)+IF(ISNUMBER(AQ697),1,0)+IF(ISNUMBER(AR697),1,0)+IF(ISNUMBER(AT697),1,0)+IF(ISNUMBER(AU697),1,0)+IF(ISNUMBER(AV697),1,0)+IF(ISNUMBER(#REF!),1,0)+IF(ISNUMBER(AM697),1,0)+IF(ISNUMBER(BB697),1,0)+IF(ISNUMBER(AX697),1,0)+IF(ISNUMBER(AY697),1,0)+IF(ISNUMBER(AZ697),1,0)+IF(ISNUMBER(BA697),1,0)+IF(ISNUMBER(BD697),1,0)+IF(ISNUMBER(BE697),1,0),1)</f>
        <v>1</v>
      </c>
      <c r="W697">
        <v>333</v>
      </c>
      <c r="X697" t="s">
        <v>48</v>
      </c>
      <c r="Y697" t="s">
        <v>48</v>
      </c>
      <c r="Z697" t="s">
        <v>48</v>
      </c>
      <c r="AA697">
        <v>135</v>
      </c>
      <c r="AB697" t="s">
        <v>48</v>
      </c>
      <c r="AC697" t="s">
        <v>52</v>
      </c>
      <c r="AD697" t="s">
        <v>48</v>
      </c>
      <c r="AE697" t="s">
        <v>48</v>
      </c>
      <c r="AF697" t="s">
        <v>48</v>
      </c>
      <c r="AG697" t="s">
        <v>48</v>
      </c>
      <c r="AH697" t="s">
        <v>48</v>
      </c>
      <c r="AI697" t="s">
        <v>48</v>
      </c>
      <c r="AJ697" t="s">
        <v>48</v>
      </c>
      <c r="AK697" t="s">
        <v>48</v>
      </c>
      <c r="AL697" t="s">
        <v>48</v>
      </c>
      <c r="AN697" t="s">
        <v>48</v>
      </c>
      <c r="AO697" t="s">
        <v>48</v>
      </c>
      <c r="AP697" t="s">
        <v>48</v>
      </c>
      <c r="AQ697" t="s">
        <v>48</v>
      </c>
      <c r="AR697" t="s">
        <v>48</v>
      </c>
      <c r="AS697" t="s">
        <v>48</v>
      </c>
      <c r="AT697" t="s">
        <v>48</v>
      </c>
      <c r="AU697" t="s">
        <v>48</v>
      </c>
      <c r="AV697" t="s">
        <v>48</v>
      </c>
      <c r="AW697" t="s">
        <v>48</v>
      </c>
      <c r="AX697" t="s">
        <v>48</v>
      </c>
      <c r="AY697" t="s">
        <v>48</v>
      </c>
      <c r="AZ697" t="s">
        <v>48</v>
      </c>
      <c r="BA697" t="s">
        <v>48</v>
      </c>
      <c r="BB697" t="s">
        <v>48</v>
      </c>
      <c r="BC697" t="s">
        <v>48</v>
      </c>
      <c r="BD697" t="s">
        <v>48</v>
      </c>
      <c r="BE697" t="s">
        <v>48</v>
      </c>
      <c r="BF697" t="s">
        <v>48</v>
      </c>
      <c r="BG697" s="15" t="e">
        <f ca="1">OFFSET($V$6,0,MATCH(BH697,$X697:$BF697,0))</f>
        <v>#N/A</v>
      </c>
      <c r="BH697" s="15">
        <f t="shared" si="156"/>
        <v>100000</v>
      </c>
      <c r="BI697" s="15" t="e">
        <f t="shared" ca="1" si="157"/>
        <v>#N/A</v>
      </c>
      <c r="BJ697" s="15" t="str">
        <f t="shared" ca="1" si="158"/>
        <v>AT</v>
      </c>
      <c r="BK697" s="15">
        <f t="shared" si="159"/>
        <v>135</v>
      </c>
      <c r="BL697" s="15" t="str">
        <f t="shared" ca="1" si="160"/>
        <v>Reduction because NTC over thermal limit on border</v>
      </c>
      <c r="BM697" s="15">
        <f t="shared" si="161"/>
        <v>2</v>
      </c>
      <c r="BN697" t="str">
        <f t="shared" si="162"/>
        <v>CHECK</v>
      </c>
      <c r="BO697" t="str">
        <f t="shared" si="163"/>
        <v>CHECK</v>
      </c>
      <c r="BP697" t="str">
        <f t="shared" si="164"/>
        <v>CHECK</v>
      </c>
    </row>
    <row r="698" spans="1:68" hidden="1">
      <c r="A698" s="156"/>
      <c r="B698">
        <v>20250129</v>
      </c>
      <c r="C698" t="s">
        <v>45</v>
      </c>
      <c r="D698">
        <v>1830</v>
      </c>
      <c r="E698">
        <v>9458</v>
      </c>
      <c r="H698">
        <v>9457</v>
      </c>
      <c r="K698">
        <v>-5988</v>
      </c>
      <c r="L698">
        <v>-5988</v>
      </c>
      <c r="M698">
        <v>-5987</v>
      </c>
      <c r="N698" t="s">
        <v>50</v>
      </c>
      <c r="O698" t="s">
        <v>47</v>
      </c>
      <c r="P698" s="157">
        <f t="shared" si="150"/>
        <v>0</v>
      </c>
      <c r="Q698">
        <f t="shared" si="151"/>
        <v>1</v>
      </c>
      <c r="R698" s="157" t="str">
        <f t="shared" si="152"/>
        <v>NA</v>
      </c>
      <c r="S698" s="157" t="str">
        <f t="shared" si="153"/>
        <v>NA</v>
      </c>
      <c r="T698" t="str">
        <f t="shared" si="154"/>
        <v>NA</v>
      </c>
      <c r="U698">
        <f t="shared" si="155"/>
        <v>0</v>
      </c>
      <c r="V698">
        <f>MIN(IF(SUM(W698,X698,Y698,AA698,AB698,AE698,AD698,AG698,AH698,AK698,AJ698,AN698,AO698,AQ698,AR698,AT698,AU698,AV698,A698,BB698,AX698,AY698,AZ698,BA698,BD698,BE698)=0,0,1)+IF(O698="Smoothing ramp",1,0)+IF(ISNUMBER(W698),1,0)+IF(ISNUMBER(X698),1,0)+IF(ISNUMBER(Y698),1,0)+IF(ISNUMBER(#REF!),1,0)+IF(ISNUMBER(AA698),1,0)+IF(ISNUMBER(AB698),1,0)+IF(ISNUMBER(#REF!),1,0)+IF(ISNUMBER(AE698),1,0)+IF(ISNUMBER(AD698),1,0)+IF(ISNUMBER(AG698),1,0)+IF(ISNUMBER(AH698),1,0)+IF(ISNUMBER(AJ698),1,0)+IF(ISNUMBER(AK698),1,0)+IF(ISNUMBER(AN698),1,0)+IF(ISNUMBER(AO698),1,0)+IF(ISNUMBER(AQ698),1,0)+IF(ISNUMBER(AR698),1,0)+IF(ISNUMBER(AT698),1,0)+IF(ISNUMBER(AU698),1,0)+IF(ISNUMBER(AV698),1,0)+IF(ISNUMBER(#REF!),1,0)+IF(ISNUMBER(AM698),1,0)+IF(ISNUMBER(BB698),1,0)+IF(ISNUMBER(AX698),1,0)+IF(ISNUMBER(AY698),1,0)+IF(ISNUMBER(AZ698),1,0)+IF(ISNUMBER(BA698),1,0)+IF(ISNUMBER(BD698),1,0)+IF(ISNUMBER(BE698),1,0),1)</f>
        <v>1</v>
      </c>
      <c r="W698">
        <v>365</v>
      </c>
      <c r="X698" t="s">
        <v>48</v>
      </c>
      <c r="Y698" t="s">
        <v>48</v>
      </c>
      <c r="Z698" t="s">
        <v>48</v>
      </c>
      <c r="AA698">
        <v>135</v>
      </c>
      <c r="AB698" t="s">
        <v>48</v>
      </c>
      <c r="AC698" t="s">
        <v>48</v>
      </c>
      <c r="AD698" t="s">
        <v>48</v>
      </c>
      <c r="AE698" t="s">
        <v>48</v>
      </c>
      <c r="AF698" t="s">
        <v>48</v>
      </c>
      <c r="AG698" t="s">
        <v>48</v>
      </c>
      <c r="AH698" t="s">
        <v>48</v>
      </c>
      <c r="AI698" t="s">
        <v>48</v>
      </c>
      <c r="AJ698" t="s">
        <v>48</v>
      </c>
      <c r="AK698" t="s">
        <v>48</v>
      </c>
      <c r="AL698" t="s">
        <v>48</v>
      </c>
      <c r="AN698" t="s">
        <v>48</v>
      </c>
      <c r="AO698" t="s">
        <v>48</v>
      </c>
      <c r="AP698" t="s">
        <v>48</v>
      </c>
      <c r="AQ698" t="s">
        <v>48</v>
      </c>
      <c r="AR698" t="s">
        <v>48</v>
      </c>
      <c r="AS698" t="s">
        <v>48</v>
      </c>
      <c r="AT698" t="s">
        <v>48</v>
      </c>
      <c r="AU698" t="s">
        <v>48</v>
      </c>
      <c r="AV698" t="s">
        <v>48</v>
      </c>
      <c r="AW698" t="s">
        <v>48</v>
      </c>
      <c r="AX698" t="s">
        <v>48</v>
      </c>
      <c r="AY698" t="s">
        <v>48</v>
      </c>
      <c r="AZ698" t="s">
        <v>48</v>
      </c>
      <c r="BA698" t="s">
        <v>48</v>
      </c>
      <c r="BB698" t="s">
        <v>48</v>
      </c>
      <c r="BC698" t="s">
        <v>48</v>
      </c>
      <c r="BD698" t="s">
        <v>48</v>
      </c>
      <c r="BE698" t="s">
        <v>48</v>
      </c>
      <c r="BF698" t="s">
        <v>48</v>
      </c>
      <c r="BG698" s="15" t="e">
        <f ca="1">OFFSET($V$6,0,MATCH(BH698,$X698:$BF698,0))</f>
        <v>#N/A</v>
      </c>
      <c r="BH698" s="15">
        <f t="shared" si="156"/>
        <v>100000</v>
      </c>
      <c r="BI698" s="15" t="e">
        <f t="shared" ca="1" si="157"/>
        <v>#N/A</v>
      </c>
      <c r="BJ698" s="15" t="str">
        <f t="shared" ca="1" si="158"/>
        <v>AT</v>
      </c>
      <c r="BK698" s="15">
        <f t="shared" si="159"/>
        <v>135</v>
      </c>
      <c r="BL698" s="15" t="str">
        <f t="shared" ca="1" si="160"/>
        <v>None</v>
      </c>
      <c r="BM698" s="15">
        <f t="shared" si="161"/>
        <v>2</v>
      </c>
      <c r="BN698" t="str">
        <f t="shared" si="162"/>
        <v>CHECK</v>
      </c>
      <c r="BO698" t="str">
        <f t="shared" si="163"/>
        <v>CHECK</v>
      </c>
      <c r="BP698" t="str">
        <f t="shared" si="164"/>
        <v>CHECK</v>
      </c>
    </row>
    <row r="699" spans="1:68" hidden="1">
      <c r="A699" s="156"/>
      <c r="B699">
        <v>20250129</v>
      </c>
      <c r="C699" t="s">
        <v>45</v>
      </c>
      <c r="D699">
        <v>1930</v>
      </c>
      <c r="E699">
        <v>9458</v>
      </c>
      <c r="H699">
        <v>9457</v>
      </c>
      <c r="K699">
        <v>-5988</v>
      </c>
      <c r="L699">
        <v>-5988</v>
      </c>
      <c r="M699">
        <v>-5987</v>
      </c>
      <c r="N699" t="s">
        <v>50</v>
      </c>
      <c r="O699" t="s">
        <v>47</v>
      </c>
      <c r="P699" s="157">
        <f t="shared" si="150"/>
        <v>0</v>
      </c>
      <c r="Q699">
        <f t="shared" si="151"/>
        <v>1</v>
      </c>
      <c r="R699" s="157" t="str">
        <f t="shared" si="152"/>
        <v>NA</v>
      </c>
      <c r="S699" s="157" t="str">
        <f t="shared" si="153"/>
        <v>NA</v>
      </c>
      <c r="T699" t="str">
        <f t="shared" si="154"/>
        <v>NA</v>
      </c>
      <c r="U699">
        <f t="shared" si="155"/>
        <v>0</v>
      </c>
      <c r="V699">
        <f>MIN(IF(SUM(W699,X699,Y699,AA699,AB699,AE699,AD699,AG699,AH699,AK699,AJ699,AN699,AO699,AQ699,AR699,AT699,AU699,AV699,A699,BB699,AX699,AY699,AZ699,BA699,BD699,BE699)=0,0,1)+IF(O699="Smoothing ramp",1,0)+IF(ISNUMBER(W699),1,0)+IF(ISNUMBER(X699),1,0)+IF(ISNUMBER(Y699),1,0)+IF(ISNUMBER(#REF!),1,0)+IF(ISNUMBER(AA699),1,0)+IF(ISNUMBER(AB699),1,0)+IF(ISNUMBER(#REF!),1,0)+IF(ISNUMBER(AE699),1,0)+IF(ISNUMBER(AD699),1,0)+IF(ISNUMBER(AG699),1,0)+IF(ISNUMBER(AH699),1,0)+IF(ISNUMBER(AJ699),1,0)+IF(ISNUMBER(AK699),1,0)+IF(ISNUMBER(AN699),1,0)+IF(ISNUMBER(AO699),1,0)+IF(ISNUMBER(AQ699),1,0)+IF(ISNUMBER(AR699),1,0)+IF(ISNUMBER(AT699),1,0)+IF(ISNUMBER(AU699),1,0)+IF(ISNUMBER(AV699),1,0)+IF(ISNUMBER(#REF!),1,0)+IF(ISNUMBER(AM699),1,0)+IF(ISNUMBER(BB699),1,0)+IF(ISNUMBER(AX699),1,0)+IF(ISNUMBER(AY699),1,0)+IF(ISNUMBER(AZ699),1,0)+IF(ISNUMBER(BA699),1,0)+IF(ISNUMBER(BD699),1,0)+IF(ISNUMBER(BE699),1,0),1)</f>
        <v>1</v>
      </c>
      <c r="W699">
        <v>365</v>
      </c>
      <c r="X699" t="s">
        <v>48</v>
      </c>
      <c r="Y699" t="s">
        <v>48</v>
      </c>
      <c r="Z699" t="s">
        <v>48</v>
      </c>
      <c r="AA699">
        <v>135</v>
      </c>
      <c r="AB699" t="s">
        <v>48</v>
      </c>
      <c r="AC699" t="s">
        <v>48</v>
      </c>
      <c r="AD699" t="s">
        <v>48</v>
      </c>
      <c r="AE699" t="s">
        <v>48</v>
      </c>
      <c r="AF699" t="s">
        <v>48</v>
      </c>
      <c r="AG699" t="s">
        <v>48</v>
      </c>
      <c r="AH699" t="s">
        <v>48</v>
      </c>
      <c r="AI699" t="s">
        <v>48</v>
      </c>
      <c r="AJ699" t="s">
        <v>48</v>
      </c>
      <c r="AK699" t="s">
        <v>48</v>
      </c>
      <c r="AL699" t="s">
        <v>48</v>
      </c>
      <c r="AN699" t="s">
        <v>48</v>
      </c>
      <c r="AO699" t="s">
        <v>48</v>
      </c>
      <c r="AP699" t="s">
        <v>48</v>
      </c>
      <c r="AQ699" t="s">
        <v>48</v>
      </c>
      <c r="AR699" t="s">
        <v>48</v>
      </c>
      <c r="AS699" t="s">
        <v>48</v>
      </c>
      <c r="AT699" t="s">
        <v>48</v>
      </c>
      <c r="AU699" t="s">
        <v>48</v>
      </c>
      <c r="AV699" t="s">
        <v>48</v>
      </c>
      <c r="AW699" t="s">
        <v>48</v>
      </c>
      <c r="AX699" t="s">
        <v>48</v>
      </c>
      <c r="AY699" t="s">
        <v>48</v>
      </c>
      <c r="AZ699" t="s">
        <v>48</v>
      </c>
      <c r="BA699" t="s">
        <v>48</v>
      </c>
      <c r="BB699" t="s">
        <v>48</v>
      </c>
      <c r="BC699" t="s">
        <v>48</v>
      </c>
      <c r="BD699" t="s">
        <v>48</v>
      </c>
      <c r="BE699" t="s">
        <v>48</v>
      </c>
      <c r="BF699" t="s">
        <v>48</v>
      </c>
      <c r="BG699" s="15" t="e">
        <f ca="1">OFFSET($V$6,0,MATCH(BH699,$X699:$BF699,0))</f>
        <v>#N/A</v>
      </c>
      <c r="BH699" s="15">
        <f t="shared" si="156"/>
        <v>100000</v>
      </c>
      <c r="BI699" s="15" t="e">
        <f t="shared" ca="1" si="157"/>
        <v>#N/A</v>
      </c>
      <c r="BJ699" s="15" t="str">
        <f t="shared" ca="1" si="158"/>
        <v>AT</v>
      </c>
      <c r="BK699" s="15">
        <f t="shared" si="159"/>
        <v>135</v>
      </c>
      <c r="BL699" s="15" t="str">
        <f t="shared" ca="1" si="160"/>
        <v>None</v>
      </c>
      <c r="BM699" s="15">
        <f t="shared" si="161"/>
        <v>2</v>
      </c>
      <c r="BN699" t="str">
        <f t="shared" si="162"/>
        <v>CHECK</v>
      </c>
      <c r="BO699" t="str">
        <f t="shared" si="163"/>
        <v>CHECK</v>
      </c>
      <c r="BP699" t="str">
        <f t="shared" si="164"/>
        <v>CHECK</v>
      </c>
    </row>
    <row r="700" spans="1:68" hidden="1">
      <c r="A700" s="156"/>
      <c r="B700">
        <v>20250129</v>
      </c>
      <c r="C700" t="s">
        <v>45</v>
      </c>
      <c r="D700">
        <v>2030</v>
      </c>
      <c r="E700">
        <v>9458</v>
      </c>
      <c r="H700">
        <v>9457</v>
      </c>
      <c r="K700">
        <v>-5988</v>
      </c>
      <c r="L700">
        <v>-5988</v>
      </c>
      <c r="M700">
        <v>-5987</v>
      </c>
      <c r="N700" t="s">
        <v>50</v>
      </c>
      <c r="O700" t="s">
        <v>47</v>
      </c>
      <c r="P700" s="157">
        <f t="shared" si="150"/>
        <v>0</v>
      </c>
      <c r="Q700">
        <f t="shared" si="151"/>
        <v>1</v>
      </c>
      <c r="R700" s="157" t="str">
        <f t="shared" si="152"/>
        <v>NA</v>
      </c>
      <c r="S700" s="157" t="str">
        <f t="shared" si="153"/>
        <v>NA</v>
      </c>
      <c r="T700" t="str">
        <f t="shared" si="154"/>
        <v>NA</v>
      </c>
      <c r="U700">
        <f t="shared" si="155"/>
        <v>0</v>
      </c>
      <c r="V700">
        <f>MIN(IF(SUM(W700,X700,Y700,AA700,AB700,AE700,AD700,AG700,AH700,AK700,AJ700,AN700,AO700,AQ700,AR700,AT700,AU700,AV700,A700,BB700,AX700,AY700,AZ700,BA700,BD700,BE700)=0,0,1)+IF(O700="Smoothing ramp",1,0)+IF(ISNUMBER(W700),1,0)+IF(ISNUMBER(X700),1,0)+IF(ISNUMBER(Y700),1,0)+IF(ISNUMBER(#REF!),1,0)+IF(ISNUMBER(AA700),1,0)+IF(ISNUMBER(AB700),1,0)+IF(ISNUMBER(#REF!),1,0)+IF(ISNUMBER(AE700),1,0)+IF(ISNUMBER(AD700),1,0)+IF(ISNUMBER(AG700),1,0)+IF(ISNUMBER(AH700),1,0)+IF(ISNUMBER(AJ700),1,0)+IF(ISNUMBER(AK700),1,0)+IF(ISNUMBER(AN700),1,0)+IF(ISNUMBER(AO700),1,0)+IF(ISNUMBER(AQ700),1,0)+IF(ISNUMBER(AR700),1,0)+IF(ISNUMBER(AT700),1,0)+IF(ISNUMBER(AU700),1,0)+IF(ISNUMBER(AV700),1,0)+IF(ISNUMBER(#REF!),1,0)+IF(ISNUMBER(AM700),1,0)+IF(ISNUMBER(BB700),1,0)+IF(ISNUMBER(AX700),1,0)+IF(ISNUMBER(AY700),1,0)+IF(ISNUMBER(AZ700),1,0)+IF(ISNUMBER(BA700),1,0)+IF(ISNUMBER(BD700),1,0)+IF(ISNUMBER(BE700),1,0),1)</f>
        <v>1</v>
      </c>
      <c r="W700">
        <v>365</v>
      </c>
      <c r="X700" t="s">
        <v>48</v>
      </c>
      <c r="Y700" t="s">
        <v>48</v>
      </c>
      <c r="Z700" t="s">
        <v>48</v>
      </c>
      <c r="AA700">
        <v>135</v>
      </c>
      <c r="AB700" t="s">
        <v>48</v>
      </c>
      <c r="AC700" t="s">
        <v>48</v>
      </c>
      <c r="AD700" t="s">
        <v>48</v>
      </c>
      <c r="AE700" t="s">
        <v>48</v>
      </c>
      <c r="AF700" t="s">
        <v>48</v>
      </c>
      <c r="AG700" t="s">
        <v>48</v>
      </c>
      <c r="AH700" t="s">
        <v>48</v>
      </c>
      <c r="AI700" t="s">
        <v>48</v>
      </c>
      <c r="AJ700" t="s">
        <v>48</v>
      </c>
      <c r="AK700" t="s">
        <v>48</v>
      </c>
      <c r="AL700" t="s">
        <v>48</v>
      </c>
      <c r="AN700" t="s">
        <v>48</v>
      </c>
      <c r="AO700" t="s">
        <v>48</v>
      </c>
      <c r="AP700" t="s">
        <v>48</v>
      </c>
      <c r="AQ700" t="s">
        <v>48</v>
      </c>
      <c r="AR700" t="s">
        <v>48</v>
      </c>
      <c r="AS700" t="s">
        <v>48</v>
      </c>
      <c r="AT700" t="s">
        <v>48</v>
      </c>
      <c r="AU700" t="s">
        <v>48</v>
      </c>
      <c r="AV700" t="s">
        <v>48</v>
      </c>
      <c r="AW700" t="s">
        <v>48</v>
      </c>
      <c r="AX700" t="s">
        <v>48</v>
      </c>
      <c r="AY700" t="s">
        <v>48</v>
      </c>
      <c r="AZ700" t="s">
        <v>48</v>
      </c>
      <c r="BA700" t="s">
        <v>48</v>
      </c>
      <c r="BB700" t="s">
        <v>48</v>
      </c>
      <c r="BC700" t="s">
        <v>48</v>
      </c>
      <c r="BD700" t="s">
        <v>48</v>
      </c>
      <c r="BE700" t="s">
        <v>48</v>
      </c>
      <c r="BF700" t="s">
        <v>48</v>
      </c>
      <c r="BG700" s="15" t="e">
        <f ca="1">OFFSET($V$6,0,MATCH(BH700,$X700:$BF700,0))</f>
        <v>#N/A</v>
      </c>
      <c r="BH700" s="15">
        <f t="shared" si="156"/>
        <v>100000</v>
      </c>
      <c r="BI700" s="15" t="e">
        <f t="shared" ca="1" si="157"/>
        <v>#N/A</v>
      </c>
      <c r="BJ700" s="15" t="str">
        <f t="shared" ca="1" si="158"/>
        <v>AT</v>
      </c>
      <c r="BK700" s="15">
        <f t="shared" si="159"/>
        <v>135</v>
      </c>
      <c r="BL700" s="15" t="str">
        <f t="shared" ca="1" si="160"/>
        <v>None</v>
      </c>
      <c r="BM700" s="15">
        <f t="shared" si="161"/>
        <v>2</v>
      </c>
      <c r="BN700" t="str">
        <f t="shared" si="162"/>
        <v>CHECK</v>
      </c>
      <c r="BO700" t="str">
        <f t="shared" si="163"/>
        <v>CHECK</v>
      </c>
      <c r="BP700" t="str">
        <f t="shared" si="164"/>
        <v>CHECK</v>
      </c>
    </row>
    <row r="701" spans="1:68" hidden="1">
      <c r="A701" s="156"/>
      <c r="B701">
        <v>20250129</v>
      </c>
      <c r="C701" t="s">
        <v>45</v>
      </c>
      <c r="D701">
        <v>2130</v>
      </c>
      <c r="E701">
        <v>9467</v>
      </c>
      <c r="H701">
        <v>9467</v>
      </c>
      <c r="K701">
        <v>-2073</v>
      </c>
      <c r="L701">
        <v>-2073</v>
      </c>
      <c r="M701">
        <v>-2073</v>
      </c>
      <c r="N701" t="s">
        <v>50</v>
      </c>
      <c r="O701" t="s">
        <v>47</v>
      </c>
      <c r="P701" s="157">
        <f t="shared" si="150"/>
        <v>0</v>
      </c>
      <c r="Q701">
        <f t="shared" si="151"/>
        <v>0</v>
      </c>
      <c r="R701" s="157" t="str">
        <f t="shared" si="152"/>
        <v>NA</v>
      </c>
      <c r="S701" s="157" t="str">
        <f t="shared" si="153"/>
        <v>NA</v>
      </c>
      <c r="T701" t="str">
        <f t="shared" si="154"/>
        <v>NA</v>
      </c>
      <c r="U701">
        <f t="shared" si="155"/>
        <v>0</v>
      </c>
      <c r="V701">
        <f>MIN(IF(SUM(W701,X701,Y701,AA701,AB701,AE701,AD701,AG701,AH701,AK701,AJ701,AN701,AO701,AQ701,AR701,AT701,AU701,AV701,A701,BB701,AX701,AY701,AZ701,BA701,BD701,BE701)=0,0,1)+IF(O701="Smoothing ramp",1,0)+IF(ISNUMBER(W701),1,0)+IF(ISNUMBER(X701),1,0)+IF(ISNUMBER(Y701),1,0)+IF(ISNUMBER(#REF!),1,0)+IF(ISNUMBER(AA701),1,0)+IF(ISNUMBER(AB701),1,0)+IF(ISNUMBER(#REF!),1,0)+IF(ISNUMBER(AE701),1,0)+IF(ISNUMBER(AD701),1,0)+IF(ISNUMBER(AG701),1,0)+IF(ISNUMBER(AH701),1,0)+IF(ISNUMBER(AJ701),1,0)+IF(ISNUMBER(AK701),1,0)+IF(ISNUMBER(AN701),1,0)+IF(ISNUMBER(AO701),1,0)+IF(ISNUMBER(AQ701),1,0)+IF(ISNUMBER(AR701),1,0)+IF(ISNUMBER(AT701),1,0)+IF(ISNUMBER(AU701),1,0)+IF(ISNUMBER(AV701),1,0)+IF(ISNUMBER(#REF!),1,0)+IF(ISNUMBER(AM701),1,0)+IF(ISNUMBER(BB701),1,0)+IF(ISNUMBER(AX701),1,0)+IF(ISNUMBER(AY701),1,0)+IF(ISNUMBER(AZ701),1,0)+IF(ISNUMBER(BA701),1,0)+IF(ISNUMBER(BD701),1,0)+IF(ISNUMBER(BE701),1,0),1)</f>
        <v>1</v>
      </c>
      <c r="W701">
        <v>366</v>
      </c>
      <c r="X701" t="s">
        <v>48</v>
      </c>
      <c r="Y701" t="s">
        <v>48</v>
      </c>
      <c r="Z701" t="s">
        <v>48</v>
      </c>
      <c r="AA701">
        <v>135</v>
      </c>
      <c r="AB701" t="s">
        <v>48</v>
      </c>
      <c r="AC701" t="s">
        <v>48</v>
      </c>
      <c r="AD701" t="s">
        <v>48</v>
      </c>
      <c r="AE701" t="s">
        <v>48</v>
      </c>
      <c r="AF701" t="s">
        <v>48</v>
      </c>
      <c r="AG701" t="s">
        <v>48</v>
      </c>
      <c r="AH701" t="s">
        <v>48</v>
      </c>
      <c r="AI701" t="s">
        <v>48</v>
      </c>
      <c r="AJ701" t="s">
        <v>48</v>
      </c>
      <c r="AK701" t="s">
        <v>48</v>
      </c>
      <c r="AL701" t="s">
        <v>48</v>
      </c>
      <c r="AN701" t="s">
        <v>48</v>
      </c>
      <c r="AO701" t="s">
        <v>48</v>
      </c>
      <c r="AP701" t="s">
        <v>48</v>
      </c>
      <c r="AQ701" t="s">
        <v>48</v>
      </c>
      <c r="AR701" t="s">
        <v>48</v>
      </c>
      <c r="AS701" t="s">
        <v>48</v>
      </c>
      <c r="AT701" t="s">
        <v>48</v>
      </c>
      <c r="AU701" t="s">
        <v>48</v>
      </c>
      <c r="AV701" t="s">
        <v>48</v>
      </c>
      <c r="AW701" t="s">
        <v>48</v>
      </c>
      <c r="AX701" t="s">
        <v>48</v>
      </c>
      <c r="AY701" t="s">
        <v>48</v>
      </c>
      <c r="AZ701" t="s">
        <v>48</v>
      </c>
      <c r="BA701" t="s">
        <v>48</v>
      </c>
      <c r="BB701" t="s">
        <v>48</v>
      </c>
      <c r="BC701" t="s">
        <v>48</v>
      </c>
      <c r="BD701" t="s">
        <v>48</v>
      </c>
      <c r="BE701" t="s">
        <v>48</v>
      </c>
      <c r="BF701" t="s">
        <v>48</v>
      </c>
      <c r="BG701" s="15" t="e">
        <f ca="1">OFFSET($V$6,0,MATCH(BH701,$X701:$BF701,0))</f>
        <v>#N/A</v>
      </c>
      <c r="BH701" s="15">
        <f t="shared" si="156"/>
        <v>100000</v>
      </c>
      <c r="BI701" s="15" t="e">
        <f t="shared" ca="1" si="157"/>
        <v>#N/A</v>
      </c>
      <c r="BJ701" s="15" t="str">
        <f t="shared" ca="1" si="158"/>
        <v>AT</v>
      </c>
      <c r="BK701" s="15">
        <f t="shared" si="159"/>
        <v>135</v>
      </c>
      <c r="BL701" s="15" t="str">
        <f t="shared" ca="1" si="160"/>
        <v>None</v>
      </c>
      <c r="BM701" s="15">
        <f t="shared" si="161"/>
        <v>2</v>
      </c>
      <c r="BN701" t="str">
        <f t="shared" si="162"/>
        <v>CHECK</v>
      </c>
      <c r="BO701" t="str">
        <f t="shared" si="163"/>
        <v>CHECK</v>
      </c>
      <c r="BP701" t="str">
        <f t="shared" si="164"/>
        <v>CHECK</v>
      </c>
    </row>
    <row r="702" spans="1:68" hidden="1">
      <c r="A702" s="156"/>
      <c r="B702">
        <v>20250129</v>
      </c>
      <c r="C702" t="s">
        <v>45</v>
      </c>
      <c r="D702">
        <v>2230</v>
      </c>
      <c r="E702">
        <v>9467</v>
      </c>
      <c r="H702">
        <v>9467</v>
      </c>
      <c r="K702">
        <v>-2073</v>
      </c>
      <c r="L702">
        <v>-2073</v>
      </c>
      <c r="M702">
        <v>-2073</v>
      </c>
      <c r="N702" t="s">
        <v>50</v>
      </c>
      <c r="O702" t="s">
        <v>47</v>
      </c>
      <c r="P702" s="157">
        <f t="shared" si="150"/>
        <v>0</v>
      </c>
      <c r="Q702">
        <f t="shared" si="151"/>
        <v>0</v>
      </c>
      <c r="R702" s="157" t="str">
        <f t="shared" si="152"/>
        <v>NA</v>
      </c>
      <c r="S702" s="157" t="str">
        <f t="shared" si="153"/>
        <v>NA</v>
      </c>
      <c r="T702" t="str">
        <f t="shared" si="154"/>
        <v>NA</v>
      </c>
      <c r="U702">
        <f t="shared" si="155"/>
        <v>0</v>
      </c>
      <c r="V702">
        <f>MIN(IF(SUM(W702,X702,Y702,AA702,AB702,AE702,AD702,AG702,AH702,AK702,AJ702,AN702,AO702,AQ702,AR702,AT702,AU702,AV702,A702,BB702,AX702,AY702,AZ702,BA702,BD702,BE702)=0,0,1)+IF(O702="Smoothing ramp",1,0)+IF(ISNUMBER(W702),1,0)+IF(ISNUMBER(X702),1,0)+IF(ISNUMBER(Y702),1,0)+IF(ISNUMBER(#REF!),1,0)+IF(ISNUMBER(AA702),1,0)+IF(ISNUMBER(AB702),1,0)+IF(ISNUMBER(#REF!),1,0)+IF(ISNUMBER(AE702),1,0)+IF(ISNUMBER(AD702),1,0)+IF(ISNUMBER(AG702),1,0)+IF(ISNUMBER(AH702),1,0)+IF(ISNUMBER(AJ702),1,0)+IF(ISNUMBER(AK702),1,0)+IF(ISNUMBER(AN702),1,0)+IF(ISNUMBER(AO702),1,0)+IF(ISNUMBER(AQ702),1,0)+IF(ISNUMBER(AR702),1,0)+IF(ISNUMBER(AT702),1,0)+IF(ISNUMBER(AU702),1,0)+IF(ISNUMBER(AV702),1,0)+IF(ISNUMBER(#REF!),1,0)+IF(ISNUMBER(AM702),1,0)+IF(ISNUMBER(BB702),1,0)+IF(ISNUMBER(AX702),1,0)+IF(ISNUMBER(AY702),1,0)+IF(ISNUMBER(AZ702),1,0)+IF(ISNUMBER(BA702),1,0)+IF(ISNUMBER(BD702),1,0)+IF(ISNUMBER(BE702),1,0),1)</f>
        <v>1</v>
      </c>
      <c r="W702">
        <v>366</v>
      </c>
      <c r="X702" t="s">
        <v>48</v>
      </c>
      <c r="Y702" t="s">
        <v>48</v>
      </c>
      <c r="Z702" t="s">
        <v>48</v>
      </c>
      <c r="AA702">
        <v>135</v>
      </c>
      <c r="AB702" t="s">
        <v>48</v>
      </c>
      <c r="AC702" t="s">
        <v>48</v>
      </c>
      <c r="AD702" t="s">
        <v>48</v>
      </c>
      <c r="AE702" t="s">
        <v>48</v>
      </c>
      <c r="AF702" t="s">
        <v>48</v>
      </c>
      <c r="AG702" t="s">
        <v>48</v>
      </c>
      <c r="AH702" t="s">
        <v>48</v>
      </c>
      <c r="AI702" t="s">
        <v>48</v>
      </c>
      <c r="AJ702" t="s">
        <v>48</v>
      </c>
      <c r="AK702" t="s">
        <v>48</v>
      </c>
      <c r="AL702" t="s">
        <v>48</v>
      </c>
      <c r="AN702" t="s">
        <v>48</v>
      </c>
      <c r="AO702" t="s">
        <v>48</v>
      </c>
      <c r="AP702" t="s">
        <v>48</v>
      </c>
      <c r="AQ702" t="s">
        <v>48</v>
      </c>
      <c r="AR702" t="s">
        <v>48</v>
      </c>
      <c r="AS702" t="s">
        <v>48</v>
      </c>
      <c r="AT702" t="s">
        <v>48</v>
      </c>
      <c r="AU702" t="s">
        <v>48</v>
      </c>
      <c r="AV702" t="s">
        <v>48</v>
      </c>
      <c r="AW702" t="s">
        <v>48</v>
      </c>
      <c r="AX702" t="s">
        <v>48</v>
      </c>
      <c r="AY702" t="s">
        <v>48</v>
      </c>
      <c r="AZ702" t="s">
        <v>48</v>
      </c>
      <c r="BA702" t="s">
        <v>48</v>
      </c>
      <c r="BB702" t="s">
        <v>48</v>
      </c>
      <c r="BC702" t="s">
        <v>48</v>
      </c>
      <c r="BD702" t="s">
        <v>48</v>
      </c>
      <c r="BE702" t="s">
        <v>48</v>
      </c>
      <c r="BF702" t="s">
        <v>48</v>
      </c>
      <c r="BG702" s="15" t="e">
        <f ca="1">OFFSET($V$6,0,MATCH(BH702,$X702:$BF702,0))</f>
        <v>#N/A</v>
      </c>
      <c r="BH702" s="15">
        <f t="shared" si="156"/>
        <v>100000</v>
      </c>
      <c r="BI702" s="15" t="e">
        <f t="shared" ca="1" si="157"/>
        <v>#N/A</v>
      </c>
      <c r="BJ702" s="15" t="str">
        <f t="shared" ca="1" si="158"/>
        <v>AT</v>
      </c>
      <c r="BK702" s="15">
        <f t="shared" si="159"/>
        <v>135</v>
      </c>
      <c r="BL702" s="15" t="str">
        <f t="shared" ca="1" si="160"/>
        <v>None</v>
      </c>
      <c r="BM702" s="15">
        <f t="shared" si="161"/>
        <v>2</v>
      </c>
      <c r="BN702" t="str">
        <f t="shared" si="162"/>
        <v>CHECK</v>
      </c>
      <c r="BO702" t="str">
        <f t="shared" si="163"/>
        <v>CHECK</v>
      </c>
      <c r="BP702" t="str">
        <f t="shared" si="164"/>
        <v>CHECK</v>
      </c>
    </row>
    <row r="703" spans="1:68" hidden="1">
      <c r="A703" s="156"/>
      <c r="B703">
        <v>20250129</v>
      </c>
      <c r="C703" t="s">
        <v>45</v>
      </c>
      <c r="D703">
        <v>2330</v>
      </c>
      <c r="E703">
        <v>8657</v>
      </c>
      <c r="H703">
        <v>8656</v>
      </c>
      <c r="K703">
        <v>-1233</v>
      </c>
      <c r="L703">
        <v>-1233</v>
      </c>
      <c r="M703">
        <v>-1232</v>
      </c>
      <c r="N703" t="s">
        <v>50</v>
      </c>
      <c r="O703" t="s">
        <v>47</v>
      </c>
      <c r="P703" s="157">
        <f t="shared" si="150"/>
        <v>0</v>
      </c>
      <c r="Q703">
        <f t="shared" si="151"/>
        <v>1</v>
      </c>
      <c r="R703" s="157" t="str">
        <f t="shared" si="152"/>
        <v>NA</v>
      </c>
      <c r="S703" s="157" t="str">
        <f t="shared" si="153"/>
        <v>NA</v>
      </c>
      <c r="T703" t="str">
        <f t="shared" si="154"/>
        <v>NA</v>
      </c>
      <c r="U703">
        <f t="shared" si="155"/>
        <v>0</v>
      </c>
      <c r="V703">
        <f>MIN(IF(SUM(W703,X703,Y703,AA703,AB703,AE703,AD703,AG703,AH703,AK703,AJ703,AN703,AO703,AQ703,AR703,AT703,AU703,AV703,A703,BB703,AX703,AY703,AZ703,BA703,BD703,BE703)=0,0,1)+IF(O703="Smoothing ramp",1,0)+IF(ISNUMBER(W703),1,0)+IF(ISNUMBER(X703),1,0)+IF(ISNUMBER(Y703),1,0)+IF(ISNUMBER(#REF!),1,0)+IF(ISNUMBER(AA703),1,0)+IF(ISNUMBER(AB703),1,0)+IF(ISNUMBER(#REF!),1,0)+IF(ISNUMBER(AE703),1,0)+IF(ISNUMBER(AD703),1,0)+IF(ISNUMBER(AG703),1,0)+IF(ISNUMBER(AH703),1,0)+IF(ISNUMBER(AJ703),1,0)+IF(ISNUMBER(AK703),1,0)+IF(ISNUMBER(AN703),1,0)+IF(ISNUMBER(AO703),1,0)+IF(ISNUMBER(AQ703),1,0)+IF(ISNUMBER(AR703),1,0)+IF(ISNUMBER(AT703),1,0)+IF(ISNUMBER(AU703),1,0)+IF(ISNUMBER(AV703),1,0)+IF(ISNUMBER(#REF!),1,0)+IF(ISNUMBER(AM703),1,0)+IF(ISNUMBER(BB703),1,0)+IF(ISNUMBER(AX703),1,0)+IF(ISNUMBER(AY703),1,0)+IF(ISNUMBER(AZ703),1,0)+IF(ISNUMBER(BA703),1,0)+IF(ISNUMBER(BD703),1,0)+IF(ISNUMBER(BE703),1,0),1)</f>
        <v>1</v>
      </c>
      <c r="W703">
        <v>349</v>
      </c>
      <c r="X703" t="s">
        <v>48</v>
      </c>
      <c r="Y703" t="s">
        <v>48</v>
      </c>
      <c r="Z703" t="s">
        <v>48</v>
      </c>
      <c r="AA703">
        <v>150</v>
      </c>
      <c r="AB703" t="s">
        <v>48</v>
      </c>
      <c r="AC703" t="s">
        <v>48</v>
      </c>
      <c r="AD703" t="s">
        <v>48</v>
      </c>
      <c r="AE703" t="s">
        <v>48</v>
      </c>
      <c r="AF703" t="s">
        <v>48</v>
      </c>
      <c r="AG703" t="s">
        <v>48</v>
      </c>
      <c r="AH703" t="s">
        <v>48</v>
      </c>
      <c r="AI703" t="s">
        <v>48</v>
      </c>
      <c r="AJ703" t="s">
        <v>48</v>
      </c>
      <c r="AK703" t="s">
        <v>48</v>
      </c>
      <c r="AL703" t="s">
        <v>48</v>
      </c>
      <c r="AN703" t="s">
        <v>48</v>
      </c>
      <c r="AO703" t="s">
        <v>48</v>
      </c>
      <c r="AP703" t="s">
        <v>48</v>
      </c>
      <c r="AQ703" t="s">
        <v>48</v>
      </c>
      <c r="AR703" t="s">
        <v>48</v>
      </c>
      <c r="AS703" t="s">
        <v>48</v>
      </c>
      <c r="AT703" t="s">
        <v>48</v>
      </c>
      <c r="AU703" t="s">
        <v>48</v>
      </c>
      <c r="AV703" t="s">
        <v>48</v>
      </c>
      <c r="AW703" t="s">
        <v>48</v>
      </c>
      <c r="AX703" t="s">
        <v>48</v>
      </c>
      <c r="AY703" t="s">
        <v>48</v>
      </c>
      <c r="AZ703" t="s">
        <v>48</v>
      </c>
      <c r="BA703" t="s">
        <v>48</v>
      </c>
      <c r="BB703" t="s">
        <v>48</v>
      </c>
      <c r="BC703" t="s">
        <v>48</v>
      </c>
      <c r="BD703" t="s">
        <v>48</v>
      </c>
      <c r="BE703" t="s">
        <v>48</v>
      </c>
      <c r="BF703" t="s">
        <v>48</v>
      </c>
      <c r="BG703" s="15" t="e">
        <f ca="1">OFFSET($V$6,0,MATCH(BH703,$X703:$BF703,0))</f>
        <v>#N/A</v>
      </c>
      <c r="BH703" s="15">
        <f t="shared" si="156"/>
        <v>100000</v>
      </c>
      <c r="BI703" s="15" t="e">
        <f t="shared" ca="1" si="157"/>
        <v>#N/A</v>
      </c>
      <c r="BJ703" s="15" t="str">
        <f t="shared" ca="1" si="158"/>
        <v>AT</v>
      </c>
      <c r="BK703" s="15">
        <f t="shared" si="159"/>
        <v>150</v>
      </c>
      <c r="BL703" s="15" t="str">
        <f t="shared" ca="1" si="160"/>
        <v>None</v>
      </c>
      <c r="BM703" s="15">
        <f t="shared" si="161"/>
        <v>2</v>
      </c>
      <c r="BN703" t="str">
        <f t="shared" si="162"/>
        <v>CHECK</v>
      </c>
      <c r="BO703" t="str">
        <f t="shared" si="163"/>
        <v>CHECK</v>
      </c>
      <c r="BP703" t="str">
        <f t="shared" si="164"/>
        <v>CHECK</v>
      </c>
    </row>
    <row r="704" spans="1:68" hidden="1">
      <c r="A704" s="156"/>
      <c r="B704">
        <v>20250130</v>
      </c>
      <c r="C704" t="s">
        <v>45</v>
      </c>
      <c r="D704">
        <v>30</v>
      </c>
      <c r="E704">
        <v>8986</v>
      </c>
      <c r="H704">
        <v>8986</v>
      </c>
      <c r="K704">
        <v>-1627</v>
      </c>
      <c r="L704">
        <v>-1627</v>
      </c>
      <c r="M704">
        <v>-1627</v>
      </c>
      <c r="N704" t="s">
        <v>50</v>
      </c>
      <c r="O704" t="s">
        <v>50</v>
      </c>
      <c r="P704" s="157">
        <f t="shared" si="150"/>
        <v>0</v>
      </c>
      <c r="Q704">
        <f t="shared" si="151"/>
        <v>0</v>
      </c>
      <c r="R704" s="157" t="str">
        <f t="shared" si="152"/>
        <v>NA</v>
      </c>
      <c r="S704" s="157" t="str">
        <f t="shared" si="153"/>
        <v>NA</v>
      </c>
      <c r="T704" t="str">
        <f t="shared" si="154"/>
        <v>NA</v>
      </c>
      <c r="U704">
        <f t="shared" si="155"/>
        <v>0</v>
      </c>
      <c r="V704">
        <f>MIN(IF(SUM(W704,X704,Y704,AA704,AB704,AE704,AD704,AG704,AH704,AK704,AJ704,AN704,AO704,AQ704,AR704,AT704,AU704,AV704,A704,BB704,AX704,AY704,AZ704,BA704,BD704,BE704)=0,0,1)+IF(O704="Smoothing ramp",1,0)+IF(ISNUMBER(W704),1,0)+IF(ISNUMBER(X704),1,0)+IF(ISNUMBER(Y704),1,0)+IF(ISNUMBER(#REF!),1,0)+IF(ISNUMBER(AA704),1,0)+IF(ISNUMBER(AB704),1,0)+IF(ISNUMBER(#REF!),1,0)+IF(ISNUMBER(AE704),1,0)+IF(ISNUMBER(AD704),1,0)+IF(ISNUMBER(AG704),1,0)+IF(ISNUMBER(AH704),1,0)+IF(ISNUMBER(AJ704),1,0)+IF(ISNUMBER(AK704),1,0)+IF(ISNUMBER(AN704),1,0)+IF(ISNUMBER(AO704),1,0)+IF(ISNUMBER(AQ704),1,0)+IF(ISNUMBER(AR704),1,0)+IF(ISNUMBER(AT704),1,0)+IF(ISNUMBER(AU704),1,0)+IF(ISNUMBER(AV704),1,0)+IF(ISNUMBER(#REF!),1,0)+IF(ISNUMBER(AM704),1,0)+IF(ISNUMBER(BB704),1,0)+IF(ISNUMBER(AX704),1,0)+IF(ISNUMBER(AY704),1,0)+IF(ISNUMBER(AZ704),1,0)+IF(ISNUMBER(BA704),1,0)+IF(ISNUMBER(BD704),1,0)+IF(ISNUMBER(BE704),1,0),1)</f>
        <v>0</v>
      </c>
      <c r="W704" t="s">
        <v>48</v>
      </c>
      <c r="X704" t="s">
        <v>48</v>
      </c>
      <c r="Y704" t="s">
        <v>48</v>
      </c>
      <c r="Z704" t="s">
        <v>48</v>
      </c>
      <c r="AA704" t="s">
        <v>48</v>
      </c>
      <c r="AB704" t="s">
        <v>48</v>
      </c>
      <c r="AC704" t="s">
        <v>48</v>
      </c>
      <c r="AD704" t="s">
        <v>48</v>
      </c>
      <c r="AE704" t="s">
        <v>48</v>
      </c>
      <c r="AF704" t="s">
        <v>48</v>
      </c>
      <c r="AG704" t="s">
        <v>48</v>
      </c>
      <c r="AH704" t="s">
        <v>48</v>
      </c>
      <c r="AI704" t="s">
        <v>48</v>
      </c>
      <c r="AJ704" t="s">
        <v>48</v>
      </c>
      <c r="AK704" t="s">
        <v>48</v>
      </c>
      <c r="AL704" t="s">
        <v>48</v>
      </c>
      <c r="AN704" t="s">
        <v>48</v>
      </c>
      <c r="AO704" t="s">
        <v>48</v>
      </c>
      <c r="AP704" t="s">
        <v>48</v>
      </c>
      <c r="AQ704" t="s">
        <v>48</v>
      </c>
      <c r="AR704" t="s">
        <v>48</v>
      </c>
      <c r="AS704" t="s">
        <v>48</v>
      </c>
      <c r="AT704" t="s">
        <v>48</v>
      </c>
      <c r="AU704" t="s">
        <v>48</v>
      </c>
      <c r="AV704" t="s">
        <v>48</v>
      </c>
      <c r="AW704" t="s">
        <v>48</v>
      </c>
      <c r="AX704" t="s">
        <v>48</v>
      </c>
      <c r="AY704" t="s">
        <v>48</v>
      </c>
      <c r="AZ704" t="s">
        <v>48</v>
      </c>
      <c r="BA704" t="s">
        <v>48</v>
      </c>
      <c r="BB704" t="s">
        <v>48</v>
      </c>
      <c r="BC704" t="s">
        <v>48</v>
      </c>
      <c r="BD704" t="s">
        <v>48</v>
      </c>
      <c r="BE704" t="s">
        <v>48</v>
      </c>
      <c r="BF704" t="s">
        <v>48</v>
      </c>
      <c r="BG704" s="15" t="e">
        <f ca="1">OFFSET($V$6,0,MATCH(BH704,$X704:$BF704,0))</f>
        <v>#N/A</v>
      </c>
      <c r="BH704" s="15">
        <f t="shared" si="156"/>
        <v>100000</v>
      </c>
      <c r="BI704" s="15" t="e">
        <f t="shared" ca="1" si="157"/>
        <v>#N/A</v>
      </c>
      <c r="BJ704" s="15" t="e">
        <f t="shared" ca="1" si="158"/>
        <v>#N/A</v>
      </c>
      <c r="BK704" s="15">
        <f t="shared" si="159"/>
        <v>100000</v>
      </c>
      <c r="BL704" s="15" t="e">
        <f t="shared" ca="1" si="160"/>
        <v>#N/A</v>
      </c>
      <c r="BM704" s="15">
        <f t="shared" si="161"/>
        <v>0</v>
      </c>
      <c r="BN704" t="str">
        <f t="shared" si="162"/>
        <v/>
      </c>
      <c r="BO704" t="str">
        <f t="shared" si="163"/>
        <v/>
      </c>
      <c r="BP704" t="str">
        <f t="shared" si="164"/>
        <v/>
      </c>
    </row>
    <row r="705" spans="1:68" hidden="1">
      <c r="A705" s="156"/>
      <c r="B705">
        <v>20250130</v>
      </c>
      <c r="C705" t="s">
        <v>45</v>
      </c>
      <c r="D705">
        <v>130</v>
      </c>
      <c r="E705">
        <v>8986</v>
      </c>
      <c r="H705">
        <v>8986</v>
      </c>
      <c r="K705">
        <v>-1627</v>
      </c>
      <c r="L705">
        <v>-1627</v>
      </c>
      <c r="M705">
        <v>-1627</v>
      </c>
      <c r="N705" t="s">
        <v>50</v>
      </c>
      <c r="O705" t="s">
        <v>50</v>
      </c>
      <c r="P705" s="157">
        <f t="shared" si="150"/>
        <v>0</v>
      </c>
      <c r="Q705">
        <f t="shared" si="151"/>
        <v>0</v>
      </c>
      <c r="R705" s="157" t="str">
        <f t="shared" si="152"/>
        <v>NA</v>
      </c>
      <c r="S705" s="157" t="str">
        <f t="shared" si="153"/>
        <v>NA</v>
      </c>
      <c r="T705" t="str">
        <f t="shared" si="154"/>
        <v>NA</v>
      </c>
      <c r="U705">
        <f t="shared" si="155"/>
        <v>0</v>
      </c>
      <c r="V705">
        <f>MIN(IF(SUM(W705,X705,Y705,AA705,AB705,AE705,AD705,AG705,AH705,AK705,AJ705,AN705,AO705,AQ705,AR705,AT705,AU705,AV705,A705,BB705,AX705,AY705,AZ705,BA705,BD705,BE705)=0,0,1)+IF(O705="Smoothing ramp",1,0)+IF(ISNUMBER(W705),1,0)+IF(ISNUMBER(X705),1,0)+IF(ISNUMBER(Y705),1,0)+IF(ISNUMBER(#REF!),1,0)+IF(ISNUMBER(AA705),1,0)+IF(ISNUMBER(AB705),1,0)+IF(ISNUMBER(#REF!),1,0)+IF(ISNUMBER(AE705),1,0)+IF(ISNUMBER(AD705),1,0)+IF(ISNUMBER(AG705),1,0)+IF(ISNUMBER(AH705),1,0)+IF(ISNUMBER(AJ705),1,0)+IF(ISNUMBER(AK705),1,0)+IF(ISNUMBER(AN705),1,0)+IF(ISNUMBER(AO705),1,0)+IF(ISNUMBER(AQ705),1,0)+IF(ISNUMBER(AR705),1,0)+IF(ISNUMBER(AT705),1,0)+IF(ISNUMBER(AU705),1,0)+IF(ISNUMBER(AV705),1,0)+IF(ISNUMBER(#REF!),1,0)+IF(ISNUMBER(AM705),1,0)+IF(ISNUMBER(BB705),1,0)+IF(ISNUMBER(AX705),1,0)+IF(ISNUMBER(AY705),1,0)+IF(ISNUMBER(AZ705),1,0)+IF(ISNUMBER(BA705),1,0)+IF(ISNUMBER(BD705),1,0)+IF(ISNUMBER(BE705),1,0),1)</f>
        <v>0</v>
      </c>
      <c r="W705" t="s">
        <v>48</v>
      </c>
      <c r="X705" t="s">
        <v>48</v>
      </c>
      <c r="Y705" t="s">
        <v>48</v>
      </c>
      <c r="Z705" t="s">
        <v>48</v>
      </c>
      <c r="AA705" t="s">
        <v>48</v>
      </c>
      <c r="AB705" t="s">
        <v>48</v>
      </c>
      <c r="AC705" t="s">
        <v>48</v>
      </c>
      <c r="AD705" t="s">
        <v>48</v>
      </c>
      <c r="AE705" t="s">
        <v>48</v>
      </c>
      <c r="AF705" t="s">
        <v>48</v>
      </c>
      <c r="AG705" t="s">
        <v>48</v>
      </c>
      <c r="AH705" t="s">
        <v>48</v>
      </c>
      <c r="AI705" t="s">
        <v>48</v>
      </c>
      <c r="AJ705" t="s">
        <v>48</v>
      </c>
      <c r="AK705" t="s">
        <v>48</v>
      </c>
      <c r="AL705" t="s">
        <v>48</v>
      </c>
      <c r="AN705" t="s">
        <v>48</v>
      </c>
      <c r="AO705" t="s">
        <v>48</v>
      </c>
      <c r="AP705" t="s">
        <v>48</v>
      </c>
      <c r="AQ705" t="s">
        <v>48</v>
      </c>
      <c r="AR705" t="s">
        <v>48</v>
      </c>
      <c r="AS705" t="s">
        <v>48</v>
      </c>
      <c r="AT705" t="s">
        <v>48</v>
      </c>
      <c r="AU705" t="s">
        <v>48</v>
      </c>
      <c r="AV705" t="s">
        <v>48</v>
      </c>
      <c r="AW705" t="s">
        <v>48</v>
      </c>
      <c r="AX705" t="s">
        <v>48</v>
      </c>
      <c r="AY705" t="s">
        <v>48</v>
      </c>
      <c r="AZ705" t="s">
        <v>48</v>
      </c>
      <c r="BA705" t="s">
        <v>48</v>
      </c>
      <c r="BB705" t="s">
        <v>48</v>
      </c>
      <c r="BC705" t="s">
        <v>48</v>
      </c>
      <c r="BD705" t="s">
        <v>48</v>
      </c>
      <c r="BE705" t="s">
        <v>48</v>
      </c>
      <c r="BF705" t="s">
        <v>48</v>
      </c>
      <c r="BG705" s="15" t="e">
        <f ca="1">OFFSET($V$6,0,MATCH(BH705,$X705:$BF705,0))</f>
        <v>#N/A</v>
      </c>
      <c r="BH705" s="15">
        <f t="shared" si="156"/>
        <v>100000</v>
      </c>
      <c r="BI705" s="15" t="e">
        <f t="shared" ca="1" si="157"/>
        <v>#N/A</v>
      </c>
      <c r="BJ705" s="15" t="e">
        <f t="shared" ca="1" si="158"/>
        <v>#N/A</v>
      </c>
      <c r="BK705" s="15">
        <f t="shared" si="159"/>
        <v>100000</v>
      </c>
      <c r="BL705" s="15" t="e">
        <f t="shared" ca="1" si="160"/>
        <v>#N/A</v>
      </c>
      <c r="BM705" s="15">
        <f t="shared" si="161"/>
        <v>0</v>
      </c>
      <c r="BN705" t="str">
        <f t="shared" si="162"/>
        <v/>
      </c>
      <c r="BO705" t="str">
        <f t="shared" si="163"/>
        <v/>
      </c>
      <c r="BP705" t="str">
        <f t="shared" si="164"/>
        <v/>
      </c>
    </row>
    <row r="706" spans="1:68" hidden="1">
      <c r="A706" s="156"/>
      <c r="B706">
        <v>20250130</v>
      </c>
      <c r="C706" t="s">
        <v>45</v>
      </c>
      <c r="D706">
        <v>230</v>
      </c>
      <c r="E706">
        <v>8986</v>
      </c>
      <c r="H706">
        <v>8986</v>
      </c>
      <c r="K706">
        <v>-1627</v>
      </c>
      <c r="L706">
        <v>-1627</v>
      </c>
      <c r="M706">
        <v>-1627</v>
      </c>
      <c r="N706" t="s">
        <v>50</v>
      </c>
      <c r="O706" t="s">
        <v>50</v>
      </c>
      <c r="P706" s="157">
        <f t="shared" si="150"/>
        <v>0</v>
      </c>
      <c r="Q706">
        <f t="shared" si="151"/>
        <v>0</v>
      </c>
      <c r="R706" s="157" t="str">
        <f t="shared" si="152"/>
        <v>NA</v>
      </c>
      <c r="S706" s="157" t="str">
        <f t="shared" si="153"/>
        <v>NA</v>
      </c>
      <c r="T706" t="str">
        <f t="shared" si="154"/>
        <v>NA</v>
      </c>
      <c r="U706">
        <f t="shared" si="155"/>
        <v>0</v>
      </c>
      <c r="V706">
        <f>MIN(IF(SUM(W706,X706,Y706,AA706,AB706,AE706,AD706,AG706,AH706,AK706,AJ706,AN706,AO706,AQ706,AR706,AT706,AU706,AV706,A706,BB706,AX706,AY706,AZ706,BA706,BD706,BE706)=0,0,1)+IF(O706="Smoothing ramp",1,0)+IF(ISNUMBER(W706),1,0)+IF(ISNUMBER(X706),1,0)+IF(ISNUMBER(Y706),1,0)+IF(ISNUMBER(#REF!),1,0)+IF(ISNUMBER(AA706),1,0)+IF(ISNUMBER(AB706),1,0)+IF(ISNUMBER(#REF!),1,0)+IF(ISNUMBER(AE706),1,0)+IF(ISNUMBER(AD706),1,0)+IF(ISNUMBER(AG706),1,0)+IF(ISNUMBER(AH706),1,0)+IF(ISNUMBER(AJ706),1,0)+IF(ISNUMBER(AK706),1,0)+IF(ISNUMBER(AN706),1,0)+IF(ISNUMBER(AO706),1,0)+IF(ISNUMBER(AQ706),1,0)+IF(ISNUMBER(AR706),1,0)+IF(ISNUMBER(AT706),1,0)+IF(ISNUMBER(AU706),1,0)+IF(ISNUMBER(AV706),1,0)+IF(ISNUMBER(#REF!),1,0)+IF(ISNUMBER(AM706),1,0)+IF(ISNUMBER(BB706),1,0)+IF(ISNUMBER(AX706),1,0)+IF(ISNUMBER(AY706),1,0)+IF(ISNUMBER(AZ706),1,0)+IF(ISNUMBER(BA706),1,0)+IF(ISNUMBER(BD706),1,0)+IF(ISNUMBER(BE706),1,0),1)</f>
        <v>0</v>
      </c>
      <c r="W706" t="s">
        <v>48</v>
      </c>
      <c r="X706" t="s">
        <v>48</v>
      </c>
      <c r="Y706" t="s">
        <v>48</v>
      </c>
      <c r="Z706" t="s">
        <v>48</v>
      </c>
      <c r="AA706" t="s">
        <v>48</v>
      </c>
      <c r="AB706" t="s">
        <v>48</v>
      </c>
      <c r="AC706" t="s">
        <v>48</v>
      </c>
      <c r="AD706" t="s">
        <v>48</v>
      </c>
      <c r="AE706" t="s">
        <v>48</v>
      </c>
      <c r="AF706" t="s">
        <v>48</v>
      </c>
      <c r="AG706" t="s">
        <v>48</v>
      </c>
      <c r="AH706" t="s">
        <v>48</v>
      </c>
      <c r="AI706" t="s">
        <v>48</v>
      </c>
      <c r="AJ706" t="s">
        <v>48</v>
      </c>
      <c r="AK706" t="s">
        <v>48</v>
      </c>
      <c r="AL706" t="s">
        <v>48</v>
      </c>
      <c r="AN706" t="s">
        <v>48</v>
      </c>
      <c r="AO706" t="s">
        <v>48</v>
      </c>
      <c r="AP706" t="s">
        <v>48</v>
      </c>
      <c r="AQ706" t="s">
        <v>48</v>
      </c>
      <c r="AR706" t="s">
        <v>48</v>
      </c>
      <c r="AS706" t="s">
        <v>48</v>
      </c>
      <c r="AT706" t="s">
        <v>48</v>
      </c>
      <c r="AU706" t="s">
        <v>48</v>
      </c>
      <c r="AV706" t="s">
        <v>48</v>
      </c>
      <c r="AW706" t="s">
        <v>48</v>
      </c>
      <c r="AX706" t="s">
        <v>48</v>
      </c>
      <c r="AY706" t="s">
        <v>48</v>
      </c>
      <c r="AZ706" t="s">
        <v>48</v>
      </c>
      <c r="BA706" t="s">
        <v>48</v>
      </c>
      <c r="BB706" t="s">
        <v>48</v>
      </c>
      <c r="BC706" t="s">
        <v>48</v>
      </c>
      <c r="BD706" t="s">
        <v>48</v>
      </c>
      <c r="BE706" t="s">
        <v>48</v>
      </c>
      <c r="BF706" t="s">
        <v>48</v>
      </c>
      <c r="BG706" s="15" t="e">
        <f ca="1">OFFSET($V$6,0,MATCH(BH706,$X706:$BF706,0))</f>
        <v>#N/A</v>
      </c>
      <c r="BH706" s="15">
        <f t="shared" si="156"/>
        <v>100000</v>
      </c>
      <c r="BI706" s="15" t="e">
        <f t="shared" ca="1" si="157"/>
        <v>#N/A</v>
      </c>
      <c r="BJ706" s="15" t="e">
        <f t="shared" ca="1" si="158"/>
        <v>#N/A</v>
      </c>
      <c r="BK706" s="15">
        <f t="shared" si="159"/>
        <v>100000</v>
      </c>
      <c r="BL706" s="15" t="e">
        <f t="shared" ca="1" si="160"/>
        <v>#N/A</v>
      </c>
      <c r="BM706" s="15">
        <f t="shared" si="161"/>
        <v>0</v>
      </c>
      <c r="BN706" t="str">
        <f t="shared" si="162"/>
        <v/>
      </c>
      <c r="BO706" t="str">
        <f t="shared" si="163"/>
        <v/>
      </c>
      <c r="BP706" t="str">
        <f t="shared" si="164"/>
        <v/>
      </c>
    </row>
    <row r="707" spans="1:68" hidden="1">
      <c r="A707" s="156"/>
      <c r="B707">
        <v>20250130</v>
      </c>
      <c r="C707" t="s">
        <v>45</v>
      </c>
      <c r="D707">
        <v>330</v>
      </c>
      <c r="E707">
        <v>9017</v>
      </c>
      <c r="H707">
        <v>8926</v>
      </c>
      <c r="K707">
        <v>-1265</v>
      </c>
      <c r="L707">
        <v>-1265</v>
      </c>
      <c r="M707">
        <v>-1174</v>
      </c>
      <c r="N707" t="s">
        <v>50</v>
      </c>
      <c r="O707" t="s">
        <v>51</v>
      </c>
      <c r="P707" s="157">
        <f t="shared" si="150"/>
        <v>0</v>
      </c>
      <c r="Q707">
        <f t="shared" si="151"/>
        <v>91</v>
      </c>
      <c r="R707" s="157" t="str">
        <f t="shared" si="152"/>
        <v>NA</v>
      </c>
      <c r="S707" s="157" t="str">
        <f t="shared" si="153"/>
        <v>NA</v>
      </c>
      <c r="T707" t="str">
        <f t="shared" si="154"/>
        <v>NA</v>
      </c>
      <c r="U707">
        <f t="shared" si="155"/>
        <v>0</v>
      </c>
      <c r="V707">
        <f>MIN(IF(SUM(W707,X707,Y707,AA707,AB707,AE707,AD707,AG707,AH707,AK707,AJ707,AN707,AO707,AQ707,AR707,AT707,AU707,AV707,A707,BB707,AX707,AY707,AZ707,BA707,BD707,BE707)=0,0,1)+IF(O707="Smoothing ramp",1,0)+IF(ISNUMBER(W707),1,0)+IF(ISNUMBER(X707),1,0)+IF(ISNUMBER(Y707),1,0)+IF(ISNUMBER(#REF!),1,0)+IF(ISNUMBER(AA707),1,0)+IF(ISNUMBER(AB707),1,0)+IF(ISNUMBER(#REF!),1,0)+IF(ISNUMBER(AE707),1,0)+IF(ISNUMBER(AD707),1,0)+IF(ISNUMBER(AG707),1,0)+IF(ISNUMBER(AH707),1,0)+IF(ISNUMBER(AJ707),1,0)+IF(ISNUMBER(AK707),1,0)+IF(ISNUMBER(AN707),1,0)+IF(ISNUMBER(AO707),1,0)+IF(ISNUMBER(AQ707),1,0)+IF(ISNUMBER(AR707),1,0)+IF(ISNUMBER(AT707),1,0)+IF(ISNUMBER(AU707),1,0)+IF(ISNUMBER(AV707),1,0)+IF(ISNUMBER(#REF!),1,0)+IF(ISNUMBER(AM707),1,0)+IF(ISNUMBER(BB707),1,0)+IF(ISNUMBER(AX707),1,0)+IF(ISNUMBER(AY707),1,0)+IF(ISNUMBER(AZ707),1,0)+IF(ISNUMBER(BA707),1,0)+IF(ISNUMBER(BD707),1,0)+IF(ISNUMBER(BE707),1,0),1)</f>
        <v>1</v>
      </c>
      <c r="W707" t="s">
        <v>48</v>
      </c>
      <c r="X707" t="s">
        <v>48</v>
      </c>
      <c r="Y707" t="s">
        <v>48</v>
      </c>
      <c r="Z707" t="s">
        <v>48</v>
      </c>
      <c r="AA707" t="s">
        <v>48</v>
      </c>
      <c r="AB707" t="s">
        <v>48</v>
      </c>
      <c r="AC707" t="s">
        <v>48</v>
      </c>
      <c r="AD707" t="s">
        <v>48</v>
      </c>
      <c r="AE707">
        <v>8736</v>
      </c>
      <c r="AF707" t="s">
        <v>61</v>
      </c>
      <c r="AG707" t="s">
        <v>48</v>
      </c>
      <c r="AH707" t="s">
        <v>48</v>
      </c>
      <c r="AI707" t="s">
        <v>48</v>
      </c>
      <c r="AJ707" t="s">
        <v>48</v>
      </c>
      <c r="AK707" t="s">
        <v>48</v>
      </c>
      <c r="AL707" t="s">
        <v>48</v>
      </c>
      <c r="AN707" t="s">
        <v>48</v>
      </c>
      <c r="AO707" t="s">
        <v>48</v>
      </c>
      <c r="AP707" t="s">
        <v>48</v>
      </c>
      <c r="AQ707" t="s">
        <v>48</v>
      </c>
      <c r="AR707" t="s">
        <v>48</v>
      </c>
      <c r="AS707" t="s">
        <v>48</v>
      </c>
      <c r="AT707" t="s">
        <v>48</v>
      </c>
      <c r="AU707" t="s">
        <v>48</v>
      </c>
      <c r="AV707" t="s">
        <v>48</v>
      </c>
      <c r="AW707" t="s">
        <v>48</v>
      </c>
      <c r="AX707" t="s">
        <v>48</v>
      </c>
      <c r="AY707" t="s">
        <v>48</v>
      </c>
      <c r="AZ707" t="s">
        <v>48</v>
      </c>
      <c r="BA707" t="s">
        <v>48</v>
      </c>
      <c r="BB707" t="s">
        <v>48</v>
      </c>
      <c r="BC707" t="s">
        <v>48</v>
      </c>
      <c r="BD707" t="s">
        <v>48</v>
      </c>
      <c r="BE707" t="s">
        <v>48</v>
      </c>
      <c r="BF707" t="s">
        <v>48</v>
      </c>
      <c r="BG707" s="15" t="str">
        <f ca="1">OFFSET($V$6,0,MATCH(BH707,$X707:$BF707,0))</f>
        <v>CH</v>
      </c>
      <c r="BH707" s="15">
        <f t="shared" si="156"/>
        <v>8736</v>
      </c>
      <c r="BI707" s="15" t="str">
        <f t="shared" ca="1" si="157"/>
        <v>Expected overloading on the following CNEC: CNE: 380kV Lavorgo - Musignano [DIR] [CH], C: N-2 Pradella-Robbia + Filisur-Robbia</v>
      </c>
      <c r="BJ707" s="15" t="e">
        <f t="shared" ca="1" si="158"/>
        <v>#N/A</v>
      </c>
      <c r="BK707" s="15">
        <f t="shared" si="159"/>
        <v>100000</v>
      </c>
      <c r="BL707" s="15" t="e">
        <f t="shared" ca="1" si="160"/>
        <v>#N/A</v>
      </c>
      <c r="BM707" s="15">
        <f t="shared" si="161"/>
        <v>0</v>
      </c>
      <c r="BN707" t="str">
        <f t="shared" ca="1" si="162"/>
        <v>CH</v>
      </c>
      <c r="BO707">
        <f t="shared" si="163"/>
        <v>8736</v>
      </c>
      <c r="BP707" t="str">
        <f t="shared" ca="1" si="164"/>
        <v>Expected overloading on the following CNEC: CNE: 380kV Lavorgo - Musignano [DIR] [CH], C: N-2 Pradella-Robbia + Filisur-Robbia</v>
      </c>
    </row>
    <row r="708" spans="1:68" hidden="1">
      <c r="A708" s="156"/>
      <c r="B708">
        <v>20250130</v>
      </c>
      <c r="C708" t="s">
        <v>45</v>
      </c>
      <c r="D708">
        <v>430</v>
      </c>
      <c r="E708">
        <v>9017</v>
      </c>
      <c r="H708">
        <v>8926</v>
      </c>
      <c r="K708">
        <v>-1265</v>
      </c>
      <c r="L708">
        <v>-1265</v>
      </c>
      <c r="M708">
        <v>-1174</v>
      </c>
      <c r="N708" t="s">
        <v>50</v>
      </c>
      <c r="O708" t="s">
        <v>51</v>
      </c>
      <c r="P708" s="157">
        <f t="shared" si="150"/>
        <v>0</v>
      </c>
      <c r="Q708">
        <f t="shared" si="151"/>
        <v>91</v>
      </c>
      <c r="R708" s="157" t="str">
        <f t="shared" si="152"/>
        <v>NA</v>
      </c>
      <c r="S708" s="157" t="str">
        <f t="shared" si="153"/>
        <v>NA</v>
      </c>
      <c r="T708" t="str">
        <f t="shared" si="154"/>
        <v>NA</v>
      </c>
      <c r="U708">
        <f t="shared" si="155"/>
        <v>0</v>
      </c>
      <c r="V708">
        <f>MIN(IF(SUM(W708,X708,Y708,AA708,AB708,AE708,AD708,AG708,AH708,AK708,AJ708,AN708,AO708,AQ708,AR708,AT708,AU708,AV708,A708,BB708,AX708,AY708,AZ708,BA708,BD708,BE708)=0,0,1)+IF(O708="Smoothing ramp",1,0)+IF(ISNUMBER(W708),1,0)+IF(ISNUMBER(X708),1,0)+IF(ISNUMBER(Y708),1,0)+IF(ISNUMBER(#REF!),1,0)+IF(ISNUMBER(AA708),1,0)+IF(ISNUMBER(AB708),1,0)+IF(ISNUMBER(#REF!),1,0)+IF(ISNUMBER(AE708),1,0)+IF(ISNUMBER(AD708),1,0)+IF(ISNUMBER(AG708),1,0)+IF(ISNUMBER(AH708),1,0)+IF(ISNUMBER(AJ708),1,0)+IF(ISNUMBER(AK708),1,0)+IF(ISNUMBER(AN708),1,0)+IF(ISNUMBER(AO708),1,0)+IF(ISNUMBER(AQ708),1,0)+IF(ISNUMBER(AR708),1,0)+IF(ISNUMBER(AT708),1,0)+IF(ISNUMBER(AU708),1,0)+IF(ISNUMBER(AV708),1,0)+IF(ISNUMBER(#REF!),1,0)+IF(ISNUMBER(AM708),1,0)+IF(ISNUMBER(BB708),1,0)+IF(ISNUMBER(AX708),1,0)+IF(ISNUMBER(AY708),1,0)+IF(ISNUMBER(AZ708),1,0)+IF(ISNUMBER(BA708),1,0)+IF(ISNUMBER(BD708),1,0)+IF(ISNUMBER(BE708),1,0),1)</f>
        <v>1</v>
      </c>
      <c r="W708" t="s">
        <v>48</v>
      </c>
      <c r="X708" t="s">
        <v>48</v>
      </c>
      <c r="Y708" t="s">
        <v>48</v>
      </c>
      <c r="Z708" t="s">
        <v>48</v>
      </c>
      <c r="AA708" t="s">
        <v>48</v>
      </c>
      <c r="AB708" t="s">
        <v>48</v>
      </c>
      <c r="AC708" t="s">
        <v>48</v>
      </c>
      <c r="AD708" t="s">
        <v>48</v>
      </c>
      <c r="AE708">
        <v>8736</v>
      </c>
      <c r="AF708" t="s">
        <v>61</v>
      </c>
      <c r="AG708" t="s">
        <v>48</v>
      </c>
      <c r="AH708" t="s">
        <v>48</v>
      </c>
      <c r="AI708" t="s">
        <v>48</v>
      </c>
      <c r="AJ708" t="s">
        <v>48</v>
      </c>
      <c r="AK708" t="s">
        <v>48</v>
      </c>
      <c r="AL708" t="s">
        <v>48</v>
      </c>
      <c r="AN708" t="s">
        <v>48</v>
      </c>
      <c r="AO708" t="s">
        <v>48</v>
      </c>
      <c r="AP708" t="s">
        <v>48</v>
      </c>
      <c r="AQ708" t="s">
        <v>48</v>
      </c>
      <c r="AR708" t="s">
        <v>48</v>
      </c>
      <c r="AS708" t="s">
        <v>48</v>
      </c>
      <c r="AT708" t="s">
        <v>48</v>
      </c>
      <c r="AU708" t="s">
        <v>48</v>
      </c>
      <c r="AV708" t="s">
        <v>48</v>
      </c>
      <c r="AW708" t="s">
        <v>48</v>
      </c>
      <c r="AX708" t="s">
        <v>48</v>
      </c>
      <c r="AY708" t="s">
        <v>48</v>
      </c>
      <c r="AZ708" t="s">
        <v>48</v>
      </c>
      <c r="BA708" t="s">
        <v>48</v>
      </c>
      <c r="BB708" t="s">
        <v>48</v>
      </c>
      <c r="BC708" t="s">
        <v>48</v>
      </c>
      <c r="BD708" t="s">
        <v>48</v>
      </c>
      <c r="BE708" t="s">
        <v>48</v>
      </c>
      <c r="BF708" t="s">
        <v>48</v>
      </c>
      <c r="BG708" s="15" t="str">
        <f ca="1">OFFSET($V$6,0,MATCH(BH708,$X708:$BF708,0))</f>
        <v>CH</v>
      </c>
      <c r="BH708" s="15">
        <f t="shared" si="156"/>
        <v>8736</v>
      </c>
      <c r="BI708" s="15" t="str">
        <f t="shared" ca="1" si="157"/>
        <v>Expected overloading on the following CNEC: CNE: 380kV Lavorgo - Musignano [DIR] [CH], C: N-2 Pradella-Robbia + Filisur-Robbia</v>
      </c>
      <c r="BJ708" s="15" t="e">
        <f t="shared" ca="1" si="158"/>
        <v>#N/A</v>
      </c>
      <c r="BK708" s="15">
        <f t="shared" si="159"/>
        <v>100000</v>
      </c>
      <c r="BL708" s="15" t="e">
        <f t="shared" ca="1" si="160"/>
        <v>#N/A</v>
      </c>
      <c r="BM708" s="15">
        <f t="shared" si="161"/>
        <v>0</v>
      </c>
      <c r="BN708" t="str">
        <f t="shared" ca="1" si="162"/>
        <v>CH</v>
      </c>
      <c r="BO708">
        <f t="shared" si="163"/>
        <v>8736</v>
      </c>
      <c r="BP708" t="str">
        <f t="shared" ca="1" si="164"/>
        <v>Expected overloading on the following CNEC: CNE: 380kV Lavorgo - Musignano [DIR] [CH], C: N-2 Pradella-Robbia + Filisur-Robbia</v>
      </c>
    </row>
    <row r="709" spans="1:68" hidden="1">
      <c r="A709" s="156"/>
      <c r="B709">
        <v>20250130</v>
      </c>
      <c r="C709" t="s">
        <v>45</v>
      </c>
      <c r="D709">
        <v>530</v>
      </c>
      <c r="E709">
        <v>9017</v>
      </c>
      <c r="H709">
        <v>8926</v>
      </c>
      <c r="K709">
        <v>-1265</v>
      </c>
      <c r="L709">
        <v>-1265</v>
      </c>
      <c r="M709">
        <v>-1174</v>
      </c>
      <c r="N709" t="s">
        <v>50</v>
      </c>
      <c r="O709" t="s">
        <v>51</v>
      </c>
      <c r="P709" s="157">
        <f t="shared" si="150"/>
        <v>0</v>
      </c>
      <c r="Q709">
        <f t="shared" si="151"/>
        <v>91</v>
      </c>
      <c r="R709" s="157" t="str">
        <f t="shared" si="152"/>
        <v>NA</v>
      </c>
      <c r="S709" s="157" t="str">
        <f t="shared" si="153"/>
        <v>NA</v>
      </c>
      <c r="T709" t="str">
        <f t="shared" si="154"/>
        <v>NA</v>
      </c>
      <c r="U709">
        <f t="shared" si="155"/>
        <v>0</v>
      </c>
      <c r="V709">
        <f>MIN(IF(SUM(W709,X709,Y709,AA709,AB709,AE709,AD709,AG709,AH709,AK709,AJ709,AN709,AO709,AQ709,AR709,AT709,AU709,AV709,A709,BB709,AX709,AY709,AZ709,BA709,BD709,BE709)=0,0,1)+IF(O709="Smoothing ramp",1,0)+IF(ISNUMBER(W709),1,0)+IF(ISNUMBER(X709),1,0)+IF(ISNUMBER(Y709),1,0)+IF(ISNUMBER(#REF!),1,0)+IF(ISNUMBER(AA709),1,0)+IF(ISNUMBER(AB709),1,0)+IF(ISNUMBER(#REF!),1,0)+IF(ISNUMBER(AE709),1,0)+IF(ISNUMBER(AD709),1,0)+IF(ISNUMBER(AG709),1,0)+IF(ISNUMBER(AH709),1,0)+IF(ISNUMBER(AJ709),1,0)+IF(ISNUMBER(AK709),1,0)+IF(ISNUMBER(AN709),1,0)+IF(ISNUMBER(AO709),1,0)+IF(ISNUMBER(AQ709),1,0)+IF(ISNUMBER(AR709),1,0)+IF(ISNUMBER(AT709),1,0)+IF(ISNUMBER(AU709),1,0)+IF(ISNUMBER(AV709),1,0)+IF(ISNUMBER(#REF!),1,0)+IF(ISNUMBER(AM709),1,0)+IF(ISNUMBER(BB709),1,0)+IF(ISNUMBER(AX709),1,0)+IF(ISNUMBER(AY709),1,0)+IF(ISNUMBER(AZ709),1,0)+IF(ISNUMBER(BA709),1,0)+IF(ISNUMBER(BD709),1,0)+IF(ISNUMBER(BE709),1,0),1)</f>
        <v>1</v>
      </c>
      <c r="W709" t="s">
        <v>48</v>
      </c>
      <c r="X709" t="s">
        <v>48</v>
      </c>
      <c r="Y709" t="s">
        <v>48</v>
      </c>
      <c r="Z709" t="s">
        <v>48</v>
      </c>
      <c r="AA709" t="s">
        <v>48</v>
      </c>
      <c r="AB709" t="s">
        <v>48</v>
      </c>
      <c r="AC709" t="s">
        <v>48</v>
      </c>
      <c r="AD709" t="s">
        <v>48</v>
      </c>
      <c r="AE709">
        <v>8736</v>
      </c>
      <c r="AF709" t="s">
        <v>61</v>
      </c>
      <c r="AG709" t="s">
        <v>48</v>
      </c>
      <c r="AH709" t="s">
        <v>48</v>
      </c>
      <c r="AI709" t="s">
        <v>48</v>
      </c>
      <c r="AJ709" t="s">
        <v>48</v>
      </c>
      <c r="AK709" t="s">
        <v>48</v>
      </c>
      <c r="AL709" t="s">
        <v>48</v>
      </c>
      <c r="AN709" t="s">
        <v>48</v>
      </c>
      <c r="AO709" t="s">
        <v>48</v>
      </c>
      <c r="AP709" t="s">
        <v>48</v>
      </c>
      <c r="AQ709" t="s">
        <v>48</v>
      </c>
      <c r="AR709" t="s">
        <v>48</v>
      </c>
      <c r="AS709" t="s">
        <v>48</v>
      </c>
      <c r="AT709" t="s">
        <v>48</v>
      </c>
      <c r="AU709" t="s">
        <v>48</v>
      </c>
      <c r="AV709" t="s">
        <v>48</v>
      </c>
      <c r="AW709" t="s">
        <v>48</v>
      </c>
      <c r="AX709" t="s">
        <v>48</v>
      </c>
      <c r="AY709" t="s">
        <v>48</v>
      </c>
      <c r="AZ709" t="s">
        <v>48</v>
      </c>
      <c r="BA709" t="s">
        <v>48</v>
      </c>
      <c r="BB709" t="s">
        <v>48</v>
      </c>
      <c r="BC709" t="s">
        <v>48</v>
      </c>
      <c r="BD709" t="s">
        <v>48</v>
      </c>
      <c r="BE709" t="s">
        <v>48</v>
      </c>
      <c r="BF709" t="s">
        <v>48</v>
      </c>
      <c r="BG709" s="15" t="str">
        <f ca="1">OFFSET($V$6,0,MATCH(BH709,$X709:$BF709,0))</f>
        <v>CH</v>
      </c>
      <c r="BH709" s="15">
        <f t="shared" si="156"/>
        <v>8736</v>
      </c>
      <c r="BI709" s="15" t="str">
        <f t="shared" ca="1" si="157"/>
        <v>Expected overloading on the following CNEC: CNE: 380kV Lavorgo - Musignano [DIR] [CH], C: N-2 Pradella-Robbia + Filisur-Robbia</v>
      </c>
      <c r="BJ709" s="15" t="e">
        <f t="shared" ca="1" si="158"/>
        <v>#N/A</v>
      </c>
      <c r="BK709" s="15">
        <f t="shared" si="159"/>
        <v>100000</v>
      </c>
      <c r="BL709" s="15" t="e">
        <f t="shared" ca="1" si="160"/>
        <v>#N/A</v>
      </c>
      <c r="BM709" s="15">
        <f t="shared" si="161"/>
        <v>0</v>
      </c>
      <c r="BN709" t="str">
        <f t="shared" ca="1" si="162"/>
        <v>CH</v>
      </c>
      <c r="BO709">
        <f t="shared" si="163"/>
        <v>8736</v>
      </c>
      <c r="BP709" t="str">
        <f t="shared" ca="1" si="164"/>
        <v>Expected overloading on the following CNEC: CNE: 380kV Lavorgo - Musignano [DIR] [CH], C: N-2 Pradella-Robbia + Filisur-Robbia</v>
      </c>
    </row>
    <row r="710" spans="1:68" hidden="1">
      <c r="A710" s="156"/>
      <c r="B710">
        <v>20250130</v>
      </c>
      <c r="C710" t="s">
        <v>45</v>
      </c>
      <c r="D710">
        <v>630</v>
      </c>
      <c r="E710">
        <v>9017</v>
      </c>
      <c r="H710">
        <v>8926</v>
      </c>
      <c r="K710">
        <v>-1265</v>
      </c>
      <c r="L710">
        <v>-1265</v>
      </c>
      <c r="M710">
        <v>-1174</v>
      </c>
      <c r="N710" t="s">
        <v>50</v>
      </c>
      <c r="O710" t="s">
        <v>51</v>
      </c>
      <c r="P710" s="157">
        <f t="shared" si="150"/>
        <v>0</v>
      </c>
      <c r="Q710">
        <f t="shared" si="151"/>
        <v>91</v>
      </c>
      <c r="R710" s="157" t="str">
        <f t="shared" si="152"/>
        <v>NA</v>
      </c>
      <c r="S710" s="157" t="str">
        <f t="shared" si="153"/>
        <v>NA</v>
      </c>
      <c r="T710" t="str">
        <f t="shared" si="154"/>
        <v>NA</v>
      </c>
      <c r="U710">
        <f t="shared" si="155"/>
        <v>0</v>
      </c>
      <c r="V710">
        <f>MIN(IF(SUM(W710,X710,Y710,AA710,AB710,AE710,AD710,AG710,AH710,AK710,AJ710,AN710,AO710,AQ710,AR710,AT710,AU710,AV710,A710,BB710,AX710,AY710,AZ710,BA710,BD710,BE710)=0,0,1)+IF(O710="Smoothing ramp",1,0)+IF(ISNUMBER(W710),1,0)+IF(ISNUMBER(X710),1,0)+IF(ISNUMBER(Y710),1,0)+IF(ISNUMBER(#REF!),1,0)+IF(ISNUMBER(AA710),1,0)+IF(ISNUMBER(AB710),1,0)+IF(ISNUMBER(#REF!),1,0)+IF(ISNUMBER(AE710),1,0)+IF(ISNUMBER(AD710),1,0)+IF(ISNUMBER(AG710),1,0)+IF(ISNUMBER(AH710),1,0)+IF(ISNUMBER(AJ710),1,0)+IF(ISNUMBER(AK710),1,0)+IF(ISNUMBER(AN710),1,0)+IF(ISNUMBER(AO710),1,0)+IF(ISNUMBER(AQ710),1,0)+IF(ISNUMBER(AR710),1,0)+IF(ISNUMBER(AT710),1,0)+IF(ISNUMBER(AU710),1,0)+IF(ISNUMBER(AV710),1,0)+IF(ISNUMBER(#REF!),1,0)+IF(ISNUMBER(AM710),1,0)+IF(ISNUMBER(BB710),1,0)+IF(ISNUMBER(AX710),1,0)+IF(ISNUMBER(AY710),1,0)+IF(ISNUMBER(AZ710),1,0)+IF(ISNUMBER(BA710),1,0)+IF(ISNUMBER(BD710),1,0)+IF(ISNUMBER(BE710),1,0),1)</f>
        <v>1</v>
      </c>
      <c r="W710" t="s">
        <v>48</v>
      </c>
      <c r="X710" t="s">
        <v>48</v>
      </c>
      <c r="Y710" t="s">
        <v>48</v>
      </c>
      <c r="Z710" t="s">
        <v>48</v>
      </c>
      <c r="AA710" t="s">
        <v>48</v>
      </c>
      <c r="AB710" t="s">
        <v>48</v>
      </c>
      <c r="AC710" t="s">
        <v>48</v>
      </c>
      <c r="AD710" t="s">
        <v>48</v>
      </c>
      <c r="AE710">
        <v>8736</v>
      </c>
      <c r="AF710" t="s">
        <v>61</v>
      </c>
      <c r="AG710" t="s">
        <v>48</v>
      </c>
      <c r="AH710" t="s">
        <v>48</v>
      </c>
      <c r="AI710" t="s">
        <v>48</v>
      </c>
      <c r="AJ710" t="s">
        <v>48</v>
      </c>
      <c r="AK710" t="s">
        <v>48</v>
      </c>
      <c r="AL710" t="s">
        <v>48</v>
      </c>
      <c r="AN710" t="s">
        <v>48</v>
      </c>
      <c r="AO710" t="s">
        <v>48</v>
      </c>
      <c r="AP710" t="s">
        <v>48</v>
      </c>
      <c r="AQ710" t="s">
        <v>48</v>
      </c>
      <c r="AR710" t="s">
        <v>48</v>
      </c>
      <c r="AS710" t="s">
        <v>48</v>
      </c>
      <c r="AT710" t="s">
        <v>48</v>
      </c>
      <c r="AU710" t="s">
        <v>48</v>
      </c>
      <c r="AV710" t="s">
        <v>48</v>
      </c>
      <c r="AW710" t="s">
        <v>48</v>
      </c>
      <c r="AX710" t="s">
        <v>48</v>
      </c>
      <c r="AY710" t="s">
        <v>48</v>
      </c>
      <c r="AZ710" t="s">
        <v>48</v>
      </c>
      <c r="BA710" t="s">
        <v>48</v>
      </c>
      <c r="BB710" t="s">
        <v>48</v>
      </c>
      <c r="BC710" t="s">
        <v>48</v>
      </c>
      <c r="BD710" t="s">
        <v>48</v>
      </c>
      <c r="BE710" t="s">
        <v>48</v>
      </c>
      <c r="BF710" t="s">
        <v>48</v>
      </c>
      <c r="BG710" s="15" t="str">
        <f ca="1">OFFSET($V$6,0,MATCH(BH710,$X710:$BF710,0))</f>
        <v>CH</v>
      </c>
      <c r="BH710" s="15">
        <f t="shared" si="156"/>
        <v>8736</v>
      </c>
      <c r="BI710" s="15" t="str">
        <f t="shared" ca="1" si="157"/>
        <v>Expected overloading on the following CNEC: CNE: 380kV Lavorgo - Musignano [DIR] [CH], C: N-2 Pradella-Robbia + Filisur-Robbia</v>
      </c>
      <c r="BJ710" s="15" t="e">
        <f t="shared" ca="1" si="158"/>
        <v>#N/A</v>
      </c>
      <c r="BK710" s="15">
        <f t="shared" si="159"/>
        <v>100000</v>
      </c>
      <c r="BL710" s="15" t="e">
        <f t="shared" ca="1" si="160"/>
        <v>#N/A</v>
      </c>
      <c r="BM710" s="15">
        <f t="shared" si="161"/>
        <v>0</v>
      </c>
      <c r="BN710" t="str">
        <f t="shared" ca="1" si="162"/>
        <v>CH</v>
      </c>
      <c r="BO710">
        <f t="shared" si="163"/>
        <v>8736</v>
      </c>
      <c r="BP710" t="str">
        <f t="shared" ca="1" si="164"/>
        <v>Expected overloading on the following CNEC: CNE: 380kV Lavorgo - Musignano [DIR] [CH], C: N-2 Pradella-Robbia + Filisur-Robbia</v>
      </c>
    </row>
    <row r="711" spans="1:68" hidden="1">
      <c r="A711" s="156"/>
      <c r="B711">
        <v>20250130</v>
      </c>
      <c r="C711" t="s">
        <v>45</v>
      </c>
      <c r="D711">
        <v>730</v>
      </c>
      <c r="E711">
        <v>8607</v>
      </c>
      <c r="H711">
        <v>8607</v>
      </c>
      <c r="K711">
        <v>-5098</v>
      </c>
      <c r="L711">
        <v>-5098</v>
      </c>
      <c r="M711">
        <v>-5098</v>
      </c>
      <c r="N711" t="s">
        <v>50</v>
      </c>
      <c r="O711" t="s">
        <v>50</v>
      </c>
      <c r="P711" s="157">
        <f t="shared" si="150"/>
        <v>0</v>
      </c>
      <c r="Q711">
        <f t="shared" si="151"/>
        <v>0</v>
      </c>
      <c r="R711" s="157" t="str">
        <f t="shared" si="152"/>
        <v>NA</v>
      </c>
      <c r="S711" s="157" t="str">
        <f t="shared" si="153"/>
        <v>NA</v>
      </c>
      <c r="T711" t="str">
        <f t="shared" si="154"/>
        <v>NA</v>
      </c>
      <c r="U711">
        <f t="shared" si="155"/>
        <v>0</v>
      </c>
      <c r="V711">
        <f>MIN(IF(SUM(W711,X711,Y711,AA711,AB711,AE711,AD711,AG711,AH711,AK711,AJ711,AN711,AO711,AQ711,AR711,AT711,AU711,AV711,A711,BB711,AX711,AY711,AZ711,BA711,BD711,BE711)=0,0,1)+IF(O711="Smoothing ramp",1,0)+IF(ISNUMBER(W711),1,0)+IF(ISNUMBER(X711),1,0)+IF(ISNUMBER(Y711),1,0)+IF(ISNUMBER(#REF!),1,0)+IF(ISNUMBER(AA711),1,0)+IF(ISNUMBER(AB711),1,0)+IF(ISNUMBER(#REF!),1,0)+IF(ISNUMBER(AE711),1,0)+IF(ISNUMBER(AD711),1,0)+IF(ISNUMBER(AG711),1,0)+IF(ISNUMBER(AH711),1,0)+IF(ISNUMBER(AJ711),1,0)+IF(ISNUMBER(AK711),1,0)+IF(ISNUMBER(AN711),1,0)+IF(ISNUMBER(AO711),1,0)+IF(ISNUMBER(AQ711),1,0)+IF(ISNUMBER(AR711),1,0)+IF(ISNUMBER(AT711),1,0)+IF(ISNUMBER(AU711),1,0)+IF(ISNUMBER(AV711),1,0)+IF(ISNUMBER(#REF!),1,0)+IF(ISNUMBER(AM711),1,0)+IF(ISNUMBER(BB711),1,0)+IF(ISNUMBER(AX711),1,0)+IF(ISNUMBER(AY711),1,0)+IF(ISNUMBER(AZ711),1,0)+IF(ISNUMBER(BA711),1,0)+IF(ISNUMBER(BD711),1,0)+IF(ISNUMBER(BE711),1,0),1)</f>
        <v>0</v>
      </c>
      <c r="W711" t="s">
        <v>48</v>
      </c>
      <c r="X711" t="s">
        <v>48</v>
      </c>
      <c r="Y711" t="s">
        <v>48</v>
      </c>
      <c r="Z711" t="s">
        <v>48</v>
      </c>
      <c r="AA711" t="s">
        <v>48</v>
      </c>
      <c r="AB711" t="s">
        <v>48</v>
      </c>
      <c r="AC711" t="s">
        <v>48</v>
      </c>
      <c r="AD711" t="s">
        <v>48</v>
      </c>
      <c r="AE711" t="s">
        <v>48</v>
      </c>
      <c r="AF711" t="s">
        <v>48</v>
      </c>
      <c r="AG711" t="s">
        <v>48</v>
      </c>
      <c r="AH711" t="s">
        <v>48</v>
      </c>
      <c r="AI711" t="s">
        <v>48</v>
      </c>
      <c r="AJ711" t="s">
        <v>48</v>
      </c>
      <c r="AK711" t="s">
        <v>48</v>
      </c>
      <c r="AL711" t="s">
        <v>48</v>
      </c>
      <c r="AN711" t="s">
        <v>48</v>
      </c>
      <c r="AO711" t="s">
        <v>48</v>
      </c>
      <c r="AP711" t="s">
        <v>48</v>
      </c>
      <c r="AQ711" t="s">
        <v>48</v>
      </c>
      <c r="AR711" t="s">
        <v>48</v>
      </c>
      <c r="AS711" t="s">
        <v>48</v>
      </c>
      <c r="AT711" t="s">
        <v>48</v>
      </c>
      <c r="AU711" t="s">
        <v>48</v>
      </c>
      <c r="AV711" t="s">
        <v>48</v>
      </c>
      <c r="AW711" t="s">
        <v>48</v>
      </c>
      <c r="AX711" t="s">
        <v>48</v>
      </c>
      <c r="AY711" t="s">
        <v>48</v>
      </c>
      <c r="AZ711" t="s">
        <v>48</v>
      </c>
      <c r="BA711" t="s">
        <v>48</v>
      </c>
      <c r="BB711" t="s">
        <v>48</v>
      </c>
      <c r="BC711" t="s">
        <v>48</v>
      </c>
      <c r="BD711" t="s">
        <v>48</v>
      </c>
      <c r="BE711" t="s">
        <v>48</v>
      </c>
      <c r="BF711" t="s">
        <v>48</v>
      </c>
      <c r="BG711" s="15" t="e">
        <f ca="1">OFFSET($V$6,0,MATCH(BH711,$X711:$BF711,0))</f>
        <v>#N/A</v>
      </c>
      <c r="BH711" s="15">
        <f t="shared" si="156"/>
        <v>100000</v>
      </c>
      <c r="BI711" s="15" t="e">
        <f t="shared" ca="1" si="157"/>
        <v>#N/A</v>
      </c>
      <c r="BJ711" s="15" t="e">
        <f t="shared" ca="1" si="158"/>
        <v>#N/A</v>
      </c>
      <c r="BK711" s="15">
        <f t="shared" si="159"/>
        <v>100000</v>
      </c>
      <c r="BL711" s="15" t="e">
        <f t="shared" ca="1" si="160"/>
        <v>#N/A</v>
      </c>
      <c r="BM711" s="15">
        <f t="shared" si="161"/>
        <v>0</v>
      </c>
      <c r="BN711" t="str">
        <f t="shared" si="162"/>
        <v/>
      </c>
      <c r="BO711" t="str">
        <f t="shared" si="163"/>
        <v/>
      </c>
      <c r="BP711" t="str">
        <f t="shared" si="164"/>
        <v/>
      </c>
    </row>
    <row r="712" spans="1:68" hidden="1">
      <c r="A712" s="156"/>
      <c r="B712">
        <v>20250130</v>
      </c>
      <c r="C712" t="s">
        <v>45</v>
      </c>
      <c r="D712">
        <v>830</v>
      </c>
      <c r="E712">
        <v>8607</v>
      </c>
      <c r="H712">
        <v>8607</v>
      </c>
      <c r="K712">
        <v>-5098</v>
      </c>
      <c r="L712">
        <v>-5098</v>
      </c>
      <c r="M712">
        <v>-5098</v>
      </c>
      <c r="N712" t="s">
        <v>50</v>
      </c>
      <c r="O712" t="s">
        <v>50</v>
      </c>
      <c r="P712" s="157">
        <f t="shared" si="150"/>
        <v>0</v>
      </c>
      <c r="Q712">
        <f t="shared" si="151"/>
        <v>0</v>
      </c>
      <c r="R712" s="157" t="str">
        <f t="shared" si="152"/>
        <v>NA</v>
      </c>
      <c r="S712" s="157" t="str">
        <f t="shared" si="153"/>
        <v>NA</v>
      </c>
      <c r="T712" t="str">
        <f t="shared" si="154"/>
        <v>NA</v>
      </c>
      <c r="U712">
        <f t="shared" si="155"/>
        <v>0</v>
      </c>
      <c r="V712">
        <f>MIN(IF(SUM(W712,X712,Y712,AA712,AB712,AE712,AD712,AG712,AH712,AK712,AJ712,AN712,AO712,AQ712,AR712,AT712,AU712,AV712,A712,BB712,AX712,AY712,AZ712,BA712,BD712,BE712)=0,0,1)+IF(O712="Smoothing ramp",1,0)+IF(ISNUMBER(W712),1,0)+IF(ISNUMBER(X712),1,0)+IF(ISNUMBER(Y712),1,0)+IF(ISNUMBER(#REF!),1,0)+IF(ISNUMBER(AA712),1,0)+IF(ISNUMBER(AB712),1,0)+IF(ISNUMBER(#REF!),1,0)+IF(ISNUMBER(AE712),1,0)+IF(ISNUMBER(AD712),1,0)+IF(ISNUMBER(AG712),1,0)+IF(ISNUMBER(AH712),1,0)+IF(ISNUMBER(AJ712),1,0)+IF(ISNUMBER(AK712),1,0)+IF(ISNUMBER(AN712),1,0)+IF(ISNUMBER(AO712),1,0)+IF(ISNUMBER(AQ712),1,0)+IF(ISNUMBER(AR712),1,0)+IF(ISNUMBER(AT712),1,0)+IF(ISNUMBER(AU712),1,0)+IF(ISNUMBER(AV712),1,0)+IF(ISNUMBER(#REF!),1,0)+IF(ISNUMBER(AM712),1,0)+IF(ISNUMBER(BB712),1,0)+IF(ISNUMBER(AX712),1,0)+IF(ISNUMBER(AY712),1,0)+IF(ISNUMBER(AZ712),1,0)+IF(ISNUMBER(BA712),1,0)+IF(ISNUMBER(BD712),1,0)+IF(ISNUMBER(BE712),1,0),1)</f>
        <v>0</v>
      </c>
      <c r="W712" t="s">
        <v>48</v>
      </c>
      <c r="X712" t="s">
        <v>48</v>
      </c>
      <c r="Y712" t="s">
        <v>48</v>
      </c>
      <c r="Z712" t="s">
        <v>48</v>
      </c>
      <c r="AA712" t="s">
        <v>48</v>
      </c>
      <c r="AB712" t="s">
        <v>48</v>
      </c>
      <c r="AC712" t="s">
        <v>48</v>
      </c>
      <c r="AD712" t="s">
        <v>48</v>
      </c>
      <c r="AE712" t="s">
        <v>48</v>
      </c>
      <c r="AF712" t="s">
        <v>48</v>
      </c>
      <c r="AG712" t="s">
        <v>48</v>
      </c>
      <c r="AH712" t="s">
        <v>48</v>
      </c>
      <c r="AI712" t="s">
        <v>48</v>
      </c>
      <c r="AJ712" t="s">
        <v>48</v>
      </c>
      <c r="AK712" t="s">
        <v>48</v>
      </c>
      <c r="AL712" t="s">
        <v>48</v>
      </c>
      <c r="AN712" t="s">
        <v>48</v>
      </c>
      <c r="AO712" t="s">
        <v>48</v>
      </c>
      <c r="AP712" t="s">
        <v>48</v>
      </c>
      <c r="AQ712" t="s">
        <v>48</v>
      </c>
      <c r="AR712" t="s">
        <v>48</v>
      </c>
      <c r="AS712" t="s">
        <v>48</v>
      </c>
      <c r="AT712" t="s">
        <v>48</v>
      </c>
      <c r="AU712" t="s">
        <v>48</v>
      </c>
      <c r="AV712" t="s">
        <v>48</v>
      </c>
      <c r="AW712" t="s">
        <v>48</v>
      </c>
      <c r="AX712" t="s">
        <v>48</v>
      </c>
      <c r="AY712" t="s">
        <v>48</v>
      </c>
      <c r="AZ712" t="s">
        <v>48</v>
      </c>
      <c r="BA712" t="s">
        <v>48</v>
      </c>
      <c r="BB712" t="s">
        <v>48</v>
      </c>
      <c r="BC712" t="s">
        <v>48</v>
      </c>
      <c r="BD712" t="s">
        <v>48</v>
      </c>
      <c r="BE712" t="s">
        <v>48</v>
      </c>
      <c r="BF712" t="s">
        <v>48</v>
      </c>
      <c r="BG712" s="15" t="e">
        <f ca="1">OFFSET($V$6,0,MATCH(BH712,$X712:$BF712,0))</f>
        <v>#N/A</v>
      </c>
      <c r="BH712" s="15">
        <f t="shared" si="156"/>
        <v>100000</v>
      </c>
      <c r="BI712" s="15" t="e">
        <f t="shared" ca="1" si="157"/>
        <v>#N/A</v>
      </c>
      <c r="BJ712" s="15" t="e">
        <f t="shared" ca="1" si="158"/>
        <v>#N/A</v>
      </c>
      <c r="BK712" s="15">
        <f t="shared" si="159"/>
        <v>100000</v>
      </c>
      <c r="BL712" s="15" t="e">
        <f t="shared" ca="1" si="160"/>
        <v>#N/A</v>
      </c>
      <c r="BM712" s="15">
        <f t="shared" si="161"/>
        <v>0</v>
      </c>
      <c r="BN712" t="str">
        <f t="shared" si="162"/>
        <v/>
      </c>
      <c r="BO712" t="str">
        <f t="shared" si="163"/>
        <v/>
      </c>
      <c r="BP712" t="str">
        <f t="shared" si="164"/>
        <v/>
      </c>
    </row>
    <row r="713" spans="1:68" hidden="1">
      <c r="A713" s="156"/>
      <c r="B713">
        <v>20250130</v>
      </c>
      <c r="C713" t="s">
        <v>45</v>
      </c>
      <c r="D713">
        <v>930</v>
      </c>
      <c r="E713">
        <v>7880</v>
      </c>
      <c r="H713">
        <v>7880</v>
      </c>
      <c r="K713">
        <v>-3751</v>
      </c>
      <c r="L713">
        <v>-3751</v>
      </c>
      <c r="M713">
        <v>-3751</v>
      </c>
      <c r="N713" t="s">
        <v>46</v>
      </c>
      <c r="O713" t="s">
        <v>46</v>
      </c>
      <c r="P713" s="157">
        <f t="shared" ref="P713:P776" si="165">IFERROR(K713-L713,0)</f>
        <v>0</v>
      </c>
      <c r="Q713">
        <f t="shared" ref="Q713:Q776" si="166">IF(AND(ISNUMBER(E713),ISNUMBER(H713),ISBLANK(F713)),E713-H713,"NA")</f>
        <v>0</v>
      </c>
      <c r="R713" s="157" t="str">
        <f t="shared" ref="R713:R776" si="167">IF(AND(ISNUMBER(F713),ISNUMBER(I713),ISBLANK(E713)),F713-I713,"NA")</f>
        <v>NA</v>
      </c>
      <c r="S713" s="157" t="str">
        <f t="shared" ref="S713:S776" si="168">IF(AND(ISNUMBER(G713),ISNUMBER(J713),ISBLANK(E713)),G713-J713,"NA")</f>
        <v>NA</v>
      </c>
      <c r="T713" t="str">
        <f t="shared" ref="T713:T776" si="169">IF(AND(ISNUMBER(R713),ISNUMBER(S713),ISBLANK(E713)),S713+R713,"NA")</f>
        <v>NA</v>
      </c>
      <c r="U713">
        <f t="shared" ref="U713:U776" si="170">IF(M713&lt;0,0,IF(M713=K713,M713,M713-(L713-M713)))</f>
        <v>0</v>
      </c>
      <c r="V713">
        <f>MIN(IF(SUM(W713,X713,Y713,AA713,AB713,AE713,AD713,AG713,AH713,AK713,AJ713,AN713,AO713,AQ713,AR713,AT713,AU713,AV713,A713,BB713,AX713,AY713,AZ713,BA713,BD713,BE713)=0,0,1)+IF(O713="Smoothing ramp",1,0)+IF(ISNUMBER(W713),1,0)+IF(ISNUMBER(X713),1,0)+IF(ISNUMBER(Y713),1,0)+IF(ISNUMBER(#REF!),1,0)+IF(ISNUMBER(AA713),1,0)+IF(ISNUMBER(AB713),1,0)+IF(ISNUMBER(#REF!),1,0)+IF(ISNUMBER(AE713),1,0)+IF(ISNUMBER(AD713),1,0)+IF(ISNUMBER(AG713),1,0)+IF(ISNUMBER(AH713),1,0)+IF(ISNUMBER(AJ713),1,0)+IF(ISNUMBER(AK713),1,0)+IF(ISNUMBER(AN713),1,0)+IF(ISNUMBER(AO713),1,0)+IF(ISNUMBER(AQ713),1,0)+IF(ISNUMBER(AR713),1,0)+IF(ISNUMBER(AT713),1,0)+IF(ISNUMBER(AU713),1,0)+IF(ISNUMBER(AV713),1,0)+IF(ISNUMBER(#REF!),1,0)+IF(ISNUMBER(AM713),1,0)+IF(ISNUMBER(BB713),1,0)+IF(ISNUMBER(AX713),1,0)+IF(ISNUMBER(AY713),1,0)+IF(ISNUMBER(AZ713),1,0)+IF(ISNUMBER(BA713),1,0)+IF(ISNUMBER(BD713),1,0)+IF(ISNUMBER(BE713),1,0),1)</f>
        <v>0</v>
      </c>
      <c r="W713" t="s">
        <v>48</v>
      </c>
      <c r="X713" t="s">
        <v>48</v>
      </c>
      <c r="Y713" t="s">
        <v>48</v>
      </c>
      <c r="Z713" t="s">
        <v>48</v>
      </c>
      <c r="AA713" t="s">
        <v>48</v>
      </c>
      <c r="AB713" t="s">
        <v>48</v>
      </c>
      <c r="AC713" t="s">
        <v>48</v>
      </c>
      <c r="AD713" t="s">
        <v>48</v>
      </c>
      <c r="AE713" t="s">
        <v>48</v>
      </c>
      <c r="AF713" t="s">
        <v>48</v>
      </c>
      <c r="AG713" t="s">
        <v>48</v>
      </c>
      <c r="AH713" t="s">
        <v>48</v>
      </c>
      <c r="AI713" t="s">
        <v>48</v>
      </c>
      <c r="AJ713" t="s">
        <v>48</v>
      </c>
      <c r="AK713" t="s">
        <v>48</v>
      </c>
      <c r="AL713" t="s">
        <v>48</v>
      </c>
      <c r="AN713" t="s">
        <v>48</v>
      </c>
      <c r="AO713" t="s">
        <v>48</v>
      </c>
      <c r="AP713" t="s">
        <v>48</v>
      </c>
      <c r="AQ713" t="s">
        <v>48</v>
      </c>
      <c r="AR713" t="s">
        <v>48</v>
      </c>
      <c r="AS713" t="s">
        <v>48</v>
      </c>
      <c r="AT713" t="s">
        <v>48</v>
      </c>
      <c r="AU713" t="s">
        <v>48</v>
      </c>
      <c r="AV713" t="s">
        <v>48</v>
      </c>
      <c r="AW713" t="s">
        <v>48</v>
      </c>
      <c r="AX713" t="s">
        <v>48</v>
      </c>
      <c r="AY713" t="s">
        <v>48</v>
      </c>
      <c r="AZ713" t="s">
        <v>48</v>
      </c>
      <c r="BA713" t="s">
        <v>48</v>
      </c>
      <c r="BB713" t="s">
        <v>48</v>
      </c>
      <c r="BC713" t="s">
        <v>48</v>
      </c>
      <c r="BD713" t="s">
        <v>48</v>
      </c>
      <c r="BE713" t="s">
        <v>48</v>
      </c>
      <c r="BF713" t="s">
        <v>48</v>
      </c>
      <c r="BG713" s="15" t="e">
        <f ca="1">OFFSET($V$6,0,MATCH(BH713,$X713:$BF713,0))</f>
        <v>#N/A</v>
      </c>
      <c r="BH713" s="15">
        <f t="shared" ref="BH713:BH776" si="171">MIN(IF(ISNUMBER(Y713),Y713,100000),IF(ISNUMBER(AB713),AB713,100000),IF(ISNUMBER(AE713),AE713,100000),IF(ISNUMBER(AH713),AH713,100000),IF(ISNUMBER(AK713),AK713,100000),IF(ISNUMBER(AO713),BE713,AO713),IF(ISNUMBER(AR713),AR713,100000),IF(ISNUMBER(BE713),AE713,100000),IF(ISNUMBER(AV713),AV713,100000),IF(ISNUMBER(BB713),BB713,100000))</f>
        <v>100000</v>
      </c>
      <c r="BI713" s="15" t="e">
        <f t="shared" ref="BI713:BI776" ca="1" si="172">OFFSET($V713,0,MATCH(BH713,$X713:$BF713,0)+2)</f>
        <v>#N/A</v>
      </c>
      <c r="BJ713" s="15" t="e">
        <f t="shared" ref="BJ713:BJ776" ca="1" si="173">OFFSET($V$6,0,MATCH(BK713,$X713:$BF713,0))</f>
        <v>#N/A</v>
      </c>
      <c r="BK713" s="15">
        <f t="shared" ref="BK713:BK776" si="174">MIN(IF(ISNUMBER(W713),W713,100000),IF(ISNUMBER(X713),X713,100000),IF(ISNUMBER(AD713),AD713,100000),IF(ISNUMBER(AJ713),AJ713,100000),IF(ISNUMBER(AN713),AN713,100000),IF(ISNUMBER(AU713),AU713,100000),IF(ISNUMBER(BD713),BD713,100000),IF(ISNUMBER(AY713),AY713,100000),IF(ISNUMBER(AZ713),AZ713,100000),IF(ISNUMBER(AA713),AA713,100000),IF(ISNUMBER(AG713),AG713,100000),IF(ISNUMBER(AQ713),AQ713,100000),IF(ISNUMBER(AX713),AX713,100000),IF(ISNUMBER(AY713),AY713,100000),IF(ISNUMBER(AZ713),AZ713,100000),IF(ISNUMBER(BA713),BA713,100000))</f>
        <v>100000</v>
      </c>
      <c r="BL713" s="15" t="e">
        <f t="shared" ref="BL713:BL776" ca="1" si="175">OFFSET($V713,0,MATCH(BK713,$X713:$BF713,0)+3)</f>
        <v>#N/A</v>
      </c>
      <c r="BM713" s="15">
        <f t="shared" ref="BM713:BM776" si="176">IF(ISNUMBER(X713),1,0)+IF(ISNUMBER(W713),1,0)+IF(ISNUMBER(AA713),1,0)+IF(ISNUMBER(AD713),1,0)+IF(ISNUMBER(AG713),1,0)+IF(ISNUMBER(AJ713),1,0)+IF(ISNUMBER(AN713),1,0)+IF(ISNUMBER(AQ713),1,0)+IF(ISNUMBER(AU713),1,0)+IF(ISNUMBER(AX713),1,0)+IF(ISNUMBER(AY713),1,0)+IF(ISNUMBER(AZ713),1,0)+IF(ISNUMBER(BA713),1,0)+IF(ISNUMBER(BD713),1,0)</f>
        <v>0</v>
      </c>
      <c r="BN713" t="str">
        <f t="shared" ref="BN713:BN776" si="177">IF(V713,IF(O713="Smoothing ramp","Smoothing",IF(BH713=100000,IF(BK713=100000,"Smoothing",IF(BM713=1,BJ713,"CHECK")),IF(BK713&lt;&gt;100000,IF(AND(H713-BH713&gt;=250,H713-BH713&lt;=280),BG713,IF(BM713=1,BJ713,"CHECK")),BG713))),"")</f>
        <v/>
      </c>
      <c r="BO713" t="str">
        <f t="shared" ref="BO713:BO776" si="178">IF(V713, IF(O713="Smoothing ramp","",IF(BH713=100000,IF(BK713=100000,"",IF(BM713=1,BJ713,"CHECK")),IF(BK713&lt;&gt;100000,IF(AND(H713-BH713&gt;=250,H713-BH713&lt;=280),BG713,IF(BM713=1,BJ713,"CHECK")),BH713))),"")</f>
        <v/>
      </c>
      <c r="BP713" t="str">
        <f t="shared" ref="BP713:BP776" si="179">IF(V713, IF(O713="Smoothing ramp","",IF(BH713=100000,IF(BK713=100000,"",IF(BM713=1,BJ713,"CHECK")),IF(BK713&lt;&gt;100000,IF(AND(H713-BH713&gt;=250,H713-BH713&lt;=280),BG713,IF(BM713=1,BJ713,"CHECK")),BI713))),"")</f>
        <v/>
      </c>
    </row>
    <row r="714" spans="1:68" hidden="1">
      <c r="A714" s="156"/>
      <c r="B714">
        <v>20250130</v>
      </c>
      <c r="C714" t="s">
        <v>45</v>
      </c>
      <c r="D714">
        <v>1030</v>
      </c>
      <c r="E714">
        <v>7880</v>
      </c>
      <c r="H714">
        <v>7880</v>
      </c>
      <c r="K714">
        <v>-3751</v>
      </c>
      <c r="L714">
        <v>-3751</v>
      </c>
      <c r="M714">
        <v>-3751</v>
      </c>
      <c r="N714" t="s">
        <v>46</v>
      </c>
      <c r="O714" t="s">
        <v>46</v>
      </c>
      <c r="P714" s="157">
        <f t="shared" si="165"/>
        <v>0</v>
      </c>
      <c r="Q714">
        <f t="shared" si="166"/>
        <v>0</v>
      </c>
      <c r="R714" s="157" t="str">
        <f t="shared" si="167"/>
        <v>NA</v>
      </c>
      <c r="S714" s="157" t="str">
        <f t="shared" si="168"/>
        <v>NA</v>
      </c>
      <c r="T714" t="str">
        <f t="shared" si="169"/>
        <v>NA</v>
      </c>
      <c r="U714">
        <f t="shared" si="170"/>
        <v>0</v>
      </c>
      <c r="V714">
        <f>MIN(IF(SUM(W714,X714,Y714,AA714,AB714,AE714,AD714,AG714,AH714,AK714,AJ714,AN714,AO714,AQ714,AR714,AT714,AU714,AV714,A714,BB714,AX714,AY714,AZ714,BA714,BD714,BE714)=0,0,1)+IF(O714="Smoothing ramp",1,0)+IF(ISNUMBER(W714),1,0)+IF(ISNUMBER(X714),1,0)+IF(ISNUMBER(Y714),1,0)+IF(ISNUMBER(#REF!),1,0)+IF(ISNUMBER(AA714),1,0)+IF(ISNUMBER(AB714),1,0)+IF(ISNUMBER(#REF!),1,0)+IF(ISNUMBER(AE714),1,0)+IF(ISNUMBER(AD714),1,0)+IF(ISNUMBER(AG714),1,0)+IF(ISNUMBER(AH714),1,0)+IF(ISNUMBER(AJ714),1,0)+IF(ISNUMBER(AK714),1,0)+IF(ISNUMBER(AN714),1,0)+IF(ISNUMBER(AO714),1,0)+IF(ISNUMBER(AQ714),1,0)+IF(ISNUMBER(AR714),1,0)+IF(ISNUMBER(AT714),1,0)+IF(ISNUMBER(AU714),1,0)+IF(ISNUMBER(AV714),1,0)+IF(ISNUMBER(#REF!),1,0)+IF(ISNUMBER(AM714),1,0)+IF(ISNUMBER(BB714),1,0)+IF(ISNUMBER(AX714),1,0)+IF(ISNUMBER(AY714),1,0)+IF(ISNUMBER(AZ714),1,0)+IF(ISNUMBER(BA714),1,0)+IF(ISNUMBER(BD714),1,0)+IF(ISNUMBER(BE714),1,0),1)</f>
        <v>0</v>
      </c>
      <c r="W714" t="s">
        <v>48</v>
      </c>
      <c r="X714" t="s">
        <v>48</v>
      </c>
      <c r="Y714" t="s">
        <v>48</v>
      </c>
      <c r="Z714" t="s">
        <v>48</v>
      </c>
      <c r="AA714" t="s">
        <v>48</v>
      </c>
      <c r="AB714" t="s">
        <v>48</v>
      </c>
      <c r="AC714" t="s">
        <v>48</v>
      </c>
      <c r="AD714" t="s">
        <v>48</v>
      </c>
      <c r="AE714" t="s">
        <v>48</v>
      </c>
      <c r="AF714" t="s">
        <v>48</v>
      </c>
      <c r="AG714" t="s">
        <v>48</v>
      </c>
      <c r="AH714" t="s">
        <v>48</v>
      </c>
      <c r="AI714" t="s">
        <v>48</v>
      </c>
      <c r="AJ714" t="s">
        <v>48</v>
      </c>
      <c r="AK714" t="s">
        <v>48</v>
      </c>
      <c r="AL714" t="s">
        <v>48</v>
      </c>
      <c r="AN714" t="s">
        <v>48</v>
      </c>
      <c r="AO714" t="s">
        <v>48</v>
      </c>
      <c r="AP714" t="s">
        <v>48</v>
      </c>
      <c r="AQ714" t="s">
        <v>48</v>
      </c>
      <c r="AR714" t="s">
        <v>48</v>
      </c>
      <c r="AS714" t="s">
        <v>48</v>
      </c>
      <c r="AT714" t="s">
        <v>48</v>
      </c>
      <c r="AU714" t="s">
        <v>48</v>
      </c>
      <c r="AV714" t="s">
        <v>48</v>
      </c>
      <c r="AW714" t="s">
        <v>48</v>
      </c>
      <c r="AX714" t="s">
        <v>48</v>
      </c>
      <c r="AY714" t="s">
        <v>48</v>
      </c>
      <c r="AZ714" t="s">
        <v>48</v>
      </c>
      <c r="BA714" t="s">
        <v>48</v>
      </c>
      <c r="BB714" t="s">
        <v>48</v>
      </c>
      <c r="BC714" t="s">
        <v>48</v>
      </c>
      <c r="BD714" t="s">
        <v>48</v>
      </c>
      <c r="BE714" t="s">
        <v>48</v>
      </c>
      <c r="BF714" t="s">
        <v>48</v>
      </c>
      <c r="BG714" s="15" t="e">
        <f ca="1">OFFSET($V$6,0,MATCH(BH714,$X714:$BF714,0))</f>
        <v>#N/A</v>
      </c>
      <c r="BH714" s="15">
        <f t="shared" si="171"/>
        <v>100000</v>
      </c>
      <c r="BI714" s="15" t="e">
        <f t="shared" ca="1" si="172"/>
        <v>#N/A</v>
      </c>
      <c r="BJ714" s="15" t="e">
        <f t="shared" ca="1" si="173"/>
        <v>#N/A</v>
      </c>
      <c r="BK714" s="15">
        <f t="shared" si="174"/>
        <v>100000</v>
      </c>
      <c r="BL714" s="15" t="e">
        <f t="shared" ca="1" si="175"/>
        <v>#N/A</v>
      </c>
      <c r="BM714" s="15">
        <f t="shared" si="176"/>
        <v>0</v>
      </c>
      <c r="BN714" t="str">
        <f t="shared" si="177"/>
        <v/>
      </c>
      <c r="BO714" t="str">
        <f t="shared" si="178"/>
        <v/>
      </c>
      <c r="BP714" t="str">
        <f t="shared" si="179"/>
        <v/>
      </c>
    </row>
    <row r="715" spans="1:68" hidden="1">
      <c r="A715" s="156"/>
      <c r="B715">
        <v>20250130</v>
      </c>
      <c r="C715" t="s">
        <v>45</v>
      </c>
      <c r="D715">
        <v>1130</v>
      </c>
      <c r="E715">
        <v>7880</v>
      </c>
      <c r="H715">
        <v>7880</v>
      </c>
      <c r="K715">
        <v>-3751</v>
      </c>
      <c r="L715">
        <v>-3751</v>
      </c>
      <c r="M715">
        <v>-3751</v>
      </c>
      <c r="N715" t="s">
        <v>46</v>
      </c>
      <c r="O715" t="s">
        <v>46</v>
      </c>
      <c r="P715" s="157">
        <f t="shared" si="165"/>
        <v>0</v>
      </c>
      <c r="Q715">
        <f t="shared" si="166"/>
        <v>0</v>
      </c>
      <c r="R715" s="157" t="str">
        <f t="shared" si="167"/>
        <v>NA</v>
      </c>
      <c r="S715" s="157" t="str">
        <f t="shared" si="168"/>
        <v>NA</v>
      </c>
      <c r="T715" t="str">
        <f t="shared" si="169"/>
        <v>NA</v>
      </c>
      <c r="U715">
        <f t="shared" si="170"/>
        <v>0</v>
      </c>
      <c r="V715">
        <f>MIN(IF(SUM(W715,X715,Y715,AA715,AB715,AE715,AD715,AG715,AH715,AK715,AJ715,AN715,AO715,AQ715,AR715,AT715,AU715,AV715,A715,BB715,AX715,AY715,AZ715,BA715,BD715,BE715)=0,0,1)+IF(O715="Smoothing ramp",1,0)+IF(ISNUMBER(W715),1,0)+IF(ISNUMBER(X715),1,0)+IF(ISNUMBER(Y715),1,0)+IF(ISNUMBER(#REF!),1,0)+IF(ISNUMBER(AA715),1,0)+IF(ISNUMBER(AB715),1,0)+IF(ISNUMBER(#REF!),1,0)+IF(ISNUMBER(AE715),1,0)+IF(ISNUMBER(AD715),1,0)+IF(ISNUMBER(AG715),1,0)+IF(ISNUMBER(AH715),1,0)+IF(ISNUMBER(AJ715),1,0)+IF(ISNUMBER(AK715),1,0)+IF(ISNUMBER(AN715),1,0)+IF(ISNUMBER(AO715),1,0)+IF(ISNUMBER(AQ715),1,0)+IF(ISNUMBER(AR715),1,0)+IF(ISNUMBER(AT715),1,0)+IF(ISNUMBER(AU715),1,0)+IF(ISNUMBER(AV715),1,0)+IF(ISNUMBER(#REF!),1,0)+IF(ISNUMBER(AM715),1,0)+IF(ISNUMBER(BB715),1,0)+IF(ISNUMBER(AX715),1,0)+IF(ISNUMBER(AY715),1,0)+IF(ISNUMBER(AZ715),1,0)+IF(ISNUMBER(BA715),1,0)+IF(ISNUMBER(BD715),1,0)+IF(ISNUMBER(BE715),1,0),1)</f>
        <v>0</v>
      </c>
      <c r="W715" t="s">
        <v>48</v>
      </c>
      <c r="X715" t="s">
        <v>48</v>
      </c>
      <c r="Y715" t="s">
        <v>48</v>
      </c>
      <c r="Z715" t="s">
        <v>48</v>
      </c>
      <c r="AA715" t="s">
        <v>48</v>
      </c>
      <c r="AB715" t="s">
        <v>48</v>
      </c>
      <c r="AC715" t="s">
        <v>48</v>
      </c>
      <c r="AD715" t="s">
        <v>48</v>
      </c>
      <c r="AE715" t="s">
        <v>48</v>
      </c>
      <c r="AF715" t="s">
        <v>48</v>
      </c>
      <c r="AG715" t="s">
        <v>48</v>
      </c>
      <c r="AH715" t="s">
        <v>48</v>
      </c>
      <c r="AI715" t="s">
        <v>48</v>
      </c>
      <c r="AJ715" t="s">
        <v>48</v>
      </c>
      <c r="AK715" t="s">
        <v>48</v>
      </c>
      <c r="AL715" t="s">
        <v>48</v>
      </c>
      <c r="AN715" t="s">
        <v>48</v>
      </c>
      <c r="AO715" t="s">
        <v>48</v>
      </c>
      <c r="AP715" t="s">
        <v>48</v>
      </c>
      <c r="AQ715" t="s">
        <v>48</v>
      </c>
      <c r="AR715" t="s">
        <v>48</v>
      </c>
      <c r="AS715" t="s">
        <v>48</v>
      </c>
      <c r="AT715" t="s">
        <v>48</v>
      </c>
      <c r="AU715" t="s">
        <v>48</v>
      </c>
      <c r="AV715" t="s">
        <v>48</v>
      </c>
      <c r="AW715" t="s">
        <v>48</v>
      </c>
      <c r="AX715" t="s">
        <v>48</v>
      </c>
      <c r="AY715" t="s">
        <v>48</v>
      </c>
      <c r="AZ715" t="s">
        <v>48</v>
      </c>
      <c r="BA715" t="s">
        <v>48</v>
      </c>
      <c r="BB715" t="s">
        <v>48</v>
      </c>
      <c r="BC715" t="s">
        <v>48</v>
      </c>
      <c r="BD715" t="s">
        <v>48</v>
      </c>
      <c r="BE715" t="s">
        <v>48</v>
      </c>
      <c r="BF715" t="s">
        <v>48</v>
      </c>
      <c r="BG715" s="15" t="e">
        <f ca="1">OFFSET($V$6,0,MATCH(BH715,$X715:$BF715,0))</f>
        <v>#N/A</v>
      </c>
      <c r="BH715" s="15">
        <f t="shared" si="171"/>
        <v>100000</v>
      </c>
      <c r="BI715" s="15" t="e">
        <f t="shared" ca="1" si="172"/>
        <v>#N/A</v>
      </c>
      <c r="BJ715" s="15" t="e">
        <f t="shared" ca="1" si="173"/>
        <v>#N/A</v>
      </c>
      <c r="BK715" s="15">
        <f t="shared" si="174"/>
        <v>100000</v>
      </c>
      <c r="BL715" s="15" t="e">
        <f t="shared" ca="1" si="175"/>
        <v>#N/A</v>
      </c>
      <c r="BM715" s="15">
        <f t="shared" si="176"/>
        <v>0</v>
      </c>
      <c r="BN715" t="str">
        <f t="shared" si="177"/>
        <v/>
      </c>
      <c r="BO715" t="str">
        <f t="shared" si="178"/>
        <v/>
      </c>
      <c r="BP715" t="str">
        <f t="shared" si="179"/>
        <v/>
      </c>
    </row>
    <row r="716" spans="1:68" hidden="1">
      <c r="A716" s="156"/>
      <c r="B716">
        <v>20250130</v>
      </c>
      <c r="C716" t="s">
        <v>45</v>
      </c>
      <c r="D716">
        <v>1230</v>
      </c>
      <c r="E716">
        <v>8034</v>
      </c>
      <c r="H716">
        <v>8013</v>
      </c>
      <c r="K716">
        <v>4392</v>
      </c>
      <c r="L716">
        <v>154</v>
      </c>
      <c r="M716">
        <v>4259</v>
      </c>
      <c r="N716" t="s">
        <v>53</v>
      </c>
      <c r="O716" t="s">
        <v>51</v>
      </c>
      <c r="P716" s="157">
        <f t="shared" si="165"/>
        <v>4238</v>
      </c>
      <c r="Q716">
        <f t="shared" si="166"/>
        <v>21</v>
      </c>
      <c r="R716" s="157" t="str">
        <f t="shared" si="167"/>
        <v>NA</v>
      </c>
      <c r="S716" s="157" t="str">
        <f t="shared" si="168"/>
        <v>NA</v>
      </c>
      <c r="T716" t="str">
        <f t="shared" si="169"/>
        <v>NA</v>
      </c>
      <c r="U716">
        <f t="shared" si="170"/>
        <v>8364</v>
      </c>
      <c r="V716">
        <f>MIN(IF(SUM(W716,X716,Y716,AA716,AB716,AE716,AD716,AG716,AH716,AK716,AJ716,AN716,AO716,AQ716,AR716,AT716,AU716,AV716,A716,BB716,AX716,AY716,AZ716,BA716,BD716,BE716)=0,0,1)+IF(O716="Smoothing ramp",1,0)+IF(ISNUMBER(W716),1,0)+IF(ISNUMBER(X716),1,0)+IF(ISNUMBER(Y716),1,0)+IF(ISNUMBER(#REF!),1,0)+IF(ISNUMBER(AA716),1,0)+IF(ISNUMBER(AB716),1,0)+IF(ISNUMBER(#REF!),1,0)+IF(ISNUMBER(AE716),1,0)+IF(ISNUMBER(AD716),1,0)+IF(ISNUMBER(AG716),1,0)+IF(ISNUMBER(AH716),1,0)+IF(ISNUMBER(AJ716),1,0)+IF(ISNUMBER(AK716),1,0)+IF(ISNUMBER(AN716),1,0)+IF(ISNUMBER(AO716),1,0)+IF(ISNUMBER(AQ716),1,0)+IF(ISNUMBER(AR716),1,0)+IF(ISNUMBER(AT716),1,0)+IF(ISNUMBER(AU716),1,0)+IF(ISNUMBER(AV716),1,0)+IF(ISNUMBER(#REF!),1,0)+IF(ISNUMBER(AM716),1,0)+IF(ISNUMBER(BB716),1,0)+IF(ISNUMBER(AX716),1,0)+IF(ISNUMBER(AY716),1,0)+IF(ISNUMBER(AZ716),1,0)+IF(ISNUMBER(BA716),1,0)+IF(ISNUMBER(BD716),1,0)+IF(ISNUMBER(BE716),1,0),1)</f>
        <v>1</v>
      </c>
      <c r="W716" t="s">
        <v>48</v>
      </c>
      <c r="X716" t="s">
        <v>48</v>
      </c>
      <c r="Y716" t="s">
        <v>48</v>
      </c>
      <c r="Z716" t="s">
        <v>48</v>
      </c>
      <c r="AA716" t="s">
        <v>48</v>
      </c>
      <c r="AB716" t="s">
        <v>48</v>
      </c>
      <c r="AC716" t="s">
        <v>48</v>
      </c>
      <c r="AD716" t="s">
        <v>48</v>
      </c>
      <c r="AE716">
        <v>7823</v>
      </c>
      <c r="AF716" t="s">
        <v>66</v>
      </c>
      <c r="AG716" t="s">
        <v>48</v>
      </c>
      <c r="AH716" t="s">
        <v>48</v>
      </c>
      <c r="AI716" t="s">
        <v>48</v>
      </c>
      <c r="AJ716" t="s">
        <v>48</v>
      </c>
      <c r="AK716" t="s">
        <v>48</v>
      </c>
      <c r="AL716" t="s">
        <v>48</v>
      </c>
      <c r="AN716" t="s">
        <v>48</v>
      </c>
      <c r="AO716" t="s">
        <v>48</v>
      </c>
      <c r="AP716" t="s">
        <v>48</v>
      </c>
      <c r="AQ716" t="s">
        <v>48</v>
      </c>
      <c r="AR716" t="s">
        <v>48</v>
      </c>
      <c r="AS716" t="s">
        <v>48</v>
      </c>
      <c r="AT716" t="s">
        <v>48</v>
      </c>
      <c r="AU716" t="s">
        <v>48</v>
      </c>
      <c r="AV716" t="s">
        <v>48</v>
      </c>
      <c r="AW716" t="s">
        <v>48</v>
      </c>
      <c r="AX716" t="s">
        <v>48</v>
      </c>
      <c r="AY716" t="s">
        <v>48</v>
      </c>
      <c r="AZ716" t="s">
        <v>48</v>
      </c>
      <c r="BA716" t="s">
        <v>48</v>
      </c>
      <c r="BB716" t="s">
        <v>48</v>
      </c>
      <c r="BC716" t="s">
        <v>48</v>
      </c>
      <c r="BD716" t="s">
        <v>48</v>
      </c>
      <c r="BE716" t="s">
        <v>48</v>
      </c>
      <c r="BF716" t="s">
        <v>48</v>
      </c>
      <c r="BG716" s="15" t="str">
        <f ca="1">OFFSET($V$6,0,MATCH(BH716,$X716:$BF716,0))</f>
        <v>CH</v>
      </c>
      <c r="BH716" s="15">
        <f t="shared" si="171"/>
        <v>7823</v>
      </c>
      <c r="BI716" s="15" t="str">
        <f t="shared" ca="1" si="172"/>
        <v>Reduction due to missing redispatch potential</v>
      </c>
      <c r="BJ716" s="15" t="e">
        <f t="shared" ca="1" si="173"/>
        <v>#N/A</v>
      </c>
      <c r="BK716" s="15">
        <f t="shared" si="174"/>
        <v>100000</v>
      </c>
      <c r="BL716" s="15" t="e">
        <f t="shared" ca="1" si="175"/>
        <v>#N/A</v>
      </c>
      <c r="BM716" s="15">
        <f t="shared" si="176"/>
        <v>0</v>
      </c>
      <c r="BN716" t="str">
        <f t="shared" ca="1" si="177"/>
        <v>CH</v>
      </c>
      <c r="BO716">
        <f t="shared" si="178"/>
        <v>7823</v>
      </c>
      <c r="BP716" t="str">
        <f t="shared" ca="1" si="179"/>
        <v>Reduction due to missing redispatch potential</v>
      </c>
    </row>
    <row r="717" spans="1:68" hidden="1">
      <c r="A717" s="156"/>
      <c r="B717">
        <v>20250130</v>
      </c>
      <c r="C717" t="s">
        <v>45</v>
      </c>
      <c r="D717">
        <v>1330</v>
      </c>
      <c r="E717">
        <v>8034</v>
      </c>
      <c r="H717">
        <v>8013</v>
      </c>
      <c r="K717">
        <v>4392</v>
      </c>
      <c r="L717">
        <v>154</v>
      </c>
      <c r="M717">
        <v>4259</v>
      </c>
      <c r="N717" t="s">
        <v>53</v>
      </c>
      <c r="O717" t="s">
        <v>51</v>
      </c>
      <c r="P717" s="157">
        <f t="shared" si="165"/>
        <v>4238</v>
      </c>
      <c r="Q717">
        <f t="shared" si="166"/>
        <v>21</v>
      </c>
      <c r="R717" s="157" t="str">
        <f t="shared" si="167"/>
        <v>NA</v>
      </c>
      <c r="S717" s="157" t="str">
        <f t="shared" si="168"/>
        <v>NA</v>
      </c>
      <c r="T717" t="str">
        <f t="shared" si="169"/>
        <v>NA</v>
      </c>
      <c r="U717">
        <f t="shared" si="170"/>
        <v>8364</v>
      </c>
      <c r="V717">
        <f>MIN(IF(SUM(W717,X717,Y717,AA717,AB717,AE717,AD717,AG717,AH717,AK717,AJ717,AN717,AO717,AQ717,AR717,AT717,AU717,AV717,A717,BB717,AX717,AY717,AZ717,BA717,BD717,BE717)=0,0,1)+IF(O717="Smoothing ramp",1,0)+IF(ISNUMBER(W717),1,0)+IF(ISNUMBER(X717),1,0)+IF(ISNUMBER(Y717),1,0)+IF(ISNUMBER(#REF!),1,0)+IF(ISNUMBER(AA717),1,0)+IF(ISNUMBER(AB717),1,0)+IF(ISNUMBER(#REF!),1,0)+IF(ISNUMBER(AE717),1,0)+IF(ISNUMBER(AD717),1,0)+IF(ISNUMBER(AG717),1,0)+IF(ISNUMBER(AH717),1,0)+IF(ISNUMBER(AJ717),1,0)+IF(ISNUMBER(AK717),1,0)+IF(ISNUMBER(AN717),1,0)+IF(ISNUMBER(AO717),1,0)+IF(ISNUMBER(AQ717),1,0)+IF(ISNUMBER(AR717),1,0)+IF(ISNUMBER(AT717),1,0)+IF(ISNUMBER(AU717),1,0)+IF(ISNUMBER(AV717),1,0)+IF(ISNUMBER(#REF!),1,0)+IF(ISNUMBER(AM717),1,0)+IF(ISNUMBER(BB717),1,0)+IF(ISNUMBER(AX717),1,0)+IF(ISNUMBER(AY717),1,0)+IF(ISNUMBER(AZ717),1,0)+IF(ISNUMBER(BA717),1,0)+IF(ISNUMBER(BD717),1,0)+IF(ISNUMBER(BE717),1,0),1)</f>
        <v>1</v>
      </c>
      <c r="W717" t="s">
        <v>48</v>
      </c>
      <c r="X717" t="s">
        <v>48</v>
      </c>
      <c r="Y717" t="s">
        <v>48</v>
      </c>
      <c r="Z717" t="s">
        <v>48</v>
      </c>
      <c r="AA717" t="s">
        <v>48</v>
      </c>
      <c r="AB717" t="s">
        <v>48</v>
      </c>
      <c r="AC717" t="s">
        <v>48</v>
      </c>
      <c r="AD717" t="s">
        <v>48</v>
      </c>
      <c r="AE717">
        <v>7823</v>
      </c>
      <c r="AF717" t="s">
        <v>66</v>
      </c>
      <c r="AG717" t="s">
        <v>48</v>
      </c>
      <c r="AH717" t="s">
        <v>48</v>
      </c>
      <c r="AI717" t="s">
        <v>48</v>
      </c>
      <c r="AJ717" t="s">
        <v>48</v>
      </c>
      <c r="AK717" t="s">
        <v>48</v>
      </c>
      <c r="AL717" t="s">
        <v>48</v>
      </c>
      <c r="AN717" t="s">
        <v>48</v>
      </c>
      <c r="AO717" t="s">
        <v>48</v>
      </c>
      <c r="AP717" t="s">
        <v>48</v>
      </c>
      <c r="AQ717" t="s">
        <v>48</v>
      </c>
      <c r="AR717" t="s">
        <v>48</v>
      </c>
      <c r="AS717" t="s">
        <v>48</v>
      </c>
      <c r="AT717" t="s">
        <v>48</v>
      </c>
      <c r="AU717" t="s">
        <v>48</v>
      </c>
      <c r="AV717" t="s">
        <v>48</v>
      </c>
      <c r="AW717" t="s">
        <v>48</v>
      </c>
      <c r="AX717" t="s">
        <v>48</v>
      </c>
      <c r="AY717" t="s">
        <v>48</v>
      </c>
      <c r="AZ717" t="s">
        <v>48</v>
      </c>
      <c r="BA717" t="s">
        <v>48</v>
      </c>
      <c r="BB717" t="s">
        <v>48</v>
      </c>
      <c r="BC717" t="s">
        <v>48</v>
      </c>
      <c r="BD717" t="s">
        <v>48</v>
      </c>
      <c r="BE717" t="s">
        <v>48</v>
      </c>
      <c r="BF717" t="s">
        <v>48</v>
      </c>
      <c r="BG717" s="15" t="str">
        <f ca="1">OFFSET($V$6,0,MATCH(BH717,$X717:$BF717,0))</f>
        <v>CH</v>
      </c>
      <c r="BH717" s="15">
        <f t="shared" si="171"/>
        <v>7823</v>
      </c>
      <c r="BI717" s="15" t="str">
        <f t="shared" ca="1" si="172"/>
        <v>Reduction due to missing redispatch potential</v>
      </c>
      <c r="BJ717" s="15" t="e">
        <f t="shared" ca="1" si="173"/>
        <v>#N/A</v>
      </c>
      <c r="BK717" s="15">
        <f t="shared" si="174"/>
        <v>100000</v>
      </c>
      <c r="BL717" s="15" t="e">
        <f t="shared" ca="1" si="175"/>
        <v>#N/A</v>
      </c>
      <c r="BM717" s="15">
        <f t="shared" si="176"/>
        <v>0</v>
      </c>
      <c r="BN717" t="str">
        <f t="shared" ca="1" si="177"/>
        <v>CH</v>
      </c>
      <c r="BO717">
        <f t="shared" si="178"/>
        <v>7823</v>
      </c>
      <c r="BP717" t="str">
        <f t="shared" ca="1" si="179"/>
        <v>Reduction due to missing redispatch potential</v>
      </c>
    </row>
    <row r="718" spans="1:68" hidden="1">
      <c r="A718" s="156"/>
      <c r="B718">
        <v>20250130</v>
      </c>
      <c r="C718" t="s">
        <v>45</v>
      </c>
      <c r="D718">
        <v>1430</v>
      </c>
      <c r="E718">
        <v>8034</v>
      </c>
      <c r="H718">
        <v>8013</v>
      </c>
      <c r="K718">
        <v>4392</v>
      </c>
      <c r="L718">
        <v>154</v>
      </c>
      <c r="M718">
        <v>4259</v>
      </c>
      <c r="N718" t="s">
        <v>53</v>
      </c>
      <c r="O718" t="s">
        <v>51</v>
      </c>
      <c r="P718" s="157">
        <f t="shared" si="165"/>
        <v>4238</v>
      </c>
      <c r="Q718">
        <f t="shared" si="166"/>
        <v>21</v>
      </c>
      <c r="R718" s="157" t="str">
        <f t="shared" si="167"/>
        <v>NA</v>
      </c>
      <c r="S718" s="157" t="str">
        <f t="shared" si="168"/>
        <v>NA</v>
      </c>
      <c r="T718" t="str">
        <f t="shared" si="169"/>
        <v>NA</v>
      </c>
      <c r="U718">
        <f t="shared" si="170"/>
        <v>8364</v>
      </c>
      <c r="V718">
        <f>MIN(IF(SUM(W718,X718,Y718,AA718,AB718,AE718,AD718,AG718,AH718,AK718,AJ718,AN718,AO718,AQ718,AR718,AT718,AU718,AV718,A718,BB718,AX718,AY718,AZ718,BA718,BD718,BE718)=0,0,1)+IF(O718="Smoothing ramp",1,0)+IF(ISNUMBER(W718),1,0)+IF(ISNUMBER(X718),1,0)+IF(ISNUMBER(Y718),1,0)+IF(ISNUMBER(#REF!),1,0)+IF(ISNUMBER(AA718),1,0)+IF(ISNUMBER(AB718),1,0)+IF(ISNUMBER(#REF!),1,0)+IF(ISNUMBER(AE718),1,0)+IF(ISNUMBER(AD718),1,0)+IF(ISNUMBER(AG718),1,0)+IF(ISNUMBER(AH718),1,0)+IF(ISNUMBER(AJ718),1,0)+IF(ISNUMBER(AK718),1,0)+IF(ISNUMBER(AN718),1,0)+IF(ISNUMBER(AO718),1,0)+IF(ISNUMBER(AQ718),1,0)+IF(ISNUMBER(AR718),1,0)+IF(ISNUMBER(AT718),1,0)+IF(ISNUMBER(AU718),1,0)+IF(ISNUMBER(AV718),1,0)+IF(ISNUMBER(#REF!),1,0)+IF(ISNUMBER(AM718),1,0)+IF(ISNUMBER(BB718),1,0)+IF(ISNUMBER(AX718),1,0)+IF(ISNUMBER(AY718),1,0)+IF(ISNUMBER(AZ718),1,0)+IF(ISNUMBER(BA718),1,0)+IF(ISNUMBER(BD718),1,0)+IF(ISNUMBER(BE718),1,0),1)</f>
        <v>1</v>
      </c>
      <c r="W718" t="s">
        <v>48</v>
      </c>
      <c r="X718" t="s">
        <v>48</v>
      </c>
      <c r="Y718" t="s">
        <v>48</v>
      </c>
      <c r="Z718" t="s">
        <v>48</v>
      </c>
      <c r="AA718" t="s">
        <v>48</v>
      </c>
      <c r="AB718" t="s">
        <v>48</v>
      </c>
      <c r="AC718" t="s">
        <v>48</v>
      </c>
      <c r="AD718" t="s">
        <v>48</v>
      </c>
      <c r="AE718">
        <v>7823</v>
      </c>
      <c r="AF718" t="s">
        <v>66</v>
      </c>
      <c r="AG718" t="s">
        <v>48</v>
      </c>
      <c r="AH718" t="s">
        <v>48</v>
      </c>
      <c r="AI718" t="s">
        <v>48</v>
      </c>
      <c r="AJ718" t="s">
        <v>48</v>
      </c>
      <c r="AK718" t="s">
        <v>48</v>
      </c>
      <c r="AL718" t="s">
        <v>48</v>
      </c>
      <c r="AN718" t="s">
        <v>48</v>
      </c>
      <c r="AO718" t="s">
        <v>48</v>
      </c>
      <c r="AP718" t="s">
        <v>48</v>
      </c>
      <c r="AQ718" t="s">
        <v>48</v>
      </c>
      <c r="AR718" t="s">
        <v>48</v>
      </c>
      <c r="AS718" t="s">
        <v>48</v>
      </c>
      <c r="AT718" t="s">
        <v>48</v>
      </c>
      <c r="AU718" t="s">
        <v>48</v>
      </c>
      <c r="AV718" t="s">
        <v>48</v>
      </c>
      <c r="AW718" t="s">
        <v>48</v>
      </c>
      <c r="AX718" t="s">
        <v>48</v>
      </c>
      <c r="AY718" t="s">
        <v>48</v>
      </c>
      <c r="AZ718" t="s">
        <v>48</v>
      </c>
      <c r="BA718" t="s">
        <v>48</v>
      </c>
      <c r="BB718" t="s">
        <v>48</v>
      </c>
      <c r="BC718" t="s">
        <v>48</v>
      </c>
      <c r="BD718" t="s">
        <v>48</v>
      </c>
      <c r="BE718" t="s">
        <v>48</v>
      </c>
      <c r="BF718" t="s">
        <v>48</v>
      </c>
      <c r="BG718" s="15" t="str">
        <f ca="1">OFFSET($V$6,0,MATCH(BH718,$X718:$BF718,0))</f>
        <v>CH</v>
      </c>
      <c r="BH718" s="15">
        <f t="shared" si="171"/>
        <v>7823</v>
      </c>
      <c r="BI718" s="15" t="str">
        <f t="shared" ca="1" si="172"/>
        <v>Reduction due to missing redispatch potential</v>
      </c>
      <c r="BJ718" s="15" t="e">
        <f t="shared" ca="1" si="173"/>
        <v>#N/A</v>
      </c>
      <c r="BK718" s="15">
        <f t="shared" si="174"/>
        <v>100000</v>
      </c>
      <c r="BL718" s="15" t="e">
        <f t="shared" ca="1" si="175"/>
        <v>#N/A</v>
      </c>
      <c r="BM718" s="15">
        <f t="shared" si="176"/>
        <v>0</v>
      </c>
      <c r="BN718" t="str">
        <f t="shared" ca="1" si="177"/>
        <v>CH</v>
      </c>
      <c r="BO718">
        <f t="shared" si="178"/>
        <v>7823</v>
      </c>
      <c r="BP718" t="str">
        <f t="shared" ca="1" si="179"/>
        <v>Reduction due to missing redispatch potential</v>
      </c>
    </row>
    <row r="719" spans="1:68" hidden="1">
      <c r="A719" s="156"/>
      <c r="B719">
        <v>20250130</v>
      </c>
      <c r="C719" t="s">
        <v>45</v>
      </c>
      <c r="D719">
        <v>1530</v>
      </c>
      <c r="E719">
        <v>8286</v>
      </c>
      <c r="H719">
        <v>8286</v>
      </c>
      <c r="K719">
        <v>-4379</v>
      </c>
      <c r="L719">
        <v>-4379</v>
      </c>
      <c r="M719">
        <v>-4379</v>
      </c>
      <c r="N719" t="s">
        <v>50</v>
      </c>
      <c r="O719" t="s">
        <v>50</v>
      </c>
      <c r="P719" s="157">
        <f t="shared" si="165"/>
        <v>0</v>
      </c>
      <c r="Q719">
        <f t="shared" si="166"/>
        <v>0</v>
      </c>
      <c r="R719" s="157" t="str">
        <f t="shared" si="167"/>
        <v>NA</v>
      </c>
      <c r="S719" s="157" t="str">
        <f t="shared" si="168"/>
        <v>NA</v>
      </c>
      <c r="T719" t="str">
        <f t="shared" si="169"/>
        <v>NA</v>
      </c>
      <c r="U719">
        <f t="shared" si="170"/>
        <v>0</v>
      </c>
      <c r="V719">
        <f>MIN(IF(SUM(W719,X719,Y719,AA719,AB719,AE719,AD719,AG719,AH719,AK719,AJ719,AN719,AO719,AQ719,AR719,AT719,AU719,AV719,A719,BB719,AX719,AY719,AZ719,BA719,BD719,BE719)=0,0,1)+IF(O719="Smoothing ramp",1,0)+IF(ISNUMBER(W719),1,0)+IF(ISNUMBER(X719),1,0)+IF(ISNUMBER(Y719),1,0)+IF(ISNUMBER(#REF!),1,0)+IF(ISNUMBER(AA719),1,0)+IF(ISNUMBER(AB719),1,0)+IF(ISNUMBER(#REF!),1,0)+IF(ISNUMBER(AE719),1,0)+IF(ISNUMBER(AD719),1,0)+IF(ISNUMBER(AG719),1,0)+IF(ISNUMBER(AH719),1,0)+IF(ISNUMBER(AJ719),1,0)+IF(ISNUMBER(AK719),1,0)+IF(ISNUMBER(AN719),1,0)+IF(ISNUMBER(AO719),1,0)+IF(ISNUMBER(AQ719),1,0)+IF(ISNUMBER(AR719),1,0)+IF(ISNUMBER(AT719),1,0)+IF(ISNUMBER(AU719),1,0)+IF(ISNUMBER(AV719),1,0)+IF(ISNUMBER(#REF!),1,0)+IF(ISNUMBER(AM719),1,0)+IF(ISNUMBER(BB719),1,0)+IF(ISNUMBER(AX719),1,0)+IF(ISNUMBER(AY719),1,0)+IF(ISNUMBER(AZ719),1,0)+IF(ISNUMBER(BA719),1,0)+IF(ISNUMBER(BD719),1,0)+IF(ISNUMBER(BE719),1,0),1)</f>
        <v>0</v>
      </c>
      <c r="W719" t="s">
        <v>48</v>
      </c>
      <c r="X719" t="s">
        <v>48</v>
      </c>
      <c r="Y719" t="s">
        <v>48</v>
      </c>
      <c r="Z719" t="s">
        <v>48</v>
      </c>
      <c r="AA719" t="s">
        <v>48</v>
      </c>
      <c r="AB719" t="s">
        <v>48</v>
      </c>
      <c r="AC719" t="s">
        <v>48</v>
      </c>
      <c r="AD719" t="s">
        <v>48</v>
      </c>
      <c r="AE719" t="s">
        <v>48</v>
      </c>
      <c r="AF719" t="s">
        <v>48</v>
      </c>
      <c r="AG719" t="s">
        <v>48</v>
      </c>
      <c r="AH719" t="s">
        <v>48</v>
      </c>
      <c r="AI719" t="s">
        <v>48</v>
      </c>
      <c r="AJ719" t="s">
        <v>48</v>
      </c>
      <c r="AK719" t="s">
        <v>48</v>
      </c>
      <c r="AL719" t="s">
        <v>48</v>
      </c>
      <c r="AN719" t="s">
        <v>48</v>
      </c>
      <c r="AO719" t="s">
        <v>48</v>
      </c>
      <c r="AP719" t="s">
        <v>48</v>
      </c>
      <c r="AQ719" t="s">
        <v>48</v>
      </c>
      <c r="AR719" t="s">
        <v>48</v>
      </c>
      <c r="AS719" t="s">
        <v>48</v>
      </c>
      <c r="AT719" t="s">
        <v>48</v>
      </c>
      <c r="AU719" t="s">
        <v>48</v>
      </c>
      <c r="AV719" t="s">
        <v>48</v>
      </c>
      <c r="AW719" t="s">
        <v>48</v>
      </c>
      <c r="AX719" t="s">
        <v>48</v>
      </c>
      <c r="AY719" t="s">
        <v>48</v>
      </c>
      <c r="AZ719" t="s">
        <v>48</v>
      </c>
      <c r="BA719" t="s">
        <v>48</v>
      </c>
      <c r="BB719" t="s">
        <v>48</v>
      </c>
      <c r="BC719" t="s">
        <v>48</v>
      </c>
      <c r="BD719" t="s">
        <v>48</v>
      </c>
      <c r="BE719" t="s">
        <v>48</v>
      </c>
      <c r="BF719" t="s">
        <v>48</v>
      </c>
      <c r="BG719" s="15" t="e">
        <f ca="1">OFFSET($V$6,0,MATCH(BH719,$X719:$BF719,0))</f>
        <v>#N/A</v>
      </c>
      <c r="BH719" s="15">
        <f t="shared" si="171"/>
        <v>100000</v>
      </c>
      <c r="BI719" s="15" t="e">
        <f t="shared" ca="1" si="172"/>
        <v>#N/A</v>
      </c>
      <c r="BJ719" s="15" t="e">
        <f t="shared" ca="1" si="173"/>
        <v>#N/A</v>
      </c>
      <c r="BK719" s="15">
        <f t="shared" si="174"/>
        <v>100000</v>
      </c>
      <c r="BL719" s="15" t="e">
        <f t="shared" ca="1" si="175"/>
        <v>#N/A</v>
      </c>
      <c r="BM719" s="15">
        <f t="shared" si="176"/>
        <v>0</v>
      </c>
      <c r="BN719" t="str">
        <f t="shared" si="177"/>
        <v/>
      </c>
      <c r="BO719" t="str">
        <f t="shared" si="178"/>
        <v/>
      </c>
      <c r="BP719" t="str">
        <f t="shared" si="179"/>
        <v/>
      </c>
    </row>
    <row r="720" spans="1:68" hidden="1">
      <c r="A720" s="156"/>
      <c r="B720">
        <v>20250130</v>
      </c>
      <c r="C720" t="s">
        <v>45</v>
      </c>
      <c r="D720">
        <v>1630</v>
      </c>
      <c r="E720">
        <v>8286</v>
      </c>
      <c r="H720">
        <v>8286</v>
      </c>
      <c r="K720">
        <v>-4379</v>
      </c>
      <c r="L720">
        <v>-4379</v>
      </c>
      <c r="M720">
        <v>-4379</v>
      </c>
      <c r="N720" t="s">
        <v>50</v>
      </c>
      <c r="O720" t="s">
        <v>50</v>
      </c>
      <c r="P720" s="157">
        <f t="shared" si="165"/>
        <v>0</v>
      </c>
      <c r="Q720">
        <f t="shared" si="166"/>
        <v>0</v>
      </c>
      <c r="R720" s="157" t="str">
        <f t="shared" si="167"/>
        <v>NA</v>
      </c>
      <c r="S720" s="157" t="str">
        <f t="shared" si="168"/>
        <v>NA</v>
      </c>
      <c r="T720" t="str">
        <f t="shared" si="169"/>
        <v>NA</v>
      </c>
      <c r="U720">
        <f t="shared" si="170"/>
        <v>0</v>
      </c>
      <c r="V720">
        <f>MIN(IF(SUM(W720,X720,Y720,AA720,AB720,AE720,AD720,AG720,AH720,AK720,AJ720,AN720,AO720,AQ720,AR720,AT720,AU720,AV720,A720,BB720,AX720,AY720,AZ720,BA720,BD720,BE720)=0,0,1)+IF(O720="Smoothing ramp",1,0)+IF(ISNUMBER(W720),1,0)+IF(ISNUMBER(X720),1,0)+IF(ISNUMBER(Y720),1,0)+IF(ISNUMBER(#REF!),1,0)+IF(ISNUMBER(AA720),1,0)+IF(ISNUMBER(AB720),1,0)+IF(ISNUMBER(#REF!),1,0)+IF(ISNUMBER(AE720),1,0)+IF(ISNUMBER(AD720),1,0)+IF(ISNUMBER(AG720),1,0)+IF(ISNUMBER(AH720),1,0)+IF(ISNUMBER(AJ720),1,0)+IF(ISNUMBER(AK720),1,0)+IF(ISNUMBER(AN720),1,0)+IF(ISNUMBER(AO720),1,0)+IF(ISNUMBER(AQ720),1,0)+IF(ISNUMBER(AR720),1,0)+IF(ISNUMBER(AT720),1,0)+IF(ISNUMBER(AU720),1,0)+IF(ISNUMBER(AV720),1,0)+IF(ISNUMBER(#REF!),1,0)+IF(ISNUMBER(AM720),1,0)+IF(ISNUMBER(BB720),1,0)+IF(ISNUMBER(AX720),1,0)+IF(ISNUMBER(AY720),1,0)+IF(ISNUMBER(AZ720),1,0)+IF(ISNUMBER(BA720),1,0)+IF(ISNUMBER(BD720),1,0)+IF(ISNUMBER(BE720),1,0),1)</f>
        <v>0</v>
      </c>
      <c r="W720" t="s">
        <v>48</v>
      </c>
      <c r="X720" t="s">
        <v>48</v>
      </c>
      <c r="Y720" t="s">
        <v>48</v>
      </c>
      <c r="Z720" t="s">
        <v>48</v>
      </c>
      <c r="AA720" t="s">
        <v>48</v>
      </c>
      <c r="AB720" t="s">
        <v>48</v>
      </c>
      <c r="AC720" t="s">
        <v>52</v>
      </c>
      <c r="AD720" t="s">
        <v>48</v>
      </c>
      <c r="AE720" t="s">
        <v>48</v>
      </c>
      <c r="AF720" t="s">
        <v>48</v>
      </c>
      <c r="AG720" t="s">
        <v>48</v>
      </c>
      <c r="AH720" t="s">
        <v>48</v>
      </c>
      <c r="AI720" t="s">
        <v>48</v>
      </c>
      <c r="AJ720" t="s">
        <v>48</v>
      </c>
      <c r="AK720" t="s">
        <v>48</v>
      </c>
      <c r="AL720" t="s">
        <v>48</v>
      </c>
      <c r="AN720" t="s">
        <v>48</v>
      </c>
      <c r="AO720" t="s">
        <v>48</v>
      </c>
      <c r="AP720" t="s">
        <v>48</v>
      </c>
      <c r="AQ720" t="s">
        <v>48</v>
      </c>
      <c r="AR720" t="s">
        <v>48</v>
      </c>
      <c r="AS720" t="s">
        <v>48</v>
      </c>
      <c r="AT720" t="s">
        <v>48</v>
      </c>
      <c r="AU720" t="s">
        <v>48</v>
      </c>
      <c r="AV720" t="s">
        <v>48</v>
      </c>
      <c r="AW720" t="s">
        <v>48</v>
      </c>
      <c r="AX720" t="s">
        <v>48</v>
      </c>
      <c r="AY720" t="s">
        <v>48</v>
      </c>
      <c r="AZ720" t="s">
        <v>48</v>
      </c>
      <c r="BA720" t="s">
        <v>48</v>
      </c>
      <c r="BB720" t="s">
        <v>48</v>
      </c>
      <c r="BC720" t="s">
        <v>48</v>
      </c>
      <c r="BD720" t="s">
        <v>48</v>
      </c>
      <c r="BE720" t="s">
        <v>48</v>
      </c>
      <c r="BF720" t="s">
        <v>48</v>
      </c>
      <c r="BG720" s="15" t="e">
        <f ca="1">OFFSET($V$6,0,MATCH(BH720,$X720:$BF720,0))</f>
        <v>#N/A</v>
      </c>
      <c r="BH720" s="15">
        <f t="shared" si="171"/>
        <v>100000</v>
      </c>
      <c r="BI720" s="15" t="e">
        <f t="shared" ca="1" si="172"/>
        <v>#N/A</v>
      </c>
      <c r="BJ720" s="15" t="e">
        <f t="shared" ca="1" si="173"/>
        <v>#N/A</v>
      </c>
      <c r="BK720" s="15">
        <f t="shared" si="174"/>
        <v>100000</v>
      </c>
      <c r="BL720" s="15" t="e">
        <f t="shared" ca="1" si="175"/>
        <v>#N/A</v>
      </c>
      <c r="BM720" s="15">
        <f t="shared" si="176"/>
        <v>0</v>
      </c>
      <c r="BN720" t="str">
        <f t="shared" si="177"/>
        <v/>
      </c>
      <c r="BO720" t="str">
        <f t="shared" si="178"/>
        <v/>
      </c>
      <c r="BP720" t="str">
        <f t="shared" si="179"/>
        <v/>
      </c>
    </row>
    <row r="721" spans="1:68" hidden="1">
      <c r="A721" s="156"/>
      <c r="B721">
        <v>20250130</v>
      </c>
      <c r="C721" t="s">
        <v>45</v>
      </c>
      <c r="D721">
        <v>1730</v>
      </c>
      <c r="E721">
        <v>8286</v>
      </c>
      <c r="H721">
        <v>8286</v>
      </c>
      <c r="K721">
        <v>-4379</v>
      </c>
      <c r="L721">
        <v>-4379</v>
      </c>
      <c r="M721">
        <v>-4379</v>
      </c>
      <c r="N721" t="s">
        <v>50</v>
      </c>
      <c r="O721" t="s">
        <v>50</v>
      </c>
      <c r="P721" s="157">
        <f t="shared" si="165"/>
        <v>0</v>
      </c>
      <c r="Q721">
        <f t="shared" si="166"/>
        <v>0</v>
      </c>
      <c r="R721" s="157" t="str">
        <f t="shared" si="167"/>
        <v>NA</v>
      </c>
      <c r="S721" s="157" t="str">
        <f t="shared" si="168"/>
        <v>NA</v>
      </c>
      <c r="T721" t="str">
        <f t="shared" si="169"/>
        <v>NA</v>
      </c>
      <c r="U721">
        <f t="shared" si="170"/>
        <v>0</v>
      </c>
      <c r="V721">
        <f>MIN(IF(SUM(W721,X721,Y721,AA721,AB721,AE721,AD721,AG721,AH721,AK721,AJ721,AN721,AO721,AQ721,AR721,AT721,AU721,AV721,A721,BB721,AX721,AY721,AZ721,BA721,BD721,BE721)=0,0,1)+IF(O721="Smoothing ramp",1,0)+IF(ISNUMBER(W721),1,0)+IF(ISNUMBER(X721),1,0)+IF(ISNUMBER(Y721),1,0)+IF(ISNUMBER(#REF!),1,0)+IF(ISNUMBER(AA721),1,0)+IF(ISNUMBER(AB721),1,0)+IF(ISNUMBER(#REF!),1,0)+IF(ISNUMBER(AE721),1,0)+IF(ISNUMBER(AD721),1,0)+IF(ISNUMBER(AG721),1,0)+IF(ISNUMBER(AH721),1,0)+IF(ISNUMBER(AJ721),1,0)+IF(ISNUMBER(AK721),1,0)+IF(ISNUMBER(AN721),1,0)+IF(ISNUMBER(AO721),1,0)+IF(ISNUMBER(AQ721),1,0)+IF(ISNUMBER(AR721),1,0)+IF(ISNUMBER(AT721),1,0)+IF(ISNUMBER(AU721),1,0)+IF(ISNUMBER(AV721),1,0)+IF(ISNUMBER(#REF!),1,0)+IF(ISNUMBER(AM721),1,0)+IF(ISNUMBER(BB721),1,0)+IF(ISNUMBER(AX721),1,0)+IF(ISNUMBER(AY721),1,0)+IF(ISNUMBER(AZ721),1,0)+IF(ISNUMBER(BA721),1,0)+IF(ISNUMBER(BD721),1,0)+IF(ISNUMBER(BE721),1,0),1)</f>
        <v>0</v>
      </c>
      <c r="W721" t="s">
        <v>48</v>
      </c>
      <c r="X721" t="s">
        <v>48</v>
      </c>
      <c r="Y721" t="s">
        <v>48</v>
      </c>
      <c r="Z721" t="s">
        <v>48</v>
      </c>
      <c r="AA721" t="s">
        <v>48</v>
      </c>
      <c r="AB721" t="s">
        <v>48</v>
      </c>
      <c r="AC721" t="s">
        <v>52</v>
      </c>
      <c r="AD721" t="s">
        <v>48</v>
      </c>
      <c r="AE721" t="s">
        <v>48</v>
      </c>
      <c r="AF721" t="s">
        <v>48</v>
      </c>
      <c r="AG721" t="s">
        <v>48</v>
      </c>
      <c r="AH721" t="s">
        <v>48</v>
      </c>
      <c r="AI721" t="s">
        <v>48</v>
      </c>
      <c r="AJ721" t="s">
        <v>48</v>
      </c>
      <c r="AK721" t="s">
        <v>48</v>
      </c>
      <c r="AL721" t="s">
        <v>48</v>
      </c>
      <c r="AN721" t="s">
        <v>48</v>
      </c>
      <c r="AO721" t="s">
        <v>48</v>
      </c>
      <c r="AP721" t="s">
        <v>48</v>
      </c>
      <c r="AQ721" t="s">
        <v>48</v>
      </c>
      <c r="AR721" t="s">
        <v>48</v>
      </c>
      <c r="AS721" t="s">
        <v>48</v>
      </c>
      <c r="AT721" t="s">
        <v>48</v>
      </c>
      <c r="AU721" t="s">
        <v>48</v>
      </c>
      <c r="AV721" t="s">
        <v>48</v>
      </c>
      <c r="AW721" t="s">
        <v>48</v>
      </c>
      <c r="AX721" t="s">
        <v>48</v>
      </c>
      <c r="AY721" t="s">
        <v>48</v>
      </c>
      <c r="AZ721" t="s">
        <v>48</v>
      </c>
      <c r="BA721" t="s">
        <v>48</v>
      </c>
      <c r="BB721" t="s">
        <v>48</v>
      </c>
      <c r="BC721" t="s">
        <v>48</v>
      </c>
      <c r="BD721" t="s">
        <v>48</v>
      </c>
      <c r="BE721" t="s">
        <v>48</v>
      </c>
      <c r="BF721" t="s">
        <v>48</v>
      </c>
      <c r="BG721" s="15" t="e">
        <f ca="1">OFFSET($V$6,0,MATCH(BH721,$X721:$BF721,0))</f>
        <v>#N/A</v>
      </c>
      <c r="BH721" s="15">
        <f t="shared" si="171"/>
        <v>100000</v>
      </c>
      <c r="BI721" s="15" t="e">
        <f t="shared" ca="1" si="172"/>
        <v>#N/A</v>
      </c>
      <c r="BJ721" s="15" t="e">
        <f t="shared" ca="1" si="173"/>
        <v>#N/A</v>
      </c>
      <c r="BK721" s="15">
        <f t="shared" si="174"/>
        <v>100000</v>
      </c>
      <c r="BL721" s="15" t="e">
        <f t="shared" ca="1" si="175"/>
        <v>#N/A</v>
      </c>
      <c r="BM721" s="15">
        <f t="shared" si="176"/>
        <v>0</v>
      </c>
      <c r="BN721" t="str">
        <f t="shared" si="177"/>
        <v/>
      </c>
      <c r="BO721" t="str">
        <f t="shared" si="178"/>
        <v/>
      </c>
      <c r="BP721" t="str">
        <f t="shared" si="179"/>
        <v/>
      </c>
    </row>
    <row r="722" spans="1:68" hidden="1">
      <c r="A722" s="156"/>
      <c r="B722">
        <v>20250130</v>
      </c>
      <c r="C722" t="s">
        <v>45</v>
      </c>
      <c r="D722">
        <v>1830</v>
      </c>
      <c r="F722">
        <v>8518</v>
      </c>
      <c r="G722">
        <v>730</v>
      </c>
      <c r="I722">
        <v>8518</v>
      </c>
      <c r="J722">
        <v>730</v>
      </c>
      <c r="K722">
        <v>-4694</v>
      </c>
      <c r="L722">
        <v>-4694</v>
      </c>
      <c r="M722">
        <v>0</v>
      </c>
      <c r="N722" t="s">
        <v>50</v>
      </c>
      <c r="O722" t="s">
        <v>55</v>
      </c>
      <c r="P722" s="157">
        <f t="shared" si="165"/>
        <v>0</v>
      </c>
      <c r="Q722" t="str">
        <f t="shared" si="166"/>
        <v>NA</v>
      </c>
      <c r="R722" s="157">
        <f t="shared" si="167"/>
        <v>0</v>
      </c>
      <c r="S722" s="157">
        <f t="shared" si="168"/>
        <v>0</v>
      </c>
      <c r="T722">
        <f t="shared" si="169"/>
        <v>0</v>
      </c>
      <c r="U722">
        <f t="shared" si="170"/>
        <v>4694</v>
      </c>
      <c r="V722">
        <f>MIN(IF(SUM(W722,X722,Y722,AA722,AB722,AE722,AD722,AG722,AH722,AK722,AJ722,AN722,AO722,AQ722,AR722,AT722,AU722,AV722,A722,BB722,AX722,AY722,AZ722,BA722,BD722,BE722)=0,0,1)+IF(O722="Smoothing ramp",1,0)+IF(ISNUMBER(W722),1,0)+IF(ISNUMBER(X722),1,0)+IF(ISNUMBER(Y722),1,0)+IF(ISNUMBER(#REF!),1,0)+IF(ISNUMBER(AA722),1,0)+IF(ISNUMBER(AB722),1,0)+IF(ISNUMBER(#REF!),1,0)+IF(ISNUMBER(AE722),1,0)+IF(ISNUMBER(AD722),1,0)+IF(ISNUMBER(AG722),1,0)+IF(ISNUMBER(AH722),1,0)+IF(ISNUMBER(AJ722),1,0)+IF(ISNUMBER(AK722),1,0)+IF(ISNUMBER(AN722),1,0)+IF(ISNUMBER(AO722),1,0)+IF(ISNUMBER(AQ722),1,0)+IF(ISNUMBER(AR722),1,0)+IF(ISNUMBER(AT722),1,0)+IF(ISNUMBER(AU722),1,0)+IF(ISNUMBER(AV722),1,0)+IF(ISNUMBER(#REF!),1,0)+IF(ISNUMBER(AM722),1,0)+IF(ISNUMBER(BB722),1,0)+IF(ISNUMBER(AX722),1,0)+IF(ISNUMBER(AY722),1,0)+IF(ISNUMBER(AZ722),1,0)+IF(ISNUMBER(BA722),1,0)+IF(ISNUMBER(BD722),1,0)+IF(ISNUMBER(BE722),1,0),1)</f>
        <v>0</v>
      </c>
      <c r="W722" t="s">
        <v>48</v>
      </c>
      <c r="X722" t="s">
        <v>48</v>
      </c>
      <c r="Y722" t="s">
        <v>48</v>
      </c>
      <c r="Z722" t="s">
        <v>48</v>
      </c>
      <c r="AA722" t="s">
        <v>48</v>
      </c>
      <c r="AB722" t="s">
        <v>48</v>
      </c>
      <c r="AC722" t="s">
        <v>48</v>
      </c>
      <c r="AD722" t="s">
        <v>48</v>
      </c>
      <c r="AE722" t="s">
        <v>48</v>
      </c>
      <c r="AF722" t="s">
        <v>48</v>
      </c>
      <c r="AG722" t="s">
        <v>48</v>
      </c>
      <c r="AH722" t="s">
        <v>48</v>
      </c>
      <c r="AI722" t="s">
        <v>48</v>
      </c>
      <c r="AJ722" t="s">
        <v>48</v>
      </c>
      <c r="AK722" t="s">
        <v>48</v>
      </c>
      <c r="AL722" t="s">
        <v>48</v>
      </c>
      <c r="AN722" t="s">
        <v>48</v>
      </c>
      <c r="AO722" t="s">
        <v>48</v>
      </c>
      <c r="AP722" t="s">
        <v>48</v>
      </c>
      <c r="AQ722" t="s">
        <v>48</v>
      </c>
      <c r="AR722" t="s">
        <v>48</v>
      </c>
      <c r="AS722" t="s">
        <v>48</v>
      </c>
      <c r="AT722" t="s">
        <v>48</v>
      </c>
      <c r="AU722" t="s">
        <v>48</v>
      </c>
      <c r="AV722" t="s">
        <v>48</v>
      </c>
      <c r="AW722" t="s">
        <v>48</v>
      </c>
      <c r="AX722" t="s">
        <v>48</v>
      </c>
      <c r="AY722" t="s">
        <v>48</v>
      </c>
      <c r="AZ722" t="s">
        <v>48</v>
      </c>
      <c r="BA722" t="s">
        <v>48</v>
      </c>
      <c r="BB722" t="s">
        <v>48</v>
      </c>
      <c r="BC722" t="s">
        <v>48</v>
      </c>
      <c r="BD722" t="s">
        <v>48</v>
      </c>
      <c r="BE722" t="s">
        <v>48</v>
      </c>
      <c r="BF722" t="s">
        <v>48</v>
      </c>
      <c r="BG722" s="15" t="e">
        <f ca="1">OFFSET($V$6,0,MATCH(BH722,$X722:$BF722,0))</f>
        <v>#N/A</v>
      </c>
      <c r="BH722" s="15">
        <f t="shared" si="171"/>
        <v>100000</v>
      </c>
      <c r="BI722" s="15" t="e">
        <f t="shared" ca="1" si="172"/>
        <v>#N/A</v>
      </c>
      <c r="BJ722" s="15" t="e">
        <f t="shared" ca="1" si="173"/>
        <v>#N/A</v>
      </c>
      <c r="BK722" s="15">
        <f t="shared" si="174"/>
        <v>100000</v>
      </c>
      <c r="BL722" s="15" t="e">
        <f t="shared" ca="1" si="175"/>
        <v>#N/A</v>
      </c>
      <c r="BM722" s="15">
        <f t="shared" si="176"/>
        <v>0</v>
      </c>
      <c r="BN722" t="str">
        <f t="shared" si="177"/>
        <v/>
      </c>
      <c r="BO722" t="str">
        <f t="shared" si="178"/>
        <v/>
      </c>
      <c r="BP722" t="str">
        <f t="shared" si="179"/>
        <v/>
      </c>
    </row>
    <row r="723" spans="1:68" hidden="1">
      <c r="A723" s="156"/>
      <c r="B723">
        <v>20250130</v>
      </c>
      <c r="C723" t="s">
        <v>45</v>
      </c>
      <c r="D723">
        <v>1930</v>
      </c>
      <c r="F723">
        <v>8518</v>
      </c>
      <c r="G723">
        <v>730</v>
      </c>
      <c r="I723">
        <v>8518</v>
      </c>
      <c r="J723">
        <v>730</v>
      </c>
      <c r="K723">
        <v>-4694</v>
      </c>
      <c r="L723">
        <v>-4694</v>
      </c>
      <c r="M723">
        <v>0</v>
      </c>
      <c r="N723" t="s">
        <v>50</v>
      </c>
      <c r="O723" t="s">
        <v>55</v>
      </c>
      <c r="P723" s="157">
        <f t="shared" si="165"/>
        <v>0</v>
      </c>
      <c r="Q723" t="str">
        <f t="shared" si="166"/>
        <v>NA</v>
      </c>
      <c r="R723" s="157">
        <f t="shared" si="167"/>
        <v>0</v>
      </c>
      <c r="S723" s="157">
        <f t="shared" si="168"/>
        <v>0</v>
      </c>
      <c r="T723">
        <f t="shared" si="169"/>
        <v>0</v>
      </c>
      <c r="U723">
        <f t="shared" si="170"/>
        <v>4694</v>
      </c>
      <c r="V723">
        <f>MIN(IF(SUM(W723,X723,Y723,AA723,AB723,AE723,AD723,AG723,AH723,AK723,AJ723,AN723,AO723,AQ723,AR723,AT723,AU723,AV723,A723,BB723,AX723,AY723,AZ723,BA723,BD723,BE723)=0,0,1)+IF(O723="Smoothing ramp",1,0)+IF(ISNUMBER(W723),1,0)+IF(ISNUMBER(X723),1,0)+IF(ISNUMBER(Y723),1,0)+IF(ISNUMBER(#REF!),1,0)+IF(ISNUMBER(AA723),1,0)+IF(ISNUMBER(AB723),1,0)+IF(ISNUMBER(#REF!),1,0)+IF(ISNUMBER(AE723),1,0)+IF(ISNUMBER(AD723),1,0)+IF(ISNUMBER(AG723),1,0)+IF(ISNUMBER(AH723),1,0)+IF(ISNUMBER(AJ723),1,0)+IF(ISNUMBER(AK723),1,0)+IF(ISNUMBER(AN723),1,0)+IF(ISNUMBER(AO723),1,0)+IF(ISNUMBER(AQ723),1,0)+IF(ISNUMBER(AR723),1,0)+IF(ISNUMBER(AT723),1,0)+IF(ISNUMBER(AU723),1,0)+IF(ISNUMBER(AV723),1,0)+IF(ISNUMBER(#REF!),1,0)+IF(ISNUMBER(AM723),1,0)+IF(ISNUMBER(BB723),1,0)+IF(ISNUMBER(AX723),1,0)+IF(ISNUMBER(AY723),1,0)+IF(ISNUMBER(AZ723),1,0)+IF(ISNUMBER(BA723),1,0)+IF(ISNUMBER(BD723),1,0)+IF(ISNUMBER(BE723),1,0),1)</f>
        <v>0</v>
      </c>
      <c r="W723" t="s">
        <v>48</v>
      </c>
      <c r="X723" t="s">
        <v>48</v>
      </c>
      <c r="Y723" t="s">
        <v>48</v>
      </c>
      <c r="Z723" t="s">
        <v>48</v>
      </c>
      <c r="AA723" t="s">
        <v>48</v>
      </c>
      <c r="AB723" t="s">
        <v>48</v>
      </c>
      <c r="AC723" t="s">
        <v>48</v>
      </c>
      <c r="AD723" t="s">
        <v>48</v>
      </c>
      <c r="AE723" t="s">
        <v>48</v>
      </c>
      <c r="AF723" t="s">
        <v>48</v>
      </c>
      <c r="AG723" t="s">
        <v>48</v>
      </c>
      <c r="AH723" t="s">
        <v>48</v>
      </c>
      <c r="AI723" t="s">
        <v>48</v>
      </c>
      <c r="AJ723" t="s">
        <v>48</v>
      </c>
      <c r="AK723" t="s">
        <v>48</v>
      </c>
      <c r="AL723" t="s">
        <v>48</v>
      </c>
      <c r="AN723" t="s">
        <v>48</v>
      </c>
      <c r="AO723" t="s">
        <v>48</v>
      </c>
      <c r="AP723" t="s">
        <v>48</v>
      </c>
      <c r="AQ723" t="s">
        <v>48</v>
      </c>
      <c r="AR723" t="s">
        <v>48</v>
      </c>
      <c r="AS723" t="s">
        <v>48</v>
      </c>
      <c r="AT723" t="s">
        <v>48</v>
      </c>
      <c r="AU723" t="s">
        <v>48</v>
      </c>
      <c r="AV723" t="s">
        <v>48</v>
      </c>
      <c r="AW723" t="s">
        <v>48</v>
      </c>
      <c r="AX723" t="s">
        <v>48</v>
      </c>
      <c r="AY723" t="s">
        <v>48</v>
      </c>
      <c r="AZ723" t="s">
        <v>48</v>
      </c>
      <c r="BA723" t="s">
        <v>48</v>
      </c>
      <c r="BB723" t="s">
        <v>48</v>
      </c>
      <c r="BC723" t="s">
        <v>48</v>
      </c>
      <c r="BD723" t="s">
        <v>48</v>
      </c>
      <c r="BE723" t="s">
        <v>48</v>
      </c>
      <c r="BF723" t="s">
        <v>48</v>
      </c>
      <c r="BG723" s="15" t="e">
        <f ca="1">OFFSET($V$6,0,MATCH(BH723,$X723:$BF723,0))</f>
        <v>#N/A</v>
      </c>
      <c r="BH723" s="15">
        <f t="shared" si="171"/>
        <v>100000</v>
      </c>
      <c r="BI723" s="15" t="e">
        <f t="shared" ca="1" si="172"/>
        <v>#N/A</v>
      </c>
      <c r="BJ723" s="15" t="e">
        <f t="shared" ca="1" si="173"/>
        <v>#N/A</v>
      </c>
      <c r="BK723" s="15">
        <f t="shared" si="174"/>
        <v>100000</v>
      </c>
      <c r="BL723" s="15" t="e">
        <f t="shared" ca="1" si="175"/>
        <v>#N/A</v>
      </c>
      <c r="BM723" s="15">
        <f t="shared" si="176"/>
        <v>0</v>
      </c>
      <c r="BN723" t="str">
        <f t="shared" si="177"/>
        <v/>
      </c>
      <c r="BO723" t="str">
        <f t="shared" si="178"/>
        <v/>
      </c>
      <c r="BP723" t="str">
        <f t="shared" si="179"/>
        <v/>
      </c>
    </row>
    <row r="724" spans="1:68" hidden="1">
      <c r="A724" s="156"/>
      <c r="B724">
        <v>20250130</v>
      </c>
      <c r="C724" t="s">
        <v>45</v>
      </c>
      <c r="D724">
        <v>2030</v>
      </c>
      <c r="F724">
        <v>8518</v>
      </c>
      <c r="G724">
        <v>730</v>
      </c>
      <c r="I724">
        <v>8518</v>
      </c>
      <c r="J724">
        <v>730</v>
      </c>
      <c r="K724">
        <v>-4694</v>
      </c>
      <c r="L724">
        <v>-4694</v>
      </c>
      <c r="M724">
        <v>0</v>
      </c>
      <c r="N724" t="s">
        <v>50</v>
      </c>
      <c r="O724" t="s">
        <v>55</v>
      </c>
      <c r="P724" s="157">
        <f t="shared" si="165"/>
        <v>0</v>
      </c>
      <c r="Q724" t="str">
        <f t="shared" si="166"/>
        <v>NA</v>
      </c>
      <c r="R724" s="157">
        <f t="shared" si="167"/>
        <v>0</v>
      </c>
      <c r="S724" s="157">
        <f t="shared" si="168"/>
        <v>0</v>
      </c>
      <c r="T724">
        <f t="shared" si="169"/>
        <v>0</v>
      </c>
      <c r="U724">
        <f t="shared" si="170"/>
        <v>4694</v>
      </c>
      <c r="V724">
        <f>MIN(IF(SUM(W724,X724,Y724,AA724,AB724,AE724,AD724,AG724,AH724,AK724,AJ724,AN724,AO724,AQ724,AR724,AT724,AU724,AV724,A724,BB724,AX724,AY724,AZ724,BA724,BD724,BE724)=0,0,1)+IF(O724="Smoothing ramp",1,0)+IF(ISNUMBER(W724),1,0)+IF(ISNUMBER(X724),1,0)+IF(ISNUMBER(Y724),1,0)+IF(ISNUMBER(#REF!),1,0)+IF(ISNUMBER(AA724),1,0)+IF(ISNUMBER(AB724),1,0)+IF(ISNUMBER(#REF!),1,0)+IF(ISNUMBER(AE724),1,0)+IF(ISNUMBER(AD724),1,0)+IF(ISNUMBER(AG724),1,0)+IF(ISNUMBER(AH724),1,0)+IF(ISNUMBER(AJ724),1,0)+IF(ISNUMBER(AK724),1,0)+IF(ISNUMBER(AN724),1,0)+IF(ISNUMBER(AO724),1,0)+IF(ISNUMBER(AQ724),1,0)+IF(ISNUMBER(AR724),1,0)+IF(ISNUMBER(AT724),1,0)+IF(ISNUMBER(AU724),1,0)+IF(ISNUMBER(AV724),1,0)+IF(ISNUMBER(#REF!),1,0)+IF(ISNUMBER(AM724),1,0)+IF(ISNUMBER(BB724),1,0)+IF(ISNUMBER(AX724),1,0)+IF(ISNUMBER(AY724),1,0)+IF(ISNUMBER(AZ724),1,0)+IF(ISNUMBER(BA724),1,0)+IF(ISNUMBER(BD724),1,0)+IF(ISNUMBER(BE724),1,0),1)</f>
        <v>0</v>
      </c>
      <c r="W724" t="s">
        <v>48</v>
      </c>
      <c r="X724" t="s">
        <v>48</v>
      </c>
      <c r="Y724" t="s">
        <v>48</v>
      </c>
      <c r="Z724" t="s">
        <v>48</v>
      </c>
      <c r="AA724" t="s">
        <v>48</v>
      </c>
      <c r="AB724" t="s">
        <v>48</v>
      </c>
      <c r="AC724" t="s">
        <v>48</v>
      </c>
      <c r="AD724" t="s">
        <v>48</v>
      </c>
      <c r="AE724" t="s">
        <v>48</v>
      </c>
      <c r="AF724" t="s">
        <v>48</v>
      </c>
      <c r="AG724" t="s">
        <v>48</v>
      </c>
      <c r="AH724" t="s">
        <v>48</v>
      </c>
      <c r="AI724" t="s">
        <v>48</v>
      </c>
      <c r="AJ724" t="s">
        <v>48</v>
      </c>
      <c r="AK724" t="s">
        <v>48</v>
      </c>
      <c r="AL724" t="s">
        <v>48</v>
      </c>
      <c r="AN724" t="s">
        <v>48</v>
      </c>
      <c r="AO724" t="s">
        <v>48</v>
      </c>
      <c r="AP724" t="s">
        <v>48</v>
      </c>
      <c r="AQ724" t="s">
        <v>48</v>
      </c>
      <c r="AR724" t="s">
        <v>48</v>
      </c>
      <c r="AS724" t="s">
        <v>48</v>
      </c>
      <c r="AT724" t="s">
        <v>48</v>
      </c>
      <c r="AU724" t="s">
        <v>48</v>
      </c>
      <c r="AV724" t="s">
        <v>48</v>
      </c>
      <c r="AW724" t="s">
        <v>48</v>
      </c>
      <c r="AX724" t="s">
        <v>48</v>
      </c>
      <c r="AY724" t="s">
        <v>48</v>
      </c>
      <c r="AZ724" t="s">
        <v>48</v>
      </c>
      <c r="BA724" t="s">
        <v>48</v>
      </c>
      <c r="BB724" t="s">
        <v>48</v>
      </c>
      <c r="BC724" t="s">
        <v>48</v>
      </c>
      <c r="BD724" t="s">
        <v>48</v>
      </c>
      <c r="BE724" t="s">
        <v>48</v>
      </c>
      <c r="BF724" t="s">
        <v>48</v>
      </c>
      <c r="BG724" s="15" t="e">
        <f ca="1">OFFSET($V$6,0,MATCH(BH724,$X724:$BF724,0))</f>
        <v>#N/A</v>
      </c>
      <c r="BH724" s="15">
        <f t="shared" si="171"/>
        <v>100000</v>
      </c>
      <c r="BI724" s="15" t="e">
        <f t="shared" ca="1" si="172"/>
        <v>#N/A</v>
      </c>
      <c r="BJ724" s="15" t="e">
        <f t="shared" ca="1" si="173"/>
        <v>#N/A</v>
      </c>
      <c r="BK724" s="15">
        <f t="shared" si="174"/>
        <v>100000</v>
      </c>
      <c r="BL724" s="15" t="e">
        <f t="shared" ca="1" si="175"/>
        <v>#N/A</v>
      </c>
      <c r="BM724" s="15">
        <f t="shared" si="176"/>
        <v>0</v>
      </c>
      <c r="BN724" t="str">
        <f t="shared" si="177"/>
        <v/>
      </c>
      <c r="BO724" t="str">
        <f t="shared" si="178"/>
        <v/>
      </c>
      <c r="BP724" t="str">
        <f t="shared" si="179"/>
        <v/>
      </c>
    </row>
    <row r="725" spans="1:68" hidden="1">
      <c r="A725" s="156"/>
      <c r="B725">
        <v>20250130</v>
      </c>
      <c r="C725" t="s">
        <v>45</v>
      </c>
      <c r="D725">
        <v>2130</v>
      </c>
      <c r="E725">
        <v>8059</v>
      </c>
      <c r="H725">
        <v>8038</v>
      </c>
      <c r="K725">
        <v>4313</v>
      </c>
      <c r="L725">
        <v>166</v>
      </c>
      <c r="M725">
        <v>4168</v>
      </c>
      <c r="N725" t="s">
        <v>53</v>
      </c>
      <c r="O725" t="s">
        <v>51</v>
      </c>
      <c r="P725" s="157">
        <f t="shared" si="165"/>
        <v>4147</v>
      </c>
      <c r="Q725">
        <f t="shared" si="166"/>
        <v>21</v>
      </c>
      <c r="R725" s="157" t="str">
        <f t="shared" si="167"/>
        <v>NA</v>
      </c>
      <c r="S725" s="157" t="str">
        <f t="shared" si="168"/>
        <v>NA</v>
      </c>
      <c r="T725" t="str">
        <f t="shared" si="169"/>
        <v>NA</v>
      </c>
      <c r="U725">
        <f t="shared" si="170"/>
        <v>8170</v>
      </c>
      <c r="V725">
        <f>MIN(IF(SUM(W725,X725,Y725,AA725,AB725,AE725,AD725,AG725,AH725,AK725,AJ725,AN725,AO725,AQ725,AR725,AT725,AU725,AV725,A725,BB725,AX725,AY725,AZ725,BA725,BD725,BE725)=0,0,1)+IF(O725="Smoothing ramp",1,0)+IF(ISNUMBER(W725),1,0)+IF(ISNUMBER(X725),1,0)+IF(ISNUMBER(Y725),1,0)+IF(ISNUMBER(#REF!),1,0)+IF(ISNUMBER(AA725),1,0)+IF(ISNUMBER(AB725),1,0)+IF(ISNUMBER(#REF!),1,0)+IF(ISNUMBER(AE725),1,0)+IF(ISNUMBER(AD725),1,0)+IF(ISNUMBER(AG725),1,0)+IF(ISNUMBER(AH725),1,0)+IF(ISNUMBER(AJ725),1,0)+IF(ISNUMBER(AK725),1,0)+IF(ISNUMBER(AN725),1,0)+IF(ISNUMBER(AO725),1,0)+IF(ISNUMBER(AQ725),1,0)+IF(ISNUMBER(AR725),1,0)+IF(ISNUMBER(AT725),1,0)+IF(ISNUMBER(AU725),1,0)+IF(ISNUMBER(AV725),1,0)+IF(ISNUMBER(#REF!),1,0)+IF(ISNUMBER(AM725),1,0)+IF(ISNUMBER(BB725),1,0)+IF(ISNUMBER(AX725),1,0)+IF(ISNUMBER(AY725),1,0)+IF(ISNUMBER(AZ725),1,0)+IF(ISNUMBER(BA725),1,0)+IF(ISNUMBER(BD725),1,0)+IF(ISNUMBER(BE725),1,0),1)</f>
        <v>1</v>
      </c>
      <c r="W725" t="s">
        <v>48</v>
      </c>
      <c r="X725" t="s">
        <v>48</v>
      </c>
      <c r="Y725" t="s">
        <v>48</v>
      </c>
      <c r="Z725" t="s">
        <v>48</v>
      </c>
      <c r="AA725" t="s">
        <v>48</v>
      </c>
      <c r="AB725" t="s">
        <v>48</v>
      </c>
      <c r="AC725" t="s">
        <v>48</v>
      </c>
      <c r="AD725" t="s">
        <v>48</v>
      </c>
      <c r="AE725">
        <v>7848</v>
      </c>
      <c r="AF725" t="s">
        <v>66</v>
      </c>
      <c r="AG725" t="s">
        <v>48</v>
      </c>
      <c r="AH725" t="s">
        <v>48</v>
      </c>
      <c r="AI725" t="s">
        <v>48</v>
      </c>
      <c r="AJ725" t="s">
        <v>48</v>
      </c>
      <c r="AK725" t="s">
        <v>48</v>
      </c>
      <c r="AL725" t="s">
        <v>48</v>
      </c>
      <c r="AN725" t="s">
        <v>48</v>
      </c>
      <c r="AO725" t="s">
        <v>48</v>
      </c>
      <c r="AP725" t="s">
        <v>48</v>
      </c>
      <c r="AQ725" t="s">
        <v>48</v>
      </c>
      <c r="AR725" t="s">
        <v>48</v>
      </c>
      <c r="AS725" t="s">
        <v>48</v>
      </c>
      <c r="AT725" t="s">
        <v>48</v>
      </c>
      <c r="AU725" t="s">
        <v>48</v>
      </c>
      <c r="AV725" t="s">
        <v>48</v>
      </c>
      <c r="AW725" t="s">
        <v>48</v>
      </c>
      <c r="AX725" t="s">
        <v>48</v>
      </c>
      <c r="AY725" t="s">
        <v>48</v>
      </c>
      <c r="AZ725" t="s">
        <v>48</v>
      </c>
      <c r="BA725" t="s">
        <v>48</v>
      </c>
      <c r="BB725" t="s">
        <v>48</v>
      </c>
      <c r="BC725" t="s">
        <v>48</v>
      </c>
      <c r="BD725" t="s">
        <v>48</v>
      </c>
      <c r="BE725" t="s">
        <v>48</v>
      </c>
      <c r="BF725" t="s">
        <v>48</v>
      </c>
      <c r="BG725" s="15" t="str">
        <f ca="1">OFFSET($V$6,0,MATCH(BH725,$X725:$BF725,0))</f>
        <v>CH</v>
      </c>
      <c r="BH725" s="15">
        <f t="shared" si="171"/>
        <v>7848</v>
      </c>
      <c r="BI725" s="15" t="str">
        <f t="shared" ca="1" si="172"/>
        <v>Reduction due to missing redispatch potential</v>
      </c>
      <c r="BJ725" s="15" t="e">
        <f t="shared" ca="1" si="173"/>
        <v>#N/A</v>
      </c>
      <c r="BK725" s="15">
        <f t="shared" si="174"/>
        <v>100000</v>
      </c>
      <c r="BL725" s="15" t="e">
        <f t="shared" ca="1" si="175"/>
        <v>#N/A</v>
      </c>
      <c r="BM725" s="15">
        <f t="shared" si="176"/>
        <v>0</v>
      </c>
      <c r="BN725" t="str">
        <f t="shared" ca="1" si="177"/>
        <v>CH</v>
      </c>
      <c r="BO725">
        <f t="shared" si="178"/>
        <v>7848</v>
      </c>
      <c r="BP725" t="str">
        <f t="shared" ca="1" si="179"/>
        <v>Reduction due to missing redispatch potential</v>
      </c>
    </row>
    <row r="726" spans="1:68" hidden="1">
      <c r="A726" s="156"/>
      <c r="B726">
        <v>20250130</v>
      </c>
      <c r="C726" t="s">
        <v>45</v>
      </c>
      <c r="D726">
        <v>2230</v>
      </c>
      <c r="E726">
        <v>8153</v>
      </c>
      <c r="H726">
        <v>8122</v>
      </c>
      <c r="K726">
        <v>4313</v>
      </c>
      <c r="L726">
        <v>260</v>
      </c>
      <c r="M726">
        <v>4084</v>
      </c>
      <c r="N726" t="s">
        <v>53</v>
      </c>
      <c r="O726" t="s">
        <v>51</v>
      </c>
      <c r="P726" s="157">
        <f t="shared" si="165"/>
        <v>4053</v>
      </c>
      <c r="Q726">
        <f t="shared" si="166"/>
        <v>31</v>
      </c>
      <c r="R726" s="157" t="str">
        <f t="shared" si="167"/>
        <v>NA</v>
      </c>
      <c r="S726" s="157" t="str">
        <f t="shared" si="168"/>
        <v>NA</v>
      </c>
      <c r="T726" t="str">
        <f t="shared" si="169"/>
        <v>NA</v>
      </c>
      <c r="U726">
        <f t="shared" si="170"/>
        <v>7908</v>
      </c>
      <c r="V726">
        <f>MIN(IF(SUM(W726,X726,Y726,AA726,AB726,AE726,AD726,AG726,AH726,AK726,AJ726,AN726,AO726,AQ726,AR726,AT726,AU726,AV726,A726,BB726,AX726,AY726,AZ726,BA726,BD726,BE726)=0,0,1)+IF(O726="Smoothing ramp",1,0)+IF(ISNUMBER(W726),1,0)+IF(ISNUMBER(X726),1,0)+IF(ISNUMBER(Y726),1,0)+IF(ISNUMBER(#REF!),1,0)+IF(ISNUMBER(AA726),1,0)+IF(ISNUMBER(AB726),1,0)+IF(ISNUMBER(#REF!),1,0)+IF(ISNUMBER(AE726),1,0)+IF(ISNUMBER(AD726),1,0)+IF(ISNUMBER(AG726),1,0)+IF(ISNUMBER(AH726),1,0)+IF(ISNUMBER(AJ726),1,0)+IF(ISNUMBER(AK726),1,0)+IF(ISNUMBER(AN726),1,0)+IF(ISNUMBER(AO726),1,0)+IF(ISNUMBER(AQ726),1,0)+IF(ISNUMBER(AR726),1,0)+IF(ISNUMBER(AT726),1,0)+IF(ISNUMBER(AU726),1,0)+IF(ISNUMBER(AV726),1,0)+IF(ISNUMBER(#REF!),1,0)+IF(ISNUMBER(AM726),1,0)+IF(ISNUMBER(BB726),1,0)+IF(ISNUMBER(AX726),1,0)+IF(ISNUMBER(AY726),1,0)+IF(ISNUMBER(AZ726),1,0)+IF(ISNUMBER(BA726),1,0)+IF(ISNUMBER(BD726),1,0)+IF(ISNUMBER(BE726),1,0),1)</f>
        <v>1</v>
      </c>
      <c r="W726" t="s">
        <v>48</v>
      </c>
      <c r="X726" t="s">
        <v>48</v>
      </c>
      <c r="Y726" t="s">
        <v>48</v>
      </c>
      <c r="Z726" t="s">
        <v>48</v>
      </c>
      <c r="AA726" t="s">
        <v>48</v>
      </c>
      <c r="AB726" t="s">
        <v>48</v>
      </c>
      <c r="AC726" t="s">
        <v>48</v>
      </c>
      <c r="AD726" t="s">
        <v>48</v>
      </c>
      <c r="AE726">
        <v>7932</v>
      </c>
      <c r="AF726" t="s">
        <v>66</v>
      </c>
      <c r="AG726" t="s">
        <v>48</v>
      </c>
      <c r="AH726" t="s">
        <v>48</v>
      </c>
      <c r="AI726" t="s">
        <v>48</v>
      </c>
      <c r="AJ726" t="s">
        <v>48</v>
      </c>
      <c r="AK726" t="s">
        <v>48</v>
      </c>
      <c r="AL726" t="s">
        <v>48</v>
      </c>
      <c r="AN726" t="s">
        <v>48</v>
      </c>
      <c r="AO726" t="s">
        <v>48</v>
      </c>
      <c r="AP726" t="s">
        <v>48</v>
      </c>
      <c r="AQ726" t="s">
        <v>48</v>
      </c>
      <c r="AR726" t="s">
        <v>48</v>
      </c>
      <c r="AS726" t="s">
        <v>48</v>
      </c>
      <c r="AT726" t="s">
        <v>48</v>
      </c>
      <c r="AU726" t="s">
        <v>48</v>
      </c>
      <c r="AV726" t="s">
        <v>48</v>
      </c>
      <c r="AW726" t="s">
        <v>48</v>
      </c>
      <c r="AX726" t="s">
        <v>48</v>
      </c>
      <c r="AY726" t="s">
        <v>48</v>
      </c>
      <c r="AZ726" t="s">
        <v>48</v>
      </c>
      <c r="BA726" t="s">
        <v>48</v>
      </c>
      <c r="BB726" t="s">
        <v>48</v>
      </c>
      <c r="BC726" t="s">
        <v>48</v>
      </c>
      <c r="BD726" t="s">
        <v>48</v>
      </c>
      <c r="BE726" t="s">
        <v>48</v>
      </c>
      <c r="BF726" t="s">
        <v>48</v>
      </c>
      <c r="BG726" s="15" t="str">
        <f ca="1">OFFSET($V$6,0,MATCH(BH726,$X726:$BF726,0))</f>
        <v>CH</v>
      </c>
      <c r="BH726" s="15">
        <f t="shared" si="171"/>
        <v>7932</v>
      </c>
      <c r="BI726" s="15" t="str">
        <f t="shared" ca="1" si="172"/>
        <v>Reduction due to missing redispatch potential</v>
      </c>
      <c r="BJ726" s="15" t="e">
        <f t="shared" ca="1" si="173"/>
        <v>#N/A</v>
      </c>
      <c r="BK726" s="15">
        <f t="shared" si="174"/>
        <v>100000</v>
      </c>
      <c r="BL726" s="15" t="e">
        <f t="shared" ca="1" si="175"/>
        <v>#N/A</v>
      </c>
      <c r="BM726" s="15">
        <f t="shared" si="176"/>
        <v>0</v>
      </c>
      <c r="BN726" t="str">
        <f t="shared" ca="1" si="177"/>
        <v>CH</v>
      </c>
      <c r="BO726">
        <f t="shared" si="178"/>
        <v>7932</v>
      </c>
      <c r="BP726" t="str">
        <f t="shared" ca="1" si="179"/>
        <v>Reduction due to missing redispatch potential</v>
      </c>
    </row>
    <row r="727" spans="1:68" hidden="1">
      <c r="A727" s="156"/>
      <c r="B727">
        <v>20250130</v>
      </c>
      <c r="C727" t="s">
        <v>45</v>
      </c>
      <c r="D727">
        <v>2330</v>
      </c>
      <c r="E727">
        <v>7312</v>
      </c>
      <c r="H727">
        <v>7287</v>
      </c>
      <c r="K727">
        <v>4545</v>
      </c>
      <c r="L727">
        <v>229</v>
      </c>
      <c r="M727">
        <v>4341</v>
      </c>
      <c r="N727" t="s">
        <v>53</v>
      </c>
      <c r="O727" t="s">
        <v>51</v>
      </c>
      <c r="P727" s="157">
        <f t="shared" si="165"/>
        <v>4316</v>
      </c>
      <c r="Q727">
        <f t="shared" si="166"/>
        <v>25</v>
      </c>
      <c r="R727" s="157" t="str">
        <f t="shared" si="167"/>
        <v>NA</v>
      </c>
      <c r="S727" s="157" t="str">
        <f t="shared" si="168"/>
        <v>NA</v>
      </c>
      <c r="T727" t="str">
        <f t="shared" si="169"/>
        <v>NA</v>
      </c>
      <c r="U727">
        <f t="shared" si="170"/>
        <v>8453</v>
      </c>
      <c r="V727">
        <f>MIN(IF(SUM(W727,X727,Y727,AA727,AB727,AE727,AD727,AG727,AH727,AK727,AJ727,AN727,AO727,AQ727,AR727,AT727,AU727,AV727,A727,BB727,AX727,AY727,AZ727,BA727,BD727,BE727)=0,0,1)+IF(O727="Smoothing ramp",1,0)+IF(ISNUMBER(W727),1,0)+IF(ISNUMBER(X727),1,0)+IF(ISNUMBER(Y727),1,0)+IF(ISNUMBER(#REF!),1,0)+IF(ISNUMBER(AA727),1,0)+IF(ISNUMBER(AB727),1,0)+IF(ISNUMBER(#REF!),1,0)+IF(ISNUMBER(AE727),1,0)+IF(ISNUMBER(AD727),1,0)+IF(ISNUMBER(AG727),1,0)+IF(ISNUMBER(AH727),1,0)+IF(ISNUMBER(AJ727),1,0)+IF(ISNUMBER(AK727),1,0)+IF(ISNUMBER(AN727),1,0)+IF(ISNUMBER(AO727),1,0)+IF(ISNUMBER(AQ727),1,0)+IF(ISNUMBER(AR727),1,0)+IF(ISNUMBER(AT727),1,0)+IF(ISNUMBER(AU727),1,0)+IF(ISNUMBER(AV727),1,0)+IF(ISNUMBER(#REF!),1,0)+IF(ISNUMBER(AM727),1,0)+IF(ISNUMBER(BB727),1,0)+IF(ISNUMBER(AX727),1,0)+IF(ISNUMBER(AY727),1,0)+IF(ISNUMBER(AZ727),1,0)+IF(ISNUMBER(BA727),1,0)+IF(ISNUMBER(BD727),1,0)+IF(ISNUMBER(BE727),1,0),1)</f>
        <v>1</v>
      </c>
      <c r="W727" t="s">
        <v>48</v>
      </c>
      <c r="X727" t="s">
        <v>48</v>
      </c>
      <c r="Y727" t="s">
        <v>48</v>
      </c>
      <c r="Z727" t="s">
        <v>48</v>
      </c>
      <c r="AA727" t="s">
        <v>48</v>
      </c>
      <c r="AB727" t="s">
        <v>48</v>
      </c>
      <c r="AC727" t="s">
        <v>48</v>
      </c>
      <c r="AD727" t="s">
        <v>48</v>
      </c>
      <c r="AE727">
        <v>7097</v>
      </c>
      <c r="AF727" t="s">
        <v>66</v>
      </c>
      <c r="AG727" t="s">
        <v>48</v>
      </c>
      <c r="AH727" t="s">
        <v>48</v>
      </c>
      <c r="AI727" t="s">
        <v>48</v>
      </c>
      <c r="AJ727" t="s">
        <v>48</v>
      </c>
      <c r="AK727" t="s">
        <v>48</v>
      </c>
      <c r="AL727" t="s">
        <v>48</v>
      </c>
      <c r="AN727" t="s">
        <v>48</v>
      </c>
      <c r="AO727" t="s">
        <v>48</v>
      </c>
      <c r="AP727" t="s">
        <v>48</v>
      </c>
      <c r="AQ727" t="s">
        <v>48</v>
      </c>
      <c r="AR727" t="s">
        <v>48</v>
      </c>
      <c r="AS727" t="s">
        <v>48</v>
      </c>
      <c r="AT727" t="s">
        <v>48</v>
      </c>
      <c r="AU727" t="s">
        <v>48</v>
      </c>
      <c r="AV727" t="s">
        <v>48</v>
      </c>
      <c r="AW727" t="s">
        <v>48</v>
      </c>
      <c r="AX727" t="s">
        <v>48</v>
      </c>
      <c r="AY727" t="s">
        <v>48</v>
      </c>
      <c r="AZ727" t="s">
        <v>48</v>
      </c>
      <c r="BA727" t="s">
        <v>48</v>
      </c>
      <c r="BB727" t="s">
        <v>48</v>
      </c>
      <c r="BC727" t="s">
        <v>48</v>
      </c>
      <c r="BD727" t="s">
        <v>48</v>
      </c>
      <c r="BE727" t="s">
        <v>48</v>
      </c>
      <c r="BF727" t="s">
        <v>48</v>
      </c>
      <c r="BG727" s="15" t="str">
        <f ca="1">OFFSET($V$6,0,MATCH(BH727,$X727:$BF727,0))</f>
        <v>CH</v>
      </c>
      <c r="BH727" s="15">
        <f t="shared" si="171"/>
        <v>7097</v>
      </c>
      <c r="BI727" s="15" t="str">
        <f t="shared" ca="1" si="172"/>
        <v>Reduction due to missing redispatch potential</v>
      </c>
      <c r="BJ727" s="15" t="e">
        <f t="shared" ca="1" si="173"/>
        <v>#N/A</v>
      </c>
      <c r="BK727" s="15">
        <f t="shared" si="174"/>
        <v>100000</v>
      </c>
      <c r="BL727" s="15" t="e">
        <f t="shared" ca="1" si="175"/>
        <v>#N/A</v>
      </c>
      <c r="BM727" s="15">
        <f t="shared" si="176"/>
        <v>0</v>
      </c>
      <c r="BN727" t="str">
        <f t="shared" ca="1" si="177"/>
        <v>CH</v>
      </c>
      <c r="BO727">
        <f t="shared" si="178"/>
        <v>7097</v>
      </c>
      <c r="BP727" t="str">
        <f t="shared" ca="1" si="179"/>
        <v>Reduction due to missing redispatch potential</v>
      </c>
    </row>
    <row r="728" spans="1:68" hidden="1">
      <c r="A728" s="156"/>
      <c r="B728">
        <v>20250131</v>
      </c>
      <c r="C728" t="s">
        <v>45</v>
      </c>
      <c r="D728">
        <v>30</v>
      </c>
      <c r="E728">
        <v>9464</v>
      </c>
      <c r="H728">
        <v>9449</v>
      </c>
      <c r="K728">
        <v>469</v>
      </c>
      <c r="L728">
        <v>28</v>
      </c>
      <c r="M728">
        <v>448</v>
      </c>
      <c r="N728" t="s">
        <v>53</v>
      </c>
      <c r="O728" t="s">
        <v>51</v>
      </c>
      <c r="P728" s="157">
        <f t="shared" si="165"/>
        <v>441</v>
      </c>
      <c r="Q728">
        <f t="shared" si="166"/>
        <v>15</v>
      </c>
      <c r="R728" s="157" t="str">
        <f t="shared" si="167"/>
        <v>NA</v>
      </c>
      <c r="S728" s="157" t="str">
        <f t="shared" si="168"/>
        <v>NA</v>
      </c>
      <c r="T728" t="str">
        <f t="shared" si="169"/>
        <v>NA</v>
      </c>
      <c r="U728">
        <f t="shared" si="170"/>
        <v>868</v>
      </c>
      <c r="V728">
        <f>MIN(IF(SUM(W728,X728,Y728,AA728,AB728,AE728,AD728,AG728,AH728,AK728,AJ728,AN728,AO728,AQ728,AR728,AT728,AU728,AV728,A728,BB728,AX728,AY728,AZ728,BA728,BD728,BE728)=0,0,1)+IF(O728="Smoothing ramp",1,0)+IF(ISNUMBER(W728),1,0)+IF(ISNUMBER(X728),1,0)+IF(ISNUMBER(Y728),1,0)+IF(ISNUMBER(#REF!),1,0)+IF(ISNUMBER(AA728),1,0)+IF(ISNUMBER(AB728),1,0)+IF(ISNUMBER(#REF!),1,0)+IF(ISNUMBER(AE728),1,0)+IF(ISNUMBER(AD728),1,0)+IF(ISNUMBER(AG728),1,0)+IF(ISNUMBER(AH728),1,0)+IF(ISNUMBER(AJ728),1,0)+IF(ISNUMBER(AK728),1,0)+IF(ISNUMBER(AN728),1,0)+IF(ISNUMBER(AO728),1,0)+IF(ISNUMBER(AQ728),1,0)+IF(ISNUMBER(AR728),1,0)+IF(ISNUMBER(AT728),1,0)+IF(ISNUMBER(AU728),1,0)+IF(ISNUMBER(AV728),1,0)+IF(ISNUMBER(#REF!),1,0)+IF(ISNUMBER(AM728),1,0)+IF(ISNUMBER(BB728),1,0)+IF(ISNUMBER(AX728),1,0)+IF(ISNUMBER(AY728),1,0)+IF(ISNUMBER(AZ728),1,0)+IF(ISNUMBER(BA728),1,0)+IF(ISNUMBER(BD728),1,0)+IF(ISNUMBER(BE728),1,0),1)</f>
        <v>1</v>
      </c>
      <c r="W728">
        <v>375</v>
      </c>
      <c r="X728" t="s">
        <v>48</v>
      </c>
      <c r="Y728" t="s">
        <v>48</v>
      </c>
      <c r="Z728" t="s">
        <v>52</v>
      </c>
      <c r="AA728">
        <v>150</v>
      </c>
      <c r="AB728" t="s">
        <v>48</v>
      </c>
      <c r="AC728" t="s">
        <v>48</v>
      </c>
      <c r="AD728" t="s">
        <v>48</v>
      </c>
      <c r="AE728" t="s">
        <v>48</v>
      </c>
      <c r="AF728" t="s">
        <v>48</v>
      </c>
      <c r="AG728" t="s">
        <v>48</v>
      </c>
      <c r="AH728" t="s">
        <v>48</v>
      </c>
      <c r="AI728" t="s">
        <v>48</v>
      </c>
      <c r="AJ728" t="s">
        <v>48</v>
      </c>
      <c r="AK728" t="s">
        <v>48</v>
      </c>
      <c r="AL728" t="s">
        <v>48</v>
      </c>
      <c r="AN728" t="s">
        <v>48</v>
      </c>
      <c r="AO728" t="s">
        <v>48</v>
      </c>
      <c r="AP728" t="s">
        <v>48</v>
      </c>
      <c r="AQ728" t="s">
        <v>48</v>
      </c>
      <c r="AR728" t="s">
        <v>48</v>
      </c>
      <c r="AS728" t="s">
        <v>48</v>
      </c>
      <c r="AT728" t="s">
        <v>48</v>
      </c>
      <c r="AU728" t="s">
        <v>48</v>
      </c>
      <c r="AV728" t="s">
        <v>48</v>
      </c>
      <c r="AW728" t="s">
        <v>48</v>
      </c>
      <c r="AX728" t="s">
        <v>48</v>
      </c>
      <c r="AY728" t="s">
        <v>48</v>
      </c>
      <c r="AZ728" t="s">
        <v>48</v>
      </c>
      <c r="BA728" t="s">
        <v>48</v>
      </c>
      <c r="BB728" t="s">
        <v>48</v>
      </c>
      <c r="BC728" t="s">
        <v>48</v>
      </c>
      <c r="BD728" t="s">
        <v>48</v>
      </c>
      <c r="BE728" t="s">
        <v>48</v>
      </c>
      <c r="BF728" t="s">
        <v>48</v>
      </c>
      <c r="BG728" s="15" t="e">
        <f ca="1">OFFSET($V$6,0,MATCH(BH728,$X728:$BF728,0))</f>
        <v>#N/A</v>
      </c>
      <c r="BH728" s="15">
        <f t="shared" si="171"/>
        <v>100000</v>
      </c>
      <c r="BI728" s="15" t="e">
        <f t="shared" ca="1" si="172"/>
        <v>#N/A</v>
      </c>
      <c r="BJ728" s="15" t="str">
        <f t="shared" ca="1" si="173"/>
        <v>AT</v>
      </c>
      <c r="BK728" s="15">
        <f t="shared" si="174"/>
        <v>150</v>
      </c>
      <c r="BL728" s="15" t="str">
        <f t="shared" ca="1" si="175"/>
        <v>None</v>
      </c>
      <c r="BM728" s="15">
        <f t="shared" si="176"/>
        <v>2</v>
      </c>
      <c r="BN728" t="str">
        <f t="shared" si="177"/>
        <v>CHECK</v>
      </c>
      <c r="BO728" t="str">
        <f t="shared" si="178"/>
        <v>CHECK</v>
      </c>
      <c r="BP728" t="str">
        <f t="shared" si="179"/>
        <v>CHECK</v>
      </c>
    </row>
    <row r="729" spans="1:68" hidden="1">
      <c r="A729" s="156"/>
      <c r="B729">
        <v>20250131</v>
      </c>
      <c r="C729" t="s">
        <v>45</v>
      </c>
      <c r="D729">
        <v>130</v>
      </c>
      <c r="E729">
        <v>9464</v>
      </c>
      <c r="H729">
        <v>9449</v>
      </c>
      <c r="K729">
        <v>469</v>
      </c>
      <c r="L729">
        <v>28</v>
      </c>
      <c r="M729">
        <v>448</v>
      </c>
      <c r="N729" t="s">
        <v>53</v>
      </c>
      <c r="O729" t="s">
        <v>51</v>
      </c>
      <c r="P729" s="157">
        <f t="shared" si="165"/>
        <v>441</v>
      </c>
      <c r="Q729">
        <f t="shared" si="166"/>
        <v>15</v>
      </c>
      <c r="R729" s="157" t="str">
        <f t="shared" si="167"/>
        <v>NA</v>
      </c>
      <c r="S729" s="157" t="str">
        <f t="shared" si="168"/>
        <v>NA</v>
      </c>
      <c r="T729" t="str">
        <f t="shared" si="169"/>
        <v>NA</v>
      </c>
      <c r="U729">
        <f t="shared" si="170"/>
        <v>868</v>
      </c>
      <c r="V729">
        <f>MIN(IF(SUM(W729,X729,Y729,AA729,AB729,AE729,AD729,AG729,AH729,AK729,AJ729,AN729,AO729,AQ729,AR729,AT729,AU729,AV729,A729,BB729,AX729,AY729,AZ729,BA729,BD729,BE729)=0,0,1)+IF(O729="Smoothing ramp",1,0)+IF(ISNUMBER(W729),1,0)+IF(ISNUMBER(X729),1,0)+IF(ISNUMBER(Y729),1,0)+IF(ISNUMBER(#REF!),1,0)+IF(ISNUMBER(AA729),1,0)+IF(ISNUMBER(AB729),1,0)+IF(ISNUMBER(#REF!),1,0)+IF(ISNUMBER(AE729),1,0)+IF(ISNUMBER(AD729),1,0)+IF(ISNUMBER(AG729),1,0)+IF(ISNUMBER(AH729),1,0)+IF(ISNUMBER(AJ729),1,0)+IF(ISNUMBER(AK729),1,0)+IF(ISNUMBER(AN729),1,0)+IF(ISNUMBER(AO729),1,0)+IF(ISNUMBER(AQ729),1,0)+IF(ISNUMBER(AR729),1,0)+IF(ISNUMBER(AT729),1,0)+IF(ISNUMBER(AU729),1,0)+IF(ISNUMBER(AV729),1,0)+IF(ISNUMBER(#REF!),1,0)+IF(ISNUMBER(AM729),1,0)+IF(ISNUMBER(BB729),1,0)+IF(ISNUMBER(AX729),1,0)+IF(ISNUMBER(AY729),1,0)+IF(ISNUMBER(AZ729),1,0)+IF(ISNUMBER(BA729),1,0)+IF(ISNUMBER(BD729),1,0)+IF(ISNUMBER(BE729),1,0),1)</f>
        <v>1</v>
      </c>
      <c r="W729">
        <v>375</v>
      </c>
      <c r="X729" t="s">
        <v>48</v>
      </c>
      <c r="Y729" t="s">
        <v>48</v>
      </c>
      <c r="Z729" t="s">
        <v>52</v>
      </c>
      <c r="AA729">
        <v>150</v>
      </c>
      <c r="AB729" t="s">
        <v>48</v>
      </c>
      <c r="AC729" t="s">
        <v>48</v>
      </c>
      <c r="AD729" t="s">
        <v>48</v>
      </c>
      <c r="AE729" t="s">
        <v>48</v>
      </c>
      <c r="AF729" t="s">
        <v>48</v>
      </c>
      <c r="AG729" t="s">
        <v>48</v>
      </c>
      <c r="AH729" t="s">
        <v>48</v>
      </c>
      <c r="AI729" t="s">
        <v>48</v>
      </c>
      <c r="AJ729" t="s">
        <v>48</v>
      </c>
      <c r="AK729" t="s">
        <v>48</v>
      </c>
      <c r="AL729" t="s">
        <v>48</v>
      </c>
      <c r="AN729" t="s">
        <v>48</v>
      </c>
      <c r="AO729" t="s">
        <v>48</v>
      </c>
      <c r="AP729" t="s">
        <v>48</v>
      </c>
      <c r="AQ729" t="s">
        <v>48</v>
      </c>
      <c r="AR729" t="s">
        <v>48</v>
      </c>
      <c r="AS729" t="s">
        <v>48</v>
      </c>
      <c r="AT729" t="s">
        <v>48</v>
      </c>
      <c r="AU729" t="s">
        <v>48</v>
      </c>
      <c r="AV729" t="s">
        <v>48</v>
      </c>
      <c r="AW729" t="s">
        <v>48</v>
      </c>
      <c r="AX729" t="s">
        <v>48</v>
      </c>
      <c r="AY729" t="s">
        <v>48</v>
      </c>
      <c r="AZ729" t="s">
        <v>48</v>
      </c>
      <c r="BA729" t="s">
        <v>48</v>
      </c>
      <c r="BB729" t="s">
        <v>48</v>
      </c>
      <c r="BC729" t="s">
        <v>48</v>
      </c>
      <c r="BD729" t="s">
        <v>48</v>
      </c>
      <c r="BE729" t="s">
        <v>48</v>
      </c>
      <c r="BF729" t="s">
        <v>48</v>
      </c>
      <c r="BG729" s="15" t="e">
        <f ca="1">OFFSET($V$6,0,MATCH(BH729,$X729:$BF729,0))</f>
        <v>#N/A</v>
      </c>
      <c r="BH729" s="15">
        <f t="shared" si="171"/>
        <v>100000</v>
      </c>
      <c r="BI729" s="15" t="e">
        <f t="shared" ca="1" si="172"/>
        <v>#N/A</v>
      </c>
      <c r="BJ729" s="15" t="str">
        <f t="shared" ca="1" si="173"/>
        <v>AT</v>
      </c>
      <c r="BK729" s="15">
        <f t="shared" si="174"/>
        <v>150</v>
      </c>
      <c r="BL729" s="15" t="str">
        <f t="shared" ca="1" si="175"/>
        <v>None</v>
      </c>
      <c r="BM729" s="15">
        <f t="shared" si="176"/>
        <v>2</v>
      </c>
      <c r="BN729" t="str">
        <f t="shared" si="177"/>
        <v>CHECK</v>
      </c>
      <c r="BO729" t="str">
        <f t="shared" si="178"/>
        <v>CHECK</v>
      </c>
      <c r="BP729" t="str">
        <f t="shared" si="179"/>
        <v>CHECK</v>
      </c>
    </row>
    <row r="730" spans="1:68" hidden="1">
      <c r="A730" s="156"/>
      <c r="B730">
        <v>20250131</v>
      </c>
      <c r="C730" t="s">
        <v>45</v>
      </c>
      <c r="D730">
        <v>230</v>
      </c>
      <c r="E730">
        <v>9464</v>
      </c>
      <c r="H730">
        <v>8778</v>
      </c>
      <c r="K730">
        <v>469</v>
      </c>
      <c r="L730">
        <v>28</v>
      </c>
      <c r="M730">
        <v>1104</v>
      </c>
      <c r="N730" t="s">
        <v>53</v>
      </c>
      <c r="O730" t="s">
        <v>47</v>
      </c>
      <c r="P730" s="157">
        <f t="shared" si="165"/>
        <v>441</v>
      </c>
      <c r="Q730">
        <f t="shared" si="166"/>
        <v>686</v>
      </c>
      <c r="R730" s="157" t="str">
        <f t="shared" si="167"/>
        <v>NA</v>
      </c>
      <c r="S730" s="157" t="str">
        <f t="shared" si="168"/>
        <v>NA</v>
      </c>
      <c r="T730" t="str">
        <f t="shared" si="169"/>
        <v>NA</v>
      </c>
      <c r="U730">
        <f t="shared" si="170"/>
        <v>2180</v>
      </c>
      <c r="V730">
        <f>MIN(IF(SUM(W730,X730,Y730,AA730,AB730,AE730,AD730,AG730,AH730,AK730,AJ730,AN730,AO730,AQ730,AR730,AT730,AU730,AV730,A730,BB730,AX730,AY730,AZ730,BA730,BD730,BE730)=0,0,1)+IF(O730="Smoothing ramp",1,0)+IF(ISNUMBER(W730),1,0)+IF(ISNUMBER(X730),1,0)+IF(ISNUMBER(Y730),1,0)+IF(ISNUMBER(#REF!),1,0)+IF(ISNUMBER(AA730),1,0)+IF(ISNUMBER(AB730),1,0)+IF(ISNUMBER(#REF!),1,0)+IF(ISNUMBER(AE730),1,0)+IF(ISNUMBER(AD730),1,0)+IF(ISNUMBER(AG730),1,0)+IF(ISNUMBER(AH730),1,0)+IF(ISNUMBER(AJ730),1,0)+IF(ISNUMBER(AK730),1,0)+IF(ISNUMBER(AN730),1,0)+IF(ISNUMBER(AO730),1,0)+IF(ISNUMBER(AQ730),1,0)+IF(ISNUMBER(AR730),1,0)+IF(ISNUMBER(AT730),1,0)+IF(ISNUMBER(AU730),1,0)+IF(ISNUMBER(AV730),1,0)+IF(ISNUMBER(#REF!),1,0)+IF(ISNUMBER(AM730),1,0)+IF(ISNUMBER(BB730),1,0)+IF(ISNUMBER(AX730),1,0)+IF(ISNUMBER(AY730),1,0)+IF(ISNUMBER(AZ730),1,0)+IF(ISNUMBER(BA730),1,0)+IF(ISNUMBER(BD730),1,0)+IF(ISNUMBER(BE730),1,0),1)</f>
        <v>1</v>
      </c>
      <c r="W730">
        <v>356</v>
      </c>
      <c r="X730" t="s">
        <v>48</v>
      </c>
      <c r="Y730" t="s">
        <v>48</v>
      </c>
      <c r="Z730" t="s">
        <v>48</v>
      </c>
      <c r="AA730">
        <v>150</v>
      </c>
      <c r="AB730" t="s">
        <v>48</v>
      </c>
      <c r="AC730" t="s">
        <v>48</v>
      </c>
      <c r="AD730" t="s">
        <v>48</v>
      </c>
      <c r="AE730" t="s">
        <v>48</v>
      </c>
      <c r="AF730" t="s">
        <v>48</v>
      </c>
      <c r="AG730" t="s">
        <v>48</v>
      </c>
      <c r="AH730" t="s">
        <v>48</v>
      </c>
      <c r="AI730" t="s">
        <v>48</v>
      </c>
      <c r="AJ730" t="s">
        <v>48</v>
      </c>
      <c r="AK730" t="s">
        <v>48</v>
      </c>
      <c r="AL730" t="s">
        <v>48</v>
      </c>
      <c r="AN730" t="s">
        <v>48</v>
      </c>
      <c r="AO730" t="s">
        <v>48</v>
      </c>
      <c r="AP730" t="s">
        <v>48</v>
      </c>
      <c r="AQ730" t="s">
        <v>48</v>
      </c>
      <c r="AR730" t="s">
        <v>48</v>
      </c>
      <c r="AS730" t="s">
        <v>48</v>
      </c>
      <c r="AT730" t="s">
        <v>48</v>
      </c>
      <c r="AU730" t="s">
        <v>48</v>
      </c>
      <c r="AV730" t="s">
        <v>48</v>
      </c>
      <c r="AW730" t="s">
        <v>48</v>
      </c>
      <c r="AX730" t="s">
        <v>48</v>
      </c>
      <c r="AY730" t="s">
        <v>48</v>
      </c>
      <c r="AZ730" t="s">
        <v>48</v>
      </c>
      <c r="BA730" t="s">
        <v>48</v>
      </c>
      <c r="BB730" t="s">
        <v>48</v>
      </c>
      <c r="BC730" t="s">
        <v>48</v>
      </c>
      <c r="BD730" t="s">
        <v>48</v>
      </c>
      <c r="BE730" t="s">
        <v>48</v>
      </c>
      <c r="BF730" t="s">
        <v>48</v>
      </c>
      <c r="BG730" s="15" t="e">
        <f ca="1">OFFSET($V$6,0,MATCH(BH730,$X730:$BF730,0))</f>
        <v>#N/A</v>
      </c>
      <c r="BH730" s="15">
        <f t="shared" si="171"/>
        <v>100000</v>
      </c>
      <c r="BI730" s="15" t="e">
        <f t="shared" ca="1" si="172"/>
        <v>#N/A</v>
      </c>
      <c r="BJ730" s="15" t="str">
        <f t="shared" ca="1" si="173"/>
        <v>AT</v>
      </c>
      <c r="BK730" s="15">
        <f t="shared" si="174"/>
        <v>150</v>
      </c>
      <c r="BL730" s="15" t="str">
        <f t="shared" ca="1" si="175"/>
        <v>None</v>
      </c>
      <c r="BM730" s="15">
        <f t="shared" si="176"/>
        <v>2</v>
      </c>
      <c r="BN730" t="str">
        <f t="shared" si="177"/>
        <v>CHECK</v>
      </c>
      <c r="BO730" t="str">
        <f t="shared" si="178"/>
        <v>CHECK</v>
      </c>
      <c r="BP730" t="str">
        <f t="shared" si="179"/>
        <v>CHECK</v>
      </c>
    </row>
    <row r="731" spans="1:68" hidden="1">
      <c r="A731" s="156"/>
      <c r="B731">
        <v>20250131</v>
      </c>
      <c r="C731" t="s">
        <v>45</v>
      </c>
      <c r="D731">
        <v>330</v>
      </c>
      <c r="E731">
        <v>7297</v>
      </c>
      <c r="H731">
        <v>7278</v>
      </c>
      <c r="K731">
        <v>2703</v>
      </c>
      <c r="L731">
        <v>127</v>
      </c>
      <c r="M731">
        <v>2595</v>
      </c>
      <c r="N731" t="s">
        <v>53</v>
      </c>
      <c r="O731" t="s">
        <v>51</v>
      </c>
      <c r="P731" s="157">
        <f t="shared" si="165"/>
        <v>2576</v>
      </c>
      <c r="Q731">
        <f t="shared" si="166"/>
        <v>19</v>
      </c>
      <c r="R731" s="157" t="str">
        <f t="shared" si="167"/>
        <v>NA</v>
      </c>
      <c r="S731" s="157" t="str">
        <f t="shared" si="168"/>
        <v>NA</v>
      </c>
      <c r="T731" t="str">
        <f t="shared" si="169"/>
        <v>NA</v>
      </c>
      <c r="U731">
        <f t="shared" si="170"/>
        <v>5063</v>
      </c>
      <c r="V731">
        <f>MIN(IF(SUM(W731,X731,Y731,AA731,AB731,AE731,AD731,AG731,AH731,AK731,AJ731,AN731,AO731,AQ731,AR731,AT731,AU731,AV731,A731,BB731,AX731,AY731,AZ731,BA731,BD731,BE731)=0,0,1)+IF(O731="Smoothing ramp",1,0)+IF(ISNUMBER(W731),1,0)+IF(ISNUMBER(X731),1,0)+IF(ISNUMBER(Y731),1,0)+IF(ISNUMBER(#REF!),1,0)+IF(ISNUMBER(AA731),1,0)+IF(ISNUMBER(AB731),1,0)+IF(ISNUMBER(#REF!),1,0)+IF(ISNUMBER(AE731),1,0)+IF(ISNUMBER(AD731),1,0)+IF(ISNUMBER(AG731),1,0)+IF(ISNUMBER(AH731),1,0)+IF(ISNUMBER(AJ731),1,0)+IF(ISNUMBER(AK731),1,0)+IF(ISNUMBER(AN731),1,0)+IF(ISNUMBER(AO731),1,0)+IF(ISNUMBER(AQ731),1,0)+IF(ISNUMBER(AR731),1,0)+IF(ISNUMBER(AT731),1,0)+IF(ISNUMBER(AU731),1,0)+IF(ISNUMBER(AV731),1,0)+IF(ISNUMBER(#REF!),1,0)+IF(ISNUMBER(AM731),1,0)+IF(ISNUMBER(BB731),1,0)+IF(ISNUMBER(AX731),1,0)+IF(ISNUMBER(AY731),1,0)+IF(ISNUMBER(AZ731),1,0)+IF(ISNUMBER(BA731),1,0)+IF(ISNUMBER(BD731),1,0)+IF(ISNUMBER(BE731),1,0),1)</f>
        <v>1</v>
      </c>
      <c r="W731">
        <v>291</v>
      </c>
      <c r="X731" t="s">
        <v>48</v>
      </c>
      <c r="Y731" t="s">
        <v>48</v>
      </c>
      <c r="Z731" t="s">
        <v>48</v>
      </c>
      <c r="AA731">
        <v>150</v>
      </c>
      <c r="AB731" t="s">
        <v>48</v>
      </c>
      <c r="AC731" t="s">
        <v>48</v>
      </c>
      <c r="AD731" t="s">
        <v>48</v>
      </c>
      <c r="AE731" t="s">
        <v>48</v>
      </c>
      <c r="AF731" t="s">
        <v>48</v>
      </c>
      <c r="AG731" t="s">
        <v>48</v>
      </c>
      <c r="AH731" t="s">
        <v>48</v>
      </c>
      <c r="AI731" t="s">
        <v>48</v>
      </c>
      <c r="AJ731" t="s">
        <v>48</v>
      </c>
      <c r="AK731" t="s">
        <v>48</v>
      </c>
      <c r="AL731" t="s">
        <v>48</v>
      </c>
      <c r="AN731" t="s">
        <v>48</v>
      </c>
      <c r="AO731" t="s">
        <v>48</v>
      </c>
      <c r="AP731" t="s">
        <v>48</v>
      </c>
      <c r="AQ731" t="s">
        <v>48</v>
      </c>
      <c r="AR731" t="s">
        <v>48</v>
      </c>
      <c r="AS731" t="s">
        <v>48</v>
      </c>
      <c r="AT731" t="s">
        <v>48</v>
      </c>
      <c r="AU731" t="s">
        <v>48</v>
      </c>
      <c r="AV731" t="s">
        <v>48</v>
      </c>
      <c r="AW731" t="s">
        <v>48</v>
      </c>
      <c r="AX731" t="s">
        <v>48</v>
      </c>
      <c r="AY731" t="s">
        <v>48</v>
      </c>
      <c r="AZ731" t="s">
        <v>48</v>
      </c>
      <c r="BA731" t="s">
        <v>48</v>
      </c>
      <c r="BB731" t="s">
        <v>48</v>
      </c>
      <c r="BC731" t="s">
        <v>48</v>
      </c>
      <c r="BD731" t="s">
        <v>48</v>
      </c>
      <c r="BE731" t="s">
        <v>48</v>
      </c>
      <c r="BF731" t="s">
        <v>48</v>
      </c>
      <c r="BG731" s="15" t="e">
        <f ca="1">OFFSET($V$6,0,MATCH(BH731,$X731:$BF731,0))</f>
        <v>#N/A</v>
      </c>
      <c r="BH731" s="15">
        <f t="shared" si="171"/>
        <v>100000</v>
      </c>
      <c r="BI731" s="15" t="e">
        <f t="shared" ca="1" si="172"/>
        <v>#N/A</v>
      </c>
      <c r="BJ731" s="15" t="str">
        <f t="shared" ca="1" si="173"/>
        <v>AT</v>
      </c>
      <c r="BK731" s="15">
        <f t="shared" si="174"/>
        <v>150</v>
      </c>
      <c r="BL731" s="15" t="str">
        <f t="shared" ca="1" si="175"/>
        <v>None</v>
      </c>
      <c r="BM731" s="15">
        <f t="shared" si="176"/>
        <v>2</v>
      </c>
      <c r="BN731" t="str">
        <f t="shared" si="177"/>
        <v>CHECK</v>
      </c>
      <c r="BO731" t="str">
        <f t="shared" si="178"/>
        <v>CHECK</v>
      </c>
      <c r="BP731" t="str">
        <f t="shared" si="179"/>
        <v>CHECK</v>
      </c>
    </row>
    <row r="732" spans="1:68" hidden="1">
      <c r="A732" s="156"/>
      <c r="B732">
        <v>20250131</v>
      </c>
      <c r="C732" t="s">
        <v>45</v>
      </c>
      <c r="D732">
        <v>430</v>
      </c>
      <c r="E732">
        <v>7297</v>
      </c>
      <c r="H732">
        <v>7278</v>
      </c>
      <c r="K732">
        <v>2703</v>
      </c>
      <c r="L732">
        <v>127</v>
      </c>
      <c r="M732">
        <v>2595</v>
      </c>
      <c r="N732" t="s">
        <v>53</v>
      </c>
      <c r="O732" t="s">
        <v>51</v>
      </c>
      <c r="P732" s="157">
        <f t="shared" si="165"/>
        <v>2576</v>
      </c>
      <c r="Q732">
        <f t="shared" si="166"/>
        <v>19</v>
      </c>
      <c r="R732" s="157" t="str">
        <f t="shared" si="167"/>
        <v>NA</v>
      </c>
      <c r="S732" s="157" t="str">
        <f t="shared" si="168"/>
        <v>NA</v>
      </c>
      <c r="T732" t="str">
        <f t="shared" si="169"/>
        <v>NA</v>
      </c>
      <c r="U732">
        <f t="shared" si="170"/>
        <v>5063</v>
      </c>
      <c r="V732">
        <f>MIN(IF(SUM(W732,X732,Y732,AA732,AB732,AE732,AD732,AG732,AH732,AK732,AJ732,AN732,AO732,AQ732,AR732,AT732,AU732,AV732,A732,BB732,AX732,AY732,AZ732,BA732,BD732,BE732)=0,0,1)+IF(O732="Smoothing ramp",1,0)+IF(ISNUMBER(W732),1,0)+IF(ISNUMBER(X732),1,0)+IF(ISNUMBER(Y732),1,0)+IF(ISNUMBER(#REF!),1,0)+IF(ISNUMBER(AA732),1,0)+IF(ISNUMBER(AB732),1,0)+IF(ISNUMBER(#REF!),1,0)+IF(ISNUMBER(AE732),1,0)+IF(ISNUMBER(AD732),1,0)+IF(ISNUMBER(AG732),1,0)+IF(ISNUMBER(AH732),1,0)+IF(ISNUMBER(AJ732),1,0)+IF(ISNUMBER(AK732),1,0)+IF(ISNUMBER(AN732),1,0)+IF(ISNUMBER(AO732),1,0)+IF(ISNUMBER(AQ732),1,0)+IF(ISNUMBER(AR732),1,0)+IF(ISNUMBER(AT732),1,0)+IF(ISNUMBER(AU732),1,0)+IF(ISNUMBER(AV732),1,0)+IF(ISNUMBER(#REF!),1,0)+IF(ISNUMBER(AM732),1,0)+IF(ISNUMBER(BB732),1,0)+IF(ISNUMBER(AX732),1,0)+IF(ISNUMBER(AY732),1,0)+IF(ISNUMBER(AZ732),1,0)+IF(ISNUMBER(BA732),1,0)+IF(ISNUMBER(BD732),1,0)+IF(ISNUMBER(BE732),1,0),1)</f>
        <v>1</v>
      </c>
      <c r="W732">
        <v>291</v>
      </c>
      <c r="X732" t="s">
        <v>48</v>
      </c>
      <c r="Y732" t="s">
        <v>48</v>
      </c>
      <c r="Z732" t="s">
        <v>48</v>
      </c>
      <c r="AA732">
        <v>150</v>
      </c>
      <c r="AB732" t="s">
        <v>48</v>
      </c>
      <c r="AC732" t="s">
        <v>48</v>
      </c>
      <c r="AD732" t="s">
        <v>48</v>
      </c>
      <c r="AE732" t="s">
        <v>48</v>
      </c>
      <c r="AF732" t="s">
        <v>48</v>
      </c>
      <c r="AG732" t="s">
        <v>48</v>
      </c>
      <c r="AH732" t="s">
        <v>48</v>
      </c>
      <c r="AI732" t="s">
        <v>48</v>
      </c>
      <c r="AJ732" t="s">
        <v>48</v>
      </c>
      <c r="AK732" t="s">
        <v>48</v>
      </c>
      <c r="AL732" t="s">
        <v>48</v>
      </c>
      <c r="AN732" t="s">
        <v>48</v>
      </c>
      <c r="AO732" t="s">
        <v>48</v>
      </c>
      <c r="AP732" t="s">
        <v>48</v>
      </c>
      <c r="AQ732" t="s">
        <v>48</v>
      </c>
      <c r="AR732" t="s">
        <v>48</v>
      </c>
      <c r="AS732" t="s">
        <v>48</v>
      </c>
      <c r="AT732" t="s">
        <v>48</v>
      </c>
      <c r="AU732" t="s">
        <v>48</v>
      </c>
      <c r="AV732" t="s">
        <v>48</v>
      </c>
      <c r="AW732" t="s">
        <v>48</v>
      </c>
      <c r="AX732" t="s">
        <v>48</v>
      </c>
      <c r="AY732" t="s">
        <v>48</v>
      </c>
      <c r="AZ732" t="s">
        <v>48</v>
      </c>
      <c r="BA732" t="s">
        <v>48</v>
      </c>
      <c r="BB732" t="s">
        <v>48</v>
      </c>
      <c r="BC732" t="s">
        <v>48</v>
      </c>
      <c r="BD732" t="s">
        <v>48</v>
      </c>
      <c r="BE732" t="s">
        <v>48</v>
      </c>
      <c r="BF732" t="s">
        <v>48</v>
      </c>
      <c r="BG732" s="15" t="e">
        <f ca="1">OFFSET($V$6,0,MATCH(BH732,$X732:$BF732,0))</f>
        <v>#N/A</v>
      </c>
      <c r="BH732" s="15">
        <f t="shared" si="171"/>
        <v>100000</v>
      </c>
      <c r="BI732" s="15" t="e">
        <f t="shared" ca="1" si="172"/>
        <v>#N/A</v>
      </c>
      <c r="BJ732" s="15" t="str">
        <f t="shared" ca="1" si="173"/>
        <v>AT</v>
      </c>
      <c r="BK732" s="15">
        <f t="shared" si="174"/>
        <v>150</v>
      </c>
      <c r="BL732" s="15" t="str">
        <f t="shared" ca="1" si="175"/>
        <v>None</v>
      </c>
      <c r="BM732" s="15">
        <f t="shared" si="176"/>
        <v>2</v>
      </c>
      <c r="BN732" t="str">
        <f t="shared" si="177"/>
        <v>CHECK</v>
      </c>
      <c r="BO732" t="str">
        <f t="shared" si="178"/>
        <v>CHECK</v>
      </c>
      <c r="BP732" t="str">
        <f t="shared" si="179"/>
        <v>CHECK</v>
      </c>
    </row>
    <row r="733" spans="1:68" hidden="1">
      <c r="A733" s="156"/>
      <c r="B733">
        <v>20250131</v>
      </c>
      <c r="C733" t="s">
        <v>45</v>
      </c>
      <c r="D733">
        <v>530</v>
      </c>
      <c r="E733">
        <v>7297</v>
      </c>
      <c r="H733">
        <v>7278</v>
      </c>
      <c r="K733">
        <v>2703</v>
      </c>
      <c r="L733">
        <v>127</v>
      </c>
      <c r="M733">
        <v>2595</v>
      </c>
      <c r="N733" t="s">
        <v>53</v>
      </c>
      <c r="O733" t="s">
        <v>51</v>
      </c>
      <c r="P733" s="157">
        <f t="shared" si="165"/>
        <v>2576</v>
      </c>
      <c r="Q733">
        <f t="shared" si="166"/>
        <v>19</v>
      </c>
      <c r="R733" s="157" t="str">
        <f t="shared" si="167"/>
        <v>NA</v>
      </c>
      <c r="S733" s="157" t="str">
        <f t="shared" si="168"/>
        <v>NA</v>
      </c>
      <c r="T733" t="str">
        <f t="shared" si="169"/>
        <v>NA</v>
      </c>
      <c r="U733">
        <f t="shared" si="170"/>
        <v>5063</v>
      </c>
      <c r="V733">
        <f>MIN(IF(SUM(W733,X733,Y733,AA733,AB733,AE733,AD733,AG733,AH733,AK733,AJ733,AN733,AO733,AQ733,AR733,AT733,AU733,AV733,A733,BB733,AX733,AY733,AZ733,BA733,BD733,BE733)=0,0,1)+IF(O733="Smoothing ramp",1,0)+IF(ISNUMBER(W733),1,0)+IF(ISNUMBER(X733),1,0)+IF(ISNUMBER(Y733),1,0)+IF(ISNUMBER(#REF!),1,0)+IF(ISNUMBER(AA733),1,0)+IF(ISNUMBER(AB733),1,0)+IF(ISNUMBER(#REF!),1,0)+IF(ISNUMBER(AE733),1,0)+IF(ISNUMBER(AD733),1,0)+IF(ISNUMBER(AG733),1,0)+IF(ISNUMBER(AH733),1,0)+IF(ISNUMBER(AJ733),1,0)+IF(ISNUMBER(AK733),1,0)+IF(ISNUMBER(AN733),1,0)+IF(ISNUMBER(AO733),1,0)+IF(ISNUMBER(AQ733),1,0)+IF(ISNUMBER(AR733),1,0)+IF(ISNUMBER(AT733),1,0)+IF(ISNUMBER(AU733),1,0)+IF(ISNUMBER(AV733),1,0)+IF(ISNUMBER(#REF!),1,0)+IF(ISNUMBER(AM733),1,0)+IF(ISNUMBER(BB733),1,0)+IF(ISNUMBER(AX733),1,0)+IF(ISNUMBER(AY733),1,0)+IF(ISNUMBER(AZ733),1,0)+IF(ISNUMBER(BA733),1,0)+IF(ISNUMBER(BD733),1,0)+IF(ISNUMBER(BE733),1,0),1)</f>
        <v>1</v>
      </c>
      <c r="W733">
        <v>291</v>
      </c>
      <c r="X733" t="s">
        <v>48</v>
      </c>
      <c r="Y733" t="s">
        <v>48</v>
      </c>
      <c r="Z733" t="s">
        <v>48</v>
      </c>
      <c r="AA733">
        <v>150</v>
      </c>
      <c r="AB733" t="s">
        <v>48</v>
      </c>
      <c r="AC733" t="s">
        <v>48</v>
      </c>
      <c r="AD733" t="s">
        <v>48</v>
      </c>
      <c r="AE733" t="s">
        <v>48</v>
      </c>
      <c r="AF733" t="s">
        <v>48</v>
      </c>
      <c r="AG733" t="s">
        <v>48</v>
      </c>
      <c r="AH733" t="s">
        <v>48</v>
      </c>
      <c r="AI733" t="s">
        <v>48</v>
      </c>
      <c r="AJ733" t="s">
        <v>48</v>
      </c>
      <c r="AK733" t="s">
        <v>48</v>
      </c>
      <c r="AL733" t="s">
        <v>48</v>
      </c>
      <c r="AN733" t="s">
        <v>48</v>
      </c>
      <c r="AO733" t="s">
        <v>48</v>
      </c>
      <c r="AP733" t="s">
        <v>48</v>
      </c>
      <c r="AQ733" t="s">
        <v>48</v>
      </c>
      <c r="AR733" t="s">
        <v>48</v>
      </c>
      <c r="AS733" t="s">
        <v>48</v>
      </c>
      <c r="AT733" t="s">
        <v>48</v>
      </c>
      <c r="AU733" t="s">
        <v>48</v>
      </c>
      <c r="AV733" t="s">
        <v>48</v>
      </c>
      <c r="AW733" t="s">
        <v>48</v>
      </c>
      <c r="AX733" t="s">
        <v>48</v>
      </c>
      <c r="AY733" t="s">
        <v>48</v>
      </c>
      <c r="AZ733" t="s">
        <v>48</v>
      </c>
      <c r="BA733" t="s">
        <v>48</v>
      </c>
      <c r="BB733" t="s">
        <v>48</v>
      </c>
      <c r="BC733" t="s">
        <v>48</v>
      </c>
      <c r="BD733" t="s">
        <v>48</v>
      </c>
      <c r="BE733" t="s">
        <v>48</v>
      </c>
      <c r="BF733" t="s">
        <v>48</v>
      </c>
      <c r="BG733" s="15" t="e">
        <f ca="1">OFFSET($V$6,0,MATCH(BH733,$X733:$BF733,0))</f>
        <v>#N/A</v>
      </c>
      <c r="BH733" s="15">
        <f t="shared" si="171"/>
        <v>100000</v>
      </c>
      <c r="BI733" s="15" t="e">
        <f t="shared" ca="1" si="172"/>
        <v>#N/A</v>
      </c>
      <c r="BJ733" s="15" t="str">
        <f t="shared" ca="1" si="173"/>
        <v>AT</v>
      </c>
      <c r="BK733" s="15">
        <f t="shared" si="174"/>
        <v>150</v>
      </c>
      <c r="BL733" s="15" t="str">
        <f t="shared" ca="1" si="175"/>
        <v>None</v>
      </c>
      <c r="BM733" s="15">
        <f t="shared" si="176"/>
        <v>2</v>
      </c>
      <c r="BN733" t="str">
        <f t="shared" si="177"/>
        <v>CHECK</v>
      </c>
      <c r="BO733" t="str">
        <f t="shared" si="178"/>
        <v>CHECK</v>
      </c>
      <c r="BP733" t="str">
        <f t="shared" si="179"/>
        <v>CHECK</v>
      </c>
    </row>
    <row r="734" spans="1:68" hidden="1">
      <c r="A734" s="156"/>
      <c r="B734">
        <v>20250131</v>
      </c>
      <c r="C734" t="s">
        <v>45</v>
      </c>
      <c r="D734">
        <v>630</v>
      </c>
      <c r="E734">
        <v>7297</v>
      </c>
      <c r="H734">
        <v>7278</v>
      </c>
      <c r="K734">
        <v>2703</v>
      </c>
      <c r="L734">
        <v>127</v>
      </c>
      <c r="M734">
        <v>2595</v>
      </c>
      <c r="N734" t="s">
        <v>53</v>
      </c>
      <c r="O734" t="s">
        <v>51</v>
      </c>
      <c r="P734" s="157">
        <f t="shared" si="165"/>
        <v>2576</v>
      </c>
      <c r="Q734">
        <f t="shared" si="166"/>
        <v>19</v>
      </c>
      <c r="R734" s="157" t="str">
        <f t="shared" si="167"/>
        <v>NA</v>
      </c>
      <c r="S734" s="157" t="str">
        <f t="shared" si="168"/>
        <v>NA</v>
      </c>
      <c r="T734" t="str">
        <f t="shared" si="169"/>
        <v>NA</v>
      </c>
      <c r="U734">
        <f t="shared" si="170"/>
        <v>5063</v>
      </c>
      <c r="V734">
        <f>MIN(IF(SUM(W734,X734,Y734,AA734,AB734,AE734,AD734,AG734,AH734,AK734,AJ734,AN734,AO734,AQ734,AR734,AT734,AU734,AV734,A734,BB734,AX734,AY734,AZ734,BA734,BD734,BE734)=0,0,1)+IF(O734="Smoothing ramp",1,0)+IF(ISNUMBER(W734),1,0)+IF(ISNUMBER(X734),1,0)+IF(ISNUMBER(Y734),1,0)+IF(ISNUMBER(#REF!),1,0)+IF(ISNUMBER(AA734),1,0)+IF(ISNUMBER(AB734),1,0)+IF(ISNUMBER(#REF!),1,0)+IF(ISNUMBER(AE734),1,0)+IF(ISNUMBER(AD734),1,0)+IF(ISNUMBER(AG734),1,0)+IF(ISNUMBER(AH734),1,0)+IF(ISNUMBER(AJ734),1,0)+IF(ISNUMBER(AK734),1,0)+IF(ISNUMBER(AN734),1,0)+IF(ISNUMBER(AO734),1,0)+IF(ISNUMBER(AQ734),1,0)+IF(ISNUMBER(AR734),1,0)+IF(ISNUMBER(AT734),1,0)+IF(ISNUMBER(AU734),1,0)+IF(ISNUMBER(AV734),1,0)+IF(ISNUMBER(#REF!),1,0)+IF(ISNUMBER(AM734),1,0)+IF(ISNUMBER(BB734),1,0)+IF(ISNUMBER(AX734),1,0)+IF(ISNUMBER(AY734),1,0)+IF(ISNUMBER(AZ734),1,0)+IF(ISNUMBER(BA734),1,0)+IF(ISNUMBER(BD734),1,0)+IF(ISNUMBER(BE734),1,0),1)</f>
        <v>1</v>
      </c>
      <c r="W734">
        <v>291</v>
      </c>
      <c r="X734" t="s">
        <v>48</v>
      </c>
      <c r="Y734" t="s">
        <v>48</v>
      </c>
      <c r="Z734" t="s">
        <v>48</v>
      </c>
      <c r="AA734">
        <v>150</v>
      </c>
      <c r="AB734" t="s">
        <v>48</v>
      </c>
      <c r="AC734" t="s">
        <v>48</v>
      </c>
      <c r="AD734" t="s">
        <v>48</v>
      </c>
      <c r="AE734" t="s">
        <v>48</v>
      </c>
      <c r="AF734" t="s">
        <v>48</v>
      </c>
      <c r="AG734" t="s">
        <v>48</v>
      </c>
      <c r="AH734" t="s">
        <v>48</v>
      </c>
      <c r="AI734" t="s">
        <v>48</v>
      </c>
      <c r="AJ734" t="s">
        <v>48</v>
      </c>
      <c r="AK734" t="s">
        <v>48</v>
      </c>
      <c r="AL734" t="s">
        <v>48</v>
      </c>
      <c r="AN734" t="s">
        <v>48</v>
      </c>
      <c r="AO734" t="s">
        <v>48</v>
      </c>
      <c r="AP734" t="s">
        <v>48</v>
      </c>
      <c r="AQ734" t="s">
        <v>48</v>
      </c>
      <c r="AR734" t="s">
        <v>48</v>
      </c>
      <c r="AS734" t="s">
        <v>48</v>
      </c>
      <c r="AT734" t="s">
        <v>48</v>
      </c>
      <c r="AU734" t="s">
        <v>48</v>
      </c>
      <c r="AV734" t="s">
        <v>48</v>
      </c>
      <c r="AW734" t="s">
        <v>48</v>
      </c>
      <c r="AX734" t="s">
        <v>48</v>
      </c>
      <c r="AY734" t="s">
        <v>48</v>
      </c>
      <c r="AZ734" t="s">
        <v>48</v>
      </c>
      <c r="BA734" t="s">
        <v>48</v>
      </c>
      <c r="BB734" t="s">
        <v>48</v>
      </c>
      <c r="BC734" t="s">
        <v>48</v>
      </c>
      <c r="BD734" t="s">
        <v>48</v>
      </c>
      <c r="BE734" t="s">
        <v>48</v>
      </c>
      <c r="BF734" t="s">
        <v>48</v>
      </c>
      <c r="BG734" s="15" t="e">
        <f ca="1">OFFSET($V$6,0,MATCH(BH734,$X734:$BF734,0))</f>
        <v>#N/A</v>
      </c>
      <c r="BH734" s="15">
        <f t="shared" si="171"/>
        <v>100000</v>
      </c>
      <c r="BI734" s="15" t="e">
        <f t="shared" ca="1" si="172"/>
        <v>#N/A</v>
      </c>
      <c r="BJ734" s="15" t="str">
        <f t="shared" ca="1" si="173"/>
        <v>AT</v>
      </c>
      <c r="BK734" s="15">
        <f t="shared" si="174"/>
        <v>150</v>
      </c>
      <c r="BL734" s="15" t="str">
        <f t="shared" ca="1" si="175"/>
        <v>None</v>
      </c>
      <c r="BM734" s="15">
        <f t="shared" si="176"/>
        <v>2</v>
      </c>
      <c r="BN734" t="str">
        <f t="shared" si="177"/>
        <v>CHECK</v>
      </c>
      <c r="BO734" t="str">
        <f t="shared" si="178"/>
        <v>CHECK</v>
      </c>
      <c r="BP734" t="str">
        <f t="shared" si="179"/>
        <v>CHECK</v>
      </c>
    </row>
    <row r="735" spans="1:68" hidden="1">
      <c r="A735" s="156"/>
      <c r="B735">
        <v>20250131</v>
      </c>
      <c r="C735" t="s">
        <v>45</v>
      </c>
      <c r="D735">
        <v>730</v>
      </c>
      <c r="E735">
        <v>9444</v>
      </c>
      <c r="H735">
        <v>8778</v>
      </c>
      <c r="K735">
        <v>-6158</v>
      </c>
      <c r="L735">
        <v>-6158</v>
      </c>
      <c r="M735">
        <v>-5485</v>
      </c>
      <c r="N735" t="s">
        <v>50</v>
      </c>
      <c r="O735" t="s">
        <v>47</v>
      </c>
      <c r="P735" s="157">
        <f t="shared" si="165"/>
        <v>0</v>
      </c>
      <c r="Q735">
        <f t="shared" si="166"/>
        <v>666</v>
      </c>
      <c r="R735" s="157" t="str">
        <f t="shared" si="167"/>
        <v>NA</v>
      </c>
      <c r="S735" s="157" t="str">
        <f t="shared" si="168"/>
        <v>NA</v>
      </c>
      <c r="T735" t="str">
        <f t="shared" si="169"/>
        <v>NA</v>
      </c>
      <c r="U735">
        <f t="shared" si="170"/>
        <v>0</v>
      </c>
      <c r="V735">
        <f>MIN(IF(SUM(W735,X735,Y735,AA735,AB735,AE735,AD735,AG735,AH735,AK735,AJ735,AN735,AO735,AQ735,AR735,AT735,AU735,AV735,A735,BB735,AX735,AY735,AZ735,BA735,BD735,BE735)=0,0,1)+IF(O735="Smoothing ramp",1,0)+IF(ISNUMBER(W735),1,0)+IF(ISNUMBER(X735),1,0)+IF(ISNUMBER(Y735),1,0)+IF(ISNUMBER(#REF!),1,0)+IF(ISNUMBER(AA735),1,0)+IF(ISNUMBER(AB735),1,0)+IF(ISNUMBER(#REF!),1,0)+IF(ISNUMBER(AE735),1,0)+IF(ISNUMBER(AD735),1,0)+IF(ISNUMBER(AG735),1,0)+IF(ISNUMBER(AH735),1,0)+IF(ISNUMBER(AJ735),1,0)+IF(ISNUMBER(AK735),1,0)+IF(ISNUMBER(AN735),1,0)+IF(ISNUMBER(AO735),1,0)+IF(ISNUMBER(AQ735),1,0)+IF(ISNUMBER(AR735),1,0)+IF(ISNUMBER(AT735),1,0)+IF(ISNUMBER(AU735),1,0)+IF(ISNUMBER(AV735),1,0)+IF(ISNUMBER(#REF!),1,0)+IF(ISNUMBER(AM735),1,0)+IF(ISNUMBER(BB735),1,0)+IF(ISNUMBER(AX735),1,0)+IF(ISNUMBER(AY735),1,0)+IF(ISNUMBER(AZ735),1,0)+IF(ISNUMBER(BA735),1,0)+IF(ISNUMBER(BD735),1,0)+IF(ISNUMBER(BE735),1,0),1)</f>
        <v>1</v>
      </c>
      <c r="W735">
        <v>338</v>
      </c>
      <c r="X735" t="s">
        <v>48</v>
      </c>
      <c r="Y735" t="s">
        <v>48</v>
      </c>
      <c r="Z735" t="s">
        <v>48</v>
      </c>
      <c r="AA735">
        <v>135</v>
      </c>
      <c r="AB735" t="s">
        <v>48</v>
      </c>
      <c r="AC735" t="s">
        <v>48</v>
      </c>
      <c r="AD735" t="s">
        <v>48</v>
      </c>
      <c r="AE735" t="s">
        <v>48</v>
      </c>
      <c r="AF735" t="s">
        <v>48</v>
      </c>
      <c r="AG735" t="s">
        <v>48</v>
      </c>
      <c r="AH735" t="s">
        <v>48</v>
      </c>
      <c r="AI735" t="s">
        <v>48</v>
      </c>
      <c r="AJ735" t="s">
        <v>48</v>
      </c>
      <c r="AK735" t="s">
        <v>48</v>
      </c>
      <c r="AL735" t="s">
        <v>48</v>
      </c>
      <c r="AN735" t="s">
        <v>48</v>
      </c>
      <c r="AO735" t="s">
        <v>48</v>
      </c>
      <c r="AP735" t="s">
        <v>48</v>
      </c>
      <c r="AQ735" t="s">
        <v>48</v>
      </c>
      <c r="AR735" t="s">
        <v>48</v>
      </c>
      <c r="AS735" t="s">
        <v>48</v>
      </c>
      <c r="AT735" t="s">
        <v>48</v>
      </c>
      <c r="AU735" t="s">
        <v>48</v>
      </c>
      <c r="AV735" t="s">
        <v>48</v>
      </c>
      <c r="AW735" t="s">
        <v>48</v>
      </c>
      <c r="AX735" t="s">
        <v>48</v>
      </c>
      <c r="AY735" t="s">
        <v>48</v>
      </c>
      <c r="AZ735" t="s">
        <v>48</v>
      </c>
      <c r="BA735" t="s">
        <v>48</v>
      </c>
      <c r="BB735" t="s">
        <v>48</v>
      </c>
      <c r="BC735" t="s">
        <v>48</v>
      </c>
      <c r="BD735" t="s">
        <v>48</v>
      </c>
      <c r="BE735" t="s">
        <v>48</v>
      </c>
      <c r="BF735" t="s">
        <v>48</v>
      </c>
      <c r="BG735" s="15" t="e">
        <f ca="1">OFFSET($V$6,0,MATCH(BH735,$X735:$BF735,0))</f>
        <v>#N/A</v>
      </c>
      <c r="BH735" s="15">
        <f t="shared" si="171"/>
        <v>100000</v>
      </c>
      <c r="BI735" s="15" t="e">
        <f t="shared" ca="1" si="172"/>
        <v>#N/A</v>
      </c>
      <c r="BJ735" s="15" t="str">
        <f t="shared" ca="1" si="173"/>
        <v>AT</v>
      </c>
      <c r="BK735" s="15">
        <f t="shared" si="174"/>
        <v>135</v>
      </c>
      <c r="BL735" s="15" t="str">
        <f t="shared" ca="1" si="175"/>
        <v>None</v>
      </c>
      <c r="BM735" s="15">
        <f t="shared" si="176"/>
        <v>2</v>
      </c>
      <c r="BN735" t="str">
        <f t="shared" si="177"/>
        <v>CHECK</v>
      </c>
      <c r="BO735" t="str">
        <f t="shared" si="178"/>
        <v>CHECK</v>
      </c>
      <c r="BP735" t="str">
        <f t="shared" si="179"/>
        <v>CHECK</v>
      </c>
    </row>
    <row r="736" spans="1:68" hidden="1">
      <c r="A736" s="156"/>
      <c r="B736">
        <v>20250131</v>
      </c>
      <c r="C736" t="s">
        <v>45</v>
      </c>
      <c r="D736">
        <v>830</v>
      </c>
      <c r="E736">
        <v>9444</v>
      </c>
      <c r="H736">
        <v>9444</v>
      </c>
      <c r="K736">
        <v>-6158</v>
      </c>
      <c r="L736">
        <v>-6158</v>
      </c>
      <c r="M736">
        <v>-6158</v>
      </c>
      <c r="N736" t="s">
        <v>50</v>
      </c>
      <c r="O736" t="s">
        <v>47</v>
      </c>
      <c r="P736" s="157">
        <f t="shared" si="165"/>
        <v>0</v>
      </c>
      <c r="Q736">
        <f t="shared" si="166"/>
        <v>0</v>
      </c>
      <c r="R736" s="157" t="str">
        <f t="shared" si="167"/>
        <v>NA</v>
      </c>
      <c r="S736" s="157" t="str">
        <f t="shared" si="168"/>
        <v>NA</v>
      </c>
      <c r="T736" t="str">
        <f t="shared" si="169"/>
        <v>NA</v>
      </c>
      <c r="U736">
        <f t="shared" si="170"/>
        <v>0</v>
      </c>
      <c r="V736">
        <f>MIN(IF(SUM(W736,X736,Y736,AA736,AB736,AE736,AD736,AG736,AH736,AK736,AJ736,AN736,AO736,AQ736,AR736,AT736,AU736,AV736,A736,BB736,AX736,AY736,AZ736,BA736,BD736,BE736)=0,0,1)+IF(O736="Smoothing ramp",1,0)+IF(ISNUMBER(W736),1,0)+IF(ISNUMBER(X736),1,0)+IF(ISNUMBER(Y736),1,0)+IF(ISNUMBER(#REF!),1,0)+IF(ISNUMBER(AA736),1,0)+IF(ISNUMBER(AB736),1,0)+IF(ISNUMBER(#REF!),1,0)+IF(ISNUMBER(AE736),1,0)+IF(ISNUMBER(AD736),1,0)+IF(ISNUMBER(AG736),1,0)+IF(ISNUMBER(AH736),1,0)+IF(ISNUMBER(AJ736),1,0)+IF(ISNUMBER(AK736),1,0)+IF(ISNUMBER(AN736),1,0)+IF(ISNUMBER(AO736),1,0)+IF(ISNUMBER(AQ736),1,0)+IF(ISNUMBER(AR736),1,0)+IF(ISNUMBER(AT736),1,0)+IF(ISNUMBER(AU736),1,0)+IF(ISNUMBER(AV736),1,0)+IF(ISNUMBER(#REF!),1,0)+IF(ISNUMBER(AM736),1,0)+IF(ISNUMBER(BB736),1,0)+IF(ISNUMBER(AX736),1,0)+IF(ISNUMBER(AY736),1,0)+IF(ISNUMBER(AZ736),1,0)+IF(ISNUMBER(BA736),1,0)+IF(ISNUMBER(BD736),1,0)+IF(ISNUMBER(BE736),1,0),1)</f>
        <v>1</v>
      </c>
      <c r="W736">
        <v>365</v>
      </c>
      <c r="X736" t="s">
        <v>48</v>
      </c>
      <c r="Y736" t="s">
        <v>48</v>
      </c>
      <c r="Z736" t="s">
        <v>48</v>
      </c>
      <c r="AA736">
        <v>135</v>
      </c>
      <c r="AB736" t="s">
        <v>48</v>
      </c>
      <c r="AC736" t="s">
        <v>48</v>
      </c>
      <c r="AD736" t="s">
        <v>48</v>
      </c>
      <c r="AE736" t="s">
        <v>48</v>
      </c>
      <c r="AF736" t="s">
        <v>48</v>
      </c>
      <c r="AG736" t="s">
        <v>48</v>
      </c>
      <c r="AH736" t="s">
        <v>48</v>
      </c>
      <c r="AI736" t="s">
        <v>48</v>
      </c>
      <c r="AJ736" t="s">
        <v>48</v>
      </c>
      <c r="AK736" t="s">
        <v>48</v>
      </c>
      <c r="AL736" t="s">
        <v>48</v>
      </c>
      <c r="AN736" t="s">
        <v>48</v>
      </c>
      <c r="AO736" t="s">
        <v>48</v>
      </c>
      <c r="AP736" t="s">
        <v>48</v>
      </c>
      <c r="AQ736" t="s">
        <v>48</v>
      </c>
      <c r="AR736" t="s">
        <v>48</v>
      </c>
      <c r="AS736" t="s">
        <v>48</v>
      </c>
      <c r="AT736" t="s">
        <v>48</v>
      </c>
      <c r="AU736" t="s">
        <v>48</v>
      </c>
      <c r="AV736" t="s">
        <v>48</v>
      </c>
      <c r="AW736" t="s">
        <v>48</v>
      </c>
      <c r="AX736" t="s">
        <v>48</v>
      </c>
      <c r="AY736" t="s">
        <v>48</v>
      </c>
      <c r="AZ736" t="s">
        <v>48</v>
      </c>
      <c r="BA736" t="s">
        <v>48</v>
      </c>
      <c r="BB736" t="s">
        <v>48</v>
      </c>
      <c r="BC736" t="s">
        <v>48</v>
      </c>
      <c r="BD736" t="s">
        <v>48</v>
      </c>
      <c r="BE736" t="s">
        <v>48</v>
      </c>
      <c r="BF736" t="s">
        <v>48</v>
      </c>
      <c r="BG736" s="15" t="e">
        <f ca="1">OFFSET($V$6,0,MATCH(BH736,$X736:$BF736,0))</f>
        <v>#N/A</v>
      </c>
      <c r="BH736" s="15">
        <f t="shared" si="171"/>
        <v>100000</v>
      </c>
      <c r="BI736" s="15" t="e">
        <f t="shared" ca="1" si="172"/>
        <v>#N/A</v>
      </c>
      <c r="BJ736" s="15" t="str">
        <f t="shared" ca="1" si="173"/>
        <v>AT</v>
      </c>
      <c r="BK736" s="15">
        <f t="shared" si="174"/>
        <v>135</v>
      </c>
      <c r="BL736" s="15" t="str">
        <f t="shared" ca="1" si="175"/>
        <v>None</v>
      </c>
      <c r="BM736" s="15">
        <f t="shared" si="176"/>
        <v>2</v>
      </c>
      <c r="BN736" t="str">
        <f t="shared" si="177"/>
        <v>CHECK</v>
      </c>
      <c r="BO736" t="str">
        <f t="shared" si="178"/>
        <v>CHECK</v>
      </c>
      <c r="BP736" t="str">
        <f t="shared" si="179"/>
        <v>CHECK</v>
      </c>
    </row>
    <row r="737" spans="1:68" hidden="1">
      <c r="A737" s="156"/>
      <c r="B737">
        <v>20250131</v>
      </c>
      <c r="C737" t="s">
        <v>45</v>
      </c>
      <c r="D737">
        <v>930</v>
      </c>
      <c r="E737">
        <v>8048</v>
      </c>
      <c r="H737">
        <v>8028</v>
      </c>
      <c r="K737">
        <v>4174</v>
      </c>
      <c r="L737">
        <v>168</v>
      </c>
      <c r="M737">
        <v>4026</v>
      </c>
      <c r="N737" t="s">
        <v>53</v>
      </c>
      <c r="O737" t="s">
        <v>51</v>
      </c>
      <c r="P737" s="157">
        <f t="shared" si="165"/>
        <v>4006</v>
      </c>
      <c r="Q737">
        <f t="shared" si="166"/>
        <v>20</v>
      </c>
      <c r="R737" s="157" t="str">
        <f t="shared" si="167"/>
        <v>NA</v>
      </c>
      <c r="S737" s="157" t="str">
        <f t="shared" si="168"/>
        <v>NA</v>
      </c>
      <c r="T737" t="str">
        <f t="shared" si="169"/>
        <v>NA</v>
      </c>
      <c r="U737">
        <f t="shared" si="170"/>
        <v>7884</v>
      </c>
      <c r="V737">
        <f>MIN(IF(SUM(W737,X737,Y737,AA737,AB737,AE737,AD737,AG737,AH737,AK737,AJ737,AN737,AO737,AQ737,AR737,AT737,AU737,AV737,A737,BB737,AX737,AY737,AZ737,BA737,BD737,BE737)=0,0,1)+IF(O737="Smoothing ramp",1,0)+IF(ISNUMBER(W737),1,0)+IF(ISNUMBER(X737),1,0)+IF(ISNUMBER(Y737),1,0)+IF(ISNUMBER(#REF!),1,0)+IF(ISNUMBER(AA737),1,0)+IF(ISNUMBER(AB737),1,0)+IF(ISNUMBER(#REF!),1,0)+IF(ISNUMBER(AE737),1,0)+IF(ISNUMBER(AD737),1,0)+IF(ISNUMBER(AG737),1,0)+IF(ISNUMBER(AH737),1,0)+IF(ISNUMBER(AJ737),1,0)+IF(ISNUMBER(AK737),1,0)+IF(ISNUMBER(AN737),1,0)+IF(ISNUMBER(AO737),1,0)+IF(ISNUMBER(AQ737),1,0)+IF(ISNUMBER(AR737),1,0)+IF(ISNUMBER(AT737),1,0)+IF(ISNUMBER(AU737),1,0)+IF(ISNUMBER(AV737),1,0)+IF(ISNUMBER(#REF!),1,0)+IF(ISNUMBER(AM737),1,0)+IF(ISNUMBER(BB737),1,0)+IF(ISNUMBER(AX737),1,0)+IF(ISNUMBER(AY737),1,0)+IF(ISNUMBER(AZ737),1,0)+IF(ISNUMBER(BA737),1,0)+IF(ISNUMBER(BD737),1,0)+IF(ISNUMBER(BE737),1,0),1)</f>
        <v>1</v>
      </c>
      <c r="W737">
        <v>308</v>
      </c>
      <c r="X737" t="s">
        <v>48</v>
      </c>
      <c r="Y737" t="s">
        <v>48</v>
      </c>
      <c r="Z737" t="s">
        <v>48</v>
      </c>
      <c r="AA737">
        <v>135</v>
      </c>
      <c r="AB737" t="s">
        <v>48</v>
      </c>
      <c r="AC737" t="s">
        <v>48</v>
      </c>
      <c r="AD737" t="s">
        <v>48</v>
      </c>
      <c r="AE737" t="s">
        <v>48</v>
      </c>
      <c r="AF737" t="s">
        <v>48</v>
      </c>
      <c r="AG737" t="s">
        <v>48</v>
      </c>
      <c r="AH737" t="s">
        <v>48</v>
      </c>
      <c r="AI737" t="s">
        <v>48</v>
      </c>
      <c r="AJ737" t="s">
        <v>48</v>
      </c>
      <c r="AK737" t="s">
        <v>48</v>
      </c>
      <c r="AL737" t="s">
        <v>48</v>
      </c>
      <c r="AN737" t="s">
        <v>48</v>
      </c>
      <c r="AO737" t="s">
        <v>48</v>
      </c>
      <c r="AP737" t="s">
        <v>48</v>
      </c>
      <c r="AQ737" t="s">
        <v>48</v>
      </c>
      <c r="AR737" t="s">
        <v>48</v>
      </c>
      <c r="AS737" t="s">
        <v>48</v>
      </c>
      <c r="AT737" t="s">
        <v>48</v>
      </c>
      <c r="AU737" t="s">
        <v>48</v>
      </c>
      <c r="AV737" t="s">
        <v>48</v>
      </c>
      <c r="AW737" t="s">
        <v>48</v>
      </c>
      <c r="AX737" t="s">
        <v>48</v>
      </c>
      <c r="AY737" t="s">
        <v>48</v>
      </c>
      <c r="AZ737" t="s">
        <v>48</v>
      </c>
      <c r="BA737" t="s">
        <v>48</v>
      </c>
      <c r="BB737" t="s">
        <v>48</v>
      </c>
      <c r="BC737" t="s">
        <v>48</v>
      </c>
      <c r="BD737" t="s">
        <v>48</v>
      </c>
      <c r="BE737" t="s">
        <v>48</v>
      </c>
      <c r="BF737" t="s">
        <v>48</v>
      </c>
      <c r="BG737" s="15" t="e">
        <f ca="1">OFFSET($V$6,0,MATCH(BH737,$X737:$BF737,0))</f>
        <v>#N/A</v>
      </c>
      <c r="BH737" s="15">
        <f t="shared" si="171"/>
        <v>100000</v>
      </c>
      <c r="BI737" s="15" t="e">
        <f t="shared" ca="1" si="172"/>
        <v>#N/A</v>
      </c>
      <c r="BJ737" s="15" t="str">
        <f t="shared" ca="1" si="173"/>
        <v>AT</v>
      </c>
      <c r="BK737" s="15">
        <f t="shared" si="174"/>
        <v>135</v>
      </c>
      <c r="BL737" s="15" t="str">
        <f t="shared" ca="1" si="175"/>
        <v>None</v>
      </c>
      <c r="BM737" s="15">
        <f t="shared" si="176"/>
        <v>2</v>
      </c>
      <c r="BN737" t="str">
        <f t="shared" si="177"/>
        <v>CHECK</v>
      </c>
      <c r="BO737" t="str">
        <f t="shared" si="178"/>
        <v>CHECK</v>
      </c>
      <c r="BP737" t="str">
        <f t="shared" si="179"/>
        <v>CHECK</v>
      </c>
    </row>
    <row r="738" spans="1:68" hidden="1">
      <c r="A738" s="156"/>
      <c r="B738">
        <v>20250131</v>
      </c>
      <c r="C738" t="s">
        <v>45</v>
      </c>
      <c r="D738">
        <v>1030</v>
      </c>
      <c r="E738">
        <v>8048</v>
      </c>
      <c r="H738">
        <v>8028</v>
      </c>
      <c r="K738">
        <v>4174</v>
      </c>
      <c r="L738">
        <v>168</v>
      </c>
      <c r="M738">
        <v>4026</v>
      </c>
      <c r="N738" t="s">
        <v>53</v>
      </c>
      <c r="O738" t="s">
        <v>51</v>
      </c>
      <c r="P738" s="157">
        <f t="shared" si="165"/>
        <v>4006</v>
      </c>
      <c r="Q738">
        <f t="shared" si="166"/>
        <v>20</v>
      </c>
      <c r="R738" s="157" t="str">
        <f t="shared" si="167"/>
        <v>NA</v>
      </c>
      <c r="S738" s="157" t="str">
        <f t="shared" si="168"/>
        <v>NA</v>
      </c>
      <c r="T738" t="str">
        <f t="shared" si="169"/>
        <v>NA</v>
      </c>
      <c r="U738">
        <f t="shared" si="170"/>
        <v>7884</v>
      </c>
      <c r="V738">
        <f>MIN(IF(SUM(W738,X738,Y738,AA738,AB738,AE738,AD738,AG738,AH738,AK738,AJ738,AN738,AO738,AQ738,AR738,AT738,AU738,AV738,A738,BB738,AX738,AY738,AZ738,BA738,BD738,BE738)=0,0,1)+IF(O738="Smoothing ramp",1,0)+IF(ISNUMBER(W738),1,0)+IF(ISNUMBER(X738),1,0)+IF(ISNUMBER(Y738),1,0)+IF(ISNUMBER(#REF!),1,0)+IF(ISNUMBER(AA738),1,0)+IF(ISNUMBER(AB738),1,0)+IF(ISNUMBER(#REF!),1,0)+IF(ISNUMBER(AE738),1,0)+IF(ISNUMBER(AD738),1,0)+IF(ISNUMBER(AG738),1,0)+IF(ISNUMBER(AH738),1,0)+IF(ISNUMBER(AJ738),1,0)+IF(ISNUMBER(AK738),1,0)+IF(ISNUMBER(AN738),1,0)+IF(ISNUMBER(AO738),1,0)+IF(ISNUMBER(AQ738),1,0)+IF(ISNUMBER(AR738),1,0)+IF(ISNUMBER(AT738),1,0)+IF(ISNUMBER(AU738),1,0)+IF(ISNUMBER(AV738),1,0)+IF(ISNUMBER(#REF!),1,0)+IF(ISNUMBER(AM738),1,0)+IF(ISNUMBER(BB738),1,0)+IF(ISNUMBER(AX738),1,0)+IF(ISNUMBER(AY738),1,0)+IF(ISNUMBER(AZ738),1,0)+IF(ISNUMBER(BA738),1,0)+IF(ISNUMBER(BD738),1,0)+IF(ISNUMBER(BE738),1,0),1)</f>
        <v>1</v>
      </c>
      <c r="W738">
        <v>308</v>
      </c>
      <c r="X738" t="s">
        <v>48</v>
      </c>
      <c r="Y738" t="s">
        <v>48</v>
      </c>
      <c r="Z738" t="s">
        <v>48</v>
      </c>
      <c r="AA738">
        <v>135</v>
      </c>
      <c r="AB738" t="s">
        <v>48</v>
      </c>
      <c r="AC738" t="s">
        <v>48</v>
      </c>
      <c r="AD738" t="s">
        <v>48</v>
      </c>
      <c r="AE738" t="s">
        <v>48</v>
      </c>
      <c r="AF738" t="s">
        <v>48</v>
      </c>
      <c r="AG738" t="s">
        <v>48</v>
      </c>
      <c r="AH738" t="s">
        <v>48</v>
      </c>
      <c r="AI738" t="s">
        <v>48</v>
      </c>
      <c r="AJ738" t="s">
        <v>48</v>
      </c>
      <c r="AK738" t="s">
        <v>48</v>
      </c>
      <c r="AL738" t="s">
        <v>48</v>
      </c>
      <c r="AN738" t="s">
        <v>48</v>
      </c>
      <c r="AO738" t="s">
        <v>48</v>
      </c>
      <c r="AP738" t="s">
        <v>48</v>
      </c>
      <c r="AQ738" t="s">
        <v>48</v>
      </c>
      <c r="AR738" t="s">
        <v>48</v>
      </c>
      <c r="AS738" t="s">
        <v>48</v>
      </c>
      <c r="AT738" t="s">
        <v>48</v>
      </c>
      <c r="AU738" t="s">
        <v>48</v>
      </c>
      <c r="AV738" t="s">
        <v>48</v>
      </c>
      <c r="AW738" t="s">
        <v>48</v>
      </c>
      <c r="AX738" t="s">
        <v>48</v>
      </c>
      <c r="AY738" t="s">
        <v>48</v>
      </c>
      <c r="AZ738" t="s">
        <v>48</v>
      </c>
      <c r="BA738" t="s">
        <v>48</v>
      </c>
      <c r="BB738" t="s">
        <v>48</v>
      </c>
      <c r="BC738" t="s">
        <v>48</v>
      </c>
      <c r="BD738" t="s">
        <v>48</v>
      </c>
      <c r="BE738" t="s">
        <v>48</v>
      </c>
      <c r="BF738" t="s">
        <v>48</v>
      </c>
      <c r="BG738" s="15" t="e">
        <f ca="1">OFFSET($V$6,0,MATCH(BH738,$X738:$BF738,0))</f>
        <v>#N/A</v>
      </c>
      <c r="BH738" s="15">
        <f t="shared" si="171"/>
        <v>100000</v>
      </c>
      <c r="BI738" s="15" t="e">
        <f t="shared" ca="1" si="172"/>
        <v>#N/A</v>
      </c>
      <c r="BJ738" s="15" t="str">
        <f t="shared" ca="1" si="173"/>
        <v>AT</v>
      </c>
      <c r="BK738" s="15">
        <f t="shared" si="174"/>
        <v>135</v>
      </c>
      <c r="BL738" s="15" t="str">
        <f t="shared" ca="1" si="175"/>
        <v>None</v>
      </c>
      <c r="BM738" s="15">
        <f t="shared" si="176"/>
        <v>2</v>
      </c>
      <c r="BN738" t="str">
        <f t="shared" si="177"/>
        <v>CHECK</v>
      </c>
      <c r="BO738" t="str">
        <f t="shared" si="178"/>
        <v>CHECK</v>
      </c>
      <c r="BP738" t="str">
        <f t="shared" si="179"/>
        <v>CHECK</v>
      </c>
    </row>
    <row r="739" spans="1:68" hidden="1">
      <c r="A739" s="156"/>
      <c r="B739">
        <v>20250131</v>
      </c>
      <c r="C739" t="s">
        <v>45</v>
      </c>
      <c r="D739">
        <v>1130</v>
      </c>
      <c r="E739">
        <v>8048</v>
      </c>
      <c r="H739">
        <v>8028</v>
      </c>
      <c r="K739">
        <v>4174</v>
      </c>
      <c r="L739">
        <v>168</v>
      </c>
      <c r="M739">
        <v>4026</v>
      </c>
      <c r="N739" t="s">
        <v>53</v>
      </c>
      <c r="O739" t="s">
        <v>51</v>
      </c>
      <c r="P739" s="157">
        <f t="shared" si="165"/>
        <v>4006</v>
      </c>
      <c r="Q739">
        <f t="shared" si="166"/>
        <v>20</v>
      </c>
      <c r="R739" s="157" t="str">
        <f t="shared" si="167"/>
        <v>NA</v>
      </c>
      <c r="S739" s="157" t="str">
        <f t="shared" si="168"/>
        <v>NA</v>
      </c>
      <c r="T739" t="str">
        <f t="shared" si="169"/>
        <v>NA</v>
      </c>
      <c r="U739">
        <f t="shared" si="170"/>
        <v>7884</v>
      </c>
      <c r="V739">
        <f>MIN(IF(SUM(W739,X739,Y739,AA739,AB739,AE739,AD739,AG739,AH739,AK739,AJ739,AN739,AO739,AQ739,AR739,AT739,AU739,AV739,A739,BB739,AX739,AY739,AZ739,BA739,BD739,BE739)=0,0,1)+IF(O739="Smoothing ramp",1,0)+IF(ISNUMBER(W739),1,0)+IF(ISNUMBER(X739),1,0)+IF(ISNUMBER(Y739),1,0)+IF(ISNUMBER(#REF!),1,0)+IF(ISNUMBER(AA739),1,0)+IF(ISNUMBER(AB739),1,0)+IF(ISNUMBER(#REF!),1,0)+IF(ISNUMBER(AE739),1,0)+IF(ISNUMBER(AD739),1,0)+IF(ISNUMBER(AG739),1,0)+IF(ISNUMBER(AH739),1,0)+IF(ISNUMBER(AJ739),1,0)+IF(ISNUMBER(AK739),1,0)+IF(ISNUMBER(AN739),1,0)+IF(ISNUMBER(AO739),1,0)+IF(ISNUMBER(AQ739),1,0)+IF(ISNUMBER(AR739),1,0)+IF(ISNUMBER(AT739),1,0)+IF(ISNUMBER(AU739),1,0)+IF(ISNUMBER(AV739),1,0)+IF(ISNUMBER(#REF!),1,0)+IF(ISNUMBER(AM739),1,0)+IF(ISNUMBER(BB739),1,0)+IF(ISNUMBER(AX739),1,0)+IF(ISNUMBER(AY739),1,0)+IF(ISNUMBER(AZ739),1,0)+IF(ISNUMBER(BA739),1,0)+IF(ISNUMBER(BD739),1,0)+IF(ISNUMBER(BE739),1,0),1)</f>
        <v>1</v>
      </c>
      <c r="W739">
        <v>308</v>
      </c>
      <c r="X739" t="s">
        <v>48</v>
      </c>
      <c r="Y739" t="s">
        <v>48</v>
      </c>
      <c r="Z739" t="s">
        <v>48</v>
      </c>
      <c r="AA739">
        <v>135</v>
      </c>
      <c r="AB739" t="s">
        <v>48</v>
      </c>
      <c r="AC739" t="s">
        <v>48</v>
      </c>
      <c r="AD739" t="s">
        <v>48</v>
      </c>
      <c r="AE739" t="s">
        <v>48</v>
      </c>
      <c r="AF739" t="s">
        <v>48</v>
      </c>
      <c r="AG739" t="s">
        <v>48</v>
      </c>
      <c r="AH739" t="s">
        <v>48</v>
      </c>
      <c r="AI739" t="s">
        <v>48</v>
      </c>
      <c r="AJ739" t="s">
        <v>48</v>
      </c>
      <c r="AK739" t="s">
        <v>48</v>
      </c>
      <c r="AL739" t="s">
        <v>48</v>
      </c>
      <c r="AN739" t="s">
        <v>48</v>
      </c>
      <c r="AO739" t="s">
        <v>48</v>
      </c>
      <c r="AP739" t="s">
        <v>48</v>
      </c>
      <c r="AQ739" t="s">
        <v>48</v>
      </c>
      <c r="AR739" t="s">
        <v>48</v>
      </c>
      <c r="AS739" t="s">
        <v>48</v>
      </c>
      <c r="AT739" t="s">
        <v>48</v>
      </c>
      <c r="AU739" t="s">
        <v>48</v>
      </c>
      <c r="AV739" t="s">
        <v>48</v>
      </c>
      <c r="AW739" t="s">
        <v>48</v>
      </c>
      <c r="AX739" t="s">
        <v>48</v>
      </c>
      <c r="AY739" t="s">
        <v>48</v>
      </c>
      <c r="AZ739" t="s">
        <v>48</v>
      </c>
      <c r="BA739" t="s">
        <v>48</v>
      </c>
      <c r="BB739" t="s">
        <v>48</v>
      </c>
      <c r="BC739" t="s">
        <v>48</v>
      </c>
      <c r="BD739" t="s">
        <v>48</v>
      </c>
      <c r="BE739" t="s">
        <v>48</v>
      </c>
      <c r="BF739" t="s">
        <v>48</v>
      </c>
      <c r="BG739" s="15" t="e">
        <f ca="1">OFFSET($V$6,0,MATCH(BH739,$X739:$BF739,0))</f>
        <v>#N/A</v>
      </c>
      <c r="BH739" s="15">
        <f t="shared" si="171"/>
        <v>100000</v>
      </c>
      <c r="BI739" s="15" t="e">
        <f t="shared" ca="1" si="172"/>
        <v>#N/A</v>
      </c>
      <c r="BJ739" s="15" t="str">
        <f t="shared" ca="1" si="173"/>
        <v>AT</v>
      </c>
      <c r="BK739" s="15">
        <f t="shared" si="174"/>
        <v>135</v>
      </c>
      <c r="BL739" s="15" t="str">
        <f t="shared" ca="1" si="175"/>
        <v>None</v>
      </c>
      <c r="BM739" s="15">
        <f t="shared" si="176"/>
        <v>2</v>
      </c>
      <c r="BN739" t="str">
        <f t="shared" si="177"/>
        <v>CHECK</v>
      </c>
      <c r="BO739" t="str">
        <f t="shared" si="178"/>
        <v>CHECK</v>
      </c>
      <c r="BP739" t="str">
        <f t="shared" si="179"/>
        <v>CHECK</v>
      </c>
    </row>
    <row r="740" spans="1:68" hidden="1">
      <c r="A740" s="156"/>
      <c r="B740">
        <v>20250131</v>
      </c>
      <c r="C740" t="s">
        <v>45</v>
      </c>
      <c r="D740">
        <v>1230</v>
      </c>
      <c r="E740">
        <v>8035</v>
      </c>
      <c r="H740">
        <v>8014</v>
      </c>
      <c r="K740">
        <v>3483</v>
      </c>
      <c r="L740">
        <v>155</v>
      </c>
      <c r="M740">
        <v>3349</v>
      </c>
      <c r="N740" t="s">
        <v>53</v>
      </c>
      <c r="O740" t="s">
        <v>51</v>
      </c>
      <c r="P740" s="157">
        <f t="shared" si="165"/>
        <v>3328</v>
      </c>
      <c r="Q740">
        <f t="shared" si="166"/>
        <v>21</v>
      </c>
      <c r="R740" s="157" t="str">
        <f t="shared" si="167"/>
        <v>NA</v>
      </c>
      <c r="S740" s="157" t="str">
        <f t="shared" si="168"/>
        <v>NA</v>
      </c>
      <c r="T740" t="str">
        <f t="shared" si="169"/>
        <v>NA</v>
      </c>
      <c r="U740">
        <f t="shared" si="170"/>
        <v>6543</v>
      </c>
      <c r="V740">
        <f>MIN(IF(SUM(W740,X740,Y740,AA740,AB740,AE740,AD740,AG740,AH740,AK740,AJ740,AN740,AO740,AQ740,AR740,AT740,AU740,AV740,A740,BB740,AX740,AY740,AZ740,BA740,BD740,BE740)=0,0,1)+IF(O740="Smoothing ramp",1,0)+IF(ISNUMBER(W740),1,0)+IF(ISNUMBER(X740),1,0)+IF(ISNUMBER(Y740),1,0)+IF(ISNUMBER(#REF!),1,0)+IF(ISNUMBER(AA740),1,0)+IF(ISNUMBER(AB740),1,0)+IF(ISNUMBER(#REF!),1,0)+IF(ISNUMBER(AE740),1,0)+IF(ISNUMBER(AD740),1,0)+IF(ISNUMBER(AG740),1,0)+IF(ISNUMBER(AH740),1,0)+IF(ISNUMBER(AJ740),1,0)+IF(ISNUMBER(AK740),1,0)+IF(ISNUMBER(AN740),1,0)+IF(ISNUMBER(AO740),1,0)+IF(ISNUMBER(AQ740),1,0)+IF(ISNUMBER(AR740),1,0)+IF(ISNUMBER(AT740),1,0)+IF(ISNUMBER(AU740),1,0)+IF(ISNUMBER(AV740),1,0)+IF(ISNUMBER(#REF!),1,0)+IF(ISNUMBER(AM740),1,0)+IF(ISNUMBER(BB740),1,0)+IF(ISNUMBER(AX740),1,0)+IF(ISNUMBER(AY740),1,0)+IF(ISNUMBER(AZ740),1,0)+IF(ISNUMBER(BA740),1,0)+IF(ISNUMBER(BD740),1,0)+IF(ISNUMBER(BE740),1,0),1)</f>
        <v>1</v>
      </c>
      <c r="W740">
        <v>307</v>
      </c>
      <c r="X740" t="s">
        <v>48</v>
      </c>
      <c r="Y740" t="s">
        <v>48</v>
      </c>
      <c r="Z740" t="s">
        <v>48</v>
      </c>
      <c r="AA740">
        <v>135</v>
      </c>
      <c r="AB740" t="s">
        <v>48</v>
      </c>
      <c r="AC740" t="s">
        <v>48</v>
      </c>
      <c r="AD740" t="s">
        <v>48</v>
      </c>
      <c r="AE740" t="s">
        <v>48</v>
      </c>
      <c r="AF740" t="s">
        <v>48</v>
      </c>
      <c r="AG740" t="s">
        <v>48</v>
      </c>
      <c r="AH740" t="s">
        <v>48</v>
      </c>
      <c r="AI740" t="s">
        <v>48</v>
      </c>
      <c r="AJ740" t="s">
        <v>48</v>
      </c>
      <c r="AK740" t="s">
        <v>48</v>
      </c>
      <c r="AL740" t="s">
        <v>48</v>
      </c>
      <c r="AN740" t="s">
        <v>48</v>
      </c>
      <c r="AO740" t="s">
        <v>48</v>
      </c>
      <c r="AP740" t="s">
        <v>48</v>
      </c>
      <c r="AQ740" t="s">
        <v>48</v>
      </c>
      <c r="AR740" t="s">
        <v>48</v>
      </c>
      <c r="AS740" t="s">
        <v>48</v>
      </c>
      <c r="AT740" t="s">
        <v>48</v>
      </c>
      <c r="AU740" t="s">
        <v>48</v>
      </c>
      <c r="AV740" t="s">
        <v>48</v>
      </c>
      <c r="AW740" t="s">
        <v>48</v>
      </c>
      <c r="AX740" t="s">
        <v>48</v>
      </c>
      <c r="AY740" t="s">
        <v>48</v>
      </c>
      <c r="AZ740" t="s">
        <v>48</v>
      </c>
      <c r="BA740" t="s">
        <v>48</v>
      </c>
      <c r="BB740" t="s">
        <v>48</v>
      </c>
      <c r="BC740" t="s">
        <v>48</v>
      </c>
      <c r="BD740" t="s">
        <v>48</v>
      </c>
      <c r="BE740" t="s">
        <v>48</v>
      </c>
      <c r="BF740" t="s">
        <v>48</v>
      </c>
      <c r="BG740" s="15" t="e">
        <f ca="1">OFFSET($V$6,0,MATCH(BH740,$X740:$BF740,0))</f>
        <v>#N/A</v>
      </c>
      <c r="BH740" s="15">
        <f t="shared" si="171"/>
        <v>100000</v>
      </c>
      <c r="BI740" s="15" t="e">
        <f t="shared" ca="1" si="172"/>
        <v>#N/A</v>
      </c>
      <c r="BJ740" s="15" t="str">
        <f t="shared" ca="1" si="173"/>
        <v>AT</v>
      </c>
      <c r="BK740" s="15">
        <f t="shared" si="174"/>
        <v>135</v>
      </c>
      <c r="BL740" s="15" t="str">
        <f t="shared" ca="1" si="175"/>
        <v>None</v>
      </c>
      <c r="BM740" s="15">
        <f t="shared" si="176"/>
        <v>2</v>
      </c>
      <c r="BN740" t="str">
        <f t="shared" si="177"/>
        <v>CHECK</v>
      </c>
      <c r="BO740" t="str">
        <f t="shared" si="178"/>
        <v>CHECK</v>
      </c>
      <c r="BP740" t="str">
        <f t="shared" si="179"/>
        <v>CHECK</v>
      </c>
    </row>
    <row r="741" spans="1:68" hidden="1">
      <c r="A741" s="156"/>
      <c r="B741">
        <v>20250131</v>
      </c>
      <c r="C741" t="s">
        <v>45</v>
      </c>
      <c r="D741">
        <v>1330</v>
      </c>
      <c r="E741">
        <v>8035</v>
      </c>
      <c r="H741">
        <v>8014</v>
      </c>
      <c r="K741">
        <v>3483</v>
      </c>
      <c r="L741">
        <v>155</v>
      </c>
      <c r="M741">
        <v>3349</v>
      </c>
      <c r="N741" t="s">
        <v>53</v>
      </c>
      <c r="O741" t="s">
        <v>51</v>
      </c>
      <c r="P741" s="157">
        <f t="shared" si="165"/>
        <v>3328</v>
      </c>
      <c r="Q741">
        <f t="shared" si="166"/>
        <v>21</v>
      </c>
      <c r="R741" s="157" t="str">
        <f t="shared" si="167"/>
        <v>NA</v>
      </c>
      <c r="S741" s="157" t="str">
        <f t="shared" si="168"/>
        <v>NA</v>
      </c>
      <c r="T741" t="str">
        <f t="shared" si="169"/>
        <v>NA</v>
      </c>
      <c r="U741">
        <f t="shared" si="170"/>
        <v>6543</v>
      </c>
      <c r="V741">
        <f>MIN(IF(SUM(W741,X741,Y741,AA741,AB741,AE741,AD741,AG741,AH741,AK741,AJ741,AN741,AO741,AQ741,AR741,AT741,AU741,AV741,A741,BB741,AX741,AY741,AZ741,BA741,BD741,BE741)=0,0,1)+IF(O741="Smoothing ramp",1,0)+IF(ISNUMBER(W741),1,0)+IF(ISNUMBER(X741),1,0)+IF(ISNUMBER(Y741),1,0)+IF(ISNUMBER(#REF!),1,0)+IF(ISNUMBER(AA741),1,0)+IF(ISNUMBER(AB741),1,0)+IF(ISNUMBER(#REF!),1,0)+IF(ISNUMBER(AE741),1,0)+IF(ISNUMBER(AD741),1,0)+IF(ISNUMBER(AG741),1,0)+IF(ISNUMBER(AH741),1,0)+IF(ISNUMBER(AJ741),1,0)+IF(ISNUMBER(AK741),1,0)+IF(ISNUMBER(AN741),1,0)+IF(ISNUMBER(AO741),1,0)+IF(ISNUMBER(AQ741),1,0)+IF(ISNUMBER(AR741),1,0)+IF(ISNUMBER(AT741),1,0)+IF(ISNUMBER(AU741),1,0)+IF(ISNUMBER(AV741),1,0)+IF(ISNUMBER(#REF!),1,0)+IF(ISNUMBER(AM741),1,0)+IF(ISNUMBER(BB741),1,0)+IF(ISNUMBER(AX741),1,0)+IF(ISNUMBER(AY741),1,0)+IF(ISNUMBER(AZ741),1,0)+IF(ISNUMBER(BA741),1,0)+IF(ISNUMBER(BD741),1,0)+IF(ISNUMBER(BE741),1,0),1)</f>
        <v>1</v>
      </c>
      <c r="W741">
        <v>307</v>
      </c>
      <c r="X741" t="s">
        <v>48</v>
      </c>
      <c r="Y741" t="s">
        <v>48</v>
      </c>
      <c r="Z741" t="s">
        <v>48</v>
      </c>
      <c r="AA741">
        <v>135</v>
      </c>
      <c r="AB741" t="s">
        <v>48</v>
      </c>
      <c r="AC741" t="s">
        <v>48</v>
      </c>
      <c r="AD741" t="s">
        <v>48</v>
      </c>
      <c r="AE741" t="s">
        <v>48</v>
      </c>
      <c r="AF741" t="s">
        <v>48</v>
      </c>
      <c r="AG741" t="s">
        <v>48</v>
      </c>
      <c r="AH741" t="s">
        <v>48</v>
      </c>
      <c r="AI741" t="s">
        <v>48</v>
      </c>
      <c r="AJ741" t="s">
        <v>48</v>
      </c>
      <c r="AK741" t="s">
        <v>48</v>
      </c>
      <c r="AL741" t="s">
        <v>48</v>
      </c>
      <c r="AN741" t="s">
        <v>48</v>
      </c>
      <c r="AO741" t="s">
        <v>48</v>
      </c>
      <c r="AP741" t="s">
        <v>48</v>
      </c>
      <c r="AQ741" t="s">
        <v>48</v>
      </c>
      <c r="AR741" t="s">
        <v>48</v>
      </c>
      <c r="AS741" t="s">
        <v>48</v>
      </c>
      <c r="AT741" t="s">
        <v>48</v>
      </c>
      <c r="AU741" t="s">
        <v>48</v>
      </c>
      <c r="AV741" t="s">
        <v>48</v>
      </c>
      <c r="AW741" t="s">
        <v>48</v>
      </c>
      <c r="AX741" t="s">
        <v>48</v>
      </c>
      <c r="AY741" t="s">
        <v>48</v>
      </c>
      <c r="AZ741" t="s">
        <v>48</v>
      </c>
      <c r="BA741" t="s">
        <v>48</v>
      </c>
      <c r="BB741" t="s">
        <v>48</v>
      </c>
      <c r="BC741" t="s">
        <v>48</v>
      </c>
      <c r="BD741" t="s">
        <v>48</v>
      </c>
      <c r="BE741" t="s">
        <v>48</v>
      </c>
      <c r="BF741" t="s">
        <v>48</v>
      </c>
      <c r="BG741" s="15" t="e">
        <f ca="1">OFFSET($V$6,0,MATCH(BH741,$X741:$BF741,0))</f>
        <v>#N/A</v>
      </c>
      <c r="BH741" s="15">
        <f t="shared" si="171"/>
        <v>100000</v>
      </c>
      <c r="BI741" s="15" t="e">
        <f t="shared" ca="1" si="172"/>
        <v>#N/A</v>
      </c>
      <c r="BJ741" s="15" t="str">
        <f t="shared" ca="1" si="173"/>
        <v>AT</v>
      </c>
      <c r="BK741" s="15">
        <f t="shared" si="174"/>
        <v>135</v>
      </c>
      <c r="BL741" s="15" t="str">
        <f t="shared" ca="1" si="175"/>
        <v>None</v>
      </c>
      <c r="BM741" s="15">
        <f t="shared" si="176"/>
        <v>2</v>
      </c>
      <c r="BN741" t="str">
        <f t="shared" si="177"/>
        <v>CHECK</v>
      </c>
      <c r="BO741" t="str">
        <f t="shared" si="178"/>
        <v>CHECK</v>
      </c>
      <c r="BP741" t="str">
        <f t="shared" si="179"/>
        <v>CHECK</v>
      </c>
    </row>
    <row r="742" spans="1:68" hidden="1">
      <c r="A742" s="156"/>
      <c r="B742">
        <v>20250131</v>
      </c>
      <c r="C742" t="s">
        <v>45</v>
      </c>
      <c r="D742">
        <v>1430</v>
      </c>
      <c r="E742">
        <v>8035</v>
      </c>
      <c r="H742">
        <v>8014</v>
      </c>
      <c r="K742">
        <v>3483</v>
      </c>
      <c r="L742">
        <v>155</v>
      </c>
      <c r="M742">
        <v>3349</v>
      </c>
      <c r="N742" t="s">
        <v>53</v>
      </c>
      <c r="O742" t="s">
        <v>51</v>
      </c>
      <c r="P742" s="157">
        <f t="shared" si="165"/>
        <v>3328</v>
      </c>
      <c r="Q742">
        <f t="shared" si="166"/>
        <v>21</v>
      </c>
      <c r="R742" s="157" t="str">
        <f t="shared" si="167"/>
        <v>NA</v>
      </c>
      <c r="S742" s="157" t="str">
        <f t="shared" si="168"/>
        <v>NA</v>
      </c>
      <c r="T742" t="str">
        <f t="shared" si="169"/>
        <v>NA</v>
      </c>
      <c r="U742">
        <f t="shared" si="170"/>
        <v>6543</v>
      </c>
      <c r="V742">
        <f>MIN(IF(SUM(W742,X742,Y742,AA742,AB742,AE742,AD742,AG742,AH742,AK742,AJ742,AN742,AO742,AQ742,AR742,AT742,AU742,AV742,A742,BB742,AX742,AY742,AZ742,BA742,BD742,BE742)=0,0,1)+IF(O742="Smoothing ramp",1,0)+IF(ISNUMBER(W742),1,0)+IF(ISNUMBER(X742),1,0)+IF(ISNUMBER(Y742),1,0)+IF(ISNUMBER(#REF!),1,0)+IF(ISNUMBER(AA742),1,0)+IF(ISNUMBER(AB742),1,0)+IF(ISNUMBER(#REF!),1,0)+IF(ISNUMBER(AE742),1,0)+IF(ISNUMBER(AD742),1,0)+IF(ISNUMBER(AG742),1,0)+IF(ISNUMBER(AH742),1,0)+IF(ISNUMBER(AJ742),1,0)+IF(ISNUMBER(AK742),1,0)+IF(ISNUMBER(AN742),1,0)+IF(ISNUMBER(AO742),1,0)+IF(ISNUMBER(AQ742),1,0)+IF(ISNUMBER(AR742),1,0)+IF(ISNUMBER(AT742),1,0)+IF(ISNUMBER(AU742),1,0)+IF(ISNUMBER(AV742),1,0)+IF(ISNUMBER(#REF!),1,0)+IF(ISNUMBER(AM742),1,0)+IF(ISNUMBER(BB742),1,0)+IF(ISNUMBER(AX742),1,0)+IF(ISNUMBER(AY742),1,0)+IF(ISNUMBER(AZ742),1,0)+IF(ISNUMBER(BA742),1,0)+IF(ISNUMBER(BD742),1,0)+IF(ISNUMBER(BE742),1,0),1)</f>
        <v>1</v>
      </c>
      <c r="W742">
        <v>307</v>
      </c>
      <c r="X742" t="s">
        <v>48</v>
      </c>
      <c r="Y742" t="s">
        <v>48</v>
      </c>
      <c r="Z742" t="s">
        <v>48</v>
      </c>
      <c r="AA742">
        <v>135</v>
      </c>
      <c r="AB742" t="s">
        <v>48</v>
      </c>
      <c r="AC742" t="s">
        <v>48</v>
      </c>
      <c r="AD742" t="s">
        <v>48</v>
      </c>
      <c r="AE742" t="s">
        <v>48</v>
      </c>
      <c r="AF742" t="s">
        <v>48</v>
      </c>
      <c r="AG742" t="s">
        <v>48</v>
      </c>
      <c r="AH742" t="s">
        <v>48</v>
      </c>
      <c r="AI742" t="s">
        <v>48</v>
      </c>
      <c r="AJ742" t="s">
        <v>48</v>
      </c>
      <c r="AK742" t="s">
        <v>48</v>
      </c>
      <c r="AL742" t="s">
        <v>48</v>
      </c>
      <c r="AN742" t="s">
        <v>48</v>
      </c>
      <c r="AO742" t="s">
        <v>48</v>
      </c>
      <c r="AP742" t="s">
        <v>48</v>
      </c>
      <c r="AQ742" t="s">
        <v>48</v>
      </c>
      <c r="AR742" t="s">
        <v>48</v>
      </c>
      <c r="AS742" t="s">
        <v>48</v>
      </c>
      <c r="AT742" t="s">
        <v>48</v>
      </c>
      <c r="AU742" t="s">
        <v>48</v>
      </c>
      <c r="AV742" t="s">
        <v>48</v>
      </c>
      <c r="AW742" t="s">
        <v>48</v>
      </c>
      <c r="AX742" t="s">
        <v>48</v>
      </c>
      <c r="AY742" t="s">
        <v>48</v>
      </c>
      <c r="AZ742" t="s">
        <v>48</v>
      </c>
      <c r="BA742" t="s">
        <v>48</v>
      </c>
      <c r="BB742" t="s">
        <v>48</v>
      </c>
      <c r="BC742" t="s">
        <v>48</v>
      </c>
      <c r="BD742" t="s">
        <v>48</v>
      </c>
      <c r="BE742" t="s">
        <v>48</v>
      </c>
      <c r="BF742" t="s">
        <v>48</v>
      </c>
      <c r="BG742" s="15" t="e">
        <f ca="1">OFFSET($V$6,0,MATCH(BH742,$X742:$BF742,0))</f>
        <v>#N/A</v>
      </c>
      <c r="BH742" s="15">
        <f t="shared" si="171"/>
        <v>100000</v>
      </c>
      <c r="BI742" s="15" t="e">
        <f t="shared" ca="1" si="172"/>
        <v>#N/A</v>
      </c>
      <c r="BJ742" s="15" t="str">
        <f t="shared" ca="1" si="173"/>
        <v>AT</v>
      </c>
      <c r="BK742" s="15">
        <f t="shared" si="174"/>
        <v>135</v>
      </c>
      <c r="BL742" s="15" t="str">
        <f t="shared" ca="1" si="175"/>
        <v>None</v>
      </c>
      <c r="BM742" s="15">
        <f t="shared" si="176"/>
        <v>2</v>
      </c>
      <c r="BN742" t="str">
        <f t="shared" si="177"/>
        <v>CHECK</v>
      </c>
      <c r="BO742" t="str">
        <f t="shared" si="178"/>
        <v>CHECK</v>
      </c>
      <c r="BP742" t="str">
        <f t="shared" si="179"/>
        <v>CHECK</v>
      </c>
    </row>
    <row r="743" spans="1:68" hidden="1">
      <c r="A743" s="156"/>
      <c r="B743">
        <v>20250131</v>
      </c>
      <c r="C743" t="s">
        <v>45</v>
      </c>
      <c r="D743">
        <v>1530</v>
      </c>
      <c r="F743">
        <v>9278</v>
      </c>
      <c r="G743">
        <v>772</v>
      </c>
      <c r="I743">
        <v>9119</v>
      </c>
      <c r="J743">
        <v>772</v>
      </c>
      <c r="K743">
        <v>-3929</v>
      </c>
      <c r="L743">
        <v>-3929</v>
      </c>
      <c r="M743">
        <v>0</v>
      </c>
      <c r="N743" t="s">
        <v>50</v>
      </c>
      <c r="O743" t="s">
        <v>47</v>
      </c>
      <c r="P743" s="157">
        <f t="shared" si="165"/>
        <v>0</v>
      </c>
      <c r="Q743" t="str">
        <f t="shared" si="166"/>
        <v>NA</v>
      </c>
      <c r="R743" s="157">
        <f t="shared" si="167"/>
        <v>159</v>
      </c>
      <c r="S743" s="157">
        <f t="shared" si="168"/>
        <v>0</v>
      </c>
      <c r="T743">
        <f t="shared" si="169"/>
        <v>159</v>
      </c>
      <c r="U743">
        <f t="shared" si="170"/>
        <v>3929</v>
      </c>
      <c r="V743">
        <f>MIN(IF(SUM(W743,X743,Y743,AA743,AB743,AE743,AD743,AG743,AH743,AK743,AJ743,AN743,AO743,AQ743,AR743,AT743,AU743,AV743,A743,BB743,AX743,AY743,AZ743,BA743,BD743,BE743)=0,0,1)+IF(O743="Smoothing ramp",1,0)+IF(ISNUMBER(W743),1,0)+IF(ISNUMBER(X743),1,0)+IF(ISNUMBER(Y743),1,0)+IF(ISNUMBER(#REF!),1,0)+IF(ISNUMBER(AA743),1,0)+IF(ISNUMBER(AB743),1,0)+IF(ISNUMBER(#REF!),1,0)+IF(ISNUMBER(AE743),1,0)+IF(ISNUMBER(AD743),1,0)+IF(ISNUMBER(AG743),1,0)+IF(ISNUMBER(AH743),1,0)+IF(ISNUMBER(AJ743),1,0)+IF(ISNUMBER(AK743),1,0)+IF(ISNUMBER(AN743),1,0)+IF(ISNUMBER(AO743),1,0)+IF(ISNUMBER(AQ743),1,0)+IF(ISNUMBER(AR743),1,0)+IF(ISNUMBER(AT743),1,0)+IF(ISNUMBER(AU743),1,0)+IF(ISNUMBER(AV743),1,0)+IF(ISNUMBER(#REF!),1,0)+IF(ISNUMBER(AM743),1,0)+IF(ISNUMBER(BB743),1,0)+IF(ISNUMBER(AX743),1,0)+IF(ISNUMBER(AY743),1,0)+IF(ISNUMBER(AZ743),1,0)+IF(ISNUMBER(BA743),1,0)+IF(ISNUMBER(BD743),1,0)+IF(ISNUMBER(BE743),1,0),1)</f>
        <v>1</v>
      </c>
      <c r="W743">
        <v>390</v>
      </c>
      <c r="X743" t="s">
        <v>48</v>
      </c>
      <c r="Y743" t="s">
        <v>48</v>
      </c>
      <c r="Z743" t="s">
        <v>48</v>
      </c>
      <c r="AA743">
        <v>135</v>
      </c>
      <c r="AB743" t="s">
        <v>48</v>
      </c>
      <c r="AC743" t="s">
        <v>48</v>
      </c>
      <c r="AD743" t="s">
        <v>48</v>
      </c>
      <c r="AE743" t="s">
        <v>48</v>
      </c>
      <c r="AF743" t="s">
        <v>48</v>
      </c>
      <c r="AG743" t="s">
        <v>48</v>
      </c>
      <c r="AH743" t="s">
        <v>48</v>
      </c>
      <c r="AI743" t="s">
        <v>48</v>
      </c>
      <c r="AJ743" t="s">
        <v>48</v>
      </c>
      <c r="AK743" t="s">
        <v>48</v>
      </c>
      <c r="AL743" t="s">
        <v>48</v>
      </c>
      <c r="AN743" t="s">
        <v>48</v>
      </c>
      <c r="AO743" t="s">
        <v>48</v>
      </c>
      <c r="AP743" t="s">
        <v>48</v>
      </c>
      <c r="AQ743" t="s">
        <v>48</v>
      </c>
      <c r="AR743" t="s">
        <v>48</v>
      </c>
      <c r="AS743" t="s">
        <v>48</v>
      </c>
      <c r="AT743" t="s">
        <v>48</v>
      </c>
      <c r="AU743" t="s">
        <v>48</v>
      </c>
      <c r="AV743" t="s">
        <v>48</v>
      </c>
      <c r="AW743" t="s">
        <v>48</v>
      </c>
      <c r="AX743" t="s">
        <v>48</v>
      </c>
      <c r="AY743" t="s">
        <v>48</v>
      </c>
      <c r="AZ743" t="s">
        <v>48</v>
      </c>
      <c r="BA743" t="s">
        <v>48</v>
      </c>
      <c r="BB743" t="s">
        <v>48</v>
      </c>
      <c r="BC743" t="s">
        <v>48</v>
      </c>
      <c r="BD743" t="s">
        <v>48</v>
      </c>
      <c r="BE743" t="s">
        <v>48</v>
      </c>
      <c r="BF743" t="s">
        <v>48</v>
      </c>
      <c r="BG743" s="15" t="e">
        <f ca="1">OFFSET($V$6,0,MATCH(BH743,$X743:$BF743,0))</f>
        <v>#N/A</v>
      </c>
      <c r="BH743" s="15">
        <f t="shared" si="171"/>
        <v>100000</v>
      </c>
      <c r="BI743" s="15" t="e">
        <f t="shared" ca="1" si="172"/>
        <v>#N/A</v>
      </c>
      <c r="BJ743" s="15" t="str">
        <f t="shared" ca="1" si="173"/>
        <v>AT</v>
      </c>
      <c r="BK743" s="15">
        <f t="shared" si="174"/>
        <v>135</v>
      </c>
      <c r="BL743" s="15" t="str">
        <f t="shared" ca="1" si="175"/>
        <v>None</v>
      </c>
      <c r="BM743" s="15">
        <f t="shared" si="176"/>
        <v>2</v>
      </c>
      <c r="BN743" t="str">
        <f t="shared" si="177"/>
        <v>CHECK</v>
      </c>
      <c r="BO743" t="str">
        <f t="shared" si="178"/>
        <v>CHECK</v>
      </c>
      <c r="BP743" t="str">
        <f t="shared" si="179"/>
        <v>CHECK</v>
      </c>
    </row>
    <row r="744" spans="1:68" hidden="1">
      <c r="A744" s="156"/>
      <c r="B744">
        <v>20250131</v>
      </c>
      <c r="C744" t="s">
        <v>45</v>
      </c>
      <c r="D744">
        <v>1630</v>
      </c>
      <c r="F744">
        <v>9278</v>
      </c>
      <c r="G744">
        <v>772</v>
      </c>
      <c r="I744">
        <v>9277</v>
      </c>
      <c r="J744">
        <v>772</v>
      </c>
      <c r="K744">
        <v>-3929</v>
      </c>
      <c r="L744">
        <v>-3929</v>
      </c>
      <c r="M744">
        <v>0</v>
      </c>
      <c r="N744" t="s">
        <v>50</v>
      </c>
      <c r="O744" t="s">
        <v>47</v>
      </c>
      <c r="P744" s="157">
        <f t="shared" si="165"/>
        <v>0</v>
      </c>
      <c r="Q744" t="str">
        <f t="shared" si="166"/>
        <v>NA</v>
      </c>
      <c r="R744" s="157">
        <f t="shared" si="167"/>
        <v>1</v>
      </c>
      <c r="S744" s="157">
        <f t="shared" si="168"/>
        <v>0</v>
      </c>
      <c r="T744">
        <f t="shared" si="169"/>
        <v>1</v>
      </c>
      <c r="U744">
        <f t="shared" si="170"/>
        <v>3929</v>
      </c>
      <c r="V744">
        <f>MIN(IF(SUM(W744,X744,Y744,AA744,AB744,AE744,AD744,AG744,AH744,AK744,AJ744,AN744,AO744,AQ744,AR744,AT744,AU744,AV744,A744,BB744,AX744,AY744,AZ744,BA744,BD744,BE744)=0,0,1)+IF(O744="Smoothing ramp",1,0)+IF(ISNUMBER(W744),1,0)+IF(ISNUMBER(X744),1,0)+IF(ISNUMBER(Y744),1,0)+IF(ISNUMBER(#REF!),1,0)+IF(ISNUMBER(AA744),1,0)+IF(ISNUMBER(AB744),1,0)+IF(ISNUMBER(#REF!),1,0)+IF(ISNUMBER(AE744),1,0)+IF(ISNUMBER(AD744),1,0)+IF(ISNUMBER(AG744),1,0)+IF(ISNUMBER(AH744),1,0)+IF(ISNUMBER(AJ744),1,0)+IF(ISNUMBER(AK744),1,0)+IF(ISNUMBER(AN744),1,0)+IF(ISNUMBER(AO744),1,0)+IF(ISNUMBER(AQ744),1,0)+IF(ISNUMBER(AR744),1,0)+IF(ISNUMBER(AT744),1,0)+IF(ISNUMBER(AU744),1,0)+IF(ISNUMBER(AV744),1,0)+IF(ISNUMBER(#REF!),1,0)+IF(ISNUMBER(AM744),1,0)+IF(ISNUMBER(BB744),1,0)+IF(ISNUMBER(AX744),1,0)+IF(ISNUMBER(AY744),1,0)+IF(ISNUMBER(AZ744),1,0)+IF(ISNUMBER(BA744),1,0)+IF(ISNUMBER(BD744),1,0)+IF(ISNUMBER(BE744),1,0),1)</f>
        <v>1</v>
      </c>
      <c r="W744">
        <v>390</v>
      </c>
      <c r="X744" t="s">
        <v>48</v>
      </c>
      <c r="Y744" t="s">
        <v>48</v>
      </c>
      <c r="Z744" t="s">
        <v>48</v>
      </c>
      <c r="AA744">
        <v>135</v>
      </c>
      <c r="AB744" t="s">
        <v>48</v>
      </c>
      <c r="AC744" t="s">
        <v>48</v>
      </c>
      <c r="AD744" t="s">
        <v>48</v>
      </c>
      <c r="AE744" t="s">
        <v>48</v>
      </c>
      <c r="AF744" t="s">
        <v>48</v>
      </c>
      <c r="AG744" t="s">
        <v>48</v>
      </c>
      <c r="AH744" t="s">
        <v>48</v>
      </c>
      <c r="AI744" t="s">
        <v>48</v>
      </c>
      <c r="AJ744" t="s">
        <v>48</v>
      </c>
      <c r="AK744" t="s">
        <v>48</v>
      </c>
      <c r="AL744" t="s">
        <v>48</v>
      </c>
      <c r="AN744" t="s">
        <v>48</v>
      </c>
      <c r="AO744" t="s">
        <v>48</v>
      </c>
      <c r="AP744" t="s">
        <v>48</v>
      </c>
      <c r="AQ744" t="s">
        <v>48</v>
      </c>
      <c r="AR744" t="s">
        <v>48</v>
      </c>
      <c r="AS744" t="s">
        <v>48</v>
      </c>
      <c r="AT744" t="s">
        <v>48</v>
      </c>
      <c r="AU744" t="s">
        <v>48</v>
      </c>
      <c r="AV744" t="s">
        <v>48</v>
      </c>
      <c r="AW744" t="s">
        <v>48</v>
      </c>
      <c r="AX744" t="s">
        <v>48</v>
      </c>
      <c r="AY744" t="s">
        <v>48</v>
      </c>
      <c r="AZ744" t="s">
        <v>48</v>
      </c>
      <c r="BA744" t="s">
        <v>48</v>
      </c>
      <c r="BB744" t="s">
        <v>48</v>
      </c>
      <c r="BC744" t="s">
        <v>48</v>
      </c>
      <c r="BD744" t="s">
        <v>48</v>
      </c>
      <c r="BE744" t="s">
        <v>48</v>
      </c>
      <c r="BF744" t="s">
        <v>48</v>
      </c>
      <c r="BG744" s="15" t="e">
        <f ca="1">OFFSET($V$6,0,MATCH(BH744,$X744:$BF744,0))</f>
        <v>#N/A</v>
      </c>
      <c r="BH744" s="15">
        <f t="shared" si="171"/>
        <v>100000</v>
      </c>
      <c r="BI744" s="15" t="e">
        <f t="shared" ca="1" si="172"/>
        <v>#N/A</v>
      </c>
      <c r="BJ744" s="15" t="str">
        <f t="shared" ca="1" si="173"/>
        <v>AT</v>
      </c>
      <c r="BK744" s="15">
        <f t="shared" si="174"/>
        <v>135</v>
      </c>
      <c r="BL744" s="15" t="str">
        <f t="shared" ca="1" si="175"/>
        <v>None</v>
      </c>
      <c r="BM744" s="15">
        <f t="shared" si="176"/>
        <v>2</v>
      </c>
      <c r="BN744" t="str">
        <f t="shared" si="177"/>
        <v>CHECK</v>
      </c>
      <c r="BO744" t="str">
        <f t="shared" si="178"/>
        <v>CHECK</v>
      </c>
      <c r="BP744" t="str">
        <f t="shared" si="179"/>
        <v>CHECK</v>
      </c>
    </row>
    <row r="745" spans="1:68" hidden="1">
      <c r="A745" s="156"/>
      <c r="B745">
        <v>20250131</v>
      </c>
      <c r="C745" t="s">
        <v>45</v>
      </c>
      <c r="D745">
        <v>1730</v>
      </c>
      <c r="F745">
        <v>9428</v>
      </c>
      <c r="G745">
        <v>772</v>
      </c>
      <c r="I745">
        <v>9427</v>
      </c>
      <c r="J745">
        <v>772</v>
      </c>
      <c r="K745">
        <v>-4105</v>
      </c>
      <c r="L745">
        <v>-4105</v>
      </c>
      <c r="M745">
        <v>0</v>
      </c>
      <c r="N745" t="s">
        <v>50</v>
      </c>
      <c r="O745" t="s">
        <v>47</v>
      </c>
      <c r="P745" s="157">
        <f t="shared" si="165"/>
        <v>0</v>
      </c>
      <c r="Q745" t="str">
        <f t="shared" si="166"/>
        <v>NA</v>
      </c>
      <c r="R745" s="157">
        <f t="shared" si="167"/>
        <v>1</v>
      </c>
      <c r="S745" s="157">
        <f t="shared" si="168"/>
        <v>0</v>
      </c>
      <c r="T745">
        <f t="shared" si="169"/>
        <v>1</v>
      </c>
      <c r="U745">
        <f t="shared" si="170"/>
        <v>4105</v>
      </c>
      <c r="V745">
        <f>MIN(IF(SUM(W745,X745,Y745,AA745,AB745,AE745,AD745,AG745,AH745,AK745,AJ745,AN745,AO745,AQ745,AR745,AT745,AU745,AV745,A745,BB745,AX745,AY745,AZ745,BA745,BD745,BE745)=0,0,1)+IF(O745="Smoothing ramp",1,0)+IF(ISNUMBER(W745),1,0)+IF(ISNUMBER(X745),1,0)+IF(ISNUMBER(Y745),1,0)+IF(ISNUMBER(#REF!),1,0)+IF(ISNUMBER(AA745),1,0)+IF(ISNUMBER(AB745),1,0)+IF(ISNUMBER(#REF!),1,0)+IF(ISNUMBER(AE745),1,0)+IF(ISNUMBER(AD745),1,0)+IF(ISNUMBER(AG745),1,0)+IF(ISNUMBER(AH745),1,0)+IF(ISNUMBER(AJ745),1,0)+IF(ISNUMBER(AK745),1,0)+IF(ISNUMBER(AN745),1,0)+IF(ISNUMBER(AO745),1,0)+IF(ISNUMBER(AQ745),1,0)+IF(ISNUMBER(AR745),1,0)+IF(ISNUMBER(AT745),1,0)+IF(ISNUMBER(AU745),1,0)+IF(ISNUMBER(AV745),1,0)+IF(ISNUMBER(#REF!),1,0)+IF(ISNUMBER(AM745),1,0)+IF(ISNUMBER(BB745),1,0)+IF(ISNUMBER(AX745),1,0)+IF(ISNUMBER(AY745),1,0)+IF(ISNUMBER(AZ745),1,0)+IF(ISNUMBER(BA745),1,0)+IF(ISNUMBER(BD745),1,0)+IF(ISNUMBER(BE745),1,0),1)</f>
        <v>1</v>
      </c>
      <c r="W745">
        <v>390</v>
      </c>
      <c r="X745" t="s">
        <v>48</v>
      </c>
      <c r="Y745" t="s">
        <v>48</v>
      </c>
      <c r="Z745" t="s">
        <v>48</v>
      </c>
      <c r="AA745">
        <v>135</v>
      </c>
      <c r="AB745" t="s">
        <v>48</v>
      </c>
      <c r="AC745" t="s">
        <v>48</v>
      </c>
      <c r="AD745" t="s">
        <v>48</v>
      </c>
      <c r="AE745" t="s">
        <v>48</v>
      </c>
      <c r="AF745" t="s">
        <v>48</v>
      </c>
      <c r="AG745" t="s">
        <v>48</v>
      </c>
      <c r="AH745" t="s">
        <v>48</v>
      </c>
      <c r="AI745" t="s">
        <v>48</v>
      </c>
      <c r="AJ745" t="s">
        <v>48</v>
      </c>
      <c r="AK745" t="s">
        <v>48</v>
      </c>
      <c r="AL745" t="s">
        <v>48</v>
      </c>
      <c r="AN745" t="s">
        <v>48</v>
      </c>
      <c r="AO745" t="s">
        <v>48</v>
      </c>
      <c r="AP745" t="s">
        <v>48</v>
      </c>
      <c r="AQ745" t="s">
        <v>48</v>
      </c>
      <c r="AR745" t="s">
        <v>48</v>
      </c>
      <c r="AS745" t="s">
        <v>48</v>
      </c>
      <c r="AT745" t="s">
        <v>48</v>
      </c>
      <c r="AU745" t="s">
        <v>48</v>
      </c>
      <c r="AV745" t="s">
        <v>48</v>
      </c>
      <c r="AW745" t="s">
        <v>48</v>
      </c>
      <c r="AX745" t="s">
        <v>48</v>
      </c>
      <c r="AY745" t="s">
        <v>48</v>
      </c>
      <c r="AZ745" t="s">
        <v>48</v>
      </c>
      <c r="BA745" t="s">
        <v>48</v>
      </c>
      <c r="BB745" t="s">
        <v>48</v>
      </c>
      <c r="BC745" t="s">
        <v>48</v>
      </c>
      <c r="BD745" t="s">
        <v>48</v>
      </c>
      <c r="BE745" t="s">
        <v>48</v>
      </c>
      <c r="BF745" t="s">
        <v>48</v>
      </c>
      <c r="BG745" s="15" t="e">
        <f ca="1">OFFSET($V$6,0,MATCH(BH745,$X745:$BF745,0))</f>
        <v>#N/A</v>
      </c>
      <c r="BH745" s="15">
        <f t="shared" si="171"/>
        <v>100000</v>
      </c>
      <c r="BI745" s="15" t="e">
        <f t="shared" ca="1" si="172"/>
        <v>#N/A</v>
      </c>
      <c r="BJ745" s="15" t="str">
        <f t="shared" ca="1" si="173"/>
        <v>AT</v>
      </c>
      <c r="BK745" s="15">
        <f t="shared" si="174"/>
        <v>135</v>
      </c>
      <c r="BL745" s="15" t="str">
        <f t="shared" ca="1" si="175"/>
        <v>None</v>
      </c>
      <c r="BM745" s="15">
        <f t="shared" si="176"/>
        <v>2</v>
      </c>
      <c r="BN745" t="str">
        <f t="shared" si="177"/>
        <v>CHECK</v>
      </c>
      <c r="BO745" t="str">
        <f t="shared" si="178"/>
        <v>CHECK</v>
      </c>
      <c r="BP745" t="str">
        <f t="shared" si="179"/>
        <v>CHECK</v>
      </c>
    </row>
    <row r="746" spans="1:68" hidden="1">
      <c r="A746" s="156"/>
      <c r="B746">
        <v>20250131</v>
      </c>
      <c r="C746" t="s">
        <v>45</v>
      </c>
      <c r="D746">
        <v>1830</v>
      </c>
      <c r="F746">
        <v>8235</v>
      </c>
      <c r="G746">
        <v>761</v>
      </c>
      <c r="I746">
        <v>8235</v>
      </c>
      <c r="J746">
        <v>761</v>
      </c>
      <c r="K746">
        <v>-4156</v>
      </c>
      <c r="L746">
        <v>-4156</v>
      </c>
      <c r="M746">
        <v>0</v>
      </c>
      <c r="N746" t="s">
        <v>50</v>
      </c>
      <c r="O746" t="s">
        <v>50</v>
      </c>
      <c r="P746" s="157">
        <f t="shared" si="165"/>
        <v>0</v>
      </c>
      <c r="Q746" t="str">
        <f t="shared" si="166"/>
        <v>NA</v>
      </c>
      <c r="R746" s="157">
        <f t="shared" si="167"/>
        <v>0</v>
      </c>
      <c r="S746" s="157">
        <f t="shared" si="168"/>
        <v>0</v>
      </c>
      <c r="T746">
        <f t="shared" si="169"/>
        <v>0</v>
      </c>
      <c r="U746">
        <f t="shared" si="170"/>
        <v>4156</v>
      </c>
      <c r="V746">
        <f>MIN(IF(SUM(W746,X746,Y746,AA746,AB746,AE746,AD746,AG746,AH746,AK746,AJ746,AN746,AO746,AQ746,AR746,AT746,AU746,AV746,A746,BB746,AX746,AY746,AZ746,BA746,BD746,BE746)=0,0,1)+IF(O746="Smoothing ramp",1,0)+IF(ISNUMBER(W746),1,0)+IF(ISNUMBER(X746),1,0)+IF(ISNUMBER(Y746),1,0)+IF(ISNUMBER(#REF!),1,0)+IF(ISNUMBER(AA746),1,0)+IF(ISNUMBER(AB746),1,0)+IF(ISNUMBER(#REF!),1,0)+IF(ISNUMBER(AE746),1,0)+IF(ISNUMBER(AD746),1,0)+IF(ISNUMBER(AG746),1,0)+IF(ISNUMBER(AH746),1,0)+IF(ISNUMBER(AJ746),1,0)+IF(ISNUMBER(AK746),1,0)+IF(ISNUMBER(AN746),1,0)+IF(ISNUMBER(AO746),1,0)+IF(ISNUMBER(AQ746),1,0)+IF(ISNUMBER(AR746),1,0)+IF(ISNUMBER(AT746),1,0)+IF(ISNUMBER(AU746),1,0)+IF(ISNUMBER(AV746),1,0)+IF(ISNUMBER(#REF!),1,0)+IF(ISNUMBER(AM746),1,0)+IF(ISNUMBER(BB746),1,0)+IF(ISNUMBER(AX746),1,0)+IF(ISNUMBER(AY746),1,0)+IF(ISNUMBER(AZ746),1,0)+IF(ISNUMBER(BA746),1,0)+IF(ISNUMBER(BD746),1,0)+IF(ISNUMBER(BE746),1,0),1)</f>
        <v>1</v>
      </c>
      <c r="W746">
        <v>390</v>
      </c>
      <c r="X746" t="s">
        <v>48</v>
      </c>
      <c r="Y746" t="s">
        <v>48</v>
      </c>
      <c r="Z746" t="s">
        <v>48</v>
      </c>
      <c r="AA746">
        <v>135</v>
      </c>
      <c r="AB746" t="s">
        <v>48</v>
      </c>
      <c r="AC746" t="s">
        <v>52</v>
      </c>
      <c r="AD746" t="s">
        <v>48</v>
      </c>
      <c r="AE746" t="s">
        <v>48</v>
      </c>
      <c r="AF746" t="s">
        <v>48</v>
      </c>
      <c r="AG746" t="s">
        <v>48</v>
      </c>
      <c r="AH746" t="s">
        <v>48</v>
      </c>
      <c r="AI746" t="s">
        <v>48</v>
      </c>
      <c r="AJ746" t="s">
        <v>48</v>
      </c>
      <c r="AK746" t="s">
        <v>48</v>
      </c>
      <c r="AL746" t="s">
        <v>48</v>
      </c>
      <c r="AN746" t="s">
        <v>48</v>
      </c>
      <c r="AO746" t="s">
        <v>48</v>
      </c>
      <c r="AP746" t="s">
        <v>48</v>
      </c>
      <c r="AQ746" t="s">
        <v>48</v>
      </c>
      <c r="AR746" t="s">
        <v>48</v>
      </c>
      <c r="AS746" t="s">
        <v>48</v>
      </c>
      <c r="AT746" t="s">
        <v>48</v>
      </c>
      <c r="AU746" t="s">
        <v>48</v>
      </c>
      <c r="AV746" t="s">
        <v>48</v>
      </c>
      <c r="AW746" t="s">
        <v>48</v>
      </c>
      <c r="AX746" t="s">
        <v>48</v>
      </c>
      <c r="AY746" t="s">
        <v>48</v>
      </c>
      <c r="AZ746" t="s">
        <v>48</v>
      </c>
      <c r="BA746" t="s">
        <v>48</v>
      </c>
      <c r="BB746" t="s">
        <v>48</v>
      </c>
      <c r="BC746" t="s">
        <v>48</v>
      </c>
      <c r="BD746" t="s">
        <v>48</v>
      </c>
      <c r="BE746" t="s">
        <v>48</v>
      </c>
      <c r="BF746" t="s">
        <v>48</v>
      </c>
      <c r="BG746" s="15" t="e">
        <f ca="1">OFFSET($V$6,0,MATCH(BH746,$X746:$BF746,0))</f>
        <v>#N/A</v>
      </c>
      <c r="BH746" s="15">
        <f t="shared" si="171"/>
        <v>100000</v>
      </c>
      <c r="BI746" s="15" t="e">
        <f t="shared" ca="1" si="172"/>
        <v>#N/A</v>
      </c>
      <c r="BJ746" s="15" t="str">
        <f t="shared" ca="1" si="173"/>
        <v>AT</v>
      </c>
      <c r="BK746" s="15">
        <f t="shared" si="174"/>
        <v>135</v>
      </c>
      <c r="BL746" s="15" t="str">
        <f t="shared" ca="1" si="175"/>
        <v>Reduction because NTC over thermal limit on border</v>
      </c>
      <c r="BM746" s="15">
        <f t="shared" si="176"/>
        <v>2</v>
      </c>
      <c r="BN746" t="str">
        <f t="shared" si="177"/>
        <v>CHECK</v>
      </c>
      <c r="BO746" t="str">
        <f t="shared" si="178"/>
        <v>CHECK</v>
      </c>
      <c r="BP746" t="str">
        <f t="shared" si="179"/>
        <v>CHECK</v>
      </c>
    </row>
    <row r="747" spans="1:68" hidden="1">
      <c r="A747" s="156"/>
      <c r="B747">
        <v>20250131</v>
      </c>
      <c r="C747" t="s">
        <v>45</v>
      </c>
      <c r="D747">
        <v>1930</v>
      </c>
      <c r="F747">
        <v>8235</v>
      </c>
      <c r="G747">
        <v>761</v>
      </c>
      <c r="I747">
        <v>8235</v>
      </c>
      <c r="J747">
        <v>761</v>
      </c>
      <c r="K747">
        <v>-4156</v>
      </c>
      <c r="L747">
        <v>-4156</v>
      </c>
      <c r="M747">
        <v>0</v>
      </c>
      <c r="N747" t="s">
        <v>50</v>
      </c>
      <c r="O747" t="s">
        <v>50</v>
      </c>
      <c r="P747" s="157">
        <f t="shared" si="165"/>
        <v>0</v>
      </c>
      <c r="Q747" t="str">
        <f t="shared" si="166"/>
        <v>NA</v>
      </c>
      <c r="R747" s="157">
        <f t="shared" si="167"/>
        <v>0</v>
      </c>
      <c r="S747" s="157">
        <f t="shared" si="168"/>
        <v>0</v>
      </c>
      <c r="T747">
        <f t="shared" si="169"/>
        <v>0</v>
      </c>
      <c r="U747">
        <f t="shared" si="170"/>
        <v>4156</v>
      </c>
      <c r="V747">
        <f>MIN(IF(SUM(W747,X747,Y747,AA747,AB747,AE747,AD747,AG747,AH747,AK747,AJ747,AN747,AO747,AQ747,AR747,AT747,AU747,AV747,A747,BB747,AX747,AY747,AZ747,BA747,BD747,BE747)=0,0,1)+IF(O747="Smoothing ramp",1,0)+IF(ISNUMBER(W747),1,0)+IF(ISNUMBER(X747),1,0)+IF(ISNUMBER(Y747),1,0)+IF(ISNUMBER(#REF!),1,0)+IF(ISNUMBER(AA747),1,0)+IF(ISNUMBER(AB747),1,0)+IF(ISNUMBER(#REF!),1,0)+IF(ISNUMBER(AE747),1,0)+IF(ISNUMBER(AD747),1,0)+IF(ISNUMBER(AG747),1,0)+IF(ISNUMBER(AH747),1,0)+IF(ISNUMBER(AJ747),1,0)+IF(ISNUMBER(AK747),1,0)+IF(ISNUMBER(AN747),1,0)+IF(ISNUMBER(AO747),1,0)+IF(ISNUMBER(AQ747),1,0)+IF(ISNUMBER(AR747),1,0)+IF(ISNUMBER(AT747),1,0)+IF(ISNUMBER(AU747),1,0)+IF(ISNUMBER(AV747),1,0)+IF(ISNUMBER(#REF!),1,0)+IF(ISNUMBER(AM747),1,0)+IF(ISNUMBER(BB747),1,0)+IF(ISNUMBER(AX747),1,0)+IF(ISNUMBER(AY747),1,0)+IF(ISNUMBER(AZ747),1,0)+IF(ISNUMBER(BA747),1,0)+IF(ISNUMBER(BD747),1,0)+IF(ISNUMBER(BE747),1,0),1)</f>
        <v>1</v>
      </c>
      <c r="W747">
        <v>390</v>
      </c>
      <c r="X747" t="s">
        <v>48</v>
      </c>
      <c r="Y747" t="s">
        <v>48</v>
      </c>
      <c r="Z747" t="s">
        <v>48</v>
      </c>
      <c r="AA747">
        <v>135</v>
      </c>
      <c r="AB747" t="s">
        <v>48</v>
      </c>
      <c r="AC747" t="s">
        <v>52</v>
      </c>
      <c r="AD747" t="s">
        <v>48</v>
      </c>
      <c r="AE747" t="s">
        <v>48</v>
      </c>
      <c r="AF747" t="s">
        <v>48</v>
      </c>
      <c r="AG747" t="s">
        <v>48</v>
      </c>
      <c r="AH747" t="s">
        <v>48</v>
      </c>
      <c r="AI747" t="s">
        <v>48</v>
      </c>
      <c r="AJ747" t="s">
        <v>48</v>
      </c>
      <c r="AK747" t="s">
        <v>48</v>
      </c>
      <c r="AL747" t="s">
        <v>48</v>
      </c>
      <c r="AN747" t="s">
        <v>48</v>
      </c>
      <c r="AO747" t="s">
        <v>48</v>
      </c>
      <c r="AP747" t="s">
        <v>48</v>
      </c>
      <c r="AQ747" t="s">
        <v>48</v>
      </c>
      <c r="AR747" t="s">
        <v>48</v>
      </c>
      <c r="AS747" t="s">
        <v>48</v>
      </c>
      <c r="AT747" t="s">
        <v>48</v>
      </c>
      <c r="AU747" t="s">
        <v>48</v>
      </c>
      <c r="AV747" t="s">
        <v>48</v>
      </c>
      <c r="AW747" t="s">
        <v>48</v>
      </c>
      <c r="AX747" t="s">
        <v>48</v>
      </c>
      <c r="AY747" t="s">
        <v>48</v>
      </c>
      <c r="AZ747" t="s">
        <v>48</v>
      </c>
      <c r="BA747" t="s">
        <v>48</v>
      </c>
      <c r="BB747" t="s">
        <v>48</v>
      </c>
      <c r="BC747" t="s">
        <v>48</v>
      </c>
      <c r="BD747" t="s">
        <v>48</v>
      </c>
      <c r="BE747" t="s">
        <v>48</v>
      </c>
      <c r="BF747" t="s">
        <v>48</v>
      </c>
      <c r="BG747" s="15" t="e">
        <f ca="1">OFFSET($V$6,0,MATCH(BH747,$X747:$BF747,0))</f>
        <v>#N/A</v>
      </c>
      <c r="BH747" s="15">
        <f t="shared" si="171"/>
        <v>100000</v>
      </c>
      <c r="BI747" s="15" t="e">
        <f t="shared" ca="1" si="172"/>
        <v>#N/A</v>
      </c>
      <c r="BJ747" s="15" t="str">
        <f t="shared" ca="1" si="173"/>
        <v>AT</v>
      </c>
      <c r="BK747" s="15">
        <f t="shared" si="174"/>
        <v>135</v>
      </c>
      <c r="BL747" s="15" t="str">
        <f t="shared" ca="1" si="175"/>
        <v>Reduction because NTC over thermal limit on border</v>
      </c>
      <c r="BM747" s="15">
        <f t="shared" si="176"/>
        <v>2</v>
      </c>
      <c r="BN747" t="str">
        <f t="shared" si="177"/>
        <v>CHECK</v>
      </c>
      <c r="BO747" t="str">
        <f t="shared" si="178"/>
        <v>CHECK</v>
      </c>
      <c r="BP747" t="str">
        <f t="shared" si="179"/>
        <v>CHECK</v>
      </c>
    </row>
    <row r="748" spans="1:68" hidden="1">
      <c r="A748" s="156"/>
      <c r="B748">
        <v>20250131</v>
      </c>
      <c r="C748" t="s">
        <v>45</v>
      </c>
      <c r="D748">
        <v>2030</v>
      </c>
      <c r="F748">
        <v>8235</v>
      </c>
      <c r="G748">
        <v>761</v>
      </c>
      <c r="I748">
        <v>8235</v>
      </c>
      <c r="J748">
        <v>761</v>
      </c>
      <c r="K748">
        <v>-4156</v>
      </c>
      <c r="L748">
        <v>-4156</v>
      </c>
      <c r="M748">
        <v>0</v>
      </c>
      <c r="N748" t="s">
        <v>50</v>
      </c>
      <c r="O748" t="s">
        <v>50</v>
      </c>
      <c r="P748" s="157">
        <f t="shared" si="165"/>
        <v>0</v>
      </c>
      <c r="Q748" t="str">
        <f t="shared" si="166"/>
        <v>NA</v>
      </c>
      <c r="R748" s="157">
        <f t="shared" si="167"/>
        <v>0</v>
      </c>
      <c r="S748" s="157">
        <f t="shared" si="168"/>
        <v>0</v>
      </c>
      <c r="T748">
        <f t="shared" si="169"/>
        <v>0</v>
      </c>
      <c r="U748">
        <f t="shared" si="170"/>
        <v>4156</v>
      </c>
      <c r="V748">
        <f>MIN(IF(SUM(W748,X748,Y748,AA748,AB748,AE748,AD748,AG748,AH748,AK748,AJ748,AN748,AO748,AQ748,AR748,AT748,AU748,AV748,A748,BB748,AX748,AY748,AZ748,BA748,BD748,BE748)=0,0,1)+IF(O748="Smoothing ramp",1,0)+IF(ISNUMBER(W748),1,0)+IF(ISNUMBER(X748),1,0)+IF(ISNUMBER(Y748),1,0)+IF(ISNUMBER(#REF!),1,0)+IF(ISNUMBER(AA748),1,0)+IF(ISNUMBER(AB748),1,0)+IF(ISNUMBER(#REF!),1,0)+IF(ISNUMBER(AE748),1,0)+IF(ISNUMBER(AD748),1,0)+IF(ISNUMBER(AG748),1,0)+IF(ISNUMBER(AH748),1,0)+IF(ISNUMBER(AJ748),1,0)+IF(ISNUMBER(AK748),1,0)+IF(ISNUMBER(AN748),1,0)+IF(ISNUMBER(AO748),1,0)+IF(ISNUMBER(AQ748),1,0)+IF(ISNUMBER(AR748),1,0)+IF(ISNUMBER(AT748),1,0)+IF(ISNUMBER(AU748),1,0)+IF(ISNUMBER(AV748),1,0)+IF(ISNUMBER(#REF!),1,0)+IF(ISNUMBER(AM748),1,0)+IF(ISNUMBER(BB748),1,0)+IF(ISNUMBER(AX748),1,0)+IF(ISNUMBER(AY748),1,0)+IF(ISNUMBER(AZ748),1,0)+IF(ISNUMBER(BA748),1,0)+IF(ISNUMBER(BD748),1,0)+IF(ISNUMBER(BE748),1,0),1)</f>
        <v>1</v>
      </c>
      <c r="W748">
        <v>390</v>
      </c>
      <c r="X748" t="s">
        <v>48</v>
      </c>
      <c r="Y748" t="s">
        <v>48</v>
      </c>
      <c r="Z748" t="s">
        <v>48</v>
      </c>
      <c r="AA748">
        <v>135</v>
      </c>
      <c r="AB748" t="s">
        <v>48</v>
      </c>
      <c r="AC748" t="s">
        <v>52</v>
      </c>
      <c r="AD748" t="s">
        <v>48</v>
      </c>
      <c r="AE748" t="s">
        <v>48</v>
      </c>
      <c r="AF748" t="s">
        <v>48</v>
      </c>
      <c r="AG748" t="s">
        <v>48</v>
      </c>
      <c r="AH748" t="s">
        <v>48</v>
      </c>
      <c r="AI748" t="s">
        <v>48</v>
      </c>
      <c r="AJ748" t="s">
        <v>48</v>
      </c>
      <c r="AK748" t="s">
        <v>48</v>
      </c>
      <c r="AL748" t="s">
        <v>48</v>
      </c>
      <c r="AN748" t="s">
        <v>48</v>
      </c>
      <c r="AO748" t="s">
        <v>48</v>
      </c>
      <c r="AP748" t="s">
        <v>48</v>
      </c>
      <c r="AQ748" t="s">
        <v>48</v>
      </c>
      <c r="AR748" t="s">
        <v>48</v>
      </c>
      <c r="AS748" t="s">
        <v>48</v>
      </c>
      <c r="AT748" t="s">
        <v>48</v>
      </c>
      <c r="AU748" t="s">
        <v>48</v>
      </c>
      <c r="AV748" t="s">
        <v>48</v>
      </c>
      <c r="AW748" t="s">
        <v>48</v>
      </c>
      <c r="AX748" t="s">
        <v>48</v>
      </c>
      <c r="AY748" t="s">
        <v>48</v>
      </c>
      <c r="AZ748" t="s">
        <v>48</v>
      </c>
      <c r="BA748" t="s">
        <v>48</v>
      </c>
      <c r="BB748" t="s">
        <v>48</v>
      </c>
      <c r="BC748" t="s">
        <v>48</v>
      </c>
      <c r="BD748" t="s">
        <v>48</v>
      </c>
      <c r="BE748" t="s">
        <v>48</v>
      </c>
      <c r="BF748" t="s">
        <v>48</v>
      </c>
      <c r="BG748" s="15" t="e">
        <f ca="1">OFFSET($V$6,0,MATCH(BH748,$X748:$BF748,0))</f>
        <v>#N/A</v>
      </c>
      <c r="BH748" s="15">
        <f t="shared" si="171"/>
        <v>100000</v>
      </c>
      <c r="BI748" s="15" t="e">
        <f t="shared" ca="1" si="172"/>
        <v>#N/A</v>
      </c>
      <c r="BJ748" s="15" t="str">
        <f t="shared" ca="1" si="173"/>
        <v>AT</v>
      </c>
      <c r="BK748" s="15">
        <f t="shared" si="174"/>
        <v>135</v>
      </c>
      <c r="BL748" s="15" t="str">
        <f t="shared" ca="1" si="175"/>
        <v>Reduction because NTC over thermal limit on border</v>
      </c>
      <c r="BM748" s="15">
        <f t="shared" si="176"/>
        <v>2</v>
      </c>
      <c r="BN748" t="str">
        <f t="shared" si="177"/>
        <v>CHECK</v>
      </c>
      <c r="BO748" t="str">
        <f t="shared" si="178"/>
        <v>CHECK</v>
      </c>
      <c r="BP748" t="str">
        <f t="shared" si="179"/>
        <v>CHECK</v>
      </c>
    </row>
    <row r="749" spans="1:68" hidden="1">
      <c r="A749" s="156"/>
      <c r="B749">
        <v>20250131</v>
      </c>
      <c r="C749" t="s">
        <v>45</v>
      </c>
      <c r="D749">
        <v>2130</v>
      </c>
      <c r="E749">
        <v>9574</v>
      </c>
      <c r="H749">
        <v>9573</v>
      </c>
      <c r="K749">
        <v>-1221</v>
      </c>
      <c r="L749">
        <v>-1221</v>
      </c>
      <c r="M749">
        <v>-1220</v>
      </c>
      <c r="N749" t="s">
        <v>50</v>
      </c>
      <c r="O749" t="s">
        <v>47</v>
      </c>
      <c r="P749" s="157">
        <f t="shared" si="165"/>
        <v>0</v>
      </c>
      <c r="Q749">
        <f t="shared" si="166"/>
        <v>1</v>
      </c>
      <c r="R749" s="157" t="str">
        <f t="shared" si="167"/>
        <v>NA</v>
      </c>
      <c r="S749" s="157" t="str">
        <f t="shared" si="168"/>
        <v>NA</v>
      </c>
      <c r="T749" t="str">
        <f t="shared" si="169"/>
        <v>NA</v>
      </c>
      <c r="U749">
        <f t="shared" si="170"/>
        <v>0</v>
      </c>
      <c r="V749">
        <f>MIN(IF(SUM(W749,X749,Y749,AA749,AB749,AE749,AD749,AG749,AH749,AK749,AJ749,AN749,AO749,AQ749,AR749,AT749,AU749,AV749,A749,BB749,AX749,AY749,AZ749,BA749,BD749,BE749)=0,0,1)+IF(O749="Smoothing ramp",1,0)+IF(ISNUMBER(W749),1,0)+IF(ISNUMBER(X749),1,0)+IF(ISNUMBER(Y749),1,0)+IF(ISNUMBER(#REF!),1,0)+IF(ISNUMBER(AA749),1,0)+IF(ISNUMBER(AB749),1,0)+IF(ISNUMBER(#REF!),1,0)+IF(ISNUMBER(AE749),1,0)+IF(ISNUMBER(AD749),1,0)+IF(ISNUMBER(AG749),1,0)+IF(ISNUMBER(AH749),1,0)+IF(ISNUMBER(AJ749),1,0)+IF(ISNUMBER(AK749),1,0)+IF(ISNUMBER(AN749),1,0)+IF(ISNUMBER(AO749),1,0)+IF(ISNUMBER(AQ749),1,0)+IF(ISNUMBER(AR749),1,0)+IF(ISNUMBER(AT749),1,0)+IF(ISNUMBER(AU749),1,0)+IF(ISNUMBER(AV749),1,0)+IF(ISNUMBER(#REF!),1,0)+IF(ISNUMBER(AM749),1,0)+IF(ISNUMBER(BB749),1,0)+IF(ISNUMBER(AX749),1,0)+IF(ISNUMBER(AY749),1,0)+IF(ISNUMBER(AZ749),1,0)+IF(ISNUMBER(BA749),1,0)+IF(ISNUMBER(BD749),1,0)+IF(ISNUMBER(BE749),1,0),1)</f>
        <v>1</v>
      </c>
      <c r="W749">
        <v>364</v>
      </c>
      <c r="X749" t="s">
        <v>48</v>
      </c>
      <c r="Y749" t="s">
        <v>48</v>
      </c>
      <c r="Z749" t="s">
        <v>48</v>
      </c>
      <c r="AA749">
        <v>135</v>
      </c>
      <c r="AB749" t="s">
        <v>48</v>
      </c>
      <c r="AC749" t="s">
        <v>48</v>
      </c>
      <c r="AD749" t="s">
        <v>48</v>
      </c>
      <c r="AE749" t="s">
        <v>48</v>
      </c>
      <c r="AF749" t="s">
        <v>48</v>
      </c>
      <c r="AG749" t="s">
        <v>48</v>
      </c>
      <c r="AH749" t="s">
        <v>48</v>
      </c>
      <c r="AI749" t="s">
        <v>48</v>
      </c>
      <c r="AJ749" t="s">
        <v>48</v>
      </c>
      <c r="AK749" t="s">
        <v>48</v>
      </c>
      <c r="AL749" t="s">
        <v>48</v>
      </c>
      <c r="AN749" t="s">
        <v>48</v>
      </c>
      <c r="AO749" t="s">
        <v>48</v>
      </c>
      <c r="AP749" t="s">
        <v>48</v>
      </c>
      <c r="AQ749" t="s">
        <v>48</v>
      </c>
      <c r="AR749" t="s">
        <v>48</v>
      </c>
      <c r="AS749" t="s">
        <v>48</v>
      </c>
      <c r="AT749" t="s">
        <v>48</v>
      </c>
      <c r="AU749" t="s">
        <v>48</v>
      </c>
      <c r="AV749" t="s">
        <v>48</v>
      </c>
      <c r="AW749" t="s">
        <v>48</v>
      </c>
      <c r="AX749" t="s">
        <v>48</v>
      </c>
      <c r="AY749" t="s">
        <v>48</v>
      </c>
      <c r="AZ749" t="s">
        <v>48</v>
      </c>
      <c r="BA749" t="s">
        <v>48</v>
      </c>
      <c r="BB749" t="s">
        <v>48</v>
      </c>
      <c r="BC749" t="s">
        <v>48</v>
      </c>
      <c r="BD749" t="s">
        <v>48</v>
      </c>
      <c r="BE749" t="s">
        <v>48</v>
      </c>
      <c r="BF749" t="s">
        <v>48</v>
      </c>
      <c r="BG749" s="15" t="e">
        <f ca="1">OFFSET($V$6,0,MATCH(BH749,$X749:$BF749,0))</f>
        <v>#N/A</v>
      </c>
      <c r="BH749" s="15">
        <f t="shared" si="171"/>
        <v>100000</v>
      </c>
      <c r="BI749" s="15" t="e">
        <f t="shared" ca="1" si="172"/>
        <v>#N/A</v>
      </c>
      <c r="BJ749" s="15" t="str">
        <f t="shared" ca="1" si="173"/>
        <v>AT</v>
      </c>
      <c r="BK749" s="15">
        <f t="shared" si="174"/>
        <v>135</v>
      </c>
      <c r="BL749" s="15" t="str">
        <f t="shared" ca="1" si="175"/>
        <v>None</v>
      </c>
      <c r="BM749" s="15">
        <f t="shared" si="176"/>
        <v>2</v>
      </c>
      <c r="BN749" t="str">
        <f t="shared" si="177"/>
        <v>CHECK</v>
      </c>
      <c r="BO749" t="str">
        <f t="shared" si="178"/>
        <v>CHECK</v>
      </c>
      <c r="BP749" t="str">
        <f t="shared" si="179"/>
        <v>CHECK</v>
      </c>
    </row>
    <row r="750" spans="1:68" hidden="1">
      <c r="A750" s="156"/>
      <c r="B750">
        <v>20250131</v>
      </c>
      <c r="C750" t="s">
        <v>45</v>
      </c>
      <c r="D750">
        <v>2230</v>
      </c>
      <c r="E750">
        <v>9574</v>
      </c>
      <c r="H750">
        <v>9573</v>
      </c>
      <c r="K750">
        <v>-1221</v>
      </c>
      <c r="L750">
        <v>-1221</v>
      </c>
      <c r="M750">
        <v>-1220</v>
      </c>
      <c r="N750" t="s">
        <v>50</v>
      </c>
      <c r="O750" t="s">
        <v>47</v>
      </c>
      <c r="P750" s="157">
        <f t="shared" si="165"/>
        <v>0</v>
      </c>
      <c r="Q750">
        <f t="shared" si="166"/>
        <v>1</v>
      </c>
      <c r="R750" s="157" t="str">
        <f t="shared" si="167"/>
        <v>NA</v>
      </c>
      <c r="S750" s="157" t="str">
        <f t="shared" si="168"/>
        <v>NA</v>
      </c>
      <c r="T750" t="str">
        <f t="shared" si="169"/>
        <v>NA</v>
      </c>
      <c r="U750">
        <f t="shared" si="170"/>
        <v>0</v>
      </c>
      <c r="V750">
        <f>MIN(IF(SUM(W750,X750,Y750,AA750,AB750,AE750,AD750,AG750,AH750,AK750,AJ750,AN750,AO750,AQ750,AR750,AT750,AU750,AV750,A750,BB750,AX750,AY750,AZ750,BA750,BD750,BE750)=0,0,1)+IF(O750="Smoothing ramp",1,0)+IF(ISNUMBER(W750),1,0)+IF(ISNUMBER(X750),1,0)+IF(ISNUMBER(Y750),1,0)+IF(ISNUMBER(#REF!),1,0)+IF(ISNUMBER(AA750),1,0)+IF(ISNUMBER(AB750),1,0)+IF(ISNUMBER(#REF!),1,0)+IF(ISNUMBER(AE750),1,0)+IF(ISNUMBER(AD750),1,0)+IF(ISNUMBER(AG750),1,0)+IF(ISNUMBER(AH750),1,0)+IF(ISNUMBER(AJ750),1,0)+IF(ISNUMBER(AK750),1,0)+IF(ISNUMBER(AN750),1,0)+IF(ISNUMBER(AO750),1,0)+IF(ISNUMBER(AQ750),1,0)+IF(ISNUMBER(AR750),1,0)+IF(ISNUMBER(AT750),1,0)+IF(ISNUMBER(AU750),1,0)+IF(ISNUMBER(AV750),1,0)+IF(ISNUMBER(#REF!),1,0)+IF(ISNUMBER(AM750),1,0)+IF(ISNUMBER(BB750),1,0)+IF(ISNUMBER(AX750),1,0)+IF(ISNUMBER(AY750),1,0)+IF(ISNUMBER(AZ750),1,0)+IF(ISNUMBER(BA750),1,0)+IF(ISNUMBER(BD750),1,0)+IF(ISNUMBER(BE750),1,0),1)</f>
        <v>1</v>
      </c>
      <c r="W750">
        <v>364</v>
      </c>
      <c r="X750" t="s">
        <v>48</v>
      </c>
      <c r="Y750" t="s">
        <v>48</v>
      </c>
      <c r="Z750" t="s">
        <v>48</v>
      </c>
      <c r="AA750">
        <v>135</v>
      </c>
      <c r="AB750" t="s">
        <v>48</v>
      </c>
      <c r="AC750" t="s">
        <v>48</v>
      </c>
      <c r="AD750" t="s">
        <v>48</v>
      </c>
      <c r="AE750" t="s">
        <v>48</v>
      </c>
      <c r="AF750" t="s">
        <v>48</v>
      </c>
      <c r="AG750" t="s">
        <v>48</v>
      </c>
      <c r="AH750" t="s">
        <v>48</v>
      </c>
      <c r="AI750" t="s">
        <v>48</v>
      </c>
      <c r="AJ750" t="s">
        <v>48</v>
      </c>
      <c r="AK750" t="s">
        <v>48</v>
      </c>
      <c r="AL750" t="s">
        <v>48</v>
      </c>
      <c r="AN750" t="s">
        <v>48</v>
      </c>
      <c r="AO750" t="s">
        <v>48</v>
      </c>
      <c r="AP750" t="s">
        <v>48</v>
      </c>
      <c r="AQ750" t="s">
        <v>48</v>
      </c>
      <c r="AR750" t="s">
        <v>48</v>
      </c>
      <c r="AS750" t="s">
        <v>48</v>
      </c>
      <c r="AT750" t="s">
        <v>48</v>
      </c>
      <c r="AU750" t="s">
        <v>48</v>
      </c>
      <c r="AV750" t="s">
        <v>48</v>
      </c>
      <c r="AW750" t="s">
        <v>48</v>
      </c>
      <c r="AX750" t="s">
        <v>48</v>
      </c>
      <c r="AY750" t="s">
        <v>48</v>
      </c>
      <c r="AZ750" t="s">
        <v>48</v>
      </c>
      <c r="BA750" t="s">
        <v>48</v>
      </c>
      <c r="BB750" t="s">
        <v>48</v>
      </c>
      <c r="BC750" t="s">
        <v>48</v>
      </c>
      <c r="BD750" t="s">
        <v>48</v>
      </c>
      <c r="BE750" t="s">
        <v>48</v>
      </c>
      <c r="BF750" t="s">
        <v>48</v>
      </c>
      <c r="BG750" s="15" t="e">
        <f ca="1">OFFSET($V$6,0,MATCH(BH750,$X750:$BF750,0))</f>
        <v>#N/A</v>
      </c>
      <c r="BH750" s="15">
        <f t="shared" si="171"/>
        <v>100000</v>
      </c>
      <c r="BI750" s="15" t="e">
        <f t="shared" ca="1" si="172"/>
        <v>#N/A</v>
      </c>
      <c r="BJ750" s="15" t="str">
        <f t="shared" ca="1" si="173"/>
        <v>AT</v>
      </c>
      <c r="BK750" s="15">
        <f t="shared" si="174"/>
        <v>135</v>
      </c>
      <c r="BL750" s="15" t="str">
        <f t="shared" ca="1" si="175"/>
        <v>None</v>
      </c>
      <c r="BM750" s="15">
        <f t="shared" si="176"/>
        <v>2</v>
      </c>
      <c r="BN750" t="str">
        <f t="shared" si="177"/>
        <v>CHECK</v>
      </c>
      <c r="BO750" t="str">
        <f t="shared" si="178"/>
        <v>CHECK</v>
      </c>
      <c r="BP750" t="str">
        <f t="shared" si="179"/>
        <v>CHECK</v>
      </c>
    </row>
    <row r="751" spans="1:68" hidden="1">
      <c r="A751" s="156"/>
      <c r="B751">
        <v>20250131</v>
      </c>
      <c r="C751" t="s">
        <v>45</v>
      </c>
      <c r="D751">
        <v>2330</v>
      </c>
      <c r="E751">
        <v>8764</v>
      </c>
      <c r="H751">
        <v>8763</v>
      </c>
      <c r="K751">
        <v>-386</v>
      </c>
      <c r="L751">
        <v>-386</v>
      </c>
      <c r="M751">
        <v>-386</v>
      </c>
      <c r="N751" t="s">
        <v>50</v>
      </c>
      <c r="O751" t="s">
        <v>47</v>
      </c>
      <c r="P751" s="157">
        <f t="shared" si="165"/>
        <v>0</v>
      </c>
      <c r="Q751">
        <f t="shared" si="166"/>
        <v>1</v>
      </c>
      <c r="R751" s="157" t="str">
        <f t="shared" si="167"/>
        <v>NA</v>
      </c>
      <c r="S751" s="157" t="str">
        <f t="shared" si="168"/>
        <v>NA</v>
      </c>
      <c r="T751" t="str">
        <f t="shared" si="169"/>
        <v>NA</v>
      </c>
      <c r="U751">
        <f t="shared" si="170"/>
        <v>0</v>
      </c>
      <c r="V751">
        <f>MIN(IF(SUM(W751,X751,Y751,AA751,AB751,AE751,AD751,AG751,AH751,AK751,AJ751,AN751,AO751,AQ751,AR751,AT751,AU751,AV751,A751,BB751,AX751,AY751,AZ751,BA751,BD751,BE751)=0,0,1)+IF(O751="Smoothing ramp",1,0)+IF(ISNUMBER(W751),1,0)+IF(ISNUMBER(X751),1,0)+IF(ISNUMBER(Y751),1,0)+IF(ISNUMBER(#REF!),1,0)+IF(ISNUMBER(AA751),1,0)+IF(ISNUMBER(AB751),1,0)+IF(ISNUMBER(#REF!),1,0)+IF(ISNUMBER(AE751),1,0)+IF(ISNUMBER(AD751),1,0)+IF(ISNUMBER(AG751),1,0)+IF(ISNUMBER(AH751),1,0)+IF(ISNUMBER(AJ751),1,0)+IF(ISNUMBER(AK751),1,0)+IF(ISNUMBER(AN751),1,0)+IF(ISNUMBER(AO751),1,0)+IF(ISNUMBER(AQ751),1,0)+IF(ISNUMBER(AR751),1,0)+IF(ISNUMBER(AT751),1,0)+IF(ISNUMBER(AU751),1,0)+IF(ISNUMBER(AV751),1,0)+IF(ISNUMBER(#REF!),1,0)+IF(ISNUMBER(AM751),1,0)+IF(ISNUMBER(BB751),1,0)+IF(ISNUMBER(AX751),1,0)+IF(ISNUMBER(AY751),1,0)+IF(ISNUMBER(AZ751),1,0)+IF(ISNUMBER(BA751),1,0)+IF(ISNUMBER(BD751),1,0)+IF(ISNUMBER(BE751),1,0),1)</f>
        <v>1</v>
      </c>
      <c r="W751">
        <v>348</v>
      </c>
      <c r="X751" t="s">
        <v>48</v>
      </c>
      <c r="Y751" t="s">
        <v>48</v>
      </c>
      <c r="Z751" t="s">
        <v>48</v>
      </c>
      <c r="AA751">
        <v>150</v>
      </c>
      <c r="AB751" t="s">
        <v>48</v>
      </c>
      <c r="AC751" t="s">
        <v>48</v>
      </c>
      <c r="AD751" t="s">
        <v>48</v>
      </c>
      <c r="AE751" t="s">
        <v>48</v>
      </c>
      <c r="AF751" t="s">
        <v>48</v>
      </c>
      <c r="AG751" t="s">
        <v>48</v>
      </c>
      <c r="AH751" t="s">
        <v>48</v>
      </c>
      <c r="AI751" t="s">
        <v>48</v>
      </c>
      <c r="AJ751" t="s">
        <v>48</v>
      </c>
      <c r="AK751" t="s">
        <v>48</v>
      </c>
      <c r="AL751" t="s">
        <v>48</v>
      </c>
      <c r="AN751" t="s">
        <v>48</v>
      </c>
      <c r="AO751" t="s">
        <v>48</v>
      </c>
      <c r="AP751" t="s">
        <v>48</v>
      </c>
      <c r="AQ751" t="s">
        <v>48</v>
      </c>
      <c r="AR751" t="s">
        <v>48</v>
      </c>
      <c r="AS751" t="s">
        <v>48</v>
      </c>
      <c r="AT751" t="s">
        <v>48</v>
      </c>
      <c r="AU751" t="s">
        <v>48</v>
      </c>
      <c r="AV751" t="s">
        <v>48</v>
      </c>
      <c r="AW751" t="s">
        <v>48</v>
      </c>
      <c r="AX751" t="s">
        <v>48</v>
      </c>
      <c r="AY751" t="s">
        <v>48</v>
      </c>
      <c r="AZ751" t="s">
        <v>48</v>
      </c>
      <c r="BA751" t="s">
        <v>48</v>
      </c>
      <c r="BB751" t="s">
        <v>48</v>
      </c>
      <c r="BC751" t="s">
        <v>48</v>
      </c>
      <c r="BD751" t="s">
        <v>48</v>
      </c>
      <c r="BE751" t="s">
        <v>48</v>
      </c>
      <c r="BF751" t="s">
        <v>48</v>
      </c>
      <c r="BG751" s="15" t="e">
        <f ca="1">OFFSET($V$6,0,MATCH(BH751,$X751:$BF751,0))</f>
        <v>#N/A</v>
      </c>
      <c r="BH751" s="15">
        <f t="shared" si="171"/>
        <v>100000</v>
      </c>
      <c r="BI751" s="15" t="e">
        <f t="shared" ca="1" si="172"/>
        <v>#N/A</v>
      </c>
      <c r="BJ751" s="15" t="str">
        <f t="shared" ca="1" si="173"/>
        <v>AT</v>
      </c>
      <c r="BK751" s="15">
        <f t="shared" si="174"/>
        <v>150</v>
      </c>
      <c r="BL751" s="15" t="str">
        <f t="shared" ca="1" si="175"/>
        <v>None</v>
      </c>
      <c r="BM751" s="15">
        <f t="shared" si="176"/>
        <v>2</v>
      </c>
      <c r="BN751" t="str">
        <f t="shared" si="177"/>
        <v>CHECK</v>
      </c>
      <c r="BO751" t="str">
        <f t="shared" si="178"/>
        <v>CHECK</v>
      </c>
      <c r="BP751" t="str">
        <f t="shared" si="179"/>
        <v>CHECK</v>
      </c>
    </row>
    <row r="752" spans="1:68" hidden="1">
      <c r="A752" s="156"/>
      <c r="B752">
        <v>20250201</v>
      </c>
      <c r="C752" t="s">
        <v>67</v>
      </c>
      <c r="D752">
        <v>30</v>
      </c>
      <c r="E752">
        <v>10313</v>
      </c>
      <c r="H752">
        <v>8105</v>
      </c>
      <c r="K752">
        <v>-1892</v>
      </c>
      <c r="L752">
        <v>-1892</v>
      </c>
      <c r="M752">
        <v>316</v>
      </c>
      <c r="N752" t="s">
        <v>50</v>
      </c>
      <c r="O752" t="s">
        <v>51</v>
      </c>
      <c r="P752" s="157">
        <f t="shared" si="165"/>
        <v>0</v>
      </c>
      <c r="Q752">
        <f t="shared" si="166"/>
        <v>2208</v>
      </c>
      <c r="R752" s="157" t="str">
        <f t="shared" si="167"/>
        <v>NA</v>
      </c>
      <c r="S752" s="157" t="str">
        <f t="shared" si="168"/>
        <v>NA</v>
      </c>
      <c r="T752" t="str">
        <f t="shared" si="169"/>
        <v>NA</v>
      </c>
      <c r="U752">
        <f t="shared" si="170"/>
        <v>2524</v>
      </c>
      <c r="V752">
        <f>MIN(IF(SUM(W752,X752,Y752,AA752,AB752,AE752,AD752,AG752,AH752,AK752,AJ752,AN752,AO752,AQ752,AR752,AT752,AU752,AV752,A752,BB752,AX752,AY752,AZ752,BA752,BD752,BE752)=0,0,1)+IF(O752="Smoothing ramp",1,0)+IF(ISNUMBER(W752),1,0)+IF(ISNUMBER(X752),1,0)+IF(ISNUMBER(Y752),1,0)+IF(ISNUMBER(#REF!),1,0)+IF(ISNUMBER(AA752),1,0)+IF(ISNUMBER(AB752),1,0)+IF(ISNUMBER(#REF!),1,0)+IF(ISNUMBER(AE752),1,0)+IF(ISNUMBER(AD752),1,0)+IF(ISNUMBER(AG752),1,0)+IF(ISNUMBER(AH752),1,0)+IF(ISNUMBER(AJ752),1,0)+IF(ISNUMBER(AK752),1,0)+IF(ISNUMBER(AN752),1,0)+IF(ISNUMBER(AO752),1,0)+IF(ISNUMBER(AQ752),1,0)+IF(ISNUMBER(AR752),1,0)+IF(ISNUMBER(AT752),1,0)+IF(ISNUMBER(AU752),1,0)+IF(ISNUMBER(AV752),1,0)+IF(ISNUMBER(#REF!),1,0)+IF(ISNUMBER(AM752),1,0)+IF(ISNUMBER(BB752),1,0)+IF(ISNUMBER(AX752),1,0)+IF(ISNUMBER(AY752),1,0)+IF(ISNUMBER(AZ752),1,0)+IF(ISNUMBER(BA752),1,0)+IF(ISNUMBER(BD752),1,0)+IF(ISNUMBER(BE752),1,0),1)</f>
        <v>1</v>
      </c>
      <c r="W752">
        <v>375</v>
      </c>
      <c r="X752" t="s">
        <v>48</v>
      </c>
      <c r="Y752" t="s">
        <v>48</v>
      </c>
      <c r="Z752" t="s">
        <v>52</v>
      </c>
      <c r="AA752">
        <v>150</v>
      </c>
      <c r="AB752" t="s">
        <v>48</v>
      </c>
      <c r="AC752" t="s">
        <v>48</v>
      </c>
      <c r="AD752" t="s">
        <v>48</v>
      </c>
      <c r="AE752" t="s">
        <v>48</v>
      </c>
      <c r="AF752" t="s">
        <v>48</v>
      </c>
      <c r="AG752" t="s">
        <v>48</v>
      </c>
      <c r="AH752" t="s">
        <v>48</v>
      </c>
      <c r="AI752" t="s">
        <v>48</v>
      </c>
      <c r="AJ752" t="s">
        <v>48</v>
      </c>
      <c r="AK752" t="s">
        <v>48</v>
      </c>
      <c r="AL752" t="s">
        <v>48</v>
      </c>
      <c r="AN752" t="s">
        <v>48</v>
      </c>
      <c r="AO752" t="s">
        <v>48</v>
      </c>
      <c r="AP752" t="s">
        <v>48</v>
      </c>
      <c r="AQ752" t="s">
        <v>48</v>
      </c>
      <c r="AR752" t="s">
        <v>48</v>
      </c>
      <c r="AS752" t="s">
        <v>48</v>
      </c>
      <c r="AT752" t="s">
        <v>48</v>
      </c>
      <c r="AU752" t="s">
        <v>48</v>
      </c>
      <c r="AV752" t="s">
        <v>48</v>
      </c>
      <c r="AW752" t="s">
        <v>48</v>
      </c>
      <c r="AX752" t="s">
        <v>48</v>
      </c>
      <c r="AY752" t="s">
        <v>48</v>
      </c>
      <c r="AZ752" t="s">
        <v>48</v>
      </c>
      <c r="BA752" t="s">
        <v>48</v>
      </c>
      <c r="BB752" t="s">
        <v>48</v>
      </c>
      <c r="BC752" t="s">
        <v>48</v>
      </c>
      <c r="BD752" t="s">
        <v>48</v>
      </c>
      <c r="BE752" t="s">
        <v>48</v>
      </c>
      <c r="BF752" t="s">
        <v>48</v>
      </c>
      <c r="BG752" s="15" t="e">
        <f ca="1">OFFSET($V$6,0,MATCH(BH752,$X752:$BF752,0))</f>
        <v>#N/A</v>
      </c>
      <c r="BH752" s="15">
        <f t="shared" si="171"/>
        <v>100000</v>
      </c>
      <c r="BI752" s="15" t="e">
        <f t="shared" ca="1" si="172"/>
        <v>#N/A</v>
      </c>
      <c r="BJ752" s="15" t="str">
        <f t="shared" ca="1" si="173"/>
        <v>AT</v>
      </c>
      <c r="BK752" s="15">
        <f t="shared" si="174"/>
        <v>150</v>
      </c>
      <c r="BL752" s="15" t="str">
        <f t="shared" ca="1" si="175"/>
        <v>None</v>
      </c>
      <c r="BM752" s="15">
        <f t="shared" si="176"/>
        <v>2</v>
      </c>
      <c r="BN752" t="str">
        <f t="shared" si="177"/>
        <v>CHECK</v>
      </c>
      <c r="BO752" t="str">
        <f t="shared" si="178"/>
        <v>CHECK</v>
      </c>
      <c r="BP752" t="str">
        <f t="shared" si="179"/>
        <v>CHECK</v>
      </c>
    </row>
    <row r="753" spans="1:68" hidden="1">
      <c r="A753" s="156"/>
      <c r="B753">
        <v>20250201</v>
      </c>
      <c r="C753" t="s">
        <v>67</v>
      </c>
      <c r="D753">
        <v>130</v>
      </c>
      <c r="E753">
        <v>10313</v>
      </c>
      <c r="H753">
        <v>8105</v>
      </c>
      <c r="K753">
        <v>-1892</v>
      </c>
      <c r="L753">
        <v>-1892</v>
      </c>
      <c r="M753">
        <v>316</v>
      </c>
      <c r="N753" t="s">
        <v>50</v>
      </c>
      <c r="O753" t="s">
        <v>51</v>
      </c>
      <c r="P753" s="157">
        <f t="shared" si="165"/>
        <v>0</v>
      </c>
      <c r="Q753">
        <f t="shared" si="166"/>
        <v>2208</v>
      </c>
      <c r="R753" s="157" t="str">
        <f t="shared" si="167"/>
        <v>NA</v>
      </c>
      <c r="S753" s="157" t="str">
        <f t="shared" si="168"/>
        <v>NA</v>
      </c>
      <c r="T753" t="str">
        <f t="shared" si="169"/>
        <v>NA</v>
      </c>
      <c r="U753">
        <f t="shared" si="170"/>
        <v>2524</v>
      </c>
      <c r="V753">
        <f>MIN(IF(SUM(W753,X753,Y753,AA753,AB753,AE753,AD753,AG753,AH753,AK753,AJ753,AN753,AO753,AQ753,AR753,AT753,AU753,AV753,A753,BB753,AX753,AY753,AZ753,BA753,BD753,BE753)=0,0,1)+IF(O753="Smoothing ramp",1,0)+IF(ISNUMBER(W753),1,0)+IF(ISNUMBER(X753),1,0)+IF(ISNUMBER(Y753),1,0)+IF(ISNUMBER(#REF!),1,0)+IF(ISNUMBER(AA753),1,0)+IF(ISNUMBER(AB753),1,0)+IF(ISNUMBER(#REF!),1,0)+IF(ISNUMBER(AE753),1,0)+IF(ISNUMBER(AD753),1,0)+IF(ISNUMBER(AG753),1,0)+IF(ISNUMBER(AH753),1,0)+IF(ISNUMBER(AJ753),1,0)+IF(ISNUMBER(AK753),1,0)+IF(ISNUMBER(AN753),1,0)+IF(ISNUMBER(AO753),1,0)+IF(ISNUMBER(AQ753),1,0)+IF(ISNUMBER(AR753),1,0)+IF(ISNUMBER(AT753),1,0)+IF(ISNUMBER(AU753),1,0)+IF(ISNUMBER(AV753),1,0)+IF(ISNUMBER(#REF!),1,0)+IF(ISNUMBER(AM753),1,0)+IF(ISNUMBER(BB753),1,0)+IF(ISNUMBER(AX753),1,0)+IF(ISNUMBER(AY753),1,0)+IF(ISNUMBER(AZ753),1,0)+IF(ISNUMBER(BA753),1,0)+IF(ISNUMBER(BD753),1,0)+IF(ISNUMBER(BE753),1,0),1)</f>
        <v>1</v>
      </c>
      <c r="W753">
        <v>375</v>
      </c>
      <c r="X753" t="s">
        <v>48</v>
      </c>
      <c r="Y753" t="s">
        <v>48</v>
      </c>
      <c r="Z753" t="s">
        <v>52</v>
      </c>
      <c r="AA753">
        <v>150</v>
      </c>
      <c r="AB753" t="s">
        <v>48</v>
      </c>
      <c r="AC753" t="s">
        <v>48</v>
      </c>
      <c r="AD753" t="s">
        <v>48</v>
      </c>
      <c r="AE753" t="s">
        <v>48</v>
      </c>
      <c r="AF753" t="s">
        <v>48</v>
      </c>
      <c r="AG753" t="s">
        <v>48</v>
      </c>
      <c r="AH753" t="s">
        <v>48</v>
      </c>
      <c r="AI753" t="s">
        <v>48</v>
      </c>
      <c r="AJ753" t="s">
        <v>48</v>
      </c>
      <c r="AK753" t="s">
        <v>48</v>
      </c>
      <c r="AL753" t="s">
        <v>48</v>
      </c>
      <c r="AN753" t="s">
        <v>48</v>
      </c>
      <c r="AO753" t="s">
        <v>48</v>
      </c>
      <c r="AP753" t="s">
        <v>48</v>
      </c>
      <c r="AQ753" t="s">
        <v>48</v>
      </c>
      <c r="AR753" t="s">
        <v>48</v>
      </c>
      <c r="AS753" t="s">
        <v>48</v>
      </c>
      <c r="AT753" t="s">
        <v>48</v>
      </c>
      <c r="AU753" t="s">
        <v>48</v>
      </c>
      <c r="AV753" t="s">
        <v>48</v>
      </c>
      <c r="AW753" t="s">
        <v>48</v>
      </c>
      <c r="AX753" t="s">
        <v>48</v>
      </c>
      <c r="AY753" t="s">
        <v>48</v>
      </c>
      <c r="AZ753" t="s">
        <v>48</v>
      </c>
      <c r="BA753" t="s">
        <v>48</v>
      </c>
      <c r="BB753" t="s">
        <v>48</v>
      </c>
      <c r="BC753" t="s">
        <v>48</v>
      </c>
      <c r="BD753" t="s">
        <v>48</v>
      </c>
      <c r="BE753" t="s">
        <v>48</v>
      </c>
      <c r="BF753" t="s">
        <v>48</v>
      </c>
      <c r="BG753" s="15" t="e">
        <f ca="1">OFFSET($V$6,0,MATCH(BH753,$X753:$BF753,0))</f>
        <v>#N/A</v>
      </c>
      <c r="BH753" s="15">
        <f t="shared" si="171"/>
        <v>100000</v>
      </c>
      <c r="BI753" s="15" t="e">
        <f t="shared" ca="1" si="172"/>
        <v>#N/A</v>
      </c>
      <c r="BJ753" s="15" t="str">
        <f t="shared" ca="1" si="173"/>
        <v>AT</v>
      </c>
      <c r="BK753" s="15">
        <f t="shared" si="174"/>
        <v>150</v>
      </c>
      <c r="BL753" s="15" t="str">
        <f t="shared" ca="1" si="175"/>
        <v>None</v>
      </c>
      <c r="BM753" s="15">
        <f t="shared" si="176"/>
        <v>2</v>
      </c>
      <c r="BN753" t="str">
        <f t="shared" si="177"/>
        <v>CHECK</v>
      </c>
      <c r="BO753" t="str">
        <f t="shared" si="178"/>
        <v>CHECK</v>
      </c>
      <c r="BP753" t="str">
        <f t="shared" si="179"/>
        <v>CHECK</v>
      </c>
    </row>
    <row r="754" spans="1:68" hidden="1">
      <c r="A754" s="156"/>
      <c r="B754">
        <v>20250201</v>
      </c>
      <c r="C754" t="s">
        <v>67</v>
      </c>
      <c r="D754">
        <v>230</v>
      </c>
      <c r="E754">
        <v>10313</v>
      </c>
      <c r="H754">
        <v>8105</v>
      </c>
      <c r="K754">
        <v>-1892</v>
      </c>
      <c r="L754">
        <v>-1892</v>
      </c>
      <c r="M754">
        <v>316</v>
      </c>
      <c r="N754" t="s">
        <v>50</v>
      </c>
      <c r="O754" t="s">
        <v>51</v>
      </c>
      <c r="P754" s="157">
        <f t="shared" si="165"/>
        <v>0</v>
      </c>
      <c r="Q754">
        <f t="shared" si="166"/>
        <v>2208</v>
      </c>
      <c r="R754" s="157" t="str">
        <f t="shared" si="167"/>
        <v>NA</v>
      </c>
      <c r="S754" s="157" t="str">
        <f t="shared" si="168"/>
        <v>NA</v>
      </c>
      <c r="T754" t="str">
        <f t="shared" si="169"/>
        <v>NA</v>
      </c>
      <c r="U754">
        <f t="shared" si="170"/>
        <v>2524</v>
      </c>
      <c r="V754">
        <f>MIN(IF(SUM(W754,X754,Y754,AA754,AB754,AE754,AD754,AG754,AH754,AK754,AJ754,AN754,AO754,AQ754,AR754,AT754,AU754,AV754,A754,BB754,AX754,AY754,AZ754,BA754,BD754,BE754)=0,0,1)+IF(O754="Smoothing ramp",1,0)+IF(ISNUMBER(W754),1,0)+IF(ISNUMBER(X754),1,0)+IF(ISNUMBER(Y754),1,0)+IF(ISNUMBER(#REF!),1,0)+IF(ISNUMBER(AA754),1,0)+IF(ISNUMBER(AB754),1,0)+IF(ISNUMBER(#REF!),1,0)+IF(ISNUMBER(AE754),1,0)+IF(ISNUMBER(AD754),1,0)+IF(ISNUMBER(AG754),1,0)+IF(ISNUMBER(AH754),1,0)+IF(ISNUMBER(AJ754),1,0)+IF(ISNUMBER(AK754),1,0)+IF(ISNUMBER(AN754),1,0)+IF(ISNUMBER(AO754),1,0)+IF(ISNUMBER(AQ754),1,0)+IF(ISNUMBER(AR754),1,0)+IF(ISNUMBER(AT754),1,0)+IF(ISNUMBER(AU754),1,0)+IF(ISNUMBER(AV754),1,0)+IF(ISNUMBER(#REF!),1,0)+IF(ISNUMBER(AM754),1,0)+IF(ISNUMBER(BB754),1,0)+IF(ISNUMBER(AX754),1,0)+IF(ISNUMBER(AY754),1,0)+IF(ISNUMBER(AZ754),1,0)+IF(ISNUMBER(BA754),1,0)+IF(ISNUMBER(BD754),1,0)+IF(ISNUMBER(BE754),1,0),1)</f>
        <v>1</v>
      </c>
      <c r="W754">
        <v>375</v>
      </c>
      <c r="X754" t="s">
        <v>48</v>
      </c>
      <c r="Y754" t="s">
        <v>48</v>
      </c>
      <c r="Z754" t="s">
        <v>52</v>
      </c>
      <c r="AA754">
        <v>150</v>
      </c>
      <c r="AB754" t="s">
        <v>48</v>
      </c>
      <c r="AC754" t="s">
        <v>48</v>
      </c>
      <c r="AD754" t="s">
        <v>48</v>
      </c>
      <c r="AE754" t="s">
        <v>48</v>
      </c>
      <c r="AF754" t="s">
        <v>48</v>
      </c>
      <c r="AG754" t="s">
        <v>48</v>
      </c>
      <c r="AH754" t="s">
        <v>48</v>
      </c>
      <c r="AI754" t="s">
        <v>48</v>
      </c>
      <c r="AJ754" t="s">
        <v>48</v>
      </c>
      <c r="AK754" t="s">
        <v>48</v>
      </c>
      <c r="AL754" t="s">
        <v>48</v>
      </c>
      <c r="AN754" t="s">
        <v>48</v>
      </c>
      <c r="AO754" t="s">
        <v>48</v>
      </c>
      <c r="AP754" t="s">
        <v>48</v>
      </c>
      <c r="AQ754" t="s">
        <v>48</v>
      </c>
      <c r="AR754" t="s">
        <v>48</v>
      </c>
      <c r="AS754" t="s">
        <v>48</v>
      </c>
      <c r="AT754" t="s">
        <v>48</v>
      </c>
      <c r="AU754" t="s">
        <v>48</v>
      </c>
      <c r="AV754" t="s">
        <v>48</v>
      </c>
      <c r="AW754" t="s">
        <v>48</v>
      </c>
      <c r="AX754" t="s">
        <v>48</v>
      </c>
      <c r="AY754" t="s">
        <v>48</v>
      </c>
      <c r="AZ754" t="s">
        <v>48</v>
      </c>
      <c r="BA754" t="s">
        <v>48</v>
      </c>
      <c r="BB754" t="s">
        <v>48</v>
      </c>
      <c r="BC754" t="s">
        <v>48</v>
      </c>
      <c r="BD754" t="s">
        <v>48</v>
      </c>
      <c r="BE754" t="s">
        <v>48</v>
      </c>
      <c r="BF754" t="s">
        <v>48</v>
      </c>
      <c r="BG754" s="15" t="e">
        <f ca="1">OFFSET($V$6,0,MATCH(BH754,$X754:$BF754,0))</f>
        <v>#N/A</v>
      </c>
      <c r="BH754" s="15">
        <f t="shared" si="171"/>
        <v>100000</v>
      </c>
      <c r="BI754" s="15" t="e">
        <f t="shared" ca="1" si="172"/>
        <v>#N/A</v>
      </c>
      <c r="BJ754" s="15" t="str">
        <f t="shared" ca="1" si="173"/>
        <v>AT</v>
      </c>
      <c r="BK754" s="15">
        <f t="shared" si="174"/>
        <v>150</v>
      </c>
      <c r="BL754" s="15" t="str">
        <f t="shared" ca="1" si="175"/>
        <v>None</v>
      </c>
      <c r="BM754" s="15">
        <f t="shared" si="176"/>
        <v>2</v>
      </c>
      <c r="BN754" t="str">
        <f t="shared" si="177"/>
        <v>CHECK</v>
      </c>
      <c r="BO754" t="str">
        <f t="shared" si="178"/>
        <v>CHECK</v>
      </c>
      <c r="BP754" t="str">
        <f t="shared" si="179"/>
        <v>CHECK</v>
      </c>
    </row>
    <row r="755" spans="1:68" hidden="1">
      <c r="A755" s="231"/>
      <c r="B755">
        <v>20250201</v>
      </c>
      <c r="C755" t="s">
        <v>67</v>
      </c>
      <c r="D755">
        <v>330</v>
      </c>
      <c r="E755">
        <v>10216</v>
      </c>
      <c r="H755">
        <v>8312</v>
      </c>
      <c r="K755">
        <v>-1652</v>
      </c>
      <c r="L755">
        <v>-1652</v>
      </c>
      <c r="M755">
        <v>252</v>
      </c>
      <c r="N755" t="s">
        <v>50</v>
      </c>
      <c r="O755" t="s">
        <v>51</v>
      </c>
      <c r="P755" s="157">
        <f t="shared" si="165"/>
        <v>0</v>
      </c>
      <c r="Q755">
        <f t="shared" si="166"/>
        <v>1904</v>
      </c>
      <c r="R755" s="157" t="str">
        <f t="shared" si="167"/>
        <v>NA</v>
      </c>
      <c r="S755" s="157" t="str">
        <f t="shared" si="168"/>
        <v>NA</v>
      </c>
      <c r="T755" t="str">
        <f t="shared" si="169"/>
        <v>NA</v>
      </c>
      <c r="U755">
        <f t="shared" si="170"/>
        <v>2156</v>
      </c>
      <c r="V755">
        <f>MIN(IF(SUM(W755,X755,Y755,AA755,AB755,AE755,AD755,AG755,AH755,AK755,AJ755,AN755,AO755,AQ755,AR755,AT755,AU755,AV755,A755,BB755,AX755,AY755,AZ755,BA755,BD755,BE755)=0,0,1)+IF(O755="Smoothing ramp",1,0)+IF(ISNUMBER(W755),1,0)+IF(ISNUMBER(X755),1,0)+IF(ISNUMBER(Y755),1,0)+IF(ISNUMBER(#REF!),1,0)+IF(ISNUMBER(AA755),1,0)+IF(ISNUMBER(AB755),1,0)+IF(ISNUMBER(#REF!),1,0)+IF(ISNUMBER(AE755),1,0)+IF(ISNUMBER(AD755),1,0)+IF(ISNUMBER(AG755),1,0)+IF(ISNUMBER(AH755),1,0)+IF(ISNUMBER(AJ755),1,0)+IF(ISNUMBER(AK755),1,0)+IF(ISNUMBER(AN755),1,0)+IF(ISNUMBER(AO755),1,0)+IF(ISNUMBER(AQ755),1,0)+IF(ISNUMBER(AR755),1,0)+IF(ISNUMBER(AT755),1,0)+IF(ISNUMBER(AU755),1,0)+IF(ISNUMBER(AV755),1,0)+IF(ISNUMBER(#REF!),1,0)+IF(ISNUMBER(AM755),1,0)+IF(ISNUMBER(BB755),1,0)+IF(ISNUMBER(AX755),1,0)+IF(ISNUMBER(AY755),1,0)+IF(ISNUMBER(AZ755),1,0)+IF(ISNUMBER(BA755),1,0)+IF(ISNUMBER(BD755),1,0)+IF(ISNUMBER(BE755),1,0),1)</f>
        <v>1</v>
      </c>
      <c r="W755">
        <v>375</v>
      </c>
      <c r="X755" t="s">
        <v>48</v>
      </c>
      <c r="Y755" t="s">
        <v>48</v>
      </c>
      <c r="Z755" t="s">
        <v>52</v>
      </c>
      <c r="AA755">
        <v>150</v>
      </c>
      <c r="AB755" t="s">
        <v>48</v>
      </c>
      <c r="AC755" t="s">
        <v>52</v>
      </c>
      <c r="AD755" t="s">
        <v>48</v>
      </c>
      <c r="AE755" t="s">
        <v>48</v>
      </c>
      <c r="AF755" t="s">
        <v>48</v>
      </c>
      <c r="AG755" t="s">
        <v>48</v>
      </c>
      <c r="AH755" t="s">
        <v>48</v>
      </c>
      <c r="AI755" t="s">
        <v>48</v>
      </c>
      <c r="AJ755" t="s">
        <v>48</v>
      </c>
      <c r="AK755" t="s">
        <v>48</v>
      </c>
      <c r="AL755" t="s">
        <v>48</v>
      </c>
      <c r="AN755" t="s">
        <v>48</v>
      </c>
      <c r="AO755" t="s">
        <v>48</v>
      </c>
      <c r="AP755" t="s">
        <v>48</v>
      </c>
      <c r="AQ755" t="s">
        <v>48</v>
      </c>
      <c r="AR755" t="s">
        <v>48</v>
      </c>
      <c r="AS755" t="s">
        <v>48</v>
      </c>
      <c r="AT755" t="s">
        <v>48</v>
      </c>
      <c r="AU755" t="s">
        <v>48</v>
      </c>
      <c r="AV755" t="s">
        <v>48</v>
      </c>
      <c r="AW755" t="s">
        <v>48</v>
      </c>
      <c r="AX755" t="s">
        <v>48</v>
      </c>
      <c r="AY755" t="s">
        <v>48</v>
      </c>
      <c r="AZ755" t="s">
        <v>48</v>
      </c>
      <c r="BA755" t="s">
        <v>48</v>
      </c>
      <c r="BB755" t="s">
        <v>48</v>
      </c>
      <c r="BC755" t="s">
        <v>48</v>
      </c>
      <c r="BD755" t="s">
        <v>48</v>
      </c>
      <c r="BE755" t="s">
        <v>48</v>
      </c>
      <c r="BF755" t="s">
        <v>48</v>
      </c>
      <c r="BG755" s="15" t="e">
        <f ca="1">OFFSET($V$6,0,MATCH(BH755,$X755:$BF755,0))</f>
        <v>#N/A</v>
      </c>
      <c r="BH755" s="15">
        <f t="shared" si="171"/>
        <v>100000</v>
      </c>
      <c r="BI755" s="15" t="e">
        <f t="shared" ca="1" si="172"/>
        <v>#N/A</v>
      </c>
      <c r="BJ755" s="15" t="str">
        <f t="shared" ca="1" si="173"/>
        <v>AT</v>
      </c>
      <c r="BK755" s="15">
        <f t="shared" si="174"/>
        <v>150</v>
      </c>
      <c r="BL755" s="15" t="str">
        <f t="shared" ca="1" si="175"/>
        <v>Reduction because NTC over thermal limit on border</v>
      </c>
      <c r="BM755" s="15">
        <f t="shared" si="176"/>
        <v>2</v>
      </c>
      <c r="BN755" t="str">
        <f t="shared" si="177"/>
        <v>CHECK</v>
      </c>
      <c r="BO755" t="str">
        <f t="shared" si="178"/>
        <v>CHECK</v>
      </c>
      <c r="BP755" t="str">
        <f t="shared" si="179"/>
        <v>CHECK</v>
      </c>
    </row>
    <row r="756" spans="1:68" hidden="1">
      <c r="A756" s="231"/>
      <c r="B756">
        <v>20250201</v>
      </c>
      <c r="C756" t="s">
        <v>67</v>
      </c>
      <c r="D756">
        <v>430</v>
      </c>
      <c r="E756">
        <v>10216</v>
      </c>
      <c r="H756">
        <v>8312</v>
      </c>
      <c r="K756">
        <v>-1652</v>
      </c>
      <c r="L756">
        <v>-1652</v>
      </c>
      <c r="M756">
        <v>252</v>
      </c>
      <c r="N756" t="s">
        <v>50</v>
      </c>
      <c r="O756" t="s">
        <v>51</v>
      </c>
      <c r="P756" s="157">
        <f t="shared" si="165"/>
        <v>0</v>
      </c>
      <c r="Q756">
        <f t="shared" si="166"/>
        <v>1904</v>
      </c>
      <c r="R756" s="157" t="str">
        <f t="shared" si="167"/>
        <v>NA</v>
      </c>
      <c r="S756" s="157" t="str">
        <f t="shared" si="168"/>
        <v>NA</v>
      </c>
      <c r="T756" t="str">
        <f t="shared" si="169"/>
        <v>NA</v>
      </c>
      <c r="U756">
        <f t="shared" si="170"/>
        <v>2156</v>
      </c>
      <c r="V756">
        <f>MIN(IF(SUM(W756,X756,Y756,AA756,AB756,AE756,AD756,AG756,AH756,AK756,AJ756,AN756,AO756,AQ756,AR756,AT756,AU756,AV756,A756,BB756,AX756,AY756,AZ756,BA756,BD756,BE756)=0,0,1)+IF(O756="Smoothing ramp",1,0)+IF(ISNUMBER(W756),1,0)+IF(ISNUMBER(X756),1,0)+IF(ISNUMBER(Y756),1,0)+IF(ISNUMBER(#REF!),1,0)+IF(ISNUMBER(AA756),1,0)+IF(ISNUMBER(AB756),1,0)+IF(ISNUMBER(#REF!),1,0)+IF(ISNUMBER(AE756),1,0)+IF(ISNUMBER(AD756),1,0)+IF(ISNUMBER(AG756),1,0)+IF(ISNUMBER(AH756),1,0)+IF(ISNUMBER(AJ756),1,0)+IF(ISNUMBER(AK756),1,0)+IF(ISNUMBER(AN756),1,0)+IF(ISNUMBER(AO756),1,0)+IF(ISNUMBER(AQ756),1,0)+IF(ISNUMBER(AR756),1,0)+IF(ISNUMBER(AT756),1,0)+IF(ISNUMBER(AU756),1,0)+IF(ISNUMBER(AV756),1,0)+IF(ISNUMBER(#REF!),1,0)+IF(ISNUMBER(AM756),1,0)+IF(ISNUMBER(BB756),1,0)+IF(ISNUMBER(AX756),1,0)+IF(ISNUMBER(AY756),1,0)+IF(ISNUMBER(AZ756),1,0)+IF(ISNUMBER(BA756),1,0)+IF(ISNUMBER(BD756),1,0)+IF(ISNUMBER(BE756),1,0),1)</f>
        <v>1</v>
      </c>
      <c r="W756">
        <v>375</v>
      </c>
      <c r="X756" t="s">
        <v>48</v>
      </c>
      <c r="Y756" t="s">
        <v>48</v>
      </c>
      <c r="Z756" t="s">
        <v>52</v>
      </c>
      <c r="AA756">
        <v>150</v>
      </c>
      <c r="AB756" t="s">
        <v>48</v>
      </c>
      <c r="AC756" t="s">
        <v>52</v>
      </c>
      <c r="AD756" t="s">
        <v>48</v>
      </c>
      <c r="AE756" t="s">
        <v>48</v>
      </c>
      <c r="AF756" t="s">
        <v>48</v>
      </c>
      <c r="AG756" t="s">
        <v>48</v>
      </c>
      <c r="AH756" t="s">
        <v>48</v>
      </c>
      <c r="AI756" t="s">
        <v>48</v>
      </c>
      <c r="AJ756" t="s">
        <v>48</v>
      </c>
      <c r="AK756" t="s">
        <v>48</v>
      </c>
      <c r="AL756" t="s">
        <v>48</v>
      </c>
      <c r="AN756" t="s">
        <v>48</v>
      </c>
      <c r="AO756" t="s">
        <v>48</v>
      </c>
      <c r="AP756" t="s">
        <v>48</v>
      </c>
      <c r="AQ756" t="s">
        <v>48</v>
      </c>
      <c r="AR756" t="s">
        <v>48</v>
      </c>
      <c r="AS756" t="s">
        <v>48</v>
      </c>
      <c r="AT756" t="s">
        <v>48</v>
      </c>
      <c r="AU756" t="s">
        <v>48</v>
      </c>
      <c r="AV756" t="s">
        <v>48</v>
      </c>
      <c r="AW756" t="s">
        <v>48</v>
      </c>
      <c r="AX756" t="s">
        <v>48</v>
      </c>
      <c r="AY756" t="s">
        <v>48</v>
      </c>
      <c r="AZ756" t="s">
        <v>48</v>
      </c>
      <c r="BA756" t="s">
        <v>48</v>
      </c>
      <c r="BB756" t="s">
        <v>48</v>
      </c>
      <c r="BC756" t="s">
        <v>48</v>
      </c>
      <c r="BD756" t="s">
        <v>48</v>
      </c>
      <c r="BE756" t="s">
        <v>48</v>
      </c>
      <c r="BF756" t="s">
        <v>48</v>
      </c>
      <c r="BG756" s="15" t="e">
        <f ca="1">OFFSET($V$6,0,MATCH(BH756,$X756:$BF756,0))</f>
        <v>#N/A</v>
      </c>
      <c r="BH756" s="15">
        <f t="shared" si="171"/>
        <v>100000</v>
      </c>
      <c r="BI756" s="15" t="e">
        <f t="shared" ca="1" si="172"/>
        <v>#N/A</v>
      </c>
      <c r="BJ756" s="15" t="str">
        <f t="shared" ca="1" si="173"/>
        <v>AT</v>
      </c>
      <c r="BK756" s="15">
        <f t="shared" si="174"/>
        <v>150</v>
      </c>
      <c r="BL756" s="15" t="str">
        <f t="shared" ca="1" si="175"/>
        <v>Reduction because NTC over thermal limit on border</v>
      </c>
      <c r="BM756" s="15">
        <f t="shared" si="176"/>
        <v>2</v>
      </c>
      <c r="BN756" t="str">
        <f t="shared" si="177"/>
        <v>CHECK</v>
      </c>
      <c r="BO756" t="str">
        <f t="shared" si="178"/>
        <v>CHECK</v>
      </c>
      <c r="BP756" t="str">
        <f t="shared" si="179"/>
        <v>CHECK</v>
      </c>
    </row>
    <row r="757" spans="1:68" hidden="1">
      <c r="A757" s="231"/>
      <c r="B757">
        <v>20250201</v>
      </c>
      <c r="C757" t="s">
        <v>67</v>
      </c>
      <c r="D757">
        <v>530</v>
      </c>
      <c r="E757">
        <v>10216</v>
      </c>
      <c r="H757">
        <v>8312</v>
      </c>
      <c r="K757">
        <v>-1652</v>
      </c>
      <c r="L757">
        <v>-1652</v>
      </c>
      <c r="M757">
        <v>252</v>
      </c>
      <c r="N757" t="s">
        <v>50</v>
      </c>
      <c r="O757" t="s">
        <v>51</v>
      </c>
      <c r="P757" s="157">
        <f t="shared" si="165"/>
        <v>0</v>
      </c>
      <c r="Q757">
        <f t="shared" si="166"/>
        <v>1904</v>
      </c>
      <c r="R757" s="157" t="str">
        <f t="shared" si="167"/>
        <v>NA</v>
      </c>
      <c r="S757" s="157" t="str">
        <f t="shared" si="168"/>
        <v>NA</v>
      </c>
      <c r="T757" t="str">
        <f t="shared" si="169"/>
        <v>NA</v>
      </c>
      <c r="U757">
        <f t="shared" si="170"/>
        <v>2156</v>
      </c>
      <c r="V757">
        <f>MIN(IF(SUM(W757,X757,Y757,AA757,AB757,AE757,AD757,AG757,AH757,AK757,AJ757,AN757,AO757,AQ757,AR757,AT757,AU757,AV757,A757,BB757,AX757,AY757,AZ757,BA757,BD757,BE757)=0,0,1)+IF(O757="Smoothing ramp",1,0)+IF(ISNUMBER(W757),1,0)+IF(ISNUMBER(X757),1,0)+IF(ISNUMBER(Y757),1,0)+IF(ISNUMBER(#REF!),1,0)+IF(ISNUMBER(AA757),1,0)+IF(ISNUMBER(AB757),1,0)+IF(ISNUMBER(#REF!),1,0)+IF(ISNUMBER(AE757),1,0)+IF(ISNUMBER(AD757),1,0)+IF(ISNUMBER(AG757),1,0)+IF(ISNUMBER(AH757),1,0)+IF(ISNUMBER(AJ757),1,0)+IF(ISNUMBER(AK757),1,0)+IF(ISNUMBER(AN757),1,0)+IF(ISNUMBER(AO757),1,0)+IF(ISNUMBER(AQ757),1,0)+IF(ISNUMBER(AR757),1,0)+IF(ISNUMBER(AT757),1,0)+IF(ISNUMBER(AU757),1,0)+IF(ISNUMBER(AV757),1,0)+IF(ISNUMBER(#REF!),1,0)+IF(ISNUMBER(AM757),1,0)+IF(ISNUMBER(BB757),1,0)+IF(ISNUMBER(AX757),1,0)+IF(ISNUMBER(AY757),1,0)+IF(ISNUMBER(AZ757),1,0)+IF(ISNUMBER(BA757),1,0)+IF(ISNUMBER(BD757),1,0)+IF(ISNUMBER(BE757),1,0),1)</f>
        <v>1</v>
      </c>
      <c r="W757">
        <v>375</v>
      </c>
      <c r="X757" t="s">
        <v>48</v>
      </c>
      <c r="Y757" t="s">
        <v>48</v>
      </c>
      <c r="Z757" t="s">
        <v>52</v>
      </c>
      <c r="AA757">
        <v>150</v>
      </c>
      <c r="AB757" t="s">
        <v>48</v>
      </c>
      <c r="AC757" t="s">
        <v>52</v>
      </c>
      <c r="AD757" t="s">
        <v>48</v>
      </c>
      <c r="AE757" t="s">
        <v>48</v>
      </c>
      <c r="AF757" t="s">
        <v>48</v>
      </c>
      <c r="AG757" t="s">
        <v>48</v>
      </c>
      <c r="AH757" t="s">
        <v>48</v>
      </c>
      <c r="AI757" t="s">
        <v>48</v>
      </c>
      <c r="AJ757" t="s">
        <v>48</v>
      </c>
      <c r="AK757" t="s">
        <v>48</v>
      </c>
      <c r="AL757" t="s">
        <v>48</v>
      </c>
      <c r="AN757" t="s">
        <v>48</v>
      </c>
      <c r="AO757" t="s">
        <v>48</v>
      </c>
      <c r="AP757" t="s">
        <v>48</v>
      </c>
      <c r="AQ757" t="s">
        <v>48</v>
      </c>
      <c r="AR757" t="s">
        <v>48</v>
      </c>
      <c r="AS757" t="s">
        <v>48</v>
      </c>
      <c r="AT757" t="s">
        <v>48</v>
      </c>
      <c r="AU757" t="s">
        <v>48</v>
      </c>
      <c r="AV757" t="s">
        <v>48</v>
      </c>
      <c r="AW757" t="s">
        <v>48</v>
      </c>
      <c r="AX757" t="s">
        <v>48</v>
      </c>
      <c r="AY757" t="s">
        <v>48</v>
      </c>
      <c r="AZ757" t="s">
        <v>48</v>
      </c>
      <c r="BA757" t="s">
        <v>48</v>
      </c>
      <c r="BB757" t="s">
        <v>48</v>
      </c>
      <c r="BC757" t="s">
        <v>48</v>
      </c>
      <c r="BD757" t="s">
        <v>48</v>
      </c>
      <c r="BE757" t="s">
        <v>48</v>
      </c>
      <c r="BF757" t="s">
        <v>48</v>
      </c>
      <c r="BG757" s="15" t="e">
        <f ca="1">OFFSET($V$6,0,MATCH(BH757,$X757:$BF757,0))</f>
        <v>#N/A</v>
      </c>
      <c r="BH757" s="15">
        <f t="shared" si="171"/>
        <v>100000</v>
      </c>
      <c r="BI757" s="15" t="e">
        <f t="shared" ca="1" si="172"/>
        <v>#N/A</v>
      </c>
      <c r="BJ757" s="15" t="str">
        <f t="shared" ca="1" si="173"/>
        <v>AT</v>
      </c>
      <c r="BK757" s="15">
        <f t="shared" si="174"/>
        <v>150</v>
      </c>
      <c r="BL757" s="15" t="str">
        <f t="shared" ca="1" si="175"/>
        <v>Reduction because NTC over thermal limit on border</v>
      </c>
      <c r="BM757" s="15">
        <f t="shared" si="176"/>
        <v>2</v>
      </c>
      <c r="BN757" t="str">
        <f t="shared" si="177"/>
        <v>CHECK</v>
      </c>
      <c r="BO757" t="str">
        <f t="shared" si="178"/>
        <v>CHECK</v>
      </c>
      <c r="BP757" t="str">
        <f t="shared" si="179"/>
        <v>CHECK</v>
      </c>
    </row>
    <row r="758" spans="1:68" hidden="1">
      <c r="A758" s="156"/>
      <c r="B758">
        <v>20250201</v>
      </c>
      <c r="C758" t="s">
        <v>67</v>
      </c>
      <c r="D758">
        <v>630</v>
      </c>
      <c r="E758">
        <v>10216</v>
      </c>
      <c r="H758">
        <v>8312</v>
      </c>
      <c r="K758">
        <v>-1652</v>
      </c>
      <c r="L758">
        <v>-1652</v>
      </c>
      <c r="M758">
        <v>252</v>
      </c>
      <c r="N758" t="s">
        <v>50</v>
      </c>
      <c r="O758" t="s">
        <v>51</v>
      </c>
      <c r="P758" s="157">
        <f t="shared" si="165"/>
        <v>0</v>
      </c>
      <c r="Q758">
        <f t="shared" si="166"/>
        <v>1904</v>
      </c>
      <c r="R758" s="157" t="str">
        <f t="shared" si="167"/>
        <v>NA</v>
      </c>
      <c r="S758" s="157" t="str">
        <f t="shared" si="168"/>
        <v>NA</v>
      </c>
      <c r="T758" t="str">
        <f t="shared" si="169"/>
        <v>NA</v>
      </c>
      <c r="U758">
        <f t="shared" si="170"/>
        <v>2156</v>
      </c>
      <c r="V758">
        <f>MIN(IF(SUM(W758,X758,Y758,AA758,AB758,AE758,AD758,AG758,AH758,AK758,AJ758,AN758,AO758,AQ758,AR758,AT758,AU758,AV758,A758,BB758,AX758,AY758,AZ758,BA758,BD758,BE758)=0,0,1)+IF(O758="Smoothing ramp",1,0)+IF(ISNUMBER(W758),1,0)+IF(ISNUMBER(X758),1,0)+IF(ISNUMBER(Y758),1,0)+IF(ISNUMBER(#REF!),1,0)+IF(ISNUMBER(AA758),1,0)+IF(ISNUMBER(AB758),1,0)+IF(ISNUMBER(#REF!),1,0)+IF(ISNUMBER(AE758),1,0)+IF(ISNUMBER(AD758),1,0)+IF(ISNUMBER(AG758),1,0)+IF(ISNUMBER(AH758),1,0)+IF(ISNUMBER(AJ758),1,0)+IF(ISNUMBER(AK758),1,0)+IF(ISNUMBER(AN758),1,0)+IF(ISNUMBER(AO758),1,0)+IF(ISNUMBER(AQ758),1,0)+IF(ISNUMBER(AR758),1,0)+IF(ISNUMBER(AT758),1,0)+IF(ISNUMBER(AU758),1,0)+IF(ISNUMBER(AV758),1,0)+IF(ISNUMBER(#REF!),1,0)+IF(ISNUMBER(AM758),1,0)+IF(ISNUMBER(BB758),1,0)+IF(ISNUMBER(AX758),1,0)+IF(ISNUMBER(AY758),1,0)+IF(ISNUMBER(AZ758),1,0)+IF(ISNUMBER(BA758),1,0)+IF(ISNUMBER(BD758),1,0)+IF(ISNUMBER(BE758),1,0),1)</f>
        <v>1</v>
      </c>
      <c r="W758">
        <v>375</v>
      </c>
      <c r="X758" t="s">
        <v>48</v>
      </c>
      <c r="Y758" t="s">
        <v>48</v>
      </c>
      <c r="Z758" t="s">
        <v>52</v>
      </c>
      <c r="AA758">
        <v>150</v>
      </c>
      <c r="AB758" t="s">
        <v>48</v>
      </c>
      <c r="AC758" t="s">
        <v>52</v>
      </c>
      <c r="AD758" t="s">
        <v>48</v>
      </c>
      <c r="AE758" t="s">
        <v>48</v>
      </c>
      <c r="AF758" t="s">
        <v>48</v>
      </c>
      <c r="AG758" t="s">
        <v>48</v>
      </c>
      <c r="AH758" t="s">
        <v>48</v>
      </c>
      <c r="AI758" t="s">
        <v>48</v>
      </c>
      <c r="AJ758" t="s">
        <v>48</v>
      </c>
      <c r="AK758" t="s">
        <v>48</v>
      </c>
      <c r="AL758" t="s">
        <v>48</v>
      </c>
      <c r="AN758" t="s">
        <v>48</v>
      </c>
      <c r="AO758" t="s">
        <v>48</v>
      </c>
      <c r="AP758" t="s">
        <v>48</v>
      </c>
      <c r="AQ758" t="s">
        <v>48</v>
      </c>
      <c r="AR758" t="s">
        <v>48</v>
      </c>
      <c r="AS758" t="s">
        <v>48</v>
      </c>
      <c r="AT758" t="s">
        <v>48</v>
      </c>
      <c r="AU758" t="s">
        <v>48</v>
      </c>
      <c r="AV758" t="s">
        <v>48</v>
      </c>
      <c r="AW758" t="s">
        <v>48</v>
      </c>
      <c r="AX758" t="s">
        <v>48</v>
      </c>
      <c r="AY758" t="s">
        <v>48</v>
      </c>
      <c r="AZ758" t="s">
        <v>48</v>
      </c>
      <c r="BA758" t="s">
        <v>48</v>
      </c>
      <c r="BB758" t="s">
        <v>48</v>
      </c>
      <c r="BC758" t="s">
        <v>48</v>
      </c>
      <c r="BD758" t="s">
        <v>48</v>
      </c>
      <c r="BE758" t="s">
        <v>48</v>
      </c>
      <c r="BF758" t="s">
        <v>48</v>
      </c>
      <c r="BG758" s="15" t="e">
        <f ca="1">OFFSET($V$6,0,MATCH(BH758,$X758:$BF758,0))</f>
        <v>#N/A</v>
      </c>
      <c r="BH758" s="15">
        <f t="shared" si="171"/>
        <v>100000</v>
      </c>
      <c r="BI758" s="15" t="e">
        <f t="shared" ca="1" si="172"/>
        <v>#N/A</v>
      </c>
      <c r="BJ758" s="15" t="str">
        <f t="shared" ca="1" si="173"/>
        <v>AT</v>
      </c>
      <c r="BK758" s="15">
        <f t="shared" si="174"/>
        <v>150</v>
      </c>
      <c r="BL758" s="15" t="str">
        <f t="shared" ca="1" si="175"/>
        <v>Reduction because NTC over thermal limit on border</v>
      </c>
      <c r="BM758" s="15">
        <f t="shared" si="176"/>
        <v>2</v>
      </c>
      <c r="BN758" t="str">
        <f t="shared" si="177"/>
        <v>CHECK</v>
      </c>
      <c r="BO758" t="str">
        <f t="shared" si="178"/>
        <v>CHECK</v>
      </c>
      <c r="BP758" t="str">
        <f t="shared" si="179"/>
        <v>CHECK</v>
      </c>
    </row>
    <row r="759" spans="1:68" hidden="1">
      <c r="A759" s="156"/>
      <c r="B759">
        <v>20250201</v>
      </c>
      <c r="C759" t="s">
        <v>67</v>
      </c>
      <c r="D759">
        <v>730</v>
      </c>
      <c r="E759">
        <v>10117</v>
      </c>
      <c r="H759">
        <v>8602</v>
      </c>
      <c r="K759">
        <v>-1761</v>
      </c>
      <c r="L759">
        <v>-1761</v>
      </c>
      <c r="M759">
        <v>-246</v>
      </c>
      <c r="N759" t="s">
        <v>50</v>
      </c>
      <c r="O759" t="s">
        <v>51</v>
      </c>
      <c r="P759" s="157">
        <f t="shared" si="165"/>
        <v>0</v>
      </c>
      <c r="Q759">
        <f t="shared" si="166"/>
        <v>1515</v>
      </c>
      <c r="R759" s="157" t="str">
        <f t="shared" si="167"/>
        <v>NA</v>
      </c>
      <c r="S759" s="157" t="str">
        <f t="shared" si="168"/>
        <v>NA</v>
      </c>
      <c r="T759" t="str">
        <f t="shared" si="169"/>
        <v>NA</v>
      </c>
      <c r="U759">
        <f t="shared" si="170"/>
        <v>0</v>
      </c>
      <c r="V759">
        <f>MIN(IF(SUM(W759,X759,Y759,AA759,AB759,AE759,AD759,AG759,AH759,AK759,AJ759,AN759,AO759,AQ759,AR759,AT759,AU759,AV759,A759,BB759,AX759,AY759,AZ759,BA759,BD759,BE759)=0,0,1)+IF(O759="Smoothing ramp",1,0)+IF(ISNUMBER(W759),1,0)+IF(ISNUMBER(X759),1,0)+IF(ISNUMBER(Y759),1,0)+IF(ISNUMBER(#REF!),1,0)+IF(ISNUMBER(AA759),1,0)+IF(ISNUMBER(AB759),1,0)+IF(ISNUMBER(#REF!),1,0)+IF(ISNUMBER(AE759),1,0)+IF(ISNUMBER(AD759),1,0)+IF(ISNUMBER(AG759),1,0)+IF(ISNUMBER(AH759),1,0)+IF(ISNUMBER(AJ759),1,0)+IF(ISNUMBER(AK759),1,0)+IF(ISNUMBER(AN759),1,0)+IF(ISNUMBER(AO759),1,0)+IF(ISNUMBER(AQ759),1,0)+IF(ISNUMBER(AR759),1,0)+IF(ISNUMBER(AT759),1,0)+IF(ISNUMBER(AU759),1,0)+IF(ISNUMBER(AV759),1,0)+IF(ISNUMBER(#REF!),1,0)+IF(ISNUMBER(AM759),1,0)+IF(ISNUMBER(BB759),1,0)+IF(ISNUMBER(AX759),1,0)+IF(ISNUMBER(AY759),1,0)+IF(ISNUMBER(AZ759),1,0)+IF(ISNUMBER(BA759),1,0)+IF(ISNUMBER(BD759),1,0)+IF(ISNUMBER(BE759),1,0),1)</f>
        <v>1</v>
      </c>
      <c r="W759">
        <v>375</v>
      </c>
      <c r="X759" t="s">
        <v>48</v>
      </c>
      <c r="Y759" t="s">
        <v>48</v>
      </c>
      <c r="Z759" t="s">
        <v>48</v>
      </c>
      <c r="AA759">
        <v>135</v>
      </c>
      <c r="AB759" t="s">
        <v>48</v>
      </c>
      <c r="AC759" t="s">
        <v>48</v>
      </c>
      <c r="AD759" t="s">
        <v>48</v>
      </c>
      <c r="AE759" t="s">
        <v>48</v>
      </c>
      <c r="AF759" t="s">
        <v>48</v>
      </c>
      <c r="AG759" t="s">
        <v>48</v>
      </c>
      <c r="AH759" t="s">
        <v>48</v>
      </c>
      <c r="AI759" t="s">
        <v>48</v>
      </c>
      <c r="AJ759" t="s">
        <v>48</v>
      </c>
      <c r="AK759" t="s">
        <v>48</v>
      </c>
      <c r="AL759" t="s">
        <v>48</v>
      </c>
      <c r="AN759" t="s">
        <v>48</v>
      </c>
      <c r="AO759" t="s">
        <v>48</v>
      </c>
      <c r="AP759" t="s">
        <v>48</v>
      </c>
      <c r="AQ759" t="s">
        <v>48</v>
      </c>
      <c r="AR759" t="s">
        <v>48</v>
      </c>
      <c r="AS759" t="s">
        <v>48</v>
      </c>
      <c r="AT759" t="s">
        <v>48</v>
      </c>
      <c r="AU759" t="s">
        <v>48</v>
      </c>
      <c r="AV759" t="s">
        <v>48</v>
      </c>
      <c r="AW759" t="s">
        <v>48</v>
      </c>
      <c r="AX759" t="s">
        <v>48</v>
      </c>
      <c r="AY759" t="s">
        <v>48</v>
      </c>
      <c r="AZ759" t="s">
        <v>48</v>
      </c>
      <c r="BA759" t="s">
        <v>48</v>
      </c>
      <c r="BB759" t="s">
        <v>48</v>
      </c>
      <c r="BC759" t="s">
        <v>48</v>
      </c>
      <c r="BD759" t="s">
        <v>48</v>
      </c>
      <c r="BE759" t="s">
        <v>48</v>
      </c>
      <c r="BF759" t="s">
        <v>48</v>
      </c>
      <c r="BG759" s="15" t="e">
        <f ca="1">OFFSET($V$6,0,MATCH(BH759,$X759:$BF759,0))</f>
        <v>#N/A</v>
      </c>
      <c r="BH759" s="15">
        <f t="shared" si="171"/>
        <v>100000</v>
      </c>
      <c r="BI759" s="15" t="e">
        <f t="shared" ca="1" si="172"/>
        <v>#N/A</v>
      </c>
      <c r="BJ759" s="15" t="str">
        <f t="shared" ca="1" si="173"/>
        <v>AT</v>
      </c>
      <c r="BK759" s="15">
        <f t="shared" si="174"/>
        <v>135</v>
      </c>
      <c r="BL759" s="15" t="str">
        <f t="shared" ca="1" si="175"/>
        <v>None</v>
      </c>
      <c r="BM759" s="15">
        <f t="shared" si="176"/>
        <v>2</v>
      </c>
      <c r="BN759" t="str">
        <f t="shared" si="177"/>
        <v>CHECK</v>
      </c>
      <c r="BO759" t="str">
        <f t="shared" si="178"/>
        <v>CHECK</v>
      </c>
      <c r="BP759" t="str">
        <f t="shared" si="179"/>
        <v>CHECK</v>
      </c>
    </row>
    <row r="760" spans="1:68" hidden="1">
      <c r="A760" s="156"/>
      <c r="B760">
        <v>20250201</v>
      </c>
      <c r="C760" t="s">
        <v>67</v>
      </c>
      <c r="D760">
        <v>830</v>
      </c>
      <c r="E760">
        <v>10117</v>
      </c>
      <c r="H760">
        <v>8602</v>
      </c>
      <c r="K760">
        <v>-1761</v>
      </c>
      <c r="L760">
        <v>-1761</v>
      </c>
      <c r="M760">
        <v>-246</v>
      </c>
      <c r="N760" t="s">
        <v>50</v>
      </c>
      <c r="O760" t="s">
        <v>51</v>
      </c>
      <c r="P760" s="157">
        <f t="shared" si="165"/>
        <v>0</v>
      </c>
      <c r="Q760">
        <f t="shared" si="166"/>
        <v>1515</v>
      </c>
      <c r="R760" s="157" t="str">
        <f t="shared" si="167"/>
        <v>NA</v>
      </c>
      <c r="S760" s="157" t="str">
        <f t="shared" si="168"/>
        <v>NA</v>
      </c>
      <c r="T760" t="str">
        <f t="shared" si="169"/>
        <v>NA</v>
      </c>
      <c r="U760">
        <f t="shared" si="170"/>
        <v>0</v>
      </c>
      <c r="V760">
        <f>MIN(IF(SUM(W760,X760,Y760,AA760,AB760,AE760,AD760,AG760,AH760,AK760,AJ760,AN760,AO760,AQ760,AR760,AT760,AU760,AV760,A760,BB760,AX760,AY760,AZ760,BA760,BD760,BE760)=0,0,1)+IF(O760="Smoothing ramp",1,0)+IF(ISNUMBER(W760),1,0)+IF(ISNUMBER(X760),1,0)+IF(ISNUMBER(Y760),1,0)+IF(ISNUMBER(#REF!),1,0)+IF(ISNUMBER(AA760),1,0)+IF(ISNUMBER(AB760),1,0)+IF(ISNUMBER(#REF!),1,0)+IF(ISNUMBER(AE760),1,0)+IF(ISNUMBER(AD760),1,0)+IF(ISNUMBER(AG760),1,0)+IF(ISNUMBER(AH760),1,0)+IF(ISNUMBER(AJ760),1,0)+IF(ISNUMBER(AK760),1,0)+IF(ISNUMBER(AN760),1,0)+IF(ISNUMBER(AO760),1,0)+IF(ISNUMBER(AQ760),1,0)+IF(ISNUMBER(AR760),1,0)+IF(ISNUMBER(AT760),1,0)+IF(ISNUMBER(AU760),1,0)+IF(ISNUMBER(AV760),1,0)+IF(ISNUMBER(#REF!),1,0)+IF(ISNUMBER(AM760),1,0)+IF(ISNUMBER(BB760),1,0)+IF(ISNUMBER(AX760),1,0)+IF(ISNUMBER(AY760),1,0)+IF(ISNUMBER(AZ760),1,0)+IF(ISNUMBER(BA760),1,0)+IF(ISNUMBER(BD760),1,0)+IF(ISNUMBER(BE760),1,0),1)</f>
        <v>1</v>
      </c>
      <c r="W760">
        <v>363</v>
      </c>
      <c r="X760" t="s">
        <v>48</v>
      </c>
      <c r="Y760" t="s">
        <v>48</v>
      </c>
      <c r="Z760" t="s">
        <v>48</v>
      </c>
      <c r="AA760">
        <v>135</v>
      </c>
      <c r="AB760" t="s">
        <v>48</v>
      </c>
      <c r="AC760" t="s">
        <v>48</v>
      </c>
      <c r="AD760" t="s">
        <v>48</v>
      </c>
      <c r="AE760" t="s">
        <v>48</v>
      </c>
      <c r="AF760" t="s">
        <v>48</v>
      </c>
      <c r="AG760" t="s">
        <v>48</v>
      </c>
      <c r="AH760" t="s">
        <v>48</v>
      </c>
      <c r="AI760" t="s">
        <v>48</v>
      </c>
      <c r="AJ760" t="s">
        <v>48</v>
      </c>
      <c r="AK760" t="s">
        <v>48</v>
      </c>
      <c r="AL760" t="s">
        <v>48</v>
      </c>
      <c r="AN760" t="s">
        <v>48</v>
      </c>
      <c r="AO760" t="s">
        <v>48</v>
      </c>
      <c r="AP760" t="s">
        <v>48</v>
      </c>
      <c r="AQ760" t="s">
        <v>48</v>
      </c>
      <c r="AR760" t="s">
        <v>48</v>
      </c>
      <c r="AS760" t="s">
        <v>48</v>
      </c>
      <c r="AT760" t="s">
        <v>48</v>
      </c>
      <c r="AU760" t="s">
        <v>48</v>
      </c>
      <c r="AV760" t="s">
        <v>48</v>
      </c>
      <c r="AW760" t="s">
        <v>48</v>
      </c>
      <c r="AX760" t="s">
        <v>48</v>
      </c>
      <c r="AY760" t="s">
        <v>48</v>
      </c>
      <c r="AZ760" t="s">
        <v>48</v>
      </c>
      <c r="BA760" t="s">
        <v>48</v>
      </c>
      <c r="BB760" t="s">
        <v>48</v>
      </c>
      <c r="BC760" t="s">
        <v>48</v>
      </c>
      <c r="BD760" t="s">
        <v>48</v>
      </c>
      <c r="BE760" t="s">
        <v>48</v>
      </c>
      <c r="BF760" t="s">
        <v>48</v>
      </c>
      <c r="BG760" s="15" t="e">
        <f ca="1">OFFSET($V$6,0,MATCH(BH760,$X760:$BF760,0))</f>
        <v>#N/A</v>
      </c>
      <c r="BH760" s="15">
        <f t="shared" si="171"/>
        <v>100000</v>
      </c>
      <c r="BI760" s="15" t="e">
        <f t="shared" ca="1" si="172"/>
        <v>#N/A</v>
      </c>
      <c r="BJ760" s="15" t="str">
        <f t="shared" ca="1" si="173"/>
        <v>AT</v>
      </c>
      <c r="BK760" s="15">
        <f t="shared" si="174"/>
        <v>135</v>
      </c>
      <c r="BL760" s="15" t="str">
        <f t="shared" ca="1" si="175"/>
        <v>None</v>
      </c>
      <c r="BM760" s="15">
        <f t="shared" si="176"/>
        <v>2</v>
      </c>
      <c r="BN760" t="str">
        <f t="shared" si="177"/>
        <v>CHECK</v>
      </c>
      <c r="BO760" t="str">
        <f t="shared" si="178"/>
        <v>CHECK</v>
      </c>
      <c r="BP760" t="str">
        <f t="shared" si="179"/>
        <v>CHECK</v>
      </c>
    </row>
    <row r="761" spans="1:68" hidden="1">
      <c r="A761" s="156"/>
      <c r="B761">
        <v>20250201</v>
      </c>
      <c r="C761" t="s">
        <v>67</v>
      </c>
      <c r="D761">
        <v>930</v>
      </c>
      <c r="E761">
        <v>8330</v>
      </c>
      <c r="H761">
        <v>8330</v>
      </c>
      <c r="K761">
        <v>-4385</v>
      </c>
      <c r="L761">
        <v>-4385</v>
      </c>
      <c r="M761">
        <v>-4384</v>
      </c>
      <c r="N761" t="s">
        <v>46</v>
      </c>
      <c r="O761" t="s">
        <v>47</v>
      </c>
      <c r="P761" s="157">
        <f t="shared" si="165"/>
        <v>0</v>
      </c>
      <c r="Q761">
        <f t="shared" si="166"/>
        <v>0</v>
      </c>
      <c r="R761" s="157" t="str">
        <f t="shared" si="167"/>
        <v>NA</v>
      </c>
      <c r="S761" s="157" t="str">
        <f t="shared" si="168"/>
        <v>NA</v>
      </c>
      <c r="T761" t="str">
        <f t="shared" si="169"/>
        <v>NA</v>
      </c>
      <c r="U761">
        <f t="shared" si="170"/>
        <v>0</v>
      </c>
      <c r="V761">
        <f>MIN(IF(SUM(W761,X761,Y761,AA761,AB761,AE761,AD761,AG761,AH761,AK761,AJ761,AN761,AO761,AQ761,AR761,AT761,AU761,AV761,A761,BB761,AX761,AY761,AZ761,BA761,BD761,BE761)=0,0,1)+IF(O761="Smoothing ramp",1,0)+IF(ISNUMBER(W761),1,0)+IF(ISNUMBER(X761),1,0)+IF(ISNUMBER(Y761),1,0)+IF(ISNUMBER(#REF!),1,0)+IF(ISNUMBER(AA761),1,0)+IF(ISNUMBER(AB761),1,0)+IF(ISNUMBER(#REF!),1,0)+IF(ISNUMBER(AE761),1,0)+IF(ISNUMBER(AD761),1,0)+IF(ISNUMBER(AG761),1,0)+IF(ISNUMBER(AH761),1,0)+IF(ISNUMBER(AJ761),1,0)+IF(ISNUMBER(AK761),1,0)+IF(ISNUMBER(AN761),1,0)+IF(ISNUMBER(AO761),1,0)+IF(ISNUMBER(AQ761),1,0)+IF(ISNUMBER(AR761),1,0)+IF(ISNUMBER(AT761),1,0)+IF(ISNUMBER(AU761),1,0)+IF(ISNUMBER(AV761),1,0)+IF(ISNUMBER(#REF!),1,0)+IF(ISNUMBER(AM761),1,0)+IF(ISNUMBER(BB761),1,0)+IF(ISNUMBER(AX761),1,0)+IF(ISNUMBER(AY761),1,0)+IF(ISNUMBER(AZ761),1,0)+IF(ISNUMBER(BA761),1,0)+IF(ISNUMBER(BD761),1,0)+IF(ISNUMBER(BE761),1,0),1)</f>
        <v>1</v>
      </c>
      <c r="W761">
        <v>305</v>
      </c>
      <c r="X761" t="s">
        <v>48</v>
      </c>
      <c r="Y761" t="s">
        <v>48</v>
      </c>
      <c r="Z761" t="s">
        <v>48</v>
      </c>
      <c r="AA761">
        <v>135</v>
      </c>
      <c r="AB761" t="s">
        <v>48</v>
      </c>
      <c r="AC761" t="s">
        <v>48</v>
      </c>
      <c r="AD761" t="s">
        <v>48</v>
      </c>
      <c r="AE761" t="s">
        <v>48</v>
      </c>
      <c r="AF761" t="s">
        <v>48</v>
      </c>
      <c r="AG761" t="s">
        <v>48</v>
      </c>
      <c r="AH761" t="s">
        <v>48</v>
      </c>
      <c r="AI761" t="s">
        <v>48</v>
      </c>
      <c r="AJ761" t="s">
        <v>48</v>
      </c>
      <c r="AK761" t="s">
        <v>48</v>
      </c>
      <c r="AL761" t="s">
        <v>48</v>
      </c>
      <c r="AN761" t="s">
        <v>48</v>
      </c>
      <c r="AO761" t="s">
        <v>48</v>
      </c>
      <c r="AP761" t="s">
        <v>48</v>
      </c>
      <c r="AQ761" t="s">
        <v>48</v>
      </c>
      <c r="AR761" t="s">
        <v>48</v>
      </c>
      <c r="AS761" t="s">
        <v>48</v>
      </c>
      <c r="AT761" t="s">
        <v>48</v>
      </c>
      <c r="AU761" t="s">
        <v>48</v>
      </c>
      <c r="AV761" t="s">
        <v>48</v>
      </c>
      <c r="AW761" t="s">
        <v>48</v>
      </c>
      <c r="AX761" t="s">
        <v>48</v>
      </c>
      <c r="AY761" t="s">
        <v>48</v>
      </c>
      <c r="AZ761" t="s">
        <v>48</v>
      </c>
      <c r="BA761" t="s">
        <v>48</v>
      </c>
      <c r="BB761" t="s">
        <v>48</v>
      </c>
      <c r="BC761" t="s">
        <v>48</v>
      </c>
      <c r="BD761" t="s">
        <v>48</v>
      </c>
      <c r="BE761" t="s">
        <v>48</v>
      </c>
      <c r="BF761" t="s">
        <v>48</v>
      </c>
      <c r="BG761" s="15" t="e">
        <f ca="1">OFFSET($V$6,0,MATCH(BH761,$X761:$BF761,0))</f>
        <v>#N/A</v>
      </c>
      <c r="BH761" s="15">
        <f t="shared" si="171"/>
        <v>100000</v>
      </c>
      <c r="BI761" s="15" t="e">
        <f t="shared" ca="1" si="172"/>
        <v>#N/A</v>
      </c>
      <c r="BJ761" s="15" t="str">
        <f t="shared" ca="1" si="173"/>
        <v>AT</v>
      </c>
      <c r="BK761" s="15">
        <f t="shared" si="174"/>
        <v>135</v>
      </c>
      <c r="BL761" s="15" t="str">
        <f t="shared" ca="1" si="175"/>
        <v>None</v>
      </c>
      <c r="BM761" s="15">
        <f t="shared" si="176"/>
        <v>2</v>
      </c>
      <c r="BN761" t="str">
        <f t="shared" si="177"/>
        <v>CHECK</v>
      </c>
      <c r="BO761" t="str">
        <f t="shared" si="178"/>
        <v>CHECK</v>
      </c>
      <c r="BP761" t="str">
        <f t="shared" si="179"/>
        <v>CHECK</v>
      </c>
    </row>
    <row r="762" spans="1:68" hidden="1">
      <c r="A762" s="156"/>
      <c r="B762">
        <v>20250201</v>
      </c>
      <c r="C762" t="s">
        <v>67</v>
      </c>
      <c r="D762">
        <v>1030</v>
      </c>
      <c r="E762">
        <v>8330</v>
      </c>
      <c r="H762">
        <v>8330</v>
      </c>
      <c r="K762">
        <v>-4385</v>
      </c>
      <c r="L762">
        <v>-4385</v>
      </c>
      <c r="M762">
        <v>-4384</v>
      </c>
      <c r="N762" t="s">
        <v>46</v>
      </c>
      <c r="O762" t="s">
        <v>47</v>
      </c>
      <c r="P762" s="157">
        <f t="shared" si="165"/>
        <v>0</v>
      </c>
      <c r="Q762">
        <f t="shared" si="166"/>
        <v>0</v>
      </c>
      <c r="R762" s="157" t="str">
        <f t="shared" si="167"/>
        <v>NA</v>
      </c>
      <c r="S762" s="157" t="str">
        <f t="shared" si="168"/>
        <v>NA</v>
      </c>
      <c r="T762" t="str">
        <f t="shared" si="169"/>
        <v>NA</v>
      </c>
      <c r="U762">
        <f t="shared" si="170"/>
        <v>0</v>
      </c>
      <c r="V762">
        <f>MIN(IF(SUM(W762,X762,Y762,AA762,AB762,AE762,AD762,AG762,AH762,AK762,AJ762,AN762,AO762,AQ762,AR762,AT762,AU762,AV762,A762,BB762,AX762,AY762,AZ762,BA762,BD762,BE762)=0,0,1)+IF(O762="Smoothing ramp",1,0)+IF(ISNUMBER(W762),1,0)+IF(ISNUMBER(X762),1,0)+IF(ISNUMBER(Y762),1,0)+IF(ISNUMBER(#REF!),1,0)+IF(ISNUMBER(AA762),1,0)+IF(ISNUMBER(AB762),1,0)+IF(ISNUMBER(#REF!),1,0)+IF(ISNUMBER(AE762),1,0)+IF(ISNUMBER(AD762),1,0)+IF(ISNUMBER(AG762),1,0)+IF(ISNUMBER(AH762),1,0)+IF(ISNUMBER(AJ762),1,0)+IF(ISNUMBER(AK762),1,0)+IF(ISNUMBER(AN762),1,0)+IF(ISNUMBER(AO762),1,0)+IF(ISNUMBER(AQ762),1,0)+IF(ISNUMBER(AR762),1,0)+IF(ISNUMBER(AT762),1,0)+IF(ISNUMBER(AU762),1,0)+IF(ISNUMBER(AV762),1,0)+IF(ISNUMBER(#REF!),1,0)+IF(ISNUMBER(AM762),1,0)+IF(ISNUMBER(BB762),1,0)+IF(ISNUMBER(AX762),1,0)+IF(ISNUMBER(AY762),1,0)+IF(ISNUMBER(AZ762),1,0)+IF(ISNUMBER(BA762),1,0)+IF(ISNUMBER(BD762),1,0)+IF(ISNUMBER(BE762),1,0),1)</f>
        <v>1</v>
      </c>
      <c r="W762">
        <v>305</v>
      </c>
      <c r="X762" t="s">
        <v>48</v>
      </c>
      <c r="Y762" t="s">
        <v>48</v>
      </c>
      <c r="Z762" t="s">
        <v>48</v>
      </c>
      <c r="AA762">
        <v>135</v>
      </c>
      <c r="AB762" t="s">
        <v>48</v>
      </c>
      <c r="AC762" t="s">
        <v>48</v>
      </c>
      <c r="AD762" t="s">
        <v>48</v>
      </c>
      <c r="AE762" t="s">
        <v>48</v>
      </c>
      <c r="AF762" t="s">
        <v>48</v>
      </c>
      <c r="AG762" t="s">
        <v>48</v>
      </c>
      <c r="AH762" t="s">
        <v>48</v>
      </c>
      <c r="AI762" t="s">
        <v>48</v>
      </c>
      <c r="AJ762" t="s">
        <v>48</v>
      </c>
      <c r="AK762" t="s">
        <v>48</v>
      </c>
      <c r="AL762" t="s">
        <v>48</v>
      </c>
      <c r="AN762" t="s">
        <v>48</v>
      </c>
      <c r="AO762" t="s">
        <v>48</v>
      </c>
      <c r="AP762" t="s">
        <v>48</v>
      </c>
      <c r="AQ762" t="s">
        <v>48</v>
      </c>
      <c r="AR762" t="s">
        <v>48</v>
      </c>
      <c r="AS762" t="s">
        <v>48</v>
      </c>
      <c r="AT762" t="s">
        <v>48</v>
      </c>
      <c r="AU762" t="s">
        <v>48</v>
      </c>
      <c r="AV762" t="s">
        <v>48</v>
      </c>
      <c r="AW762" t="s">
        <v>48</v>
      </c>
      <c r="AX762" t="s">
        <v>48</v>
      </c>
      <c r="AY762" t="s">
        <v>48</v>
      </c>
      <c r="AZ762" t="s">
        <v>48</v>
      </c>
      <c r="BA762" t="s">
        <v>48</v>
      </c>
      <c r="BB762" t="s">
        <v>48</v>
      </c>
      <c r="BC762" t="s">
        <v>48</v>
      </c>
      <c r="BD762" t="s">
        <v>48</v>
      </c>
      <c r="BE762" t="s">
        <v>48</v>
      </c>
      <c r="BF762" t="s">
        <v>48</v>
      </c>
      <c r="BG762" s="15" t="e">
        <f ca="1">OFFSET($V$6,0,MATCH(BH762,$X762:$BF762,0))</f>
        <v>#N/A</v>
      </c>
      <c r="BH762" s="15">
        <f t="shared" si="171"/>
        <v>100000</v>
      </c>
      <c r="BI762" s="15" t="e">
        <f t="shared" ca="1" si="172"/>
        <v>#N/A</v>
      </c>
      <c r="BJ762" s="15" t="str">
        <f t="shared" ca="1" si="173"/>
        <v>AT</v>
      </c>
      <c r="BK762" s="15">
        <f t="shared" si="174"/>
        <v>135</v>
      </c>
      <c r="BL762" s="15" t="str">
        <f t="shared" ca="1" si="175"/>
        <v>None</v>
      </c>
      <c r="BM762" s="15">
        <f t="shared" si="176"/>
        <v>2</v>
      </c>
      <c r="BN762" t="str">
        <f t="shared" si="177"/>
        <v>CHECK</v>
      </c>
      <c r="BO762" t="str">
        <f t="shared" si="178"/>
        <v>CHECK</v>
      </c>
      <c r="BP762" t="str">
        <f t="shared" si="179"/>
        <v>CHECK</v>
      </c>
    </row>
    <row r="763" spans="1:68" hidden="1">
      <c r="A763" s="156"/>
      <c r="B763">
        <v>20250201</v>
      </c>
      <c r="C763" t="s">
        <v>67</v>
      </c>
      <c r="D763">
        <v>1130</v>
      </c>
      <c r="E763">
        <v>8330</v>
      </c>
      <c r="H763">
        <v>8330</v>
      </c>
      <c r="K763">
        <v>-4385</v>
      </c>
      <c r="L763">
        <v>-4385</v>
      </c>
      <c r="M763">
        <v>-4384</v>
      </c>
      <c r="N763" t="s">
        <v>46</v>
      </c>
      <c r="O763" t="s">
        <v>47</v>
      </c>
      <c r="P763" s="157">
        <f t="shared" si="165"/>
        <v>0</v>
      </c>
      <c r="Q763">
        <f t="shared" si="166"/>
        <v>0</v>
      </c>
      <c r="R763" s="157" t="str">
        <f t="shared" si="167"/>
        <v>NA</v>
      </c>
      <c r="S763" s="157" t="str">
        <f t="shared" si="168"/>
        <v>NA</v>
      </c>
      <c r="T763" t="str">
        <f t="shared" si="169"/>
        <v>NA</v>
      </c>
      <c r="U763">
        <f t="shared" si="170"/>
        <v>0</v>
      </c>
      <c r="V763">
        <f>MIN(IF(SUM(W763,X763,Y763,AA763,AB763,AE763,AD763,AG763,AH763,AK763,AJ763,AN763,AO763,AQ763,AR763,AT763,AU763,AV763,A763,BB763,AX763,AY763,AZ763,BA763,BD763,BE763)=0,0,1)+IF(O763="Smoothing ramp",1,0)+IF(ISNUMBER(W763),1,0)+IF(ISNUMBER(X763),1,0)+IF(ISNUMBER(Y763),1,0)+IF(ISNUMBER(#REF!),1,0)+IF(ISNUMBER(AA763),1,0)+IF(ISNUMBER(AB763),1,0)+IF(ISNUMBER(#REF!),1,0)+IF(ISNUMBER(AE763),1,0)+IF(ISNUMBER(AD763),1,0)+IF(ISNUMBER(AG763),1,0)+IF(ISNUMBER(AH763),1,0)+IF(ISNUMBER(AJ763),1,0)+IF(ISNUMBER(AK763),1,0)+IF(ISNUMBER(AN763),1,0)+IF(ISNUMBER(AO763),1,0)+IF(ISNUMBER(AQ763),1,0)+IF(ISNUMBER(AR763),1,0)+IF(ISNUMBER(AT763),1,0)+IF(ISNUMBER(AU763),1,0)+IF(ISNUMBER(AV763),1,0)+IF(ISNUMBER(#REF!),1,0)+IF(ISNUMBER(AM763),1,0)+IF(ISNUMBER(BB763),1,0)+IF(ISNUMBER(AX763),1,0)+IF(ISNUMBER(AY763),1,0)+IF(ISNUMBER(AZ763),1,0)+IF(ISNUMBER(BA763),1,0)+IF(ISNUMBER(BD763),1,0)+IF(ISNUMBER(BE763),1,0),1)</f>
        <v>1</v>
      </c>
      <c r="W763">
        <v>305</v>
      </c>
      <c r="X763" t="s">
        <v>48</v>
      </c>
      <c r="Y763" t="s">
        <v>48</v>
      </c>
      <c r="Z763" t="s">
        <v>48</v>
      </c>
      <c r="AA763">
        <v>135</v>
      </c>
      <c r="AB763" t="s">
        <v>48</v>
      </c>
      <c r="AC763" t="s">
        <v>48</v>
      </c>
      <c r="AD763" t="s">
        <v>48</v>
      </c>
      <c r="AE763" t="s">
        <v>48</v>
      </c>
      <c r="AF763" t="s">
        <v>48</v>
      </c>
      <c r="AG763" t="s">
        <v>48</v>
      </c>
      <c r="AH763" t="s">
        <v>48</v>
      </c>
      <c r="AI763" t="s">
        <v>48</v>
      </c>
      <c r="AJ763" t="s">
        <v>48</v>
      </c>
      <c r="AK763" t="s">
        <v>48</v>
      </c>
      <c r="AL763" t="s">
        <v>48</v>
      </c>
      <c r="AN763" t="s">
        <v>48</v>
      </c>
      <c r="AO763" t="s">
        <v>48</v>
      </c>
      <c r="AP763" t="s">
        <v>48</v>
      </c>
      <c r="AQ763" t="s">
        <v>48</v>
      </c>
      <c r="AR763" t="s">
        <v>48</v>
      </c>
      <c r="AS763" t="s">
        <v>48</v>
      </c>
      <c r="AT763" t="s">
        <v>48</v>
      </c>
      <c r="AU763" t="s">
        <v>48</v>
      </c>
      <c r="AV763" t="s">
        <v>48</v>
      </c>
      <c r="AW763" t="s">
        <v>48</v>
      </c>
      <c r="AX763" t="s">
        <v>48</v>
      </c>
      <c r="AY763" t="s">
        <v>48</v>
      </c>
      <c r="AZ763" t="s">
        <v>48</v>
      </c>
      <c r="BA763" t="s">
        <v>48</v>
      </c>
      <c r="BB763" t="s">
        <v>48</v>
      </c>
      <c r="BC763" t="s">
        <v>48</v>
      </c>
      <c r="BD763" t="s">
        <v>48</v>
      </c>
      <c r="BE763" t="s">
        <v>48</v>
      </c>
      <c r="BF763" t="s">
        <v>48</v>
      </c>
      <c r="BG763" s="15" t="e">
        <f ca="1">OFFSET($V$6,0,MATCH(BH763,$X763:$BF763,0))</f>
        <v>#N/A</v>
      </c>
      <c r="BH763" s="15">
        <f t="shared" si="171"/>
        <v>100000</v>
      </c>
      <c r="BI763" s="15" t="e">
        <f t="shared" ca="1" si="172"/>
        <v>#N/A</v>
      </c>
      <c r="BJ763" s="15" t="str">
        <f t="shared" ca="1" si="173"/>
        <v>AT</v>
      </c>
      <c r="BK763" s="15">
        <f t="shared" si="174"/>
        <v>135</v>
      </c>
      <c r="BL763" s="15" t="str">
        <f t="shared" ca="1" si="175"/>
        <v>None</v>
      </c>
      <c r="BM763" s="15">
        <f t="shared" si="176"/>
        <v>2</v>
      </c>
      <c r="BN763" t="str">
        <f t="shared" si="177"/>
        <v>CHECK</v>
      </c>
      <c r="BO763" t="str">
        <f t="shared" si="178"/>
        <v>CHECK</v>
      </c>
      <c r="BP763" t="str">
        <f t="shared" si="179"/>
        <v>CHECK</v>
      </c>
    </row>
    <row r="764" spans="1:68" hidden="1">
      <c r="A764" s="156"/>
      <c r="B764">
        <v>20250201</v>
      </c>
      <c r="C764" t="s">
        <v>67</v>
      </c>
      <c r="D764">
        <v>1230</v>
      </c>
      <c r="E764">
        <v>8410</v>
      </c>
      <c r="H764">
        <v>8410</v>
      </c>
      <c r="K764">
        <v>-4521</v>
      </c>
      <c r="L764">
        <v>-4521</v>
      </c>
      <c r="M764">
        <v>-4520</v>
      </c>
      <c r="N764" t="s">
        <v>50</v>
      </c>
      <c r="O764" t="s">
        <v>47</v>
      </c>
      <c r="P764" s="157">
        <f t="shared" si="165"/>
        <v>0</v>
      </c>
      <c r="Q764">
        <f t="shared" si="166"/>
        <v>0</v>
      </c>
      <c r="R764" s="157" t="str">
        <f t="shared" si="167"/>
        <v>NA</v>
      </c>
      <c r="S764" s="157" t="str">
        <f t="shared" si="168"/>
        <v>NA</v>
      </c>
      <c r="T764" t="str">
        <f t="shared" si="169"/>
        <v>NA</v>
      </c>
      <c r="U764">
        <f t="shared" si="170"/>
        <v>0</v>
      </c>
      <c r="V764">
        <f>MIN(IF(SUM(W764,X764,Y764,AA764,AB764,AE764,AD764,AG764,AH764,AK764,AJ764,AN764,AO764,AQ764,AR764,AT764,AU764,AV764,A764,BB764,AX764,AY764,AZ764,BA764,BD764,BE764)=0,0,1)+IF(O764="Smoothing ramp",1,0)+IF(ISNUMBER(W764),1,0)+IF(ISNUMBER(X764),1,0)+IF(ISNUMBER(Y764),1,0)+IF(ISNUMBER(#REF!),1,0)+IF(ISNUMBER(AA764),1,0)+IF(ISNUMBER(AB764),1,0)+IF(ISNUMBER(#REF!),1,0)+IF(ISNUMBER(AE764),1,0)+IF(ISNUMBER(AD764),1,0)+IF(ISNUMBER(AG764),1,0)+IF(ISNUMBER(AH764),1,0)+IF(ISNUMBER(AJ764),1,0)+IF(ISNUMBER(AK764),1,0)+IF(ISNUMBER(AN764),1,0)+IF(ISNUMBER(AO764),1,0)+IF(ISNUMBER(AQ764),1,0)+IF(ISNUMBER(AR764),1,0)+IF(ISNUMBER(AT764),1,0)+IF(ISNUMBER(AU764),1,0)+IF(ISNUMBER(AV764),1,0)+IF(ISNUMBER(#REF!),1,0)+IF(ISNUMBER(AM764),1,0)+IF(ISNUMBER(BB764),1,0)+IF(ISNUMBER(AX764),1,0)+IF(ISNUMBER(AY764),1,0)+IF(ISNUMBER(AZ764),1,0)+IF(ISNUMBER(BA764),1,0)+IF(ISNUMBER(BD764),1,0)+IF(ISNUMBER(BE764),1,0),1)</f>
        <v>1</v>
      </c>
      <c r="W764">
        <v>308</v>
      </c>
      <c r="X764" t="s">
        <v>48</v>
      </c>
      <c r="Y764" t="s">
        <v>48</v>
      </c>
      <c r="Z764" t="s">
        <v>48</v>
      </c>
      <c r="AA764">
        <v>135</v>
      </c>
      <c r="AB764" t="s">
        <v>48</v>
      </c>
      <c r="AC764" t="s">
        <v>48</v>
      </c>
      <c r="AD764" t="s">
        <v>48</v>
      </c>
      <c r="AE764" t="s">
        <v>48</v>
      </c>
      <c r="AF764" t="s">
        <v>48</v>
      </c>
      <c r="AG764" t="s">
        <v>48</v>
      </c>
      <c r="AH764" t="s">
        <v>48</v>
      </c>
      <c r="AI764" t="s">
        <v>48</v>
      </c>
      <c r="AJ764" t="s">
        <v>48</v>
      </c>
      <c r="AK764" t="s">
        <v>48</v>
      </c>
      <c r="AL764" t="s">
        <v>48</v>
      </c>
      <c r="AN764" t="s">
        <v>48</v>
      </c>
      <c r="AO764" t="s">
        <v>48</v>
      </c>
      <c r="AP764" t="s">
        <v>48</v>
      </c>
      <c r="AQ764" t="s">
        <v>48</v>
      </c>
      <c r="AR764" t="s">
        <v>48</v>
      </c>
      <c r="AS764" t="s">
        <v>48</v>
      </c>
      <c r="AT764" t="s">
        <v>48</v>
      </c>
      <c r="AU764" t="s">
        <v>48</v>
      </c>
      <c r="AV764" t="s">
        <v>48</v>
      </c>
      <c r="AW764" t="s">
        <v>48</v>
      </c>
      <c r="AX764" t="s">
        <v>48</v>
      </c>
      <c r="AY764" t="s">
        <v>48</v>
      </c>
      <c r="AZ764" t="s">
        <v>48</v>
      </c>
      <c r="BA764" t="s">
        <v>48</v>
      </c>
      <c r="BB764" t="s">
        <v>48</v>
      </c>
      <c r="BC764" t="s">
        <v>48</v>
      </c>
      <c r="BD764" t="s">
        <v>48</v>
      </c>
      <c r="BE764" t="s">
        <v>48</v>
      </c>
      <c r="BF764" t="s">
        <v>48</v>
      </c>
      <c r="BG764" s="15" t="e">
        <f ca="1">OFFSET($V$6,0,MATCH(BH764,$X764:$BF764,0))</f>
        <v>#N/A</v>
      </c>
      <c r="BH764" s="15">
        <f t="shared" si="171"/>
        <v>100000</v>
      </c>
      <c r="BI764" s="15" t="e">
        <f t="shared" ca="1" si="172"/>
        <v>#N/A</v>
      </c>
      <c r="BJ764" s="15" t="str">
        <f t="shared" ca="1" si="173"/>
        <v>AT</v>
      </c>
      <c r="BK764" s="15">
        <f t="shared" si="174"/>
        <v>135</v>
      </c>
      <c r="BL764" s="15" t="str">
        <f t="shared" ca="1" si="175"/>
        <v>None</v>
      </c>
      <c r="BM764" s="15">
        <f t="shared" si="176"/>
        <v>2</v>
      </c>
      <c r="BN764" t="str">
        <f t="shared" si="177"/>
        <v>CHECK</v>
      </c>
      <c r="BO764" t="str">
        <f t="shared" si="178"/>
        <v>CHECK</v>
      </c>
      <c r="BP764" t="str">
        <f t="shared" si="179"/>
        <v>CHECK</v>
      </c>
    </row>
    <row r="765" spans="1:68" hidden="1">
      <c r="A765" s="156"/>
      <c r="B765">
        <v>20250201</v>
      </c>
      <c r="C765" t="s">
        <v>67</v>
      </c>
      <c r="D765">
        <v>1330</v>
      </c>
      <c r="E765">
        <v>8410</v>
      </c>
      <c r="H765">
        <v>8410</v>
      </c>
      <c r="K765">
        <v>-4521</v>
      </c>
      <c r="L765">
        <v>-4521</v>
      </c>
      <c r="M765">
        <v>-4520</v>
      </c>
      <c r="N765" t="s">
        <v>50</v>
      </c>
      <c r="O765" t="s">
        <v>47</v>
      </c>
      <c r="P765" s="157">
        <f t="shared" si="165"/>
        <v>0</v>
      </c>
      <c r="Q765">
        <f t="shared" si="166"/>
        <v>0</v>
      </c>
      <c r="R765" s="157" t="str">
        <f t="shared" si="167"/>
        <v>NA</v>
      </c>
      <c r="S765" s="157" t="str">
        <f t="shared" si="168"/>
        <v>NA</v>
      </c>
      <c r="T765" t="str">
        <f t="shared" si="169"/>
        <v>NA</v>
      </c>
      <c r="U765">
        <f t="shared" si="170"/>
        <v>0</v>
      </c>
      <c r="V765">
        <f>MIN(IF(SUM(W765,X765,Y765,AA765,AB765,AE765,AD765,AG765,AH765,AK765,AJ765,AN765,AO765,AQ765,AR765,AT765,AU765,AV765,A765,BB765,AX765,AY765,AZ765,BA765,BD765,BE765)=0,0,1)+IF(O765="Smoothing ramp",1,0)+IF(ISNUMBER(W765),1,0)+IF(ISNUMBER(X765),1,0)+IF(ISNUMBER(Y765),1,0)+IF(ISNUMBER(#REF!),1,0)+IF(ISNUMBER(AA765),1,0)+IF(ISNUMBER(AB765),1,0)+IF(ISNUMBER(#REF!),1,0)+IF(ISNUMBER(AE765),1,0)+IF(ISNUMBER(AD765),1,0)+IF(ISNUMBER(AG765),1,0)+IF(ISNUMBER(AH765),1,0)+IF(ISNUMBER(AJ765),1,0)+IF(ISNUMBER(AK765),1,0)+IF(ISNUMBER(AN765),1,0)+IF(ISNUMBER(AO765),1,0)+IF(ISNUMBER(AQ765),1,0)+IF(ISNUMBER(AR765),1,0)+IF(ISNUMBER(AT765),1,0)+IF(ISNUMBER(AU765),1,0)+IF(ISNUMBER(AV765),1,0)+IF(ISNUMBER(#REF!),1,0)+IF(ISNUMBER(AM765),1,0)+IF(ISNUMBER(BB765),1,0)+IF(ISNUMBER(AX765),1,0)+IF(ISNUMBER(AY765),1,0)+IF(ISNUMBER(AZ765),1,0)+IF(ISNUMBER(BA765),1,0)+IF(ISNUMBER(BD765),1,0)+IF(ISNUMBER(BE765),1,0),1)</f>
        <v>1</v>
      </c>
      <c r="W765">
        <v>308</v>
      </c>
      <c r="X765" t="s">
        <v>48</v>
      </c>
      <c r="Y765" t="s">
        <v>48</v>
      </c>
      <c r="Z765" t="s">
        <v>48</v>
      </c>
      <c r="AA765">
        <v>135</v>
      </c>
      <c r="AB765" t="s">
        <v>48</v>
      </c>
      <c r="AC765" t="s">
        <v>48</v>
      </c>
      <c r="AD765" t="s">
        <v>48</v>
      </c>
      <c r="AE765" t="s">
        <v>48</v>
      </c>
      <c r="AF765" t="s">
        <v>48</v>
      </c>
      <c r="AG765" t="s">
        <v>48</v>
      </c>
      <c r="AH765" t="s">
        <v>48</v>
      </c>
      <c r="AI765" t="s">
        <v>48</v>
      </c>
      <c r="AJ765" t="s">
        <v>48</v>
      </c>
      <c r="AK765" t="s">
        <v>48</v>
      </c>
      <c r="AL765" t="s">
        <v>48</v>
      </c>
      <c r="AN765" t="s">
        <v>48</v>
      </c>
      <c r="AO765" t="s">
        <v>48</v>
      </c>
      <c r="AP765" t="s">
        <v>48</v>
      </c>
      <c r="AQ765" t="s">
        <v>48</v>
      </c>
      <c r="AR765" t="s">
        <v>48</v>
      </c>
      <c r="AS765" t="s">
        <v>48</v>
      </c>
      <c r="AT765" t="s">
        <v>48</v>
      </c>
      <c r="AU765" t="s">
        <v>48</v>
      </c>
      <c r="AV765" t="s">
        <v>48</v>
      </c>
      <c r="AW765" t="s">
        <v>48</v>
      </c>
      <c r="AX765" t="s">
        <v>48</v>
      </c>
      <c r="AY765" t="s">
        <v>48</v>
      </c>
      <c r="AZ765" t="s">
        <v>48</v>
      </c>
      <c r="BA765" t="s">
        <v>48</v>
      </c>
      <c r="BB765" t="s">
        <v>48</v>
      </c>
      <c r="BC765" t="s">
        <v>48</v>
      </c>
      <c r="BD765" t="s">
        <v>48</v>
      </c>
      <c r="BE765" t="s">
        <v>48</v>
      </c>
      <c r="BF765" t="s">
        <v>48</v>
      </c>
      <c r="BG765" s="15" t="e">
        <f ca="1">OFFSET($V$6,0,MATCH(BH765,$X765:$BF765,0))</f>
        <v>#N/A</v>
      </c>
      <c r="BH765" s="15">
        <f t="shared" si="171"/>
        <v>100000</v>
      </c>
      <c r="BI765" s="15" t="e">
        <f t="shared" ca="1" si="172"/>
        <v>#N/A</v>
      </c>
      <c r="BJ765" s="15" t="str">
        <f t="shared" ca="1" si="173"/>
        <v>AT</v>
      </c>
      <c r="BK765" s="15">
        <f t="shared" si="174"/>
        <v>135</v>
      </c>
      <c r="BL765" s="15" t="str">
        <f t="shared" ca="1" si="175"/>
        <v>None</v>
      </c>
      <c r="BM765" s="15">
        <f t="shared" si="176"/>
        <v>2</v>
      </c>
      <c r="BN765" t="str">
        <f t="shared" si="177"/>
        <v>CHECK</v>
      </c>
      <c r="BO765" t="str">
        <f t="shared" si="178"/>
        <v>CHECK</v>
      </c>
      <c r="BP765" t="str">
        <f t="shared" si="179"/>
        <v>CHECK</v>
      </c>
    </row>
    <row r="766" spans="1:68" hidden="1">
      <c r="A766" s="156"/>
      <c r="B766">
        <v>20250201</v>
      </c>
      <c r="C766" t="s">
        <v>67</v>
      </c>
      <c r="D766">
        <v>1430</v>
      </c>
      <c r="E766">
        <v>8410</v>
      </c>
      <c r="H766">
        <v>8410</v>
      </c>
      <c r="K766">
        <v>-4521</v>
      </c>
      <c r="L766">
        <v>-4521</v>
      </c>
      <c r="M766">
        <v>-4520</v>
      </c>
      <c r="N766" t="s">
        <v>50</v>
      </c>
      <c r="O766" t="s">
        <v>47</v>
      </c>
      <c r="P766" s="157">
        <f t="shared" si="165"/>
        <v>0</v>
      </c>
      <c r="Q766">
        <f t="shared" si="166"/>
        <v>0</v>
      </c>
      <c r="R766" s="157" t="str">
        <f t="shared" si="167"/>
        <v>NA</v>
      </c>
      <c r="S766" s="157" t="str">
        <f t="shared" si="168"/>
        <v>NA</v>
      </c>
      <c r="T766" t="str">
        <f t="shared" si="169"/>
        <v>NA</v>
      </c>
      <c r="U766">
        <f t="shared" si="170"/>
        <v>0</v>
      </c>
      <c r="V766">
        <f>MIN(IF(SUM(W766,X766,Y766,AA766,AB766,AE766,AD766,AG766,AH766,AK766,AJ766,AN766,AO766,AQ766,AR766,AT766,AU766,AV766,A766,BB766,AX766,AY766,AZ766,BA766,BD766,BE766)=0,0,1)+IF(O766="Smoothing ramp",1,0)+IF(ISNUMBER(W766),1,0)+IF(ISNUMBER(X766),1,0)+IF(ISNUMBER(Y766),1,0)+IF(ISNUMBER(#REF!),1,0)+IF(ISNUMBER(AA766),1,0)+IF(ISNUMBER(AB766),1,0)+IF(ISNUMBER(#REF!),1,0)+IF(ISNUMBER(AE766),1,0)+IF(ISNUMBER(AD766),1,0)+IF(ISNUMBER(AG766),1,0)+IF(ISNUMBER(AH766),1,0)+IF(ISNUMBER(AJ766),1,0)+IF(ISNUMBER(AK766),1,0)+IF(ISNUMBER(AN766),1,0)+IF(ISNUMBER(AO766),1,0)+IF(ISNUMBER(AQ766),1,0)+IF(ISNUMBER(AR766),1,0)+IF(ISNUMBER(AT766),1,0)+IF(ISNUMBER(AU766),1,0)+IF(ISNUMBER(AV766),1,0)+IF(ISNUMBER(#REF!),1,0)+IF(ISNUMBER(AM766),1,0)+IF(ISNUMBER(BB766),1,0)+IF(ISNUMBER(AX766),1,0)+IF(ISNUMBER(AY766),1,0)+IF(ISNUMBER(AZ766),1,0)+IF(ISNUMBER(BA766),1,0)+IF(ISNUMBER(BD766),1,0)+IF(ISNUMBER(BE766),1,0),1)</f>
        <v>1</v>
      </c>
      <c r="W766">
        <v>308</v>
      </c>
      <c r="X766" t="s">
        <v>48</v>
      </c>
      <c r="Y766" t="s">
        <v>48</v>
      </c>
      <c r="Z766" t="s">
        <v>48</v>
      </c>
      <c r="AA766">
        <v>135</v>
      </c>
      <c r="AB766" t="s">
        <v>48</v>
      </c>
      <c r="AC766" t="s">
        <v>48</v>
      </c>
      <c r="AD766" t="s">
        <v>48</v>
      </c>
      <c r="AE766" t="s">
        <v>48</v>
      </c>
      <c r="AF766" t="s">
        <v>48</v>
      </c>
      <c r="AG766" t="s">
        <v>48</v>
      </c>
      <c r="AH766" t="s">
        <v>48</v>
      </c>
      <c r="AI766" t="s">
        <v>48</v>
      </c>
      <c r="AJ766" t="s">
        <v>48</v>
      </c>
      <c r="AK766" t="s">
        <v>48</v>
      </c>
      <c r="AL766" t="s">
        <v>48</v>
      </c>
      <c r="AN766" t="s">
        <v>48</v>
      </c>
      <c r="AO766" t="s">
        <v>48</v>
      </c>
      <c r="AP766" t="s">
        <v>48</v>
      </c>
      <c r="AQ766" t="s">
        <v>48</v>
      </c>
      <c r="AR766" t="s">
        <v>48</v>
      </c>
      <c r="AS766" t="s">
        <v>48</v>
      </c>
      <c r="AT766" t="s">
        <v>48</v>
      </c>
      <c r="AU766" t="s">
        <v>48</v>
      </c>
      <c r="AV766" t="s">
        <v>48</v>
      </c>
      <c r="AW766" t="s">
        <v>48</v>
      </c>
      <c r="AX766" t="s">
        <v>48</v>
      </c>
      <c r="AY766" t="s">
        <v>48</v>
      </c>
      <c r="AZ766" t="s">
        <v>48</v>
      </c>
      <c r="BA766" t="s">
        <v>48</v>
      </c>
      <c r="BB766" t="s">
        <v>48</v>
      </c>
      <c r="BC766" t="s">
        <v>48</v>
      </c>
      <c r="BD766" t="s">
        <v>48</v>
      </c>
      <c r="BE766" t="s">
        <v>48</v>
      </c>
      <c r="BF766" t="s">
        <v>48</v>
      </c>
      <c r="BG766" s="15" t="e">
        <f ca="1">OFFSET($V$6,0,MATCH(BH766,$X766:$BF766,0))</f>
        <v>#N/A</v>
      </c>
      <c r="BH766" s="15">
        <f t="shared" si="171"/>
        <v>100000</v>
      </c>
      <c r="BI766" s="15" t="e">
        <f t="shared" ca="1" si="172"/>
        <v>#N/A</v>
      </c>
      <c r="BJ766" s="15" t="str">
        <f t="shared" ca="1" si="173"/>
        <v>AT</v>
      </c>
      <c r="BK766" s="15">
        <f t="shared" si="174"/>
        <v>135</v>
      </c>
      <c r="BL766" s="15" t="str">
        <f t="shared" ca="1" si="175"/>
        <v>None</v>
      </c>
      <c r="BM766" s="15">
        <f t="shared" si="176"/>
        <v>2</v>
      </c>
      <c r="BN766" t="str">
        <f t="shared" si="177"/>
        <v>CHECK</v>
      </c>
      <c r="BO766" t="str">
        <f t="shared" si="178"/>
        <v>CHECK</v>
      </c>
      <c r="BP766" t="str">
        <f t="shared" si="179"/>
        <v>CHECK</v>
      </c>
    </row>
    <row r="767" spans="1:68" hidden="1">
      <c r="A767" s="156"/>
      <c r="B767">
        <v>20250201</v>
      </c>
      <c r="C767" t="s">
        <v>67</v>
      </c>
      <c r="D767">
        <v>1530</v>
      </c>
      <c r="E767">
        <v>8330</v>
      </c>
      <c r="H767">
        <v>8330</v>
      </c>
      <c r="K767">
        <v>-4607</v>
      </c>
      <c r="L767">
        <v>-4607</v>
      </c>
      <c r="M767">
        <v>-4607</v>
      </c>
      <c r="N767" t="s">
        <v>46</v>
      </c>
      <c r="O767" t="s">
        <v>47</v>
      </c>
      <c r="P767" s="157">
        <f t="shared" si="165"/>
        <v>0</v>
      </c>
      <c r="Q767">
        <f t="shared" si="166"/>
        <v>0</v>
      </c>
      <c r="R767" s="157" t="str">
        <f t="shared" si="167"/>
        <v>NA</v>
      </c>
      <c r="S767" s="157" t="str">
        <f t="shared" si="168"/>
        <v>NA</v>
      </c>
      <c r="T767" t="str">
        <f t="shared" si="169"/>
        <v>NA</v>
      </c>
      <c r="U767">
        <f t="shared" si="170"/>
        <v>0</v>
      </c>
      <c r="V767">
        <f>MIN(IF(SUM(W767,X767,Y767,AA767,AB767,AE767,AD767,AG767,AH767,AK767,AJ767,AN767,AO767,AQ767,AR767,AT767,AU767,AV767,A767,BB767,AX767,AY767,AZ767,BA767,BD767,BE767)=0,0,1)+IF(O767="Smoothing ramp",1,0)+IF(ISNUMBER(W767),1,0)+IF(ISNUMBER(X767),1,0)+IF(ISNUMBER(Y767),1,0)+IF(ISNUMBER(#REF!),1,0)+IF(ISNUMBER(AA767),1,0)+IF(ISNUMBER(AB767),1,0)+IF(ISNUMBER(#REF!),1,0)+IF(ISNUMBER(AE767),1,0)+IF(ISNUMBER(AD767),1,0)+IF(ISNUMBER(AG767),1,0)+IF(ISNUMBER(AH767),1,0)+IF(ISNUMBER(AJ767),1,0)+IF(ISNUMBER(AK767),1,0)+IF(ISNUMBER(AN767),1,0)+IF(ISNUMBER(AO767),1,0)+IF(ISNUMBER(AQ767),1,0)+IF(ISNUMBER(AR767),1,0)+IF(ISNUMBER(AT767),1,0)+IF(ISNUMBER(AU767),1,0)+IF(ISNUMBER(AV767),1,0)+IF(ISNUMBER(#REF!),1,0)+IF(ISNUMBER(AM767),1,0)+IF(ISNUMBER(BB767),1,0)+IF(ISNUMBER(AX767),1,0)+IF(ISNUMBER(AY767),1,0)+IF(ISNUMBER(AZ767),1,0)+IF(ISNUMBER(BA767),1,0)+IF(ISNUMBER(BD767),1,0)+IF(ISNUMBER(BE767),1,0),1)</f>
        <v>1</v>
      </c>
      <c r="W767">
        <v>305</v>
      </c>
      <c r="X767" t="s">
        <v>48</v>
      </c>
      <c r="Y767" t="s">
        <v>48</v>
      </c>
      <c r="Z767" t="s">
        <v>48</v>
      </c>
      <c r="AA767">
        <v>135</v>
      </c>
      <c r="AB767" t="s">
        <v>48</v>
      </c>
      <c r="AC767" t="s">
        <v>48</v>
      </c>
      <c r="AD767" t="s">
        <v>48</v>
      </c>
      <c r="AE767" t="s">
        <v>48</v>
      </c>
      <c r="AF767" t="s">
        <v>48</v>
      </c>
      <c r="AG767" t="s">
        <v>48</v>
      </c>
      <c r="AH767" t="s">
        <v>48</v>
      </c>
      <c r="AI767" t="s">
        <v>48</v>
      </c>
      <c r="AJ767" t="s">
        <v>48</v>
      </c>
      <c r="AK767" t="s">
        <v>48</v>
      </c>
      <c r="AL767" t="s">
        <v>48</v>
      </c>
      <c r="AN767" t="s">
        <v>48</v>
      </c>
      <c r="AO767" t="s">
        <v>48</v>
      </c>
      <c r="AP767" t="s">
        <v>48</v>
      </c>
      <c r="AQ767" t="s">
        <v>48</v>
      </c>
      <c r="AR767" t="s">
        <v>48</v>
      </c>
      <c r="AS767" t="s">
        <v>48</v>
      </c>
      <c r="AT767" t="s">
        <v>48</v>
      </c>
      <c r="AU767" t="s">
        <v>48</v>
      </c>
      <c r="AV767" t="s">
        <v>48</v>
      </c>
      <c r="AW767" t="s">
        <v>48</v>
      </c>
      <c r="AX767" t="s">
        <v>48</v>
      </c>
      <c r="AY767" t="s">
        <v>48</v>
      </c>
      <c r="AZ767" t="s">
        <v>48</v>
      </c>
      <c r="BA767" t="s">
        <v>48</v>
      </c>
      <c r="BB767" t="s">
        <v>48</v>
      </c>
      <c r="BC767" t="s">
        <v>48</v>
      </c>
      <c r="BD767" t="s">
        <v>48</v>
      </c>
      <c r="BE767" t="s">
        <v>48</v>
      </c>
      <c r="BF767" t="s">
        <v>48</v>
      </c>
      <c r="BG767" s="15" t="e">
        <f ca="1">OFFSET($V$6,0,MATCH(BH767,$X767:$BF767,0))</f>
        <v>#N/A</v>
      </c>
      <c r="BH767" s="15">
        <f t="shared" si="171"/>
        <v>100000</v>
      </c>
      <c r="BI767" s="15" t="e">
        <f t="shared" ca="1" si="172"/>
        <v>#N/A</v>
      </c>
      <c r="BJ767" s="15" t="str">
        <f t="shared" ca="1" si="173"/>
        <v>AT</v>
      </c>
      <c r="BK767" s="15">
        <f t="shared" si="174"/>
        <v>135</v>
      </c>
      <c r="BL767" s="15" t="str">
        <f t="shared" ca="1" si="175"/>
        <v>None</v>
      </c>
      <c r="BM767" s="15">
        <f t="shared" si="176"/>
        <v>2</v>
      </c>
      <c r="BN767" t="str">
        <f t="shared" si="177"/>
        <v>CHECK</v>
      </c>
      <c r="BO767" t="str">
        <f t="shared" si="178"/>
        <v>CHECK</v>
      </c>
      <c r="BP767" t="str">
        <f t="shared" si="179"/>
        <v>CHECK</v>
      </c>
    </row>
    <row r="768" spans="1:68" hidden="1">
      <c r="A768" s="156"/>
      <c r="B768">
        <v>20250201</v>
      </c>
      <c r="C768" t="s">
        <v>67</v>
      </c>
      <c r="D768">
        <v>1630</v>
      </c>
      <c r="E768">
        <v>8330</v>
      </c>
      <c r="H768">
        <v>8330</v>
      </c>
      <c r="K768">
        <v>-4607</v>
      </c>
      <c r="L768">
        <v>-4607</v>
      </c>
      <c r="M768">
        <v>-4607</v>
      </c>
      <c r="N768" t="s">
        <v>46</v>
      </c>
      <c r="O768" t="s">
        <v>47</v>
      </c>
      <c r="P768" s="157">
        <f t="shared" si="165"/>
        <v>0</v>
      </c>
      <c r="Q768">
        <f t="shared" si="166"/>
        <v>0</v>
      </c>
      <c r="R768" s="157" t="str">
        <f t="shared" si="167"/>
        <v>NA</v>
      </c>
      <c r="S768" s="157" t="str">
        <f t="shared" si="168"/>
        <v>NA</v>
      </c>
      <c r="T768" t="str">
        <f t="shared" si="169"/>
        <v>NA</v>
      </c>
      <c r="U768">
        <f t="shared" si="170"/>
        <v>0</v>
      </c>
      <c r="V768">
        <f>MIN(IF(SUM(W768,X768,Y768,AA768,AB768,AE768,AD768,AG768,AH768,AK768,AJ768,AN768,AO768,AQ768,AR768,AT768,AU768,AV768,A768,BB768,AX768,AY768,AZ768,BA768,BD768,BE768)=0,0,1)+IF(O768="Smoothing ramp",1,0)+IF(ISNUMBER(W768),1,0)+IF(ISNUMBER(X768),1,0)+IF(ISNUMBER(Y768),1,0)+IF(ISNUMBER(#REF!),1,0)+IF(ISNUMBER(AA768),1,0)+IF(ISNUMBER(AB768),1,0)+IF(ISNUMBER(#REF!),1,0)+IF(ISNUMBER(AE768),1,0)+IF(ISNUMBER(AD768),1,0)+IF(ISNUMBER(AG768),1,0)+IF(ISNUMBER(AH768),1,0)+IF(ISNUMBER(AJ768),1,0)+IF(ISNUMBER(AK768),1,0)+IF(ISNUMBER(AN768),1,0)+IF(ISNUMBER(AO768),1,0)+IF(ISNUMBER(AQ768),1,0)+IF(ISNUMBER(AR768),1,0)+IF(ISNUMBER(AT768),1,0)+IF(ISNUMBER(AU768),1,0)+IF(ISNUMBER(AV768),1,0)+IF(ISNUMBER(#REF!),1,0)+IF(ISNUMBER(AM768),1,0)+IF(ISNUMBER(BB768),1,0)+IF(ISNUMBER(AX768),1,0)+IF(ISNUMBER(AY768),1,0)+IF(ISNUMBER(AZ768),1,0)+IF(ISNUMBER(BA768),1,0)+IF(ISNUMBER(BD768),1,0)+IF(ISNUMBER(BE768),1,0),1)</f>
        <v>1</v>
      </c>
      <c r="W768">
        <v>305</v>
      </c>
      <c r="X768" t="s">
        <v>48</v>
      </c>
      <c r="Y768" t="s">
        <v>48</v>
      </c>
      <c r="Z768" t="s">
        <v>48</v>
      </c>
      <c r="AA768">
        <v>135</v>
      </c>
      <c r="AB768" t="s">
        <v>48</v>
      </c>
      <c r="AC768" t="s">
        <v>52</v>
      </c>
      <c r="AD768" t="s">
        <v>48</v>
      </c>
      <c r="AE768" t="s">
        <v>48</v>
      </c>
      <c r="AF768" t="s">
        <v>48</v>
      </c>
      <c r="AG768" t="s">
        <v>48</v>
      </c>
      <c r="AH768" t="s">
        <v>48</v>
      </c>
      <c r="AI768" t="s">
        <v>48</v>
      </c>
      <c r="AJ768" t="s">
        <v>48</v>
      </c>
      <c r="AK768" t="s">
        <v>48</v>
      </c>
      <c r="AL768" t="s">
        <v>48</v>
      </c>
      <c r="AN768" t="s">
        <v>48</v>
      </c>
      <c r="AO768" t="s">
        <v>48</v>
      </c>
      <c r="AP768" t="s">
        <v>48</v>
      </c>
      <c r="AQ768" t="s">
        <v>48</v>
      </c>
      <c r="AR768" t="s">
        <v>48</v>
      </c>
      <c r="AS768" t="s">
        <v>48</v>
      </c>
      <c r="AT768" t="s">
        <v>48</v>
      </c>
      <c r="AU768" t="s">
        <v>48</v>
      </c>
      <c r="AV768" t="s">
        <v>48</v>
      </c>
      <c r="AW768" t="s">
        <v>48</v>
      </c>
      <c r="AX768" t="s">
        <v>48</v>
      </c>
      <c r="AY768" t="s">
        <v>48</v>
      </c>
      <c r="AZ768" t="s">
        <v>48</v>
      </c>
      <c r="BA768" t="s">
        <v>48</v>
      </c>
      <c r="BB768" t="s">
        <v>48</v>
      </c>
      <c r="BC768" t="s">
        <v>48</v>
      </c>
      <c r="BD768" t="s">
        <v>48</v>
      </c>
      <c r="BE768" t="s">
        <v>48</v>
      </c>
      <c r="BF768" t="s">
        <v>48</v>
      </c>
      <c r="BG768" s="15" t="e">
        <f ca="1">OFFSET($V$6,0,MATCH(BH768,$X768:$BF768,0))</f>
        <v>#N/A</v>
      </c>
      <c r="BH768" s="15">
        <f t="shared" si="171"/>
        <v>100000</v>
      </c>
      <c r="BI768" s="15" t="e">
        <f t="shared" ca="1" si="172"/>
        <v>#N/A</v>
      </c>
      <c r="BJ768" s="15" t="str">
        <f t="shared" ca="1" si="173"/>
        <v>AT</v>
      </c>
      <c r="BK768" s="15">
        <f t="shared" si="174"/>
        <v>135</v>
      </c>
      <c r="BL768" s="15" t="str">
        <f t="shared" ca="1" si="175"/>
        <v>Reduction because NTC over thermal limit on border</v>
      </c>
      <c r="BM768" s="15">
        <f t="shared" si="176"/>
        <v>2</v>
      </c>
      <c r="BN768" t="str">
        <f t="shared" si="177"/>
        <v>CHECK</v>
      </c>
      <c r="BO768" t="str">
        <f t="shared" si="178"/>
        <v>CHECK</v>
      </c>
      <c r="BP768" t="str">
        <f t="shared" si="179"/>
        <v>CHECK</v>
      </c>
    </row>
    <row r="769" spans="1:68" hidden="1">
      <c r="A769" s="156"/>
      <c r="B769">
        <v>20250201</v>
      </c>
      <c r="C769" t="s">
        <v>67</v>
      </c>
      <c r="D769">
        <v>1730</v>
      </c>
      <c r="E769">
        <v>8330</v>
      </c>
      <c r="H769">
        <v>8330</v>
      </c>
      <c r="K769">
        <v>-4607</v>
      </c>
      <c r="L769">
        <v>-4607</v>
      </c>
      <c r="M769">
        <v>-4607</v>
      </c>
      <c r="N769" t="s">
        <v>46</v>
      </c>
      <c r="O769" t="s">
        <v>47</v>
      </c>
      <c r="P769" s="157">
        <f t="shared" si="165"/>
        <v>0</v>
      </c>
      <c r="Q769">
        <f t="shared" si="166"/>
        <v>0</v>
      </c>
      <c r="R769" s="157" t="str">
        <f t="shared" si="167"/>
        <v>NA</v>
      </c>
      <c r="S769" s="157" t="str">
        <f t="shared" si="168"/>
        <v>NA</v>
      </c>
      <c r="T769" t="str">
        <f t="shared" si="169"/>
        <v>NA</v>
      </c>
      <c r="U769">
        <f t="shared" si="170"/>
        <v>0</v>
      </c>
      <c r="V769">
        <f>MIN(IF(SUM(W769,X769,Y769,AA769,AB769,AE769,AD769,AG769,AH769,AK769,AJ769,AN769,AO769,AQ769,AR769,AT769,AU769,AV769,A769,BB769,AX769,AY769,AZ769,BA769,BD769,BE769)=0,0,1)+IF(O769="Smoothing ramp",1,0)+IF(ISNUMBER(W769),1,0)+IF(ISNUMBER(X769),1,0)+IF(ISNUMBER(Y769),1,0)+IF(ISNUMBER(#REF!),1,0)+IF(ISNUMBER(AA769),1,0)+IF(ISNUMBER(AB769),1,0)+IF(ISNUMBER(#REF!),1,0)+IF(ISNUMBER(AE769),1,0)+IF(ISNUMBER(AD769),1,0)+IF(ISNUMBER(AG769),1,0)+IF(ISNUMBER(AH769),1,0)+IF(ISNUMBER(AJ769),1,0)+IF(ISNUMBER(AK769),1,0)+IF(ISNUMBER(AN769),1,0)+IF(ISNUMBER(AO769),1,0)+IF(ISNUMBER(AQ769),1,0)+IF(ISNUMBER(AR769),1,0)+IF(ISNUMBER(AT769),1,0)+IF(ISNUMBER(AU769),1,0)+IF(ISNUMBER(AV769),1,0)+IF(ISNUMBER(#REF!),1,0)+IF(ISNUMBER(AM769),1,0)+IF(ISNUMBER(BB769),1,0)+IF(ISNUMBER(AX769),1,0)+IF(ISNUMBER(AY769),1,0)+IF(ISNUMBER(AZ769),1,0)+IF(ISNUMBER(BA769),1,0)+IF(ISNUMBER(BD769),1,0)+IF(ISNUMBER(BE769),1,0),1)</f>
        <v>1</v>
      </c>
      <c r="W769">
        <v>305</v>
      </c>
      <c r="X769" t="s">
        <v>48</v>
      </c>
      <c r="Y769" t="s">
        <v>48</v>
      </c>
      <c r="Z769" t="s">
        <v>48</v>
      </c>
      <c r="AA769">
        <v>135</v>
      </c>
      <c r="AB769" t="s">
        <v>48</v>
      </c>
      <c r="AC769" t="s">
        <v>52</v>
      </c>
      <c r="AD769" t="s">
        <v>48</v>
      </c>
      <c r="AE769" t="s">
        <v>48</v>
      </c>
      <c r="AF769" t="s">
        <v>48</v>
      </c>
      <c r="AG769" t="s">
        <v>48</v>
      </c>
      <c r="AH769" t="s">
        <v>48</v>
      </c>
      <c r="AI769" t="s">
        <v>48</v>
      </c>
      <c r="AJ769" t="s">
        <v>48</v>
      </c>
      <c r="AK769" t="s">
        <v>48</v>
      </c>
      <c r="AL769" t="s">
        <v>48</v>
      </c>
      <c r="AN769" t="s">
        <v>48</v>
      </c>
      <c r="AO769" t="s">
        <v>48</v>
      </c>
      <c r="AP769" t="s">
        <v>48</v>
      </c>
      <c r="AQ769" t="s">
        <v>48</v>
      </c>
      <c r="AR769" t="s">
        <v>48</v>
      </c>
      <c r="AS769" t="s">
        <v>48</v>
      </c>
      <c r="AT769" t="s">
        <v>48</v>
      </c>
      <c r="AU769" t="s">
        <v>48</v>
      </c>
      <c r="AV769" t="s">
        <v>48</v>
      </c>
      <c r="AW769" t="s">
        <v>48</v>
      </c>
      <c r="AX769" t="s">
        <v>48</v>
      </c>
      <c r="AY769" t="s">
        <v>48</v>
      </c>
      <c r="AZ769" t="s">
        <v>48</v>
      </c>
      <c r="BA769" t="s">
        <v>48</v>
      </c>
      <c r="BB769" t="s">
        <v>48</v>
      </c>
      <c r="BC769" t="s">
        <v>48</v>
      </c>
      <c r="BD769" t="s">
        <v>48</v>
      </c>
      <c r="BE769" t="s">
        <v>48</v>
      </c>
      <c r="BF769" t="s">
        <v>48</v>
      </c>
      <c r="BG769" s="15" t="e">
        <f ca="1">OFFSET($V$6,0,MATCH(BH769,$X769:$BF769,0))</f>
        <v>#N/A</v>
      </c>
      <c r="BH769" s="15">
        <f t="shared" si="171"/>
        <v>100000</v>
      </c>
      <c r="BI769" s="15" t="e">
        <f t="shared" ca="1" si="172"/>
        <v>#N/A</v>
      </c>
      <c r="BJ769" s="15" t="str">
        <f t="shared" ca="1" si="173"/>
        <v>AT</v>
      </c>
      <c r="BK769" s="15">
        <f t="shared" si="174"/>
        <v>135</v>
      </c>
      <c r="BL769" s="15" t="str">
        <f t="shared" ca="1" si="175"/>
        <v>Reduction because NTC over thermal limit on border</v>
      </c>
      <c r="BM769" s="15">
        <f t="shared" si="176"/>
        <v>2</v>
      </c>
      <c r="BN769" t="str">
        <f t="shared" si="177"/>
        <v>CHECK</v>
      </c>
      <c r="BO769" t="str">
        <f t="shared" si="178"/>
        <v>CHECK</v>
      </c>
      <c r="BP769" t="str">
        <f t="shared" si="179"/>
        <v>CHECK</v>
      </c>
    </row>
    <row r="770" spans="1:68" hidden="1">
      <c r="A770" s="156"/>
      <c r="B770">
        <v>20250201</v>
      </c>
      <c r="C770" t="s">
        <v>67</v>
      </c>
      <c r="D770">
        <v>1830</v>
      </c>
      <c r="E770">
        <v>8330</v>
      </c>
      <c r="H770">
        <v>8330</v>
      </c>
      <c r="K770">
        <v>-4196</v>
      </c>
      <c r="L770">
        <v>-4196</v>
      </c>
      <c r="M770">
        <v>-4195</v>
      </c>
      <c r="N770" t="s">
        <v>46</v>
      </c>
      <c r="O770" t="s">
        <v>47</v>
      </c>
      <c r="P770" s="157">
        <f t="shared" si="165"/>
        <v>0</v>
      </c>
      <c r="Q770">
        <f t="shared" si="166"/>
        <v>0</v>
      </c>
      <c r="R770" s="157" t="str">
        <f t="shared" si="167"/>
        <v>NA</v>
      </c>
      <c r="S770" s="157" t="str">
        <f t="shared" si="168"/>
        <v>NA</v>
      </c>
      <c r="T770" t="str">
        <f t="shared" si="169"/>
        <v>NA</v>
      </c>
      <c r="U770">
        <f t="shared" si="170"/>
        <v>0</v>
      </c>
      <c r="V770">
        <f>MIN(IF(SUM(W770,X770,Y770,AA770,AB770,AE770,AD770,AG770,AH770,AK770,AJ770,AN770,AO770,AQ770,AR770,AT770,AU770,AV770,A770,BB770,AX770,AY770,AZ770,BA770,BD770,BE770)=0,0,1)+IF(O770="Smoothing ramp",1,0)+IF(ISNUMBER(W770),1,0)+IF(ISNUMBER(X770),1,0)+IF(ISNUMBER(Y770),1,0)+IF(ISNUMBER(#REF!),1,0)+IF(ISNUMBER(AA770),1,0)+IF(ISNUMBER(AB770),1,0)+IF(ISNUMBER(#REF!),1,0)+IF(ISNUMBER(AE770),1,0)+IF(ISNUMBER(AD770),1,0)+IF(ISNUMBER(AG770),1,0)+IF(ISNUMBER(AH770),1,0)+IF(ISNUMBER(AJ770),1,0)+IF(ISNUMBER(AK770),1,0)+IF(ISNUMBER(AN770),1,0)+IF(ISNUMBER(AO770),1,0)+IF(ISNUMBER(AQ770),1,0)+IF(ISNUMBER(AR770),1,0)+IF(ISNUMBER(AT770),1,0)+IF(ISNUMBER(AU770),1,0)+IF(ISNUMBER(AV770),1,0)+IF(ISNUMBER(#REF!),1,0)+IF(ISNUMBER(AM770),1,0)+IF(ISNUMBER(BB770),1,0)+IF(ISNUMBER(AX770),1,0)+IF(ISNUMBER(AY770),1,0)+IF(ISNUMBER(AZ770),1,0)+IF(ISNUMBER(BA770),1,0)+IF(ISNUMBER(BD770),1,0)+IF(ISNUMBER(BE770),1,0),1)</f>
        <v>1</v>
      </c>
      <c r="W770">
        <v>305</v>
      </c>
      <c r="X770" t="s">
        <v>48</v>
      </c>
      <c r="Y770" t="s">
        <v>48</v>
      </c>
      <c r="Z770" t="s">
        <v>48</v>
      </c>
      <c r="AA770">
        <v>135</v>
      </c>
      <c r="AB770" t="s">
        <v>48</v>
      </c>
      <c r="AC770" t="s">
        <v>48</v>
      </c>
      <c r="AD770" t="s">
        <v>48</v>
      </c>
      <c r="AE770" t="s">
        <v>48</v>
      </c>
      <c r="AF770" t="s">
        <v>48</v>
      </c>
      <c r="AG770" t="s">
        <v>48</v>
      </c>
      <c r="AH770" t="s">
        <v>48</v>
      </c>
      <c r="AI770" t="s">
        <v>48</v>
      </c>
      <c r="AJ770" t="s">
        <v>48</v>
      </c>
      <c r="AK770" t="s">
        <v>48</v>
      </c>
      <c r="AL770" t="s">
        <v>48</v>
      </c>
      <c r="AN770" t="s">
        <v>48</v>
      </c>
      <c r="AO770" t="s">
        <v>48</v>
      </c>
      <c r="AP770" t="s">
        <v>48</v>
      </c>
      <c r="AQ770" t="s">
        <v>48</v>
      </c>
      <c r="AR770" t="s">
        <v>48</v>
      </c>
      <c r="AS770" t="s">
        <v>48</v>
      </c>
      <c r="AT770" t="s">
        <v>48</v>
      </c>
      <c r="AU770" t="s">
        <v>48</v>
      </c>
      <c r="AV770" t="s">
        <v>48</v>
      </c>
      <c r="AW770" t="s">
        <v>48</v>
      </c>
      <c r="AX770" t="s">
        <v>48</v>
      </c>
      <c r="AY770" t="s">
        <v>48</v>
      </c>
      <c r="AZ770" t="s">
        <v>48</v>
      </c>
      <c r="BA770" t="s">
        <v>48</v>
      </c>
      <c r="BB770" t="s">
        <v>48</v>
      </c>
      <c r="BC770" t="s">
        <v>48</v>
      </c>
      <c r="BD770" t="s">
        <v>48</v>
      </c>
      <c r="BE770" t="s">
        <v>48</v>
      </c>
      <c r="BF770" t="s">
        <v>48</v>
      </c>
      <c r="BG770" s="15" t="e">
        <f ca="1">OFFSET($V$6,0,MATCH(BH770,$X770:$BF770,0))</f>
        <v>#N/A</v>
      </c>
      <c r="BH770" s="15">
        <f t="shared" si="171"/>
        <v>100000</v>
      </c>
      <c r="BI770" s="15" t="e">
        <f t="shared" ca="1" si="172"/>
        <v>#N/A</v>
      </c>
      <c r="BJ770" s="15" t="str">
        <f t="shared" ca="1" si="173"/>
        <v>AT</v>
      </c>
      <c r="BK770" s="15">
        <f t="shared" si="174"/>
        <v>135</v>
      </c>
      <c r="BL770" s="15" t="str">
        <f t="shared" ca="1" si="175"/>
        <v>None</v>
      </c>
      <c r="BM770" s="15">
        <f t="shared" si="176"/>
        <v>2</v>
      </c>
      <c r="BN770" t="str">
        <f t="shared" si="177"/>
        <v>CHECK</v>
      </c>
      <c r="BO770" t="str">
        <f t="shared" si="178"/>
        <v>CHECK</v>
      </c>
      <c r="BP770" t="str">
        <f t="shared" si="179"/>
        <v>CHECK</v>
      </c>
    </row>
    <row r="771" spans="1:68" hidden="1">
      <c r="A771" s="156"/>
      <c r="B771">
        <v>20250201</v>
      </c>
      <c r="C771" t="s">
        <v>67</v>
      </c>
      <c r="D771">
        <v>1930</v>
      </c>
      <c r="E771">
        <v>8330</v>
      </c>
      <c r="H771">
        <v>8330</v>
      </c>
      <c r="K771">
        <v>-4196</v>
      </c>
      <c r="L771">
        <v>-4196</v>
      </c>
      <c r="M771">
        <v>-4195</v>
      </c>
      <c r="N771" t="s">
        <v>46</v>
      </c>
      <c r="O771" t="s">
        <v>47</v>
      </c>
      <c r="P771" s="157">
        <f t="shared" si="165"/>
        <v>0</v>
      </c>
      <c r="Q771">
        <f t="shared" si="166"/>
        <v>0</v>
      </c>
      <c r="R771" s="157" t="str">
        <f t="shared" si="167"/>
        <v>NA</v>
      </c>
      <c r="S771" s="157" t="str">
        <f t="shared" si="168"/>
        <v>NA</v>
      </c>
      <c r="T771" t="str">
        <f t="shared" si="169"/>
        <v>NA</v>
      </c>
      <c r="U771">
        <f t="shared" si="170"/>
        <v>0</v>
      </c>
      <c r="V771">
        <f>MIN(IF(SUM(W771,X771,Y771,AA771,AB771,AE771,AD771,AG771,AH771,AK771,AJ771,AN771,AO771,AQ771,AR771,AT771,AU771,AV771,A771,BB771,AX771,AY771,AZ771,BA771,BD771,BE771)=0,0,1)+IF(O771="Smoothing ramp",1,0)+IF(ISNUMBER(W771),1,0)+IF(ISNUMBER(X771),1,0)+IF(ISNUMBER(Y771),1,0)+IF(ISNUMBER(#REF!),1,0)+IF(ISNUMBER(AA771),1,0)+IF(ISNUMBER(AB771),1,0)+IF(ISNUMBER(#REF!),1,0)+IF(ISNUMBER(AE771),1,0)+IF(ISNUMBER(AD771),1,0)+IF(ISNUMBER(AG771),1,0)+IF(ISNUMBER(AH771),1,0)+IF(ISNUMBER(AJ771),1,0)+IF(ISNUMBER(AK771),1,0)+IF(ISNUMBER(AN771),1,0)+IF(ISNUMBER(AO771),1,0)+IF(ISNUMBER(AQ771),1,0)+IF(ISNUMBER(AR771),1,0)+IF(ISNUMBER(AT771),1,0)+IF(ISNUMBER(AU771),1,0)+IF(ISNUMBER(AV771),1,0)+IF(ISNUMBER(#REF!),1,0)+IF(ISNUMBER(AM771),1,0)+IF(ISNUMBER(BB771),1,0)+IF(ISNUMBER(AX771),1,0)+IF(ISNUMBER(AY771),1,0)+IF(ISNUMBER(AZ771),1,0)+IF(ISNUMBER(BA771),1,0)+IF(ISNUMBER(BD771),1,0)+IF(ISNUMBER(BE771),1,0),1)</f>
        <v>1</v>
      </c>
      <c r="W771">
        <v>305</v>
      </c>
      <c r="X771" t="s">
        <v>48</v>
      </c>
      <c r="Y771" t="s">
        <v>48</v>
      </c>
      <c r="Z771" t="s">
        <v>48</v>
      </c>
      <c r="AA771">
        <v>135</v>
      </c>
      <c r="AB771" t="s">
        <v>48</v>
      </c>
      <c r="AC771" t="s">
        <v>48</v>
      </c>
      <c r="AD771" t="s">
        <v>48</v>
      </c>
      <c r="AE771" t="s">
        <v>48</v>
      </c>
      <c r="AF771" t="s">
        <v>48</v>
      </c>
      <c r="AG771" t="s">
        <v>48</v>
      </c>
      <c r="AH771" t="s">
        <v>48</v>
      </c>
      <c r="AI771" t="s">
        <v>48</v>
      </c>
      <c r="AJ771" t="s">
        <v>48</v>
      </c>
      <c r="AK771" t="s">
        <v>48</v>
      </c>
      <c r="AL771" t="s">
        <v>48</v>
      </c>
      <c r="AN771" t="s">
        <v>48</v>
      </c>
      <c r="AO771" t="s">
        <v>48</v>
      </c>
      <c r="AP771" t="s">
        <v>48</v>
      </c>
      <c r="AQ771" t="s">
        <v>48</v>
      </c>
      <c r="AR771" t="s">
        <v>48</v>
      </c>
      <c r="AS771" t="s">
        <v>48</v>
      </c>
      <c r="AT771" t="s">
        <v>48</v>
      </c>
      <c r="AU771" t="s">
        <v>48</v>
      </c>
      <c r="AV771" t="s">
        <v>48</v>
      </c>
      <c r="AW771" t="s">
        <v>48</v>
      </c>
      <c r="AX771" t="s">
        <v>48</v>
      </c>
      <c r="AY771" t="s">
        <v>48</v>
      </c>
      <c r="AZ771" t="s">
        <v>48</v>
      </c>
      <c r="BA771" t="s">
        <v>48</v>
      </c>
      <c r="BB771" t="s">
        <v>48</v>
      </c>
      <c r="BC771" t="s">
        <v>48</v>
      </c>
      <c r="BD771" t="s">
        <v>48</v>
      </c>
      <c r="BE771" t="s">
        <v>48</v>
      </c>
      <c r="BF771" t="s">
        <v>48</v>
      </c>
      <c r="BG771" s="15" t="e">
        <f ca="1">OFFSET($V$6,0,MATCH(BH771,$X771:$BF771,0))</f>
        <v>#N/A</v>
      </c>
      <c r="BH771" s="15">
        <f t="shared" si="171"/>
        <v>100000</v>
      </c>
      <c r="BI771" s="15" t="e">
        <f t="shared" ca="1" si="172"/>
        <v>#N/A</v>
      </c>
      <c r="BJ771" s="15" t="str">
        <f t="shared" ca="1" si="173"/>
        <v>AT</v>
      </c>
      <c r="BK771" s="15">
        <f t="shared" si="174"/>
        <v>135</v>
      </c>
      <c r="BL771" s="15" t="str">
        <f t="shared" ca="1" si="175"/>
        <v>None</v>
      </c>
      <c r="BM771" s="15">
        <f t="shared" si="176"/>
        <v>2</v>
      </c>
      <c r="BN771" t="str">
        <f t="shared" si="177"/>
        <v>CHECK</v>
      </c>
      <c r="BO771" t="str">
        <f t="shared" si="178"/>
        <v>CHECK</v>
      </c>
      <c r="BP771" t="str">
        <f t="shared" si="179"/>
        <v>CHECK</v>
      </c>
    </row>
    <row r="772" spans="1:68" hidden="1">
      <c r="A772" s="156"/>
      <c r="B772">
        <v>20250201</v>
      </c>
      <c r="C772" t="s">
        <v>67</v>
      </c>
      <c r="D772">
        <v>2030</v>
      </c>
      <c r="E772">
        <v>8330</v>
      </c>
      <c r="H772">
        <v>8330</v>
      </c>
      <c r="K772">
        <v>-4196</v>
      </c>
      <c r="L772">
        <v>-4196</v>
      </c>
      <c r="M772">
        <v>-4195</v>
      </c>
      <c r="N772" t="s">
        <v>46</v>
      </c>
      <c r="O772" t="s">
        <v>47</v>
      </c>
      <c r="P772" s="157">
        <f t="shared" si="165"/>
        <v>0</v>
      </c>
      <c r="Q772">
        <f t="shared" si="166"/>
        <v>0</v>
      </c>
      <c r="R772" s="157" t="str">
        <f t="shared" si="167"/>
        <v>NA</v>
      </c>
      <c r="S772" s="157" t="str">
        <f t="shared" si="168"/>
        <v>NA</v>
      </c>
      <c r="T772" t="str">
        <f t="shared" si="169"/>
        <v>NA</v>
      </c>
      <c r="U772">
        <f t="shared" si="170"/>
        <v>0</v>
      </c>
      <c r="V772">
        <f>MIN(IF(SUM(W772,X772,Y772,AA772,AB772,AE772,AD772,AG772,AH772,AK772,AJ772,AN772,AO772,AQ772,AR772,AT772,AU772,AV772,A772,BB772,AX772,AY772,AZ772,BA772,BD772,BE772)=0,0,1)+IF(O772="Smoothing ramp",1,0)+IF(ISNUMBER(W772),1,0)+IF(ISNUMBER(X772),1,0)+IF(ISNUMBER(Y772),1,0)+IF(ISNUMBER(#REF!),1,0)+IF(ISNUMBER(AA772),1,0)+IF(ISNUMBER(AB772),1,0)+IF(ISNUMBER(#REF!),1,0)+IF(ISNUMBER(AE772),1,0)+IF(ISNUMBER(AD772),1,0)+IF(ISNUMBER(AG772),1,0)+IF(ISNUMBER(AH772),1,0)+IF(ISNUMBER(AJ772),1,0)+IF(ISNUMBER(AK772),1,0)+IF(ISNUMBER(AN772),1,0)+IF(ISNUMBER(AO772),1,0)+IF(ISNUMBER(AQ772),1,0)+IF(ISNUMBER(AR772),1,0)+IF(ISNUMBER(AT772),1,0)+IF(ISNUMBER(AU772),1,0)+IF(ISNUMBER(AV772),1,0)+IF(ISNUMBER(#REF!),1,0)+IF(ISNUMBER(AM772),1,0)+IF(ISNUMBER(BB772),1,0)+IF(ISNUMBER(AX772),1,0)+IF(ISNUMBER(AY772),1,0)+IF(ISNUMBER(AZ772),1,0)+IF(ISNUMBER(BA772),1,0)+IF(ISNUMBER(BD772),1,0)+IF(ISNUMBER(BE772),1,0),1)</f>
        <v>1</v>
      </c>
      <c r="W772">
        <v>305</v>
      </c>
      <c r="X772" t="s">
        <v>48</v>
      </c>
      <c r="Y772" t="s">
        <v>48</v>
      </c>
      <c r="Z772" t="s">
        <v>48</v>
      </c>
      <c r="AA772">
        <v>135</v>
      </c>
      <c r="AB772" t="s">
        <v>48</v>
      </c>
      <c r="AC772" t="s">
        <v>48</v>
      </c>
      <c r="AD772" t="s">
        <v>48</v>
      </c>
      <c r="AE772" t="s">
        <v>48</v>
      </c>
      <c r="AF772" t="s">
        <v>48</v>
      </c>
      <c r="AG772" t="s">
        <v>48</v>
      </c>
      <c r="AH772" t="s">
        <v>48</v>
      </c>
      <c r="AI772" t="s">
        <v>48</v>
      </c>
      <c r="AJ772" t="s">
        <v>48</v>
      </c>
      <c r="AK772" t="s">
        <v>48</v>
      </c>
      <c r="AL772" t="s">
        <v>48</v>
      </c>
      <c r="AN772" t="s">
        <v>48</v>
      </c>
      <c r="AO772" t="s">
        <v>48</v>
      </c>
      <c r="AP772" t="s">
        <v>48</v>
      </c>
      <c r="AQ772" t="s">
        <v>48</v>
      </c>
      <c r="AR772" t="s">
        <v>48</v>
      </c>
      <c r="AS772" t="s">
        <v>48</v>
      </c>
      <c r="AT772" t="s">
        <v>48</v>
      </c>
      <c r="AU772" t="s">
        <v>48</v>
      </c>
      <c r="AV772" t="s">
        <v>48</v>
      </c>
      <c r="AW772" t="s">
        <v>48</v>
      </c>
      <c r="AX772" t="s">
        <v>48</v>
      </c>
      <c r="AY772" t="s">
        <v>48</v>
      </c>
      <c r="AZ772" t="s">
        <v>48</v>
      </c>
      <c r="BA772" t="s">
        <v>48</v>
      </c>
      <c r="BB772" t="s">
        <v>48</v>
      </c>
      <c r="BC772" t="s">
        <v>48</v>
      </c>
      <c r="BD772" t="s">
        <v>48</v>
      </c>
      <c r="BE772" t="s">
        <v>48</v>
      </c>
      <c r="BF772" t="s">
        <v>48</v>
      </c>
      <c r="BG772" s="15" t="e">
        <f ca="1">OFFSET($V$6,0,MATCH(BH772,$X772:$BF772,0))</f>
        <v>#N/A</v>
      </c>
      <c r="BH772" s="15">
        <f t="shared" si="171"/>
        <v>100000</v>
      </c>
      <c r="BI772" s="15" t="e">
        <f t="shared" ca="1" si="172"/>
        <v>#N/A</v>
      </c>
      <c r="BJ772" s="15" t="str">
        <f t="shared" ca="1" si="173"/>
        <v>AT</v>
      </c>
      <c r="BK772" s="15">
        <f t="shared" si="174"/>
        <v>135</v>
      </c>
      <c r="BL772" s="15" t="str">
        <f t="shared" ca="1" si="175"/>
        <v>None</v>
      </c>
      <c r="BM772" s="15">
        <f t="shared" si="176"/>
        <v>2</v>
      </c>
      <c r="BN772" t="str">
        <f t="shared" si="177"/>
        <v>CHECK</v>
      </c>
      <c r="BO772" t="str">
        <f t="shared" si="178"/>
        <v>CHECK</v>
      </c>
      <c r="BP772" t="str">
        <f t="shared" si="179"/>
        <v>CHECK</v>
      </c>
    </row>
    <row r="773" spans="1:68" hidden="1">
      <c r="A773" s="156"/>
      <c r="B773">
        <v>20250201</v>
      </c>
      <c r="C773" t="s">
        <v>67</v>
      </c>
      <c r="D773">
        <v>2130</v>
      </c>
      <c r="E773">
        <v>10591</v>
      </c>
      <c r="H773">
        <v>8265</v>
      </c>
      <c r="K773">
        <v>-2154</v>
      </c>
      <c r="L773">
        <v>-2154</v>
      </c>
      <c r="M773">
        <v>172</v>
      </c>
      <c r="N773" t="s">
        <v>50</v>
      </c>
      <c r="O773" t="s">
        <v>51</v>
      </c>
      <c r="P773" s="157">
        <f t="shared" si="165"/>
        <v>0</v>
      </c>
      <c r="Q773">
        <f t="shared" si="166"/>
        <v>2326</v>
      </c>
      <c r="R773" s="157" t="str">
        <f t="shared" si="167"/>
        <v>NA</v>
      </c>
      <c r="S773" s="157" t="str">
        <f t="shared" si="168"/>
        <v>NA</v>
      </c>
      <c r="T773" t="str">
        <f t="shared" si="169"/>
        <v>NA</v>
      </c>
      <c r="U773">
        <f t="shared" si="170"/>
        <v>2498</v>
      </c>
      <c r="V773">
        <f>MIN(IF(SUM(W773,X773,Y773,AA773,AB773,AE773,AD773,AG773,AH773,AK773,AJ773,AN773,AO773,AQ773,AR773,AT773,AU773,AV773,A773,BB773,AX773,AY773,AZ773,BA773,BD773,BE773)=0,0,1)+IF(O773="Smoothing ramp",1,0)+IF(ISNUMBER(W773),1,0)+IF(ISNUMBER(X773),1,0)+IF(ISNUMBER(Y773),1,0)+IF(ISNUMBER(#REF!),1,0)+IF(ISNUMBER(AA773),1,0)+IF(ISNUMBER(AB773),1,0)+IF(ISNUMBER(#REF!),1,0)+IF(ISNUMBER(AE773),1,0)+IF(ISNUMBER(AD773),1,0)+IF(ISNUMBER(AG773),1,0)+IF(ISNUMBER(AH773),1,0)+IF(ISNUMBER(AJ773),1,0)+IF(ISNUMBER(AK773),1,0)+IF(ISNUMBER(AN773),1,0)+IF(ISNUMBER(AO773),1,0)+IF(ISNUMBER(AQ773),1,0)+IF(ISNUMBER(AR773),1,0)+IF(ISNUMBER(AT773),1,0)+IF(ISNUMBER(AU773),1,0)+IF(ISNUMBER(AV773),1,0)+IF(ISNUMBER(#REF!),1,0)+IF(ISNUMBER(AM773),1,0)+IF(ISNUMBER(BB773),1,0)+IF(ISNUMBER(AX773),1,0)+IF(ISNUMBER(AY773),1,0)+IF(ISNUMBER(AZ773),1,0)+IF(ISNUMBER(BA773),1,0)+IF(ISNUMBER(BD773),1,0)+IF(ISNUMBER(BE773),1,0),1)</f>
        <v>1</v>
      </c>
      <c r="W773">
        <v>363</v>
      </c>
      <c r="X773" t="s">
        <v>48</v>
      </c>
      <c r="Y773" t="s">
        <v>48</v>
      </c>
      <c r="Z773" t="s">
        <v>48</v>
      </c>
      <c r="AA773">
        <v>135</v>
      </c>
      <c r="AB773" t="s">
        <v>48</v>
      </c>
      <c r="AC773" t="s">
        <v>48</v>
      </c>
      <c r="AD773" t="s">
        <v>48</v>
      </c>
      <c r="AE773" t="s">
        <v>48</v>
      </c>
      <c r="AF773" t="s">
        <v>48</v>
      </c>
      <c r="AG773" t="s">
        <v>48</v>
      </c>
      <c r="AH773" t="s">
        <v>48</v>
      </c>
      <c r="AI773" t="s">
        <v>48</v>
      </c>
      <c r="AJ773" t="s">
        <v>48</v>
      </c>
      <c r="AK773" t="s">
        <v>48</v>
      </c>
      <c r="AL773" t="s">
        <v>48</v>
      </c>
      <c r="AN773" t="s">
        <v>48</v>
      </c>
      <c r="AO773" t="s">
        <v>48</v>
      </c>
      <c r="AP773" t="s">
        <v>48</v>
      </c>
      <c r="AQ773" t="s">
        <v>48</v>
      </c>
      <c r="AR773" t="s">
        <v>48</v>
      </c>
      <c r="AS773" t="s">
        <v>48</v>
      </c>
      <c r="AT773" t="s">
        <v>48</v>
      </c>
      <c r="AU773" t="s">
        <v>48</v>
      </c>
      <c r="AV773" t="s">
        <v>48</v>
      </c>
      <c r="AW773" t="s">
        <v>48</v>
      </c>
      <c r="AX773" t="s">
        <v>48</v>
      </c>
      <c r="AY773" t="s">
        <v>48</v>
      </c>
      <c r="AZ773" t="s">
        <v>48</v>
      </c>
      <c r="BA773" t="s">
        <v>48</v>
      </c>
      <c r="BB773" t="s">
        <v>48</v>
      </c>
      <c r="BC773" t="s">
        <v>48</v>
      </c>
      <c r="BD773" t="s">
        <v>48</v>
      </c>
      <c r="BE773" t="s">
        <v>48</v>
      </c>
      <c r="BF773" t="s">
        <v>48</v>
      </c>
      <c r="BG773" s="15" t="e">
        <f ca="1">OFFSET($V$6,0,MATCH(BH773,$X773:$BF773,0))</f>
        <v>#N/A</v>
      </c>
      <c r="BH773" s="15">
        <f t="shared" si="171"/>
        <v>100000</v>
      </c>
      <c r="BI773" s="15" t="e">
        <f t="shared" ca="1" si="172"/>
        <v>#N/A</v>
      </c>
      <c r="BJ773" s="15" t="str">
        <f t="shared" ca="1" si="173"/>
        <v>AT</v>
      </c>
      <c r="BK773" s="15">
        <f t="shared" si="174"/>
        <v>135</v>
      </c>
      <c r="BL773" s="15" t="str">
        <f t="shared" ca="1" si="175"/>
        <v>None</v>
      </c>
      <c r="BM773" s="15">
        <f t="shared" si="176"/>
        <v>2</v>
      </c>
      <c r="BN773" t="str">
        <f t="shared" si="177"/>
        <v>CHECK</v>
      </c>
      <c r="BO773" t="str">
        <f t="shared" si="178"/>
        <v>CHECK</v>
      </c>
      <c r="BP773" t="str">
        <f t="shared" si="179"/>
        <v>CHECK</v>
      </c>
    </row>
    <row r="774" spans="1:68" hidden="1">
      <c r="A774" s="156"/>
      <c r="B774">
        <v>20250201</v>
      </c>
      <c r="C774" t="s">
        <v>67</v>
      </c>
      <c r="D774">
        <v>2230</v>
      </c>
      <c r="E774">
        <v>10591</v>
      </c>
      <c r="H774">
        <v>8265</v>
      </c>
      <c r="K774">
        <v>-2154</v>
      </c>
      <c r="L774">
        <v>-2154</v>
      </c>
      <c r="M774">
        <v>172</v>
      </c>
      <c r="N774" t="s">
        <v>50</v>
      </c>
      <c r="O774" t="s">
        <v>51</v>
      </c>
      <c r="P774" s="157">
        <f t="shared" si="165"/>
        <v>0</v>
      </c>
      <c r="Q774">
        <f t="shared" si="166"/>
        <v>2326</v>
      </c>
      <c r="R774" s="157" t="str">
        <f t="shared" si="167"/>
        <v>NA</v>
      </c>
      <c r="S774" s="157" t="str">
        <f t="shared" si="168"/>
        <v>NA</v>
      </c>
      <c r="T774" t="str">
        <f t="shared" si="169"/>
        <v>NA</v>
      </c>
      <c r="U774">
        <f t="shared" si="170"/>
        <v>2498</v>
      </c>
      <c r="V774">
        <f>MIN(IF(SUM(W774,X774,Y774,AA774,AB774,AE774,AD774,AG774,AH774,AK774,AJ774,AN774,AO774,AQ774,AR774,AT774,AU774,AV774,A774,BB774,AX774,AY774,AZ774,BA774,BD774,BE774)=0,0,1)+IF(O774="Smoothing ramp",1,0)+IF(ISNUMBER(W774),1,0)+IF(ISNUMBER(X774),1,0)+IF(ISNUMBER(Y774),1,0)+IF(ISNUMBER(#REF!),1,0)+IF(ISNUMBER(AA774),1,0)+IF(ISNUMBER(AB774),1,0)+IF(ISNUMBER(#REF!),1,0)+IF(ISNUMBER(AE774),1,0)+IF(ISNUMBER(AD774),1,0)+IF(ISNUMBER(AG774),1,0)+IF(ISNUMBER(AH774),1,0)+IF(ISNUMBER(AJ774),1,0)+IF(ISNUMBER(AK774),1,0)+IF(ISNUMBER(AN774),1,0)+IF(ISNUMBER(AO774),1,0)+IF(ISNUMBER(AQ774),1,0)+IF(ISNUMBER(AR774),1,0)+IF(ISNUMBER(AT774),1,0)+IF(ISNUMBER(AU774),1,0)+IF(ISNUMBER(AV774),1,0)+IF(ISNUMBER(#REF!),1,0)+IF(ISNUMBER(AM774),1,0)+IF(ISNUMBER(BB774),1,0)+IF(ISNUMBER(AX774),1,0)+IF(ISNUMBER(AY774),1,0)+IF(ISNUMBER(AZ774),1,0)+IF(ISNUMBER(BA774),1,0)+IF(ISNUMBER(BD774),1,0)+IF(ISNUMBER(BE774),1,0),1)</f>
        <v>1</v>
      </c>
      <c r="W774">
        <v>390</v>
      </c>
      <c r="X774" t="s">
        <v>48</v>
      </c>
      <c r="Y774" t="s">
        <v>48</v>
      </c>
      <c r="Z774" t="s">
        <v>52</v>
      </c>
      <c r="AA774">
        <v>135</v>
      </c>
      <c r="AB774" t="s">
        <v>48</v>
      </c>
      <c r="AC774" t="s">
        <v>48</v>
      </c>
      <c r="AD774" t="s">
        <v>48</v>
      </c>
      <c r="AE774" t="s">
        <v>48</v>
      </c>
      <c r="AF774" t="s">
        <v>48</v>
      </c>
      <c r="AG774" t="s">
        <v>48</v>
      </c>
      <c r="AH774" t="s">
        <v>48</v>
      </c>
      <c r="AI774" t="s">
        <v>48</v>
      </c>
      <c r="AJ774" t="s">
        <v>48</v>
      </c>
      <c r="AK774" t="s">
        <v>48</v>
      </c>
      <c r="AL774" t="s">
        <v>48</v>
      </c>
      <c r="AN774" t="s">
        <v>48</v>
      </c>
      <c r="AO774" t="s">
        <v>48</v>
      </c>
      <c r="AP774" t="s">
        <v>48</v>
      </c>
      <c r="AQ774" t="s">
        <v>48</v>
      </c>
      <c r="AR774" t="s">
        <v>48</v>
      </c>
      <c r="AS774" t="s">
        <v>48</v>
      </c>
      <c r="AT774" t="s">
        <v>48</v>
      </c>
      <c r="AU774" t="s">
        <v>48</v>
      </c>
      <c r="AV774" t="s">
        <v>48</v>
      </c>
      <c r="AW774" t="s">
        <v>48</v>
      </c>
      <c r="AX774" t="s">
        <v>48</v>
      </c>
      <c r="AY774" t="s">
        <v>48</v>
      </c>
      <c r="AZ774" t="s">
        <v>48</v>
      </c>
      <c r="BA774" t="s">
        <v>48</v>
      </c>
      <c r="BB774" t="s">
        <v>48</v>
      </c>
      <c r="BC774" t="s">
        <v>48</v>
      </c>
      <c r="BD774" t="s">
        <v>48</v>
      </c>
      <c r="BE774" t="s">
        <v>48</v>
      </c>
      <c r="BF774" t="s">
        <v>48</v>
      </c>
      <c r="BG774" s="15" t="e">
        <f ca="1">OFFSET($V$6,0,MATCH(BH774,$X774:$BF774,0))</f>
        <v>#N/A</v>
      </c>
      <c r="BH774" s="15">
        <f t="shared" si="171"/>
        <v>100000</v>
      </c>
      <c r="BI774" s="15" t="e">
        <f t="shared" ca="1" si="172"/>
        <v>#N/A</v>
      </c>
      <c r="BJ774" s="15" t="str">
        <f t="shared" ca="1" si="173"/>
        <v>AT</v>
      </c>
      <c r="BK774" s="15">
        <f t="shared" si="174"/>
        <v>135</v>
      </c>
      <c r="BL774" s="15" t="str">
        <f t="shared" ca="1" si="175"/>
        <v>None</v>
      </c>
      <c r="BM774" s="15">
        <f t="shared" si="176"/>
        <v>2</v>
      </c>
      <c r="BN774" t="str">
        <f t="shared" si="177"/>
        <v>CHECK</v>
      </c>
      <c r="BO774" t="str">
        <f t="shared" si="178"/>
        <v>CHECK</v>
      </c>
      <c r="BP774" t="str">
        <f t="shared" si="179"/>
        <v>CHECK</v>
      </c>
    </row>
    <row r="775" spans="1:68" hidden="1">
      <c r="A775" s="156"/>
      <c r="B775">
        <v>20250201</v>
      </c>
      <c r="C775" t="s">
        <v>67</v>
      </c>
      <c r="D775">
        <v>2330</v>
      </c>
      <c r="E775">
        <v>9781</v>
      </c>
      <c r="H775">
        <v>7455</v>
      </c>
      <c r="K775">
        <v>-1306</v>
      </c>
      <c r="L775">
        <v>-1306</v>
      </c>
      <c r="M775">
        <v>1020</v>
      </c>
      <c r="N775" t="s">
        <v>50</v>
      </c>
      <c r="O775" t="s">
        <v>51</v>
      </c>
      <c r="P775" s="157">
        <f t="shared" si="165"/>
        <v>0</v>
      </c>
      <c r="Q775">
        <f t="shared" si="166"/>
        <v>2326</v>
      </c>
      <c r="R775" s="157" t="str">
        <f t="shared" si="167"/>
        <v>NA</v>
      </c>
      <c r="S775" s="157" t="str">
        <f t="shared" si="168"/>
        <v>NA</v>
      </c>
      <c r="T775" t="str">
        <f t="shared" si="169"/>
        <v>NA</v>
      </c>
      <c r="U775">
        <f t="shared" si="170"/>
        <v>3346</v>
      </c>
      <c r="V775">
        <f>MIN(IF(SUM(W775,X775,Y775,AA775,AB775,AE775,AD775,AG775,AH775,AK775,AJ775,AN775,AO775,AQ775,AR775,AT775,AU775,AV775,A775,BB775,AX775,AY775,AZ775,BA775,BD775,BE775)=0,0,1)+IF(O775="Smoothing ramp",1,0)+IF(ISNUMBER(W775),1,0)+IF(ISNUMBER(X775),1,0)+IF(ISNUMBER(Y775),1,0)+IF(ISNUMBER(#REF!),1,0)+IF(ISNUMBER(AA775),1,0)+IF(ISNUMBER(AB775),1,0)+IF(ISNUMBER(#REF!),1,0)+IF(ISNUMBER(AE775),1,0)+IF(ISNUMBER(AD775),1,0)+IF(ISNUMBER(AG775),1,0)+IF(ISNUMBER(AH775),1,0)+IF(ISNUMBER(AJ775),1,0)+IF(ISNUMBER(AK775),1,0)+IF(ISNUMBER(AN775),1,0)+IF(ISNUMBER(AO775),1,0)+IF(ISNUMBER(AQ775),1,0)+IF(ISNUMBER(AR775),1,0)+IF(ISNUMBER(AT775),1,0)+IF(ISNUMBER(AU775),1,0)+IF(ISNUMBER(AV775),1,0)+IF(ISNUMBER(#REF!),1,0)+IF(ISNUMBER(AM775),1,0)+IF(ISNUMBER(BB775),1,0)+IF(ISNUMBER(AX775),1,0)+IF(ISNUMBER(AY775),1,0)+IF(ISNUMBER(AZ775),1,0)+IF(ISNUMBER(BA775),1,0)+IF(ISNUMBER(BD775),1,0)+IF(ISNUMBER(BE775),1,0),1)</f>
        <v>1</v>
      </c>
      <c r="W775">
        <v>375</v>
      </c>
      <c r="X775" t="s">
        <v>48</v>
      </c>
      <c r="Y775" t="s">
        <v>48</v>
      </c>
      <c r="Z775" t="s">
        <v>52</v>
      </c>
      <c r="AA775">
        <v>150</v>
      </c>
      <c r="AB775" t="s">
        <v>48</v>
      </c>
      <c r="AC775" t="s">
        <v>48</v>
      </c>
      <c r="AD775" t="s">
        <v>48</v>
      </c>
      <c r="AE775" t="s">
        <v>48</v>
      </c>
      <c r="AF775" t="s">
        <v>48</v>
      </c>
      <c r="AG775" t="s">
        <v>48</v>
      </c>
      <c r="AH775" t="s">
        <v>48</v>
      </c>
      <c r="AI775" t="s">
        <v>48</v>
      </c>
      <c r="AJ775" t="s">
        <v>48</v>
      </c>
      <c r="AK775" t="s">
        <v>48</v>
      </c>
      <c r="AL775" t="s">
        <v>48</v>
      </c>
      <c r="AN775" t="s">
        <v>48</v>
      </c>
      <c r="AO775" t="s">
        <v>48</v>
      </c>
      <c r="AP775" t="s">
        <v>48</v>
      </c>
      <c r="AQ775" t="s">
        <v>48</v>
      </c>
      <c r="AR775" t="s">
        <v>48</v>
      </c>
      <c r="AS775" t="s">
        <v>48</v>
      </c>
      <c r="AT775" t="s">
        <v>48</v>
      </c>
      <c r="AU775" t="s">
        <v>48</v>
      </c>
      <c r="AV775" t="s">
        <v>48</v>
      </c>
      <c r="AW775" t="s">
        <v>48</v>
      </c>
      <c r="AX775" t="s">
        <v>48</v>
      </c>
      <c r="AY775" t="s">
        <v>48</v>
      </c>
      <c r="AZ775" t="s">
        <v>48</v>
      </c>
      <c r="BA775" t="s">
        <v>48</v>
      </c>
      <c r="BB775" t="s">
        <v>48</v>
      </c>
      <c r="BC775" t="s">
        <v>48</v>
      </c>
      <c r="BD775" t="s">
        <v>48</v>
      </c>
      <c r="BE775" t="s">
        <v>48</v>
      </c>
      <c r="BF775" t="s">
        <v>48</v>
      </c>
      <c r="BG775" s="15" t="e">
        <f ca="1">OFFSET($V$6,0,MATCH(BH775,$X775:$BF775,0))</f>
        <v>#N/A</v>
      </c>
      <c r="BH775" s="15">
        <f t="shared" si="171"/>
        <v>100000</v>
      </c>
      <c r="BI775" s="15" t="e">
        <f t="shared" ca="1" si="172"/>
        <v>#N/A</v>
      </c>
      <c r="BJ775" s="15" t="str">
        <f t="shared" ca="1" si="173"/>
        <v>AT</v>
      </c>
      <c r="BK775" s="15">
        <f t="shared" si="174"/>
        <v>150</v>
      </c>
      <c r="BL775" s="15" t="str">
        <f t="shared" ca="1" si="175"/>
        <v>None</v>
      </c>
      <c r="BM775" s="15">
        <f t="shared" si="176"/>
        <v>2</v>
      </c>
      <c r="BN775" t="str">
        <f t="shared" si="177"/>
        <v>CHECK</v>
      </c>
      <c r="BO775" t="str">
        <f t="shared" si="178"/>
        <v>CHECK</v>
      </c>
      <c r="BP775" t="str">
        <f t="shared" si="179"/>
        <v>CHECK</v>
      </c>
    </row>
    <row r="776" spans="1:68" hidden="1">
      <c r="A776" s="156"/>
      <c r="B776">
        <v>20250202</v>
      </c>
      <c r="C776" t="s">
        <v>67</v>
      </c>
      <c r="D776">
        <v>30</v>
      </c>
      <c r="E776">
        <v>10149</v>
      </c>
      <c r="H776">
        <v>9377</v>
      </c>
      <c r="K776">
        <v>-7179</v>
      </c>
      <c r="L776">
        <v>-7179</v>
      </c>
      <c r="M776">
        <v>-6407</v>
      </c>
      <c r="N776" t="s">
        <v>50</v>
      </c>
      <c r="O776" t="s">
        <v>51</v>
      </c>
      <c r="P776" s="157">
        <f t="shared" si="165"/>
        <v>0</v>
      </c>
      <c r="Q776">
        <f t="shared" si="166"/>
        <v>772</v>
      </c>
      <c r="R776" s="157" t="str">
        <f t="shared" si="167"/>
        <v>NA</v>
      </c>
      <c r="S776" s="157" t="str">
        <f t="shared" si="168"/>
        <v>NA</v>
      </c>
      <c r="T776" t="str">
        <f t="shared" si="169"/>
        <v>NA</v>
      </c>
      <c r="U776">
        <f t="shared" si="170"/>
        <v>0</v>
      </c>
      <c r="V776">
        <f>MIN(IF(SUM(W776,X776,Y776,AA776,AB776,AE776,AD776,AG776,AH776,AK776,AJ776,AN776,AO776,AQ776,AR776,AT776,AU776,AV776,A776,BB776,AX776,AY776,AZ776,BA776,BD776,BE776)=0,0,1)+IF(O776="Smoothing ramp",1,0)+IF(ISNUMBER(W776),1,0)+IF(ISNUMBER(X776),1,0)+IF(ISNUMBER(Y776),1,0)+IF(ISNUMBER(#REF!),1,0)+IF(ISNUMBER(AA776),1,0)+IF(ISNUMBER(AB776),1,0)+IF(ISNUMBER(#REF!),1,0)+IF(ISNUMBER(AE776),1,0)+IF(ISNUMBER(AD776),1,0)+IF(ISNUMBER(AG776),1,0)+IF(ISNUMBER(AH776),1,0)+IF(ISNUMBER(AJ776),1,0)+IF(ISNUMBER(AK776),1,0)+IF(ISNUMBER(AN776),1,0)+IF(ISNUMBER(AO776),1,0)+IF(ISNUMBER(AQ776),1,0)+IF(ISNUMBER(AR776),1,0)+IF(ISNUMBER(AT776),1,0)+IF(ISNUMBER(AU776),1,0)+IF(ISNUMBER(AV776),1,0)+IF(ISNUMBER(#REF!),1,0)+IF(ISNUMBER(AM776),1,0)+IF(ISNUMBER(BB776),1,0)+IF(ISNUMBER(AX776),1,0)+IF(ISNUMBER(AY776),1,0)+IF(ISNUMBER(AZ776),1,0)+IF(ISNUMBER(BA776),1,0)+IF(ISNUMBER(BD776),1,0)+IF(ISNUMBER(BE776),1,0),1)</f>
        <v>1</v>
      </c>
      <c r="W776">
        <v>375</v>
      </c>
      <c r="X776" t="s">
        <v>48</v>
      </c>
      <c r="Y776" t="s">
        <v>48</v>
      </c>
      <c r="Z776" t="s">
        <v>52</v>
      </c>
      <c r="AA776">
        <v>150</v>
      </c>
      <c r="AB776" t="s">
        <v>48</v>
      </c>
      <c r="AC776" t="s">
        <v>48</v>
      </c>
      <c r="AD776" t="s">
        <v>48</v>
      </c>
      <c r="AE776" t="s">
        <v>48</v>
      </c>
      <c r="AF776" t="s">
        <v>48</v>
      </c>
      <c r="AG776" t="s">
        <v>48</v>
      </c>
      <c r="AH776" t="s">
        <v>48</v>
      </c>
      <c r="AI776" t="s">
        <v>48</v>
      </c>
      <c r="AJ776" t="s">
        <v>48</v>
      </c>
      <c r="AK776" t="s">
        <v>48</v>
      </c>
      <c r="AL776" t="s">
        <v>48</v>
      </c>
      <c r="AN776" t="s">
        <v>48</v>
      </c>
      <c r="AO776" t="s">
        <v>48</v>
      </c>
      <c r="AP776" t="s">
        <v>48</v>
      </c>
      <c r="AQ776" t="s">
        <v>48</v>
      </c>
      <c r="AR776" t="s">
        <v>48</v>
      </c>
      <c r="AS776" t="s">
        <v>48</v>
      </c>
      <c r="AT776" t="s">
        <v>48</v>
      </c>
      <c r="AU776" t="s">
        <v>48</v>
      </c>
      <c r="AV776" t="s">
        <v>48</v>
      </c>
      <c r="AW776" t="s">
        <v>48</v>
      </c>
      <c r="AX776" t="s">
        <v>48</v>
      </c>
      <c r="AY776" t="s">
        <v>48</v>
      </c>
      <c r="AZ776" t="s">
        <v>48</v>
      </c>
      <c r="BA776" t="s">
        <v>48</v>
      </c>
      <c r="BB776" t="s">
        <v>48</v>
      </c>
      <c r="BC776" t="s">
        <v>48</v>
      </c>
      <c r="BD776" t="s">
        <v>48</v>
      </c>
      <c r="BE776" t="s">
        <v>48</v>
      </c>
      <c r="BF776" t="s">
        <v>48</v>
      </c>
      <c r="BG776" s="15" t="e">
        <f ca="1">OFFSET($V$6,0,MATCH(BH776,$X776:$BF776,0))</f>
        <v>#N/A</v>
      </c>
      <c r="BH776" s="15">
        <f t="shared" si="171"/>
        <v>100000</v>
      </c>
      <c r="BI776" s="15" t="e">
        <f t="shared" ca="1" si="172"/>
        <v>#N/A</v>
      </c>
      <c r="BJ776" s="15" t="str">
        <f t="shared" ca="1" si="173"/>
        <v>AT</v>
      </c>
      <c r="BK776" s="15">
        <f t="shared" si="174"/>
        <v>150</v>
      </c>
      <c r="BL776" s="15" t="str">
        <f t="shared" ca="1" si="175"/>
        <v>None</v>
      </c>
      <c r="BM776" s="15">
        <f t="shared" si="176"/>
        <v>2</v>
      </c>
      <c r="BN776" t="str">
        <f t="shared" si="177"/>
        <v>CHECK</v>
      </c>
      <c r="BO776" t="str">
        <f t="shared" si="178"/>
        <v>CHECK</v>
      </c>
      <c r="BP776" t="str">
        <f t="shared" si="179"/>
        <v>CHECK</v>
      </c>
    </row>
    <row r="777" spans="1:68" hidden="1">
      <c r="A777" s="156"/>
      <c r="B777">
        <v>20250202</v>
      </c>
      <c r="C777" t="s">
        <v>67</v>
      </c>
      <c r="D777">
        <v>130</v>
      </c>
      <c r="E777">
        <v>10149</v>
      </c>
      <c r="H777">
        <v>9377</v>
      </c>
      <c r="K777">
        <v>-7179</v>
      </c>
      <c r="L777">
        <v>-7179</v>
      </c>
      <c r="M777">
        <v>-6407</v>
      </c>
      <c r="N777" t="s">
        <v>50</v>
      </c>
      <c r="O777" t="s">
        <v>51</v>
      </c>
      <c r="P777" s="157">
        <f t="shared" ref="P777:P840" si="180">IFERROR(K777-L777,0)</f>
        <v>0</v>
      </c>
      <c r="Q777">
        <f t="shared" ref="Q777:Q840" si="181">IF(AND(ISNUMBER(E777),ISNUMBER(H777),ISBLANK(F777)),E777-H777,"NA")</f>
        <v>772</v>
      </c>
      <c r="R777" s="157" t="str">
        <f t="shared" ref="R777:R840" si="182">IF(AND(ISNUMBER(F777),ISNUMBER(I777),ISBLANK(E777)),F777-I777,"NA")</f>
        <v>NA</v>
      </c>
      <c r="S777" s="157" t="str">
        <f t="shared" ref="S777:S840" si="183">IF(AND(ISNUMBER(G777),ISNUMBER(J777),ISBLANK(E777)),G777-J777,"NA")</f>
        <v>NA</v>
      </c>
      <c r="T777" t="str">
        <f t="shared" ref="T777:T840" si="184">IF(AND(ISNUMBER(R777),ISNUMBER(S777),ISBLANK(E777)),S777+R777,"NA")</f>
        <v>NA</v>
      </c>
      <c r="U777">
        <f t="shared" ref="U777:U840" si="185">IF(M777&lt;0,0,IF(M777=K777,M777,M777-(L777-M777)))</f>
        <v>0</v>
      </c>
      <c r="V777">
        <f>MIN(IF(SUM(W777,X777,Y777,AA777,AB777,AE777,AD777,AG777,AH777,AK777,AJ777,AN777,AO777,AQ777,AR777,AT777,AU777,AV777,A777,BB777,AX777,AY777,AZ777,BA777,BD777,BE777)=0,0,1)+IF(O777="Smoothing ramp",1,0)+IF(ISNUMBER(W777),1,0)+IF(ISNUMBER(X777),1,0)+IF(ISNUMBER(Y777),1,0)+IF(ISNUMBER(#REF!),1,0)+IF(ISNUMBER(AA777),1,0)+IF(ISNUMBER(AB777),1,0)+IF(ISNUMBER(#REF!),1,0)+IF(ISNUMBER(AE777),1,0)+IF(ISNUMBER(AD777),1,0)+IF(ISNUMBER(AG777),1,0)+IF(ISNUMBER(AH777),1,0)+IF(ISNUMBER(AJ777),1,0)+IF(ISNUMBER(AK777),1,0)+IF(ISNUMBER(AN777),1,0)+IF(ISNUMBER(AO777),1,0)+IF(ISNUMBER(AQ777),1,0)+IF(ISNUMBER(AR777),1,0)+IF(ISNUMBER(AT777),1,0)+IF(ISNUMBER(AU777),1,0)+IF(ISNUMBER(AV777),1,0)+IF(ISNUMBER(#REF!),1,0)+IF(ISNUMBER(AM777),1,0)+IF(ISNUMBER(BB777),1,0)+IF(ISNUMBER(AX777),1,0)+IF(ISNUMBER(AY777),1,0)+IF(ISNUMBER(AZ777),1,0)+IF(ISNUMBER(BA777),1,0)+IF(ISNUMBER(BD777),1,0)+IF(ISNUMBER(BE777),1,0),1)</f>
        <v>1</v>
      </c>
      <c r="W777">
        <v>375</v>
      </c>
      <c r="X777" t="s">
        <v>48</v>
      </c>
      <c r="Y777" t="s">
        <v>48</v>
      </c>
      <c r="Z777" t="s">
        <v>52</v>
      </c>
      <c r="AA777">
        <v>150</v>
      </c>
      <c r="AB777" t="s">
        <v>48</v>
      </c>
      <c r="AC777" t="s">
        <v>48</v>
      </c>
      <c r="AD777" t="s">
        <v>48</v>
      </c>
      <c r="AE777" t="s">
        <v>48</v>
      </c>
      <c r="AF777" t="s">
        <v>48</v>
      </c>
      <c r="AG777" t="s">
        <v>48</v>
      </c>
      <c r="AH777" t="s">
        <v>48</v>
      </c>
      <c r="AI777" t="s">
        <v>48</v>
      </c>
      <c r="AJ777" t="s">
        <v>48</v>
      </c>
      <c r="AK777" t="s">
        <v>48</v>
      </c>
      <c r="AL777" t="s">
        <v>48</v>
      </c>
      <c r="AN777" t="s">
        <v>48</v>
      </c>
      <c r="AO777" t="s">
        <v>48</v>
      </c>
      <c r="AP777" t="s">
        <v>48</v>
      </c>
      <c r="AQ777" t="s">
        <v>48</v>
      </c>
      <c r="AR777" t="s">
        <v>48</v>
      </c>
      <c r="AS777" t="s">
        <v>48</v>
      </c>
      <c r="AT777" t="s">
        <v>48</v>
      </c>
      <c r="AU777" t="s">
        <v>48</v>
      </c>
      <c r="AV777" t="s">
        <v>48</v>
      </c>
      <c r="AW777" t="s">
        <v>48</v>
      </c>
      <c r="AX777" t="s">
        <v>48</v>
      </c>
      <c r="AY777" t="s">
        <v>48</v>
      </c>
      <c r="AZ777" t="s">
        <v>48</v>
      </c>
      <c r="BA777" t="s">
        <v>48</v>
      </c>
      <c r="BB777" t="s">
        <v>48</v>
      </c>
      <c r="BC777" t="s">
        <v>48</v>
      </c>
      <c r="BD777" t="s">
        <v>48</v>
      </c>
      <c r="BE777" t="s">
        <v>48</v>
      </c>
      <c r="BF777" t="s">
        <v>48</v>
      </c>
      <c r="BG777" s="15" t="e">
        <f ca="1">OFFSET($V$6,0,MATCH(BH777,$X777:$BF777,0))</f>
        <v>#N/A</v>
      </c>
      <c r="BH777" s="15">
        <f t="shared" ref="BH777:BH840" si="186">MIN(IF(ISNUMBER(Y777),Y777,100000),IF(ISNUMBER(AB777),AB777,100000),IF(ISNUMBER(AE777),AE777,100000),IF(ISNUMBER(AH777),AH777,100000),IF(ISNUMBER(AK777),AK777,100000),IF(ISNUMBER(AO777),BE777,AO777),IF(ISNUMBER(AR777),AR777,100000),IF(ISNUMBER(BE777),AE777,100000),IF(ISNUMBER(AV777),AV777,100000),IF(ISNUMBER(BB777),BB777,100000))</f>
        <v>100000</v>
      </c>
      <c r="BI777" s="15" t="e">
        <f t="shared" ref="BI777:BI840" ca="1" si="187">OFFSET($V777,0,MATCH(BH777,$X777:$BF777,0)+2)</f>
        <v>#N/A</v>
      </c>
      <c r="BJ777" s="15" t="str">
        <f t="shared" ref="BJ777:BJ840" ca="1" si="188">OFFSET($V$6,0,MATCH(BK777,$X777:$BF777,0))</f>
        <v>AT</v>
      </c>
      <c r="BK777" s="15">
        <f t="shared" ref="BK777:BK840" si="189">MIN(IF(ISNUMBER(W777),W777,100000),IF(ISNUMBER(X777),X777,100000),IF(ISNUMBER(AD777),AD777,100000),IF(ISNUMBER(AJ777),AJ777,100000),IF(ISNUMBER(AN777),AN777,100000),IF(ISNUMBER(AU777),AU777,100000),IF(ISNUMBER(BD777),BD777,100000),IF(ISNUMBER(AY777),AY777,100000),IF(ISNUMBER(AZ777),AZ777,100000),IF(ISNUMBER(AA777),AA777,100000),IF(ISNUMBER(AG777),AG777,100000),IF(ISNUMBER(AQ777),AQ777,100000),IF(ISNUMBER(AX777),AX777,100000),IF(ISNUMBER(AY777),AY777,100000),IF(ISNUMBER(AZ777),AZ777,100000),IF(ISNUMBER(BA777),BA777,100000))</f>
        <v>150</v>
      </c>
      <c r="BL777" s="15" t="str">
        <f t="shared" ref="BL777:BL840" ca="1" si="190">OFFSET($V777,0,MATCH(BK777,$X777:$BF777,0)+3)</f>
        <v>None</v>
      </c>
      <c r="BM777" s="15">
        <f t="shared" ref="BM777:BM840" si="191">IF(ISNUMBER(X777),1,0)+IF(ISNUMBER(W777),1,0)+IF(ISNUMBER(AA777),1,0)+IF(ISNUMBER(AD777),1,0)+IF(ISNUMBER(AG777),1,0)+IF(ISNUMBER(AJ777),1,0)+IF(ISNUMBER(AN777),1,0)+IF(ISNUMBER(AQ777),1,0)+IF(ISNUMBER(AU777),1,0)+IF(ISNUMBER(AX777),1,0)+IF(ISNUMBER(AY777),1,0)+IF(ISNUMBER(AZ777),1,0)+IF(ISNUMBER(BA777),1,0)+IF(ISNUMBER(BD777),1,0)</f>
        <v>2</v>
      </c>
      <c r="BN777" t="str">
        <f t="shared" ref="BN777:BN840" si="192">IF(V777,IF(O777="Smoothing ramp","Smoothing",IF(BH777=100000,IF(BK777=100000,"Smoothing",IF(BM777=1,BJ777,"CHECK")),IF(BK777&lt;&gt;100000,IF(AND(H777-BH777&gt;=250,H777-BH777&lt;=280),BG777,IF(BM777=1,BJ777,"CHECK")),BG777))),"")</f>
        <v>CHECK</v>
      </c>
      <c r="BO777" t="str">
        <f t="shared" ref="BO777:BO840" si="193">IF(V777, IF(O777="Smoothing ramp","",IF(BH777=100000,IF(BK777=100000,"",IF(BM777=1,BJ777,"CHECK")),IF(BK777&lt;&gt;100000,IF(AND(H777-BH777&gt;=250,H777-BH777&lt;=280),BG777,IF(BM777=1,BJ777,"CHECK")),BH777))),"")</f>
        <v>CHECK</v>
      </c>
      <c r="BP777" t="str">
        <f t="shared" ref="BP777:BP840" si="194">IF(V777, IF(O777="Smoothing ramp","",IF(BH777=100000,IF(BK777=100000,"",IF(BM777=1,BJ777,"CHECK")),IF(BK777&lt;&gt;100000,IF(AND(H777-BH777&gt;=250,H777-BH777&lt;=280),BG777,IF(BM777=1,BJ777,"CHECK")),BI777))),"")</f>
        <v>CHECK</v>
      </c>
    </row>
    <row r="778" spans="1:68" hidden="1">
      <c r="A778" s="156"/>
      <c r="B778">
        <v>20250202</v>
      </c>
      <c r="C778" t="s">
        <v>67</v>
      </c>
      <c r="D778">
        <v>230</v>
      </c>
      <c r="E778">
        <v>10149</v>
      </c>
      <c r="H778">
        <v>9377</v>
      </c>
      <c r="K778">
        <v>-7179</v>
      </c>
      <c r="L778">
        <v>-7179</v>
      </c>
      <c r="M778">
        <v>-6407</v>
      </c>
      <c r="N778" t="s">
        <v>50</v>
      </c>
      <c r="O778" t="s">
        <v>51</v>
      </c>
      <c r="P778" s="157">
        <f t="shared" si="180"/>
        <v>0</v>
      </c>
      <c r="Q778">
        <f t="shared" si="181"/>
        <v>772</v>
      </c>
      <c r="R778" s="157" t="str">
        <f t="shared" si="182"/>
        <v>NA</v>
      </c>
      <c r="S778" s="157" t="str">
        <f t="shared" si="183"/>
        <v>NA</v>
      </c>
      <c r="T778" t="str">
        <f t="shared" si="184"/>
        <v>NA</v>
      </c>
      <c r="U778">
        <f t="shared" si="185"/>
        <v>0</v>
      </c>
      <c r="V778">
        <f>MIN(IF(SUM(W778,X778,Y778,AA778,AB778,AE778,AD778,AG778,AH778,AK778,AJ778,AN778,AO778,AQ778,AR778,AT778,AU778,AV778,A778,BB778,AX778,AY778,AZ778,BA778,BD778,BE778)=0,0,1)+IF(O778="Smoothing ramp",1,0)+IF(ISNUMBER(W778),1,0)+IF(ISNUMBER(X778),1,0)+IF(ISNUMBER(Y778),1,0)+IF(ISNUMBER(#REF!),1,0)+IF(ISNUMBER(AA778),1,0)+IF(ISNUMBER(AB778),1,0)+IF(ISNUMBER(#REF!),1,0)+IF(ISNUMBER(AE778),1,0)+IF(ISNUMBER(AD778),1,0)+IF(ISNUMBER(AG778),1,0)+IF(ISNUMBER(AH778),1,0)+IF(ISNUMBER(AJ778),1,0)+IF(ISNUMBER(AK778),1,0)+IF(ISNUMBER(AN778),1,0)+IF(ISNUMBER(AO778),1,0)+IF(ISNUMBER(AQ778),1,0)+IF(ISNUMBER(AR778),1,0)+IF(ISNUMBER(AT778),1,0)+IF(ISNUMBER(AU778),1,0)+IF(ISNUMBER(AV778),1,0)+IF(ISNUMBER(#REF!),1,0)+IF(ISNUMBER(AM778),1,0)+IF(ISNUMBER(BB778),1,0)+IF(ISNUMBER(AX778),1,0)+IF(ISNUMBER(AY778),1,0)+IF(ISNUMBER(AZ778),1,0)+IF(ISNUMBER(BA778),1,0)+IF(ISNUMBER(BD778),1,0)+IF(ISNUMBER(BE778),1,0),1)</f>
        <v>1</v>
      </c>
      <c r="W778">
        <v>375</v>
      </c>
      <c r="X778" t="s">
        <v>48</v>
      </c>
      <c r="Y778" t="s">
        <v>48</v>
      </c>
      <c r="Z778" t="s">
        <v>52</v>
      </c>
      <c r="AA778">
        <v>150</v>
      </c>
      <c r="AB778" t="s">
        <v>48</v>
      </c>
      <c r="AC778" t="s">
        <v>48</v>
      </c>
      <c r="AD778" t="s">
        <v>48</v>
      </c>
      <c r="AE778" t="s">
        <v>48</v>
      </c>
      <c r="AF778" t="s">
        <v>48</v>
      </c>
      <c r="AG778" t="s">
        <v>48</v>
      </c>
      <c r="AH778" t="s">
        <v>48</v>
      </c>
      <c r="AI778" t="s">
        <v>48</v>
      </c>
      <c r="AJ778" t="s">
        <v>48</v>
      </c>
      <c r="AK778" t="s">
        <v>48</v>
      </c>
      <c r="AL778" t="s">
        <v>48</v>
      </c>
      <c r="AN778" t="s">
        <v>48</v>
      </c>
      <c r="AO778" t="s">
        <v>48</v>
      </c>
      <c r="AP778" t="s">
        <v>48</v>
      </c>
      <c r="AQ778" t="s">
        <v>48</v>
      </c>
      <c r="AR778" t="s">
        <v>48</v>
      </c>
      <c r="AS778" t="s">
        <v>48</v>
      </c>
      <c r="AT778" t="s">
        <v>48</v>
      </c>
      <c r="AU778" t="s">
        <v>48</v>
      </c>
      <c r="AV778" t="s">
        <v>48</v>
      </c>
      <c r="AW778" t="s">
        <v>48</v>
      </c>
      <c r="AX778" t="s">
        <v>48</v>
      </c>
      <c r="AY778" t="s">
        <v>48</v>
      </c>
      <c r="AZ778" t="s">
        <v>48</v>
      </c>
      <c r="BA778" t="s">
        <v>48</v>
      </c>
      <c r="BB778" t="s">
        <v>48</v>
      </c>
      <c r="BC778" t="s">
        <v>48</v>
      </c>
      <c r="BD778" t="s">
        <v>48</v>
      </c>
      <c r="BE778" t="s">
        <v>48</v>
      </c>
      <c r="BF778" t="s">
        <v>48</v>
      </c>
      <c r="BG778" s="15" t="e">
        <f ca="1">OFFSET($V$6,0,MATCH(BH778,$X778:$BF778,0))</f>
        <v>#N/A</v>
      </c>
      <c r="BH778" s="15">
        <f t="shared" si="186"/>
        <v>100000</v>
      </c>
      <c r="BI778" s="15" t="e">
        <f t="shared" ca="1" si="187"/>
        <v>#N/A</v>
      </c>
      <c r="BJ778" s="15" t="str">
        <f t="shared" ca="1" si="188"/>
        <v>AT</v>
      </c>
      <c r="BK778" s="15">
        <f t="shared" si="189"/>
        <v>150</v>
      </c>
      <c r="BL778" s="15" t="str">
        <f t="shared" ca="1" si="190"/>
        <v>None</v>
      </c>
      <c r="BM778" s="15">
        <f t="shared" si="191"/>
        <v>2</v>
      </c>
      <c r="BN778" t="str">
        <f t="shared" si="192"/>
        <v>CHECK</v>
      </c>
      <c r="BO778" t="str">
        <f t="shared" si="193"/>
        <v>CHECK</v>
      </c>
      <c r="BP778" t="str">
        <f t="shared" si="194"/>
        <v>CHECK</v>
      </c>
    </row>
    <row r="779" spans="1:68" hidden="1">
      <c r="A779" s="156"/>
      <c r="B779">
        <v>20250202</v>
      </c>
      <c r="C779" t="s">
        <v>67</v>
      </c>
      <c r="D779">
        <v>330</v>
      </c>
      <c r="E779">
        <v>10078</v>
      </c>
      <c r="H779">
        <v>9161</v>
      </c>
      <c r="K779">
        <v>-7228</v>
      </c>
      <c r="L779">
        <v>-7228</v>
      </c>
      <c r="M779">
        <v>-6311</v>
      </c>
      <c r="N779" t="s">
        <v>50</v>
      </c>
      <c r="O779" t="s">
        <v>51</v>
      </c>
      <c r="P779" s="157">
        <f t="shared" si="180"/>
        <v>0</v>
      </c>
      <c r="Q779">
        <f t="shared" si="181"/>
        <v>917</v>
      </c>
      <c r="R779" s="157" t="str">
        <f t="shared" si="182"/>
        <v>NA</v>
      </c>
      <c r="S779" s="157" t="str">
        <f t="shared" si="183"/>
        <v>NA</v>
      </c>
      <c r="T779" t="str">
        <f t="shared" si="184"/>
        <v>NA</v>
      </c>
      <c r="U779">
        <f t="shared" si="185"/>
        <v>0</v>
      </c>
      <c r="V779">
        <f>MIN(IF(SUM(W779,X779,Y779,AA779,AB779,AE779,AD779,AG779,AH779,AK779,AJ779,AN779,AO779,AQ779,AR779,AT779,AU779,AV779,A779,BB779,AX779,AY779,AZ779,BA779,BD779,BE779)=0,0,1)+IF(O779="Smoothing ramp",1,0)+IF(ISNUMBER(W779),1,0)+IF(ISNUMBER(X779),1,0)+IF(ISNUMBER(Y779),1,0)+IF(ISNUMBER(#REF!),1,0)+IF(ISNUMBER(AA779),1,0)+IF(ISNUMBER(AB779),1,0)+IF(ISNUMBER(#REF!),1,0)+IF(ISNUMBER(AE779),1,0)+IF(ISNUMBER(AD779),1,0)+IF(ISNUMBER(AG779),1,0)+IF(ISNUMBER(AH779),1,0)+IF(ISNUMBER(AJ779),1,0)+IF(ISNUMBER(AK779),1,0)+IF(ISNUMBER(AN779),1,0)+IF(ISNUMBER(AO779),1,0)+IF(ISNUMBER(AQ779),1,0)+IF(ISNUMBER(AR779),1,0)+IF(ISNUMBER(AT779),1,0)+IF(ISNUMBER(AU779),1,0)+IF(ISNUMBER(AV779),1,0)+IF(ISNUMBER(#REF!),1,0)+IF(ISNUMBER(AM779),1,0)+IF(ISNUMBER(BB779),1,0)+IF(ISNUMBER(AX779),1,0)+IF(ISNUMBER(AY779),1,0)+IF(ISNUMBER(AZ779),1,0)+IF(ISNUMBER(BA779),1,0)+IF(ISNUMBER(BD779),1,0)+IF(ISNUMBER(BE779),1,0),1)</f>
        <v>1</v>
      </c>
      <c r="W779">
        <v>375</v>
      </c>
      <c r="X779" t="s">
        <v>48</v>
      </c>
      <c r="Y779" t="s">
        <v>48</v>
      </c>
      <c r="Z779" t="s">
        <v>52</v>
      </c>
      <c r="AA779">
        <v>150</v>
      </c>
      <c r="AB779" t="s">
        <v>48</v>
      </c>
      <c r="AC779" t="s">
        <v>48</v>
      </c>
      <c r="AD779" t="s">
        <v>48</v>
      </c>
      <c r="AE779" t="s">
        <v>48</v>
      </c>
      <c r="AF779" t="s">
        <v>48</v>
      </c>
      <c r="AG779" t="s">
        <v>48</v>
      </c>
      <c r="AH779" t="s">
        <v>48</v>
      </c>
      <c r="AI779" t="s">
        <v>48</v>
      </c>
      <c r="AJ779" t="s">
        <v>48</v>
      </c>
      <c r="AK779" t="s">
        <v>48</v>
      </c>
      <c r="AL779" t="s">
        <v>48</v>
      </c>
      <c r="AN779" t="s">
        <v>48</v>
      </c>
      <c r="AO779" t="s">
        <v>48</v>
      </c>
      <c r="AP779" t="s">
        <v>48</v>
      </c>
      <c r="AQ779" t="s">
        <v>48</v>
      </c>
      <c r="AR779" t="s">
        <v>48</v>
      </c>
      <c r="AS779" t="s">
        <v>48</v>
      </c>
      <c r="AT779" t="s">
        <v>48</v>
      </c>
      <c r="AU779" t="s">
        <v>48</v>
      </c>
      <c r="AV779" t="s">
        <v>48</v>
      </c>
      <c r="AW779" t="s">
        <v>48</v>
      </c>
      <c r="AX779" t="s">
        <v>48</v>
      </c>
      <c r="AY779" t="s">
        <v>48</v>
      </c>
      <c r="AZ779" t="s">
        <v>48</v>
      </c>
      <c r="BA779" t="s">
        <v>48</v>
      </c>
      <c r="BB779" t="s">
        <v>48</v>
      </c>
      <c r="BC779" t="s">
        <v>48</v>
      </c>
      <c r="BD779" t="s">
        <v>48</v>
      </c>
      <c r="BE779" t="s">
        <v>48</v>
      </c>
      <c r="BF779" t="s">
        <v>48</v>
      </c>
      <c r="BG779" s="15" t="e">
        <f ca="1">OFFSET($V$6,0,MATCH(BH779,$X779:$BF779,0))</f>
        <v>#N/A</v>
      </c>
      <c r="BH779" s="15">
        <f t="shared" si="186"/>
        <v>100000</v>
      </c>
      <c r="BI779" s="15" t="e">
        <f t="shared" ca="1" si="187"/>
        <v>#N/A</v>
      </c>
      <c r="BJ779" s="15" t="str">
        <f t="shared" ca="1" si="188"/>
        <v>AT</v>
      </c>
      <c r="BK779" s="15">
        <f t="shared" si="189"/>
        <v>150</v>
      </c>
      <c r="BL779" s="15" t="str">
        <f t="shared" ca="1" si="190"/>
        <v>None</v>
      </c>
      <c r="BM779" s="15">
        <f t="shared" si="191"/>
        <v>2</v>
      </c>
      <c r="BN779" t="str">
        <f t="shared" si="192"/>
        <v>CHECK</v>
      </c>
      <c r="BO779" t="str">
        <f t="shared" si="193"/>
        <v>CHECK</v>
      </c>
      <c r="BP779" t="str">
        <f t="shared" si="194"/>
        <v>CHECK</v>
      </c>
    </row>
    <row r="780" spans="1:68" hidden="1">
      <c r="A780" s="156"/>
      <c r="B780">
        <v>20250202</v>
      </c>
      <c r="C780" t="s">
        <v>67</v>
      </c>
      <c r="D780">
        <v>430</v>
      </c>
      <c r="E780">
        <v>10078</v>
      </c>
      <c r="H780">
        <v>9161</v>
      </c>
      <c r="K780">
        <v>-7228</v>
      </c>
      <c r="L780">
        <v>-7228</v>
      </c>
      <c r="M780">
        <v>-6311</v>
      </c>
      <c r="N780" t="s">
        <v>50</v>
      </c>
      <c r="O780" t="s">
        <v>51</v>
      </c>
      <c r="P780" s="157">
        <f t="shared" si="180"/>
        <v>0</v>
      </c>
      <c r="Q780">
        <f t="shared" si="181"/>
        <v>917</v>
      </c>
      <c r="R780" s="157" t="str">
        <f t="shared" si="182"/>
        <v>NA</v>
      </c>
      <c r="S780" s="157" t="str">
        <f t="shared" si="183"/>
        <v>NA</v>
      </c>
      <c r="T780" t="str">
        <f t="shared" si="184"/>
        <v>NA</v>
      </c>
      <c r="U780">
        <f t="shared" si="185"/>
        <v>0</v>
      </c>
      <c r="V780">
        <f>MIN(IF(SUM(W780,X780,Y780,AA780,AB780,AE780,AD780,AG780,AH780,AK780,AJ780,AN780,AO780,AQ780,AR780,AT780,AU780,AV780,A780,BB780,AX780,AY780,AZ780,BA780,BD780,BE780)=0,0,1)+IF(O780="Smoothing ramp",1,0)+IF(ISNUMBER(W780),1,0)+IF(ISNUMBER(X780),1,0)+IF(ISNUMBER(Y780),1,0)+IF(ISNUMBER(#REF!),1,0)+IF(ISNUMBER(AA780),1,0)+IF(ISNUMBER(AB780),1,0)+IF(ISNUMBER(#REF!),1,0)+IF(ISNUMBER(AE780),1,0)+IF(ISNUMBER(AD780),1,0)+IF(ISNUMBER(AG780),1,0)+IF(ISNUMBER(AH780),1,0)+IF(ISNUMBER(AJ780),1,0)+IF(ISNUMBER(AK780),1,0)+IF(ISNUMBER(AN780),1,0)+IF(ISNUMBER(AO780),1,0)+IF(ISNUMBER(AQ780),1,0)+IF(ISNUMBER(AR780),1,0)+IF(ISNUMBER(AT780),1,0)+IF(ISNUMBER(AU780),1,0)+IF(ISNUMBER(AV780),1,0)+IF(ISNUMBER(#REF!),1,0)+IF(ISNUMBER(AM780),1,0)+IF(ISNUMBER(BB780),1,0)+IF(ISNUMBER(AX780),1,0)+IF(ISNUMBER(AY780),1,0)+IF(ISNUMBER(AZ780),1,0)+IF(ISNUMBER(BA780),1,0)+IF(ISNUMBER(BD780),1,0)+IF(ISNUMBER(BE780),1,0),1)</f>
        <v>1</v>
      </c>
      <c r="W780">
        <v>375</v>
      </c>
      <c r="X780" t="s">
        <v>48</v>
      </c>
      <c r="Y780" t="s">
        <v>48</v>
      </c>
      <c r="Z780" t="s">
        <v>52</v>
      </c>
      <c r="AA780">
        <v>150</v>
      </c>
      <c r="AB780" t="s">
        <v>48</v>
      </c>
      <c r="AC780" t="s">
        <v>48</v>
      </c>
      <c r="AD780" t="s">
        <v>48</v>
      </c>
      <c r="AE780" t="s">
        <v>48</v>
      </c>
      <c r="AF780" t="s">
        <v>48</v>
      </c>
      <c r="AG780" t="s">
        <v>48</v>
      </c>
      <c r="AH780" t="s">
        <v>48</v>
      </c>
      <c r="AI780" t="s">
        <v>48</v>
      </c>
      <c r="AJ780" t="s">
        <v>48</v>
      </c>
      <c r="AK780" t="s">
        <v>48</v>
      </c>
      <c r="AL780" t="s">
        <v>48</v>
      </c>
      <c r="AN780" t="s">
        <v>48</v>
      </c>
      <c r="AO780" t="s">
        <v>48</v>
      </c>
      <c r="AP780" t="s">
        <v>48</v>
      </c>
      <c r="AQ780" t="s">
        <v>48</v>
      </c>
      <c r="AR780" t="s">
        <v>48</v>
      </c>
      <c r="AS780" t="s">
        <v>48</v>
      </c>
      <c r="AT780" t="s">
        <v>48</v>
      </c>
      <c r="AU780" t="s">
        <v>48</v>
      </c>
      <c r="AV780" t="s">
        <v>48</v>
      </c>
      <c r="AW780" t="s">
        <v>48</v>
      </c>
      <c r="AX780" t="s">
        <v>48</v>
      </c>
      <c r="AY780" t="s">
        <v>48</v>
      </c>
      <c r="AZ780" t="s">
        <v>48</v>
      </c>
      <c r="BA780" t="s">
        <v>48</v>
      </c>
      <c r="BB780" t="s">
        <v>48</v>
      </c>
      <c r="BC780" t="s">
        <v>48</v>
      </c>
      <c r="BD780" t="s">
        <v>48</v>
      </c>
      <c r="BE780" t="s">
        <v>48</v>
      </c>
      <c r="BF780" t="s">
        <v>48</v>
      </c>
      <c r="BG780" s="15" t="e">
        <f ca="1">OFFSET($V$6,0,MATCH(BH780,$X780:$BF780,0))</f>
        <v>#N/A</v>
      </c>
      <c r="BH780" s="15">
        <f t="shared" si="186"/>
        <v>100000</v>
      </c>
      <c r="BI780" s="15" t="e">
        <f t="shared" ca="1" si="187"/>
        <v>#N/A</v>
      </c>
      <c r="BJ780" s="15" t="str">
        <f t="shared" ca="1" si="188"/>
        <v>AT</v>
      </c>
      <c r="BK780" s="15">
        <f t="shared" si="189"/>
        <v>150</v>
      </c>
      <c r="BL780" s="15" t="str">
        <f t="shared" ca="1" si="190"/>
        <v>None</v>
      </c>
      <c r="BM780" s="15">
        <f t="shared" si="191"/>
        <v>2</v>
      </c>
      <c r="BN780" t="str">
        <f t="shared" si="192"/>
        <v>CHECK</v>
      </c>
      <c r="BO780" t="str">
        <f t="shared" si="193"/>
        <v>CHECK</v>
      </c>
      <c r="BP780" t="str">
        <f t="shared" si="194"/>
        <v>CHECK</v>
      </c>
    </row>
    <row r="781" spans="1:68" hidden="1">
      <c r="A781" s="156"/>
      <c r="B781">
        <v>20250202</v>
      </c>
      <c r="C781" t="s">
        <v>67</v>
      </c>
      <c r="D781">
        <v>530</v>
      </c>
      <c r="E781">
        <v>10078</v>
      </c>
      <c r="H781">
        <v>9161</v>
      </c>
      <c r="K781">
        <v>-7228</v>
      </c>
      <c r="L781">
        <v>-7228</v>
      </c>
      <c r="M781">
        <v>-6311</v>
      </c>
      <c r="N781" t="s">
        <v>50</v>
      </c>
      <c r="O781" t="s">
        <v>51</v>
      </c>
      <c r="P781" s="157">
        <f t="shared" si="180"/>
        <v>0</v>
      </c>
      <c r="Q781">
        <f t="shared" si="181"/>
        <v>917</v>
      </c>
      <c r="R781" s="157" t="str">
        <f t="shared" si="182"/>
        <v>NA</v>
      </c>
      <c r="S781" s="157" t="str">
        <f t="shared" si="183"/>
        <v>NA</v>
      </c>
      <c r="T781" t="str">
        <f t="shared" si="184"/>
        <v>NA</v>
      </c>
      <c r="U781">
        <f t="shared" si="185"/>
        <v>0</v>
      </c>
      <c r="V781">
        <f>MIN(IF(SUM(W781,X781,Y781,AA781,AB781,AE781,AD781,AG781,AH781,AK781,AJ781,AN781,AO781,AQ781,AR781,AT781,AU781,AV781,A781,BB781,AX781,AY781,AZ781,BA781,BD781,BE781)=0,0,1)+IF(O781="Smoothing ramp",1,0)+IF(ISNUMBER(W781),1,0)+IF(ISNUMBER(X781),1,0)+IF(ISNUMBER(Y781),1,0)+IF(ISNUMBER(#REF!),1,0)+IF(ISNUMBER(AA781),1,0)+IF(ISNUMBER(AB781),1,0)+IF(ISNUMBER(#REF!),1,0)+IF(ISNUMBER(AE781),1,0)+IF(ISNUMBER(AD781),1,0)+IF(ISNUMBER(AG781),1,0)+IF(ISNUMBER(AH781),1,0)+IF(ISNUMBER(AJ781),1,0)+IF(ISNUMBER(AK781),1,0)+IF(ISNUMBER(AN781),1,0)+IF(ISNUMBER(AO781),1,0)+IF(ISNUMBER(AQ781),1,0)+IF(ISNUMBER(AR781),1,0)+IF(ISNUMBER(AT781),1,0)+IF(ISNUMBER(AU781),1,0)+IF(ISNUMBER(AV781),1,0)+IF(ISNUMBER(#REF!),1,0)+IF(ISNUMBER(AM781),1,0)+IF(ISNUMBER(BB781),1,0)+IF(ISNUMBER(AX781),1,0)+IF(ISNUMBER(AY781),1,0)+IF(ISNUMBER(AZ781),1,0)+IF(ISNUMBER(BA781),1,0)+IF(ISNUMBER(BD781),1,0)+IF(ISNUMBER(BE781),1,0),1)</f>
        <v>1</v>
      </c>
      <c r="W781">
        <v>375</v>
      </c>
      <c r="X781" t="s">
        <v>48</v>
      </c>
      <c r="Y781" t="s">
        <v>48</v>
      </c>
      <c r="Z781" t="s">
        <v>52</v>
      </c>
      <c r="AA781">
        <v>150</v>
      </c>
      <c r="AB781" t="s">
        <v>48</v>
      </c>
      <c r="AC781" t="s">
        <v>48</v>
      </c>
      <c r="AD781" t="s">
        <v>48</v>
      </c>
      <c r="AE781" t="s">
        <v>48</v>
      </c>
      <c r="AF781" t="s">
        <v>48</v>
      </c>
      <c r="AG781" t="s">
        <v>48</v>
      </c>
      <c r="AH781" t="s">
        <v>48</v>
      </c>
      <c r="AI781" t="s">
        <v>48</v>
      </c>
      <c r="AJ781" t="s">
        <v>48</v>
      </c>
      <c r="AK781" t="s">
        <v>48</v>
      </c>
      <c r="AL781" t="s">
        <v>48</v>
      </c>
      <c r="AN781" t="s">
        <v>48</v>
      </c>
      <c r="AO781" t="s">
        <v>48</v>
      </c>
      <c r="AP781" t="s">
        <v>48</v>
      </c>
      <c r="AQ781" t="s">
        <v>48</v>
      </c>
      <c r="AR781" t="s">
        <v>48</v>
      </c>
      <c r="AS781" t="s">
        <v>48</v>
      </c>
      <c r="AT781" t="s">
        <v>48</v>
      </c>
      <c r="AU781" t="s">
        <v>48</v>
      </c>
      <c r="AV781" t="s">
        <v>48</v>
      </c>
      <c r="AW781" t="s">
        <v>48</v>
      </c>
      <c r="AX781" t="s">
        <v>48</v>
      </c>
      <c r="AY781" t="s">
        <v>48</v>
      </c>
      <c r="AZ781" t="s">
        <v>48</v>
      </c>
      <c r="BA781" t="s">
        <v>48</v>
      </c>
      <c r="BB781" t="s">
        <v>48</v>
      </c>
      <c r="BC781" t="s">
        <v>48</v>
      </c>
      <c r="BD781" t="s">
        <v>48</v>
      </c>
      <c r="BE781" t="s">
        <v>48</v>
      </c>
      <c r="BF781" t="s">
        <v>48</v>
      </c>
      <c r="BG781" s="15" t="e">
        <f ca="1">OFFSET($V$6,0,MATCH(BH781,$X781:$BF781,0))</f>
        <v>#N/A</v>
      </c>
      <c r="BH781" s="15">
        <f t="shared" si="186"/>
        <v>100000</v>
      </c>
      <c r="BI781" s="15" t="e">
        <f t="shared" ca="1" si="187"/>
        <v>#N/A</v>
      </c>
      <c r="BJ781" s="15" t="str">
        <f t="shared" ca="1" si="188"/>
        <v>AT</v>
      </c>
      <c r="BK781" s="15">
        <f t="shared" si="189"/>
        <v>150</v>
      </c>
      <c r="BL781" s="15" t="str">
        <f t="shared" ca="1" si="190"/>
        <v>None</v>
      </c>
      <c r="BM781" s="15">
        <f t="shared" si="191"/>
        <v>2</v>
      </c>
      <c r="BN781" t="str">
        <f t="shared" si="192"/>
        <v>CHECK</v>
      </c>
      <c r="BO781" t="str">
        <f t="shared" si="193"/>
        <v>CHECK</v>
      </c>
      <c r="BP781" t="str">
        <f t="shared" si="194"/>
        <v>CHECK</v>
      </c>
    </row>
    <row r="782" spans="1:68" hidden="1">
      <c r="A782" s="156"/>
      <c r="B782">
        <v>20250202</v>
      </c>
      <c r="C782" t="s">
        <v>67</v>
      </c>
      <c r="D782">
        <v>630</v>
      </c>
      <c r="E782">
        <v>10078</v>
      </c>
      <c r="H782">
        <v>9161</v>
      </c>
      <c r="K782">
        <v>-7228</v>
      </c>
      <c r="L782">
        <v>-7228</v>
      </c>
      <c r="M782">
        <v>-6311</v>
      </c>
      <c r="N782" t="s">
        <v>50</v>
      </c>
      <c r="O782" t="s">
        <v>51</v>
      </c>
      <c r="P782" s="157">
        <f t="shared" si="180"/>
        <v>0</v>
      </c>
      <c r="Q782">
        <f t="shared" si="181"/>
        <v>917</v>
      </c>
      <c r="R782" s="157" t="str">
        <f t="shared" si="182"/>
        <v>NA</v>
      </c>
      <c r="S782" s="157" t="str">
        <f t="shared" si="183"/>
        <v>NA</v>
      </c>
      <c r="T782" t="str">
        <f t="shared" si="184"/>
        <v>NA</v>
      </c>
      <c r="U782">
        <f t="shared" si="185"/>
        <v>0</v>
      </c>
      <c r="V782">
        <f>MIN(IF(SUM(W782,X782,Y782,AA782,AB782,AE782,AD782,AG782,AH782,AK782,AJ782,AN782,AO782,AQ782,AR782,AT782,AU782,AV782,A782,BB782,AX782,AY782,AZ782,BA782,BD782,BE782)=0,0,1)+IF(O782="Smoothing ramp",1,0)+IF(ISNUMBER(W782),1,0)+IF(ISNUMBER(X782),1,0)+IF(ISNUMBER(Y782),1,0)+IF(ISNUMBER(#REF!),1,0)+IF(ISNUMBER(AA782),1,0)+IF(ISNUMBER(AB782),1,0)+IF(ISNUMBER(#REF!),1,0)+IF(ISNUMBER(AE782),1,0)+IF(ISNUMBER(AD782),1,0)+IF(ISNUMBER(AG782),1,0)+IF(ISNUMBER(AH782),1,0)+IF(ISNUMBER(AJ782),1,0)+IF(ISNUMBER(AK782),1,0)+IF(ISNUMBER(AN782),1,0)+IF(ISNUMBER(AO782),1,0)+IF(ISNUMBER(AQ782),1,0)+IF(ISNUMBER(AR782),1,0)+IF(ISNUMBER(AT782),1,0)+IF(ISNUMBER(AU782),1,0)+IF(ISNUMBER(AV782),1,0)+IF(ISNUMBER(#REF!),1,0)+IF(ISNUMBER(AM782),1,0)+IF(ISNUMBER(BB782),1,0)+IF(ISNUMBER(AX782),1,0)+IF(ISNUMBER(AY782),1,0)+IF(ISNUMBER(AZ782),1,0)+IF(ISNUMBER(BA782),1,0)+IF(ISNUMBER(BD782),1,0)+IF(ISNUMBER(BE782),1,0),1)</f>
        <v>1</v>
      </c>
      <c r="W782">
        <v>375</v>
      </c>
      <c r="X782" t="s">
        <v>48</v>
      </c>
      <c r="Y782" t="s">
        <v>48</v>
      </c>
      <c r="Z782" t="s">
        <v>52</v>
      </c>
      <c r="AA782">
        <v>150</v>
      </c>
      <c r="AB782" t="s">
        <v>48</v>
      </c>
      <c r="AC782" t="s">
        <v>48</v>
      </c>
      <c r="AD782" t="s">
        <v>48</v>
      </c>
      <c r="AE782" t="s">
        <v>48</v>
      </c>
      <c r="AF782" t="s">
        <v>48</v>
      </c>
      <c r="AG782" t="s">
        <v>48</v>
      </c>
      <c r="AH782" t="s">
        <v>48</v>
      </c>
      <c r="AI782" t="s">
        <v>48</v>
      </c>
      <c r="AJ782" t="s">
        <v>48</v>
      </c>
      <c r="AK782" t="s">
        <v>48</v>
      </c>
      <c r="AL782" t="s">
        <v>48</v>
      </c>
      <c r="AN782" t="s">
        <v>48</v>
      </c>
      <c r="AO782" t="s">
        <v>48</v>
      </c>
      <c r="AP782" t="s">
        <v>48</v>
      </c>
      <c r="AQ782" t="s">
        <v>48</v>
      </c>
      <c r="AR782" t="s">
        <v>48</v>
      </c>
      <c r="AS782" t="s">
        <v>48</v>
      </c>
      <c r="AT782" t="s">
        <v>48</v>
      </c>
      <c r="AU782" t="s">
        <v>48</v>
      </c>
      <c r="AV782" t="s">
        <v>48</v>
      </c>
      <c r="AW782" t="s">
        <v>48</v>
      </c>
      <c r="AX782" t="s">
        <v>48</v>
      </c>
      <c r="AY782" t="s">
        <v>48</v>
      </c>
      <c r="AZ782" t="s">
        <v>48</v>
      </c>
      <c r="BA782" t="s">
        <v>48</v>
      </c>
      <c r="BB782" t="s">
        <v>48</v>
      </c>
      <c r="BC782" t="s">
        <v>48</v>
      </c>
      <c r="BD782" t="s">
        <v>48</v>
      </c>
      <c r="BE782" t="s">
        <v>48</v>
      </c>
      <c r="BF782" t="s">
        <v>48</v>
      </c>
      <c r="BG782" s="15" t="e">
        <f ca="1">OFFSET($V$6,0,MATCH(BH782,$X782:$BF782,0))</f>
        <v>#N/A</v>
      </c>
      <c r="BH782" s="15">
        <f t="shared" si="186"/>
        <v>100000</v>
      </c>
      <c r="BI782" s="15" t="e">
        <f t="shared" ca="1" si="187"/>
        <v>#N/A</v>
      </c>
      <c r="BJ782" s="15" t="str">
        <f t="shared" ca="1" si="188"/>
        <v>AT</v>
      </c>
      <c r="BK782" s="15">
        <f t="shared" si="189"/>
        <v>150</v>
      </c>
      <c r="BL782" s="15" t="str">
        <f t="shared" ca="1" si="190"/>
        <v>None</v>
      </c>
      <c r="BM782" s="15">
        <f t="shared" si="191"/>
        <v>2</v>
      </c>
      <c r="BN782" t="str">
        <f t="shared" si="192"/>
        <v>CHECK</v>
      </c>
      <c r="BO782" t="str">
        <f t="shared" si="193"/>
        <v>CHECK</v>
      </c>
      <c r="BP782" t="str">
        <f t="shared" si="194"/>
        <v>CHECK</v>
      </c>
    </row>
    <row r="783" spans="1:68" hidden="1">
      <c r="A783" s="156"/>
      <c r="B783">
        <v>20250202</v>
      </c>
      <c r="C783" t="s">
        <v>67</v>
      </c>
      <c r="D783">
        <v>730</v>
      </c>
      <c r="E783">
        <v>10447</v>
      </c>
      <c r="H783">
        <v>9191</v>
      </c>
      <c r="K783">
        <v>-1652</v>
      </c>
      <c r="L783">
        <v>-1652</v>
      </c>
      <c r="M783">
        <v>-396</v>
      </c>
      <c r="N783" t="s">
        <v>50</v>
      </c>
      <c r="O783" t="s">
        <v>51</v>
      </c>
      <c r="P783" s="157">
        <f t="shared" si="180"/>
        <v>0</v>
      </c>
      <c r="Q783">
        <f t="shared" si="181"/>
        <v>1256</v>
      </c>
      <c r="R783" s="157" t="str">
        <f t="shared" si="182"/>
        <v>NA</v>
      </c>
      <c r="S783" s="157" t="str">
        <f t="shared" si="183"/>
        <v>NA</v>
      </c>
      <c r="T783" t="str">
        <f t="shared" si="184"/>
        <v>NA</v>
      </c>
      <c r="U783">
        <f t="shared" si="185"/>
        <v>0</v>
      </c>
      <c r="V783">
        <f>MIN(IF(SUM(W783,X783,Y783,AA783,AB783,AE783,AD783,AG783,AH783,AK783,AJ783,AN783,AO783,AQ783,AR783,AT783,AU783,AV783,A783,BB783,AX783,AY783,AZ783,BA783,BD783,BE783)=0,0,1)+IF(O783="Smoothing ramp",1,0)+IF(ISNUMBER(W783),1,0)+IF(ISNUMBER(X783),1,0)+IF(ISNUMBER(Y783),1,0)+IF(ISNUMBER(#REF!),1,0)+IF(ISNUMBER(AA783),1,0)+IF(ISNUMBER(AB783),1,0)+IF(ISNUMBER(#REF!),1,0)+IF(ISNUMBER(AE783),1,0)+IF(ISNUMBER(AD783),1,0)+IF(ISNUMBER(AG783),1,0)+IF(ISNUMBER(AH783),1,0)+IF(ISNUMBER(AJ783),1,0)+IF(ISNUMBER(AK783),1,0)+IF(ISNUMBER(AN783),1,0)+IF(ISNUMBER(AO783),1,0)+IF(ISNUMBER(AQ783),1,0)+IF(ISNUMBER(AR783),1,0)+IF(ISNUMBER(AT783),1,0)+IF(ISNUMBER(AU783),1,0)+IF(ISNUMBER(AV783),1,0)+IF(ISNUMBER(#REF!),1,0)+IF(ISNUMBER(AM783),1,0)+IF(ISNUMBER(BB783),1,0)+IF(ISNUMBER(AX783),1,0)+IF(ISNUMBER(AY783),1,0)+IF(ISNUMBER(AZ783),1,0)+IF(ISNUMBER(BA783),1,0)+IF(ISNUMBER(BD783),1,0)+IF(ISNUMBER(BE783),1,0),1)</f>
        <v>1</v>
      </c>
      <c r="W783">
        <v>375</v>
      </c>
      <c r="X783" t="s">
        <v>48</v>
      </c>
      <c r="Y783" t="s">
        <v>48</v>
      </c>
      <c r="Z783" t="s">
        <v>52</v>
      </c>
      <c r="AA783">
        <v>150</v>
      </c>
      <c r="AB783" t="s">
        <v>48</v>
      </c>
      <c r="AC783" t="s">
        <v>48</v>
      </c>
      <c r="AD783" t="s">
        <v>48</v>
      </c>
      <c r="AE783" t="s">
        <v>48</v>
      </c>
      <c r="AF783" t="s">
        <v>48</v>
      </c>
      <c r="AG783" t="s">
        <v>48</v>
      </c>
      <c r="AH783" t="s">
        <v>48</v>
      </c>
      <c r="AI783" t="s">
        <v>48</v>
      </c>
      <c r="AJ783" t="s">
        <v>48</v>
      </c>
      <c r="AK783" t="s">
        <v>48</v>
      </c>
      <c r="AL783" t="s">
        <v>48</v>
      </c>
      <c r="AN783" t="s">
        <v>48</v>
      </c>
      <c r="AO783" t="s">
        <v>48</v>
      </c>
      <c r="AP783" t="s">
        <v>48</v>
      </c>
      <c r="AQ783" t="s">
        <v>48</v>
      </c>
      <c r="AR783" t="s">
        <v>48</v>
      </c>
      <c r="AS783" t="s">
        <v>48</v>
      </c>
      <c r="AT783" t="s">
        <v>48</v>
      </c>
      <c r="AU783" t="s">
        <v>48</v>
      </c>
      <c r="AV783" t="s">
        <v>48</v>
      </c>
      <c r="AW783" t="s">
        <v>48</v>
      </c>
      <c r="AX783" t="s">
        <v>48</v>
      </c>
      <c r="AY783" t="s">
        <v>48</v>
      </c>
      <c r="AZ783" t="s">
        <v>48</v>
      </c>
      <c r="BA783" t="s">
        <v>48</v>
      </c>
      <c r="BB783" t="s">
        <v>48</v>
      </c>
      <c r="BC783" t="s">
        <v>48</v>
      </c>
      <c r="BD783" t="s">
        <v>48</v>
      </c>
      <c r="BE783" t="s">
        <v>48</v>
      </c>
      <c r="BF783" t="s">
        <v>48</v>
      </c>
      <c r="BG783" s="15" t="e">
        <f ca="1">OFFSET($V$6,0,MATCH(BH783,$X783:$BF783,0))</f>
        <v>#N/A</v>
      </c>
      <c r="BH783" s="15">
        <f t="shared" si="186"/>
        <v>100000</v>
      </c>
      <c r="BI783" s="15" t="e">
        <f t="shared" ca="1" si="187"/>
        <v>#N/A</v>
      </c>
      <c r="BJ783" s="15" t="str">
        <f t="shared" ca="1" si="188"/>
        <v>AT</v>
      </c>
      <c r="BK783" s="15">
        <f t="shared" si="189"/>
        <v>150</v>
      </c>
      <c r="BL783" s="15" t="str">
        <f t="shared" ca="1" si="190"/>
        <v>None</v>
      </c>
      <c r="BM783" s="15">
        <f t="shared" si="191"/>
        <v>2</v>
      </c>
      <c r="BN783" t="str">
        <f t="shared" si="192"/>
        <v>CHECK</v>
      </c>
      <c r="BO783" t="str">
        <f t="shared" si="193"/>
        <v>CHECK</v>
      </c>
      <c r="BP783" t="str">
        <f t="shared" si="194"/>
        <v>CHECK</v>
      </c>
    </row>
    <row r="784" spans="1:68" hidden="1">
      <c r="A784" s="156"/>
      <c r="B784">
        <v>20250202</v>
      </c>
      <c r="C784" t="s">
        <v>67</v>
      </c>
      <c r="D784">
        <v>830</v>
      </c>
      <c r="E784">
        <v>10447</v>
      </c>
      <c r="H784">
        <v>9191</v>
      </c>
      <c r="K784">
        <v>-1652</v>
      </c>
      <c r="L784">
        <v>-1652</v>
      </c>
      <c r="M784">
        <v>-396</v>
      </c>
      <c r="N784" t="s">
        <v>50</v>
      </c>
      <c r="O784" t="s">
        <v>51</v>
      </c>
      <c r="P784" s="157">
        <f t="shared" si="180"/>
        <v>0</v>
      </c>
      <c r="Q784">
        <f t="shared" si="181"/>
        <v>1256</v>
      </c>
      <c r="R784" s="157" t="str">
        <f t="shared" si="182"/>
        <v>NA</v>
      </c>
      <c r="S784" s="157" t="str">
        <f t="shared" si="183"/>
        <v>NA</v>
      </c>
      <c r="T784" t="str">
        <f t="shared" si="184"/>
        <v>NA</v>
      </c>
      <c r="U784">
        <f t="shared" si="185"/>
        <v>0</v>
      </c>
      <c r="V784">
        <f>MIN(IF(SUM(W784,X784,Y784,AA784,AB784,AE784,AD784,AG784,AH784,AK784,AJ784,AN784,AO784,AQ784,AR784,AT784,AU784,AV784,A784,BB784,AX784,AY784,AZ784,BA784,BD784,BE784)=0,0,1)+IF(O784="Smoothing ramp",1,0)+IF(ISNUMBER(W784),1,0)+IF(ISNUMBER(X784),1,0)+IF(ISNUMBER(Y784),1,0)+IF(ISNUMBER(#REF!),1,0)+IF(ISNUMBER(AA784),1,0)+IF(ISNUMBER(AB784),1,0)+IF(ISNUMBER(#REF!),1,0)+IF(ISNUMBER(AE784),1,0)+IF(ISNUMBER(AD784),1,0)+IF(ISNUMBER(AG784),1,0)+IF(ISNUMBER(AH784),1,0)+IF(ISNUMBER(AJ784),1,0)+IF(ISNUMBER(AK784),1,0)+IF(ISNUMBER(AN784),1,0)+IF(ISNUMBER(AO784),1,0)+IF(ISNUMBER(AQ784),1,0)+IF(ISNUMBER(AR784),1,0)+IF(ISNUMBER(AT784),1,0)+IF(ISNUMBER(AU784),1,0)+IF(ISNUMBER(AV784),1,0)+IF(ISNUMBER(#REF!),1,0)+IF(ISNUMBER(AM784),1,0)+IF(ISNUMBER(BB784),1,0)+IF(ISNUMBER(AX784),1,0)+IF(ISNUMBER(AY784),1,0)+IF(ISNUMBER(AZ784),1,0)+IF(ISNUMBER(BA784),1,0)+IF(ISNUMBER(BD784),1,0)+IF(ISNUMBER(BE784),1,0),1)</f>
        <v>1</v>
      </c>
      <c r="W784">
        <v>370</v>
      </c>
      <c r="X784" t="s">
        <v>48</v>
      </c>
      <c r="Y784" t="s">
        <v>48</v>
      </c>
      <c r="Z784" t="s">
        <v>48</v>
      </c>
      <c r="AA784">
        <v>150</v>
      </c>
      <c r="AB784" t="s">
        <v>48</v>
      </c>
      <c r="AC784" t="s">
        <v>48</v>
      </c>
      <c r="AD784" t="s">
        <v>48</v>
      </c>
      <c r="AE784" t="s">
        <v>48</v>
      </c>
      <c r="AF784" t="s">
        <v>48</v>
      </c>
      <c r="AG784" t="s">
        <v>48</v>
      </c>
      <c r="AH784" t="s">
        <v>48</v>
      </c>
      <c r="AI784" t="s">
        <v>48</v>
      </c>
      <c r="AJ784" t="s">
        <v>48</v>
      </c>
      <c r="AK784" t="s">
        <v>48</v>
      </c>
      <c r="AL784" t="s">
        <v>48</v>
      </c>
      <c r="AN784" t="s">
        <v>48</v>
      </c>
      <c r="AO784" t="s">
        <v>48</v>
      </c>
      <c r="AP784" t="s">
        <v>48</v>
      </c>
      <c r="AQ784" t="s">
        <v>48</v>
      </c>
      <c r="AR784" t="s">
        <v>48</v>
      </c>
      <c r="AS784" t="s">
        <v>48</v>
      </c>
      <c r="AT784" t="s">
        <v>48</v>
      </c>
      <c r="AU784" t="s">
        <v>48</v>
      </c>
      <c r="AV784" t="s">
        <v>48</v>
      </c>
      <c r="AW784" t="s">
        <v>48</v>
      </c>
      <c r="AX784" t="s">
        <v>48</v>
      </c>
      <c r="AY784" t="s">
        <v>48</v>
      </c>
      <c r="AZ784" t="s">
        <v>48</v>
      </c>
      <c r="BA784" t="s">
        <v>48</v>
      </c>
      <c r="BB784" t="s">
        <v>48</v>
      </c>
      <c r="BC784" t="s">
        <v>48</v>
      </c>
      <c r="BD784" t="s">
        <v>48</v>
      </c>
      <c r="BE784" t="s">
        <v>48</v>
      </c>
      <c r="BF784" t="s">
        <v>48</v>
      </c>
      <c r="BG784" s="15" t="e">
        <f ca="1">OFFSET($V$6,0,MATCH(BH784,$X784:$BF784,0))</f>
        <v>#N/A</v>
      </c>
      <c r="BH784" s="15">
        <f t="shared" si="186"/>
        <v>100000</v>
      </c>
      <c r="BI784" s="15" t="e">
        <f t="shared" ca="1" si="187"/>
        <v>#N/A</v>
      </c>
      <c r="BJ784" s="15" t="str">
        <f t="shared" ca="1" si="188"/>
        <v>AT</v>
      </c>
      <c r="BK784" s="15">
        <f t="shared" si="189"/>
        <v>150</v>
      </c>
      <c r="BL784" s="15" t="str">
        <f t="shared" ca="1" si="190"/>
        <v>None</v>
      </c>
      <c r="BM784" s="15">
        <f t="shared" si="191"/>
        <v>2</v>
      </c>
      <c r="BN784" t="str">
        <f t="shared" si="192"/>
        <v>CHECK</v>
      </c>
      <c r="BO784" t="str">
        <f t="shared" si="193"/>
        <v>CHECK</v>
      </c>
      <c r="BP784" t="str">
        <f t="shared" si="194"/>
        <v>CHECK</v>
      </c>
    </row>
    <row r="785" spans="1:68" hidden="1">
      <c r="A785" s="156"/>
      <c r="B785">
        <v>20250202</v>
      </c>
      <c r="C785" t="s">
        <v>67</v>
      </c>
      <c r="D785">
        <v>930</v>
      </c>
      <c r="E785">
        <v>8081</v>
      </c>
      <c r="H785">
        <v>8081</v>
      </c>
      <c r="K785">
        <v>-4954</v>
      </c>
      <c r="L785">
        <v>-4954</v>
      </c>
      <c r="M785">
        <v>-4954</v>
      </c>
      <c r="N785" t="s">
        <v>50</v>
      </c>
      <c r="O785" t="s">
        <v>47</v>
      </c>
      <c r="P785" s="157">
        <f t="shared" si="180"/>
        <v>0</v>
      </c>
      <c r="Q785">
        <f t="shared" si="181"/>
        <v>0</v>
      </c>
      <c r="R785" s="157" t="str">
        <f t="shared" si="182"/>
        <v>NA</v>
      </c>
      <c r="S785" s="157" t="str">
        <f t="shared" si="183"/>
        <v>NA</v>
      </c>
      <c r="T785" t="str">
        <f t="shared" si="184"/>
        <v>NA</v>
      </c>
      <c r="U785">
        <f t="shared" si="185"/>
        <v>0</v>
      </c>
      <c r="V785">
        <f>MIN(IF(SUM(W785,X785,Y785,AA785,AB785,AE785,AD785,AG785,AH785,AK785,AJ785,AN785,AO785,AQ785,AR785,AT785,AU785,AV785,A785,BB785,AX785,AY785,AZ785,BA785,BD785,BE785)=0,0,1)+IF(O785="Smoothing ramp",1,0)+IF(ISNUMBER(W785),1,0)+IF(ISNUMBER(X785),1,0)+IF(ISNUMBER(Y785),1,0)+IF(ISNUMBER(#REF!),1,0)+IF(ISNUMBER(AA785),1,0)+IF(ISNUMBER(AB785),1,0)+IF(ISNUMBER(#REF!),1,0)+IF(ISNUMBER(AE785),1,0)+IF(ISNUMBER(AD785),1,0)+IF(ISNUMBER(AG785),1,0)+IF(ISNUMBER(AH785),1,0)+IF(ISNUMBER(AJ785),1,0)+IF(ISNUMBER(AK785),1,0)+IF(ISNUMBER(AN785),1,0)+IF(ISNUMBER(AO785),1,0)+IF(ISNUMBER(AQ785),1,0)+IF(ISNUMBER(AR785),1,0)+IF(ISNUMBER(AT785),1,0)+IF(ISNUMBER(AU785),1,0)+IF(ISNUMBER(AV785),1,0)+IF(ISNUMBER(#REF!),1,0)+IF(ISNUMBER(AM785),1,0)+IF(ISNUMBER(BB785),1,0)+IF(ISNUMBER(AX785),1,0)+IF(ISNUMBER(AY785),1,0)+IF(ISNUMBER(AZ785),1,0)+IF(ISNUMBER(BA785),1,0)+IF(ISNUMBER(BD785),1,0)+IF(ISNUMBER(BE785),1,0),1)</f>
        <v>1</v>
      </c>
      <c r="W785">
        <v>309</v>
      </c>
      <c r="X785" t="s">
        <v>48</v>
      </c>
      <c r="Y785" t="s">
        <v>48</v>
      </c>
      <c r="Z785" t="s">
        <v>48</v>
      </c>
      <c r="AA785">
        <v>150</v>
      </c>
      <c r="AB785" t="s">
        <v>48</v>
      </c>
      <c r="AC785" t="s">
        <v>48</v>
      </c>
      <c r="AD785" t="s">
        <v>48</v>
      </c>
      <c r="AE785" t="s">
        <v>48</v>
      </c>
      <c r="AF785" t="s">
        <v>48</v>
      </c>
      <c r="AG785" t="s">
        <v>48</v>
      </c>
      <c r="AH785" t="s">
        <v>48</v>
      </c>
      <c r="AI785" t="s">
        <v>48</v>
      </c>
      <c r="AJ785" t="s">
        <v>48</v>
      </c>
      <c r="AK785" t="s">
        <v>48</v>
      </c>
      <c r="AL785" t="s">
        <v>48</v>
      </c>
      <c r="AN785" t="s">
        <v>48</v>
      </c>
      <c r="AO785" t="s">
        <v>48</v>
      </c>
      <c r="AP785" t="s">
        <v>48</v>
      </c>
      <c r="AQ785" t="s">
        <v>48</v>
      </c>
      <c r="AR785" t="s">
        <v>48</v>
      </c>
      <c r="AS785" t="s">
        <v>48</v>
      </c>
      <c r="AT785" t="s">
        <v>48</v>
      </c>
      <c r="AU785" t="s">
        <v>48</v>
      </c>
      <c r="AV785" t="s">
        <v>48</v>
      </c>
      <c r="AW785" t="s">
        <v>48</v>
      </c>
      <c r="AX785" t="s">
        <v>48</v>
      </c>
      <c r="AY785" t="s">
        <v>48</v>
      </c>
      <c r="AZ785" t="s">
        <v>48</v>
      </c>
      <c r="BA785" t="s">
        <v>48</v>
      </c>
      <c r="BB785" t="s">
        <v>48</v>
      </c>
      <c r="BC785" t="s">
        <v>48</v>
      </c>
      <c r="BD785" t="s">
        <v>48</v>
      </c>
      <c r="BE785" t="s">
        <v>48</v>
      </c>
      <c r="BF785" t="s">
        <v>48</v>
      </c>
      <c r="BG785" s="15" t="e">
        <f ca="1">OFFSET($V$6,0,MATCH(BH785,$X785:$BF785,0))</f>
        <v>#N/A</v>
      </c>
      <c r="BH785" s="15">
        <f t="shared" si="186"/>
        <v>100000</v>
      </c>
      <c r="BI785" s="15" t="e">
        <f t="shared" ca="1" si="187"/>
        <v>#N/A</v>
      </c>
      <c r="BJ785" s="15" t="str">
        <f t="shared" ca="1" si="188"/>
        <v>AT</v>
      </c>
      <c r="BK785" s="15">
        <f t="shared" si="189"/>
        <v>150</v>
      </c>
      <c r="BL785" s="15" t="str">
        <f t="shared" ca="1" si="190"/>
        <v>None</v>
      </c>
      <c r="BM785" s="15">
        <f t="shared" si="191"/>
        <v>2</v>
      </c>
      <c r="BN785" t="str">
        <f t="shared" si="192"/>
        <v>CHECK</v>
      </c>
      <c r="BO785" t="str">
        <f t="shared" si="193"/>
        <v>CHECK</v>
      </c>
      <c r="BP785" t="str">
        <f t="shared" si="194"/>
        <v>CHECK</v>
      </c>
    </row>
    <row r="786" spans="1:68" hidden="1">
      <c r="A786" s="156"/>
      <c r="B786">
        <v>20250202</v>
      </c>
      <c r="C786" t="s">
        <v>67</v>
      </c>
      <c r="D786">
        <v>1030</v>
      </c>
      <c r="E786">
        <v>8081</v>
      </c>
      <c r="H786">
        <v>8081</v>
      </c>
      <c r="K786">
        <v>-4954</v>
      </c>
      <c r="L786">
        <v>-4954</v>
      </c>
      <c r="M786">
        <v>-4954</v>
      </c>
      <c r="N786" t="s">
        <v>50</v>
      </c>
      <c r="O786" t="s">
        <v>47</v>
      </c>
      <c r="P786" s="157">
        <f t="shared" si="180"/>
        <v>0</v>
      </c>
      <c r="Q786">
        <f t="shared" si="181"/>
        <v>0</v>
      </c>
      <c r="R786" s="157" t="str">
        <f t="shared" si="182"/>
        <v>NA</v>
      </c>
      <c r="S786" s="157" t="str">
        <f t="shared" si="183"/>
        <v>NA</v>
      </c>
      <c r="T786" t="str">
        <f t="shared" si="184"/>
        <v>NA</v>
      </c>
      <c r="U786">
        <f t="shared" si="185"/>
        <v>0</v>
      </c>
      <c r="V786">
        <f>MIN(IF(SUM(W786,X786,Y786,AA786,AB786,AE786,AD786,AG786,AH786,AK786,AJ786,AN786,AO786,AQ786,AR786,AT786,AU786,AV786,A786,BB786,AX786,AY786,AZ786,BA786,BD786,BE786)=0,0,1)+IF(O786="Smoothing ramp",1,0)+IF(ISNUMBER(W786),1,0)+IF(ISNUMBER(X786),1,0)+IF(ISNUMBER(Y786),1,0)+IF(ISNUMBER(#REF!),1,0)+IF(ISNUMBER(AA786),1,0)+IF(ISNUMBER(AB786),1,0)+IF(ISNUMBER(#REF!),1,0)+IF(ISNUMBER(AE786),1,0)+IF(ISNUMBER(AD786),1,0)+IF(ISNUMBER(AG786),1,0)+IF(ISNUMBER(AH786),1,0)+IF(ISNUMBER(AJ786),1,0)+IF(ISNUMBER(AK786),1,0)+IF(ISNUMBER(AN786),1,0)+IF(ISNUMBER(AO786),1,0)+IF(ISNUMBER(AQ786),1,0)+IF(ISNUMBER(AR786),1,0)+IF(ISNUMBER(AT786),1,0)+IF(ISNUMBER(AU786),1,0)+IF(ISNUMBER(AV786),1,0)+IF(ISNUMBER(#REF!),1,0)+IF(ISNUMBER(AM786),1,0)+IF(ISNUMBER(BB786),1,0)+IF(ISNUMBER(AX786),1,0)+IF(ISNUMBER(AY786),1,0)+IF(ISNUMBER(AZ786),1,0)+IF(ISNUMBER(BA786),1,0)+IF(ISNUMBER(BD786),1,0)+IF(ISNUMBER(BE786),1,0),1)</f>
        <v>1</v>
      </c>
      <c r="W786">
        <v>309</v>
      </c>
      <c r="X786" t="s">
        <v>48</v>
      </c>
      <c r="Y786" t="s">
        <v>48</v>
      </c>
      <c r="Z786" t="s">
        <v>48</v>
      </c>
      <c r="AA786">
        <v>150</v>
      </c>
      <c r="AB786" t="s">
        <v>48</v>
      </c>
      <c r="AC786" t="s">
        <v>48</v>
      </c>
      <c r="AD786" t="s">
        <v>48</v>
      </c>
      <c r="AE786" t="s">
        <v>48</v>
      </c>
      <c r="AF786" t="s">
        <v>48</v>
      </c>
      <c r="AG786" t="s">
        <v>48</v>
      </c>
      <c r="AH786" t="s">
        <v>48</v>
      </c>
      <c r="AI786" t="s">
        <v>48</v>
      </c>
      <c r="AJ786" t="s">
        <v>48</v>
      </c>
      <c r="AK786" t="s">
        <v>48</v>
      </c>
      <c r="AL786" t="s">
        <v>48</v>
      </c>
      <c r="AN786" t="s">
        <v>48</v>
      </c>
      <c r="AO786" t="s">
        <v>48</v>
      </c>
      <c r="AP786" t="s">
        <v>48</v>
      </c>
      <c r="AQ786" t="s">
        <v>48</v>
      </c>
      <c r="AR786" t="s">
        <v>48</v>
      </c>
      <c r="AS786" t="s">
        <v>48</v>
      </c>
      <c r="AT786" t="s">
        <v>48</v>
      </c>
      <c r="AU786" t="s">
        <v>48</v>
      </c>
      <c r="AV786" t="s">
        <v>48</v>
      </c>
      <c r="AW786" t="s">
        <v>48</v>
      </c>
      <c r="AX786" t="s">
        <v>48</v>
      </c>
      <c r="AY786" t="s">
        <v>48</v>
      </c>
      <c r="AZ786" t="s">
        <v>48</v>
      </c>
      <c r="BA786" t="s">
        <v>48</v>
      </c>
      <c r="BB786" t="s">
        <v>48</v>
      </c>
      <c r="BC786" t="s">
        <v>48</v>
      </c>
      <c r="BD786" t="s">
        <v>48</v>
      </c>
      <c r="BE786" t="s">
        <v>48</v>
      </c>
      <c r="BF786" t="s">
        <v>48</v>
      </c>
      <c r="BG786" s="15" t="e">
        <f ca="1">OFFSET($V$6,0,MATCH(BH786,$X786:$BF786,0))</f>
        <v>#N/A</v>
      </c>
      <c r="BH786" s="15">
        <f t="shared" si="186"/>
        <v>100000</v>
      </c>
      <c r="BI786" s="15" t="e">
        <f t="shared" ca="1" si="187"/>
        <v>#N/A</v>
      </c>
      <c r="BJ786" s="15" t="str">
        <f t="shared" ca="1" si="188"/>
        <v>AT</v>
      </c>
      <c r="BK786" s="15">
        <f t="shared" si="189"/>
        <v>150</v>
      </c>
      <c r="BL786" s="15" t="str">
        <f t="shared" ca="1" si="190"/>
        <v>None</v>
      </c>
      <c r="BM786" s="15">
        <f t="shared" si="191"/>
        <v>2</v>
      </c>
      <c r="BN786" t="str">
        <f t="shared" si="192"/>
        <v>CHECK</v>
      </c>
      <c r="BO786" t="str">
        <f t="shared" si="193"/>
        <v>CHECK</v>
      </c>
      <c r="BP786" t="str">
        <f t="shared" si="194"/>
        <v>CHECK</v>
      </c>
    </row>
    <row r="787" spans="1:68" hidden="1">
      <c r="A787" s="156"/>
      <c r="B787">
        <v>20250202</v>
      </c>
      <c r="C787" t="s">
        <v>67</v>
      </c>
      <c r="D787">
        <v>1130</v>
      </c>
      <c r="E787">
        <v>8081</v>
      </c>
      <c r="H787">
        <v>8081</v>
      </c>
      <c r="K787">
        <v>-4954</v>
      </c>
      <c r="L787">
        <v>-4954</v>
      </c>
      <c r="M787">
        <v>-4954</v>
      </c>
      <c r="N787" t="s">
        <v>50</v>
      </c>
      <c r="O787" t="s">
        <v>47</v>
      </c>
      <c r="P787" s="157">
        <f t="shared" si="180"/>
        <v>0</v>
      </c>
      <c r="Q787">
        <f t="shared" si="181"/>
        <v>0</v>
      </c>
      <c r="R787" s="157" t="str">
        <f t="shared" si="182"/>
        <v>NA</v>
      </c>
      <c r="S787" s="157" t="str">
        <f t="shared" si="183"/>
        <v>NA</v>
      </c>
      <c r="T787" t="str">
        <f t="shared" si="184"/>
        <v>NA</v>
      </c>
      <c r="U787">
        <f t="shared" si="185"/>
        <v>0</v>
      </c>
      <c r="V787">
        <f>MIN(IF(SUM(W787,X787,Y787,AA787,AB787,AE787,AD787,AG787,AH787,AK787,AJ787,AN787,AO787,AQ787,AR787,AT787,AU787,AV787,A787,BB787,AX787,AY787,AZ787,BA787,BD787,BE787)=0,0,1)+IF(O787="Smoothing ramp",1,0)+IF(ISNUMBER(W787),1,0)+IF(ISNUMBER(X787),1,0)+IF(ISNUMBER(Y787),1,0)+IF(ISNUMBER(#REF!),1,0)+IF(ISNUMBER(AA787),1,0)+IF(ISNUMBER(AB787),1,0)+IF(ISNUMBER(#REF!),1,0)+IF(ISNUMBER(AE787),1,0)+IF(ISNUMBER(AD787),1,0)+IF(ISNUMBER(AG787),1,0)+IF(ISNUMBER(AH787),1,0)+IF(ISNUMBER(AJ787),1,0)+IF(ISNUMBER(AK787),1,0)+IF(ISNUMBER(AN787),1,0)+IF(ISNUMBER(AO787),1,0)+IF(ISNUMBER(AQ787),1,0)+IF(ISNUMBER(AR787),1,0)+IF(ISNUMBER(AT787),1,0)+IF(ISNUMBER(AU787),1,0)+IF(ISNUMBER(AV787),1,0)+IF(ISNUMBER(#REF!),1,0)+IF(ISNUMBER(AM787),1,0)+IF(ISNUMBER(BB787),1,0)+IF(ISNUMBER(AX787),1,0)+IF(ISNUMBER(AY787),1,0)+IF(ISNUMBER(AZ787),1,0)+IF(ISNUMBER(BA787),1,0)+IF(ISNUMBER(BD787),1,0)+IF(ISNUMBER(BE787),1,0),1)</f>
        <v>1</v>
      </c>
      <c r="W787">
        <v>309</v>
      </c>
      <c r="X787" t="s">
        <v>48</v>
      </c>
      <c r="Y787" t="s">
        <v>48</v>
      </c>
      <c r="Z787" t="s">
        <v>48</v>
      </c>
      <c r="AA787">
        <v>150</v>
      </c>
      <c r="AB787" t="s">
        <v>48</v>
      </c>
      <c r="AC787" t="s">
        <v>48</v>
      </c>
      <c r="AD787" t="s">
        <v>48</v>
      </c>
      <c r="AE787" t="s">
        <v>48</v>
      </c>
      <c r="AF787" t="s">
        <v>48</v>
      </c>
      <c r="AG787" t="s">
        <v>48</v>
      </c>
      <c r="AH787" t="s">
        <v>48</v>
      </c>
      <c r="AI787" t="s">
        <v>48</v>
      </c>
      <c r="AJ787" t="s">
        <v>48</v>
      </c>
      <c r="AK787" t="s">
        <v>48</v>
      </c>
      <c r="AL787" t="s">
        <v>48</v>
      </c>
      <c r="AN787" t="s">
        <v>48</v>
      </c>
      <c r="AO787" t="s">
        <v>48</v>
      </c>
      <c r="AP787" t="s">
        <v>48</v>
      </c>
      <c r="AQ787" t="s">
        <v>48</v>
      </c>
      <c r="AR787" t="s">
        <v>48</v>
      </c>
      <c r="AS787" t="s">
        <v>48</v>
      </c>
      <c r="AT787" t="s">
        <v>48</v>
      </c>
      <c r="AU787" t="s">
        <v>48</v>
      </c>
      <c r="AV787" t="s">
        <v>48</v>
      </c>
      <c r="AW787" t="s">
        <v>48</v>
      </c>
      <c r="AX787" t="s">
        <v>48</v>
      </c>
      <c r="AY787" t="s">
        <v>48</v>
      </c>
      <c r="AZ787" t="s">
        <v>48</v>
      </c>
      <c r="BA787" t="s">
        <v>48</v>
      </c>
      <c r="BB787" t="s">
        <v>48</v>
      </c>
      <c r="BC787" t="s">
        <v>48</v>
      </c>
      <c r="BD787" t="s">
        <v>48</v>
      </c>
      <c r="BE787" t="s">
        <v>48</v>
      </c>
      <c r="BF787" t="s">
        <v>48</v>
      </c>
      <c r="BG787" s="15" t="e">
        <f ca="1">OFFSET($V$6,0,MATCH(BH787,$X787:$BF787,0))</f>
        <v>#N/A</v>
      </c>
      <c r="BH787" s="15">
        <f t="shared" si="186"/>
        <v>100000</v>
      </c>
      <c r="BI787" s="15" t="e">
        <f t="shared" ca="1" si="187"/>
        <v>#N/A</v>
      </c>
      <c r="BJ787" s="15" t="str">
        <f t="shared" ca="1" si="188"/>
        <v>AT</v>
      </c>
      <c r="BK787" s="15">
        <f t="shared" si="189"/>
        <v>150</v>
      </c>
      <c r="BL787" s="15" t="str">
        <f t="shared" ca="1" si="190"/>
        <v>None</v>
      </c>
      <c r="BM787" s="15">
        <f t="shared" si="191"/>
        <v>2</v>
      </c>
      <c r="BN787" t="str">
        <f t="shared" si="192"/>
        <v>CHECK</v>
      </c>
      <c r="BO787" t="str">
        <f t="shared" si="193"/>
        <v>CHECK</v>
      </c>
      <c r="BP787" t="str">
        <f t="shared" si="194"/>
        <v>CHECK</v>
      </c>
    </row>
    <row r="788" spans="1:68" hidden="1">
      <c r="A788" s="156"/>
      <c r="B788">
        <v>20250202</v>
      </c>
      <c r="C788" t="s">
        <v>67</v>
      </c>
      <c r="D788">
        <v>1230</v>
      </c>
      <c r="E788">
        <v>9690</v>
      </c>
      <c r="H788">
        <v>9581</v>
      </c>
      <c r="K788">
        <v>0</v>
      </c>
      <c r="L788">
        <v>0</v>
      </c>
      <c r="M788">
        <v>0</v>
      </c>
      <c r="N788" t="s">
        <v>49</v>
      </c>
      <c r="O788" t="s">
        <v>47</v>
      </c>
      <c r="P788" s="157">
        <f t="shared" si="180"/>
        <v>0</v>
      </c>
      <c r="Q788">
        <f t="shared" si="181"/>
        <v>109</v>
      </c>
      <c r="R788" s="157" t="str">
        <f t="shared" si="182"/>
        <v>NA</v>
      </c>
      <c r="S788" s="157" t="str">
        <f t="shared" si="183"/>
        <v>NA</v>
      </c>
      <c r="T788" t="str">
        <f t="shared" si="184"/>
        <v>NA</v>
      </c>
      <c r="U788">
        <f t="shared" si="185"/>
        <v>0</v>
      </c>
      <c r="V788">
        <f>MIN(IF(SUM(W788,X788,Y788,AA788,AB788,AE788,AD788,AG788,AH788,AK788,AJ788,AN788,AO788,AQ788,AR788,AT788,AU788,AV788,A788,BB788,AX788,AY788,AZ788,BA788,BD788,BE788)=0,0,1)+IF(O788="Smoothing ramp",1,0)+IF(ISNUMBER(W788),1,0)+IF(ISNUMBER(X788),1,0)+IF(ISNUMBER(Y788),1,0)+IF(ISNUMBER(#REF!),1,0)+IF(ISNUMBER(AA788),1,0)+IF(ISNUMBER(AB788),1,0)+IF(ISNUMBER(#REF!),1,0)+IF(ISNUMBER(AE788),1,0)+IF(ISNUMBER(AD788),1,0)+IF(ISNUMBER(AG788),1,0)+IF(ISNUMBER(AH788),1,0)+IF(ISNUMBER(AJ788),1,0)+IF(ISNUMBER(AK788),1,0)+IF(ISNUMBER(AN788),1,0)+IF(ISNUMBER(AO788),1,0)+IF(ISNUMBER(AQ788),1,0)+IF(ISNUMBER(AR788),1,0)+IF(ISNUMBER(AT788),1,0)+IF(ISNUMBER(AU788),1,0)+IF(ISNUMBER(AV788),1,0)+IF(ISNUMBER(#REF!),1,0)+IF(ISNUMBER(AM788),1,0)+IF(ISNUMBER(BB788),1,0)+IF(ISNUMBER(AX788),1,0)+IF(ISNUMBER(AY788),1,0)+IF(ISNUMBER(AZ788),1,0)+IF(ISNUMBER(BA788),1,0)+IF(ISNUMBER(BD788),1,0)+IF(ISNUMBER(BE788),1,0),1)</f>
        <v>1</v>
      </c>
      <c r="W788">
        <v>370</v>
      </c>
      <c r="X788" t="s">
        <v>48</v>
      </c>
      <c r="Y788" t="s">
        <v>48</v>
      </c>
      <c r="Z788" t="s">
        <v>48</v>
      </c>
      <c r="AA788">
        <v>150</v>
      </c>
      <c r="AB788" t="s">
        <v>48</v>
      </c>
      <c r="AC788" t="s">
        <v>48</v>
      </c>
      <c r="AD788" t="s">
        <v>48</v>
      </c>
      <c r="AE788" t="s">
        <v>48</v>
      </c>
      <c r="AF788" t="s">
        <v>48</v>
      </c>
      <c r="AG788" t="s">
        <v>48</v>
      </c>
      <c r="AH788" t="s">
        <v>48</v>
      </c>
      <c r="AI788" t="s">
        <v>48</v>
      </c>
      <c r="AJ788" t="s">
        <v>48</v>
      </c>
      <c r="AK788" t="s">
        <v>48</v>
      </c>
      <c r="AL788" t="s">
        <v>48</v>
      </c>
      <c r="AN788" t="s">
        <v>48</v>
      </c>
      <c r="AO788" t="s">
        <v>48</v>
      </c>
      <c r="AP788" t="s">
        <v>48</v>
      </c>
      <c r="AQ788" t="s">
        <v>48</v>
      </c>
      <c r="AR788" t="s">
        <v>48</v>
      </c>
      <c r="AS788" t="s">
        <v>48</v>
      </c>
      <c r="AT788" t="s">
        <v>48</v>
      </c>
      <c r="AU788" t="s">
        <v>48</v>
      </c>
      <c r="AV788" t="s">
        <v>48</v>
      </c>
      <c r="AW788" t="s">
        <v>48</v>
      </c>
      <c r="AX788" t="s">
        <v>48</v>
      </c>
      <c r="AY788" t="s">
        <v>48</v>
      </c>
      <c r="AZ788" t="s">
        <v>48</v>
      </c>
      <c r="BA788" t="s">
        <v>48</v>
      </c>
      <c r="BB788" t="s">
        <v>48</v>
      </c>
      <c r="BC788" t="s">
        <v>48</v>
      </c>
      <c r="BD788" t="s">
        <v>48</v>
      </c>
      <c r="BE788" t="s">
        <v>48</v>
      </c>
      <c r="BF788" t="s">
        <v>48</v>
      </c>
      <c r="BG788" s="15" t="e">
        <f ca="1">OFFSET($V$6,0,MATCH(BH788,$X788:$BF788,0))</f>
        <v>#N/A</v>
      </c>
      <c r="BH788" s="15">
        <f t="shared" si="186"/>
        <v>100000</v>
      </c>
      <c r="BI788" s="15" t="e">
        <f t="shared" ca="1" si="187"/>
        <v>#N/A</v>
      </c>
      <c r="BJ788" s="15" t="str">
        <f t="shared" ca="1" si="188"/>
        <v>AT</v>
      </c>
      <c r="BK788" s="15">
        <f t="shared" si="189"/>
        <v>150</v>
      </c>
      <c r="BL788" s="15" t="str">
        <f t="shared" ca="1" si="190"/>
        <v>None</v>
      </c>
      <c r="BM788" s="15">
        <f t="shared" si="191"/>
        <v>2</v>
      </c>
      <c r="BN788" t="str">
        <f t="shared" si="192"/>
        <v>CHECK</v>
      </c>
      <c r="BO788" t="str">
        <f t="shared" si="193"/>
        <v>CHECK</v>
      </c>
      <c r="BP788" t="str">
        <f t="shared" si="194"/>
        <v>CHECK</v>
      </c>
    </row>
    <row r="789" spans="1:68" hidden="1">
      <c r="A789" s="156"/>
      <c r="B789">
        <v>20250202</v>
      </c>
      <c r="C789" t="s">
        <v>67</v>
      </c>
      <c r="D789">
        <v>1330</v>
      </c>
      <c r="E789">
        <v>9690</v>
      </c>
      <c r="H789">
        <v>9690</v>
      </c>
      <c r="K789">
        <v>0</v>
      </c>
      <c r="L789">
        <v>0</v>
      </c>
      <c r="M789">
        <v>0</v>
      </c>
      <c r="N789" t="s">
        <v>49</v>
      </c>
      <c r="O789" t="s">
        <v>47</v>
      </c>
      <c r="P789" s="157">
        <f t="shared" si="180"/>
        <v>0</v>
      </c>
      <c r="Q789">
        <f t="shared" si="181"/>
        <v>0</v>
      </c>
      <c r="R789" s="157" t="str">
        <f t="shared" si="182"/>
        <v>NA</v>
      </c>
      <c r="S789" s="157" t="str">
        <f t="shared" si="183"/>
        <v>NA</v>
      </c>
      <c r="T789" t="str">
        <f t="shared" si="184"/>
        <v>NA</v>
      </c>
      <c r="U789">
        <f t="shared" si="185"/>
        <v>0</v>
      </c>
      <c r="V789">
        <f>MIN(IF(SUM(W789,X789,Y789,AA789,AB789,AE789,AD789,AG789,AH789,AK789,AJ789,AN789,AO789,AQ789,AR789,AT789,AU789,AV789,A789,BB789,AX789,AY789,AZ789,BA789,BD789,BE789)=0,0,1)+IF(O789="Smoothing ramp",1,0)+IF(ISNUMBER(W789),1,0)+IF(ISNUMBER(X789),1,0)+IF(ISNUMBER(Y789),1,0)+IF(ISNUMBER(#REF!),1,0)+IF(ISNUMBER(AA789),1,0)+IF(ISNUMBER(AB789),1,0)+IF(ISNUMBER(#REF!),1,0)+IF(ISNUMBER(AE789),1,0)+IF(ISNUMBER(AD789),1,0)+IF(ISNUMBER(AG789),1,0)+IF(ISNUMBER(AH789),1,0)+IF(ISNUMBER(AJ789),1,0)+IF(ISNUMBER(AK789),1,0)+IF(ISNUMBER(AN789),1,0)+IF(ISNUMBER(AO789),1,0)+IF(ISNUMBER(AQ789),1,0)+IF(ISNUMBER(AR789),1,0)+IF(ISNUMBER(AT789),1,0)+IF(ISNUMBER(AU789),1,0)+IF(ISNUMBER(AV789),1,0)+IF(ISNUMBER(#REF!),1,0)+IF(ISNUMBER(AM789),1,0)+IF(ISNUMBER(BB789),1,0)+IF(ISNUMBER(AX789),1,0)+IF(ISNUMBER(AY789),1,0)+IF(ISNUMBER(AZ789),1,0)+IF(ISNUMBER(BA789),1,0)+IF(ISNUMBER(BD789),1,0)+IF(ISNUMBER(BE789),1,0),1)</f>
        <v>1</v>
      </c>
      <c r="W789">
        <v>375</v>
      </c>
      <c r="X789" t="s">
        <v>48</v>
      </c>
      <c r="Y789" t="s">
        <v>48</v>
      </c>
      <c r="Z789" t="s">
        <v>48</v>
      </c>
      <c r="AA789">
        <v>150</v>
      </c>
      <c r="AB789" t="s">
        <v>48</v>
      </c>
      <c r="AC789" t="s">
        <v>48</v>
      </c>
      <c r="AD789" t="s">
        <v>48</v>
      </c>
      <c r="AE789" t="s">
        <v>48</v>
      </c>
      <c r="AF789" t="s">
        <v>48</v>
      </c>
      <c r="AG789" t="s">
        <v>48</v>
      </c>
      <c r="AH789" t="s">
        <v>48</v>
      </c>
      <c r="AI789" t="s">
        <v>48</v>
      </c>
      <c r="AJ789" t="s">
        <v>48</v>
      </c>
      <c r="AK789" t="s">
        <v>48</v>
      </c>
      <c r="AL789" t="s">
        <v>48</v>
      </c>
      <c r="AN789" t="s">
        <v>48</v>
      </c>
      <c r="AO789" t="s">
        <v>48</v>
      </c>
      <c r="AP789" t="s">
        <v>48</v>
      </c>
      <c r="AQ789" t="s">
        <v>48</v>
      </c>
      <c r="AR789" t="s">
        <v>48</v>
      </c>
      <c r="AS789" t="s">
        <v>48</v>
      </c>
      <c r="AT789" t="s">
        <v>48</v>
      </c>
      <c r="AU789" t="s">
        <v>48</v>
      </c>
      <c r="AV789" t="s">
        <v>48</v>
      </c>
      <c r="AW789" t="s">
        <v>48</v>
      </c>
      <c r="AX789" t="s">
        <v>48</v>
      </c>
      <c r="AY789" t="s">
        <v>48</v>
      </c>
      <c r="AZ789" t="s">
        <v>48</v>
      </c>
      <c r="BA789" t="s">
        <v>48</v>
      </c>
      <c r="BB789" t="s">
        <v>48</v>
      </c>
      <c r="BC789" t="s">
        <v>48</v>
      </c>
      <c r="BD789" t="s">
        <v>48</v>
      </c>
      <c r="BE789" t="s">
        <v>48</v>
      </c>
      <c r="BF789" t="s">
        <v>48</v>
      </c>
      <c r="BG789" s="15" t="e">
        <f ca="1">OFFSET($V$6,0,MATCH(BH789,$X789:$BF789,0))</f>
        <v>#N/A</v>
      </c>
      <c r="BH789" s="15">
        <f t="shared" si="186"/>
        <v>100000</v>
      </c>
      <c r="BI789" s="15" t="e">
        <f t="shared" ca="1" si="187"/>
        <v>#N/A</v>
      </c>
      <c r="BJ789" s="15" t="str">
        <f t="shared" ca="1" si="188"/>
        <v>AT</v>
      </c>
      <c r="BK789" s="15">
        <f t="shared" si="189"/>
        <v>150</v>
      </c>
      <c r="BL789" s="15" t="str">
        <f t="shared" ca="1" si="190"/>
        <v>None</v>
      </c>
      <c r="BM789" s="15">
        <f t="shared" si="191"/>
        <v>2</v>
      </c>
      <c r="BN789" t="str">
        <f t="shared" si="192"/>
        <v>CHECK</v>
      </c>
      <c r="BO789" t="str">
        <f t="shared" si="193"/>
        <v>CHECK</v>
      </c>
      <c r="BP789" t="str">
        <f t="shared" si="194"/>
        <v>CHECK</v>
      </c>
    </row>
    <row r="790" spans="1:68" hidden="1">
      <c r="A790" s="156"/>
      <c r="B790">
        <v>20250202</v>
      </c>
      <c r="C790" t="s">
        <v>67</v>
      </c>
      <c r="D790">
        <v>1430</v>
      </c>
      <c r="E790">
        <v>9690</v>
      </c>
      <c r="H790">
        <v>9338</v>
      </c>
      <c r="K790">
        <v>0</v>
      </c>
      <c r="L790">
        <v>0</v>
      </c>
      <c r="M790">
        <v>0</v>
      </c>
      <c r="N790" t="s">
        <v>49</v>
      </c>
      <c r="O790" t="s">
        <v>47</v>
      </c>
      <c r="P790" s="157">
        <f t="shared" si="180"/>
        <v>0</v>
      </c>
      <c r="Q790">
        <f t="shared" si="181"/>
        <v>352</v>
      </c>
      <c r="R790" s="157" t="str">
        <f t="shared" si="182"/>
        <v>NA</v>
      </c>
      <c r="S790" s="157" t="str">
        <f t="shared" si="183"/>
        <v>NA</v>
      </c>
      <c r="T790" t="str">
        <f t="shared" si="184"/>
        <v>NA</v>
      </c>
      <c r="U790">
        <f t="shared" si="185"/>
        <v>0</v>
      </c>
      <c r="V790">
        <f>MIN(IF(SUM(W790,X790,Y790,AA790,AB790,AE790,AD790,AG790,AH790,AK790,AJ790,AN790,AO790,AQ790,AR790,AT790,AU790,AV790,A790,BB790,AX790,AY790,AZ790,BA790,BD790,BE790)=0,0,1)+IF(O790="Smoothing ramp",1,0)+IF(ISNUMBER(W790),1,0)+IF(ISNUMBER(X790),1,0)+IF(ISNUMBER(Y790),1,0)+IF(ISNUMBER(#REF!),1,0)+IF(ISNUMBER(AA790),1,0)+IF(ISNUMBER(AB790),1,0)+IF(ISNUMBER(#REF!),1,0)+IF(ISNUMBER(AE790),1,0)+IF(ISNUMBER(AD790),1,0)+IF(ISNUMBER(AG790),1,0)+IF(ISNUMBER(AH790),1,0)+IF(ISNUMBER(AJ790),1,0)+IF(ISNUMBER(AK790),1,0)+IF(ISNUMBER(AN790),1,0)+IF(ISNUMBER(AO790),1,0)+IF(ISNUMBER(AQ790),1,0)+IF(ISNUMBER(AR790),1,0)+IF(ISNUMBER(AT790),1,0)+IF(ISNUMBER(AU790),1,0)+IF(ISNUMBER(AV790),1,0)+IF(ISNUMBER(#REF!),1,0)+IF(ISNUMBER(AM790),1,0)+IF(ISNUMBER(BB790),1,0)+IF(ISNUMBER(AX790),1,0)+IF(ISNUMBER(AY790),1,0)+IF(ISNUMBER(AZ790),1,0)+IF(ISNUMBER(BA790),1,0)+IF(ISNUMBER(BD790),1,0)+IF(ISNUMBER(BE790),1,0),1)</f>
        <v>1</v>
      </c>
      <c r="W790">
        <v>361</v>
      </c>
      <c r="X790" t="s">
        <v>48</v>
      </c>
      <c r="Y790" t="s">
        <v>48</v>
      </c>
      <c r="Z790" t="s">
        <v>48</v>
      </c>
      <c r="AA790">
        <v>150</v>
      </c>
      <c r="AB790" t="s">
        <v>48</v>
      </c>
      <c r="AC790" t="s">
        <v>48</v>
      </c>
      <c r="AD790" t="s">
        <v>48</v>
      </c>
      <c r="AE790" t="s">
        <v>48</v>
      </c>
      <c r="AF790" t="s">
        <v>48</v>
      </c>
      <c r="AG790" t="s">
        <v>48</v>
      </c>
      <c r="AH790" t="s">
        <v>48</v>
      </c>
      <c r="AI790" t="s">
        <v>48</v>
      </c>
      <c r="AJ790" t="s">
        <v>48</v>
      </c>
      <c r="AK790" t="s">
        <v>48</v>
      </c>
      <c r="AL790" t="s">
        <v>48</v>
      </c>
      <c r="AN790" t="s">
        <v>48</v>
      </c>
      <c r="AO790" t="s">
        <v>48</v>
      </c>
      <c r="AP790" t="s">
        <v>48</v>
      </c>
      <c r="AQ790" t="s">
        <v>48</v>
      </c>
      <c r="AR790" t="s">
        <v>48</v>
      </c>
      <c r="AS790" t="s">
        <v>48</v>
      </c>
      <c r="AT790" t="s">
        <v>48</v>
      </c>
      <c r="AU790" t="s">
        <v>48</v>
      </c>
      <c r="AV790" t="s">
        <v>48</v>
      </c>
      <c r="AW790" t="s">
        <v>48</v>
      </c>
      <c r="AX790" t="s">
        <v>48</v>
      </c>
      <c r="AY790" t="s">
        <v>48</v>
      </c>
      <c r="AZ790" t="s">
        <v>48</v>
      </c>
      <c r="BA790" t="s">
        <v>48</v>
      </c>
      <c r="BB790" t="s">
        <v>48</v>
      </c>
      <c r="BC790" t="s">
        <v>48</v>
      </c>
      <c r="BD790" t="s">
        <v>48</v>
      </c>
      <c r="BE790" t="s">
        <v>48</v>
      </c>
      <c r="BF790" t="s">
        <v>48</v>
      </c>
      <c r="BG790" s="15" t="e">
        <f ca="1">OFFSET($V$6,0,MATCH(BH790,$X790:$BF790,0))</f>
        <v>#N/A</v>
      </c>
      <c r="BH790" s="15">
        <f t="shared" si="186"/>
        <v>100000</v>
      </c>
      <c r="BI790" s="15" t="e">
        <f t="shared" ca="1" si="187"/>
        <v>#N/A</v>
      </c>
      <c r="BJ790" s="15" t="str">
        <f t="shared" ca="1" si="188"/>
        <v>AT</v>
      </c>
      <c r="BK790" s="15">
        <f t="shared" si="189"/>
        <v>150</v>
      </c>
      <c r="BL790" s="15" t="str">
        <f t="shared" ca="1" si="190"/>
        <v>None</v>
      </c>
      <c r="BM790" s="15">
        <f t="shared" si="191"/>
        <v>2</v>
      </c>
      <c r="BN790" t="str">
        <f t="shared" si="192"/>
        <v>CHECK</v>
      </c>
      <c r="BO790" t="str">
        <f t="shared" si="193"/>
        <v>CHECK</v>
      </c>
      <c r="BP790" t="str">
        <f t="shared" si="194"/>
        <v>CHECK</v>
      </c>
    </row>
    <row r="791" spans="1:68" hidden="1">
      <c r="A791" s="156"/>
      <c r="B791">
        <v>20250202</v>
      </c>
      <c r="C791" t="s">
        <v>67</v>
      </c>
      <c r="D791">
        <v>1530</v>
      </c>
      <c r="E791">
        <v>7847</v>
      </c>
      <c r="H791">
        <v>7838</v>
      </c>
      <c r="K791">
        <v>3918</v>
      </c>
      <c r="L791">
        <v>195</v>
      </c>
      <c r="M791">
        <v>3732</v>
      </c>
      <c r="N791" t="s">
        <v>53</v>
      </c>
      <c r="O791" t="s">
        <v>51</v>
      </c>
      <c r="P791" s="157">
        <f t="shared" si="180"/>
        <v>3723</v>
      </c>
      <c r="Q791">
        <f t="shared" si="181"/>
        <v>9</v>
      </c>
      <c r="R791" s="157" t="str">
        <f t="shared" si="182"/>
        <v>NA</v>
      </c>
      <c r="S791" s="157" t="str">
        <f t="shared" si="183"/>
        <v>NA</v>
      </c>
      <c r="T791" t="str">
        <f t="shared" si="184"/>
        <v>NA</v>
      </c>
      <c r="U791">
        <f t="shared" si="185"/>
        <v>7269</v>
      </c>
      <c r="V791">
        <f>MIN(IF(SUM(W791,X791,Y791,AA791,AB791,AE791,AD791,AG791,AH791,AK791,AJ791,AN791,AO791,AQ791,AR791,AT791,AU791,AV791,A791,BB791,AX791,AY791,AZ791,BA791,BD791,BE791)=0,0,1)+IF(O791="Smoothing ramp",1,0)+IF(ISNUMBER(W791),1,0)+IF(ISNUMBER(X791),1,0)+IF(ISNUMBER(Y791),1,0)+IF(ISNUMBER(#REF!),1,0)+IF(ISNUMBER(AA791),1,0)+IF(ISNUMBER(AB791),1,0)+IF(ISNUMBER(#REF!),1,0)+IF(ISNUMBER(AE791),1,0)+IF(ISNUMBER(AD791),1,0)+IF(ISNUMBER(AG791),1,0)+IF(ISNUMBER(AH791),1,0)+IF(ISNUMBER(AJ791),1,0)+IF(ISNUMBER(AK791),1,0)+IF(ISNUMBER(AN791),1,0)+IF(ISNUMBER(AO791),1,0)+IF(ISNUMBER(AQ791),1,0)+IF(ISNUMBER(AR791),1,0)+IF(ISNUMBER(AT791),1,0)+IF(ISNUMBER(AU791),1,0)+IF(ISNUMBER(AV791),1,0)+IF(ISNUMBER(#REF!),1,0)+IF(ISNUMBER(AM791),1,0)+IF(ISNUMBER(BB791),1,0)+IF(ISNUMBER(AX791),1,0)+IF(ISNUMBER(AY791),1,0)+IF(ISNUMBER(AZ791),1,0)+IF(ISNUMBER(BA791),1,0)+IF(ISNUMBER(BD791),1,0)+IF(ISNUMBER(BE791),1,0),1)</f>
        <v>1</v>
      </c>
      <c r="W791">
        <v>299</v>
      </c>
      <c r="X791" t="s">
        <v>48</v>
      </c>
      <c r="Y791" t="s">
        <v>48</v>
      </c>
      <c r="Z791" t="s">
        <v>48</v>
      </c>
      <c r="AA791">
        <v>150</v>
      </c>
      <c r="AB791" t="s">
        <v>48</v>
      </c>
      <c r="AC791" t="s">
        <v>48</v>
      </c>
      <c r="AD791" t="s">
        <v>48</v>
      </c>
      <c r="AE791" t="s">
        <v>48</v>
      </c>
      <c r="AF791" t="s">
        <v>48</v>
      </c>
      <c r="AG791" t="s">
        <v>48</v>
      </c>
      <c r="AH791" t="s">
        <v>48</v>
      </c>
      <c r="AI791" t="s">
        <v>48</v>
      </c>
      <c r="AJ791" t="s">
        <v>48</v>
      </c>
      <c r="AK791" t="s">
        <v>48</v>
      </c>
      <c r="AL791" t="s">
        <v>48</v>
      </c>
      <c r="AN791" t="s">
        <v>48</v>
      </c>
      <c r="AO791" t="s">
        <v>48</v>
      </c>
      <c r="AP791" t="s">
        <v>48</v>
      </c>
      <c r="AQ791" t="s">
        <v>48</v>
      </c>
      <c r="AR791" t="s">
        <v>48</v>
      </c>
      <c r="AS791" t="s">
        <v>48</v>
      </c>
      <c r="AT791" t="s">
        <v>48</v>
      </c>
      <c r="AU791" t="s">
        <v>48</v>
      </c>
      <c r="AV791" t="s">
        <v>48</v>
      </c>
      <c r="AW791" t="s">
        <v>48</v>
      </c>
      <c r="AX791" t="s">
        <v>48</v>
      </c>
      <c r="AY791" t="s">
        <v>48</v>
      </c>
      <c r="AZ791" t="s">
        <v>48</v>
      </c>
      <c r="BA791" t="s">
        <v>48</v>
      </c>
      <c r="BB791" t="s">
        <v>48</v>
      </c>
      <c r="BC791" t="s">
        <v>48</v>
      </c>
      <c r="BD791" t="s">
        <v>48</v>
      </c>
      <c r="BE791" t="s">
        <v>48</v>
      </c>
      <c r="BF791" t="s">
        <v>48</v>
      </c>
      <c r="BG791" s="15" t="e">
        <f ca="1">OFFSET($V$6,0,MATCH(BH791,$X791:$BF791,0))</f>
        <v>#N/A</v>
      </c>
      <c r="BH791" s="15">
        <f t="shared" si="186"/>
        <v>100000</v>
      </c>
      <c r="BI791" s="15" t="e">
        <f t="shared" ca="1" si="187"/>
        <v>#N/A</v>
      </c>
      <c r="BJ791" s="15" t="str">
        <f t="shared" ca="1" si="188"/>
        <v>AT</v>
      </c>
      <c r="BK791" s="15">
        <f t="shared" si="189"/>
        <v>150</v>
      </c>
      <c r="BL791" s="15" t="str">
        <f t="shared" ca="1" si="190"/>
        <v>None</v>
      </c>
      <c r="BM791" s="15">
        <f t="shared" si="191"/>
        <v>2</v>
      </c>
      <c r="BN791" t="str">
        <f t="shared" si="192"/>
        <v>CHECK</v>
      </c>
      <c r="BO791" t="str">
        <f t="shared" si="193"/>
        <v>CHECK</v>
      </c>
      <c r="BP791" t="str">
        <f t="shared" si="194"/>
        <v>CHECK</v>
      </c>
    </row>
    <row r="792" spans="1:68" hidden="1">
      <c r="A792" s="156"/>
      <c r="B792">
        <v>20250202</v>
      </c>
      <c r="C792" t="s">
        <v>67</v>
      </c>
      <c r="D792">
        <v>1630</v>
      </c>
      <c r="E792">
        <v>7847</v>
      </c>
      <c r="H792">
        <v>7838</v>
      </c>
      <c r="K792">
        <v>3918</v>
      </c>
      <c r="L792">
        <v>195</v>
      </c>
      <c r="M792">
        <v>3732</v>
      </c>
      <c r="N792" t="s">
        <v>53</v>
      </c>
      <c r="O792" t="s">
        <v>51</v>
      </c>
      <c r="P792" s="157">
        <f t="shared" si="180"/>
        <v>3723</v>
      </c>
      <c r="Q792">
        <f t="shared" si="181"/>
        <v>9</v>
      </c>
      <c r="R792" s="157" t="str">
        <f t="shared" si="182"/>
        <v>NA</v>
      </c>
      <c r="S792" s="157" t="str">
        <f t="shared" si="183"/>
        <v>NA</v>
      </c>
      <c r="T792" t="str">
        <f t="shared" si="184"/>
        <v>NA</v>
      </c>
      <c r="U792">
        <f t="shared" si="185"/>
        <v>7269</v>
      </c>
      <c r="V792">
        <f>MIN(IF(SUM(W792,X792,Y792,AA792,AB792,AE792,AD792,AG792,AH792,AK792,AJ792,AN792,AO792,AQ792,AR792,AT792,AU792,AV792,A792,BB792,AX792,AY792,AZ792,BA792,BD792,BE792)=0,0,1)+IF(O792="Smoothing ramp",1,0)+IF(ISNUMBER(W792),1,0)+IF(ISNUMBER(X792),1,0)+IF(ISNUMBER(Y792),1,0)+IF(ISNUMBER(#REF!),1,0)+IF(ISNUMBER(AA792),1,0)+IF(ISNUMBER(AB792),1,0)+IF(ISNUMBER(#REF!),1,0)+IF(ISNUMBER(AE792),1,0)+IF(ISNUMBER(AD792),1,0)+IF(ISNUMBER(AG792),1,0)+IF(ISNUMBER(AH792),1,0)+IF(ISNUMBER(AJ792),1,0)+IF(ISNUMBER(AK792),1,0)+IF(ISNUMBER(AN792),1,0)+IF(ISNUMBER(AO792),1,0)+IF(ISNUMBER(AQ792),1,0)+IF(ISNUMBER(AR792),1,0)+IF(ISNUMBER(AT792),1,0)+IF(ISNUMBER(AU792),1,0)+IF(ISNUMBER(AV792),1,0)+IF(ISNUMBER(#REF!),1,0)+IF(ISNUMBER(AM792),1,0)+IF(ISNUMBER(BB792),1,0)+IF(ISNUMBER(AX792),1,0)+IF(ISNUMBER(AY792),1,0)+IF(ISNUMBER(AZ792),1,0)+IF(ISNUMBER(BA792),1,0)+IF(ISNUMBER(BD792),1,0)+IF(ISNUMBER(BE792),1,0),1)</f>
        <v>1</v>
      </c>
      <c r="W792">
        <v>299</v>
      </c>
      <c r="X792" t="s">
        <v>48</v>
      </c>
      <c r="Y792" t="s">
        <v>48</v>
      </c>
      <c r="Z792" t="s">
        <v>48</v>
      </c>
      <c r="AA792">
        <v>150</v>
      </c>
      <c r="AB792" t="s">
        <v>48</v>
      </c>
      <c r="AC792" t="s">
        <v>48</v>
      </c>
      <c r="AD792" t="s">
        <v>48</v>
      </c>
      <c r="AE792" t="s">
        <v>48</v>
      </c>
      <c r="AF792" t="s">
        <v>48</v>
      </c>
      <c r="AG792" t="s">
        <v>48</v>
      </c>
      <c r="AH792" t="s">
        <v>48</v>
      </c>
      <c r="AI792" t="s">
        <v>48</v>
      </c>
      <c r="AJ792" t="s">
        <v>48</v>
      </c>
      <c r="AK792" t="s">
        <v>48</v>
      </c>
      <c r="AL792" t="s">
        <v>48</v>
      </c>
      <c r="AN792" t="s">
        <v>48</v>
      </c>
      <c r="AO792" t="s">
        <v>48</v>
      </c>
      <c r="AP792" t="s">
        <v>48</v>
      </c>
      <c r="AQ792" t="s">
        <v>48</v>
      </c>
      <c r="AR792" t="s">
        <v>48</v>
      </c>
      <c r="AS792" t="s">
        <v>48</v>
      </c>
      <c r="AT792" t="s">
        <v>48</v>
      </c>
      <c r="AU792" t="s">
        <v>48</v>
      </c>
      <c r="AV792" t="s">
        <v>48</v>
      </c>
      <c r="AW792" t="s">
        <v>48</v>
      </c>
      <c r="AX792" t="s">
        <v>48</v>
      </c>
      <c r="AY792" t="s">
        <v>48</v>
      </c>
      <c r="AZ792" t="s">
        <v>48</v>
      </c>
      <c r="BA792" t="s">
        <v>48</v>
      </c>
      <c r="BB792" t="s">
        <v>48</v>
      </c>
      <c r="BC792" t="s">
        <v>48</v>
      </c>
      <c r="BD792" t="s">
        <v>48</v>
      </c>
      <c r="BE792" t="s">
        <v>48</v>
      </c>
      <c r="BF792" t="s">
        <v>48</v>
      </c>
      <c r="BG792" s="15" t="e">
        <f ca="1">OFFSET($V$6,0,MATCH(BH792,$X792:$BF792,0))</f>
        <v>#N/A</v>
      </c>
      <c r="BH792" s="15">
        <f t="shared" si="186"/>
        <v>100000</v>
      </c>
      <c r="BI792" s="15" t="e">
        <f t="shared" ca="1" si="187"/>
        <v>#N/A</v>
      </c>
      <c r="BJ792" s="15" t="str">
        <f t="shared" ca="1" si="188"/>
        <v>AT</v>
      </c>
      <c r="BK792" s="15">
        <f t="shared" si="189"/>
        <v>150</v>
      </c>
      <c r="BL792" s="15" t="str">
        <f t="shared" ca="1" si="190"/>
        <v>None</v>
      </c>
      <c r="BM792" s="15">
        <f t="shared" si="191"/>
        <v>2</v>
      </c>
      <c r="BN792" t="str">
        <f t="shared" si="192"/>
        <v>CHECK</v>
      </c>
      <c r="BO792" t="str">
        <f t="shared" si="193"/>
        <v>CHECK</v>
      </c>
      <c r="BP792" t="str">
        <f t="shared" si="194"/>
        <v>CHECK</v>
      </c>
    </row>
    <row r="793" spans="1:68" hidden="1">
      <c r="A793" s="156"/>
      <c r="B793">
        <v>20250202</v>
      </c>
      <c r="C793" t="s">
        <v>67</v>
      </c>
      <c r="D793">
        <v>1730</v>
      </c>
      <c r="E793">
        <v>7847</v>
      </c>
      <c r="H793">
        <v>7838</v>
      </c>
      <c r="K793">
        <v>3918</v>
      </c>
      <c r="L793">
        <v>195</v>
      </c>
      <c r="M793">
        <v>3732</v>
      </c>
      <c r="N793" t="s">
        <v>53</v>
      </c>
      <c r="O793" t="s">
        <v>51</v>
      </c>
      <c r="P793" s="157">
        <f t="shared" si="180"/>
        <v>3723</v>
      </c>
      <c r="Q793">
        <f t="shared" si="181"/>
        <v>9</v>
      </c>
      <c r="R793" s="157" t="str">
        <f t="shared" si="182"/>
        <v>NA</v>
      </c>
      <c r="S793" s="157" t="str">
        <f t="shared" si="183"/>
        <v>NA</v>
      </c>
      <c r="T793" t="str">
        <f t="shared" si="184"/>
        <v>NA</v>
      </c>
      <c r="U793">
        <f t="shared" si="185"/>
        <v>7269</v>
      </c>
      <c r="V793">
        <f>MIN(IF(SUM(W793,X793,Y793,AA793,AB793,AE793,AD793,AG793,AH793,AK793,AJ793,AN793,AO793,AQ793,AR793,AT793,AU793,AV793,A793,BB793,AX793,AY793,AZ793,BA793,BD793,BE793)=0,0,1)+IF(O793="Smoothing ramp",1,0)+IF(ISNUMBER(W793),1,0)+IF(ISNUMBER(X793),1,0)+IF(ISNUMBER(Y793),1,0)+IF(ISNUMBER(#REF!),1,0)+IF(ISNUMBER(AA793),1,0)+IF(ISNUMBER(AB793),1,0)+IF(ISNUMBER(#REF!),1,0)+IF(ISNUMBER(AE793),1,0)+IF(ISNUMBER(AD793),1,0)+IF(ISNUMBER(AG793),1,0)+IF(ISNUMBER(AH793),1,0)+IF(ISNUMBER(AJ793),1,0)+IF(ISNUMBER(AK793),1,0)+IF(ISNUMBER(AN793),1,0)+IF(ISNUMBER(AO793),1,0)+IF(ISNUMBER(AQ793),1,0)+IF(ISNUMBER(AR793),1,0)+IF(ISNUMBER(AT793),1,0)+IF(ISNUMBER(AU793),1,0)+IF(ISNUMBER(AV793),1,0)+IF(ISNUMBER(#REF!),1,0)+IF(ISNUMBER(AM793),1,0)+IF(ISNUMBER(BB793),1,0)+IF(ISNUMBER(AX793),1,0)+IF(ISNUMBER(AY793),1,0)+IF(ISNUMBER(AZ793),1,0)+IF(ISNUMBER(BA793),1,0)+IF(ISNUMBER(BD793),1,0)+IF(ISNUMBER(BE793),1,0),1)</f>
        <v>1</v>
      </c>
      <c r="W793">
        <v>299</v>
      </c>
      <c r="X793" t="s">
        <v>48</v>
      </c>
      <c r="Y793" t="s">
        <v>48</v>
      </c>
      <c r="Z793" t="s">
        <v>48</v>
      </c>
      <c r="AA793">
        <v>150</v>
      </c>
      <c r="AB793" t="s">
        <v>48</v>
      </c>
      <c r="AC793" t="s">
        <v>48</v>
      </c>
      <c r="AD793" t="s">
        <v>48</v>
      </c>
      <c r="AE793" t="s">
        <v>48</v>
      </c>
      <c r="AF793" t="s">
        <v>48</v>
      </c>
      <c r="AG793" t="s">
        <v>48</v>
      </c>
      <c r="AH793" t="s">
        <v>48</v>
      </c>
      <c r="AI793" t="s">
        <v>48</v>
      </c>
      <c r="AJ793" t="s">
        <v>48</v>
      </c>
      <c r="AK793" t="s">
        <v>48</v>
      </c>
      <c r="AL793" t="s">
        <v>48</v>
      </c>
      <c r="AN793" t="s">
        <v>48</v>
      </c>
      <c r="AO793" t="s">
        <v>48</v>
      </c>
      <c r="AP793" t="s">
        <v>48</v>
      </c>
      <c r="AQ793" t="s">
        <v>48</v>
      </c>
      <c r="AR793" t="s">
        <v>48</v>
      </c>
      <c r="AS793" t="s">
        <v>48</v>
      </c>
      <c r="AT793" t="s">
        <v>48</v>
      </c>
      <c r="AU793" t="s">
        <v>48</v>
      </c>
      <c r="AV793" t="s">
        <v>48</v>
      </c>
      <c r="AW793" t="s">
        <v>48</v>
      </c>
      <c r="AX793" t="s">
        <v>48</v>
      </c>
      <c r="AY793" t="s">
        <v>48</v>
      </c>
      <c r="AZ793" t="s">
        <v>48</v>
      </c>
      <c r="BA793" t="s">
        <v>48</v>
      </c>
      <c r="BB793" t="s">
        <v>48</v>
      </c>
      <c r="BC793" t="s">
        <v>48</v>
      </c>
      <c r="BD793" t="s">
        <v>48</v>
      </c>
      <c r="BE793" t="s">
        <v>48</v>
      </c>
      <c r="BF793" t="s">
        <v>48</v>
      </c>
      <c r="BG793" s="15" t="e">
        <f ca="1">OFFSET($V$6,0,MATCH(BH793,$X793:$BF793,0))</f>
        <v>#N/A</v>
      </c>
      <c r="BH793" s="15">
        <f t="shared" si="186"/>
        <v>100000</v>
      </c>
      <c r="BI793" s="15" t="e">
        <f t="shared" ca="1" si="187"/>
        <v>#N/A</v>
      </c>
      <c r="BJ793" s="15" t="str">
        <f t="shared" ca="1" si="188"/>
        <v>AT</v>
      </c>
      <c r="BK793" s="15">
        <f t="shared" si="189"/>
        <v>150</v>
      </c>
      <c r="BL793" s="15" t="str">
        <f t="shared" ca="1" si="190"/>
        <v>None</v>
      </c>
      <c r="BM793" s="15">
        <f t="shared" si="191"/>
        <v>2</v>
      </c>
      <c r="BN793" t="str">
        <f t="shared" si="192"/>
        <v>CHECK</v>
      </c>
      <c r="BO793" t="str">
        <f t="shared" si="193"/>
        <v>CHECK</v>
      </c>
      <c r="BP793" t="str">
        <f t="shared" si="194"/>
        <v>CHECK</v>
      </c>
    </row>
    <row r="794" spans="1:68" hidden="1">
      <c r="A794" s="156"/>
      <c r="B794">
        <v>20250202</v>
      </c>
      <c r="C794" t="s">
        <v>67</v>
      </c>
      <c r="D794">
        <v>1830</v>
      </c>
      <c r="E794">
        <v>9436</v>
      </c>
      <c r="H794">
        <v>9338</v>
      </c>
      <c r="K794">
        <v>-6024</v>
      </c>
      <c r="L794">
        <v>-6024</v>
      </c>
      <c r="M794">
        <v>-5925</v>
      </c>
      <c r="N794" t="s">
        <v>50</v>
      </c>
      <c r="O794" t="s">
        <v>47</v>
      </c>
      <c r="P794" s="157">
        <f t="shared" si="180"/>
        <v>0</v>
      </c>
      <c r="Q794">
        <f t="shared" si="181"/>
        <v>98</v>
      </c>
      <c r="R794" s="157" t="str">
        <f t="shared" si="182"/>
        <v>NA</v>
      </c>
      <c r="S794" s="157" t="str">
        <f t="shared" si="183"/>
        <v>NA</v>
      </c>
      <c r="T794" t="str">
        <f t="shared" si="184"/>
        <v>NA</v>
      </c>
      <c r="U794">
        <f t="shared" si="185"/>
        <v>0</v>
      </c>
      <c r="V794">
        <f>MIN(IF(SUM(W794,X794,Y794,AA794,AB794,AE794,AD794,AG794,AH794,AK794,AJ794,AN794,AO794,AQ794,AR794,AT794,AU794,AV794,A794,BB794,AX794,AY794,AZ794,BA794,BD794,BE794)=0,0,1)+IF(O794="Smoothing ramp",1,0)+IF(ISNUMBER(W794),1,0)+IF(ISNUMBER(X794),1,0)+IF(ISNUMBER(Y794),1,0)+IF(ISNUMBER(#REF!),1,0)+IF(ISNUMBER(AA794),1,0)+IF(ISNUMBER(AB794),1,0)+IF(ISNUMBER(#REF!),1,0)+IF(ISNUMBER(AE794),1,0)+IF(ISNUMBER(AD794),1,0)+IF(ISNUMBER(AG794),1,0)+IF(ISNUMBER(AH794),1,0)+IF(ISNUMBER(AJ794),1,0)+IF(ISNUMBER(AK794),1,0)+IF(ISNUMBER(AN794),1,0)+IF(ISNUMBER(AO794),1,0)+IF(ISNUMBER(AQ794),1,0)+IF(ISNUMBER(AR794),1,0)+IF(ISNUMBER(AT794),1,0)+IF(ISNUMBER(AU794),1,0)+IF(ISNUMBER(AV794),1,0)+IF(ISNUMBER(#REF!),1,0)+IF(ISNUMBER(AM794),1,0)+IF(ISNUMBER(BB794),1,0)+IF(ISNUMBER(AX794),1,0)+IF(ISNUMBER(AY794),1,0)+IF(ISNUMBER(AZ794),1,0)+IF(ISNUMBER(BA794),1,0)+IF(ISNUMBER(BD794),1,0)+IF(ISNUMBER(BE794),1,0),1)</f>
        <v>1</v>
      </c>
      <c r="W794">
        <v>361</v>
      </c>
      <c r="X794" t="s">
        <v>48</v>
      </c>
      <c r="Y794" t="s">
        <v>48</v>
      </c>
      <c r="Z794" t="s">
        <v>48</v>
      </c>
      <c r="AA794">
        <v>150</v>
      </c>
      <c r="AB794" t="s">
        <v>48</v>
      </c>
      <c r="AC794" t="s">
        <v>48</v>
      </c>
      <c r="AD794" t="s">
        <v>48</v>
      </c>
      <c r="AE794" t="s">
        <v>48</v>
      </c>
      <c r="AF794" t="s">
        <v>48</v>
      </c>
      <c r="AG794" t="s">
        <v>48</v>
      </c>
      <c r="AH794" t="s">
        <v>48</v>
      </c>
      <c r="AI794" t="s">
        <v>48</v>
      </c>
      <c r="AJ794" t="s">
        <v>48</v>
      </c>
      <c r="AK794" t="s">
        <v>48</v>
      </c>
      <c r="AL794" t="s">
        <v>48</v>
      </c>
      <c r="AN794" t="s">
        <v>48</v>
      </c>
      <c r="AO794" t="s">
        <v>48</v>
      </c>
      <c r="AP794" t="s">
        <v>48</v>
      </c>
      <c r="AQ794" t="s">
        <v>48</v>
      </c>
      <c r="AR794" t="s">
        <v>48</v>
      </c>
      <c r="AS794" t="s">
        <v>48</v>
      </c>
      <c r="AT794" t="s">
        <v>48</v>
      </c>
      <c r="AU794" t="s">
        <v>48</v>
      </c>
      <c r="AV794" t="s">
        <v>48</v>
      </c>
      <c r="AW794" t="s">
        <v>48</v>
      </c>
      <c r="AX794" t="s">
        <v>48</v>
      </c>
      <c r="AY794" t="s">
        <v>48</v>
      </c>
      <c r="AZ794" t="s">
        <v>48</v>
      </c>
      <c r="BA794" t="s">
        <v>48</v>
      </c>
      <c r="BB794" t="s">
        <v>48</v>
      </c>
      <c r="BC794" t="s">
        <v>48</v>
      </c>
      <c r="BD794" t="s">
        <v>48</v>
      </c>
      <c r="BE794" t="s">
        <v>48</v>
      </c>
      <c r="BF794" t="s">
        <v>48</v>
      </c>
      <c r="BG794" s="15" t="e">
        <f ca="1">OFFSET($V$6,0,MATCH(BH794,$X794:$BF794,0))</f>
        <v>#N/A</v>
      </c>
      <c r="BH794" s="15">
        <f t="shared" si="186"/>
        <v>100000</v>
      </c>
      <c r="BI794" s="15" t="e">
        <f t="shared" ca="1" si="187"/>
        <v>#N/A</v>
      </c>
      <c r="BJ794" s="15" t="str">
        <f t="shared" ca="1" si="188"/>
        <v>AT</v>
      </c>
      <c r="BK794" s="15">
        <f t="shared" si="189"/>
        <v>150</v>
      </c>
      <c r="BL794" s="15" t="str">
        <f t="shared" ca="1" si="190"/>
        <v>None</v>
      </c>
      <c r="BM794" s="15">
        <f t="shared" si="191"/>
        <v>2</v>
      </c>
      <c r="BN794" t="str">
        <f t="shared" si="192"/>
        <v>CHECK</v>
      </c>
      <c r="BO794" t="str">
        <f t="shared" si="193"/>
        <v>CHECK</v>
      </c>
      <c r="BP794" t="str">
        <f t="shared" si="194"/>
        <v>CHECK</v>
      </c>
    </row>
    <row r="795" spans="1:68" hidden="1">
      <c r="A795" s="156"/>
      <c r="B795">
        <v>20250202</v>
      </c>
      <c r="C795" t="s">
        <v>67</v>
      </c>
      <c r="D795">
        <v>1930</v>
      </c>
      <c r="E795">
        <v>9436</v>
      </c>
      <c r="H795">
        <v>9361</v>
      </c>
      <c r="K795">
        <v>-6024</v>
      </c>
      <c r="L795">
        <v>-6024</v>
      </c>
      <c r="M795">
        <v>-5949</v>
      </c>
      <c r="N795" t="s">
        <v>50</v>
      </c>
      <c r="O795" t="s">
        <v>51</v>
      </c>
      <c r="P795" s="157">
        <f t="shared" si="180"/>
        <v>0</v>
      </c>
      <c r="Q795">
        <f t="shared" si="181"/>
        <v>75</v>
      </c>
      <c r="R795" s="157" t="str">
        <f t="shared" si="182"/>
        <v>NA</v>
      </c>
      <c r="S795" s="157" t="str">
        <f t="shared" si="183"/>
        <v>NA</v>
      </c>
      <c r="T795" t="str">
        <f t="shared" si="184"/>
        <v>NA</v>
      </c>
      <c r="U795">
        <f t="shared" si="185"/>
        <v>0</v>
      </c>
      <c r="V795">
        <f>MIN(IF(SUM(W795,X795,Y795,AA795,AB795,AE795,AD795,AG795,AH795,AK795,AJ795,AN795,AO795,AQ795,AR795,AT795,AU795,AV795,A795,BB795,AX795,AY795,AZ795,BA795,BD795,BE795)=0,0,1)+IF(O795="Smoothing ramp",1,0)+IF(ISNUMBER(W795),1,0)+IF(ISNUMBER(X795),1,0)+IF(ISNUMBER(Y795),1,0)+IF(ISNUMBER(#REF!),1,0)+IF(ISNUMBER(AA795),1,0)+IF(ISNUMBER(AB795),1,0)+IF(ISNUMBER(#REF!),1,0)+IF(ISNUMBER(AE795),1,0)+IF(ISNUMBER(AD795),1,0)+IF(ISNUMBER(AG795),1,0)+IF(ISNUMBER(AH795),1,0)+IF(ISNUMBER(AJ795),1,0)+IF(ISNUMBER(AK795),1,0)+IF(ISNUMBER(AN795),1,0)+IF(ISNUMBER(AO795),1,0)+IF(ISNUMBER(AQ795),1,0)+IF(ISNUMBER(AR795),1,0)+IF(ISNUMBER(AT795),1,0)+IF(ISNUMBER(AU795),1,0)+IF(ISNUMBER(AV795),1,0)+IF(ISNUMBER(#REF!),1,0)+IF(ISNUMBER(AM795),1,0)+IF(ISNUMBER(BB795),1,0)+IF(ISNUMBER(AX795),1,0)+IF(ISNUMBER(AY795),1,0)+IF(ISNUMBER(AZ795),1,0)+IF(ISNUMBER(BA795),1,0)+IF(ISNUMBER(BD795),1,0)+IF(ISNUMBER(BE795),1,0),1)</f>
        <v>1</v>
      </c>
      <c r="W795">
        <v>364</v>
      </c>
      <c r="X795" t="s">
        <v>48</v>
      </c>
      <c r="Y795" t="s">
        <v>48</v>
      </c>
      <c r="Z795" t="s">
        <v>48</v>
      </c>
      <c r="AA795">
        <v>150</v>
      </c>
      <c r="AB795" t="s">
        <v>48</v>
      </c>
      <c r="AC795" t="s">
        <v>52</v>
      </c>
      <c r="AD795" t="s">
        <v>48</v>
      </c>
      <c r="AE795" t="s">
        <v>48</v>
      </c>
      <c r="AF795" t="s">
        <v>48</v>
      </c>
      <c r="AG795" t="s">
        <v>48</v>
      </c>
      <c r="AH795" t="s">
        <v>48</v>
      </c>
      <c r="AI795" t="s">
        <v>48</v>
      </c>
      <c r="AJ795" t="s">
        <v>48</v>
      </c>
      <c r="AK795" t="s">
        <v>48</v>
      </c>
      <c r="AL795" t="s">
        <v>48</v>
      </c>
      <c r="AN795" t="s">
        <v>48</v>
      </c>
      <c r="AO795" t="s">
        <v>48</v>
      </c>
      <c r="AP795" t="s">
        <v>48</v>
      </c>
      <c r="AQ795" t="s">
        <v>48</v>
      </c>
      <c r="AR795" t="s">
        <v>48</v>
      </c>
      <c r="AS795" t="s">
        <v>48</v>
      </c>
      <c r="AT795" t="s">
        <v>48</v>
      </c>
      <c r="AU795" t="s">
        <v>48</v>
      </c>
      <c r="AV795" t="s">
        <v>48</v>
      </c>
      <c r="AW795" t="s">
        <v>48</v>
      </c>
      <c r="AX795" t="s">
        <v>48</v>
      </c>
      <c r="AY795" t="s">
        <v>48</v>
      </c>
      <c r="AZ795" t="s">
        <v>48</v>
      </c>
      <c r="BA795" t="s">
        <v>48</v>
      </c>
      <c r="BB795" t="s">
        <v>48</v>
      </c>
      <c r="BC795" t="s">
        <v>48</v>
      </c>
      <c r="BD795" t="s">
        <v>48</v>
      </c>
      <c r="BE795" t="s">
        <v>48</v>
      </c>
      <c r="BF795" t="s">
        <v>48</v>
      </c>
      <c r="BG795" s="15" t="e">
        <f ca="1">OFFSET($V$6,0,MATCH(BH795,$X795:$BF795,0))</f>
        <v>#N/A</v>
      </c>
      <c r="BH795" s="15">
        <f t="shared" si="186"/>
        <v>100000</v>
      </c>
      <c r="BI795" s="15" t="e">
        <f t="shared" ca="1" si="187"/>
        <v>#N/A</v>
      </c>
      <c r="BJ795" s="15" t="str">
        <f t="shared" ca="1" si="188"/>
        <v>AT</v>
      </c>
      <c r="BK795" s="15">
        <f t="shared" si="189"/>
        <v>150</v>
      </c>
      <c r="BL795" s="15" t="str">
        <f t="shared" ca="1" si="190"/>
        <v>Reduction because NTC over thermal limit on border</v>
      </c>
      <c r="BM795" s="15">
        <f t="shared" si="191"/>
        <v>2</v>
      </c>
      <c r="BN795" t="str">
        <f t="shared" si="192"/>
        <v>CHECK</v>
      </c>
      <c r="BO795" t="str">
        <f t="shared" si="193"/>
        <v>CHECK</v>
      </c>
      <c r="BP795" t="str">
        <f t="shared" si="194"/>
        <v>CHECK</v>
      </c>
    </row>
    <row r="796" spans="1:68" hidden="1">
      <c r="A796" s="156"/>
      <c r="B796">
        <v>20250202</v>
      </c>
      <c r="C796" t="s">
        <v>67</v>
      </c>
      <c r="D796">
        <v>2030</v>
      </c>
      <c r="E796">
        <v>9436</v>
      </c>
      <c r="H796">
        <v>9361</v>
      </c>
      <c r="K796">
        <v>-6024</v>
      </c>
      <c r="L796">
        <v>-6024</v>
      </c>
      <c r="M796">
        <v>-5949</v>
      </c>
      <c r="N796" t="s">
        <v>50</v>
      </c>
      <c r="O796" t="s">
        <v>51</v>
      </c>
      <c r="P796" s="157">
        <f t="shared" si="180"/>
        <v>0</v>
      </c>
      <c r="Q796">
        <f t="shared" si="181"/>
        <v>75</v>
      </c>
      <c r="R796" s="157" t="str">
        <f t="shared" si="182"/>
        <v>NA</v>
      </c>
      <c r="S796" s="157" t="str">
        <f t="shared" si="183"/>
        <v>NA</v>
      </c>
      <c r="T796" t="str">
        <f t="shared" si="184"/>
        <v>NA</v>
      </c>
      <c r="U796">
        <f t="shared" si="185"/>
        <v>0</v>
      </c>
      <c r="V796">
        <f>MIN(IF(SUM(W796,X796,Y796,AA796,AB796,AE796,AD796,AG796,AH796,AK796,AJ796,AN796,AO796,AQ796,AR796,AT796,AU796,AV796,A796,BB796,AX796,AY796,AZ796,BA796,BD796,BE796)=0,0,1)+IF(O796="Smoothing ramp",1,0)+IF(ISNUMBER(W796),1,0)+IF(ISNUMBER(X796),1,0)+IF(ISNUMBER(Y796),1,0)+IF(ISNUMBER(#REF!),1,0)+IF(ISNUMBER(AA796),1,0)+IF(ISNUMBER(AB796),1,0)+IF(ISNUMBER(#REF!),1,0)+IF(ISNUMBER(AE796),1,0)+IF(ISNUMBER(AD796),1,0)+IF(ISNUMBER(AG796),1,0)+IF(ISNUMBER(AH796),1,0)+IF(ISNUMBER(AJ796),1,0)+IF(ISNUMBER(AK796),1,0)+IF(ISNUMBER(AN796),1,0)+IF(ISNUMBER(AO796),1,0)+IF(ISNUMBER(AQ796),1,0)+IF(ISNUMBER(AR796),1,0)+IF(ISNUMBER(AT796),1,0)+IF(ISNUMBER(AU796),1,0)+IF(ISNUMBER(AV796),1,0)+IF(ISNUMBER(#REF!),1,0)+IF(ISNUMBER(AM796),1,0)+IF(ISNUMBER(BB796),1,0)+IF(ISNUMBER(AX796),1,0)+IF(ISNUMBER(AY796),1,0)+IF(ISNUMBER(AZ796),1,0)+IF(ISNUMBER(BA796),1,0)+IF(ISNUMBER(BD796),1,0)+IF(ISNUMBER(BE796),1,0),1)</f>
        <v>1</v>
      </c>
      <c r="W796">
        <v>364</v>
      </c>
      <c r="X796" t="s">
        <v>48</v>
      </c>
      <c r="Y796" t="s">
        <v>48</v>
      </c>
      <c r="Z796" t="s">
        <v>48</v>
      </c>
      <c r="AA796">
        <v>150</v>
      </c>
      <c r="AB796" t="s">
        <v>48</v>
      </c>
      <c r="AC796" t="s">
        <v>52</v>
      </c>
      <c r="AD796" t="s">
        <v>48</v>
      </c>
      <c r="AE796" t="s">
        <v>48</v>
      </c>
      <c r="AF796" t="s">
        <v>48</v>
      </c>
      <c r="AG796" t="s">
        <v>48</v>
      </c>
      <c r="AH796" t="s">
        <v>48</v>
      </c>
      <c r="AI796" t="s">
        <v>48</v>
      </c>
      <c r="AJ796" t="s">
        <v>48</v>
      </c>
      <c r="AK796" t="s">
        <v>48</v>
      </c>
      <c r="AL796" t="s">
        <v>48</v>
      </c>
      <c r="AN796" t="s">
        <v>48</v>
      </c>
      <c r="AO796" t="s">
        <v>48</v>
      </c>
      <c r="AP796" t="s">
        <v>48</v>
      </c>
      <c r="AQ796" t="s">
        <v>48</v>
      </c>
      <c r="AR796" t="s">
        <v>48</v>
      </c>
      <c r="AS796" t="s">
        <v>48</v>
      </c>
      <c r="AT796" t="s">
        <v>48</v>
      </c>
      <c r="AU796" t="s">
        <v>48</v>
      </c>
      <c r="AV796" t="s">
        <v>48</v>
      </c>
      <c r="AW796" t="s">
        <v>48</v>
      </c>
      <c r="AX796" t="s">
        <v>48</v>
      </c>
      <c r="AY796" t="s">
        <v>48</v>
      </c>
      <c r="AZ796" t="s">
        <v>48</v>
      </c>
      <c r="BA796" t="s">
        <v>48</v>
      </c>
      <c r="BB796" t="s">
        <v>48</v>
      </c>
      <c r="BC796" t="s">
        <v>48</v>
      </c>
      <c r="BD796" t="s">
        <v>48</v>
      </c>
      <c r="BE796" t="s">
        <v>48</v>
      </c>
      <c r="BF796" t="s">
        <v>48</v>
      </c>
      <c r="BG796" s="15" t="e">
        <f ca="1">OFFSET($V$6,0,MATCH(BH796,$X796:$BF796,0))</f>
        <v>#N/A</v>
      </c>
      <c r="BH796" s="15">
        <f t="shared" si="186"/>
        <v>100000</v>
      </c>
      <c r="BI796" s="15" t="e">
        <f t="shared" ca="1" si="187"/>
        <v>#N/A</v>
      </c>
      <c r="BJ796" s="15" t="str">
        <f t="shared" ca="1" si="188"/>
        <v>AT</v>
      </c>
      <c r="BK796" s="15">
        <f t="shared" si="189"/>
        <v>150</v>
      </c>
      <c r="BL796" s="15" t="str">
        <f t="shared" ca="1" si="190"/>
        <v>Reduction because NTC over thermal limit on border</v>
      </c>
      <c r="BM796" s="15">
        <f t="shared" si="191"/>
        <v>2</v>
      </c>
      <c r="BN796" t="str">
        <f t="shared" si="192"/>
        <v>CHECK</v>
      </c>
      <c r="BO796" t="str">
        <f t="shared" si="193"/>
        <v>CHECK</v>
      </c>
      <c r="BP796" t="str">
        <f t="shared" si="194"/>
        <v>CHECK</v>
      </c>
    </row>
    <row r="797" spans="1:68" hidden="1">
      <c r="A797" s="156"/>
      <c r="B797">
        <v>20250202</v>
      </c>
      <c r="C797" t="s">
        <v>67</v>
      </c>
      <c r="D797">
        <v>2130</v>
      </c>
      <c r="E797">
        <v>10550</v>
      </c>
      <c r="H797">
        <v>9572</v>
      </c>
      <c r="K797">
        <v>-1684</v>
      </c>
      <c r="L797">
        <v>-1684</v>
      </c>
      <c r="M797">
        <v>-706</v>
      </c>
      <c r="N797" t="s">
        <v>50</v>
      </c>
      <c r="O797" t="s">
        <v>51</v>
      </c>
      <c r="P797" s="157">
        <f t="shared" si="180"/>
        <v>0</v>
      </c>
      <c r="Q797">
        <f t="shared" si="181"/>
        <v>978</v>
      </c>
      <c r="R797" s="157" t="str">
        <f t="shared" si="182"/>
        <v>NA</v>
      </c>
      <c r="S797" s="157" t="str">
        <f t="shared" si="183"/>
        <v>NA</v>
      </c>
      <c r="T797" t="str">
        <f t="shared" si="184"/>
        <v>NA</v>
      </c>
      <c r="U797">
        <f t="shared" si="185"/>
        <v>0</v>
      </c>
      <c r="V797">
        <f>MIN(IF(SUM(W797,X797,Y797,AA797,AB797,AE797,AD797,AG797,AH797,AK797,AJ797,AN797,AO797,AQ797,AR797,AT797,AU797,AV797,A797,BB797,AX797,AY797,AZ797,BA797,BD797,BE797)=0,0,1)+IF(O797="Smoothing ramp",1,0)+IF(ISNUMBER(W797),1,0)+IF(ISNUMBER(X797),1,0)+IF(ISNUMBER(Y797),1,0)+IF(ISNUMBER(#REF!),1,0)+IF(ISNUMBER(AA797),1,0)+IF(ISNUMBER(AB797),1,0)+IF(ISNUMBER(#REF!),1,0)+IF(ISNUMBER(AE797),1,0)+IF(ISNUMBER(AD797),1,0)+IF(ISNUMBER(AG797),1,0)+IF(ISNUMBER(AH797),1,0)+IF(ISNUMBER(AJ797),1,0)+IF(ISNUMBER(AK797),1,0)+IF(ISNUMBER(AN797),1,0)+IF(ISNUMBER(AO797),1,0)+IF(ISNUMBER(AQ797),1,0)+IF(ISNUMBER(AR797),1,0)+IF(ISNUMBER(AT797),1,0)+IF(ISNUMBER(AU797),1,0)+IF(ISNUMBER(AV797),1,0)+IF(ISNUMBER(#REF!),1,0)+IF(ISNUMBER(AM797),1,0)+IF(ISNUMBER(BB797),1,0)+IF(ISNUMBER(AX797),1,0)+IF(ISNUMBER(AY797),1,0)+IF(ISNUMBER(AZ797),1,0)+IF(ISNUMBER(BA797),1,0)+IF(ISNUMBER(BD797),1,0)+IF(ISNUMBER(BE797),1,0),1)</f>
        <v>1</v>
      </c>
      <c r="W797">
        <v>375</v>
      </c>
      <c r="X797" t="s">
        <v>48</v>
      </c>
      <c r="Y797" t="s">
        <v>48</v>
      </c>
      <c r="Z797" t="s">
        <v>52</v>
      </c>
      <c r="AA797">
        <v>150</v>
      </c>
      <c r="AB797" t="s">
        <v>48</v>
      </c>
      <c r="AC797" t="s">
        <v>48</v>
      </c>
      <c r="AD797" t="s">
        <v>48</v>
      </c>
      <c r="AE797" t="s">
        <v>48</v>
      </c>
      <c r="AF797" t="s">
        <v>48</v>
      </c>
      <c r="AG797" t="s">
        <v>48</v>
      </c>
      <c r="AH797" t="s">
        <v>48</v>
      </c>
      <c r="AI797" t="s">
        <v>48</v>
      </c>
      <c r="AJ797" t="s">
        <v>48</v>
      </c>
      <c r="AK797" t="s">
        <v>48</v>
      </c>
      <c r="AL797" t="s">
        <v>48</v>
      </c>
      <c r="AN797" t="s">
        <v>48</v>
      </c>
      <c r="AO797" t="s">
        <v>48</v>
      </c>
      <c r="AP797" t="s">
        <v>48</v>
      </c>
      <c r="AQ797" t="s">
        <v>48</v>
      </c>
      <c r="AR797" t="s">
        <v>48</v>
      </c>
      <c r="AS797" t="s">
        <v>48</v>
      </c>
      <c r="AT797" t="s">
        <v>48</v>
      </c>
      <c r="AU797" t="s">
        <v>48</v>
      </c>
      <c r="AV797" t="s">
        <v>48</v>
      </c>
      <c r="AW797" t="s">
        <v>48</v>
      </c>
      <c r="AX797" t="s">
        <v>48</v>
      </c>
      <c r="AY797" t="s">
        <v>48</v>
      </c>
      <c r="AZ797" t="s">
        <v>48</v>
      </c>
      <c r="BA797" t="s">
        <v>48</v>
      </c>
      <c r="BB797" t="s">
        <v>48</v>
      </c>
      <c r="BC797" t="s">
        <v>48</v>
      </c>
      <c r="BD797" t="s">
        <v>48</v>
      </c>
      <c r="BE797" t="s">
        <v>48</v>
      </c>
      <c r="BF797" t="s">
        <v>48</v>
      </c>
      <c r="BG797" s="15" t="e">
        <f ca="1">OFFSET($V$6,0,MATCH(BH797,$X797:$BF797,0))</f>
        <v>#N/A</v>
      </c>
      <c r="BH797" s="15">
        <f t="shared" si="186"/>
        <v>100000</v>
      </c>
      <c r="BI797" s="15" t="e">
        <f t="shared" ca="1" si="187"/>
        <v>#N/A</v>
      </c>
      <c r="BJ797" s="15" t="str">
        <f t="shared" ca="1" si="188"/>
        <v>AT</v>
      </c>
      <c r="BK797" s="15">
        <f t="shared" si="189"/>
        <v>150</v>
      </c>
      <c r="BL797" s="15" t="str">
        <f t="shared" ca="1" si="190"/>
        <v>None</v>
      </c>
      <c r="BM797" s="15">
        <f t="shared" si="191"/>
        <v>2</v>
      </c>
      <c r="BN797" t="str">
        <f t="shared" si="192"/>
        <v>CHECK</v>
      </c>
      <c r="BO797" t="str">
        <f t="shared" si="193"/>
        <v>CHECK</v>
      </c>
      <c r="BP797" t="str">
        <f t="shared" si="194"/>
        <v>CHECK</v>
      </c>
    </row>
    <row r="798" spans="1:68" hidden="1">
      <c r="A798" s="156"/>
      <c r="B798">
        <v>20250202</v>
      </c>
      <c r="C798" t="s">
        <v>67</v>
      </c>
      <c r="D798">
        <v>2230</v>
      </c>
      <c r="E798">
        <v>10550</v>
      </c>
      <c r="H798">
        <v>9572</v>
      </c>
      <c r="K798">
        <v>-1684</v>
      </c>
      <c r="L798">
        <v>-1684</v>
      </c>
      <c r="M798">
        <v>-706</v>
      </c>
      <c r="N798" t="s">
        <v>50</v>
      </c>
      <c r="O798" t="s">
        <v>51</v>
      </c>
      <c r="P798" s="157">
        <f t="shared" si="180"/>
        <v>0</v>
      </c>
      <c r="Q798">
        <f t="shared" si="181"/>
        <v>978</v>
      </c>
      <c r="R798" s="157" t="str">
        <f t="shared" si="182"/>
        <v>NA</v>
      </c>
      <c r="S798" s="157" t="str">
        <f t="shared" si="183"/>
        <v>NA</v>
      </c>
      <c r="T798" t="str">
        <f t="shared" si="184"/>
        <v>NA</v>
      </c>
      <c r="U798">
        <f t="shared" si="185"/>
        <v>0</v>
      </c>
      <c r="V798">
        <f>MIN(IF(SUM(W798,X798,Y798,AA798,AB798,AE798,AD798,AG798,AH798,AK798,AJ798,AN798,AO798,AQ798,AR798,AT798,AU798,AV798,A798,BB798,AX798,AY798,AZ798,BA798,BD798,BE798)=0,0,1)+IF(O798="Smoothing ramp",1,0)+IF(ISNUMBER(W798),1,0)+IF(ISNUMBER(X798),1,0)+IF(ISNUMBER(Y798),1,0)+IF(ISNUMBER(#REF!),1,0)+IF(ISNUMBER(AA798),1,0)+IF(ISNUMBER(AB798),1,0)+IF(ISNUMBER(#REF!),1,0)+IF(ISNUMBER(AE798),1,0)+IF(ISNUMBER(AD798),1,0)+IF(ISNUMBER(AG798),1,0)+IF(ISNUMBER(AH798),1,0)+IF(ISNUMBER(AJ798),1,0)+IF(ISNUMBER(AK798),1,0)+IF(ISNUMBER(AN798),1,0)+IF(ISNUMBER(AO798),1,0)+IF(ISNUMBER(AQ798),1,0)+IF(ISNUMBER(AR798),1,0)+IF(ISNUMBER(AT798),1,0)+IF(ISNUMBER(AU798),1,0)+IF(ISNUMBER(AV798),1,0)+IF(ISNUMBER(#REF!),1,0)+IF(ISNUMBER(AM798),1,0)+IF(ISNUMBER(BB798),1,0)+IF(ISNUMBER(AX798),1,0)+IF(ISNUMBER(AY798),1,0)+IF(ISNUMBER(AZ798),1,0)+IF(ISNUMBER(BA798),1,0)+IF(ISNUMBER(BD798),1,0)+IF(ISNUMBER(BE798),1,0),1)</f>
        <v>1</v>
      </c>
      <c r="W798">
        <v>375</v>
      </c>
      <c r="X798" t="s">
        <v>48</v>
      </c>
      <c r="Y798" t="s">
        <v>48</v>
      </c>
      <c r="Z798" t="s">
        <v>52</v>
      </c>
      <c r="AA798">
        <v>150</v>
      </c>
      <c r="AB798" t="s">
        <v>48</v>
      </c>
      <c r="AC798" t="s">
        <v>48</v>
      </c>
      <c r="AD798" t="s">
        <v>48</v>
      </c>
      <c r="AE798" t="s">
        <v>48</v>
      </c>
      <c r="AF798" t="s">
        <v>48</v>
      </c>
      <c r="AG798" t="s">
        <v>48</v>
      </c>
      <c r="AH798" t="s">
        <v>48</v>
      </c>
      <c r="AI798" t="s">
        <v>48</v>
      </c>
      <c r="AJ798" t="s">
        <v>48</v>
      </c>
      <c r="AK798" t="s">
        <v>48</v>
      </c>
      <c r="AL798" t="s">
        <v>48</v>
      </c>
      <c r="AN798" t="s">
        <v>48</v>
      </c>
      <c r="AO798" t="s">
        <v>48</v>
      </c>
      <c r="AP798" t="s">
        <v>48</v>
      </c>
      <c r="AQ798" t="s">
        <v>48</v>
      </c>
      <c r="AR798" t="s">
        <v>48</v>
      </c>
      <c r="AS798" t="s">
        <v>48</v>
      </c>
      <c r="AT798" t="s">
        <v>48</v>
      </c>
      <c r="AU798" t="s">
        <v>48</v>
      </c>
      <c r="AV798" t="s">
        <v>48</v>
      </c>
      <c r="AW798" t="s">
        <v>48</v>
      </c>
      <c r="AX798" t="s">
        <v>48</v>
      </c>
      <c r="AY798" t="s">
        <v>48</v>
      </c>
      <c r="AZ798" t="s">
        <v>48</v>
      </c>
      <c r="BA798" t="s">
        <v>48</v>
      </c>
      <c r="BB798" t="s">
        <v>48</v>
      </c>
      <c r="BC798" t="s">
        <v>48</v>
      </c>
      <c r="BD798" t="s">
        <v>48</v>
      </c>
      <c r="BE798" t="s">
        <v>48</v>
      </c>
      <c r="BF798" t="s">
        <v>48</v>
      </c>
      <c r="BG798" s="15" t="e">
        <f ca="1">OFFSET($V$6,0,MATCH(BH798,$X798:$BF798,0))</f>
        <v>#N/A</v>
      </c>
      <c r="BH798" s="15">
        <f t="shared" si="186"/>
        <v>100000</v>
      </c>
      <c r="BI798" s="15" t="e">
        <f t="shared" ca="1" si="187"/>
        <v>#N/A</v>
      </c>
      <c r="BJ798" s="15" t="str">
        <f t="shared" ca="1" si="188"/>
        <v>AT</v>
      </c>
      <c r="BK798" s="15">
        <f t="shared" si="189"/>
        <v>150</v>
      </c>
      <c r="BL798" s="15" t="str">
        <f t="shared" ca="1" si="190"/>
        <v>None</v>
      </c>
      <c r="BM798" s="15">
        <f t="shared" si="191"/>
        <v>2</v>
      </c>
      <c r="BN798" t="str">
        <f t="shared" si="192"/>
        <v>CHECK</v>
      </c>
      <c r="BO798" t="str">
        <f t="shared" si="193"/>
        <v>CHECK</v>
      </c>
      <c r="BP798" t="str">
        <f t="shared" si="194"/>
        <v>CHECK</v>
      </c>
    </row>
    <row r="799" spans="1:68" hidden="1">
      <c r="A799" s="156"/>
      <c r="B799">
        <v>20250202</v>
      </c>
      <c r="C799" t="s">
        <v>67</v>
      </c>
      <c r="D799">
        <v>2330</v>
      </c>
      <c r="E799">
        <v>10550</v>
      </c>
      <c r="H799">
        <v>9572</v>
      </c>
      <c r="K799">
        <v>-1684</v>
      </c>
      <c r="L799">
        <v>-1684</v>
      </c>
      <c r="M799">
        <v>-706</v>
      </c>
      <c r="N799" t="s">
        <v>50</v>
      </c>
      <c r="O799" t="s">
        <v>51</v>
      </c>
      <c r="P799" s="157">
        <f t="shared" si="180"/>
        <v>0</v>
      </c>
      <c r="Q799">
        <f t="shared" si="181"/>
        <v>978</v>
      </c>
      <c r="R799" s="157" t="str">
        <f t="shared" si="182"/>
        <v>NA</v>
      </c>
      <c r="S799" s="157" t="str">
        <f t="shared" si="183"/>
        <v>NA</v>
      </c>
      <c r="T799" t="str">
        <f t="shared" si="184"/>
        <v>NA</v>
      </c>
      <c r="U799">
        <f t="shared" si="185"/>
        <v>0</v>
      </c>
      <c r="V799">
        <f>MIN(IF(SUM(W799,X799,Y799,AA799,AB799,AE799,AD799,AG799,AH799,AK799,AJ799,AN799,AO799,AQ799,AR799,AT799,AU799,AV799,A799,BB799,AX799,AY799,AZ799,BA799,BD799,BE799)=0,0,1)+IF(O799="Smoothing ramp",1,0)+IF(ISNUMBER(W799),1,0)+IF(ISNUMBER(X799),1,0)+IF(ISNUMBER(Y799),1,0)+IF(ISNUMBER(#REF!),1,0)+IF(ISNUMBER(AA799),1,0)+IF(ISNUMBER(AB799),1,0)+IF(ISNUMBER(#REF!),1,0)+IF(ISNUMBER(AE799),1,0)+IF(ISNUMBER(AD799),1,0)+IF(ISNUMBER(AG799),1,0)+IF(ISNUMBER(AH799),1,0)+IF(ISNUMBER(AJ799),1,0)+IF(ISNUMBER(AK799),1,0)+IF(ISNUMBER(AN799),1,0)+IF(ISNUMBER(AO799),1,0)+IF(ISNUMBER(AQ799),1,0)+IF(ISNUMBER(AR799),1,0)+IF(ISNUMBER(AT799),1,0)+IF(ISNUMBER(AU799),1,0)+IF(ISNUMBER(AV799),1,0)+IF(ISNUMBER(#REF!),1,0)+IF(ISNUMBER(AM799),1,0)+IF(ISNUMBER(BB799),1,0)+IF(ISNUMBER(AX799),1,0)+IF(ISNUMBER(AY799),1,0)+IF(ISNUMBER(AZ799),1,0)+IF(ISNUMBER(BA799),1,0)+IF(ISNUMBER(BD799),1,0)+IF(ISNUMBER(BE799),1,0),1)</f>
        <v>1</v>
      </c>
      <c r="W799">
        <v>375</v>
      </c>
      <c r="X799" t="s">
        <v>48</v>
      </c>
      <c r="Y799" t="s">
        <v>48</v>
      </c>
      <c r="Z799" t="s">
        <v>52</v>
      </c>
      <c r="AA799">
        <v>150</v>
      </c>
      <c r="AB799" t="s">
        <v>48</v>
      </c>
      <c r="AC799" t="s">
        <v>48</v>
      </c>
      <c r="AD799" t="s">
        <v>48</v>
      </c>
      <c r="AE799" t="s">
        <v>48</v>
      </c>
      <c r="AF799" t="s">
        <v>48</v>
      </c>
      <c r="AG799" t="s">
        <v>48</v>
      </c>
      <c r="AH799" t="s">
        <v>48</v>
      </c>
      <c r="AI799" t="s">
        <v>48</v>
      </c>
      <c r="AJ799" t="s">
        <v>48</v>
      </c>
      <c r="AK799" t="s">
        <v>48</v>
      </c>
      <c r="AL799" t="s">
        <v>48</v>
      </c>
      <c r="AN799" t="s">
        <v>48</v>
      </c>
      <c r="AO799" t="s">
        <v>48</v>
      </c>
      <c r="AP799" t="s">
        <v>48</v>
      </c>
      <c r="AQ799" t="s">
        <v>48</v>
      </c>
      <c r="AR799" t="s">
        <v>48</v>
      </c>
      <c r="AS799" t="s">
        <v>48</v>
      </c>
      <c r="AT799" t="s">
        <v>48</v>
      </c>
      <c r="AU799" t="s">
        <v>48</v>
      </c>
      <c r="AV799" t="s">
        <v>48</v>
      </c>
      <c r="AW799" t="s">
        <v>48</v>
      </c>
      <c r="AX799" t="s">
        <v>48</v>
      </c>
      <c r="AY799" t="s">
        <v>48</v>
      </c>
      <c r="AZ799" t="s">
        <v>48</v>
      </c>
      <c r="BA799" t="s">
        <v>48</v>
      </c>
      <c r="BB799" t="s">
        <v>48</v>
      </c>
      <c r="BC799" t="s">
        <v>48</v>
      </c>
      <c r="BD799" t="s">
        <v>48</v>
      </c>
      <c r="BE799" t="s">
        <v>48</v>
      </c>
      <c r="BF799" t="s">
        <v>48</v>
      </c>
      <c r="BG799" s="15" t="e">
        <f ca="1">OFFSET($V$6,0,MATCH(BH799,$X799:$BF799,0))</f>
        <v>#N/A</v>
      </c>
      <c r="BH799" s="15">
        <f t="shared" si="186"/>
        <v>100000</v>
      </c>
      <c r="BI799" s="15" t="e">
        <f t="shared" ca="1" si="187"/>
        <v>#N/A</v>
      </c>
      <c r="BJ799" s="15" t="str">
        <f t="shared" ca="1" si="188"/>
        <v>AT</v>
      </c>
      <c r="BK799" s="15">
        <f t="shared" si="189"/>
        <v>150</v>
      </c>
      <c r="BL799" s="15" t="str">
        <f t="shared" ca="1" si="190"/>
        <v>None</v>
      </c>
      <c r="BM799" s="15">
        <f t="shared" si="191"/>
        <v>2</v>
      </c>
      <c r="BN799" t="str">
        <f t="shared" si="192"/>
        <v>CHECK</v>
      </c>
      <c r="BO799" t="str">
        <f t="shared" si="193"/>
        <v>CHECK</v>
      </c>
      <c r="BP799" t="str">
        <f t="shared" si="194"/>
        <v>CHECK</v>
      </c>
    </row>
    <row r="800" spans="1:68" hidden="1">
      <c r="A800" s="224"/>
      <c r="B800">
        <v>20250203</v>
      </c>
      <c r="C800" t="s">
        <v>67</v>
      </c>
      <c r="D800">
        <v>30</v>
      </c>
      <c r="E800">
        <v>9540</v>
      </c>
      <c r="H800">
        <v>9540</v>
      </c>
      <c r="K800">
        <v>0</v>
      </c>
      <c r="L800">
        <v>0</v>
      </c>
      <c r="M800">
        <v>0</v>
      </c>
      <c r="N800" t="s">
        <v>49</v>
      </c>
      <c r="O800" t="s">
        <v>49</v>
      </c>
      <c r="P800" s="157">
        <f t="shared" si="180"/>
        <v>0</v>
      </c>
      <c r="Q800">
        <f t="shared" si="181"/>
        <v>0</v>
      </c>
      <c r="R800" s="157" t="str">
        <f t="shared" si="182"/>
        <v>NA</v>
      </c>
      <c r="S800" s="157" t="str">
        <f t="shared" si="183"/>
        <v>NA</v>
      </c>
      <c r="T800" t="str">
        <f t="shared" si="184"/>
        <v>NA</v>
      </c>
      <c r="U800">
        <f t="shared" si="185"/>
        <v>0</v>
      </c>
      <c r="V800">
        <f>MIN(IF(SUM(W800,X800,Y800,AA800,AB800,AE800,AD800,AG800,AH800,AK800,AJ800,AN800,AO800,AQ800,AR800,AT800,AU800,AV800,A800,BB800,AX800,AY800,AZ800,BA800,BD800,BE800)=0,0,1)+IF(O800="Smoothing ramp",1,0)+IF(ISNUMBER(W800),1,0)+IF(ISNUMBER(X800),1,0)+IF(ISNUMBER(Y800),1,0)+IF(ISNUMBER(#REF!),1,0)+IF(ISNUMBER(AA800),1,0)+IF(ISNUMBER(AB800),1,0)+IF(ISNUMBER(#REF!),1,0)+IF(ISNUMBER(AE800),1,0)+IF(ISNUMBER(AD800),1,0)+IF(ISNUMBER(AG800),1,0)+IF(ISNUMBER(AH800),1,0)+IF(ISNUMBER(AJ800),1,0)+IF(ISNUMBER(AK800),1,0)+IF(ISNUMBER(AN800),1,0)+IF(ISNUMBER(AO800),1,0)+IF(ISNUMBER(AQ800),1,0)+IF(ISNUMBER(AR800),1,0)+IF(ISNUMBER(AT800),1,0)+IF(ISNUMBER(AU800),1,0)+IF(ISNUMBER(AV800),1,0)+IF(ISNUMBER(#REF!),1,0)+IF(ISNUMBER(AM800),1,0)+IF(ISNUMBER(BB800),1,0)+IF(ISNUMBER(AX800),1,0)+IF(ISNUMBER(AY800),1,0)+IF(ISNUMBER(AZ800),1,0)+IF(ISNUMBER(BA800),1,0)+IF(ISNUMBER(BD800),1,0)+IF(ISNUMBER(BE800),1,0),1)</f>
        <v>1</v>
      </c>
      <c r="W800" t="s">
        <v>48</v>
      </c>
      <c r="X800" t="s">
        <v>48</v>
      </c>
      <c r="Y800" t="s">
        <v>48</v>
      </c>
      <c r="Z800" t="s">
        <v>48</v>
      </c>
      <c r="AA800" t="s">
        <v>48</v>
      </c>
      <c r="AB800" t="s">
        <v>48</v>
      </c>
      <c r="AC800" t="s">
        <v>52</v>
      </c>
      <c r="AD800" t="s">
        <v>48</v>
      </c>
      <c r="AE800">
        <v>9350</v>
      </c>
      <c r="AF800" t="s">
        <v>57</v>
      </c>
      <c r="AG800" t="s">
        <v>48</v>
      </c>
      <c r="AH800" t="s">
        <v>48</v>
      </c>
      <c r="AI800" t="s">
        <v>48</v>
      </c>
      <c r="AJ800" t="s">
        <v>48</v>
      </c>
      <c r="AK800" t="s">
        <v>48</v>
      </c>
      <c r="AL800" t="s">
        <v>48</v>
      </c>
      <c r="AN800" t="s">
        <v>48</v>
      </c>
      <c r="AO800" t="s">
        <v>48</v>
      </c>
      <c r="AP800" t="s">
        <v>48</v>
      </c>
      <c r="AQ800" t="s">
        <v>48</v>
      </c>
      <c r="AR800" t="s">
        <v>48</v>
      </c>
      <c r="AS800" t="s">
        <v>48</v>
      </c>
      <c r="AT800" t="s">
        <v>48</v>
      </c>
      <c r="AU800" t="s">
        <v>48</v>
      </c>
      <c r="AV800" t="s">
        <v>48</v>
      </c>
      <c r="AW800" t="s">
        <v>48</v>
      </c>
      <c r="AX800" t="s">
        <v>48</v>
      </c>
      <c r="AY800" t="s">
        <v>48</v>
      </c>
      <c r="AZ800" t="s">
        <v>48</v>
      </c>
      <c r="BA800" t="s">
        <v>48</v>
      </c>
      <c r="BB800" t="s">
        <v>48</v>
      </c>
      <c r="BC800" t="s">
        <v>48</v>
      </c>
      <c r="BD800" t="s">
        <v>48</v>
      </c>
      <c r="BE800" t="s">
        <v>48</v>
      </c>
      <c r="BF800" t="s">
        <v>48</v>
      </c>
      <c r="BG800" s="15" t="str">
        <f ca="1">OFFSET($V$6,0,MATCH(BH800,$X800:$BF800,0))</f>
        <v>CH</v>
      </c>
      <c r="BH800" s="15">
        <f t="shared" si="186"/>
        <v>9350</v>
      </c>
      <c r="BI800" s="15" t="str">
        <f t="shared" ca="1" si="187"/>
        <v>IT issues in internal Validation Tool. BackUp-NTC-values are applied.</v>
      </c>
      <c r="BJ800" s="15" t="e">
        <f t="shared" ca="1" si="188"/>
        <v>#N/A</v>
      </c>
      <c r="BK800" s="15">
        <f t="shared" si="189"/>
        <v>100000</v>
      </c>
      <c r="BL800" s="15" t="e">
        <f t="shared" ca="1" si="190"/>
        <v>#N/A</v>
      </c>
      <c r="BM800" s="15">
        <f t="shared" si="191"/>
        <v>0</v>
      </c>
      <c r="BN800" t="str">
        <f t="shared" ca="1" si="192"/>
        <v>CH</v>
      </c>
      <c r="BO800">
        <f t="shared" si="193"/>
        <v>9350</v>
      </c>
      <c r="BP800" t="str">
        <f t="shared" ca="1" si="194"/>
        <v>IT issues in internal Validation Tool. BackUp-NTC-values are applied.</v>
      </c>
    </row>
    <row r="801" spans="1:68" hidden="1">
      <c r="A801" s="224"/>
      <c r="B801">
        <v>20250203</v>
      </c>
      <c r="C801" t="s">
        <v>67</v>
      </c>
      <c r="D801">
        <v>130</v>
      </c>
      <c r="E801">
        <v>9540</v>
      </c>
      <c r="H801">
        <v>9540</v>
      </c>
      <c r="K801">
        <v>0</v>
      </c>
      <c r="L801">
        <v>0</v>
      </c>
      <c r="M801">
        <v>0</v>
      </c>
      <c r="N801" t="s">
        <v>49</v>
      </c>
      <c r="O801" t="s">
        <v>49</v>
      </c>
      <c r="P801" s="157">
        <f t="shared" si="180"/>
        <v>0</v>
      </c>
      <c r="Q801">
        <f t="shared" si="181"/>
        <v>0</v>
      </c>
      <c r="R801" s="157" t="str">
        <f t="shared" si="182"/>
        <v>NA</v>
      </c>
      <c r="S801" s="157" t="str">
        <f t="shared" si="183"/>
        <v>NA</v>
      </c>
      <c r="T801" t="str">
        <f t="shared" si="184"/>
        <v>NA</v>
      </c>
      <c r="U801">
        <f t="shared" si="185"/>
        <v>0</v>
      </c>
      <c r="V801">
        <f>MIN(IF(SUM(W801,X801,Y801,AA801,AB801,AE801,AD801,AG801,AH801,AK801,AJ801,AN801,AO801,AQ801,AR801,AT801,AU801,AV801,A801,BB801,AX801,AY801,AZ801,BA801,BD801,BE801)=0,0,1)+IF(O801="Smoothing ramp",1,0)+IF(ISNUMBER(W801),1,0)+IF(ISNUMBER(X801),1,0)+IF(ISNUMBER(Y801),1,0)+IF(ISNUMBER(#REF!),1,0)+IF(ISNUMBER(AA801),1,0)+IF(ISNUMBER(AB801),1,0)+IF(ISNUMBER(#REF!),1,0)+IF(ISNUMBER(AE801),1,0)+IF(ISNUMBER(AD801),1,0)+IF(ISNUMBER(AG801),1,0)+IF(ISNUMBER(AH801),1,0)+IF(ISNUMBER(AJ801),1,0)+IF(ISNUMBER(AK801),1,0)+IF(ISNUMBER(AN801),1,0)+IF(ISNUMBER(AO801),1,0)+IF(ISNUMBER(AQ801),1,0)+IF(ISNUMBER(AR801),1,0)+IF(ISNUMBER(AT801),1,0)+IF(ISNUMBER(AU801),1,0)+IF(ISNUMBER(AV801),1,0)+IF(ISNUMBER(#REF!),1,0)+IF(ISNUMBER(AM801),1,0)+IF(ISNUMBER(BB801),1,0)+IF(ISNUMBER(AX801),1,0)+IF(ISNUMBER(AY801),1,0)+IF(ISNUMBER(AZ801),1,0)+IF(ISNUMBER(BA801),1,0)+IF(ISNUMBER(BD801),1,0)+IF(ISNUMBER(BE801),1,0),1)</f>
        <v>1</v>
      </c>
      <c r="W801" t="s">
        <v>48</v>
      </c>
      <c r="X801" t="s">
        <v>48</v>
      </c>
      <c r="Y801" t="s">
        <v>48</v>
      </c>
      <c r="Z801" t="s">
        <v>48</v>
      </c>
      <c r="AA801" t="s">
        <v>48</v>
      </c>
      <c r="AB801" t="s">
        <v>48</v>
      </c>
      <c r="AC801" t="s">
        <v>52</v>
      </c>
      <c r="AD801" t="s">
        <v>48</v>
      </c>
      <c r="AE801">
        <v>9350</v>
      </c>
      <c r="AF801" t="s">
        <v>57</v>
      </c>
      <c r="AG801" t="s">
        <v>48</v>
      </c>
      <c r="AH801" t="s">
        <v>48</v>
      </c>
      <c r="AI801" t="s">
        <v>48</v>
      </c>
      <c r="AJ801" t="s">
        <v>48</v>
      </c>
      <c r="AK801" t="s">
        <v>48</v>
      </c>
      <c r="AL801" t="s">
        <v>48</v>
      </c>
      <c r="AN801" t="s">
        <v>48</v>
      </c>
      <c r="AO801" t="s">
        <v>48</v>
      </c>
      <c r="AP801" t="s">
        <v>48</v>
      </c>
      <c r="AQ801" t="s">
        <v>48</v>
      </c>
      <c r="AR801" t="s">
        <v>48</v>
      </c>
      <c r="AS801" t="s">
        <v>48</v>
      </c>
      <c r="AT801" t="s">
        <v>48</v>
      </c>
      <c r="AU801" t="s">
        <v>48</v>
      </c>
      <c r="AV801" t="s">
        <v>48</v>
      </c>
      <c r="AW801" t="s">
        <v>48</v>
      </c>
      <c r="AX801" t="s">
        <v>48</v>
      </c>
      <c r="AY801" t="s">
        <v>48</v>
      </c>
      <c r="AZ801" t="s">
        <v>48</v>
      </c>
      <c r="BA801" t="s">
        <v>48</v>
      </c>
      <c r="BB801" t="s">
        <v>48</v>
      </c>
      <c r="BC801" t="s">
        <v>48</v>
      </c>
      <c r="BD801" t="s">
        <v>48</v>
      </c>
      <c r="BE801" t="s">
        <v>48</v>
      </c>
      <c r="BF801" t="s">
        <v>48</v>
      </c>
      <c r="BG801" s="15" t="str">
        <f ca="1">OFFSET($V$6,0,MATCH(BH801,$X801:$BF801,0))</f>
        <v>CH</v>
      </c>
      <c r="BH801" s="15">
        <f t="shared" si="186"/>
        <v>9350</v>
      </c>
      <c r="BI801" s="15" t="str">
        <f t="shared" ca="1" si="187"/>
        <v>IT issues in internal Validation Tool. BackUp-NTC-values are applied.</v>
      </c>
      <c r="BJ801" s="15" t="e">
        <f t="shared" ca="1" si="188"/>
        <v>#N/A</v>
      </c>
      <c r="BK801" s="15">
        <f t="shared" si="189"/>
        <v>100000</v>
      </c>
      <c r="BL801" s="15" t="e">
        <f t="shared" ca="1" si="190"/>
        <v>#N/A</v>
      </c>
      <c r="BM801" s="15">
        <f t="shared" si="191"/>
        <v>0</v>
      </c>
      <c r="BN801" t="str">
        <f t="shared" ca="1" si="192"/>
        <v>CH</v>
      </c>
      <c r="BO801">
        <f t="shared" si="193"/>
        <v>9350</v>
      </c>
      <c r="BP801" t="str">
        <f t="shared" ca="1" si="194"/>
        <v>IT issues in internal Validation Tool. BackUp-NTC-values are applied.</v>
      </c>
    </row>
    <row r="802" spans="1:68" hidden="1">
      <c r="A802" s="224"/>
      <c r="B802">
        <v>20250203</v>
      </c>
      <c r="C802" t="s">
        <v>67</v>
      </c>
      <c r="D802">
        <v>230</v>
      </c>
      <c r="E802">
        <v>9540</v>
      </c>
      <c r="H802">
        <v>9540</v>
      </c>
      <c r="K802">
        <v>0</v>
      </c>
      <c r="L802">
        <v>0</v>
      </c>
      <c r="M802">
        <v>0</v>
      </c>
      <c r="N802" t="s">
        <v>49</v>
      </c>
      <c r="O802" t="s">
        <v>49</v>
      </c>
      <c r="P802" s="157">
        <f t="shared" si="180"/>
        <v>0</v>
      </c>
      <c r="Q802">
        <f t="shared" si="181"/>
        <v>0</v>
      </c>
      <c r="R802" s="157" t="str">
        <f t="shared" si="182"/>
        <v>NA</v>
      </c>
      <c r="S802" s="157" t="str">
        <f t="shared" si="183"/>
        <v>NA</v>
      </c>
      <c r="T802" t="str">
        <f t="shared" si="184"/>
        <v>NA</v>
      </c>
      <c r="U802">
        <f t="shared" si="185"/>
        <v>0</v>
      </c>
      <c r="V802">
        <f>MIN(IF(SUM(W802,X802,Y802,AA802,AB802,AE802,AD802,AG802,AH802,AK802,AJ802,AN802,AO802,AQ802,AR802,AT802,AU802,AV802,A802,BB802,AX802,AY802,AZ802,BA802,BD802,BE802)=0,0,1)+IF(O802="Smoothing ramp",1,0)+IF(ISNUMBER(W802),1,0)+IF(ISNUMBER(X802),1,0)+IF(ISNUMBER(Y802),1,0)+IF(ISNUMBER(#REF!),1,0)+IF(ISNUMBER(AA802),1,0)+IF(ISNUMBER(AB802),1,0)+IF(ISNUMBER(#REF!),1,0)+IF(ISNUMBER(AE802),1,0)+IF(ISNUMBER(AD802),1,0)+IF(ISNUMBER(AG802),1,0)+IF(ISNUMBER(AH802),1,0)+IF(ISNUMBER(AJ802),1,0)+IF(ISNUMBER(AK802),1,0)+IF(ISNUMBER(AN802),1,0)+IF(ISNUMBER(AO802),1,0)+IF(ISNUMBER(AQ802),1,0)+IF(ISNUMBER(AR802),1,0)+IF(ISNUMBER(AT802),1,0)+IF(ISNUMBER(AU802),1,0)+IF(ISNUMBER(AV802),1,0)+IF(ISNUMBER(#REF!),1,0)+IF(ISNUMBER(AM802),1,0)+IF(ISNUMBER(BB802),1,0)+IF(ISNUMBER(AX802),1,0)+IF(ISNUMBER(AY802),1,0)+IF(ISNUMBER(AZ802),1,0)+IF(ISNUMBER(BA802),1,0)+IF(ISNUMBER(BD802),1,0)+IF(ISNUMBER(BE802),1,0),1)</f>
        <v>1</v>
      </c>
      <c r="W802" t="s">
        <v>48</v>
      </c>
      <c r="X802" t="s">
        <v>48</v>
      </c>
      <c r="Y802" t="s">
        <v>48</v>
      </c>
      <c r="Z802" t="s">
        <v>48</v>
      </c>
      <c r="AA802" t="s">
        <v>48</v>
      </c>
      <c r="AB802" t="s">
        <v>48</v>
      </c>
      <c r="AC802" t="s">
        <v>52</v>
      </c>
      <c r="AD802" t="s">
        <v>48</v>
      </c>
      <c r="AE802">
        <v>9350</v>
      </c>
      <c r="AF802" t="s">
        <v>57</v>
      </c>
      <c r="AG802" t="s">
        <v>48</v>
      </c>
      <c r="AH802" t="s">
        <v>48</v>
      </c>
      <c r="AI802" t="s">
        <v>48</v>
      </c>
      <c r="AJ802" t="s">
        <v>48</v>
      </c>
      <c r="AK802" t="s">
        <v>48</v>
      </c>
      <c r="AL802" t="s">
        <v>48</v>
      </c>
      <c r="AN802" t="s">
        <v>48</v>
      </c>
      <c r="AO802" t="s">
        <v>48</v>
      </c>
      <c r="AP802" t="s">
        <v>48</v>
      </c>
      <c r="AQ802" t="s">
        <v>48</v>
      </c>
      <c r="AR802" t="s">
        <v>48</v>
      </c>
      <c r="AS802" t="s">
        <v>48</v>
      </c>
      <c r="AT802" t="s">
        <v>48</v>
      </c>
      <c r="AU802" t="s">
        <v>48</v>
      </c>
      <c r="AV802" t="s">
        <v>48</v>
      </c>
      <c r="AW802" t="s">
        <v>48</v>
      </c>
      <c r="AX802" t="s">
        <v>48</v>
      </c>
      <c r="AY802" t="s">
        <v>48</v>
      </c>
      <c r="AZ802" t="s">
        <v>48</v>
      </c>
      <c r="BA802" t="s">
        <v>48</v>
      </c>
      <c r="BB802" t="s">
        <v>48</v>
      </c>
      <c r="BC802" t="s">
        <v>48</v>
      </c>
      <c r="BD802" t="s">
        <v>48</v>
      </c>
      <c r="BE802" t="s">
        <v>48</v>
      </c>
      <c r="BF802" t="s">
        <v>48</v>
      </c>
      <c r="BG802" s="15" t="str">
        <f ca="1">OFFSET($V$6,0,MATCH(BH802,$X802:$BF802,0))</f>
        <v>CH</v>
      </c>
      <c r="BH802" s="15">
        <f t="shared" si="186"/>
        <v>9350</v>
      </c>
      <c r="BI802" s="15" t="str">
        <f t="shared" ca="1" si="187"/>
        <v>IT issues in internal Validation Tool. BackUp-NTC-values are applied.</v>
      </c>
      <c r="BJ802" s="15" t="e">
        <f t="shared" ca="1" si="188"/>
        <v>#N/A</v>
      </c>
      <c r="BK802" s="15">
        <f t="shared" si="189"/>
        <v>100000</v>
      </c>
      <c r="BL802" s="15" t="e">
        <f t="shared" ca="1" si="190"/>
        <v>#N/A</v>
      </c>
      <c r="BM802" s="15">
        <f t="shared" si="191"/>
        <v>0</v>
      </c>
      <c r="BN802" t="str">
        <f t="shared" ca="1" si="192"/>
        <v>CH</v>
      </c>
      <c r="BO802">
        <f t="shared" si="193"/>
        <v>9350</v>
      </c>
      <c r="BP802" t="str">
        <f t="shared" ca="1" si="194"/>
        <v>IT issues in internal Validation Tool. BackUp-NTC-values are applied.</v>
      </c>
    </row>
    <row r="803" spans="1:68" hidden="1">
      <c r="A803" s="224"/>
      <c r="B803">
        <v>20250203</v>
      </c>
      <c r="C803" t="s">
        <v>67</v>
      </c>
      <c r="D803">
        <v>330</v>
      </c>
      <c r="E803">
        <v>9540</v>
      </c>
      <c r="H803">
        <v>9540</v>
      </c>
      <c r="K803">
        <v>0</v>
      </c>
      <c r="L803">
        <v>0</v>
      </c>
      <c r="M803">
        <v>0</v>
      </c>
      <c r="N803" t="s">
        <v>49</v>
      </c>
      <c r="O803" t="s">
        <v>49</v>
      </c>
      <c r="P803" s="157">
        <f t="shared" si="180"/>
        <v>0</v>
      </c>
      <c r="Q803">
        <f t="shared" si="181"/>
        <v>0</v>
      </c>
      <c r="R803" s="157" t="str">
        <f t="shared" si="182"/>
        <v>NA</v>
      </c>
      <c r="S803" s="157" t="str">
        <f t="shared" si="183"/>
        <v>NA</v>
      </c>
      <c r="T803" t="str">
        <f t="shared" si="184"/>
        <v>NA</v>
      </c>
      <c r="U803">
        <f t="shared" si="185"/>
        <v>0</v>
      </c>
      <c r="V803">
        <f>MIN(IF(SUM(W803,X803,Y803,AA803,AB803,AE803,AD803,AG803,AH803,AK803,AJ803,AN803,AO803,AQ803,AR803,AT803,AU803,AV803,A803,BB803,AX803,AY803,AZ803,BA803,BD803,BE803)=0,0,1)+IF(O803="Smoothing ramp",1,0)+IF(ISNUMBER(W803),1,0)+IF(ISNUMBER(X803),1,0)+IF(ISNUMBER(Y803),1,0)+IF(ISNUMBER(#REF!),1,0)+IF(ISNUMBER(AA803),1,0)+IF(ISNUMBER(AB803),1,0)+IF(ISNUMBER(#REF!),1,0)+IF(ISNUMBER(AE803),1,0)+IF(ISNUMBER(AD803),1,0)+IF(ISNUMBER(AG803),1,0)+IF(ISNUMBER(AH803),1,0)+IF(ISNUMBER(AJ803),1,0)+IF(ISNUMBER(AK803),1,0)+IF(ISNUMBER(AN803),1,0)+IF(ISNUMBER(AO803),1,0)+IF(ISNUMBER(AQ803),1,0)+IF(ISNUMBER(AR803),1,0)+IF(ISNUMBER(AT803),1,0)+IF(ISNUMBER(AU803),1,0)+IF(ISNUMBER(AV803),1,0)+IF(ISNUMBER(#REF!),1,0)+IF(ISNUMBER(AM803),1,0)+IF(ISNUMBER(BB803),1,0)+IF(ISNUMBER(AX803),1,0)+IF(ISNUMBER(AY803),1,0)+IF(ISNUMBER(AZ803),1,0)+IF(ISNUMBER(BA803),1,0)+IF(ISNUMBER(BD803),1,0)+IF(ISNUMBER(BE803),1,0),1)</f>
        <v>1</v>
      </c>
      <c r="W803" t="s">
        <v>48</v>
      </c>
      <c r="X803" t="s">
        <v>48</v>
      </c>
      <c r="Y803" t="s">
        <v>48</v>
      </c>
      <c r="Z803" t="s">
        <v>48</v>
      </c>
      <c r="AA803" t="s">
        <v>48</v>
      </c>
      <c r="AB803" t="s">
        <v>48</v>
      </c>
      <c r="AC803" t="s">
        <v>48</v>
      </c>
      <c r="AD803" t="s">
        <v>48</v>
      </c>
      <c r="AE803">
        <v>9350</v>
      </c>
      <c r="AF803" t="s">
        <v>57</v>
      </c>
      <c r="AG803" t="s">
        <v>48</v>
      </c>
      <c r="AH803" t="s">
        <v>48</v>
      </c>
      <c r="AI803" t="s">
        <v>48</v>
      </c>
      <c r="AJ803" t="s">
        <v>48</v>
      </c>
      <c r="AK803" t="s">
        <v>48</v>
      </c>
      <c r="AL803" t="s">
        <v>48</v>
      </c>
      <c r="AN803" t="s">
        <v>48</v>
      </c>
      <c r="AO803" t="s">
        <v>48</v>
      </c>
      <c r="AP803" t="s">
        <v>48</v>
      </c>
      <c r="AQ803" t="s">
        <v>48</v>
      </c>
      <c r="AR803" t="s">
        <v>48</v>
      </c>
      <c r="AS803" t="s">
        <v>48</v>
      </c>
      <c r="AT803" t="s">
        <v>48</v>
      </c>
      <c r="AU803" t="s">
        <v>48</v>
      </c>
      <c r="AV803" t="s">
        <v>48</v>
      </c>
      <c r="AW803" t="s">
        <v>48</v>
      </c>
      <c r="AX803" t="s">
        <v>48</v>
      </c>
      <c r="AY803" t="s">
        <v>48</v>
      </c>
      <c r="AZ803" t="s">
        <v>48</v>
      </c>
      <c r="BA803" t="s">
        <v>48</v>
      </c>
      <c r="BB803" t="s">
        <v>48</v>
      </c>
      <c r="BC803" t="s">
        <v>48</v>
      </c>
      <c r="BD803" t="s">
        <v>48</v>
      </c>
      <c r="BE803" t="s">
        <v>48</v>
      </c>
      <c r="BF803" t="s">
        <v>48</v>
      </c>
      <c r="BG803" s="15" t="str">
        <f ca="1">OFFSET($V$6,0,MATCH(BH803,$X803:$BF803,0))</f>
        <v>CH</v>
      </c>
      <c r="BH803" s="15">
        <f t="shared" si="186"/>
        <v>9350</v>
      </c>
      <c r="BI803" s="15" t="str">
        <f t="shared" ca="1" si="187"/>
        <v>IT issues in internal Validation Tool. BackUp-NTC-values are applied.</v>
      </c>
      <c r="BJ803" s="15" t="e">
        <f t="shared" ca="1" si="188"/>
        <v>#N/A</v>
      </c>
      <c r="BK803" s="15">
        <f t="shared" si="189"/>
        <v>100000</v>
      </c>
      <c r="BL803" s="15" t="e">
        <f t="shared" ca="1" si="190"/>
        <v>#N/A</v>
      </c>
      <c r="BM803" s="15">
        <f t="shared" si="191"/>
        <v>0</v>
      </c>
      <c r="BN803" t="str">
        <f t="shared" ca="1" si="192"/>
        <v>CH</v>
      </c>
      <c r="BO803">
        <f t="shared" si="193"/>
        <v>9350</v>
      </c>
      <c r="BP803" t="str">
        <f t="shared" ca="1" si="194"/>
        <v>IT issues in internal Validation Tool. BackUp-NTC-values are applied.</v>
      </c>
    </row>
    <row r="804" spans="1:68" hidden="1">
      <c r="A804" s="224"/>
      <c r="B804">
        <v>20250203</v>
      </c>
      <c r="C804" t="s">
        <v>67</v>
      </c>
      <c r="D804">
        <v>430</v>
      </c>
      <c r="E804">
        <v>9540</v>
      </c>
      <c r="H804">
        <v>9540</v>
      </c>
      <c r="K804">
        <v>0</v>
      </c>
      <c r="L804">
        <v>0</v>
      </c>
      <c r="M804">
        <v>0</v>
      </c>
      <c r="N804" t="s">
        <v>49</v>
      </c>
      <c r="O804" t="s">
        <v>49</v>
      </c>
      <c r="P804" s="157">
        <f t="shared" si="180"/>
        <v>0</v>
      </c>
      <c r="Q804">
        <f t="shared" si="181"/>
        <v>0</v>
      </c>
      <c r="R804" s="157" t="str">
        <f t="shared" si="182"/>
        <v>NA</v>
      </c>
      <c r="S804" s="157" t="str">
        <f t="shared" si="183"/>
        <v>NA</v>
      </c>
      <c r="T804" t="str">
        <f t="shared" si="184"/>
        <v>NA</v>
      </c>
      <c r="U804">
        <f t="shared" si="185"/>
        <v>0</v>
      </c>
      <c r="V804">
        <f>MIN(IF(SUM(W804,X804,Y804,AA804,AB804,AE804,AD804,AG804,AH804,AK804,AJ804,AN804,AO804,AQ804,AR804,AT804,AU804,AV804,A804,BB804,AX804,AY804,AZ804,BA804,BD804,BE804)=0,0,1)+IF(O804="Smoothing ramp",1,0)+IF(ISNUMBER(W804),1,0)+IF(ISNUMBER(X804),1,0)+IF(ISNUMBER(Y804),1,0)+IF(ISNUMBER(#REF!),1,0)+IF(ISNUMBER(AA804),1,0)+IF(ISNUMBER(AB804),1,0)+IF(ISNUMBER(#REF!),1,0)+IF(ISNUMBER(AE804),1,0)+IF(ISNUMBER(AD804),1,0)+IF(ISNUMBER(AG804),1,0)+IF(ISNUMBER(AH804),1,0)+IF(ISNUMBER(AJ804),1,0)+IF(ISNUMBER(AK804),1,0)+IF(ISNUMBER(AN804),1,0)+IF(ISNUMBER(AO804),1,0)+IF(ISNUMBER(AQ804),1,0)+IF(ISNUMBER(AR804),1,0)+IF(ISNUMBER(AT804),1,0)+IF(ISNUMBER(AU804),1,0)+IF(ISNUMBER(AV804),1,0)+IF(ISNUMBER(#REF!),1,0)+IF(ISNUMBER(AM804),1,0)+IF(ISNUMBER(BB804),1,0)+IF(ISNUMBER(AX804),1,0)+IF(ISNUMBER(AY804),1,0)+IF(ISNUMBER(AZ804),1,0)+IF(ISNUMBER(BA804),1,0)+IF(ISNUMBER(BD804),1,0)+IF(ISNUMBER(BE804),1,0),1)</f>
        <v>1</v>
      </c>
      <c r="W804" t="s">
        <v>48</v>
      </c>
      <c r="X804" t="s">
        <v>48</v>
      </c>
      <c r="Y804" t="s">
        <v>48</v>
      </c>
      <c r="Z804" t="s">
        <v>48</v>
      </c>
      <c r="AA804" t="s">
        <v>48</v>
      </c>
      <c r="AB804" t="s">
        <v>48</v>
      </c>
      <c r="AC804" t="s">
        <v>48</v>
      </c>
      <c r="AD804" t="s">
        <v>48</v>
      </c>
      <c r="AE804">
        <v>9350</v>
      </c>
      <c r="AF804" t="s">
        <v>57</v>
      </c>
      <c r="AG804" t="s">
        <v>48</v>
      </c>
      <c r="AH804" t="s">
        <v>48</v>
      </c>
      <c r="AI804" t="s">
        <v>48</v>
      </c>
      <c r="AJ804" t="s">
        <v>48</v>
      </c>
      <c r="AK804" t="s">
        <v>48</v>
      </c>
      <c r="AL804" t="s">
        <v>48</v>
      </c>
      <c r="AN804" t="s">
        <v>48</v>
      </c>
      <c r="AO804" t="s">
        <v>48</v>
      </c>
      <c r="AP804" t="s">
        <v>48</v>
      </c>
      <c r="AQ804" t="s">
        <v>48</v>
      </c>
      <c r="AR804" t="s">
        <v>48</v>
      </c>
      <c r="AS804" t="s">
        <v>48</v>
      </c>
      <c r="AT804" t="s">
        <v>48</v>
      </c>
      <c r="AU804" t="s">
        <v>48</v>
      </c>
      <c r="AV804" t="s">
        <v>48</v>
      </c>
      <c r="AW804" t="s">
        <v>48</v>
      </c>
      <c r="AX804" t="s">
        <v>48</v>
      </c>
      <c r="AY804" t="s">
        <v>48</v>
      </c>
      <c r="AZ804" t="s">
        <v>48</v>
      </c>
      <c r="BA804" t="s">
        <v>48</v>
      </c>
      <c r="BB804" t="s">
        <v>48</v>
      </c>
      <c r="BC804" t="s">
        <v>48</v>
      </c>
      <c r="BD804" t="s">
        <v>48</v>
      </c>
      <c r="BE804" t="s">
        <v>48</v>
      </c>
      <c r="BF804" t="s">
        <v>48</v>
      </c>
      <c r="BG804" s="15" t="str">
        <f ca="1">OFFSET($V$6,0,MATCH(BH804,$X804:$BF804,0))</f>
        <v>CH</v>
      </c>
      <c r="BH804" s="15">
        <f t="shared" si="186"/>
        <v>9350</v>
      </c>
      <c r="BI804" s="15" t="str">
        <f t="shared" ca="1" si="187"/>
        <v>IT issues in internal Validation Tool. BackUp-NTC-values are applied.</v>
      </c>
      <c r="BJ804" s="15" t="e">
        <f t="shared" ca="1" si="188"/>
        <v>#N/A</v>
      </c>
      <c r="BK804" s="15">
        <f t="shared" si="189"/>
        <v>100000</v>
      </c>
      <c r="BL804" s="15" t="e">
        <f t="shared" ca="1" si="190"/>
        <v>#N/A</v>
      </c>
      <c r="BM804" s="15">
        <f t="shared" si="191"/>
        <v>0</v>
      </c>
      <c r="BN804" t="str">
        <f t="shared" ca="1" si="192"/>
        <v>CH</v>
      </c>
      <c r="BO804">
        <f t="shared" si="193"/>
        <v>9350</v>
      </c>
      <c r="BP804" t="str">
        <f t="shared" ca="1" si="194"/>
        <v>IT issues in internal Validation Tool. BackUp-NTC-values are applied.</v>
      </c>
    </row>
    <row r="805" spans="1:68" hidden="1">
      <c r="A805" s="224"/>
      <c r="B805">
        <v>20250203</v>
      </c>
      <c r="C805" t="s">
        <v>67</v>
      </c>
      <c r="D805">
        <v>530</v>
      </c>
      <c r="E805">
        <v>9540</v>
      </c>
      <c r="H805">
        <v>9540</v>
      </c>
      <c r="K805">
        <v>0</v>
      </c>
      <c r="L805">
        <v>0</v>
      </c>
      <c r="M805">
        <v>0</v>
      </c>
      <c r="N805" t="s">
        <v>49</v>
      </c>
      <c r="O805" t="s">
        <v>49</v>
      </c>
      <c r="P805" s="157">
        <f t="shared" si="180"/>
        <v>0</v>
      </c>
      <c r="Q805">
        <f t="shared" si="181"/>
        <v>0</v>
      </c>
      <c r="R805" s="157" t="str">
        <f t="shared" si="182"/>
        <v>NA</v>
      </c>
      <c r="S805" s="157" t="str">
        <f t="shared" si="183"/>
        <v>NA</v>
      </c>
      <c r="T805" t="str">
        <f t="shared" si="184"/>
        <v>NA</v>
      </c>
      <c r="U805">
        <f t="shared" si="185"/>
        <v>0</v>
      </c>
      <c r="V805">
        <f>MIN(IF(SUM(W805,X805,Y805,AA805,AB805,AE805,AD805,AG805,AH805,AK805,AJ805,AN805,AO805,AQ805,AR805,AT805,AU805,AV805,A805,BB805,AX805,AY805,AZ805,BA805,BD805,BE805)=0,0,1)+IF(O805="Smoothing ramp",1,0)+IF(ISNUMBER(W805),1,0)+IF(ISNUMBER(X805),1,0)+IF(ISNUMBER(Y805),1,0)+IF(ISNUMBER(#REF!),1,0)+IF(ISNUMBER(AA805),1,0)+IF(ISNUMBER(AB805),1,0)+IF(ISNUMBER(#REF!),1,0)+IF(ISNUMBER(AE805),1,0)+IF(ISNUMBER(AD805),1,0)+IF(ISNUMBER(AG805),1,0)+IF(ISNUMBER(AH805),1,0)+IF(ISNUMBER(AJ805),1,0)+IF(ISNUMBER(AK805),1,0)+IF(ISNUMBER(AN805),1,0)+IF(ISNUMBER(AO805),1,0)+IF(ISNUMBER(AQ805),1,0)+IF(ISNUMBER(AR805),1,0)+IF(ISNUMBER(AT805),1,0)+IF(ISNUMBER(AU805),1,0)+IF(ISNUMBER(AV805),1,0)+IF(ISNUMBER(#REF!),1,0)+IF(ISNUMBER(AM805),1,0)+IF(ISNUMBER(BB805),1,0)+IF(ISNUMBER(AX805),1,0)+IF(ISNUMBER(AY805),1,0)+IF(ISNUMBER(AZ805),1,0)+IF(ISNUMBER(BA805),1,0)+IF(ISNUMBER(BD805),1,0)+IF(ISNUMBER(BE805),1,0),1)</f>
        <v>1</v>
      </c>
      <c r="W805" t="s">
        <v>48</v>
      </c>
      <c r="X805" t="s">
        <v>48</v>
      </c>
      <c r="Y805" t="s">
        <v>48</v>
      </c>
      <c r="Z805" t="s">
        <v>48</v>
      </c>
      <c r="AA805" t="s">
        <v>48</v>
      </c>
      <c r="AB805" t="s">
        <v>48</v>
      </c>
      <c r="AC805" t="s">
        <v>48</v>
      </c>
      <c r="AD805" t="s">
        <v>48</v>
      </c>
      <c r="AE805">
        <v>9350</v>
      </c>
      <c r="AF805" t="s">
        <v>57</v>
      </c>
      <c r="AG805" t="s">
        <v>48</v>
      </c>
      <c r="AH805" t="s">
        <v>48</v>
      </c>
      <c r="AI805" t="s">
        <v>48</v>
      </c>
      <c r="AJ805" t="s">
        <v>48</v>
      </c>
      <c r="AK805" t="s">
        <v>48</v>
      </c>
      <c r="AL805" t="s">
        <v>48</v>
      </c>
      <c r="AN805" t="s">
        <v>48</v>
      </c>
      <c r="AO805" t="s">
        <v>48</v>
      </c>
      <c r="AP805" t="s">
        <v>48</v>
      </c>
      <c r="AQ805" t="s">
        <v>48</v>
      </c>
      <c r="AR805" t="s">
        <v>48</v>
      </c>
      <c r="AS805" t="s">
        <v>48</v>
      </c>
      <c r="AT805" t="s">
        <v>48</v>
      </c>
      <c r="AU805" t="s">
        <v>48</v>
      </c>
      <c r="AV805" t="s">
        <v>48</v>
      </c>
      <c r="AW805" t="s">
        <v>48</v>
      </c>
      <c r="AX805" t="s">
        <v>48</v>
      </c>
      <c r="AY805" t="s">
        <v>48</v>
      </c>
      <c r="AZ805" t="s">
        <v>48</v>
      </c>
      <c r="BA805" t="s">
        <v>48</v>
      </c>
      <c r="BB805" t="s">
        <v>48</v>
      </c>
      <c r="BC805" t="s">
        <v>48</v>
      </c>
      <c r="BD805" t="s">
        <v>48</v>
      </c>
      <c r="BE805" t="s">
        <v>48</v>
      </c>
      <c r="BF805" t="s">
        <v>48</v>
      </c>
      <c r="BG805" s="15" t="str">
        <f ca="1">OFFSET($V$6,0,MATCH(BH805,$X805:$BF805,0))</f>
        <v>CH</v>
      </c>
      <c r="BH805" s="15">
        <f t="shared" si="186"/>
        <v>9350</v>
      </c>
      <c r="BI805" s="15" t="str">
        <f t="shared" ca="1" si="187"/>
        <v>IT issues in internal Validation Tool. BackUp-NTC-values are applied.</v>
      </c>
      <c r="BJ805" s="15" t="e">
        <f t="shared" ca="1" si="188"/>
        <v>#N/A</v>
      </c>
      <c r="BK805" s="15">
        <f t="shared" si="189"/>
        <v>100000</v>
      </c>
      <c r="BL805" s="15" t="e">
        <f t="shared" ca="1" si="190"/>
        <v>#N/A</v>
      </c>
      <c r="BM805" s="15">
        <f t="shared" si="191"/>
        <v>0</v>
      </c>
      <c r="BN805" t="str">
        <f t="shared" ca="1" si="192"/>
        <v>CH</v>
      </c>
      <c r="BO805">
        <f t="shared" si="193"/>
        <v>9350</v>
      </c>
      <c r="BP805" t="str">
        <f t="shared" ca="1" si="194"/>
        <v>IT issues in internal Validation Tool. BackUp-NTC-values are applied.</v>
      </c>
    </row>
    <row r="806" spans="1:68" hidden="1">
      <c r="A806" s="224"/>
      <c r="B806">
        <v>20250203</v>
      </c>
      <c r="C806" t="s">
        <v>67</v>
      </c>
      <c r="D806">
        <v>630</v>
      </c>
      <c r="E806">
        <v>9540</v>
      </c>
      <c r="H806">
        <v>9540</v>
      </c>
      <c r="K806">
        <v>0</v>
      </c>
      <c r="L806">
        <v>0</v>
      </c>
      <c r="M806">
        <v>0</v>
      </c>
      <c r="N806" t="s">
        <v>49</v>
      </c>
      <c r="O806" t="s">
        <v>49</v>
      </c>
      <c r="P806" s="157">
        <f t="shared" si="180"/>
        <v>0</v>
      </c>
      <c r="Q806">
        <f t="shared" si="181"/>
        <v>0</v>
      </c>
      <c r="R806" s="157" t="str">
        <f t="shared" si="182"/>
        <v>NA</v>
      </c>
      <c r="S806" s="157" t="str">
        <f t="shared" si="183"/>
        <v>NA</v>
      </c>
      <c r="T806" t="str">
        <f t="shared" si="184"/>
        <v>NA</v>
      </c>
      <c r="U806">
        <f t="shared" si="185"/>
        <v>0</v>
      </c>
      <c r="V806">
        <f>MIN(IF(SUM(W806,X806,Y806,AA806,AB806,AE806,AD806,AG806,AH806,AK806,AJ806,AN806,AO806,AQ806,AR806,AT806,AU806,AV806,A806,BB806,AX806,AY806,AZ806,BA806,BD806,BE806)=0,0,1)+IF(O806="Smoothing ramp",1,0)+IF(ISNUMBER(W806),1,0)+IF(ISNUMBER(X806),1,0)+IF(ISNUMBER(Y806),1,0)+IF(ISNUMBER(#REF!),1,0)+IF(ISNUMBER(AA806),1,0)+IF(ISNUMBER(AB806),1,0)+IF(ISNUMBER(#REF!),1,0)+IF(ISNUMBER(AE806),1,0)+IF(ISNUMBER(AD806),1,0)+IF(ISNUMBER(AG806),1,0)+IF(ISNUMBER(AH806),1,0)+IF(ISNUMBER(AJ806),1,0)+IF(ISNUMBER(AK806),1,0)+IF(ISNUMBER(AN806),1,0)+IF(ISNUMBER(AO806),1,0)+IF(ISNUMBER(AQ806),1,0)+IF(ISNUMBER(AR806),1,0)+IF(ISNUMBER(AT806),1,0)+IF(ISNUMBER(AU806),1,0)+IF(ISNUMBER(AV806),1,0)+IF(ISNUMBER(#REF!),1,0)+IF(ISNUMBER(AM806),1,0)+IF(ISNUMBER(BB806),1,0)+IF(ISNUMBER(AX806),1,0)+IF(ISNUMBER(AY806),1,0)+IF(ISNUMBER(AZ806),1,0)+IF(ISNUMBER(BA806),1,0)+IF(ISNUMBER(BD806),1,0)+IF(ISNUMBER(BE806),1,0),1)</f>
        <v>1</v>
      </c>
      <c r="W806" t="s">
        <v>48</v>
      </c>
      <c r="X806" t="s">
        <v>48</v>
      </c>
      <c r="Y806" t="s">
        <v>48</v>
      </c>
      <c r="Z806" t="s">
        <v>48</v>
      </c>
      <c r="AA806" t="s">
        <v>48</v>
      </c>
      <c r="AB806" t="s">
        <v>48</v>
      </c>
      <c r="AC806" t="s">
        <v>48</v>
      </c>
      <c r="AD806" t="s">
        <v>48</v>
      </c>
      <c r="AE806">
        <v>9350</v>
      </c>
      <c r="AF806" t="s">
        <v>57</v>
      </c>
      <c r="AG806" t="s">
        <v>48</v>
      </c>
      <c r="AH806" t="s">
        <v>48</v>
      </c>
      <c r="AI806" t="s">
        <v>48</v>
      </c>
      <c r="AJ806" t="s">
        <v>48</v>
      </c>
      <c r="AK806" t="s">
        <v>48</v>
      </c>
      <c r="AL806" t="s">
        <v>48</v>
      </c>
      <c r="AN806" t="s">
        <v>48</v>
      </c>
      <c r="AO806" t="s">
        <v>48</v>
      </c>
      <c r="AP806" t="s">
        <v>48</v>
      </c>
      <c r="AQ806" t="s">
        <v>48</v>
      </c>
      <c r="AR806" t="s">
        <v>48</v>
      </c>
      <c r="AS806" t="s">
        <v>48</v>
      </c>
      <c r="AT806" t="s">
        <v>48</v>
      </c>
      <c r="AU806" t="s">
        <v>48</v>
      </c>
      <c r="AV806" t="s">
        <v>48</v>
      </c>
      <c r="AW806" t="s">
        <v>48</v>
      </c>
      <c r="AX806" t="s">
        <v>48</v>
      </c>
      <c r="AY806" t="s">
        <v>48</v>
      </c>
      <c r="AZ806" t="s">
        <v>48</v>
      </c>
      <c r="BA806" t="s">
        <v>48</v>
      </c>
      <c r="BB806" t="s">
        <v>48</v>
      </c>
      <c r="BC806" t="s">
        <v>48</v>
      </c>
      <c r="BD806" t="s">
        <v>48</v>
      </c>
      <c r="BE806" t="s">
        <v>48</v>
      </c>
      <c r="BF806" t="s">
        <v>48</v>
      </c>
      <c r="BG806" s="15" t="str">
        <f ca="1">OFFSET($V$6,0,MATCH(BH806,$X806:$BF806,0))</f>
        <v>CH</v>
      </c>
      <c r="BH806" s="15">
        <f t="shared" si="186"/>
        <v>9350</v>
      </c>
      <c r="BI806" s="15" t="str">
        <f t="shared" ca="1" si="187"/>
        <v>IT issues in internal Validation Tool. BackUp-NTC-values are applied.</v>
      </c>
      <c r="BJ806" s="15" t="e">
        <f t="shared" ca="1" si="188"/>
        <v>#N/A</v>
      </c>
      <c r="BK806" s="15">
        <f t="shared" si="189"/>
        <v>100000</v>
      </c>
      <c r="BL806" s="15" t="e">
        <f t="shared" ca="1" si="190"/>
        <v>#N/A</v>
      </c>
      <c r="BM806" s="15">
        <f t="shared" si="191"/>
        <v>0</v>
      </c>
      <c r="BN806" t="str">
        <f t="shared" ca="1" si="192"/>
        <v>CH</v>
      </c>
      <c r="BO806">
        <f t="shared" si="193"/>
        <v>9350</v>
      </c>
      <c r="BP806" t="str">
        <f t="shared" ca="1" si="194"/>
        <v>IT issues in internal Validation Tool. BackUp-NTC-values are applied.</v>
      </c>
    </row>
    <row r="807" spans="1:68" hidden="1">
      <c r="A807" s="224"/>
      <c r="B807">
        <v>20250203</v>
      </c>
      <c r="C807" t="s">
        <v>67</v>
      </c>
      <c r="D807">
        <v>730</v>
      </c>
      <c r="E807">
        <v>10350</v>
      </c>
      <c r="H807">
        <v>10350</v>
      </c>
      <c r="K807">
        <v>0</v>
      </c>
      <c r="L807">
        <v>0</v>
      </c>
      <c r="M807">
        <v>0</v>
      </c>
      <c r="N807" t="s">
        <v>49</v>
      </c>
      <c r="O807" t="s">
        <v>49</v>
      </c>
      <c r="P807" s="157">
        <f t="shared" si="180"/>
        <v>0</v>
      </c>
      <c r="Q807">
        <f t="shared" si="181"/>
        <v>0</v>
      </c>
      <c r="R807" s="157" t="str">
        <f t="shared" si="182"/>
        <v>NA</v>
      </c>
      <c r="S807" s="157" t="str">
        <f t="shared" si="183"/>
        <v>NA</v>
      </c>
      <c r="T807" t="str">
        <f t="shared" si="184"/>
        <v>NA</v>
      </c>
      <c r="U807">
        <f t="shared" si="185"/>
        <v>0</v>
      </c>
      <c r="V807">
        <f>MIN(IF(SUM(W807,X807,Y807,AA807,AB807,AE807,AD807,AG807,AH807,AK807,AJ807,AN807,AO807,AQ807,AR807,AT807,AU807,AV807,A807,BB807,AX807,AY807,AZ807,BA807,BD807,BE807)=0,0,1)+IF(O807="Smoothing ramp",1,0)+IF(ISNUMBER(W807),1,0)+IF(ISNUMBER(X807),1,0)+IF(ISNUMBER(Y807),1,0)+IF(ISNUMBER(#REF!),1,0)+IF(ISNUMBER(AA807),1,0)+IF(ISNUMBER(AB807),1,0)+IF(ISNUMBER(#REF!),1,0)+IF(ISNUMBER(AE807),1,0)+IF(ISNUMBER(AD807),1,0)+IF(ISNUMBER(AG807),1,0)+IF(ISNUMBER(AH807),1,0)+IF(ISNUMBER(AJ807),1,0)+IF(ISNUMBER(AK807),1,0)+IF(ISNUMBER(AN807),1,0)+IF(ISNUMBER(AO807),1,0)+IF(ISNUMBER(AQ807),1,0)+IF(ISNUMBER(AR807),1,0)+IF(ISNUMBER(AT807),1,0)+IF(ISNUMBER(AU807),1,0)+IF(ISNUMBER(AV807),1,0)+IF(ISNUMBER(#REF!),1,0)+IF(ISNUMBER(AM807),1,0)+IF(ISNUMBER(BB807),1,0)+IF(ISNUMBER(AX807),1,0)+IF(ISNUMBER(AY807),1,0)+IF(ISNUMBER(AZ807),1,0)+IF(ISNUMBER(BA807),1,0)+IF(ISNUMBER(BD807),1,0)+IF(ISNUMBER(BE807),1,0),1)</f>
        <v>1</v>
      </c>
      <c r="W807" t="s">
        <v>48</v>
      </c>
      <c r="X807" t="s">
        <v>48</v>
      </c>
      <c r="Y807" t="s">
        <v>48</v>
      </c>
      <c r="Z807" t="s">
        <v>48</v>
      </c>
      <c r="AA807" t="s">
        <v>48</v>
      </c>
      <c r="AB807" t="s">
        <v>48</v>
      </c>
      <c r="AC807" t="s">
        <v>48</v>
      </c>
      <c r="AD807" t="s">
        <v>48</v>
      </c>
      <c r="AE807">
        <v>10160</v>
      </c>
      <c r="AF807" t="s">
        <v>57</v>
      </c>
      <c r="AG807" t="s">
        <v>48</v>
      </c>
      <c r="AH807" t="s">
        <v>48</v>
      </c>
      <c r="AI807" t="s">
        <v>48</v>
      </c>
      <c r="AJ807" t="s">
        <v>48</v>
      </c>
      <c r="AK807" t="s">
        <v>48</v>
      </c>
      <c r="AL807" t="s">
        <v>48</v>
      </c>
      <c r="AN807" t="s">
        <v>48</v>
      </c>
      <c r="AO807" t="s">
        <v>48</v>
      </c>
      <c r="AP807" t="s">
        <v>48</v>
      </c>
      <c r="AQ807" t="s">
        <v>48</v>
      </c>
      <c r="AR807" t="s">
        <v>48</v>
      </c>
      <c r="AS807" t="s">
        <v>48</v>
      </c>
      <c r="AT807" t="s">
        <v>48</v>
      </c>
      <c r="AU807" t="s">
        <v>48</v>
      </c>
      <c r="AV807" t="s">
        <v>48</v>
      </c>
      <c r="AW807" t="s">
        <v>48</v>
      </c>
      <c r="AX807" t="s">
        <v>48</v>
      </c>
      <c r="AY807" t="s">
        <v>48</v>
      </c>
      <c r="AZ807" t="s">
        <v>48</v>
      </c>
      <c r="BA807" t="s">
        <v>48</v>
      </c>
      <c r="BB807" t="s">
        <v>48</v>
      </c>
      <c r="BC807" t="s">
        <v>48</v>
      </c>
      <c r="BD807" t="s">
        <v>48</v>
      </c>
      <c r="BE807" t="s">
        <v>48</v>
      </c>
      <c r="BF807" t="s">
        <v>48</v>
      </c>
      <c r="BG807" s="15" t="str">
        <f ca="1">OFFSET($V$6,0,MATCH(BH807,$X807:$BF807,0))</f>
        <v>CH</v>
      </c>
      <c r="BH807" s="15">
        <f t="shared" si="186"/>
        <v>10160</v>
      </c>
      <c r="BI807" s="15" t="str">
        <f t="shared" ca="1" si="187"/>
        <v>IT issues in internal Validation Tool. BackUp-NTC-values are applied.</v>
      </c>
      <c r="BJ807" s="15" t="e">
        <f t="shared" ca="1" si="188"/>
        <v>#N/A</v>
      </c>
      <c r="BK807" s="15">
        <f t="shared" si="189"/>
        <v>100000</v>
      </c>
      <c r="BL807" s="15" t="e">
        <f t="shared" ca="1" si="190"/>
        <v>#N/A</v>
      </c>
      <c r="BM807" s="15">
        <f t="shared" si="191"/>
        <v>0</v>
      </c>
      <c r="BN807" t="str">
        <f t="shared" ca="1" si="192"/>
        <v>CH</v>
      </c>
      <c r="BO807">
        <f t="shared" si="193"/>
        <v>10160</v>
      </c>
      <c r="BP807" t="str">
        <f t="shared" ca="1" si="194"/>
        <v>IT issues in internal Validation Tool. BackUp-NTC-values are applied.</v>
      </c>
    </row>
    <row r="808" spans="1:68" hidden="1">
      <c r="A808" s="224"/>
      <c r="B808">
        <v>20250203</v>
      </c>
      <c r="C808" t="s">
        <v>67</v>
      </c>
      <c r="D808">
        <v>830</v>
      </c>
      <c r="E808">
        <v>10050</v>
      </c>
      <c r="H808">
        <v>10050</v>
      </c>
      <c r="K808">
        <v>0</v>
      </c>
      <c r="L808">
        <v>0</v>
      </c>
      <c r="M808">
        <v>0</v>
      </c>
      <c r="N808" t="s">
        <v>49</v>
      </c>
      <c r="O808" t="s">
        <v>49</v>
      </c>
      <c r="P808" s="157">
        <f t="shared" si="180"/>
        <v>0</v>
      </c>
      <c r="Q808">
        <f t="shared" si="181"/>
        <v>0</v>
      </c>
      <c r="R808" s="157" t="str">
        <f t="shared" si="182"/>
        <v>NA</v>
      </c>
      <c r="S808" s="157" t="str">
        <f t="shared" si="183"/>
        <v>NA</v>
      </c>
      <c r="T808" t="str">
        <f t="shared" si="184"/>
        <v>NA</v>
      </c>
      <c r="U808">
        <f t="shared" si="185"/>
        <v>0</v>
      </c>
      <c r="V808">
        <f>MIN(IF(SUM(W808,X808,Y808,AA808,AB808,AE808,AD808,AG808,AH808,AK808,AJ808,AN808,AO808,AQ808,AR808,AT808,AU808,AV808,A808,BB808,AX808,AY808,AZ808,BA808,BD808,BE808)=0,0,1)+IF(O808="Smoothing ramp",1,0)+IF(ISNUMBER(W808),1,0)+IF(ISNUMBER(X808),1,0)+IF(ISNUMBER(Y808),1,0)+IF(ISNUMBER(#REF!),1,0)+IF(ISNUMBER(AA808),1,0)+IF(ISNUMBER(AB808),1,0)+IF(ISNUMBER(#REF!),1,0)+IF(ISNUMBER(AE808),1,0)+IF(ISNUMBER(AD808),1,0)+IF(ISNUMBER(AG808),1,0)+IF(ISNUMBER(AH808),1,0)+IF(ISNUMBER(AJ808),1,0)+IF(ISNUMBER(AK808),1,0)+IF(ISNUMBER(AN808),1,0)+IF(ISNUMBER(AO808),1,0)+IF(ISNUMBER(AQ808),1,0)+IF(ISNUMBER(AR808),1,0)+IF(ISNUMBER(AT808),1,0)+IF(ISNUMBER(AU808),1,0)+IF(ISNUMBER(AV808),1,0)+IF(ISNUMBER(#REF!),1,0)+IF(ISNUMBER(AM808),1,0)+IF(ISNUMBER(BB808),1,0)+IF(ISNUMBER(AX808),1,0)+IF(ISNUMBER(AY808),1,0)+IF(ISNUMBER(AZ808),1,0)+IF(ISNUMBER(BA808),1,0)+IF(ISNUMBER(BD808),1,0)+IF(ISNUMBER(BE808),1,0),1)</f>
        <v>1</v>
      </c>
      <c r="W808" t="s">
        <v>48</v>
      </c>
      <c r="X808" t="s">
        <v>48</v>
      </c>
      <c r="Y808" t="s">
        <v>48</v>
      </c>
      <c r="Z808" t="s">
        <v>48</v>
      </c>
      <c r="AA808" t="s">
        <v>48</v>
      </c>
      <c r="AB808" t="s">
        <v>48</v>
      </c>
      <c r="AC808" t="s">
        <v>48</v>
      </c>
      <c r="AD808" t="s">
        <v>48</v>
      </c>
      <c r="AE808">
        <v>9860</v>
      </c>
      <c r="AF808" t="s">
        <v>57</v>
      </c>
      <c r="AG808" t="s">
        <v>48</v>
      </c>
      <c r="AH808" t="s">
        <v>48</v>
      </c>
      <c r="AI808" t="s">
        <v>48</v>
      </c>
      <c r="AJ808" t="s">
        <v>48</v>
      </c>
      <c r="AK808" t="s">
        <v>48</v>
      </c>
      <c r="AL808" t="s">
        <v>48</v>
      </c>
      <c r="AN808" t="s">
        <v>48</v>
      </c>
      <c r="AO808" t="s">
        <v>48</v>
      </c>
      <c r="AP808" t="s">
        <v>48</v>
      </c>
      <c r="AQ808" t="s">
        <v>48</v>
      </c>
      <c r="AR808" t="s">
        <v>48</v>
      </c>
      <c r="AS808" t="s">
        <v>48</v>
      </c>
      <c r="AT808" t="s">
        <v>48</v>
      </c>
      <c r="AU808" t="s">
        <v>48</v>
      </c>
      <c r="AV808" t="s">
        <v>48</v>
      </c>
      <c r="AW808" t="s">
        <v>48</v>
      </c>
      <c r="AX808" t="s">
        <v>48</v>
      </c>
      <c r="AY808" t="s">
        <v>48</v>
      </c>
      <c r="AZ808" t="s">
        <v>48</v>
      </c>
      <c r="BA808" t="s">
        <v>48</v>
      </c>
      <c r="BB808" t="s">
        <v>48</v>
      </c>
      <c r="BC808" t="s">
        <v>48</v>
      </c>
      <c r="BD808" t="s">
        <v>48</v>
      </c>
      <c r="BE808" t="s">
        <v>48</v>
      </c>
      <c r="BF808" t="s">
        <v>48</v>
      </c>
      <c r="BG808" s="15" t="str">
        <f ca="1">OFFSET($V$6,0,MATCH(BH808,$X808:$BF808,0))</f>
        <v>CH</v>
      </c>
      <c r="BH808" s="15">
        <f t="shared" si="186"/>
        <v>9860</v>
      </c>
      <c r="BI808" s="15" t="str">
        <f t="shared" ca="1" si="187"/>
        <v>IT issues in internal Validation Tool. BackUp-NTC-values are applied.</v>
      </c>
      <c r="BJ808" s="15" t="e">
        <f t="shared" ca="1" si="188"/>
        <v>#N/A</v>
      </c>
      <c r="BK808" s="15">
        <f t="shared" si="189"/>
        <v>100000</v>
      </c>
      <c r="BL808" s="15" t="e">
        <f t="shared" ca="1" si="190"/>
        <v>#N/A</v>
      </c>
      <c r="BM808" s="15">
        <f t="shared" si="191"/>
        <v>0</v>
      </c>
      <c r="BN808" t="str">
        <f t="shared" ca="1" si="192"/>
        <v>CH</v>
      </c>
      <c r="BO808">
        <f t="shared" si="193"/>
        <v>9860</v>
      </c>
      <c r="BP808" t="str">
        <f t="shared" ca="1" si="194"/>
        <v>IT issues in internal Validation Tool. BackUp-NTC-values are applied.</v>
      </c>
    </row>
    <row r="809" spans="1:68" hidden="1">
      <c r="A809" s="224"/>
      <c r="B809">
        <v>20250203</v>
      </c>
      <c r="C809" t="s">
        <v>67</v>
      </c>
      <c r="D809">
        <v>930</v>
      </c>
      <c r="E809">
        <v>10050</v>
      </c>
      <c r="H809">
        <v>10050</v>
      </c>
      <c r="K809">
        <v>0</v>
      </c>
      <c r="L809">
        <v>0</v>
      </c>
      <c r="M809">
        <v>0</v>
      </c>
      <c r="N809" t="s">
        <v>49</v>
      </c>
      <c r="O809" t="s">
        <v>49</v>
      </c>
      <c r="P809" s="157">
        <f t="shared" si="180"/>
        <v>0</v>
      </c>
      <c r="Q809">
        <f t="shared" si="181"/>
        <v>0</v>
      </c>
      <c r="R809" s="157" t="str">
        <f t="shared" si="182"/>
        <v>NA</v>
      </c>
      <c r="S809" s="157" t="str">
        <f t="shared" si="183"/>
        <v>NA</v>
      </c>
      <c r="T809" t="str">
        <f t="shared" si="184"/>
        <v>NA</v>
      </c>
      <c r="U809">
        <f t="shared" si="185"/>
        <v>0</v>
      </c>
      <c r="V809">
        <f>MIN(IF(SUM(W809,X809,Y809,AA809,AB809,AE809,AD809,AG809,AH809,AK809,AJ809,AN809,AO809,AQ809,AR809,AT809,AU809,AV809,A809,BB809,AX809,AY809,AZ809,BA809,BD809,BE809)=0,0,1)+IF(O809="Smoothing ramp",1,0)+IF(ISNUMBER(W809),1,0)+IF(ISNUMBER(X809),1,0)+IF(ISNUMBER(Y809),1,0)+IF(ISNUMBER(#REF!),1,0)+IF(ISNUMBER(AA809),1,0)+IF(ISNUMBER(AB809),1,0)+IF(ISNUMBER(#REF!),1,0)+IF(ISNUMBER(AE809),1,0)+IF(ISNUMBER(AD809),1,0)+IF(ISNUMBER(AG809),1,0)+IF(ISNUMBER(AH809),1,0)+IF(ISNUMBER(AJ809),1,0)+IF(ISNUMBER(AK809),1,0)+IF(ISNUMBER(AN809),1,0)+IF(ISNUMBER(AO809),1,0)+IF(ISNUMBER(AQ809),1,0)+IF(ISNUMBER(AR809),1,0)+IF(ISNUMBER(AT809),1,0)+IF(ISNUMBER(AU809),1,0)+IF(ISNUMBER(AV809),1,0)+IF(ISNUMBER(#REF!),1,0)+IF(ISNUMBER(AM809),1,0)+IF(ISNUMBER(BB809),1,0)+IF(ISNUMBER(AX809),1,0)+IF(ISNUMBER(AY809),1,0)+IF(ISNUMBER(AZ809),1,0)+IF(ISNUMBER(BA809),1,0)+IF(ISNUMBER(BD809),1,0)+IF(ISNUMBER(BE809),1,0),1)</f>
        <v>1</v>
      </c>
      <c r="W809" t="s">
        <v>48</v>
      </c>
      <c r="X809" t="s">
        <v>48</v>
      </c>
      <c r="Y809" t="s">
        <v>48</v>
      </c>
      <c r="Z809" t="s">
        <v>48</v>
      </c>
      <c r="AA809" t="s">
        <v>48</v>
      </c>
      <c r="AB809" t="s">
        <v>48</v>
      </c>
      <c r="AC809" t="s">
        <v>48</v>
      </c>
      <c r="AD809" t="s">
        <v>48</v>
      </c>
      <c r="AE809">
        <v>9860</v>
      </c>
      <c r="AF809" t="s">
        <v>57</v>
      </c>
      <c r="AG809" t="s">
        <v>48</v>
      </c>
      <c r="AH809" t="s">
        <v>48</v>
      </c>
      <c r="AI809" t="s">
        <v>48</v>
      </c>
      <c r="AJ809" t="s">
        <v>48</v>
      </c>
      <c r="AK809" t="s">
        <v>48</v>
      </c>
      <c r="AL809" t="s">
        <v>48</v>
      </c>
      <c r="AN809" t="s">
        <v>48</v>
      </c>
      <c r="AO809" t="s">
        <v>48</v>
      </c>
      <c r="AP809" t="s">
        <v>48</v>
      </c>
      <c r="AQ809" t="s">
        <v>48</v>
      </c>
      <c r="AR809" t="s">
        <v>48</v>
      </c>
      <c r="AS809" t="s">
        <v>48</v>
      </c>
      <c r="AT809" t="s">
        <v>48</v>
      </c>
      <c r="AU809" t="s">
        <v>48</v>
      </c>
      <c r="AV809" t="s">
        <v>48</v>
      </c>
      <c r="AW809" t="s">
        <v>48</v>
      </c>
      <c r="AX809" t="s">
        <v>48</v>
      </c>
      <c r="AY809" t="s">
        <v>48</v>
      </c>
      <c r="AZ809" t="s">
        <v>48</v>
      </c>
      <c r="BA809" t="s">
        <v>48</v>
      </c>
      <c r="BB809" t="s">
        <v>48</v>
      </c>
      <c r="BC809" t="s">
        <v>48</v>
      </c>
      <c r="BD809" t="s">
        <v>48</v>
      </c>
      <c r="BE809" t="s">
        <v>48</v>
      </c>
      <c r="BF809" t="s">
        <v>48</v>
      </c>
      <c r="BG809" s="15" t="str">
        <f ca="1">OFFSET($V$6,0,MATCH(BH809,$X809:$BF809,0))</f>
        <v>CH</v>
      </c>
      <c r="BH809" s="15">
        <f t="shared" si="186"/>
        <v>9860</v>
      </c>
      <c r="BI809" s="15" t="str">
        <f t="shared" ca="1" si="187"/>
        <v>IT issues in internal Validation Tool. BackUp-NTC-values are applied.</v>
      </c>
      <c r="BJ809" s="15" t="e">
        <f t="shared" ca="1" si="188"/>
        <v>#N/A</v>
      </c>
      <c r="BK809" s="15">
        <f t="shared" si="189"/>
        <v>100000</v>
      </c>
      <c r="BL809" s="15" t="e">
        <f t="shared" ca="1" si="190"/>
        <v>#N/A</v>
      </c>
      <c r="BM809" s="15">
        <f t="shared" si="191"/>
        <v>0</v>
      </c>
      <c r="BN809" t="str">
        <f t="shared" ca="1" si="192"/>
        <v>CH</v>
      </c>
      <c r="BO809">
        <f t="shared" si="193"/>
        <v>9860</v>
      </c>
      <c r="BP809" t="str">
        <f t="shared" ca="1" si="194"/>
        <v>IT issues in internal Validation Tool. BackUp-NTC-values are applied.</v>
      </c>
    </row>
    <row r="810" spans="1:68" hidden="1">
      <c r="A810" s="224"/>
      <c r="B810">
        <v>20250203</v>
      </c>
      <c r="C810" t="s">
        <v>67</v>
      </c>
      <c r="D810">
        <v>1030</v>
      </c>
      <c r="E810">
        <v>10050</v>
      </c>
      <c r="H810">
        <v>10050</v>
      </c>
      <c r="K810">
        <v>0</v>
      </c>
      <c r="L810">
        <v>0</v>
      </c>
      <c r="M810">
        <v>0</v>
      </c>
      <c r="N810" t="s">
        <v>49</v>
      </c>
      <c r="O810" t="s">
        <v>49</v>
      </c>
      <c r="P810" s="157">
        <f t="shared" si="180"/>
        <v>0</v>
      </c>
      <c r="Q810">
        <f t="shared" si="181"/>
        <v>0</v>
      </c>
      <c r="R810" s="157" t="str">
        <f t="shared" si="182"/>
        <v>NA</v>
      </c>
      <c r="S810" s="157" t="str">
        <f t="shared" si="183"/>
        <v>NA</v>
      </c>
      <c r="T810" t="str">
        <f t="shared" si="184"/>
        <v>NA</v>
      </c>
      <c r="U810">
        <f t="shared" si="185"/>
        <v>0</v>
      </c>
      <c r="V810">
        <f>MIN(IF(SUM(W810,X810,Y810,AA810,AB810,AE810,AD810,AG810,AH810,AK810,AJ810,AN810,AO810,AQ810,AR810,AT810,AU810,AV810,A810,BB810,AX810,AY810,AZ810,BA810,BD810,BE810)=0,0,1)+IF(O810="Smoothing ramp",1,0)+IF(ISNUMBER(W810),1,0)+IF(ISNUMBER(X810),1,0)+IF(ISNUMBER(Y810),1,0)+IF(ISNUMBER(#REF!),1,0)+IF(ISNUMBER(AA810),1,0)+IF(ISNUMBER(AB810),1,0)+IF(ISNUMBER(#REF!),1,0)+IF(ISNUMBER(AE810),1,0)+IF(ISNUMBER(AD810),1,0)+IF(ISNUMBER(AG810),1,0)+IF(ISNUMBER(AH810),1,0)+IF(ISNUMBER(AJ810),1,0)+IF(ISNUMBER(AK810),1,0)+IF(ISNUMBER(AN810),1,0)+IF(ISNUMBER(AO810),1,0)+IF(ISNUMBER(AQ810),1,0)+IF(ISNUMBER(AR810),1,0)+IF(ISNUMBER(AT810),1,0)+IF(ISNUMBER(AU810),1,0)+IF(ISNUMBER(AV810),1,0)+IF(ISNUMBER(#REF!),1,0)+IF(ISNUMBER(AM810),1,0)+IF(ISNUMBER(BB810),1,0)+IF(ISNUMBER(AX810),1,0)+IF(ISNUMBER(AY810),1,0)+IF(ISNUMBER(AZ810),1,0)+IF(ISNUMBER(BA810),1,0)+IF(ISNUMBER(BD810),1,0)+IF(ISNUMBER(BE810),1,0),1)</f>
        <v>1</v>
      </c>
      <c r="W810" t="s">
        <v>48</v>
      </c>
      <c r="X810" t="s">
        <v>48</v>
      </c>
      <c r="Y810" t="s">
        <v>48</v>
      </c>
      <c r="Z810" t="s">
        <v>48</v>
      </c>
      <c r="AA810" t="s">
        <v>48</v>
      </c>
      <c r="AB810" t="s">
        <v>48</v>
      </c>
      <c r="AC810" t="s">
        <v>48</v>
      </c>
      <c r="AD810" t="s">
        <v>48</v>
      </c>
      <c r="AE810">
        <v>9860</v>
      </c>
      <c r="AF810" t="s">
        <v>57</v>
      </c>
      <c r="AG810" t="s">
        <v>48</v>
      </c>
      <c r="AH810" t="s">
        <v>48</v>
      </c>
      <c r="AI810" t="s">
        <v>48</v>
      </c>
      <c r="AJ810" t="s">
        <v>48</v>
      </c>
      <c r="AK810" t="s">
        <v>48</v>
      </c>
      <c r="AL810" t="s">
        <v>48</v>
      </c>
      <c r="AN810" t="s">
        <v>48</v>
      </c>
      <c r="AO810" t="s">
        <v>48</v>
      </c>
      <c r="AP810" t="s">
        <v>48</v>
      </c>
      <c r="AQ810" t="s">
        <v>48</v>
      </c>
      <c r="AR810" t="s">
        <v>48</v>
      </c>
      <c r="AS810" t="s">
        <v>48</v>
      </c>
      <c r="AT810" t="s">
        <v>48</v>
      </c>
      <c r="AU810" t="s">
        <v>48</v>
      </c>
      <c r="AV810" t="s">
        <v>48</v>
      </c>
      <c r="AW810" t="s">
        <v>48</v>
      </c>
      <c r="AX810" t="s">
        <v>48</v>
      </c>
      <c r="AY810" t="s">
        <v>48</v>
      </c>
      <c r="AZ810" t="s">
        <v>48</v>
      </c>
      <c r="BA810" t="s">
        <v>48</v>
      </c>
      <c r="BB810" t="s">
        <v>48</v>
      </c>
      <c r="BC810" t="s">
        <v>48</v>
      </c>
      <c r="BD810" t="s">
        <v>48</v>
      </c>
      <c r="BE810" t="s">
        <v>48</v>
      </c>
      <c r="BF810" t="s">
        <v>48</v>
      </c>
      <c r="BG810" s="15" t="str">
        <f ca="1">OFFSET($V$6,0,MATCH(BH810,$X810:$BF810,0))</f>
        <v>CH</v>
      </c>
      <c r="BH810" s="15">
        <f t="shared" si="186"/>
        <v>9860</v>
      </c>
      <c r="BI810" s="15" t="str">
        <f t="shared" ca="1" si="187"/>
        <v>IT issues in internal Validation Tool. BackUp-NTC-values are applied.</v>
      </c>
      <c r="BJ810" s="15" t="e">
        <f t="shared" ca="1" si="188"/>
        <v>#N/A</v>
      </c>
      <c r="BK810" s="15">
        <f t="shared" si="189"/>
        <v>100000</v>
      </c>
      <c r="BL810" s="15" t="e">
        <f t="shared" ca="1" si="190"/>
        <v>#N/A</v>
      </c>
      <c r="BM810" s="15">
        <f t="shared" si="191"/>
        <v>0</v>
      </c>
      <c r="BN810" t="str">
        <f t="shared" ca="1" si="192"/>
        <v>CH</v>
      </c>
      <c r="BO810">
        <f t="shared" si="193"/>
        <v>9860</v>
      </c>
      <c r="BP810" t="str">
        <f t="shared" ca="1" si="194"/>
        <v>IT issues in internal Validation Tool. BackUp-NTC-values are applied.</v>
      </c>
    </row>
    <row r="811" spans="1:68" hidden="1">
      <c r="A811" s="224"/>
      <c r="B811">
        <v>20250203</v>
      </c>
      <c r="C811" t="s">
        <v>67</v>
      </c>
      <c r="D811">
        <v>1130</v>
      </c>
      <c r="E811">
        <v>10050</v>
      </c>
      <c r="H811">
        <v>10050</v>
      </c>
      <c r="K811">
        <v>0</v>
      </c>
      <c r="L811">
        <v>0</v>
      </c>
      <c r="M811">
        <v>0</v>
      </c>
      <c r="N811" t="s">
        <v>49</v>
      </c>
      <c r="O811" t="s">
        <v>49</v>
      </c>
      <c r="P811" s="157">
        <f t="shared" si="180"/>
        <v>0</v>
      </c>
      <c r="Q811">
        <f t="shared" si="181"/>
        <v>0</v>
      </c>
      <c r="R811" s="157" t="str">
        <f t="shared" si="182"/>
        <v>NA</v>
      </c>
      <c r="S811" s="157" t="str">
        <f t="shared" si="183"/>
        <v>NA</v>
      </c>
      <c r="T811" t="str">
        <f t="shared" si="184"/>
        <v>NA</v>
      </c>
      <c r="U811">
        <f t="shared" si="185"/>
        <v>0</v>
      </c>
      <c r="V811">
        <f>MIN(IF(SUM(W811,X811,Y811,AA811,AB811,AE811,AD811,AG811,AH811,AK811,AJ811,AN811,AO811,AQ811,AR811,AT811,AU811,AV811,A811,BB811,AX811,AY811,AZ811,BA811,BD811,BE811)=0,0,1)+IF(O811="Smoothing ramp",1,0)+IF(ISNUMBER(W811),1,0)+IF(ISNUMBER(X811),1,0)+IF(ISNUMBER(Y811),1,0)+IF(ISNUMBER(#REF!),1,0)+IF(ISNUMBER(AA811),1,0)+IF(ISNUMBER(AB811),1,0)+IF(ISNUMBER(#REF!),1,0)+IF(ISNUMBER(AE811),1,0)+IF(ISNUMBER(AD811),1,0)+IF(ISNUMBER(AG811),1,0)+IF(ISNUMBER(AH811),1,0)+IF(ISNUMBER(AJ811),1,0)+IF(ISNUMBER(AK811),1,0)+IF(ISNUMBER(AN811),1,0)+IF(ISNUMBER(AO811),1,0)+IF(ISNUMBER(AQ811),1,0)+IF(ISNUMBER(AR811),1,0)+IF(ISNUMBER(AT811),1,0)+IF(ISNUMBER(AU811),1,0)+IF(ISNUMBER(AV811),1,0)+IF(ISNUMBER(#REF!),1,0)+IF(ISNUMBER(AM811),1,0)+IF(ISNUMBER(BB811),1,0)+IF(ISNUMBER(AX811),1,0)+IF(ISNUMBER(AY811),1,0)+IF(ISNUMBER(AZ811),1,0)+IF(ISNUMBER(BA811),1,0)+IF(ISNUMBER(BD811),1,0)+IF(ISNUMBER(BE811),1,0),1)</f>
        <v>1</v>
      </c>
      <c r="W811" t="s">
        <v>48</v>
      </c>
      <c r="X811" t="s">
        <v>48</v>
      </c>
      <c r="Y811" t="s">
        <v>48</v>
      </c>
      <c r="Z811" t="s">
        <v>48</v>
      </c>
      <c r="AA811" t="s">
        <v>48</v>
      </c>
      <c r="AB811" t="s">
        <v>48</v>
      </c>
      <c r="AC811" t="s">
        <v>48</v>
      </c>
      <c r="AD811" t="s">
        <v>48</v>
      </c>
      <c r="AE811">
        <v>9860</v>
      </c>
      <c r="AF811" t="s">
        <v>57</v>
      </c>
      <c r="AG811" t="s">
        <v>48</v>
      </c>
      <c r="AH811" t="s">
        <v>48</v>
      </c>
      <c r="AI811" t="s">
        <v>48</v>
      </c>
      <c r="AJ811" t="s">
        <v>48</v>
      </c>
      <c r="AK811" t="s">
        <v>48</v>
      </c>
      <c r="AL811" t="s">
        <v>48</v>
      </c>
      <c r="AN811" t="s">
        <v>48</v>
      </c>
      <c r="AO811" t="s">
        <v>48</v>
      </c>
      <c r="AP811" t="s">
        <v>48</v>
      </c>
      <c r="AQ811" t="s">
        <v>48</v>
      </c>
      <c r="AR811" t="s">
        <v>48</v>
      </c>
      <c r="AS811" t="s">
        <v>48</v>
      </c>
      <c r="AT811" t="s">
        <v>48</v>
      </c>
      <c r="AU811" t="s">
        <v>48</v>
      </c>
      <c r="AV811" t="s">
        <v>48</v>
      </c>
      <c r="AW811" t="s">
        <v>48</v>
      </c>
      <c r="AX811" t="s">
        <v>48</v>
      </c>
      <c r="AY811" t="s">
        <v>48</v>
      </c>
      <c r="AZ811" t="s">
        <v>48</v>
      </c>
      <c r="BA811" t="s">
        <v>48</v>
      </c>
      <c r="BB811" t="s">
        <v>48</v>
      </c>
      <c r="BC811" t="s">
        <v>48</v>
      </c>
      <c r="BD811" t="s">
        <v>48</v>
      </c>
      <c r="BE811" t="s">
        <v>48</v>
      </c>
      <c r="BF811" t="s">
        <v>48</v>
      </c>
      <c r="BG811" s="15" t="str">
        <f ca="1">OFFSET($V$6,0,MATCH(BH811,$X811:$BF811,0))</f>
        <v>CH</v>
      </c>
      <c r="BH811" s="15">
        <f t="shared" si="186"/>
        <v>9860</v>
      </c>
      <c r="BI811" s="15" t="str">
        <f t="shared" ca="1" si="187"/>
        <v>IT issues in internal Validation Tool. BackUp-NTC-values are applied.</v>
      </c>
      <c r="BJ811" s="15" t="e">
        <f t="shared" ca="1" si="188"/>
        <v>#N/A</v>
      </c>
      <c r="BK811" s="15">
        <f t="shared" si="189"/>
        <v>100000</v>
      </c>
      <c r="BL811" s="15" t="e">
        <f t="shared" ca="1" si="190"/>
        <v>#N/A</v>
      </c>
      <c r="BM811" s="15">
        <f t="shared" si="191"/>
        <v>0</v>
      </c>
      <c r="BN811" t="str">
        <f t="shared" ca="1" si="192"/>
        <v>CH</v>
      </c>
      <c r="BO811">
        <f t="shared" si="193"/>
        <v>9860</v>
      </c>
      <c r="BP811" t="str">
        <f t="shared" ca="1" si="194"/>
        <v>IT issues in internal Validation Tool. BackUp-NTC-values are applied.</v>
      </c>
    </row>
    <row r="812" spans="1:68" hidden="1">
      <c r="A812" s="224"/>
      <c r="B812">
        <v>20250203</v>
      </c>
      <c r="C812" t="s">
        <v>67</v>
      </c>
      <c r="D812">
        <v>1230</v>
      </c>
      <c r="E812">
        <v>10050</v>
      </c>
      <c r="H812">
        <v>10050</v>
      </c>
      <c r="K812">
        <v>0</v>
      </c>
      <c r="L812">
        <v>0</v>
      </c>
      <c r="M812">
        <v>0</v>
      </c>
      <c r="N812" t="s">
        <v>49</v>
      </c>
      <c r="O812" t="s">
        <v>49</v>
      </c>
      <c r="P812" s="157">
        <f t="shared" si="180"/>
        <v>0</v>
      </c>
      <c r="Q812">
        <f t="shared" si="181"/>
        <v>0</v>
      </c>
      <c r="R812" s="157" t="str">
        <f t="shared" si="182"/>
        <v>NA</v>
      </c>
      <c r="S812" s="157" t="str">
        <f t="shared" si="183"/>
        <v>NA</v>
      </c>
      <c r="T812" t="str">
        <f t="shared" si="184"/>
        <v>NA</v>
      </c>
      <c r="U812">
        <f t="shared" si="185"/>
        <v>0</v>
      </c>
      <c r="V812">
        <f>MIN(IF(SUM(W812,X812,Y812,AA812,AB812,AE812,AD812,AG812,AH812,AK812,AJ812,AN812,AO812,AQ812,AR812,AT812,AU812,AV812,A812,BB812,AX812,AY812,AZ812,BA812,BD812,BE812)=0,0,1)+IF(O812="Smoothing ramp",1,0)+IF(ISNUMBER(W812),1,0)+IF(ISNUMBER(X812),1,0)+IF(ISNUMBER(Y812),1,0)+IF(ISNUMBER(#REF!),1,0)+IF(ISNUMBER(AA812),1,0)+IF(ISNUMBER(AB812),1,0)+IF(ISNUMBER(#REF!),1,0)+IF(ISNUMBER(AE812),1,0)+IF(ISNUMBER(AD812),1,0)+IF(ISNUMBER(AG812),1,0)+IF(ISNUMBER(AH812),1,0)+IF(ISNUMBER(AJ812),1,0)+IF(ISNUMBER(AK812),1,0)+IF(ISNUMBER(AN812),1,0)+IF(ISNUMBER(AO812),1,0)+IF(ISNUMBER(AQ812),1,0)+IF(ISNUMBER(AR812),1,0)+IF(ISNUMBER(AT812),1,0)+IF(ISNUMBER(AU812),1,0)+IF(ISNUMBER(AV812),1,0)+IF(ISNUMBER(#REF!),1,0)+IF(ISNUMBER(AM812),1,0)+IF(ISNUMBER(BB812),1,0)+IF(ISNUMBER(AX812),1,0)+IF(ISNUMBER(AY812),1,0)+IF(ISNUMBER(AZ812),1,0)+IF(ISNUMBER(BA812),1,0)+IF(ISNUMBER(BD812),1,0)+IF(ISNUMBER(BE812),1,0),1)</f>
        <v>1</v>
      </c>
      <c r="W812" t="s">
        <v>48</v>
      </c>
      <c r="X812" t="s">
        <v>48</v>
      </c>
      <c r="Y812" t="s">
        <v>48</v>
      </c>
      <c r="Z812" t="s">
        <v>48</v>
      </c>
      <c r="AA812" t="s">
        <v>48</v>
      </c>
      <c r="AB812" t="s">
        <v>48</v>
      </c>
      <c r="AC812" t="s">
        <v>48</v>
      </c>
      <c r="AD812" t="s">
        <v>48</v>
      </c>
      <c r="AE812">
        <v>9860</v>
      </c>
      <c r="AF812" t="s">
        <v>57</v>
      </c>
      <c r="AG812" t="s">
        <v>48</v>
      </c>
      <c r="AH812" t="s">
        <v>48</v>
      </c>
      <c r="AI812" t="s">
        <v>48</v>
      </c>
      <c r="AJ812" t="s">
        <v>48</v>
      </c>
      <c r="AK812" t="s">
        <v>48</v>
      </c>
      <c r="AL812" t="s">
        <v>48</v>
      </c>
      <c r="AN812" t="s">
        <v>48</v>
      </c>
      <c r="AO812" t="s">
        <v>48</v>
      </c>
      <c r="AP812" t="s">
        <v>48</v>
      </c>
      <c r="AQ812" t="s">
        <v>48</v>
      </c>
      <c r="AR812" t="s">
        <v>48</v>
      </c>
      <c r="AS812" t="s">
        <v>48</v>
      </c>
      <c r="AT812" t="s">
        <v>48</v>
      </c>
      <c r="AU812" t="s">
        <v>48</v>
      </c>
      <c r="AV812" t="s">
        <v>48</v>
      </c>
      <c r="AW812" t="s">
        <v>48</v>
      </c>
      <c r="AX812" t="s">
        <v>48</v>
      </c>
      <c r="AY812" t="s">
        <v>48</v>
      </c>
      <c r="AZ812" t="s">
        <v>48</v>
      </c>
      <c r="BA812" t="s">
        <v>48</v>
      </c>
      <c r="BB812" t="s">
        <v>48</v>
      </c>
      <c r="BC812" t="s">
        <v>48</v>
      </c>
      <c r="BD812" t="s">
        <v>48</v>
      </c>
      <c r="BE812" t="s">
        <v>48</v>
      </c>
      <c r="BF812" t="s">
        <v>48</v>
      </c>
      <c r="BG812" s="15" t="str">
        <f ca="1">OFFSET($V$6,0,MATCH(BH812,$X812:$BF812,0))</f>
        <v>CH</v>
      </c>
      <c r="BH812" s="15">
        <f t="shared" si="186"/>
        <v>9860</v>
      </c>
      <c r="BI812" s="15" t="str">
        <f t="shared" ca="1" si="187"/>
        <v>IT issues in internal Validation Tool. BackUp-NTC-values are applied.</v>
      </c>
      <c r="BJ812" s="15" t="e">
        <f t="shared" ca="1" si="188"/>
        <v>#N/A</v>
      </c>
      <c r="BK812" s="15">
        <f t="shared" si="189"/>
        <v>100000</v>
      </c>
      <c r="BL812" s="15" t="e">
        <f t="shared" ca="1" si="190"/>
        <v>#N/A</v>
      </c>
      <c r="BM812" s="15">
        <f t="shared" si="191"/>
        <v>0</v>
      </c>
      <c r="BN812" t="str">
        <f t="shared" ca="1" si="192"/>
        <v>CH</v>
      </c>
      <c r="BO812">
        <f t="shared" si="193"/>
        <v>9860</v>
      </c>
      <c r="BP812" t="str">
        <f t="shared" ca="1" si="194"/>
        <v>IT issues in internal Validation Tool. BackUp-NTC-values are applied.</v>
      </c>
    </row>
    <row r="813" spans="1:68" hidden="1">
      <c r="A813" s="224"/>
      <c r="B813">
        <v>20250203</v>
      </c>
      <c r="C813" t="s">
        <v>67</v>
      </c>
      <c r="D813">
        <v>1330</v>
      </c>
      <c r="E813">
        <v>10050</v>
      </c>
      <c r="H813">
        <v>10050</v>
      </c>
      <c r="K813">
        <v>0</v>
      </c>
      <c r="L813">
        <v>0</v>
      </c>
      <c r="M813">
        <v>0</v>
      </c>
      <c r="N813" t="s">
        <v>49</v>
      </c>
      <c r="O813" t="s">
        <v>49</v>
      </c>
      <c r="P813" s="157">
        <f t="shared" si="180"/>
        <v>0</v>
      </c>
      <c r="Q813">
        <f t="shared" si="181"/>
        <v>0</v>
      </c>
      <c r="R813" s="157" t="str">
        <f t="shared" si="182"/>
        <v>NA</v>
      </c>
      <c r="S813" s="157" t="str">
        <f t="shared" si="183"/>
        <v>NA</v>
      </c>
      <c r="T813" t="str">
        <f t="shared" si="184"/>
        <v>NA</v>
      </c>
      <c r="U813">
        <f t="shared" si="185"/>
        <v>0</v>
      </c>
      <c r="V813">
        <f>MIN(IF(SUM(W813,X813,Y813,AA813,AB813,AE813,AD813,AG813,AH813,AK813,AJ813,AN813,AO813,AQ813,AR813,AT813,AU813,AV813,A813,BB813,AX813,AY813,AZ813,BA813,BD813,BE813)=0,0,1)+IF(O813="Smoothing ramp",1,0)+IF(ISNUMBER(W813),1,0)+IF(ISNUMBER(X813),1,0)+IF(ISNUMBER(Y813),1,0)+IF(ISNUMBER(#REF!),1,0)+IF(ISNUMBER(AA813),1,0)+IF(ISNUMBER(AB813),1,0)+IF(ISNUMBER(#REF!),1,0)+IF(ISNUMBER(AE813),1,0)+IF(ISNUMBER(AD813),1,0)+IF(ISNUMBER(AG813),1,0)+IF(ISNUMBER(AH813),1,0)+IF(ISNUMBER(AJ813),1,0)+IF(ISNUMBER(AK813),1,0)+IF(ISNUMBER(AN813),1,0)+IF(ISNUMBER(AO813),1,0)+IF(ISNUMBER(AQ813),1,0)+IF(ISNUMBER(AR813),1,0)+IF(ISNUMBER(AT813),1,0)+IF(ISNUMBER(AU813),1,0)+IF(ISNUMBER(AV813),1,0)+IF(ISNUMBER(#REF!),1,0)+IF(ISNUMBER(AM813),1,0)+IF(ISNUMBER(BB813),1,0)+IF(ISNUMBER(AX813),1,0)+IF(ISNUMBER(AY813),1,0)+IF(ISNUMBER(AZ813),1,0)+IF(ISNUMBER(BA813),1,0)+IF(ISNUMBER(BD813),1,0)+IF(ISNUMBER(BE813),1,0),1)</f>
        <v>1</v>
      </c>
      <c r="W813" t="s">
        <v>48</v>
      </c>
      <c r="X813" t="s">
        <v>48</v>
      </c>
      <c r="Y813" t="s">
        <v>48</v>
      </c>
      <c r="Z813" t="s">
        <v>48</v>
      </c>
      <c r="AA813" t="s">
        <v>48</v>
      </c>
      <c r="AB813" t="s">
        <v>48</v>
      </c>
      <c r="AC813" t="s">
        <v>48</v>
      </c>
      <c r="AD813" t="s">
        <v>48</v>
      </c>
      <c r="AE813">
        <v>9860</v>
      </c>
      <c r="AF813" t="s">
        <v>57</v>
      </c>
      <c r="AG813" t="s">
        <v>48</v>
      </c>
      <c r="AH813" t="s">
        <v>48</v>
      </c>
      <c r="AI813" t="s">
        <v>48</v>
      </c>
      <c r="AJ813" t="s">
        <v>48</v>
      </c>
      <c r="AK813" t="s">
        <v>48</v>
      </c>
      <c r="AL813" t="s">
        <v>48</v>
      </c>
      <c r="AN813" t="s">
        <v>48</v>
      </c>
      <c r="AO813" t="s">
        <v>48</v>
      </c>
      <c r="AP813" t="s">
        <v>48</v>
      </c>
      <c r="AQ813" t="s">
        <v>48</v>
      </c>
      <c r="AR813" t="s">
        <v>48</v>
      </c>
      <c r="AS813" t="s">
        <v>48</v>
      </c>
      <c r="AT813" t="s">
        <v>48</v>
      </c>
      <c r="AU813" t="s">
        <v>48</v>
      </c>
      <c r="AV813" t="s">
        <v>48</v>
      </c>
      <c r="AW813" t="s">
        <v>48</v>
      </c>
      <c r="AX813" t="s">
        <v>48</v>
      </c>
      <c r="AY813" t="s">
        <v>48</v>
      </c>
      <c r="AZ813" t="s">
        <v>48</v>
      </c>
      <c r="BA813" t="s">
        <v>48</v>
      </c>
      <c r="BB813" t="s">
        <v>48</v>
      </c>
      <c r="BC813" t="s">
        <v>48</v>
      </c>
      <c r="BD813" t="s">
        <v>48</v>
      </c>
      <c r="BE813" t="s">
        <v>48</v>
      </c>
      <c r="BF813" t="s">
        <v>48</v>
      </c>
      <c r="BG813" s="15" t="str">
        <f ca="1">OFFSET($V$6,0,MATCH(BH813,$X813:$BF813,0))</f>
        <v>CH</v>
      </c>
      <c r="BH813" s="15">
        <f t="shared" si="186"/>
        <v>9860</v>
      </c>
      <c r="BI813" s="15" t="str">
        <f t="shared" ca="1" si="187"/>
        <v>IT issues in internal Validation Tool. BackUp-NTC-values are applied.</v>
      </c>
      <c r="BJ813" s="15" t="e">
        <f t="shared" ca="1" si="188"/>
        <v>#N/A</v>
      </c>
      <c r="BK813" s="15">
        <f t="shared" si="189"/>
        <v>100000</v>
      </c>
      <c r="BL813" s="15" t="e">
        <f t="shared" ca="1" si="190"/>
        <v>#N/A</v>
      </c>
      <c r="BM813" s="15">
        <f t="shared" si="191"/>
        <v>0</v>
      </c>
      <c r="BN813" t="str">
        <f t="shared" ca="1" si="192"/>
        <v>CH</v>
      </c>
      <c r="BO813">
        <f t="shared" si="193"/>
        <v>9860</v>
      </c>
      <c r="BP813" t="str">
        <f t="shared" ca="1" si="194"/>
        <v>IT issues in internal Validation Tool. BackUp-NTC-values are applied.</v>
      </c>
    </row>
    <row r="814" spans="1:68" hidden="1">
      <c r="A814" s="224"/>
      <c r="B814">
        <v>20250203</v>
      </c>
      <c r="C814" t="s">
        <v>67</v>
      </c>
      <c r="D814">
        <v>1430</v>
      </c>
      <c r="E814">
        <v>10050</v>
      </c>
      <c r="H814">
        <v>10050</v>
      </c>
      <c r="K814">
        <v>0</v>
      </c>
      <c r="L814">
        <v>0</v>
      </c>
      <c r="M814">
        <v>0</v>
      </c>
      <c r="N814" t="s">
        <v>49</v>
      </c>
      <c r="O814" t="s">
        <v>49</v>
      </c>
      <c r="P814" s="157">
        <f t="shared" si="180"/>
        <v>0</v>
      </c>
      <c r="Q814">
        <f t="shared" si="181"/>
        <v>0</v>
      </c>
      <c r="R814" s="157" t="str">
        <f t="shared" si="182"/>
        <v>NA</v>
      </c>
      <c r="S814" s="157" t="str">
        <f t="shared" si="183"/>
        <v>NA</v>
      </c>
      <c r="T814" t="str">
        <f t="shared" si="184"/>
        <v>NA</v>
      </c>
      <c r="U814">
        <f t="shared" si="185"/>
        <v>0</v>
      </c>
      <c r="V814">
        <f>MIN(IF(SUM(W814,X814,Y814,AA814,AB814,AE814,AD814,AG814,AH814,AK814,AJ814,AN814,AO814,AQ814,AR814,AT814,AU814,AV814,A814,BB814,AX814,AY814,AZ814,BA814,BD814,BE814)=0,0,1)+IF(O814="Smoothing ramp",1,0)+IF(ISNUMBER(W814),1,0)+IF(ISNUMBER(X814),1,0)+IF(ISNUMBER(Y814),1,0)+IF(ISNUMBER(#REF!),1,0)+IF(ISNUMBER(AA814),1,0)+IF(ISNUMBER(AB814),1,0)+IF(ISNUMBER(#REF!),1,0)+IF(ISNUMBER(AE814),1,0)+IF(ISNUMBER(AD814),1,0)+IF(ISNUMBER(AG814),1,0)+IF(ISNUMBER(AH814),1,0)+IF(ISNUMBER(AJ814),1,0)+IF(ISNUMBER(AK814),1,0)+IF(ISNUMBER(AN814),1,0)+IF(ISNUMBER(AO814),1,0)+IF(ISNUMBER(AQ814),1,0)+IF(ISNUMBER(AR814),1,0)+IF(ISNUMBER(AT814),1,0)+IF(ISNUMBER(AU814),1,0)+IF(ISNUMBER(AV814),1,0)+IF(ISNUMBER(#REF!),1,0)+IF(ISNUMBER(AM814),1,0)+IF(ISNUMBER(BB814),1,0)+IF(ISNUMBER(AX814),1,0)+IF(ISNUMBER(AY814),1,0)+IF(ISNUMBER(AZ814),1,0)+IF(ISNUMBER(BA814),1,0)+IF(ISNUMBER(BD814),1,0)+IF(ISNUMBER(BE814),1,0),1)</f>
        <v>1</v>
      </c>
      <c r="W814" t="s">
        <v>48</v>
      </c>
      <c r="X814" t="s">
        <v>48</v>
      </c>
      <c r="Y814" t="s">
        <v>48</v>
      </c>
      <c r="Z814" t="s">
        <v>48</v>
      </c>
      <c r="AA814" t="s">
        <v>48</v>
      </c>
      <c r="AB814" t="s">
        <v>48</v>
      </c>
      <c r="AC814" t="s">
        <v>48</v>
      </c>
      <c r="AD814" t="s">
        <v>48</v>
      </c>
      <c r="AE814">
        <v>9860</v>
      </c>
      <c r="AF814" t="s">
        <v>57</v>
      </c>
      <c r="AG814" t="s">
        <v>48</v>
      </c>
      <c r="AH814" t="s">
        <v>48</v>
      </c>
      <c r="AI814" t="s">
        <v>48</v>
      </c>
      <c r="AJ814" t="s">
        <v>48</v>
      </c>
      <c r="AK814" t="s">
        <v>48</v>
      </c>
      <c r="AL814" t="s">
        <v>48</v>
      </c>
      <c r="AN814" t="s">
        <v>48</v>
      </c>
      <c r="AO814" t="s">
        <v>48</v>
      </c>
      <c r="AP814" t="s">
        <v>48</v>
      </c>
      <c r="AQ814" t="s">
        <v>48</v>
      </c>
      <c r="AR814" t="s">
        <v>48</v>
      </c>
      <c r="AS814" t="s">
        <v>48</v>
      </c>
      <c r="AT814" t="s">
        <v>48</v>
      </c>
      <c r="AU814" t="s">
        <v>48</v>
      </c>
      <c r="AV814" t="s">
        <v>48</v>
      </c>
      <c r="AW814" t="s">
        <v>48</v>
      </c>
      <c r="AX814" t="s">
        <v>48</v>
      </c>
      <c r="AY814" t="s">
        <v>48</v>
      </c>
      <c r="AZ814" t="s">
        <v>48</v>
      </c>
      <c r="BA814" t="s">
        <v>48</v>
      </c>
      <c r="BB814" t="s">
        <v>48</v>
      </c>
      <c r="BC814" t="s">
        <v>48</v>
      </c>
      <c r="BD814" t="s">
        <v>48</v>
      </c>
      <c r="BE814" t="s">
        <v>48</v>
      </c>
      <c r="BF814" t="s">
        <v>48</v>
      </c>
      <c r="BG814" s="15" t="str">
        <f ca="1">OFFSET($V$6,0,MATCH(BH814,$X814:$BF814,0))</f>
        <v>CH</v>
      </c>
      <c r="BH814" s="15">
        <f t="shared" si="186"/>
        <v>9860</v>
      </c>
      <c r="BI814" s="15" t="str">
        <f t="shared" ca="1" si="187"/>
        <v>IT issues in internal Validation Tool. BackUp-NTC-values are applied.</v>
      </c>
      <c r="BJ814" s="15" t="e">
        <f t="shared" ca="1" si="188"/>
        <v>#N/A</v>
      </c>
      <c r="BK814" s="15">
        <f t="shared" si="189"/>
        <v>100000</v>
      </c>
      <c r="BL814" s="15" t="e">
        <f t="shared" ca="1" si="190"/>
        <v>#N/A</v>
      </c>
      <c r="BM814" s="15">
        <f t="shared" si="191"/>
        <v>0</v>
      </c>
      <c r="BN814" t="str">
        <f t="shared" ca="1" si="192"/>
        <v>CH</v>
      </c>
      <c r="BO814">
        <f t="shared" si="193"/>
        <v>9860</v>
      </c>
      <c r="BP814" t="str">
        <f t="shared" ca="1" si="194"/>
        <v>IT issues in internal Validation Tool. BackUp-NTC-values are applied.</v>
      </c>
    </row>
    <row r="815" spans="1:68" hidden="1">
      <c r="A815" s="224"/>
      <c r="B815">
        <v>20250203</v>
      </c>
      <c r="C815" t="s">
        <v>67</v>
      </c>
      <c r="D815">
        <v>1530</v>
      </c>
      <c r="E815">
        <v>10050</v>
      </c>
      <c r="H815">
        <v>10050</v>
      </c>
      <c r="K815">
        <v>0</v>
      </c>
      <c r="L815">
        <v>0</v>
      </c>
      <c r="M815">
        <v>0</v>
      </c>
      <c r="N815" t="s">
        <v>49</v>
      </c>
      <c r="O815" t="s">
        <v>49</v>
      </c>
      <c r="P815" s="157">
        <f t="shared" si="180"/>
        <v>0</v>
      </c>
      <c r="Q815">
        <f t="shared" si="181"/>
        <v>0</v>
      </c>
      <c r="R815" s="157" t="str">
        <f t="shared" si="182"/>
        <v>NA</v>
      </c>
      <c r="S815" s="157" t="str">
        <f t="shared" si="183"/>
        <v>NA</v>
      </c>
      <c r="T815" t="str">
        <f t="shared" si="184"/>
        <v>NA</v>
      </c>
      <c r="U815">
        <f t="shared" si="185"/>
        <v>0</v>
      </c>
      <c r="V815">
        <f>MIN(IF(SUM(W815,X815,Y815,AA815,AB815,AE815,AD815,AG815,AH815,AK815,AJ815,AN815,AO815,AQ815,AR815,AT815,AU815,AV815,A815,BB815,AX815,AY815,AZ815,BA815,BD815,BE815)=0,0,1)+IF(O815="Smoothing ramp",1,0)+IF(ISNUMBER(W815),1,0)+IF(ISNUMBER(X815),1,0)+IF(ISNUMBER(Y815),1,0)+IF(ISNUMBER(#REF!),1,0)+IF(ISNUMBER(AA815),1,0)+IF(ISNUMBER(AB815),1,0)+IF(ISNUMBER(#REF!),1,0)+IF(ISNUMBER(AE815),1,0)+IF(ISNUMBER(AD815),1,0)+IF(ISNUMBER(AG815),1,0)+IF(ISNUMBER(AH815),1,0)+IF(ISNUMBER(AJ815),1,0)+IF(ISNUMBER(AK815),1,0)+IF(ISNUMBER(AN815),1,0)+IF(ISNUMBER(AO815),1,0)+IF(ISNUMBER(AQ815),1,0)+IF(ISNUMBER(AR815),1,0)+IF(ISNUMBER(AT815),1,0)+IF(ISNUMBER(AU815),1,0)+IF(ISNUMBER(AV815),1,0)+IF(ISNUMBER(#REF!),1,0)+IF(ISNUMBER(AM815),1,0)+IF(ISNUMBER(BB815),1,0)+IF(ISNUMBER(AX815),1,0)+IF(ISNUMBER(AY815),1,0)+IF(ISNUMBER(AZ815),1,0)+IF(ISNUMBER(BA815),1,0)+IF(ISNUMBER(BD815),1,0)+IF(ISNUMBER(BE815),1,0),1)</f>
        <v>1</v>
      </c>
      <c r="W815" t="s">
        <v>48</v>
      </c>
      <c r="X815" t="s">
        <v>48</v>
      </c>
      <c r="Y815" t="s">
        <v>48</v>
      </c>
      <c r="Z815" t="s">
        <v>48</v>
      </c>
      <c r="AA815" t="s">
        <v>48</v>
      </c>
      <c r="AB815" t="s">
        <v>48</v>
      </c>
      <c r="AC815" t="s">
        <v>48</v>
      </c>
      <c r="AD815" t="s">
        <v>48</v>
      </c>
      <c r="AE815">
        <v>9860</v>
      </c>
      <c r="AF815" t="s">
        <v>57</v>
      </c>
      <c r="AG815" t="s">
        <v>48</v>
      </c>
      <c r="AH815" t="s">
        <v>48</v>
      </c>
      <c r="AI815" t="s">
        <v>48</v>
      </c>
      <c r="AJ815" t="s">
        <v>48</v>
      </c>
      <c r="AK815" t="s">
        <v>48</v>
      </c>
      <c r="AL815" t="s">
        <v>48</v>
      </c>
      <c r="AN815" t="s">
        <v>48</v>
      </c>
      <c r="AO815" t="s">
        <v>48</v>
      </c>
      <c r="AP815" t="s">
        <v>48</v>
      </c>
      <c r="AQ815" t="s">
        <v>48</v>
      </c>
      <c r="AR815" t="s">
        <v>48</v>
      </c>
      <c r="AS815" t="s">
        <v>48</v>
      </c>
      <c r="AT815" t="s">
        <v>48</v>
      </c>
      <c r="AU815" t="s">
        <v>48</v>
      </c>
      <c r="AV815" t="s">
        <v>48</v>
      </c>
      <c r="AW815" t="s">
        <v>48</v>
      </c>
      <c r="AX815" t="s">
        <v>48</v>
      </c>
      <c r="AY815" t="s">
        <v>48</v>
      </c>
      <c r="AZ815" t="s">
        <v>48</v>
      </c>
      <c r="BA815" t="s">
        <v>48</v>
      </c>
      <c r="BB815" t="s">
        <v>48</v>
      </c>
      <c r="BC815" t="s">
        <v>48</v>
      </c>
      <c r="BD815" t="s">
        <v>48</v>
      </c>
      <c r="BE815" t="s">
        <v>48</v>
      </c>
      <c r="BF815" t="s">
        <v>48</v>
      </c>
      <c r="BG815" s="15" t="str">
        <f ca="1">OFFSET($V$6,0,MATCH(BH815,$X815:$BF815,0))</f>
        <v>CH</v>
      </c>
      <c r="BH815" s="15">
        <f t="shared" si="186"/>
        <v>9860</v>
      </c>
      <c r="BI815" s="15" t="str">
        <f t="shared" ca="1" si="187"/>
        <v>IT issues in internal Validation Tool. BackUp-NTC-values are applied.</v>
      </c>
      <c r="BJ815" s="15" t="e">
        <f t="shared" ca="1" si="188"/>
        <v>#N/A</v>
      </c>
      <c r="BK815" s="15">
        <f t="shared" si="189"/>
        <v>100000</v>
      </c>
      <c r="BL815" s="15" t="e">
        <f t="shared" ca="1" si="190"/>
        <v>#N/A</v>
      </c>
      <c r="BM815" s="15">
        <f t="shared" si="191"/>
        <v>0</v>
      </c>
      <c r="BN815" t="str">
        <f t="shared" ca="1" si="192"/>
        <v>CH</v>
      </c>
      <c r="BO815">
        <f t="shared" si="193"/>
        <v>9860</v>
      </c>
      <c r="BP815" t="str">
        <f t="shared" ca="1" si="194"/>
        <v>IT issues in internal Validation Tool. BackUp-NTC-values are applied.</v>
      </c>
    </row>
    <row r="816" spans="1:68" hidden="1">
      <c r="A816" s="224"/>
      <c r="B816">
        <v>20250203</v>
      </c>
      <c r="C816" t="s">
        <v>67</v>
      </c>
      <c r="D816">
        <v>1630</v>
      </c>
      <c r="E816">
        <v>10050</v>
      </c>
      <c r="H816">
        <v>10050</v>
      </c>
      <c r="K816">
        <v>0</v>
      </c>
      <c r="L816">
        <v>0</v>
      </c>
      <c r="M816">
        <v>0</v>
      </c>
      <c r="N816" t="s">
        <v>49</v>
      </c>
      <c r="O816" t="s">
        <v>49</v>
      </c>
      <c r="P816" s="157">
        <f t="shared" si="180"/>
        <v>0</v>
      </c>
      <c r="Q816">
        <f t="shared" si="181"/>
        <v>0</v>
      </c>
      <c r="R816" s="157" t="str">
        <f t="shared" si="182"/>
        <v>NA</v>
      </c>
      <c r="S816" s="157" t="str">
        <f t="shared" si="183"/>
        <v>NA</v>
      </c>
      <c r="T816" t="str">
        <f t="shared" si="184"/>
        <v>NA</v>
      </c>
      <c r="U816">
        <f t="shared" si="185"/>
        <v>0</v>
      </c>
      <c r="V816">
        <f>MIN(IF(SUM(W816,X816,Y816,AA816,AB816,AE816,AD816,AG816,AH816,AK816,AJ816,AN816,AO816,AQ816,AR816,AT816,AU816,AV816,A816,BB816,AX816,AY816,AZ816,BA816,BD816,BE816)=0,0,1)+IF(O816="Smoothing ramp",1,0)+IF(ISNUMBER(W816),1,0)+IF(ISNUMBER(X816),1,0)+IF(ISNUMBER(Y816),1,0)+IF(ISNUMBER(#REF!),1,0)+IF(ISNUMBER(AA816),1,0)+IF(ISNUMBER(AB816),1,0)+IF(ISNUMBER(#REF!),1,0)+IF(ISNUMBER(AE816),1,0)+IF(ISNUMBER(AD816),1,0)+IF(ISNUMBER(AG816),1,0)+IF(ISNUMBER(AH816),1,0)+IF(ISNUMBER(AJ816),1,0)+IF(ISNUMBER(AK816),1,0)+IF(ISNUMBER(AN816),1,0)+IF(ISNUMBER(AO816),1,0)+IF(ISNUMBER(AQ816),1,0)+IF(ISNUMBER(AR816),1,0)+IF(ISNUMBER(AT816),1,0)+IF(ISNUMBER(AU816),1,0)+IF(ISNUMBER(AV816),1,0)+IF(ISNUMBER(#REF!),1,0)+IF(ISNUMBER(AM816),1,0)+IF(ISNUMBER(BB816),1,0)+IF(ISNUMBER(AX816),1,0)+IF(ISNUMBER(AY816),1,0)+IF(ISNUMBER(AZ816),1,0)+IF(ISNUMBER(BA816),1,0)+IF(ISNUMBER(BD816),1,0)+IF(ISNUMBER(BE816),1,0),1)</f>
        <v>1</v>
      </c>
      <c r="W816" t="s">
        <v>48</v>
      </c>
      <c r="X816" t="s">
        <v>48</v>
      </c>
      <c r="Y816" t="s">
        <v>48</v>
      </c>
      <c r="Z816" t="s">
        <v>48</v>
      </c>
      <c r="AA816" t="s">
        <v>48</v>
      </c>
      <c r="AB816" t="s">
        <v>48</v>
      </c>
      <c r="AC816" t="s">
        <v>48</v>
      </c>
      <c r="AD816" t="s">
        <v>48</v>
      </c>
      <c r="AE816">
        <v>9860</v>
      </c>
      <c r="AF816" t="s">
        <v>57</v>
      </c>
      <c r="AG816" t="s">
        <v>48</v>
      </c>
      <c r="AH816" t="s">
        <v>48</v>
      </c>
      <c r="AI816" t="s">
        <v>48</v>
      </c>
      <c r="AJ816" t="s">
        <v>48</v>
      </c>
      <c r="AK816" t="s">
        <v>48</v>
      </c>
      <c r="AL816" t="s">
        <v>48</v>
      </c>
      <c r="AN816" t="s">
        <v>48</v>
      </c>
      <c r="AO816" t="s">
        <v>48</v>
      </c>
      <c r="AP816" t="s">
        <v>48</v>
      </c>
      <c r="AQ816" t="s">
        <v>48</v>
      </c>
      <c r="AR816" t="s">
        <v>48</v>
      </c>
      <c r="AS816" t="s">
        <v>48</v>
      </c>
      <c r="AT816" t="s">
        <v>48</v>
      </c>
      <c r="AU816" t="s">
        <v>48</v>
      </c>
      <c r="AV816" t="s">
        <v>48</v>
      </c>
      <c r="AW816" t="s">
        <v>48</v>
      </c>
      <c r="AX816" t="s">
        <v>48</v>
      </c>
      <c r="AY816" t="s">
        <v>48</v>
      </c>
      <c r="AZ816" t="s">
        <v>48</v>
      </c>
      <c r="BA816" t="s">
        <v>48</v>
      </c>
      <c r="BB816" t="s">
        <v>48</v>
      </c>
      <c r="BC816" t="s">
        <v>48</v>
      </c>
      <c r="BD816" t="s">
        <v>48</v>
      </c>
      <c r="BE816" t="s">
        <v>48</v>
      </c>
      <c r="BF816" t="s">
        <v>48</v>
      </c>
      <c r="BG816" s="15" t="str">
        <f ca="1">OFFSET($V$6,0,MATCH(BH816,$X816:$BF816,0))</f>
        <v>CH</v>
      </c>
      <c r="BH816" s="15">
        <f t="shared" si="186"/>
        <v>9860</v>
      </c>
      <c r="BI816" s="15" t="str">
        <f t="shared" ca="1" si="187"/>
        <v>IT issues in internal Validation Tool. BackUp-NTC-values are applied.</v>
      </c>
      <c r="BJ816" s="15" t="e">
        <f t="shared" ca="1" si="188"/>
        <v>#N/A</v>
      </c>
      <c r="BK816" s="15">
        <f t="shared" si="189"/>
        <v>100000</v>
      </c>
      <c r="BL816" s="15" t="e">
        <f t="shared" ca="1" si="190"/>
        <v>#N/A</v>
      </c>
      <c r="BM816" s="15">
        <f t="shared" si="191"/>
        <v>0</v>
      </c>
      <c r="BN816" t="str">
        <f t="shared" ca="1" si="192"/>
        <v>CH</v>
      </c>
      <c r="BO816">
        <f t="shared" si="193"/>
        <v>9860</v>
      </c>
      <c r="BP816" t="str">
        <f t="shared" ca="1" si="194"/>
        <v>IT issues in internal Validation Tool. BackUp-NTC-values are applied.</v>
      </c>
    </row>
    <row r="817" spans="1:68" hidden="1">
      <c r="A817" s="224"/>
      <c r="B817">
        <v>20250203</v>
      </c>
      <c r="C817" t="s">
        <v>67</v>
      </c>
      <c r="D817">
        <v>1730</v>
      </c>
      <c r="E817">
        <v>10050</v>
      </c>
      <c r="H817">
        <v>10050</v>
      </c>
      <c r="K817">
        <v>0</v>
      </c>
      <c r="L817">
        <v>0</v>
      </c>
      <c r="M817">
        <v>0</v>
      </c>
      <c r="N817" t="s">
        <v>49</v>
      </c>
      <c r="O817" t="s">
        <v>49</v>
      </c>
      <c r="P817" s="157">
        <f t="shared" si="180"/>
        <v>0</v>
      </c>
      <c r="Q817">
        <f t="shared" si="181"/>
        <v>0</v>
      </c>
      <c r="R817" s="157" t="str">
        <f t="shared" si="182"/>
        <v>NA</v>
      </c>
      <c r="S817" s="157" t="str">
        <f t="shared" si="183"/>
        <v>NA</v>
      </c>
      <c r="T817" t="str">
        <f t="shared" si="184"/>
        <v>NA</v>
      </c>
      <c r="U817">
        <f t="shared" si="185"/>
        <v>0</v>
      </c>
      <c r="V817">
        <f>MIN(IF(SUM(W817,X817,Y817,AA817,AB817,AE817,AD817,AG817,AH817,AK817,AJ817,AN817,AO817,AQ817,AR817,AT817,AU817,AV817,A817,BB817,AX817,AY817,AZ817,BA817,BD817,BE817)=0,0,1)+IF(O817="Smoothing ramp",1,0)+IF(ISNUMBER(W817),1,0)+IF(ISNUMBER(X817),1,0)+IF(ISNUMBER(Y817),1,0)+IF(ISNUMBER(#REF!),1,0)+IF(ISNUMBER(AA817),1,0)+IF(ISNUMBER(AB817),1,0)+IF(ISNUMBER(#REF!),1,0)+IF(ISNUMBER(AE817),1,0)+IF(ISNUMBER(AD817),1,0)+IF(ISNUMBER(AG817),1,0)+IF(ISNUMBER(AH817),1,0)+IF(ISNUMBER(AJ817),1,0)+IF(ISNUMBER(AK817),1,0)+IF(ISNUMBER(AN817),1,0)+IF(ISNUMBER(AO817),1,0)+IF(ISNUMBER(AQ817),1,0)+IF(ISNUMBER(AR817),1,0)+IF(ISNUMBER(AT817),1,0)+IF(ISNUMBER(AU817),1,0)+IF(ISNUMBER(AV817),1,0)+IF(ISNUMBER(#REF!),1,0)+IF(ISNUMBER(AM817),1,0)+IF(ISNUMBER(BB817),1,0)+IF(ISNUMBER(AX817),1,0)+IF(ISNUMBER(AY817),1,0)+IF(ISNUMBER(AZ817),1,0)+IF(ISNUMBER(BA817),1,0)+IF(ISNUMBER(BD817),1,0)+IF(ISNUMBER(BE817),1,0),1)</f>
        <v>1</v>
      </c>
      <c r="W817" t="s">
        <v>48</v>
      </c>
      <c r="X817" t="s">
        <v>48</v>
      </c>
      <c r="Y817" t="s">
        <v>48</v>
      </c>
      <c r="Z817" t="s">
        <v>48</v>
      </c>
      <c r="AA817" t="s">
        <v>48</v>
      </c>
      <c r="AB817" t="s">
        <v>48</v>
      </c>
      <c r="AC817" t="s">
        <v>48</v>
      </c>
      <c r="AD817" t="s">
        <v>48</v>
      </c>
      <c r="AE817">
        <v>9860</v>
      </c>
      <c r="AF817" t="s">
        <v>57</v>
      </c>
      <c r="AG817" t="s">
        <v>48</v>
      </c>
      <c r="AH817" t="s">
        <v>48</v>
      </c>
      <c r="AI817" t="s">
        <v>48</v>
      </c>
      <c r="AJ817" t="s">
        <v>48</v>
      </c>
      <c r="AK817" t="s">
        <v>48</v>
      </c>
      <c r="AL817" t="s">
        <v>48</v>
      </c>
      <c r="AN817" t="s">
        <v>48</v>
      </c>
      <c r="AO817" t="s">
        <v>48</v>
      </c>
      <c r="AP817" t="s">
        <v>48</v>
      </c>
      <c r="AQ817" t="s">
        <v>48</v>
      </c>
      <c r="AR817" t="s">
        <v>48</v>
      </c>
      <c r="AS817" t="s">
        <v>48</v>
      </c>
      <c r="AT817" t="s">
        <v>48</v>
      </c>
      <c r="AU817" t="s">
        <v>48</v>
      </c>
      <c r="AV817" t="s">
        <v>48</v>
      </c>
      <c r="AW817" t="s">
        <v>48</v>
      </c>
      <c r="AX817" t="s">
        <v>48</v>
      </c>
      <c r="AY817" t="s">
        <v>48</v>
      </c>
      <c r="AZ817" t="s">
        <v>48</v>
      </c>
      <c r="BA817" t="s">
        <v>48</v>
      </c>
      <c r="BB817" t="s">
        <v>48</v>
      </c>
      <c r="BC817" t="s">
        <v>48</v>
      </c>
      <c r="BD817" t="s">
        <v>48</v>
      </c>
      <c r="BE817" t="s">
        <v>48</v>
      </c>
      <c r="BF817" t="s">
        <v>48</v>
      </c>
      <c r="BG817" s="15" t="str">
        <f ca="1">OFFSET($V$6,0,MATCH(BH817,$X817:$BF817,0))</f>
        <v>CH</v>
      </c>
      <c r="BH817" s="15">
        <f t="shared" si="186"/>
        <v>9860</v>
      </c>
      <c r="BI817" s="15" t="str">
        <f t="shared" ca="1" si="187"/>
        <v>IT issues in internal Validation Tool. BackUp-NTC-values are applied.</v>
      </c>
      <c r="BJ817" s="15" t="e">
        <f t="shared" ca="1" si="188"/>
        <v>#N/A</v>
      </c>
      <c r="BK817" s="15">
        <f t="shared" si="189"/>
        <v>100000</v>
      </c>
      <c r="BL817" s="15" t="e">
        <f t="shared" ca="1" si="190"/>
        <v>#N/A</v>
      </c>
      <c r="BM817" s="15">
        <f t="shared" si="191"/>
        <v>0</v>
      </c>
      <c r="BN817" t="str">
        <f t="shared" ca="1" si="192"/>
        <v>CH</v>
      </c>
      <c r="BO817">
        <f t="shared" si="193"/>
        <v>9860</v>
      </c>
      <c r="BP817" t="str">
        <f t="shared" ca="1" si="194"/>
        <v>IT issues in internal Validation Tool. BackUp-NTC-values are applied.</v>
      </c>
    </row>
    <row r="818" spans="1:68" hidden="1">
      <c r="A818" s="224"/>
      <c r="B818">
        <v>20250203</v>
      </c>
      <c r="C818" t="s">
        <v>67</v>
      </c>
      <c r="D818">
        <v>1830</v>
      </c>
      <c r="E818">
        <v>10050</v>
      </c>
      <c r="H818">
        <v>10050</v>
      </c>
      <c r="K818">
        <v>0</v>
      </c>
      <c r="L818">
        <v>0</v>
      </c>
      <c r="M818">
        <v>0</v>
      </c>
      <c r="N818" t="s">
        <v>49</v>
      </c>
      <c r="O818" t="s">
        <v>49</v>
      </c>
      <c r="P818" s="157">
        <f t="shared" si="180"/>
        <v>0</v>
      </c>
      <c r="Q818">
        <f t="shared" si="181"/>
        <v>0</v>
      </c>
      <c r="R818" s="157" t="str">
        <f t="shared" si="182"/>
        <v>NA</v>
      </c>
      <c r="S818" s="157" t="str">
        <f t="shared" si="183"/>
        <v>NA</v>
      </c>
      <c r="T818" t="str">
        <f t="shared" si="184"/>
        <v>NA</v>
      </c>
      <c r="U818">
        <f t="shared" si="185"/>
        <v>0</v>
      </c>
      <c r="V818">
        <f>MIN(IF(SUM(W818,X818,Y818,AA818,AB818,AE818,AD818,AG818,AH818,AK818,AJ818,AN818,AO818,AQ818,AR818,AT818,AU818,AV818,A818,BB818,AX818,AY818,AZ818,BA818,BD818,BE818)=0,0,1)+IF(O818="Smoothing ramp",1,0)+IF(ISNUMBER(W818),1,0)+IF(ISNUMBER(X818),1,0)+IF(ISNUMBER(Y818),1,0)+IF(ISNUMBER(#REF!),1,0)+IF(ISNUMBER(AA818),1,0)+IF(ISNUMBER(AB818),1,0)+IF(ISNUMBER(#REF!),1,0)+IF(ISNUMBER(AE818),1,0)+IF(ISNUMBER(AD818),1,0)+IF(ISNUMBER(AG818),1,0)+IF(ISNUMBER(AH818),1,0)+IF(ISNUMBER(AJ818),1,0)+IF(ISNUMBER(AK818),1,0)+IF(ISNUMBER(AN818),1,0)+IF(ISNUMBER(AO818),1,0)+IF(ISNUMBER(AQ818),1,0)+IF(ISNUMBER(AR818),1,0)+IF(ISNUMBER(AT818),1,0)+IF(ISNUMBER(AU818),1,0)+IF(ISNUMBER(AV818),1,0)+IF(ISNUMBER(#REF!),1,0)+IF(ISNUMBER(AM818),1,0)+IF(ISNUMBER(BB818),1,0)+IF(ISNUMBER(AX818),1,0)+IF(ISNUMBER(AY818),1,0)+IF(ISNUMBER(AZ818),1,0)+IF(ISNUMBER(BA818),1,0)+IF(ISNUMBER(BD818),1,0)+IF(ISNUMBER(BE818),1,0),1)</f>
        <v>1</v>
      </c>
      <c r="W818" t="s">
        <v>48</v>
      </c>
      <c r="X818" t="s">
        <v>48</v>
      </c>
      <c r="Y818" t="s">
        <v>48</v>
      </c>
      <c r="Z818" t="s">
        <v>48</v>
      </c>
      <c r="AA818" t="s">
        <v>48</v>
      </c>
      <c r="AB818" t="s">
        <v>48</v>
      </c>
      <c r="AC818" t="s">
        <v>48</v>
      </c>
      <c r="AD818" t="s">
        <v>48</v>
      </c>
      <c r="AE818">
        <v>9860</v>
      </c>
      <c r="AF818" t="s">
        <v>57</v>
      </c>
      <c r="AG818" t="s">
        <v>48</v>
      </c>
      <c r="AH818" t="s">
        <v>48</v>
      </c>
      <c r="AI818" t="s">
        <v>48</v>
      </c>
      <c r="AJ818" t="s">
        <v>48</v>
      </c>
      <c r="AK818" t="s">
        <v>48</v>
      </c>
      <c r="AL818" t="s">
        <v>48</v>
      </c>
      <c r="AN818" t="s">
        <v>48</v>
      </c>
      <c r="AO818" t="s">
        <v>48</v>
      </c>
      <c r="AP818" t="s">
        <v>48</v>
      </c>
      <c r="AQ818" t="s">
        <v>48</v>
      </c>
      <c r="AR818" t="s">
        <v>48</v>
      </c>
      <c r="AS818" t="s">
        <v>48</v>
      </c>
      <c r="AT818" t="s">
        <v>48</v>
      </c>
      <c r="AU818" t="s">
        <v>48</v>
      </c>
      <c r="AV818" t="s">
        <v>48</v>
      </c>
      <c r="AW818" t="s">
        <v>48</v>
      </c>
      <c r="AX818" t="s">
        <v>48</v>
      </c>
      <c r="AY818" t="s">
        <v>48</v>
      </c>
      <c r="AZ818" t="s">
        <v>48</v>
      </c>
      <c r="BA818" t="s">
        <v>48</v>
      </c>
      <c r="BB818" t="s">
        <v>48</v>
      </c>
      <c r="BC818" t="s">
        <v>48</v>
      </c>
      <c r="BD818" t="s">
        <v>48</v>
      </c>
      <c r="BE818" t="s">
        <v>48</v>
      </c>
      <c r="BF818" t="s">
        <v>48</v>
      </c>
      <c r="BG818" s="15" t="str">
        <f ca="1">OFFSET($V$6,0,MATCH(BH818,$X818:$BF818,0))</f>
        <v>CH</v>
      </c>
      <c r="BH818" s="15">
        <f t="shared" si="186"/>
        <v>9860</v>
      </c>
      <c r="BI818" s="15" t="str">
        <f t="shared" ca="1" si="187"/>
        <v>IT issues in internal Validation Tool. BackUp-NTC-values are applied.</v>
      </c>
      <c r="BJ818" s="15" t="e">
        <f t="shared" ca="1" si="188"/>
        <v>#N/A</v>
      </c>
      <c r="BK818" s="15">
        <f t="shared" si="189"/>
        <v>100000</v>
      </c>
      <c r="BL818" s="15" t="e">
        <f t="shared" ca="1" si="190"/>
        <v>#N/A</v>
      </c>
      <c r="BM818" s="15">
        <f t="shared" si="191"/>
        <v>0</v>
      </c>
      <c r="BN818" t="str">
        <f t="shared" ca="1" si="192"/>
        <v>CH</v>
      </c>
      <c r="BO818">
        <f t="shared" si="193"/>
        <v>9860</v>
      </c>
      <c r="BP818" t="str">
        <f t="shared" ca="1" si="194"/>
        <v>IT issues in internal Validation Tool. BackUp-NTC-values are applied.</v>
      </c>
    </row>
    <row r="819" spans="1:68" hidden="1">
      <c r="A819" s="224"/>
      <c r="B819">
        <v>20250203</v>
      </c>
      <c r="C819" t="s">
        <v>67</v>
      </c>
      <c r="D819">
        <v>1930</v>
      </c>
      <c r="E819">
        <v>10050</v>
      </c>
      <c r="H819">
        <v>10050</v>
      </c>
      <c r="K819">
        <v>0</v>
      </c>
      <c r="L819">
        <v>0</v>
      </c>
      <c r="M819">
        <v>0</v>
      </c>
      <c r="N819" t="s">
        <v>49</v>
      </c>
      <c r="O819" t="s">
        <v>49</v>
      </c>
      <c r="P819" s="157">
        <f t="shared" si="180"/>
        <v>0</v>
      </c>
      <c r="Q819">
        <f t="shared" si="181"/>
        <v>0</v>
      </c>
      <c r="R819" s="157" t="str">
        <f t="shared" si="182"/>
        <v>NA</v>
      </c>
      <c r="S819" s="157" t="str">
        <f t="shared" si="183"/>
        <v>NA</v>
      </c>
      <c r="T819" t="str">
        <f t="shared" si="184"/>
        <v>NA</v>
      </c>
      <c r="U819">
        <f t="shared" si="185"/>
        <v>0</v>
      </c>
      <c r="V819">
        <f>MIN(IF(SUM(W819,X819,Y819,AA819,AB819,AE819,AD819,AG819,AH819,AK819,AJ819,AN819,AO819,AQ819,AR819,AT819,AU819,AV819,A819,BB819,AX819,AY819,AZ819,BA819,BD819,BE819)=0,0,1)+IF(O819="Smoothing ramp",1,0)+IF(ISNUMBER(W819),1,0)+IF(ISNUMBER(X819),1,0)+IF(ISNUMBER(Y819),1,0)+IF(ISNUMBER(#REF!),1,0)+IF(ISNUMBER(AA819),1,0)+IF(ISNUMBER(AB819),1,0)+IF(ISNUMBER(#REF!),1,0)+IF(ISNUMBER(AE819),1,0)+IF(ISNUMBER(AD819),1,0)+IF(ISNUMBER(AG819),1,0)+IF(ISNUMBER(AH819),1,0)+IF(ISNUMBER(AJ819),1,0)+IF(ISNUMBER(AK819),1,0)+IF(ISNUMBER(AN819),1,0)+IF(ISNUMBER(AO819),1,0)+IF(ISNUMBER(AQ819),1,0)+IF(ISNUMBER(AR819),1,0)+IF(ISNUMBER(AT819),1,0)+IF(ISNUMBER(AU819),1,0)+IF(ISNUMBER(AV819),1,0)+IF(ISNUMBER(#REF!),1,0)+IF(ISNUMBER(AM819),1,0)+IF(ISNUMBER(BB819),1,0)+IF(ISNUMBER(AX819),1,0)+IF(ISNUMBER(AY819),1,0)+IF(ISNUMBER(AZ819),1,0)+IF(ISNUMBER(BA819),1,0)+IF(ISNUMBER(BD819),1,0)+IF(ISNUMBER(BE819),1,0),1)</f>
        <v>1</v>
      </c>
      <c r="W819" t="s">
        <v>48</v>
      </c>
      <c r="X819" t="s">
        <v>48</v>
      </c>
      <c r="Y819" t="s">
        <v>48</v>
      </c>
      <c r="Z819" t="s">
        <v>48</v>
      </c>
      <c r="AA819" t="s">
        <v>48</v>
      </c>
      <c r="AB819" t="s">
        <v>48</v>
      </c>
      <c r="AC819" t="s">
        <v>48</v>
      </c>
      <c r="AD819" t="s">
        <v>48</v>
      </c>
      <c r="AE819">
        <v>9860</v>
      </c>
      <c r="AF819" t="s">
        <v>57</v>
      </c>
      <c r="AG819" t="s">
        <v>48</v>
      </c>
      <c r="AH819" t="s">
        <v>48</v>
      </c>
      <c r="AI819" t="s">
        <v>48</v>
      </c>
      <c r="AJ819" t="s">
        <v>48</v>
      </c>
      <c r="AK819" t="s">
        <v>48</v>
      </c>
      <c r="AL819" t="s">
        <v>48</v>
      </c>
      <c r="AN819" t="s">
        <v>48</v>
      </c>
      <c r="AO819" t="s">
        <v>48</v>
      </c>
      <c r="AP819" t="s">
        <v>48</v>
      </c>
      <c r="AQ819" t="s">
        <v>48</v>
      </c>
      <c r="AR819" t="s">
        <v>48</v>
      </c>
      <c r="AS819" t="s">
        <v>48</v>
      </c>
      <c r="AT819" t="s">
        <v>48</v>
      </c>
      <c r="AU819" t="s">
        <v>48</v>
      </c>
      <c r="AV819" t="s">
        <v>48</v>
      </c>
      <c r="AW819" t="s">
        <v>48</v>
      </c>
      <c r="AX819" t="s">
        <v>48</v>
      </c>
      <c r="AY819" t="s">
        <v>48</v>
      </c>
      <c r="AZ819" t="s">
        <v>48</v>
      </c>
      <c r="BA819" t="s">
        <v>48</v>
      </c>
      <c r="BB819" t="s">
        <v>48</v>
      </c>
      <c r="BC819" t="s">
        <v>48</v>
      </c>
      <c r="BD819" t="s">
        <v>48</v>
      </c>
      <c r="BE819" t="s">
        <v>48</v>
      </c>
      <c r="BF819" t="s">
        <v>48</v>
      </c>
      <c r="BG819" s="15" t="str">
        <f ca="1">OFFSET($V$6,0,MATCH(BH819,$X819:$BF819,0))</f>
        <v>CH</v>
      </c>
      <c r="BH819" s="15">
        <f t="shared" si="186"/>
        <v>9860</v>
      </c>
      <c r="BI819" s="15" t="str">
        <f t="shared" ca="1" si="187"/>
        <v>IT issues in internal Validation Tool. BackUp-NTC-values are applied.</v>
      </c>
      <c r="BJ819" s="15" t="e">
        <f t="shared" ca="1" si="188"/>
        <v>#N/A</v>
      </c>
      <c r="BK819" s="15">
        <f t="shared" si="189"/>
        <v>100000</v>
      </c>
      <c r="BL819" s="15" t="e">
        <f t="shared" ca="1" si="190"/>
        <v>#N/A</v>
      </c>
      <c r="BM819" s="15">
        <f t="shared" si="191"/>
        <v>0</v>
      </c>
      <c r="BN819" t="str">
        <f t="shared" ca="1" si="192"/>
        <v>CH</v>
      </c>
      <c r="BO819">
        <f t="shared" si="193"/>
        <v>9860</v>
      </c>
      <c r="BP819" t="str">
        <f t="shared" ca="1" si="194"/>
        <v>IT issues in internal Validation Tool. BackUp-NTC-values are applied.</v>
      </c>
    </row>
    <row r="820" spans="1:68" hidden="1">
      <c r="A820" s="224"/>
      <c r="B820">
        <v>20250203</v>
      </c>
      <c r="C820" t="s">
        <v>67</v>
      </c>
      <c r="D820">
        <v>2030</v>
      </c>
      <c r="E820">
        <v>10050</v>
      </c>
      <c r="H820">
        <v>10050</v>
      </c>
      <c r="K820">
        <v>0</v>
      </c>
      <c r="L820">
        <v>0</v>
      </c>
      <c r="M820">
        <v>0</v>
      </c>
      <c r="N820" t="s">
        <v>49</v>
      </c>
      <c r="O820" t="s">
        <v>49</v>
      </c>
      <c r="P820" s="157">
        <f t="shared" si="180"/>
        <v>0</v>
      </c>
      <c r="Q820">
        <f t="shared" si="181"/>
        <v>0</v>
      </c>
      <c r="R820" s="157" t="str">
        <f t="shared" si="182"/>
        <v>NA</v>
      </c>
      <c r="S820" s="157" t="str">
        <f t="shared" si="183"/>
        <v>NA</v>
      </c>
      <c r="T820" t="str">
        <f t="shared" si="184"/>
        <v>NA</v>
      </c>
      <c r="U820">
        <f t="shared" si="185"/>
        <v>0</v>
      </c>
      <c r="V820">
        <f>MIN(IF(SUM(W820,X820,Y820,AA820,AB820,AE820,AD820,AG820,AH820,AK820,AJ820,AN820,AO820,AQ820,AR820,AT820,AU820,AV820,A820,BB820,AX820,AY820,AZ820,BA820,BD820,BE820)=0,0,1)+IF(O820="Smoothing ramp",1,0)+IF(ISNUMBER(W820),1,0)+IF(ISNUMBER(X820),1,0)+IF(ISNUMBER(Y820),1,0)+IF(ISNUMBER(#REF!),1,0)+IF(ISNUMBER(AA820),1,0)+IF(ISNUMBER(AB820),1,0)+IF(ISNUMBER(#REF!),1,0)+IF(ISNUMBER(AE820),1,0)+IF(ISNUMBER(AD820),1,0)+IF(ISNUMBER(AG820),1,0)+IF(ISNUMBER(AH820),1,0)+IF(ISNUMBER(AJ820),1,0)+IF(ISNUMBER(AK820),1,0)+IF(ISNUMBER(AN820),1,0)+IF(ISNUMBER(AO820),1,0)+IF(ISNUMBER(AQ820),1,0)+IF(ISNUMBER(AR820),1,0)+IF(ISNUMBER(AT820),1,0)+IF(ISNUMBER(AU820),1,0)+IF(ISNUMBER(AV820),1,0)+IF(ISNUMBER(#REF!),1,0)+IF(ISNUMBER(AM820),1,0)+IF(ISNUMBER(BB820),1,0)+IF(ISNUMBER(AX820),1,0)+IF(ISNUMBER(AY820),1,0)+IF(ISNUMBER(AZ820),1,0)+IF(ISNUMBER(BA820),1,0)+IF(ISNUMBER(BD820),1,0)+IF(ISNUMBER(BE820),1,0),1)</f>
        <v>1</v>
      </c>
      <c r="W820" t="s">
        <v>48</v>
      </c>
      <c r="X820" t="s">
        <v>48</v>
      </c>
      <c r="Y820" t="s">
        <v>48</v>
      </c>
      <c r="Z820" t="s">
        <v>48</v>
      </c>
      <c r="AA820" t="s">
        <v>48</v>
      </c>
      <c r="AB820" t="s">
        <v>48</v>
      </c>
      <c r="AC820" t="s">
        <v>48</v>
      </c>
      <c r="AD820" t="s">
        <v>48</v>
      </c>
      <c r="AE820">
        <v>9860</v>
      </c>
      <c r="AF820" t="s">
        <v>57</v>
      </c>
      <c r="AG820" t="s">
        <v>48</v>
      </c>
      <c r="AH820" t="s">
        <v>48</v>
      </c>
      <c r="AI820" t="s">
        <v>48</v>
      </c>
      <c r="AJ820" t="s">
        <v>48</v>
      </c>
      <c r="AK820" t="s">
        <v>48</v>
      </c>
      <c r="AL820" t="s">
        <v>48</v>
      </c>
      <c r="AN820" t="s">
        <v>48</v>
      </c>
      <c r="AO820" t="s">
        <v>48</v>
      </c>
      <c r="AP820" t="s">
        <v>48</v>
      </c>
      <c r="AQ820" t="s">
        <v>48</v>
      </c>
      <c r="AR820" t="s">
        <v>48</v>
      </c>
      <c r="AS820" t="s">
        <v>48</v>
      </c>
      <c r="AT820" t="s">
        <v>48</v>
      </c>
      <c r="AU820" t="s">
        <v>48</v>
      </c>
      <c r="AV820" t="s">
        <v>48</v>
      </c>
      <c r="AW820" t="s">
        <v>48</v>
      </c>
      <c r="AX820" t="s">
        <v>48</v>
      </c>
      <c r="AY820" t="s">
        <v>48</v>
      </c>
      <c r="AZ820" t="s">
        <v>48</v>
      </c>
      <c r="BA820" t="s">
        <v>48</v>
      </c>
      <c r="BB820" t="s">
        <v>48</v>
      </c>
      <c r="BC820" t="s">
        <v>48</v>
      </c>
      <c r="BD820" t="s">
        <v>48</v>
      </c>
      <c r="BE820" t="s">
        <v>48</v>
      </c>
      <c r="BF820" t="s">
        <v>48</v>
      </c>
      <c r="BG820" s="15" t="str">
        <f ca="1">OFFSET($V$6,0,MATCH(BH820,$X820:$BF820,0))</f>
        <v>CH</v>
      </c>
      <c r="BH820" s="15">
        <f t="shared" si="186"/>
        <v>9860</v>
      </c>
      <c r="BI820" s="15" t="str">
        <f t="shared" ca="1" si="187"/>
        <v>IT issues in internal Validation Tool. BackUp-NTC-values are applied.</v>
      </c>
      <c r="BJ820" s="15" t="e">
        <f t="shared" ca="1" si="188"/>
        <v>#N/A</v>
      </c>
      <c r="BK820" s="15">
        <f t="shared" si="189"/>
        <v>100000</v>
      </c>
      <c r="BL820" s="15" t="e">
        <f t="shared" ca="1" si="190"/>
        <v>#N/A</v>
      </c>
      <c r="BM820" s="15">
        <f t="shared" si="191"/>
        <v>0</v>
      </c>
      <c r="BN820" t="str">
        <f t="shared" ca="1" si="192"/>
        <v>CH</v>
      </c>
      <c r="BO820">
        <f t="shared" si="193"/>
        <v>9860</v>
      </c>
      <c r="BP820" t="str">
        <f t="shared" ca="1" si="194"/>
        <v>IT issues in internal Validation Tool. BackUp-NTC-values are applied.</v>
      </c>
    </row>
    <row r="821" spans="1:68" hidden="1">
      <c r="A821" s="224"/>
      <c r="B821">
        <v>20250203</v>
      </c>
      <c r="C821" t="s">
        <v>67</v>
      </c>
      <c r="D821">
        <v>2130</v>
      </c>
      <c r="E821">
        <v>10050</v>
      </c>
      <c r="H821">
        <v>10050</v>
      </c>
      <c r="K821">
        <v>0</v>
      </c>
      <c r="L821">
        <v>0</v>
      </c>
      <c r="M821">
        <v>0</v>
      </c>
      <c r="N821" t="s">
        <v>49</v>
      </c>
      <c r="O821" t="s">
        <v>49</v>
      </c>
      <c r="P821" s="157">
        <f t="shared" si="180"/>
        <v>0</v>
      </c>
      <c r="Q821">
        <f t="shared" si="181"/>
        <v>0</v>
      </c>
      <c r="R821" s="157" t="str">
        <f t="shared" si="182"/>
        <v>NA</v>
      </c>
      <c r="S821" s="157" t="str">
        <f t="shared" si="183"/>
        <v>NA</v>
      </c>
      <c r="T821" t="str">
        <f t="shared" si="184"/>
        <v>NA</v>
      </c>
      <c r="U821">
        <f t="shared" si="185"/>
        <v>0</v>
      </c>
      <c r="V821">
        <f>MIN(IF(SUM(W821,X821,Y821,AA821,AB821,AE821,AD821,AG821,AH821,AK821,AJ821,AN821,AO821,AQ821,AR821,AT821,AU821,AV821,A821,BB821,AX821,AY821,AZ821,BA821,BD821,BE821)=0,0,1)+IF(O821="Smoothing ramp",1,0)+IF(ISNUMBER(W821),1,0)+IF(ISNUMBER(X821),1,0)+IF(ISNUMBER(Y821),1,0)+IF(ISNUMBER(#REF!),1,0)+IF(ISNUMBER(AA821),1,0)+IF(ISNUMBER(AB821),1,0)+IF(ISNUMBER(#REF!),1,0)+IF(ISNUMBER(AE821),1,0)+IF(ISNUMBER(AD821),1,0)+IF(ISNUMBER(AG821),1,0)+IF(ISNUMBER(AH821),1,0)+IF(ISNUMBER(AJ821),1,0)+IF(ISNUMBER(AK821),1,0)+IF(ISNUMBER(AN821),1,0)+IF(ISNUMBER(AO821),1,0)+IF(ISNUMBER(AQ821),1,0)+IF(ISNUMBER(AR821),1,0)+IF(ISNUMBER(AT821),1,0)+IF(ISNUMBER(AU821),1,0)+IF(ISNUMBER(AV821),1,0)+IF(ISNUMBER(#REF!),1,0)+IF(ISNUMBER(AM821),1,0)+IF(ISNUMBER(BB821),1,0)+IF(ISNUMBER(AX821),1,0)+IF(ISNUMBER(AY821),1,0)+IF(ISNUMBER(AZ821),1,0)+IF(ISNUMBER(BA821),1,0)+IF(ISNUMBER(BD821),1,0)+IF(ISNUMBER(BE821),1,0),1)</f>
        <v>1</v>
      </c>
      <c r="W821" t="s">
        <v>48</v>
      </c>
      <c r="X821" t="s">
        <v>48</v>
      </c>
      <c r="Y821" t="s">
        <v>48</v>
      </c>
      <c r="Z821" t="s">
        <v>48</v>
      </c>
      <c r="AA821" t="s">
        <v>48</v>
      </c>
      <c r="AB821" t="s">
        <v>48</v>
      </c>
      <c r="AC821" t="s">
        <v>48</v>
      </c>
      <c r="AD821" t="s">
        <v>48</v>
      </c>
      <c r="AE821">
        <v>9860</v>
      </c>
      <c r="AF821" t="s">
        <v>57</v>
      </c>
      <c r="AG821" t="s">
        <v>48</v>
      </c>
      <c r="AH821" t="s">
        <v>48</v>
      </c>
      <c r="AI821" t="s">
        <v>48</v>
      </c>
      <c r="AJ821" t="s">
        <v>48</v>
      </c>
      <c r="AK821" t="s">
        <v>48</v>
      </c>
      <c r="AL821" t="s">
        <v>48</v>
      </c>
      <c r="AN821" t="s">
        <v>48</v>
      </c>
      <c r="AO821" t="s">
        <v>48</v>
      </c>
      <c r="AP821" t="s">
        <v>48</v>
      </c>
      <c r="AQ821" t="s">
        <v>48</v>
      </c>
      <c r="AR821" t="s">
        <v>48</v>
      </c>
      <c r="AS821" t="s">
        <v>48</v>
      </c>
      <c r="AT821" t="s">
        <v>48</v>
      </c>
      <c r="AU821" t="s">
        <v>48</v>
      </c>
      <c r="AV821" t="s">
        <v>48</v>
      </c>
      <c r="AW821" t="s">
        <v>48</v>
      </c>
      <c r="AX821" t="s">
        <v>48</v>
      </c>
      <c r="AY821" t="s">
        <v>48</v>
      </c>
      <c r="AZ821" t="s">
        <v>48</v>
      </c>
      <c r="BA821" t="s">
        <v>48</v>
      </c>
      <c r="BB821" t="s">
        <v>48</v>
      </c>
      <c r="BC821" t="s">
        <v>48</v>
      </c>
      <c r="BD821" t="s">
        <v>48</v>
      </c>
      <c r="BE821" t="s">
        <v>48</v>
      </c>
      <c r="BF821" t="s">
        <v>48</v>
      </c>
      <c r="BG821" s="15" t="str">
        <f ca="1">OFFSET($V$6,0,MATCH(BH821,$X821:$BF821,0))</f>
        <v>CH</v>
      </c>
      <c r="BH821" s="15">
        <f t="shared" si="186"/>
        <v>9860</v>
      </c>
      <c r="BI821" s="15" t="str">
        <f t="shared" ca="1" si="187"/>
        <v>IT issues in internal Validation Tool. BackUp-NTC-values are applied.</v>
      </c>
      <c r="BJ821" s="15" t="e">
        <f t="shared" ca="1" si="188"/>
        <v>#N/A</v>
      </c>
      <c r="BK821" s="15">
        <f t="shared" si="189"/>
        <v>100000</v>
      </c>
      <c r="BL821" s="15" t="e">
        <f t="shared" ca="1" si="190"/>
        <v>#N/A</v>
      </c>
      <c r="BM821" s="15">
        <f t="shared" si="191"/>
        <v>0</v>
      </c>
      <c r="BN821" t="str">
        <f t="shared" ca="1" si="192"/>
        <v>CH</v>
      </c>
      <c r="BO821">
        <f t="shared" si="193"/>
        <v>9860</v>
      </c>
      <c r="BP821" t="str">
        <f t="shared" ca="1" si="194"/>
        <v>IT issues in internal Validation Tool. BackUp-NTC-values are applied.</v>
      </c>
    </row>
    <row r="822" spans="1:68" hidden="1">
      <c r="A822" s="224"/>
      <c r="B822">
        <v>20250203</v>
      </c>
      <c r="C822" t="s">
        <v>67</v>
      </c>
      <c r="D822">
        <v>2230</v>
      </c>
      <c r="E822">
        <v>10050</v>
      </c>
      <c r="H822">
        <v>10050</v>
      </c>
      <c r="K822">
        <v>0</v>
      </c>
      <c r="L822">
        <v>0</v>
      </c>
      <c r="M822">
        <v>0</v>
      </c>
      <c r="N822" t="s">
        <v>49</v>
      </c>
      <c r="O822" t="s">
        <v>49</v>
      </c>
      <c r="P822" s="157">
        <f t="shared" si="180"/>
        <v>0</v>
      </c>
      <c r="Q822">
        <f t="shared" si="181"/>
        <v>0</v>
      </c>
      <c r="R822" s="157" t="str">
        <f t="shared" si="182"/>
        <v>NA</v>
      </c>
      <c r="S822" s="157" t="str">
        <f t="shared" si="183"/>
        <v>NA</v>
      </c>
      <c r="T822" t="str">
        <f t="shared" si="184"/>
        <v>NA</v>
      </c>
      <c r="U822">
        <f t="shared" si="185"/>
        <v>0</v>
      </c>
      <c r="V822">
        <f>MIN(IF(SUM(W822,X822,Y822,AA822,AB822,AE822,AD822,AG822,AH822,AK822,AJ822,AN822,AO822,AQ822,AR822,AT822,AU822,AV822,A822,BB822,AX822,AY822,AZ822,BA822,BD822,BE822)=0,0,1)+IF(O822="Smoothing ramp",1,0)+IF(ISNUMBER(W822),1,0)+IF(ISNUMBER(X822),1,0)+IF(ISNUMBER(Y822),1,0)+IF(ISNUMBER(#REF!),1,0)+IF(ISNUMBER(AA822),1,0)+IF(ISNUMBER(AB822),1,0)+IF(ISNUMBER(#REF!),1,0)+IF(ISNUMBER(AE822),1,0)+IF(ISNUMBER(AD822),1,0)+IF(ISNUMBER(AG822),1,0)+IF(ISNUMBER(AH822),1,0)+IF(ISNUMBER(AJ822),1,0)+IF(ISNUMBER(AK822),1,0)+IF(ISNUMBER(AN822),1,0)+IF(ISNUMBER(AO822),1,0)+IF(ISNUMBER(AQ822),1,0)+IF(ISNUMBER(AR822),1,0)+IF(ISNUMBER(AT822),1,0)+IF(ISNUMBER(AU822),1,0)+IF(ISNUMBER(AV822),1,0)+IF(ISNUMBER(#REF!),1,0)+IF(ISNUMBER(AM822),1,0)+IF(ISNUMBER(BB822),1,0)+IF(ISNUMBER(AX822),1,0)+IF(ISNUMBER(AY822),1,0)+IF(ISNUMBER(AZ822),1,0)+IF(ISNUMBER(BA822),1,0)+IF(ISNUMBER(BD822),1,0)+IF(ISNUMBER(BE822),1,0),1)</f>
        <v>1</v>
      </c>
      <c r="W822" t="s">
        <v>48</v>
      </c>
      <c r="X822" t="s">
        <v>48</v>
      </c>
      <c r="Y822" t="s">
        <v>48</v>
      </c>
      <c r="Z822" t="s">
        <v>48</v>
      </c>
      <c r="AA822" t="s">
        <v>48</v>
      </c>
      <c r="AB822" t="s">
        <v>48</v>
      </c>
      <c r="AC822" t="s">
        <v>48</v>
      </c>
      <c r="AD822" t="s">
        <v>48</v>
      </c>
      <c r="AE822">
        <v>9860</v>
      </c>
      <c r="AF822" t="s">
        <v>57</v>
      </c>
      <c r="AG822" t="s">
        <v>48</v>
      </c>
      <c r="AH822" t="s">
        <v>48</v>
      </c>
      <c r="AI822" t="s">
        <v>48</v>
      </c>
      <c r="AJ822" t="s">
        <v>48</v>
      </c>
      <c r="AK822" t="s">
        <v>48</v>
      </c>
      <c r="AL822" t="s">
        <v>48</v>
      </c>
      <c r="AN822" t="s">
        <v>48</v>
      </c>
      <c r="AO822" t="s">
        <v>48</v>
      </c>
      <c r="AP822" t="s">
        <v>48</v>
      </c>
      <c r="AQ822" t="s">
        <v>48</v>
      </c>
      <c r="AR822" t="s">
        <v>48</v>
      </c>
      <c r="AS822" t="s">
        <v>48</v>
      </c>
      <c r="AT822" t="s">
        <v>48</v>
      </c>
      <c r="AU822" t="s">
        <v>48</v>
      </c>
      <c r="AV822" t="s">
        <v>48</v>
      </c>
      <c r="AW822" t="s">
        <v>48</v>
      </c>
      <c r="AX822" t="s">
        <v>48</v>
      </c>
      <c r="AY822" t="s">
        <v>48</v>
      </c>
      <c r="AZ822" t="s">
        <v>48</v>
      </c>
      <c r="BA822" t="s">
        <v>48</v>
      </c>
      <c r="BB822" t="s">
        <v>48</v>
      </c>
      <c r="BC822" t="s">
        <v>48</v>
      </c>
      <c r="BD822" t="s">
        <v>48</v>
      </c>
      <c r="BE822" t="s">
        <v>48</v>
      </c>
      <c r="BF822" t="s">
        <v>48</v>
      </c>
      <c r="BG822" s="15" t="str">
        <f ca="1">OFFSET($V$6,0,MATCH(BH822,$X822:$BF822,0))</f>
        <v>CH</v>
      </c>
      <c r="BH822" s="15">
        <f t="shared" si="186"/>
        <v>9860</v>
      </c>
      <c r="BI822" s="15" t="str">
        <f t="shared" ca="1" si="187"/>
        <v>IT issues in internal Validation Tool. BackUp-NTC-values are applied.</v>
      </c>
      <c r="BJ822" s="15" t="e">
        <f t="shared" ca="1" si="188"/>
        <v>#N/A</v>
      </c>
      <c r="BK822" s="15">
        <f t="shared" si="189"/>
        <v>100000</v>
      </c>
      <c r="BL822" s="15" t="e">
        <f t="shared" ca="1" si="190"/>
        <v>#N/A</v>
      </c>
      <c r="BM822" s="15">
        <f t="shared" si="191"/>
        <v>0</v>
      </c>
      <c r="BN822" t="str">
        <f t="shared" ca="1" si="192"/>
        <v>CH</v>
      </c>
      <c r="BO822">
        <f t="shared" si="193"/>
        <v>9860</v>
      </c>
      <c r="BP822" t="str">
        <f t="shared" ca="1" si="194"/>
        <v>IT issues in internal Validation Tool. BackUp-NTC-values are applied.</v>
      </c>
    </row>
    <row r="823" spans="1:68" hidden="1">
      <c r="A823" s="224"/>
      <c r="B823">
        <v>20250203</v>
      </c>
      <c r="C823" t="s">
        <v>67</v>
      </c>
      <c r="D823">
        <v>2330</v>
      </c>
      <c r="E823">
        <v>9240</v>
      </c>
      <c r="H823">
        <v>9240</v>
      </c>
      <c r="K823">
        <v>0</v>
      </c>
      <c r="L823">
        <v>0</v>
      </c>
      <c r="M823">
        <v>0</v>
      </c>
      <c r="N823" t="s">
        <v>49</v>
      </c>
      <c r="O823" t="s">
        <v>49</v>
      </c>
      <c r="P823" s="157">
        <f t="shared" si="180"/>
        <v>0</v>
      </c>
      <c r="Q823">
        <f t="shared" si="181"/>
        <v>0</v>
      </c>
      <c r="R823" s="157" t="str">
        <f t="shared" si="182"/>
        <v>NA</v>
      </c>
      <c r="S823" s="157" t="str">
        <f t="shared" si="183"/>
        <v>NA</v>
      </c>
      <c r="T823" t="str">
        <f t="shared" si="184"/>
        <v>NA</v>
      </c>
      <c r="U823">
        <f t="shared" si="185"/>
        <v>0</v>
      </c>
      <c r="V823">
        <f>MIN(IF(SUM(W823,X823,Y823,AA823,AB823,AE823,AD823,AG823,AH823,AK823,AJ823,AN823,AO823,AQ823,AR823,AT823,AU823,AV823,A823,BB823,AX823,AY823,AZ823,BA823,BD823,BE823)=0,0,1)+IF(O823="Smoothing ramp",1,0)+IF(ISNUMBER(W823),1,0)+IF(ISNUMBER(X823),1,0)+IF(ISNUMBER(Y823),1,0)+IF(ISNUMBER(#REF!),1,0)+IF(ISNUMBER(AA823),1,0)+IF(ISNUMBER(AB823),1,0)+IF(ISNUMBER(#REF!),1,0)+IF(ISNUMBER(AE823),1,0)+IF(ISNUMBER(AD823),1,0)+IF(ISNUMBER(AG823),1,0)+IF(ISNUMBER(AH823),1,0)+IF(ISNUMBER(AJ823),1,0)+IF(ISNUMBER(AK823),1,0)+IF(ISNUMBER(AN823),1,0)+IF(ISNUMBER(AO823),1,0)+IF(ISNUMBER(AQ823),1,0)+IF(ISNUMBER(AR823),1,0)+IF(ISNUMBER(AT823),1,0)+IF(ISNUMBER(AU823),1,0)+IF(ISNUMBER(AV823),1,0)+IF(ISNUMBER(#REF!),1,0)+IF(ISNUMBER(AM823),1,0)+IF(ISNUMBER(BB823),1,0)+IF(ISNUMBER(AX823),1,0)+IF(ISNUMBER(AY823),1,0)+IF(ISNUMBER(AZ823),1,0)+IF(ISNUMBER(BA823),1,0)+IF(ISNUMBER(BD823),1,0)+IF(ISNUMBER(BE823),1,0),1)</f>
        <v>1</v>
      </c>
      <c r="W823" t="s">
        <v>48</v>
      </c>
      <c r="X823" t="s">
        <v>48</v>
      </c>
      <c r="Y823" t="s">
        <v>48</v>
      </c>
      <c r="Z823" t="s">
        <v>48</v>
      </c>
      <c r="AA823" t="s">
        <v>48</v>
      </c>
      <c r="AB823" t="s">
        <v>48</v>
      </c>
      <c r="AC823" t="s">
        <v>48</v>
      </c>
      <c r="AD823" t="s">
        <v>48</v>
      </c>
      <c r="AE823">
        <v>9050</v>
      </c>
      <c r="AF823" t="s">
        <v>57</v>
      </c>
      <c r="AG823" t="s">
        <v>48</v>
      </c>
      <c r="AH823" t="s">
        <v>48</v>
      </c>
      <c r="AI823" t="s">
        <v>48</v>
      </c>
      <c r="AJ823" t="s">
        <v>48</v>
      </c>
      <c r="AK823" t="s">
        <v>48</v>
      </c>
      <c r="AL823" t="s">
        <v>48</v>
      </c>
      <c r="AN823" t="s">
        <v>48</v>
      </c>
      <c r="AO823" t="s">
        <v>48</v>
      </c>
      <c r="AP823" t="s">
        <v>48</v>
      </c>
      <c r="AQ823" t="s">
        <v>48</v>
      </c>
      <c r="AR823" t="s">
        <v>48</v>
      </c>
      <c r="AS823" t="s">
        <v>48</v>
      </c>
      <c r="AT823" t="s">
        <v>48</v>
      </c>
      <c r="AU823" t="s">
        <v>48</v>
      </c>
      <c r="AV823" t="s">
        <v>48</v>
      </c>
      <c r="AW823" t="s">
        <v>48</v>
      </c>
      <c r="AX823" t="s">
        <v>48</v>
      </c>
      <c r="AY823" t="s">
        <v>48</v>
      </c>
      <c r="AZ823" t="s">
        <v>48</v>
      </c>
      <c r="BA823" t="s">
        <v>48</v>
      </c>
      <c r="BB823" t="s">
        <v>48</v>
      </c>
      <c r="BC823" t="s">
        <v>48</v>
      </c>
      <c r="BD823" t="s">
        <v>48</v>
      </c>
      <c r="BE823" t="s">
        <v>48</v>
      </c>
      <c r="BF823" t="s">
        <v>48</v>
      </c>
      <c r="BG823" s="15" t="str">
        <f ca="1">OFFSET($V$6,0,MATCH(BH823,$X823:$BF823,0))</f>
        <v>CH</v>
      </c>
      <c r="BH823" s="15">
        <f t="shared" si="186"/>
        <v>9050</v>
      </c>
      <c r="BI823" s="15" t="str">
        <f t="shared" ca="1" si="187"/>
        <v>IT issues in internal Validation Tool. BackUp-NTC-values are applied.</v>
      </c>
      <c r="BJ823" s="15" t="e">
        <f t="shared" ca="1" si="188"/>
        <v>#N/A</v>
      </c>
      <c r="BK823" s="15">
        <f t="shared" si="189"/>
        <v>100000</v>
      </c>
      <c r="BL823" s="15" t="e">
        <f t="shared" ca="1" si="190"/>
        <v>#N/A</v>
      </c>
      <c r="BM823" s="15">
        <f t="shared" si="191"/>
        <v>0</v>
      </c>
      <c r="BN823" t="str">
        <f t="shared" ca="1" si="192"/>
        <v>CH</v>
      </c>
      <c r="BO823">
        <f t="shared" si="193"/>
        <v>9050</v>
      </c>
      <c r="BP823" t="str">
        <f t="shared" ca="1" si="194"/>
        <v>IT issues in internal Validation Tool. BackUp-NTC-values are applied.</v>
      </c>
    </row>
    <row r="824" spans="1:68" hidden="1">
      <c r="A824" s="224"/>
      <c r="B824">
        <v>20250204</v>
      </c>
      <c r="C824" t="s">
        <v>67</v>
      </c>
      <c r="D824">
        <v>30</v>
      </c>
      <c r="E824">
        <v>8382</v>
      </c>
      <c r="H824">
        <v>8382</v>
      </c>
      <c r="K824">
        <v>-5060</v>
      </c>
      <c r="L824">
        <v>-5060</v>
      </c>
      <c r="M824">
        <v>-5060</v>
      </c>
      <c r="N824" t="s">
        <v>50</v>
      </c>
      <c r="O824" t="s">
        <v>50</v>
      </c>
      <c r="P824" s="157">
        <f t="shared" si="180"/>
        <v>0</v>
      </c>
      <c r="Q824">
        <f t="shared" si="181"/>
        <v>0</v>
      </c>
      <c r="R824" s="157" t="str">
        <f t="shared" si="182"/>
        <v>NA</v>
      </c>
      <c r="S824" s="157" t="str">
        <f t="shared" si="183"/>
        <v>NA</v>
      </c>
      <c r="T824" t="str">
        <f t="shared" si="184"/>
        <v>NA</v>
      </c>
      <c r="U824">
        <f t="shared" si="185"/>
        <v>0</v>
      </c>
      <c r="V824">
        <f>MIN(IF(SUM(W824,X824,Y824,AA824,AB824,AE824,AD824,AG824,AH824,AK824,AJ824,AN824,AO824,AQ824,AR824,AT824,AU824,AV824,A824,BB824,AX824,AY824,AZ824,BA824,BD824,BE824)=0,0,1)+IF(O824="Smoothing ramp",1,0)+IF(ISNUMBER(W824),1,0)+IF(ISNUMBER(X824),1,0)+IF(ISNUMBER(Y824),1,0)+IF(ISNUMBER(#REF!),1,0)+IF(ISNUMBER(AA824),1,0)+IF(ISNUMBER(AB824),1,0)+IF(ISNUMBER(#REF!),1,0)+IF(ISNUMBER(AE824),1,0)+IF(ISNUMBER(AD824),1,0)+IF(ISNUMBER(AG824),1,0)+IF(ISNUMBER(AH824),1,0)+IF(ISNUMBER(AJ824),1,0)+IF(ISNUMBER(AK824),1,0)+IF(ISNUMBER(AN824),1,0)+IF(ISNUMBER(AO824),1,0)+IF(ISNUMBER(AQ824),1,0)+IF(ISNUMBER(AR824),1,0)+IF(ISNUMBER(AT824),1,0)+IF(ISNUMBER(AU824),1,0)+IF(ISNUMBER(AV824),1,0)+IF(ISNUMBER(#REF!),1,0)+IF(ISNUMBER(AM824),1,0)+IF(ISNUMBER(BB824),1,0)+IF(ISNUMBER(AX824),1,0)+IF(ISNUMBER(AY824),1,0)+IF(ISNUMBER(AZ824),1,0)+IF(ISNUMBER(BA824),1,0)+IF(ISNUMBER(BD824),1,0)+IF(ISNUMBER(BE824),1,0),1)</f>
        <v>0</v>
      </c>
      <c r="W824" t="s">
        <v>48</v>
      </c>
      <c r="X824" t="s">
        <v>48</v>
      </c>
      <c r="Y824" t="s">
        <v>48</v>
      </c>
      <c r="Z824" t="s">
        <v>48</v>
      </c>
      <c r="AA824" t="s">
        <v>48</v>
      </c>
      <c r="AB824" t="s">
        <v>48</v>
      </c>
      <c r="AC824" t="s">
        <v>48</v>
      </c>
      <c r="AD824" t="s">
        <v>48</v>
      </c>
      <c r="AE824" t="s">
        <v>48</v>
      </c>
      <c r="AF824" t="s">
        <v>48</v>
      </c>
      <c r="AG824" t="s">
        <v>48</v>
      </c>
      <c r="AH824" t="s">
        <v>48</v>
      </c>
      <c r="AI824" t="s">
        <v>48</v>
      </c>
      <c r="AJ824" t="s">
        <v>48</v>
      </c>
      <c r="AK824" t="s">
        <v>48</v>
      </c>
      <c r="AL824" t="s">
        <v>48</v>
      </c>
      <c r="AN824" t="s">
        <v>48</v>
      </c>
      <c r="AO824" t="s">
        <v>48</v>
      </c>
      <c r="AP824" t="s">
        <v>48</v>
      </c>
      <c r="AQ824" t="s">
        <v>48</v>
      </c>
      <c r="AR824" t="s">
        <v>48</v>
      </c>
      <c r="AS824" t="s">
        <v>48</v>
      </c>
      <c r="AT824" t="s">
        <v>48</v>
      </c>
      <c r="AU824" t="s">
        <v>48</v>
      </c>
      <c r="AV824" t="s">
        <v>48</v>
      </c>
      <c r="AW824" t="s">
        <v>48</v>
      </c>
      <c r="AX824" t="s">
        <v>48</v>
      </c>
      <c r="AY824" t="s">
        <v>48</v>
      </c>
      <c r="AZ824" t="s">
        <v>48</v>
      </c>
      <c r="BA824" t="s">
        <v>48</v>
      </c>
      <c r="BB824" t="s">
        <v>48</v>
      </c>
      <c r="BC824" t="s">
        <v>48</v>
      </c>
      <c r="BD824" t="s">
        <v>48</v>
      </c>
      <c r="BE824" t="s">
        <v>48</v>
      </c>
      <c r="BF824" t="s">
        <v>48</v>
      </c>
      <c r="BG824" s="15" t="e">
        <f ca="1">OFFSET($V$6,0,MATCH(BH824,$X824:$BF824,0))</f>
        <v>#N/A</v>
      </c>
      <c r="BH824" s="15">
        <f t="shared" si="186"/>
        <v>100000</v>
      </c>
      <c r="BI824" s="15" t="e">
        <f t="shared" ca="1" si="187"/>
        <v>#N/A</v>
      </c>
      <c r="BJ824" s="15" t="e">
        <f t="shared" ca="1" si="188"/>
        <v>#N/A</v>
      </c>
      <c r="BK824" s="15">
        <f t="shared" si="189"/>
        <v>100000</v>
      </c>
      <c r="BL824" s="15" t="e">
        <f t="shared" ca="1" si="190"/>
        <v>#N/A</v>
      </c>
      <c r="BM824" s="15">
        <f t="shared" si="191"/>
        <v>0</v>
      </c>
      <c r="BN824" t="str">
        <f t="shared" si="192"/>
        <v/>
      </c>
      <c r="BO824" t="str">
        <f t="shared" si="193"/>
        <v/>
      </c>
      <c r="BP824" t="str">
        <f t="shared" si="194"/>
        <v/>
      </c>
    </row>
    <row r="825" spans="1:68" hidden="1">
      <c r="A825" s="224"/>
      <c r="B825">
        <v>20250204</v>
      </c>
      <c r="C825" t="s">
        <v>67</v>
      </c>
      <c r="D825">
        <v>130</v>
      </c>
      <c r="E825">
        <v>8382</v>
      </c>
      <c r="H825">
        <v>8382</v>
      </c>
      <c r="K825">
        <v>-5060</v>
      </c>
      <c r="L825">
        <v>-5060</v>
      </c>
      <c r="M825">
        <v>-5060</v>
      </c>
      <c r="N825" t="s">
        <v>50</v>
      </c>
      <c r="O825" t="s">
        <v>50</v>
      </c>
      <c r="P825" s="157">
        <f t="shared" si="180"/>
        <v>0</v>
      </c>
      <c r="Q825">
        <f t="shared" si="181"/>
        <v>0</v>
      </c>
      <c r="R825" s="157" t="str">
        <f t="shared" si="182"/>
        <v>NA</v>
      </c>
      <c r="S825" s="157" t="str">
        <f t="shared" si="183"/>
        <v>NA</v>
      </c>
      <c r="T825" t="str">
        <f t="shared" si="184"/>
        <v>NA</v>
      </c>
      <c r="U825">
        <f t="shared" si="185"/>
        <v>0</v>
      </c>
      <c r="V825">
        <f>MIN(IF(SUM(W825,X825,Y825,AA825,AB825,AE825,AD825,AG825,AH825,AK825,AJ825,AN825,AO825,AQ825,AR825,AT825,AU825,AV825,A825,BB825,AX825,AY825,AZ825,BA825,BD825,BE825)=0,0,1)+IF(O825="Smoothing ramp",1,0)+IF(ISNUMBER(W825),1,0)+IF(ISNUMBER(X825),1,0)+IF(ISNUMBER(Y825),1,0)+IF(ISNUMBER(#REF!),1,0)+IF(ISNUMBER(AA825),1,0)+IF(ISNUMBER(AB825),1,0)+IF(ISNUMBER(#REF!),1,0)+IF(ISNUMBER(AE825),1,0)+IF(ISNUMBER(AD825),1,0)+IF(ISNUMBER(AG825),1,0)+IF(ISNUMBER(AH825),1,0)+IF(ISNUMBER(AJ825),1,0)+IF(ISNUMBER(AK825),1,0)+IF(ISNUMBER(AN825),1,0)+IF(ISNUMBER(AO825),1,0)+IF(ISNUMBER(AQ825),1,0)+IF(ISNUMBER(AR825),1,0)+IF(ISNUMBER(AT825),1,0)+IF(ISNUMBER(AU825),1,0)+IF(ISNUMBER(AV825),1,0)+IF(ISNUMBER(#REF!),1,0)+IF(ISNUMBER(AM825),1,0)+IF(ISNUMBER(BB825),1,0)+IF(ISNUMBER(AX825),1,0)+IF(ISNUMBER(AY825),1,0)+IF(ISNUMBER(AZ825),1,0)+IF(ISNUMBER(BA825),1,0)+IF(ISNUMBER(BD825),1,0)+IF(ISNUMBER(BE825),1,0),1)</f>
        <v>0</v>
      </c>
      <c r="W825" t="s">
        <v>48</v>
      </c>
      <c r="X825" t="s">
        <v>48</v>
      </c>
      <c r="Y825" t="s">
        <v>48</v>
      </c>
      <c r="Z825" t="s">
        <v>48</v>
      </c>
      <c r="AA825" t="s">
        <v>48</v>
      </c>
      <c r="AB825" t="s">
        <v>48</v>
      </c>
      <c r="AC825" t="s">
        <v>48</v>
      </c>
      <c r="AD825" t="s">
        <v>48</v>
      </c>
      <c r="AE825" t="s">
        <v>48</v>
      </c>
      <c r="AF825" t="s">
        <v>48</v>
      </c>
      <c r="AG825" t="s">
        <v>48</v>
      </c>
      <c r="AH825" t="s">
        <v>48</v>
      </c>
      <c r="AI825" t="s">
        <v>48</v>
      </c>
      <c r="AJ825" t="s">
        <v>48</v>
      </c>
      <c r="AK825" t="s">
        <v>48</v>
      </c>
      <c r="AL825" t="s">
        <v>48</v>
      </c>
      <c r="AN825" t="s">
        <v>48</v>
      </c>
      <c r="AO825" t="s">
        <v>48</v>
      </c>
      <c r="AP825" t="s">
        <v>48</v>
      </c>
      <c r="AQ825" t="s">
        <v>48</v>
      </c>
      <c r="AR825" t="s">
        <v>48</v>
      </c>
      <c r="AS825" t="s">
        <v>48</v>
      </c>
      <c r="AT825" t="s">
        <v>48</v>
      </c>
      <c r="AU825" t="s">
        <v>48</v>
      </c>
      <c r="AV825" t="s">
        <v>48</v>
      </c>
      <c r="AW825" t="s">
        <v>48</v>
      </c>
      <c r="AX825" t="s">
        <v>48</v>
      </c>
      <c r="AY825" t="s">
        <v>48</v>
      </c>
      <c r="AZ825" t="s">
        <v>48</v>
      </c>
      <c r="BA825" t="s">
        <v>48</v>
      </c>
      <c r="BB825" t="s">
        <v>48</v>
      </c>
      <c r="BC825" t="s">
        <v>48</v>
      </c>
      <c r="BD825" t="s">
        <v>48</v>
      </c>
      <c r="BE825" t="s">
        <v>48</v>
      </c>
      <c r="BF825" t="s">
        <v>48</v>
      </c>
      <c r="BG825" s="15" t="e">
        <f ca="1">OFFSET($V$6,0,MATCH(BH825,$X825:$BF825,0))</f>
        <v>#N/A</v>
      </c>
      <c r="BH825" s="15">
        <f t="shared" si="186"/>
        <v>100000</v>
      </c>
      <c r="BI825" s="15" t="e">
        <f t="shared" ca="1" si="187"/>
        <v>#N/A</v>
      </c>
      <c r="BJ825" s="15" t="e">
        <f t="shared" ca="1" si="188"/>
        <v>#N/A</v>
      </c>
      <c r="BK825" s="15">
        <f t="shared" si="189"/>
        <v>100000</v>
      </c>
      <c r="BL825" s="15" t="e">
        <f t="shared" ca="1" si="190"/>
        <v>#N/A</v>
      </c>
      <c r="BM825" s="15">
        <f t="shared" si="191"/>
        <v>0</v>
      </c>
      <c r="BN825" t="str">
        <f t="shared" si="192"/>
        <v/>
      </c>
      <c r="BO825" t="str">
        <f t="shared" si="193"/>
        <v/>
      </c>
      <c r="BP825" t="str">
        <f t="shared" si="194"/>
        <v/>
      </c>
    </row>
    <row r="826" spans="1:68" hidden="1">
      <c r="A826" s="224"/>
      <c r="B826">
        <v>20250204</v>
      </c>
      <c r="C826" t="s">
        <v>67</v>
      </c>
      <c r="D826">
        <v>230</v>
      </c>
      <c r="E826">
        <v>8382</v>
      </c>
      <c r="H826">
        <v>8382</v>
      </c>
      <c r="K826">
        <v>-5060</v>
      </c>
      <c r="L826">
        <v>-5060</v>
      </c>
      <c r="M826">
        <v>-5060</v>
      </c>
      <c r="N826" t="s">
        <v>50</v>
      </c>
      <c r="O826" t="s">
        <v>50</v>
      </c>
      <c r="P826" s="157">
        <f t="shared" si="180"/>
        <v>0</v>
      </c>
      <c r="Q826">
        <f t="shared" si="181"/>
        <v>0</v>
      </c>
      <c r="R826" s="157" t="str">
        <f t="shared" si="182"/>
        <v>NA</v>
      </c>
      <c r="S826" s="157" t="str">
        <f t="shared" si="183"/>
        <v>NA</v>
      </c>
      <c r="T826" t="str">
        <f t="shared" si="184"/>
        <v>NA</v>
      </c>
      <c r="U826">
        <f t="shared" si="185"/>
        <v>0</v>
      </c>
      <c r="V826">
        <f>MIN(IF(SUM(W826,X826,Y826,AA826,AB826,AE826,AD826,AG826,AH826,AK826,AJ826,AN826,AO826,AQ826,AR826,AT826,AU826,AV826,A826,BB826,AX826,AY826,AZ826,BA826,BD826,BE826)=0,0,1)+IF(O826="Smoothing ramp",1,0)+IF(ISNUMBER(W826),1,0)+IF(ISNUMBER(X826),1,0)+IF(ISNUMBER(Y826),1,0)+IF(ISNUMBER(#REF!),1,0)+IF(ISNUMBER(AA826),1,0)+IF(ISNUMBER(AB826),1,0)+IF(ISNUMBER(#REF!),1,0)+IF(ISNUMBER(AE826),1,0)+IF(ISNUMBER(AD826),1,0)+IF(ISNUMBER(AG826),1,0)+IF(ISNUMBER(AH826),1,0)+IF(ISNUMBER(AJ826),1,0)+IF(ISNUMBER(AK826),1,0)+IF(ISNUMBER(AN826),1,0)+IF(ISNUMBER(AO826),1,0)+IF(ISNUMBER(AQ826),1,0)+IF(ISNUMBER(AR826),1,0)+IF(ISNUMBER(AT826),1,0)+IF(ISNUMBER(AU826),1,0)+IF(ISNUMBER(AV826),1,0)+IF(ISNUMBER(#REF!),1,0)+IF(ISNUMBER(AM826),1,0)+IF(ISNUMBER(BB826),1,0)+IF(ISNUMBER(AX826),1,0)+IF(ISNUMBER(AY826),1,0)+IF(ISNUMBER(AZ826),1,0)+IF(ISNUMBER(BA826),1,0)+IF(ISNUMBER(BD826),1,0)+IF(ISNUMBER(BE826),1,0),1)</f>
        <v>0</v>
      </c>
      <c r="W826" t="s">
        <v>48</v>
      </c>
      <c r="X826" t="s">
        <v>48</v>
      </c>
      <c r="Y826" t="s">
        <v>48</v>
      </c>
      <c r="Z826" t="s">
        <v>48</v>
      </c>
      <c r="AA826" t="s">
        <v>48</v>
      </c>
      <c r="AB826" t="s">
        <v>48</v>
      </c>
      <c r="AC826" t="s">
        <v>48</v>
      </c>
      <c r="AD826" t="s">
        <v>48</v>
      </c>
      <c r="AE826" t="s">
        <v>48</v>
      </c>
      <c r="AF826" t="s">
        <v>48</v>
      </c>
      <c r="AG826" t="s">
        <v>48</v>
      </c>
      <c r="AH826" t="s">
        <v>48</v>
      </c>
      <c r="AI826" t="s">
        <v>48</v>
      </c>
      <c r="AJ826" t="s">
        <v>48</v>
      </c>
      <c r="AK826" t="s">
        <v>48</v>
      </c>
      <c r="AL826" t="s">
        <v>48</v>
      </c>
      <c r="AN826" t="s">
        <v>48</v>
      </c>
      <c r="AO826" t="s">
        <v>48</v>
      </c>
      <c r="AP826" t="s">
        <v>48</v>
      </c>
      <c r="AQ826" t="s">
        <v>48</v>
      </c>
      <c r="AR826" t="s">
        <v>48</v>
      </c>
      <c r="AS826" t="s">
        <v>48</v>
      </c>
      <c r="AT826" t="s">
        <v>48</v>
      </c>
      <c r="AU826" t="s">
        <v>48</v>
      </c>
      <c r="AV826" t="s">
        <v>48</v>
      </c>
      <c r="AW826" t="s">
        <v>48</v>
      </c>
      <c r="AX826" t="s">
        <v>48</v>
      </c>
      <c r="AY826" t="s">
        <v>48</v>
      </c>
      <c r="AZ826" t="s">
        <v>48</v>
      </c>
      <c r="BA826" t="s">
        <v>48</v>
      </c>
      <c r="BB826" t="s">
        <v>48</v>
      </c>
      <c r="BC826" t="s">
        <v>48</v>
      </c>
      <c r="BD826" t="s">
        <v>48</v>
      </c>
      <c r="BE826" t="s">
        <v>48</v>
      </c>
      <c r="BF826" t="s">
        <v>48</v>
      </c>
      <c r="BG826" s="15" t="e">
        <f ca="1">OFFSET($V$6,0,MATCH(BH826,$X826:$BF826,0))</f>
        <v>#N/A</v>
      </c>
      <c r="BH826" s="15">
        <f t="shared" si="186"/>
        <v>100000</v>
      </c>
      <c r="BI826" s="15" t="e">
        <f t="shared" ca="1" si="187"/>
        <v>#N/A</v>
      </c>
      <c r="BJ826" s="15" t="e">
        <f t="shared" ca="1" si="188"/>
        <v>#N/A</v>
      </c>
      <c r="BK826" s="15">
        <f t="shared" si="189"/>
        <v>100000</v>
      </c>
      <c r="BL826" s="15" t="e">
        <f t="shared" ca="1" si="190"/>
        <v>#N/A</v>
      </c>
      <c r="BM826" s="15">
        <f t="shared" si="191"/>
        <v>0</v>
      </c>
      <c r="BN826" t="str">
        <f t="shared" si="192"/>
        <v/>
      </c>
      <c r="BO826" t="str">
        <f t="shared" si="193"/>
        <v/>
      </c>
      <c r="BP826" t="str">
        <f t="shared" si="194"/>
        <v/>
      </c>
    </row>
    <row r="827" spans="1:68" hidden="1">
      <c r="A827" s="224"/>
      <c r="B827">
        <v>20250204</v>
      </c>
      <c r="C827" t="s">
        <v>67</v>
      </c>
      <c r="D827">
        <v>330</v>
      </c>
      <c r="E827">
        <v>9126</v>
      </c>
      <c r="H827">
        <v>9126</v>
      </c>
      <c r="K827">
        <v>-5721</v>
      </c>
      <c r="L827">
        <v>-5721</v>
      </c>
      <c r="M827">
        <v>-5721</v>
      </c>
      <c r="N827" t="s">
        <v>50</v>
      </c>
      <c r="O827" t="s">
        <v>50</v>
      </c>
      <c r="P827" s="157">
        <f t="shared" si="180"/>
        <v>0</v>
      </c>
      <c r="Q827">
        <f t="shared" si="181"/>
        <v>0</v>
      </c>
      <c r="R827" s="157" t="str">
        <f t="shared" si="182"/>
        <v>NA</v>
      </c>
      <c r="S827" s="157" t="str">
        <f t="shared" si="183"/>
        <v>NA</v>
      </c>
      <c r="T827" t="str">
        <f t="shared" si="184"/>
        <v>NA</v>
      </c>
      <c r="U827">
        <f t="shared" si="185"/>
        <v>0</v>
      </c>
      <c r="V827">
        <f>MIN(IF(SUM(W827,X827,Y827,AA827,AB827,AE827,AD827,AG827,AH827,AK827,AJ827,AN827,AO827,AQ827,AR827,AT827,AU827,AV827,A827,BB827,AX827,AY827,AZ827,BA827,BD827,BE827)=0,0,1)+IF(O827="Smoothing ramp",1,0)+IF(ISNUMBER(W827),1,0)+IF(ISNUMBER(X827),1,0)+IF(ISNUMBER(Y827),1,0)+IF(ISNUMBER(#REF!),1,0)+IF(ISNUMBER(AA827),1,0)+IF(ISNUMBER(AB827),1,0)+IF(ISNUMBER(#REF!),1,0)+IF(ISNUMBER(AE827),1,0)+IF(ISNUMBER(AD827),1,0)+IF(ISNUMBER(AG827),1,0)+IF(ISNUMBER(AH827),1,0)+IF(ISNUMBER(AJ827),1,0)+IF(ISNUMBER(AK827),1,0)+IF(ISNUMBER(AN827),1,0)+IF(ISNUMBER(AO827),1,0)+IF(ISNUMBER(AQ827),1,0)+IF(ISNUMBER(AR827),1,0)+IF(ISNUMBER(AT827),1,0)+IF(ISNUMBER(AU827),1,0)+IF(ISNUMBER(AV827),1,0)+IF(ISNUMBER(#REF!),1,0)+IF(ISNUMBER(AM827),1,0)+IF(ISNUMBER(BB827),1,0)+IF(ISNUMBER(AX827),1,0)+IF(ISNUMBER(AY827),1,0)+IF(ISNUMBER(AZ827),1,0)+IF(ISNUMBER(BA827),1,0)+IF(ISNUMBER(BD827),1,0)+IF(ISNUMBER(BE827),1,0),1)</f>
        <v>0</v>
      </c>
      <c r="W827" t="s">
        <v>48</v>
      </c>
      <c r="X827" t="s">
        <v>48</v>
      </c>
      <c r="Y827" t="s">
        <v>48</v>
      </c>
      <c r="Z827" t="s">
        <v>48</v>
      </c>
      <c r="AA827" t="s">
        <v>48</v>
      </c>
      <c r="AB827" t="s">
        <v>48</v>
      </c>
      <c r="AC827" t="s">
        <v>48</v>
      </c>
      <c r="AD827" t="s">
        <v>48</v>
      </c>
      <c r="AE827" t="s">
        <v>48</v>
      </c>
      <c r="AF827" t="s">
        <v>48</v>
      </c>
      <c r="AG827" t="s">
        <v>48</v>
      </c>
      <c r="AH827" t="s">
        <v>48</v>
      </c>
      <c r="AI827" t="s">
        <v>48</v>
      </c>
      <c r="AJ827" t="s">
        <v>48</v>
      </c>
      <c r="AK827" t="s">
        <v>48</v>
      </c>
      <c r="AL827" t="s">
        <v>48</v>
      </c>
      <c r="AN827" t="s">
        <v>48</v>
      </c>
      <c r="AO827" t="s">
        <v>48</v>
      </c>
      <c r="AP827" t="s">
        <v>48</v>
      </c>
      <c r="AQ827" t="s">
        <v>48</v>
      </c>
      <c r="AR827" t="s">
        <v>48</v>
      </c>
      <c r="AS827" t="s">
        <v>48</v>
      </c>
      <c r="AT827" t="s">
        <v>48</v>
      </c>
      <c r="AU827" t="s">
        <v>48</v>
      </c>
      <c r="AV827" t="s">
        <v>48</v>
      </c>
      <c r="AW827" t="s">
        <v>48</v>
      </c>
      <c r="AX827" t="s">
        <v>48</v>
      </c>
      <c r="AY827" t="s">
        <v>48</v>
      </c>
      <c r="AZ827" t="s">
        <v>48</v>
      </c>
      <c r="BA827" t="s">
        <v>48</v>
      </c>
      <c r="BB827" t="s">
        <v>48</v>
      </c>
      <c r="BC827" t="s">
        <v>48</v>
      </c>
      <c r="BD827" t="s">
        <v>48</v>
      </c>
      <c r="BE827" t="s">
        <v>48</v>
      </c>
      <c r="BF827" t="s">
        <v>48</v>
      </c>
      <c r="BG827" s="15" t="e">
        <f ca="1">OFFSET($V$6,0,MATCH(BH827,$X827:$BF827,0))</f>
        <v>#N/A</v>
      </c>
      <c r="BH827" s="15">
        <f t="shared" si="186"/>
        <v>100000</v>
      </c>
      <c r="BI827" s="15" t="e">
        <f t="shared" ca="1" si="187"/>
        <v>#N/A</v>
      </c>
      <c r="BJ827" s="15" t="e">
        <f t="shared" ca="1" si="188"/>
        <v>#N/A</v>
      </c>
      <c r="BK827" s="15">
        <f t="shared" si="189"/>
        <v>100000</v>
      </c>
      <c r="BL827" s="15" t="e">
        <f t="shared" ca="1" si="190"/>
        <v>#N/A</v>
      </c>
      <c r="BM827" s="15">
        <f t="shared" si="191"/>
        <v>0</v>
      </c>
      <c r="BN827" t="str">
        <f t="shared" si="192"/>
        <v/>
      </c>
      <c r="BO827" t="str">
        <f t="shared" si="193"/>
        <v/>
      </c>
      <c r="BP827" t="str">
        <f t="shared" si="194"/>
        <v/>
      </c>
    </row>
    <row r="828" spans="1:68" hidden="1">
      <c r="A828" s="224"/>
      <c r="B828">
        <v>20250204</v>
      </c>
      <c r="C828" t="s">
        <v>67</v>
      </c>
      <c r="D828">
        <v>430</v>
      </c>
      <c r="E828">
        <v>9126</v>
      </c>
      <c r="H828">
        <v>9126</v>
      </c>
      <c r="K828">
        <v>-5721</v>
      </c>
      <c r="L828">
        <v>-5721</v>
      </c>
      <c r="M828">
        <v>-5721</v>
      </c>
      <c r="N828" t="s">
        <v>50</v>
      </c>
      <c r="O828" t="s">
        <v>50</v>
      </c>
      <c r="P828" s="157">
        <f t="shared" si="180"/>
        <v>0</v>
      </c>
      <c r="Q828">
        <f t="shared" si="181"/>
        <v>0</v>
      </c>
      <c r="R828" s="157" t="str">
        <f t="shared" si="182"/>
        <v>NA</v>
      </c>
      <c r="S828" s="157" t="str">
        <f t="shared" si="183"/>
        <v>NA</v>
      </c>
      <c r="T828" t="str">
        <f t="shared" si="184"/>
        <v>NA</v>
      </c>
      <c r="U828">
        <f t="shared" si="185"/>
        <v>0</v>
      </c>
      <c r="V828">
        <f>MIN(IF(SUM(W828,X828,Y828,AA828,AB828,AE828,AD828,AG828,AH828,AK828,AJ828,AN828,AO828,AQ828,AR828,AT828,AU828,AV828,A828,BB828,AX828,AY828,AZ828,BA828,BD828,BE828)=0,0,1)+IF(O828="Smoothing ramp",1,0)+IF(ISNUMBER(W828),1,0)+IF(ISNUMBER(X828),1,0)+IF(ISNUMBER(Y828),1,0)+IF(ISNUMBER(#REF!),1,0)+IF(ISNUMBER(AA828),1,0)+IF(ISNUMBER(AB828),1,0)+IF(ISNUMBER(#REF!),1,0)+IF(ISNUMBER(AE828),1,0)+IF(ISNUMBER(AD828),1,0)+IF(ISNUMBER(AG828),1,0)+IF(ISNUMBER(AH828),1,0)+IF(ISNUMBER(AJ828),1,0)+IF(ISNUMBER(AK828),1,0)+IF(ISNUMBER(AN828),1,0)+IF(ISNUMBER(AO828),1,0)+IF(ISNUMBER(AQ828),1,0)+IF(ISNUMBER(AR828),1,0)+IF(ISNUMBER(AT828),1,0)+IF(ISNUMBER(AU828),1,0)+IF(ISNUMBER(AV828),1,0)+IF(ISNUMBER(#REF!),1,0)+IF(ISNUMBER(AM828),1,0)+IF(ISNUMBER(BB828),1,0)+IF(ISNUMBER(AX828),1,0)+IF(ISNUMBER(AY828),1,0)+IF(ISNUMBER(AZ828),1,0)+IF(ISNUMBER(BA828),1,0)+IF(ISNUMBER(BD828),1,0)+IF(ISNUMBER(BE828),1,0),1)</f>
        <v>0</v>
      </c>
      <c r="W828" t="s">
        <v>48</v>
      </c>
      <c r="X828" t="s">
        <v>48</v>
      </c>
      <c r="Y828" t="s">
        <v>48</v>
      </c>
      <c r="Z828" t="s">
        <v>48</v>
      </c>
      <c r="AA828" t="s">
        <v>48</v>
      </c>
      <c r="AB828" t="s">
        <v>48</v>
      </c>
      <c r="AC828" t="s">
        <v>48</v>
      </c>
      <c r="AD828" t="s">
        <v>48</v>
      </c>
      <c r="AE828" t="s">
        <v>48</v>
      </c>
      <c r="AF828" t="s">
        <v>48</v>
      </c>
      <c r="AG828" t="s">
        <v>48</v>
      </c>
      <c r="AH828" t="s">
        <v>48</v>
      </c>
      <c r="AI828" t="s">
        <v>48</v>
      </c>
      <c r="AJ828" t="s">
        <v>48</v>
      </c>
      <c r="AK828" t="s">
        <v>48</v>
      </c>
      <c r="AL828" t="s">
        <v>48</v>
      </c>
      <c r="AN828" t="s">
        <v>48</v>
      </c>
      <c r="AO828" t="s">
        <v>48</v>
      </c>
      <c r="AP828" t="s">
        <v>48</v>
      </c>
      <c r="AQ828" t="s">
        <v>48</v>
      </c>
      <c r="AR828" t="s">
        <v>48</v>
      </c>
      <c r="AS828" t="s">
        <v>48</v>
      </c>
      <c r="AT828" t="s">
        <v>48</v>
      </c>
      <c r="AU828" t="s">
        <v>48</v>
      </c>
      <c r="AV828" t="s">
        <v>48</v>
      </c>
      <c r="AW828" t="s">
        <v>48</v>
      </c>
      <c r="AX828" t="s">
        <v>48</v>
      </c>
      <c r="AY828" t="s">
        <v>48</v>
      </c>
      <c r="AZ828" t="s">
        <v>48</v>
      </c>
      <c r="BA828" t="s">
        <v>48</v>
      </c>
      <c r="BB828" t="s">
        <v>48</v>
      </c>
      <c r="BC828" t="s">
        <v>48</v>
      </c>
      <c r="BD828" t="s">
        <v>48</v>
      </c>
      <c r="BE828" t="s">
        <v>48</v>
      </c>
      <c r="BF828" t="s">
        <v>48</v>
      </c>
      <c r="BG828" s="15" t="e">
        <f ca="1">OFFSET($V$6,0,MATCH(BH828,$X828:$BF828,0))</f>
        <v>#N/A</v>
      </c>
      <c r="BH828" s="15">
        <f t="shared" si="186"/>
        <v>100000</v>
      </c>
      <c r="BI828" s="15" t="e">
        <f t="shared" ca="1" si="187"/>
        <v>#N/A</v>
      </c>
      <c r="BJ828" s="15" t="e">
        <f t="shared" ca="1" si="188"/>
        <v>#N/A</v>
      </c>
      <c r="BK828" s="15">
        <f t="shared" si="189"/>
        <v>100000</v>
      </c>
      <c r="BL828" s="15" t="e">
        <f t="shared" ca="1" si="190"/>
        <v>#N/A</v>
      </c>
      <c r="BM828" s="15">
        <f t="shared" si="191"/>
        <v>0</v>
      </c>
      <c r="BN828" t="str">
        <f t="shared" si="192"/>
        <v/>
      </c>
      <c r="BO828" t="str">
        <f t="shared" si="193"/>
        <v/>
      </c>
      <c r="BP828" t="str">
        <f t="shared" si="194"/>
        <v/>
      </c>
    </row>
    <row r="829" spans="1:68" hidden="1">
      <c r="A829" s="224"/>
      <c r="B829">
        <v>20250204</v>
      </c>
      <c r="C829" t="s">
        <v>67</v>
      </c>
      <c r="D829">
        <v>530</v>
      </c>
      <c r="E829">
        <v>9126</v>
      </c>
      <c r="H829">
        <v>9126</v>
      </c>
      <c r="K829">
        <v>-5721</v>
      </c>
      <c r="L829">
        <v>-5721</v>
      </c>
      <c r="M829">
        <v>-5721</v>
      </c>
      <c r="N829" t="s">
        <v>50</v>
      </c>
      <c r="O829" t="s">
        <v>50</v>
      </c>
      <c r="P829" s="157">
        <f t="shared" si="180"/>
        <v>0</v>
      </c>
      <c r="Q829">
        <f t="shared" si="181"/>
        <v>0</v>
      </c>
      <c r="R829" s="157" t="str">
        <f t="shared" si="182"/>
        <v>NA</v>
      </c>
      <c r="S829" s="157" t="str">
        <f t="shared" si="183"/>
        <v>NA</v>
      </c>
      <c r="T829" t="str">
        <f t="shared" si="184"/>
        <v>NA</v>
      </c>
      <c r="U829">
        <f t="shared" si="185"/>
        <v>0</v>
      </c>
      <c r="V829">
        <f>MIN(IF(SUM(W829,X829,Y829,AA829,AB829,AE829,AD829,AG829,AH829,AK829,AJ829,AN829,AO829,AQ829,AR829,AT829,AU829,AV829,A829,BB829,AX829,AY829,AZ829,BA829,BD829,BE829)=0,0,1)+IF(O829="Smoothing ramp",1,0)+IF(ISNUMBER(W829),1,0)+IF(ISNUMBER(X829),1,0)+IF(ISNUMBER(Y829),1,0)+IF(ISNUMBER(#REF!),1,0)+IF(ISNUMBER(AA829),1,0)+IF(ISNUMBER(AB829),1,0)+IF(ISNUMBER(#REF!),1,0)+IF(ISNUMBER(AE829),1,0)+IF(ISNUMBER(AD829),1,0)+IF(ISNUMBER(AG829),1,0)+IF(ISNUMBER(AH829),1,0)+IF(ISNUMBER(AJ829),1,0)+IF(ISNUMBER(AK829),1,0)+IF(ISNUMBER(AN829),1,0)+IF(ISNUMBER(AO829),1,0)+IF(ISNUMBER(AQ829),1,0)+IF(ISNUMBER(AR829),1,0)+IF(ISNUMBER(AT829),1,0)+IF(ISNUMBER(AU829),1,0)+IF(ISNUMBER(AV829),1,0)+IF(ISNUMBER(#REF!),1,0)+IF(ISNUMBER(AM829),1,0)+IF(ISNUMBER(BB829),1,0)+IF(ISNUMBER(AX829),1,0)+IF(ISNUMBER(AY829),1,0)+IF(ISNUMBER(AZ829),1,0)+IF(ISNUMBER(BA829),1,0)+IF(ISNUMBER(BD829),1,0)+IF(ISNUMBER(BE829),1,0),1)</f>
        <v>0</v>
      </c>
      <c r="W829" t="s">
        <v>48</v>
      </c>
      <c r="X829" t="s">
        <v>48</v>
      </c>
      <c r="Y829" t="s">
        <v>48</v>
      </c>
      <c r="Z829" t="s">
        <v>48</v>
      </c>
      <c r="AA829" t="s">
        <v>48</v>
      </c>
      <c r="AB829" t="s">
        <v>48</v>
      </c>
      <c r="AC829" t="s">
        <v>48</v>
      </c>
      <c r="AD829" t="s">
        <v>48</v>
      </c>
      <c r="AE829" t="s">
        <v>48</v>
      </c>
      <c r="AF829" t="s">
        <v>48</v>
      </c>
      <c r="AG829" t="s">
        <v>48</v>
      </c>
      <c r="AH829" t="s">
        <v>48</v>
      </c>
      <c r="AI829" t="s">
        <v>48</v>
      </c>
      <c r="AJ829" t="s">
        <v>48</v>
      </c>
      <c r="AK829" t="s">
        <v>48</v>
      </c>
      <c r="AL829" t="s">
        <v>48</v>
      </c>
      <c r="AN829" t="s">
        <v>48</v>
      </c>
      <c r="AO829" t="s">
        <v>48</v>
      </c>
      <c r="AP829" t="s">
        <v>48</v>
      </c>
      <c r="AQ829" t="s">
        <v>48</v>
      </c>
      <c r="AR829" t="s">
        <v>48</v>
      </c>
      <c r="AS829" t="s">
        <v>48</v>
      </c>
      <c r="AT829" t="s">
        <v>48</v>
      </c>
      <c r="AU829" t="s">
        <v>48</v>
      </c>
      <c r="AV829" t="s">
        <v>48</v>
      </c>
      <c r="AW829" t="s">
        <v>48</v>
      </c>
      <c r="AX829" t="s">
        <v>48</v>
      </c>
      <c r="AY829" t="s">
        <v>48</v>
      </c>
      <c r="AZ829" t="s">
        <v>48</v>
      </c>
      <c r="BA829" t="s">
        <v>48</v>
      </c>
      <c r="BB829" t="s">
        <v>48</v>
      </c>
      <c r="BC829" t="s">
        <v>48</v>
      </c>
      <c r="BD829" t="s">
        <v>48</v>
      </c>
      <c r="BE829" t="s">
        <v>48</v>
      </c>
      <c r="BF829" t="s">
        <v>48</v>
      </c>
      <c r="BG829" s="15" t="e">
        <f ca="1">OFFSET($V$6,0,MATCH(BH829,$X829:$BF829,0))</f>
        <v>#N/A</v>
      </c>
      <c r="BH829" s="15">
        <f t="shared" si="186"/>
        <v>100000</v>
      </c>
      <c r="BI829" s="15" t="e">
        <f t="shared" ca="1" si="187"/>
        <v>#N/A</v>
      </c>
      <c r="BJ829" s="15" t="e">
        <f t="shared" ca="1" si="188"/>
        <v>#N/A</v>
      </c>
      <c r="BK829" s="15">
        <f t="shared" si="189"/>
        <v>100000</v>
      </c>
      <c r="BL829" s="15" t="e">
        <f t="shared" ca="1" si="190"/>
        <v>#N/A</v>
      </c>
      <c r="BM829" s="15">
        <f t="shared" si="191"/>
        <v>0</v>
      </c>
      <c r="BN829" t="str">
        <f t="shared" si="192"/>
        <v/>
      </c>
      <c r="BO829" t="str">
        <f t="shared" si="193"/>
        <v/>
      </c>
      <c r="BP829" t="str">
        <f t="shared" si="194"/>
        <v/>
      </c>
    </row>
    <row r="830" spans="1:68" hidden="1">
      <c r="A830" s="224"/>
      <c r="B830">
        <v>20250204</v>
      </c>
      <c r="C830" t="s">
        <v>67</v>
      </c>
      <c r="D830">
        <v>630</v>
      </c>
      <c r="E830">
        <v>9126</v>
      </c>
      <c r="H830">
        <v>9126</v>
      </c>
      <c r="K830">
        <v>-5721</v>
      </c>
      <c r="L830">
        <v>-5721</v>
      </c>
      <c r="M830">
        <v>-5721</v>
      </c>
      <c r="N830" t="s">
        <v>50</v>
      </c>
      <c r="O830" t="s">
        <v>50</v>
      </c>
      <c r="P830" s="157">
        <f t="shared" si="180"/>
        <v>0</v>
      </c>
      <c r="Q830">
        <f t="shared" si="181"/>
        <v>0</v>
      </c>
      <c r="R830" s="157" t="str">
        <f t="shared" si="182"/>
        <v>NA</v>
      </c>
      <c r="S830" s="157" t="str">
        <f t="shared" si="183"/>
        <v>NA</v>
      </c>
      <c r="T830" t="str">
        <f t="shared" si="184"/>
        <v>NA</v>
      </c>
      <c r="U830">
        <f t="shared" si="185"/>
        <v>0</v>
      </c>
      <c r="V830">
        <f>MIN(IF(SUM(W830,X830,Y830,AA830,AB830,AE830,AD830,AG830,AH830,AK830,AJ830,AN830,AO830,AQ830,AR830,AT830,AU830,AV830,A830,BB830,AX830,AY830,AZ830,BA830,BD830,BE830)=0,0,1)+IF(O830="Smoothing ramp",1,0)+IF(ISNUMBER(W830),1,0)+IF(ISNUMBER(X830),1,0)+IF(ISNUMBER(Y830),1,0)+IF(ISNUMBER(#REF!),1,0)+IF(ISNUMBER(AA830),1,0)+IF(ISNUMBER(AB830),1,0)+IF(ISNUMBER(#REF!),1,0)+IF(ISNUMBER(AE830),1,0)+IF(ISNUMBER(AD830),1,0)+IF(ISNUMBER(AG830),1,0)+IF(ISNUMBER(AH830),1,0)+IF(ISNUMBER(AJ830),1,0)+IF(ISNUMBER(AK830),1,0)+IF(ISNUMBER(AN830),1,0)+IF(ISNUMBER(AO830),1,0)+IF(ISNUMBER(AQ830),1,0)+IF(ISNUMBER(AR830),1,0)+IF(ISNUMBER(AT830),1,0)+IF(ISNUMBER(AU830),1,0)+IF(ISNUMBER(AV830),1,0)+IF(ISNUMBER(#REF!),1,0)+IF(ISNUMBER(AM830),1,0)+IF(ISNUMBER(BB830),1,0)+IF(ISNUMBER(AX830),1,0)+IF(ISNUMBER(AY830),1,0)+IF(ISNUMBER(AZ830),1,0)+IF(ISNUMBER(BA830),1,0)+IF(ISNUMBER(BD830),1,0)+IF(ISNUMBER(BE830),1,0),1)</f>
        <v>0</v>
      </c>
      <c r="W830" t="s">
        <v>48</v>
      </c>
      <c r="X830" t="s">
        <v>48</v>
      </c>
      <c r="Y830" t="s">
        <v>48</v>
      </c>
      <c r="Z830" t="s">
        <v>48</v>
      </c>
      <c r="AA830" t="s">
        <v>48</v>
      </c>
      <c r="AB830" t="s">
        <v>48</v>
      </c>
      <c r="AC830" t="s">
        <v>48</v>
      </c>
      <c r="AD830" t="s">
        <v>48</v>
      </c>
      <c r="AE830" t="s">
        <v>48</v>
      </c>
      <c r="AF830" t="s">
        <v>48</v>
      </c>
      <c r="AG830" t="s">
        <v>48</v>
      </c>
      <c r="AH830" t="s">
        <v>48</v>
      </c>
      <c r="AI830" t="s">
        <v>48</v>
      </c>
      <c r="AJ830" t="s">
        <v>48</v>
      </c>
      <c r="AK830" t="s">
        <v>48</v>
      </c>
      <c r="AL830" t="s">
        <v>48</v>
      </c>
      <c r="AN830" t="s">
        <v>48</v>
      </c>
      <c r="AO830" t="s">
        <v>48</v>
      </c>
      <c r="AP830" t="s">
        <v>48</v>
      </c>
      <c r="AQ830" t="s">
        <v>48</v>
      </c>
      <c r="AR830" t="s">
        <v>48</v>
      </c>
      <c r="AS830" t="s">
        <v>48</v>
      </c>
      <c r="AT830" t="s">
        <v>48</v>
      </c>
      <c r="AU830" t="s">
        <v>48</v>
      </c>
      <c r="AV830" t="s">
        <v>48</v>
      </c>
      <c r="AW830" t="s">
        <v>48</v>
      </c>
      <c r="AX830" t="s">
        <v>48</v>
      </c>
      <c r="AY830" t="s">
        <v>48</v>
      </c>
      <c r="AZ830" t="s">
        <v>48</v>
      </c>
      <c r="BA830" t="s">
        <v>48</v>
      </c>
      <c r="BB830" t="s">
        <v>48</v>
      </c>
      <c r="BC830" t="s">
        <v>48</v>
      </c>
      <c r="BD830" t="s">
        <v>48</v>
      </c>
      <c r="BE830" t="s">
        <v>48</v>
      </c>
      <c r="BF830" t="s">
        <v>48</v>
      </c>
      <c r="BG830" s="15" t="e">
        <f ca="1">OFFSET($V$6,0,MATCH(BH830,$X830:$BF830,0))</f>
        <v>#N/A</v>
      </c>
      <c r="BH830" s="15">
        <f t="shared" si="186"/>
        <v>100000</v>
      </c>
      <c r="BI830" s="15" t="e">
        <f t="shared" ca="1" si="187"/>
        <v>#N/A</v>
      </c>
      <c r="BJ830" s="15" t="e">
        <f t="shared" ca="1" si="188"/>
        <v>#N/A</v>
      </c>
      <c r="BK830" s="15">
        <f t="shared" si="189"/>
        <v>100000</v>
      </c>
      <c r="BL830" s="15" t="e">
        <f t="shared" ca="1" si="190"/>
        <v>#N/A</v>
      </c>
      <c r="BM830" s="15">
        <f t="shared" si="191"/>
        <v>0</v>
      </c>
      <c r="BN830" t="str">
        <f t="shared" si="192"/>
        <v/>
      </c>
      <c r="BO830" t="str">
        <f t="shared" si="193"/>
        <v/>
      </c>
      <c r="BP830" t="str">
        <f t="shared" si="194"/>
        <v/>
      </c>
    </row>
    <row r="831" spans="1:68" hidden="1">
      <c r="A831" s="224"/>
      <c r="B831">
        <v>20250204</v>
      </c>
      <c r="C831" t="s">
        <v>67</v>
      </c>
      <c r="D831">
        <v>730</v>
      </c>
      <c r="F831">
        <v>9279</v>
      </c>
      <c r="G831">
        <v>749</v>
      </c>
      <c r="I831">
        <v>9279</v>
      </c>
      <c r="J831">
        <v>749</v>
      </c>
      <c r="K831">
        <v>-5345</v>
      </c>
      <c r="L831">
        <v>-5345</v>
      </c>
      <c r="M831">
        <v>0</v>
      </c>
      <c r="N831" t="s">
        <v>50</v>
      </c>
      <c r="O831" t="s">
        <v>55</v>
      </c>
      <c r="P831" s="157">
        <f t="shared" si="180"/>
        <v>0</v>
      </c>
      <c r="Q831" t="str">
        <f t="shared" si="181"/>
        <v>NA</v>
      </c>
      <c r="R831" s="157">
        <f t="shared" si="182"/>
        <v>0</v>
      </c>
      <c r="S831" s="157">
        <f t="shared" si="183"/>
        <v>0</v>
      </c>
      <c r="T831">
        <f t="shared" si="184"/>
        <v>0</v>
      </c>
      <c r="U831">
        <f t="shared" si="185"/>
        <v>5345</v>
      </c>
      <c r="V831">
        <f>MIN(IF(SUM(W831,X831,Y831,AA831,AB831,AE831,AD831,AG831,AH831,AK831,AJ831,AN831,AO831,AQ831,AR831,AT831,AU831,AV831,A831,BB831,AX831,AY831,AZ831,BA831,BD831,BE831)=0,0,1)+IF(O831="Smoothing ramp",1,0)+IF(ISNUMBER(W831),1,0)+IF(ISNUMBER(X831),1,0)+IF(ISNUMBER(Y831),1,0)+IF(ISNUMBER(#REF!),1,0)+IF(ISNUMBER(AA831),1,0)+IF(ISNUMBER(AB831),1,0)+IF(ISNUMBER(#REF!),1,0)+IF(ISNUMBER(AE831),1,0)+IF(ISNUMBER(AD831),1,0)+IF(ISNUMBER(AG831),1,0)+IF(ISNUMBER(AH831),1,0)+IF(ISNUMBER(AJ831),1,0)+IF(ISNUMBER(AK831),1,0)+IF(ISNUMBER(AN831),1,0)+IF(ISNUMBER(AO831),1,0)+IF(ISNUMBER(AQ831),1,0)+IF(ISNUMBER(AR831),1,0)+IF(ISNUMBER(AT831),1,0)+IF(ISNUMBER(AU831),1,0)+IF(ISNUMBER(AV831),1,0)+IF(ISNUMBER(#REF!),1,0)+IF(ISNUMBER(AM831),1,0)+IF(ISNUMBER(BB831),1,0)+IF(ISNUMBER(AX831),1,0)+IF(ISNUMBER(AY831),1,0)+IF(ISNUMBER(AZ831),1,0)+IF(ISNUMBER(BA831),1,0)+IF(ISNUMBER(BD831),1,0)+IF(ISNUMBER(BE831),1,0),1)</f>
        <v>0</v>
      </c>
      <c r="W831" t="s">
        <v>48</v>
      </c>
      <c r="X831" t="s">
        <v>48</v>
      </c>
      <c r="Y831" t="s">
        <v>48</v>
      </c>
      <c r="Z831" t="s">
        <v>48</v>
      </c>
      <c r="AA831" t="s">
        <v>48</v>
      </c>
      <c r="AB831" t="s">
        <v>48</v>
      </c>
      <c r="AC831" t="s">
        <v>48</v>
      </c>
      <c r="AD831" t="s">
        <v>48</v>
      </c>
      <c r="AE831" t="s">
        <v>48</v>
      </c>
      <c r="AF831" t="s">
        <v>48</v>
      </c>
      <c r="AG831" t="s">
        <v>48</v>
      </c>
      <c r="AH831" t="s">
        <v>48</v>
      </c>
      <c r="AI831" t="s">
        <v>48</v>
      </c>
      <c r="AJ831" t="s">
        <v>48</v>
      </c>
      <c r="AK831" t="s">
        <v>48</v>
      </c>
      <c r="AL831" t="s">
        <v>48</v>
      </c>
      <c r="AN831" t="s">
        <v>48</v>
      </c>
      <c r="AO831" t="s">
        <v>48</v>
      </c>
      <c r="AP831" t="s">
        <v>48</v>
      </c>
      <c r="AQ831" t="s">
        <v>48</v>
      </c>
      <c r="AR831" t="s">
        <v>48</v>
      </c>
      <c r="AS831" t="s">
        <v>48</v>
      </c>
      <c r="AT831" t="s">
        <v>48</v>
      </c>
      <c r="AU831" t="s">
        <v>48</v>
      </c>
      <c r="AV831" t="s">
        <v>48</v>
      </c>
      <c r="AW831" t="s">
        <v>48</v>
      </c>
      <c r="AX831" t="s">
        <v>48</v>
      </c>
      <c r="AY831" t="s">
        <v>48</v>
      </c>
      <c r="AZ831" t="s">
        <v>48</v>
      </c>
      <c r="BA831" t="s">
        <v>48</v>
      </c>
      <c r="BB831" t="s">
        <v>48</v>
      </c>
      <c r="BC831" t="s">
        <v>48</v>
      </c>
      <c r="BD831" t="s">
        <v>48</v>
      </c>
      <c r="BE831" t="s">
        <v>48</v>
      </c>
      <c r="BF831" t="s">
        <v>48</v>
      </c>
      <c r="BG831" s="15" t="e">
        <f ca="1">OFFSET($V$6,0,MATCH(BH831,$X831:$BF831,0))</f>
        <v>#N/A</v>
      </c>
      <c r="BH831" s="15">
        <f t="shared" si="186"/>
        <v>100000</v>
      </c>
      <c r="BI831" s="15" t="e">
        <f t="shared" ca="1" si="187"/>
        <v>#N/A</v>
      </c>
      <c r="BJ831" s="15" t="e">
        <f t="shared" ca="1" si="188"/>
        <v>#N/A</v>
      </c>
      <c r="BK831" s="15">
        <f t="shared" si="189"/>
        <v>100000</v>
      </c>
      <c r="BL831" s="15" t="e">
        <f t="shared" ca="1" si="190"/>
        <v>#N/A</v>
      </c>
      <c r="BM831" s="15">
        <f t="shared" si="191"/>
        <v>0</v>
      </c>
      <c r="BN831" t="str">
        <f t="shared" si="192"/>
        <v/>
      </c>
      <c r="BO831" t="str">
        <f t="shared" si="193"/>
        <v/>
      </c>
      <c r="BP831" t="str">
        <f t="shared" si="194"/>
        <v/>
      </c>
    </row>
    <row r="832" spans="1:68" hidden="1">
      <c r="A832" s="224"/>
      <c r="B832">
        <v>20250204</v>
      </c>
      <c r="C832" t="s">
        <v>67</v>
      </c>
      <c r="D832">
        <v>830</v>
      </c>
      <c r="F832">
        <v>9279</v>
      </c>
      <c r="G832">
        <v>749</v>
      </c>
      <c r="I832">
        <v>8990</v>
      </c>
      <c r="J832">
        <v>749</v>
      </c>
      <c r="K832">
        <v>-5345</v>
      </c>
      <c r="L832">
        <v>-5345</v>
      </c>
      <c r="M832">
        <v>0</v>
      </c>
      <c r="N832" t="s">
        <v>50</v>
      </c>
      <c r="O832" t="s">
        <v>68</v>
      </c>
      <c r="P832" s="157">
        <f t="shared" si="180"/>
        <v>0</v>
      </c>
      <c r="Q832" t="str">
        <f t="shared" si="181"/>
        <v>NA</v>
      </c>
      <c r="R832" s="157">
        <f t="shared" si="182"/>
        <v>289</v>
      </c>
      <c r="S832" s="157">
        <f t="shared" si="183"/>
        <v>0</v>
      </c>
      <c r="T832">
        <f t="shared" si="184"/>
        <v>289</v>
      </c>
      <c r="U832">
        <f t="shared" si="185"/>
        <v>5345</v>
      </c>
      <c r="V832">
        <f>MIN(IF(SUM(W832,X832,Y832,AA832,AB832,AE832,AD832,AG832,AH832,AK832,AJ832,AN832,AO832,AQ832,AR832,AT832,AU832,AV832,A832,BB832,AX832,AY832,AZ832,BA832,BD832,BE832)=0,0,1)+IF(O832="Smoothing ramp",1,0)+IF(ISNUMBER(W832),1,0)+IF(ISNUMBER(X832),1,0)+IF(ISNUMBER(Y832),1,0)+IF(ISNUMBER(#REF!),1,0)+IF(ISNUMBER(AA832),1,0)+IF(ISNUMBER(AB832),1,0)+IF(ISNUMBER(#REF!),1,0)+IF(ISNUMBER(AE832),1,0)+IF(ISNUMBER(AD832),1,0)+IF(ISNUMBER(AG832),1,0)+IF(ISNUMBER(AH832),1,0)+IF(ISNUMBER(AJ832),1,0)+IF(ISNUMBER(AK832),1,0)+IF(ISNUMBER(AN832),1,0)+IF(ISNUMBER(AO832),1,0)+IF(ISNUMBER(AQ832),1,0)+IF(ISNUMBER(AR832),1,0)+IF(ISNUMBER(AT832),1,0)+IF(ISNUMBER(AU832),1,0)+IF(ISNUMBER(AV832),1,0)+IF(ISNUMBER(#REF!),1,0)+IF(ISNUMBER(AM832),1,0)+IF(ISNUMBER(BB832),1,0)+IF(ISNUMBER(AX832),1,0)+IF(ISNUMBER(AY832),1,0)+IF(ISNUMBER(AZ832),1,0)+IF(ISNUMBER(BA832),1,0)+IF(ISNUMBER(BD832),1,0)+IF(ISNUMBER(BE832),1,0),1)</f>
        <v>1</v>
      </c>
      <c r="W832" t="s">
        <v>48</v>
      </c>
      <c r="X832" t="s">
        <v>48</v>
      </c>
      <c r="Y832" t="s">
        <v>48</v>
      </c>
      <c r="Z832" t="s">
        <v>48</v>
      </c>
      <c r="AA832" t="s">
        <v>48</v>
      </c>
      <c r="AB832" t="s">
        <v>48</v>
      </c>
      <c r="AC832" t="s">
        <v>48</v>
      </c>
      <c r="AD832" t="s">
        <v>48</v>
      </c>
      <c r="AE832" t="s">
        <v>48</v>
      </c>
      <c r="AF832" t="s">
        <v>48</v>
      </c>
      <c r="AG832" t="s">
        <v>48</v>
      </c>
      <c r="AH832" t="s">
        <v>48</v>
      </c>
      <c r="AI832" t="s">
        <v>48</v>
      </c>
      <c r="AJ832" t="s">
        <v>48</v>
      </c>
      <c r="AK832" t="s">
        <v>48</v>
      </c>
      <c r="AL832" t="s">
        <v>48</v>
      </c>
      <c r="AN832" t="s">
        <v>48</v>
      </c>
      <c r="AO832" t="s">
        <v>48</v>
      </c>
      <c r="AP832" t="s">
        <v>48</v>
      </c>
      <c r="AQ832" t="s">
        <v>48</v>
      </c>
      <c r="AR832" t="s">
        <v>48</v>
      </c>
      <c r="AS832" t="s">
        <v>48</v>
      </c>
      <c r="AT832" t="s">
        <v>48</v>
      </c>
      <c r="AU832" t="s">
        <v>48</v>
      </c>
      <c r="AV832" t="s">
        <v>48</v>
      </c>
      <c r="AW832" t="s">
        <v>48</v>
      </c>
      <c r="AX832" t="s">
        <v>48</v>
      </c>
      <c r="AY832" t="s">
        <v>48</v>
      </c>
      <c r="AZ832" t="s">
        <v>48</v>
      </c>
      <c r="BA832" t="s">
        <v>48</v>
      </c>
      <c r="BB832" t="s">
        <v>48</v>
      </c>
      <c r="BC832" t="s">
        <v>48</v>
      </c>
      <c r="BD832" t="s">
        <v>48</v>
      </c>
      <c r="BE832" t="s">
        <v>48</v>
      </c>
      <c r="BF832" t="s">
        <v>48</v>
      </c>
      <c r="BG832" s="15" t="e">
        <f ca="1">OFFSET($V$6,0,MATCH(BH832,$X832:$BF832,0))</f>
        <v>#N/A</v>
      </c>
      <c r="BH832" s="15">
        <f t="shared" si="186"/>
        <v>100000</v>
      </c>
      <c r="BI832" s="15" t="e">
        <f t="shared" ca="1" si="187"/>
        <v>#N/A</v>
      </c>
      <c r="BJ832" s="15" t="e">
        <f t="shared" ca="1" si="188"/>
        <v>#N/A</v>
      </c>
      <c r="BK832" s="15">
        <f t="shared" si="189"/>
        <v>100000</v>
      </c>
      <c r="BL832" s="15" t="e">
        <f t="shared" ca="1" si="190"/>
        <v>#N/A</v>
      </c>
      <c r="BM832" s="15">
        <f t="shared" si="191"/>
        <v>0</v>
      </c>
      <c r="BN832" t="str">
        <f t="shared" si="192"/>
        <v>Smoothing</v>
      </c>
      <c r="BO832" t="str">
        <f t="shared" si="193"/>
        <v/>
      </c>
      <c r="BP832" t="str">
        <f t="shared" si="194"/>
        <v/>
      </c>
    </row>
    <row r="833" spans="1:68" hidden="1">
      <c r="A833" s="225"/>
      <c r="B833">
        <v>20250204</v>
      </c>
      <c r="C833" t="s">
        <v>67</v>
      </c>
      <c r="D833">
        <v>930</v>
      </c>
      <c r="E833">
        <v>7880</v>
      </c>
      <c r="H833">
        <v>7880</v>
      </c>
      <c r="K833">
        <v>-4367</v>
      </c>
      <c r="L833">
        <v>-4367</v>
      </c>
      <c r="M833">
        <v>-4367</v>
      </c>
      <c r="N833" t="s">
        <v>46</v>
      </c>
      <c r="O833" t="s">
        <v>46</v>
      </c>
      <c r="P833" s="157">
        <f t="shared" si="180"/>
        <v>0</v>
      </c>
      <c r="Q833">
        <f t="shared" si="181"/>
        <v>0</v>
      </c>
      <c r="R833" s="157" t="str">
        <f t="shared" si="182"/>
        <v>NA</v>
      </c>
      <c r="S833" s="157" t="str">
        <f t="shared" si="183"/>
        <v>NA</v>
      </c>
      <c r="T833" t="str">
        <f t="shared" si="184"/>
        <v>NA</v>
      </c>
      <c r="U833">
        <f t="shared" si="185"/>
        <v>0</v>
      </c>
      <c r="V833">
        <f>MIN(IF(SUM(W833,X833,Y833,AA833,AB833,AE833,AD833,AG833,AH833,AK833,AJ833,AN833,AO833,AQ833,AR833,AT833,AU833,AV833,A833,BB833,AX833,AY833,AZ833,BA833,BD833,BE833)=0,0,1)+IF(O833="Smoothing ramp",1,0)+IF(ISNUMBER(W833),1,0)+IF(ISNUMBER(X833),1,0)+IF(ISNUMBER(Y833),1,0)+IF(ISNUMBER(#REF!),1,0)+IF(ISNUMBER(AA833),1,0)+IF(ISNUMBER(AB833),1,0)+IF(ISNUMBER(#REF!),1,0)+IF(ISNUMBER(AE833),1,0)+IF(ISNUMBER(AD833),1,0)+IF(ISNUMBER(AG833),1,0)+IF(ISNUMBER(AH833),1,0)+IF(ISNUMBER(AJ833),1,0)+IF(ISNUMBER(AK833),1,0)+IF(ISNUMBER(AN833),1,0)+IF(ISNUMBER(AO833),1,0)+IF(ISNUMBER(AQ833),1,0)+IF(ISNUMBER(AR833),1,0)+IF(ISNUMBER(AT833),1,0)+IF(ISNUMBER(AU833),1,0)+IF(ISNUMBER(AV833),1,0)+IF(ISNUMBER(#REF!),1,0)+IF(ISNUMBER(AM833),1,0)+IF(ISNUMBER(BB833),1,0)+IF(ISNUMBER(AX833),1,0)+IF(ISNUMBER(AY833),1,0)+IF(ISNUMBER(AZ833),1,0)+IF(ISNUMBER(BA833),1,0)+IF(ISNUMBER(BD833),1,0)+IF(ISNUMBER(BE833),1,0),1)</f>
        <v>0</v>
      </c>
      <c r="W833" t="s">
        <v>48</v>
      </c>
      <c r="X833" t="s">
        <v>48</v>
      </c>
      <c r="Y833" t="s">
        <v>48</v>
      </c>
      <c r="Z833" t="s">
        <v>48</v>
      </c>
      <c r="AA833" t="s">
        <v>48</v>
      </c>
      <c r="AB833" t="s">
        <v>48</v>
      </c>
      <c r="AC833" t="s">
        <v>48</v>
      </c>
      <c r="AD833" t="s">
        <v>48</v>
      </c>
      <c r="AE833" t="s">
        <v>48</v>
      </c>
      <c r="AF833" t="s">
        <v>48</v>
      </c>
      <c r="AG833" t="s">
        <v>48</v>
      </c>
      <c r="AH833" t="s">
        <v>48</v>
      </c>
      <c r="AI833" t="s">
        <v>48</v>
      </c>
      <c r="AJ833" t="s">
        <v>48</v>
      </c>
      <c r="AK833" t="s">
        <v>48</v>
      </c>
      <c r="AL833" t="s">
        <v>48</v>
      </c>
      <c r="AN833" t="s">
        <v>48</v>
      </c>
      <c r="AO833" t="s">
        <v>48</v>
      </c>
      <c r="AP833" t="s">
        <v>48</v>
      </c>
      <c r="AQ833" t="s">
        <v>48</v>
      </c>
      <c r="AR833" t="s">
        <v>48</v>
      </c>
      <c r="AS833" t="s">
        <v>48</v>
      </c>
      <c r="AT833" t="s">
        <v>48</v>
      </c>
      <c r="AU833" t="s">
        <v>48</v>
      </c>
      <c r="AV833" t="s">
        <v>48</v>
      </c>
      <c r="AW833" t="s">
        <v>48</v>
      </c>
      <c r="AX833" t="s">
        <v>48</v>
      </c>
      <c r="AY833" t="s">
        <v>48</v>
      </c>
      <c r="AZ833" t="s">
        <v>48</v>
      </c>
      <c r="BA833" t="s">
        <v>48</v>
      </c>
      <c r="BB833" t="s">
        <v>48</v>
      </c>
      <c r="BC833" t="s">
        <v>48</v>
      </c>
      <c r="BD833" t="s">
        <v>48</v>
      </c>
      <c r="BE833" t="s">
        <v>48</v>
      </c>
      <c r="BF833" t="s">
        <v>48</v>
      </c>
      <c r="BG833" s="15" t="e">
        <f ca="1">OFFSET($V$6,0,MATCH(BH833,$X833:$BF833,0))</f>
        <v>#N/A</v>
      </c>
      <c r="BH833" s="15">
        <f t="shared" si="186"/>
        <v>100000</v>
      </c>
      <c r="BI833" s="15" t="e">
        <f t="shared" ca="1" si="187"/>
        <v>#N/A</v>
      </c>
      <c r="BJ833" s="15" t="e">
        <f t="shared" ca="1" si="188"/>
        <v>#N/A</v>
      </c>
      <c r="BK833" s="15">
        <f t="shared" si="189"/>
        <v>100000</v>
      </c>
      <c r="BL833" s="15" t="e">
        <f t="shared" ca="1" si="190"/>
        <v>#N/A</v>
      </c>
      <c r="BM833" s="15">
        <f t="shared" si="191"/>
        <v>0</v>
      </c>
      <c r="BN833" t="str">
        <f t="shared" si="192"/>
        <v/>
      </c>
      <c r="BO833" t="str">
        <f t="shared" si="193"/>
        <v/>
      </c>
      <c r="BP833" t="str">
        <f t="shared" si="194"/>
        <v/>
      </c>
    </row>
    <row r="834" spans="1:68" hidden="1">
      <c r="A834" s="225"/>
      <c r="B834">
        <v>20250204</v>
      </c>
      <c r="C834" t="s">
        <v>67</v>
      </c>
      <c r="D834">
        <v>1030</v>
      </c>
      <c r="E834">
        <v>7880</v>
      </c>
      <c r="H834">
        <v>7880</v>
      </c>
      <c r="K834">
        <v>-4367</v>
      </c>
      <c r="L834">
        <v>-4367</v>
      </c>
      <c r="M834">
        <v>-4367</v>
      </c>
      <c r="N834" t="s">
        <v>46</v>
      </c>
      <c r="O834" t="s">
        <v>46</v>
      </c>
      <c r="P834" s="157">
        <f t="shared" si="180"/>
        <v>0</v>
      </c>
      <c r="Q834">
        <f t="shared" si="181"/>
        <v>0</v>
      </c>
      <c r="R834" s="157" t="str">
        <f t="shared" si="182"/>
        <v>NA</v>
      </c>
      <c r="S834" s="157" t="str">
        <f t="shared" si="183"/>
        <v>NA</v>
      </c>
      <c r="T834" t="str">
        <f t="shared" si="184"/>
        <v>NA</v>
      </c>
      <c r="U834">
        <f t="shared" si="185"/>
        <v>0</v>
      </c>
      <c r="V834">
        <f>MIN(IF(SUM(W834,X834,Y834,AA834,AB834,AE834,AD834,AG834,AH834,AK834,AJ834,AN834,AO834,AQ834,AR834,AT834,AU834,AV834,A834,BB834,AX834,AY834,AZ834,BA834,BD834,BE834)=0,0,1)+IF(O834="Smoothing ramp",1,0)+IF(ISNUMBER(W834),1,0)+IF(ISNUMBER(X834),1,0)+IF(ISNUMBER(Y834),1,0)+IF(ISNUMBER(#REF!),1,0)+IF(ISNUMBER(AA834),1,0)+IF(ISNUMBER(AB834),1,0)+IF(ISNUMBER(#REF!),1,0)+IF(ISNUMBER(AE834),1,0)+IF(ISNUMBER(AD834),1,0)+IF(ISNUMBER(AG834),1,0)+IF(ISNUMBER(AH834),1,0)+IF(ISNUMBER(AJ834),1,0)+IF(ISNUMBER(AK834),1,0)+IF(ISNUMBER(AN834),1,0)+IF(ISNUMBER(AO834),1,0)+IF(ISNUMBER(AQ834),1,0)+IF(ISNUMBER(AR834),1,0)+IF(ISNUMBER(AT834),1,0)+IF(ISNUMBER(AU834),1,0)+IF(ISNUMBER(AV834),1,0)+IF(ISNUMBER(#REF!),1,0)+IF(ISNUMBER(AM834),1,0)+IF(ISNUMBER(BB834),1,0)+IF(ISNUMBER(AX834),1,0)+IF(ISNUMBER(AY834),1,0)+IF(ISNUMBER(AZ834),1,0)+IF(ISNUMBER(BA834),1,0)+IF(ISNUMBER(BD834),1,0)+IF(ISNUMBER(BE834),1,0),1)</f>
        <v>0</v>
      </c>
      <c r="W834" t="s">
        <v>48</v>
      </c>
      <c r="X834" t="s">
        <v>48</v>
      </c>
      <c r="Y834" t="s">
        <v>48</v>
      </c>
      <c r="Z834" t="s">
        <v>48</v>
      </c>
      <c r="AA834" t="s">
        <v>48</v>
      </c>
      <c r="AB834" t="s">
        <v>48</v>
      </c>
      <c r="AC834" t="s">
        <v>48</v>
      </c>
      <c r="AD834" t="s">
        <v>48</v>
      </c>
      <c r="AE834" t="s">
        <v>48</v>
      </c>
      <c r="AF834" t="s">
        <v>48</v>
      </c>
      <c r="AG834" t="s">
        <v>48</v>
      </c>
      <c r="AH834" t="s">
        <v>48</v>
      </c>
      <c r="AI834" t="s">
        <v>48</v>
      </c>
      <c r="AJ834" t="s">
        <v>48</v>
      </c>
      <c r="AK834" t="s">
        <v>48</v>
      </c>
      <c r="AL834" t="s">
        <v>48</v>
      </c>
      <c r="AN834" t="s">
        <v>48</v>
      </c>
      <c r="AO834" t="s">
        <v>48</v>
      </c>
      <c r="AP834" t="s">
        <v>48</v>
      </c>
      <c r="AQ834" t="s">
        <v>48</v>
      </c>
      <c r="AR834" t="s">
        <v>48</v>
      </c>
      <c r="AS834" t="s">
        <v>48</v>
      </c>
      <c r="AT834" t="s">
        <v>48</v>
      </c>
      <c r="AU834" t="s">
        <v>48</v>
      </c>
      <c r="AV834" t="s">
        <v>48</v>
      </c>
      <c r="AW834" t="s">
        <v>48</v>
      </c>
      <c r="AX834" t="s">
        <v>48</v>
      </c>
      <c r="AY834" t="s">
        <v>48</v>
      </c>
      <c r="AZ834" t="s">
        <v>48</v>
      </c>
      <c r="BA834" t="s">
        <v>48</v>
      </c>
      <c r="BB834" t="s">
        <v>48</v>
      </c>
      <c r="BC834" t="s">
        <v>48</v>
      </c>
      <c r="BD834" t="s">
        <v>48</v>
      </c>
      <c r="BE834" t="s">
        <v>48</v>
      </c>
      <c r="BF834" t="s">
        <v>48</v>
      </c>
      <c r="BG834" s="15" t="e">
        <f ca="1">OFFSET($V$6,0,MATCH(BH834,$X834:$BF834,0))</f>
        <v>#N/A</v>
      </c>
      <c r="BH834" s="15">
        <f t="shared" si="186"/>
        <v>100000</v>
      </c>
      <c r="BI834" s="15" t="e">
        <f t="shared" ca="1" si="187"/>
        <v>#N/A</v>
      </c>
      <c r="BJ834" s="15" t="e">
        <f t="shared" ca="1" si="188"/>
        <v>#N/A</v>
      </c>
      <c r="BK834" s="15">
        <f t="shared" si="189"/>
        <v>100000</v>
      </c>
      <c r="BL834" s="15" t="e">
        <f t="shared" ca="1" si="190"/>
        <v>#N/A</v>
      </c>
      <c r="BM834" s="15">
        <f t="shared" si="191"/>
        <v>0</v>
      </c>
      <c r="BN834" t="str">
        <f t="shared" si="192"/>
        <v/>
      </c>
      <c r="BO834" t="str">
        <f t="shared" si="193"/>
        <v/>
      </c>
      <c r="BP834" t="str">
        <f t="shared" si="194"/>
        <v/>
      </c>
    </row>
    <row r="835" spans="1:68" hidden="1">
      <c r="A835" s="156"/>
      <c r="B835">
        <v>20250204</v>
      </c>
      <c r="C835" t="s">
        <v>67</v>
      </c>
      <c r="D835">
        <v>1130</v>
      </c>
      <c r="E835">
        <v>7880</v>
      </c>
      <c r="H835">
        <v>7880</v>
      </c>
      <c r="K835">
        <v>-4367</v>
      </c>
      <c r="L835">
        <v>-4367</v>
      </c>
      <c r="M835">
        <v>-4367</v>
      </c>
      <c r="N835" t="s">
        <v>46</v>
      </c>
      <c r="O835" t="s">
        <v>46</v>
      </c>
      <c r="P835" s="157">
        <f t="shared" si="180"/>
        <v>0</v>
      </c>
      <c r="Q835">
        <f t="shared" si="181"/>
        <v>0</v>
      </c>
      <c r="R835" s="157" t="str">
        <f t="shared" si="182"/>
        <v>NA</v>
      </c>
      <c r="S835" s="157" t="str">
        <f t="shared" si="183"/>
        <v>NA</v>
      </c>
      <c r="T835" t="str">
        <f t="shared" si="184"/>
        <v>NA</v>
      </c>
      <c r="U835">
        <f t="shared" si="185"/>
        <v>0</v>
      </c>
      <c r="V835">
        <f>MIN(IF(SUM(W835,X835,Y835,AA835,AB835,AE835,AD835,AG835,AH835,AK835,AJ835,AN835,AO835,AQ835,AR835,AT835,AU835,AV835,A835,BB835,AX835,AY835,AZ835,BA835,BD835,BE835)=0,0,1)+IF(O835="Smoothing ramp",1,0)+IF(ISNUMBER(W835),1,0)+IF(ISNUMBER(X835),1,0)+IF(ISNUMBER(Y835),1,0)+IF(ISNUMBER(#REF!),1,0)+IF(ISNUMBER(AA835),1,0)+IF(ISNUMBER(AB835),1,0)+IF(ISNUMBER(#REF!),1,0)+IF(ISNUMBER(AE835),1,0)+IF(ISNUMBER(AD835),1,0)+IF(ISNUMBER(AG835),1,0)+IF(ISNUMBER(AH835),1,0)+IF(ISNUMBER(AJ835),1,0)+IF(ISNUMBER(AK835),1,0)+IF(ISNUMBER(AN835),1,0)+IF(ISNUMBER(AO835),1,0)+IF(ISNUMBER(AQ835),1,0)+IF(ISNUMBER(AR835),1,0)+IF(ISNUMBER(AT835),1,0)+IF(ISNUMBER(AU835),1,0)+IF(ISNUMBER(AV835),1,0)+IF(ISNUMBER(#REF!),1,0)+IF(ISNUMBER(AM835),1,0)+IF(ISNUMBER(BB835),1,0)+IF(ISNUMBER(AX835),1,0)+IF(ISNUMBER(AY835),1,0)+IF(ISNUMBER(AZ835),1,0)+IF(ISNUMBER(BA835),1,0)+IF(ISNUMBER(BD835),1,0)+IF(ISNUMBER(BE835),1,0),1)</f>
        <v>0</v>
      </c>
      <c r="W835" t="s">
        <v>48</v>
      </c>
      <c r="X835" t="s">
        <v>48</v>
      </c>
      <c r="Y835" t="s">
        <v>48</v>
      </c>
      <c r="Z835" t="s">
        <v>48</v>
      </c>
      <c r="AA835" t="s">
        <v>48</v>
      </c>
      <c r="AB835" t="s">
        <v>48</v>
      </c>
      <c r="AC835" t="s">
        <v>48</v>
      </c>
      <c r="AD835" t="s">
        <v>48</v>
      </c>
      <c r="AE835" t="s">
        <v>48</v>
      </c>
      <c r="AF835" t="s">
        <v>48</v>
      </c>
      <c r="AG835" t="s">
        <v>48</v>
      </c>
      <c r="AH835" t="s">
        <v>48</v>
      </c>
      <c r="AI835" t="s">
        <v>48</v>
      </c>
      <c r="AJ835" t="s">
        <v>48</v>
      </c>
      <c r="AK835" t="s">
        <v>48</v>
      </c>
      <c r="AL835" t="s">
        <v>48</v>
      </c>
      <c r="AN835" t="s">
        <v>48</v>
      </c>
      <c r="AO835" t="s">
        <v>48</v>
      </c>
      <c r="AP835" t="s">
        <v>48</v>
      </c>
      <c r="AQ835" t="s">
        <v>48</v>
      </c>
      <c r="AR835" t="s">
        <v>48</v>
      </c>
      <c r="AS835" t="s">
        <v>48</v>
      </c>
      <c r="AT835" t="s">
        <v>48</v>
      </c>
      <c r="AU835" t="s">
        <v>48</v>
      </c>
      <c r="AV835" t="s">
        <v>48</v>
      </c>
      <c r="AW835" t="s">
        <v>48</v>
      </c>
      <c r="AX835" t="s">
        <v>48</v>
      </c>
      <c r="AY835" t="s">
        <v>48</v>
      </c>
      <c r="AZ835" t="s">
        <v>48</v>
      </c>
      <c r="BA835" t="s">
        <v>48</v>
      </c>
      <c r="BB835" t="s">
        <v>48</v>
      </c>
      <c r="BC835" t="s">
        <v>48</v>
      </c>
      <c r="BD835" t="s">
        <v>48</v>
      </c>
      <c r="BE835" t="s">
        <v>48</v>
      </c>
      <c r="BF835" t="s">
        <v>48</v>
      </c>
      <c r="BG835" s="15" t="e">
        <f ca="1">OFFSET($V$6,0,MATCH(BH835,$X835:$BF835,0))</f>
        <v>#N/A</v>
      </c>
      <c r="BH835" s="15">
        <f t="shared" si="186"/>
        <v>100000</v>
      </c>
      <c r="BI835" s="15" t="e">
        <f t="shared" ca="1" si="187"/>
        <v>#N/A</v>
      </c>
      <c r="BJ835" s="15" t="e">
        <f t="shared" ca="1" si="188"/>
        <v>#N/A</v>
      </c>
      <c r="BK835" s="15">
        <f t="shared" si="189"/>
        <v>100000</v>
      </c>
      <c r="BL835" s="15" t="e">
        <f t="shared" ca="1" si="190"/>
        <v>#N/A</v>
      </c>
      <c r="BM835" s="15">
        <f t="shared" si="191"/>
        <v>0</v>
      </c>
      <c r="BN835" t="str">
        <f t="shared" si="192"/>
        <v/>
      </c>
      <c r="BO835" t="str">
        <f t="shared" si="193"/>
        <v/>
      </c>
      <c r="BP835" t="str">
        <f t="shared" si="194"/>
        <v/>
      </c>
    </row>
    <row r="836" spans="1:68" hidden="1">
      <c r="A836" s="156"/>
      <c r="B836">
        <v>20250204</v>
      </c>
      <c r="C836" t="s">
        <v>67</v>
      </c>
      <c r="D836">
        <v>1230</v>
      </c>
      <c r="E836">
        <v>8051</v>
      </c>
      <c r="H836">
        <v>8051</v>
      </c>
      <c r="K836">
        <v>-4771</v>
      </c>
      <c r="L836">
        <v>-4771</v>
      </c>
      <c r="M836">
        <v>-4771</v>
      </c>
      <c r="N836" t="s">
        <v>50</v>
      </c>
      <c r="O836" t="s">
        <v>50</v>
      </c>
      <c r="P836" s="157">
        <f t="shared" si="180"/>
        <v>0</v>
      </c>
      <c r="Q836">
        <f t="shared" si="181"/>
        <v>0</v>
      </c>
      <c r="R836" s="157" t="str">
        <f t="shared" si="182"/>
        <v>NA</v>
      </c>
      <c r="S836" s="157" t="str">
        <f t="shared" si="183"/>
        <v>NA</v>
      </c>
      <c r="T836" t="str">
        <f t="shared" si="184"/>
        <v>NA</v>
      </c>
      <c r="U836">
        <f t="shared" si="185"/>
        <v>0</v>
      </c>
      <c r="V836">
        <f>MIN(IF(SUM(W836,X836,Y836,AA836,AB836,AE836,AD836,AG836,AH836,AK836,AJ836,AN836,AO836,AQ836,AR836,AT836,AU836,AV836,A836,BB836,AX836,AY836,AZ836,BA836,BD836,BE836)=0,0,1)+IF(O836="Smoothing ramp",1,0)+IF(ISNUMBER(W836),1,0)+IF(ISNUMBER(X836),1,0)+IF(ISNUMBER(Y836),1,0)+IF(ISNUMBER(#REF!),1,0)+IF(ISNUMBER(AA836),1,0)+IF(ISNUMBER(AB836),1,0)+IF(ISNUMBER(#REF!),1,0)+IF(ISNUMBER(AE836),1,0)+IF(ISNUMBER(AD836),1,0)+IF(ISNUMBER(AG836),1,0)+IF(ISNUMBER(AH836),1,0)+IF(ISNUMBER(AJ836),1,0)+IF(ISNUMBER(AK836),1,0)+IF(ISNUMBER(AN836),1,0)+IF(ISNUMBER(AO836),1,0)+IF(ISNUMBER(AQ836),1,0)+IF(ISNUMBER(AR836),1,0)+IF(ISNUMBER(AT836),1,0)+IF(ISNUMBER(AU836),1,0)+IF(ISNUMBER(AV836),1,0)+IF(ISNUMBER(#REF!),1,0)+IF(ISNUMBER(AM836),1,0)+IF(ISNUMBER(BB836),1,0)+IF(ISNUMBER(AX836),1,0)+IF(ISNUMBER(AY836),1,0)+IF(ISNUMBER(AZ836),1,0)+IF(ISNUMBER(BA836),1,0)+IF(ISNUMBER(BD836),1,0)+IF(ISNUMBER(BE836),1,0),1)</f>
        <v>0</v>
      </c>
      <c r="W836" t="s">
        <v>48</v>
      </c>
      <c r="X836" t="s">
        <v>48</v>
      </c>
      <c r="Y836" t="s">
        <v>48</v>
      </c>
      <c r="Z836" t="s">
        <v>48</v>
      </c>
      <c r="AA836" t="s">
        <v>48</v>
      </c>
      <c r="AB836" t="s">
        <v>48</v>
      </c>
      <c r="AC836" t="s">
        <v>48</v>
      </c>
      <c r="AD836" t="s">
        <v>48</v>
      </c>
      <c r="AE836" t="s">
        <v>48</v>
      </c>
      <c r="AF836" t="s">
        <v>48</v>
      </c>
      <c r="AG836" t="s">
        <v>48</v>
      </c>
      <c r="AH836" t="s">
        <v>48</v>
      </c>
      <c r="AI836" t="s">
        <v>48</v>
      </c>
      <c r="AJ836" t="s">
        <v>48</v>
      </c>
      <c r="AK836" t="s">
        <v>48</v>
      </c>
      <c r="AL836" t="s">
        <v>48</v>
      </c>
      <c r="AN836" t="s">
        <v>48</v>
      </c>
      <c r="AO836" t="s">
        <v>48</v>
      </c>
      <c r="AP836" t="s">
        <v>48</v>
      </c>
      <c r="AQ836" t="s">
        <v>48</v>
      </c>
      <c r="AR836" t="s">
        <v>48</v>
      </c>
      <c r="AS836" t="s">
        <v>48</v>
      </c>
      <c r="AT836" t="s">
        <v>48</v>
      </c>
      <c r="AU836" t="s">
        <v>48</v>
      </c>
      <c r="AV836" t="s">
        <v>48</v>
      </c>
      <c r="AW836" t="s">
        <v>48</v>
      </c>
      <c r="AX836" t="s">
        <v>48</v>
      </c>
      <c r="AY836" t="s">
        <v>48</v>
      </c>
      <c r="AZ836" t="s">
        <v>48</v>
      </c>
      <c r="BA836" t="s">
        <v>48</v>
      </c>
      <c r="BB836" t="s">
        <v>48</v>
      </c>
      <c r="BC836" t="s">
        <v>48</v>
      </c>
      <c r="BD836" t="s">
        <v>48</v>
      </c>
      <c r="BE836" t="s">
        <v>48</v>
      </c>
      <c r="BF836" t="s">
        <v>48</v>
      </c>
      <c r="BG836" s="15" t="e">
        <f ca="1">OFFSET($V$6,0,MATCH(BH836,$X836:$BF836,0))</f>
        <v>#N/A</v>
      </c>
      <c r="BH836" s="15">
        <f t="shared" si="186"/>
        <v>100000</v>
      </c>
      <c r="BI836" s="15" t="e">
        <f t="shared" ca="1" si="187"/>
        <v>#N/A</v>
      </c>
      <c r="BJ836" s="15" t="e">
        <f t="shared" ca="1" si="188"/>
        <v>#N/A</v>
      </c>
      <c r="BK836" s="15">
        <f t="shared" si="189"/>
        <v>100000</v>
      </c>
      <c r="BL836" s="15" t="e">
        <f t="shared" ca="1" si="190"/>
        <v>#N/A</v>
      </c>
      <c r="BM836" s="15">
        <f t="shared" si="191"/>
        <v>0</v>
      </c>
      <c r="BN836" t="str">
        <f t="shared" si="192"/>
        <v/>
      </c>
      <c r="BO836" t="str">
        <f t="shared" si="193"/>
        <v/>
      </c>
      <c r="BP836" t="str">
        <f t="shared" si="194"/>
        <v/>
      </c>
    </row>
    <row r="837" spans="1:68" hidden="1">
      <c r="A837" s="156"/>
      <c r="B837">
        <v>20250204</v>
      </c>
      <c r="C837" t="s">
        <v>67</v>
      </c>
      <c r="D837">
        <v>1330</v>
      </c>
      <c r="E837">
        <v>8051</v>
      </c>
      <c r="H837">
        <v>8051</v>
      </c>
      <c r="K837">
        <v>-4771</v>
      </c>
      <c r="L837">
        <v>-4771</v>
      </c>
      <c r="M837">
        <v>-4771</v>
      </c>
      <c r="N837" t="s">
        <v>50</v>
      </c>
      <c r="O837" t="s">
        <v>50</v>
      </c>
      <c r="P837" s="157">
        <f t="shared" si="180"/>
        <v>0</v>
      </c>
      <c r="Q837">
        <f t="shared" si="181"/>
        <v>0</v>
      </c>
      <c r="R837" s="157" t="str">
        <f t="shared" si="182"/>
        <v>NA</v>
      </c>
      <c r="S837" s="157" t="str">
        <f t="shared" si="183"/>
        <v>NA</v>
      </c>
      <c r="T837" t="str">
        <f t="shared" si="184"/>
        <v>NA</v>
      </c>
      <c r="U837">
        <f t="shared" si="185"/>
        <v>0</v>
      </c>
      <c r="V837">
        <f>MIN(IF(SUM(W837,X837,Y837,AA837,AB837,AE837,AD837,AG837,AH837,AK837,AJ837,AN837,AO837,AQ837,AR837,AT837,AU837,AV837,A837,BB837,AX837,AY837,AZ837,BA837,BD837,BE837)=0,0,1)+IF(O837="Smoothing ramp",1,0)+IF(ISNUMBER(W837),1,0)+IF(ISNUMBER(X837),1,0)+IF(ISNUMBER(Y837),1,0)+IF(ISNUMBER(#REF!),1,0)+IF(ISNUMBER(AA837),1,0)+IF(ISNUMBER(AB837),1,0)+IF(ISNUMBER(#REF!),1,0)+IF(ISNUMBER(AE837),1,0)+IF(ISNUMBER(AD837),1,0)+IF(ISNUMBER(AG837),1,0)+IF(ISNUMBER(AH837),1,0)+IF(ISNUMBER(AJ837),1,0)+IF(ISNUMBER(AK837),1,0)+IF(ISNUMBER(AN837),1,0)+IF(ISNUMBER(AO837),1,0)+IF(ISNUMBER(AQ837),1,0)+IF(ISNUMBER(AR837),1,0)+IF(ISNUMBER(AT837),1,0)+IF(ISNUMBER(AU837),1,0)+IF(ISNUMBER(AV837),1,0)+IF(ISNUMBER(#REF!),1,0)+IF(ISNUMBER(AM837),1,0)+IF(ISNUMBER(BB837),1,0)+IF(ISNUMBER(AX837),1,0)+IF(ISNUMBER(AY837),1,0)+IF(ISNUMBER(AZ837),1,0)+IF(ISNUMBER(BA837),1,0)+IF(ISNUMBER(BD837),1,0)+IF(ISNUMBER(BE837),1,0),1)</f>
        <v>0</v>
      </c>
      <c r="W837" t="s">
        <v>48</v>
      </c>
      <c r="X837" t="s">
        <v>48</v>
      </c>
      <c r="Y837" t="s">
        <v>48</v>
      </c>
      <c r="Z837" t="s">
        <v>48</v>
      </c>
      <c r="AA837" t="s">
        <v>48</v>
      </c>
      <c r="AB837" t="s">
        <v>48</v>
      </c>
      <c r="AC837" t="s">
        <v>48</v>
      </c>
      <c r="AD837" t="s">
        <v>48</v>
      </c>
      <c r="AE837" t="s">
        <v>48</v>
      </c>
      <c r="AF837" t="s">
        <v>48</v>
      </c>
      <c r="AG837" t="s">
        <v>48</v>
      </c>
      <c r="AH837" t="s">
        <v>48</v>
      </c>
      <c r="AI837" t="s">
        <v>48</v>
      </c>
      <c r="AJ837" t="s">
        <v>48</v>
      </c>
      <c r="AK837" t="s">
        <v>48</v>
      </c>
      <c r="AL837" t="s">
        <v>48</v>
      </c>
      <c r="AN837" t="s">
        <v>48</v>
      </c>
      <c r="AO837" t="s">
        <v>48</v>
      </c>
      <c r="AP837" t="s">
        <v>48</v>
      </c>
      <c r="AQ837" t="s">
        <v>48</v>
      </c>
      <c r="AR837" t="s">
        <v>48</v>
      </c>
      <c r="AS837" t="s">
        <v>48</v>
      </c>
      <c r="AT837" t="s">
        <v>48</v>
      </c>
      <c r="AU837" t="s">
        <v>48</v>
      </c>
      <c r="AV837" t="s">
        <v>48</v>
      </c>
      <c r="AW837" t="s">
        <v>48</v>
      </c>
      <c r="AX837" t="s">
        <v>48</v>
      </c>
      <c r="AY837" t="s">
        <v>48</v>
      </c>
      <c r="AZ837" t="s">
        <v>48</v>
      </c>
      <c r="BA837" t="s">
        <v>48</v>
      </c>
      <c r="BB837" t="s">
        <v>48</v>
      </c>
      <c r="BC837" t="s">
        <v>48</v>
      </c>
      <c r="BD837" t="s">
        <v>48</v>
      </c>
      <c r="BE837" t="s">
        <v>48</v>
      </c>
      <c r="BF837" t="s">
        <v>48</v>
      </c>
      <c r="BG837" s="15" t="e">
        <f ca="1">OFFSET($V$6,0,MATCH(BH837,$X837:$BF837,0))</f>
        <v>#N/A</v>
      </c>
      <c r="BH837" s="15">
        <f t="shared" si="186"/>
        <v>100000</v>
      </c>
      <c r="BI837" s="15" t="e">
        <f t="shared" ca="1" si="187"/>
        <v>#N/A</v>
      </c>
      <c r="BJ837" s="15" t="e">
        <f t="shared" ca="1" si="188"/>
        <v>#N/A</v>
      </c>
      <c r="BK837" s="15">
        <f t="shared" si="189"/>
        <v>100000</v>
      </c>
      <c r="BL837" s="15" t="e">
        <f t="shared" ca="1" si="190"/>
        <v>#N/A</v>
      </c>
      <c r="BM837" s="15">
        <f t="shared" si="191"/>
        <v>0</v>
      </c>
      <c r="BN837" t="str">
        <f t="shared" si="192"/>
        <v/>
      </c>
      <c r="BO837" t="str">
        <f t="shared" si="193"/>
        <v/>
      </c>
      <c r="BP837" t="str">
        <f t="shared" si="194"/>
        <v/>
      </c>
    </row>
    <row r="838" spans="1:68" hidden="1">
      <c r="A838" s="156"/>
      <c r="B838">
        <v>20250204</v>
      </c>
      <c r="C838" t="s">
        <v>67</v>
      </c>
      <c r="D838">
        <v>1430</v>
      </c>
      <c r="E838">
        <v>8051</v>
      </c>
      <c r="H838">
        <v>8051</v>
      </c>
      <c r="K838">
        <v>-4771</v>
      </c>
      <c r="L838">
        <v>-4771</v>
      </c>
      <c r="M838">
        <v>-4771</v>
      </c>
      <c r="N838" t="s">
        <v>50</v>
      </c>
      <c r="O838" t="s">
        <v>50</v>
      </c>
      <c r="P838" s="157">
        <f t="shared" si="180"/>
        <v>0</v>
      </c>
      <c r="Q838">
        <f t="shared" si="181"/>
        <v>0</v>
      </c>
      <c r="R838" s="157" t="str">
        <f t="shared" si="182"/>
        <v>NA</v>
      </c>
      <c r="S838" s="157" t="str">
        <f t="shared" si="183"/>
        <v>NA</v>
      </c>
      <c r="T838" t="str">
        <f t="shared" si="184"/>
        <v>NA</v>
      </c>
      <c r="U838">
        <f t="shared" si="185"/>
        <v>0</v>
      </c>
      <c r="V838">
        <f>MIN(IF(SUM(W838,X838,Y838,AA838,AB838,AE838,AD838,AG838,AH838,AK838,AJ838,AN838,AO838,AQ838,AR838,AT838,AU838,AV838,A838,BB838,AX838,AY838,AZ838,BA838,BD838,BE838)=0,0,1)+IF(O838="Smoothing ramp",1,0)+IF(ISNUMBER(W838),1,0)+IF(ISNUMBER(X838),1,0)+IF(ISNUMBER(Y838),1,0)+IF(ISNUMBER(#REF!),1,0)+IF(ISNUMBER(AA838),1,0)+IF(ISNUMBER(AB838),1,0)+IF(ISNUMBER(#REF!),1,0)+IF(ISNUMBER(AE838),1,0)+IF(ISNUMBER(AD838),1,0)+IF(ISNUMBER(AG838),1,0)+IF(ISNUMBER(AH838),1,0)+IF(ISNUMBER(AJ838),1,0)+IF(ISNUMBER(AK838),1,0)+IF(ISNUMBER(AN838),1,0)+IF(ISNUMBER(AO838),1,0)+IF(ISNUMBER(AQ838),1,0)+IF(ISNUMBER(AR838),1,0)+IF(ISNUMBER(AT838),1,0)+IF(ISNUMBER(AU838),1,0)+IF(ISNUMBER(AV838),1,0)+IF(ISNUMBER(#REF!),1,0)+IF(ISNUMBER(AM838),1,0)+IF(ISNUMBER(BB838),1,0)+IF(ISNUMBER(AX838),1,0)+IF(ISNUMBER(AY838),1,0)+IF(ISNUMBER(AZ838),1,0)+IF(ISNUMBER(BA838),1,0)+IF(ISNUMBER(BD838),1,0)+IF(ISNUMBER(BE838),1,0),1)</f>
        <v>0</v>
      </c>
      <c r="W838" t="s">
        <v>48</v>
      </c>
      <c r="X838" t="s">
        <v>48</v>
      </c>
      <c r="Y838" t="s">
        <v>48</v>
      </c>
      <c r="Z838" t="s">
        <v>48</v>
      </c>
      <c r="AA838" t="s">
        <v>48</v>
      </c>
      <c r="AB838" t="s">
        <v>48</v>
      </c>
      <c r="AC838" t="s">
        <v>48</v>
      </c>
      <c r="AD838" t="s">
        <v>48</v>
      </c>
      <c r="AE838" t="s">
        <v>48</v>
      </c>
      <c r="AF838" t="s">
        <v>48</v>
      </c>
      <c r="AG838" t="s">
        <v>48</v>
      </c>
      <c r="AH838" t="s">
        <v>48</v>
      </c>
      <c r="AI838" t="s">
        <v>48</v>
      </c>
      <c r="AJ838" t="s">
        <v>48</v>
      </c>
      <c r="AK838" t="s">
        <v>48</v>
      </c>
      <c r="AL838" t="s">
        <v>48</v>
      </c>
      <c r="AN838" t="s">
        <v>48</v>
      </c>
      <c r="AO838" t="s">
        <v>48</v>
      </c>
      <c r="AP838" t="s">
        <v>48</v>
      </c>
      <c r="AQ838" t="s">
        <v>48</v>
      </c>
      <c r="AR838" t="s">
        <v>48</v>
      </c>
      <c r="AS838" t="s">
        <v>48</v>
      </c>
      <c r="AT838" t="s">
        <v>48</v>
      </c>
      <c r="AU838" t="s">
        <v>48</v>
      </c>
      <c r="AV838" t="s">
        <v>48</v>
      </c>
      <c r="AW838" t="s">
        <v>48</v>
      </c>
      <c r="AX838" t="s">
        <v>48</v>
      </c>
      <c r="AY838" t="s">
        <v>48</v>
      </c>
      <c r="AZ838" t="s">
        <v>48</v>
      </c>
      <c r="BA838" t="s">
        <v>48</v>
      </c>
      <c r="BB838" t="s">
        <v>48</v>
      </c>
      <c r="BC838" t="s">
        <v>48</v>
      </c>
      <c r="BD838" t="s">
        <v>48</v>
      </c>
      <c r="BE838" t="s">
        <v>48</v>
      </c>
      <c r="BF838" t="s">
        <v>48</v>
      </c>
      <c r="BG838" s="15" t="e">
        <f ca="1">OFFSET($V$6,0,MATCH(BH838,$X838:$BF838,0))</f>
        <v>#N/A</v>
      </c>
      <c r="BH838" s="15">
        <f t="shared" si="186"/>
        <v>100000</v>
      </c>
      <c r="BI838" s="15" t="e">
        <f t="shared" ca="1" si="187"/>
        <v>#N/A</v>
      </c>
      <c r="BJ838" s="15" t="e">
        <f t="shared" ca="1" si="188"/>
        <v>#N/A</v>
      </c>
      <c r="BK838" s="15">
        <f t="shared" si="189"/>
        <v>100000</v>
      </c>
      <c r="BL838" s="15" t="e">
        <f t="shared" ca="1" si="190"/>
        <v>#N/A</v>
      </c>
      <c r="BM838" s="15">
        <f t="shared" si="191"/>
        <v>0</v>
      </c>
      <c r="BN838" t="str">
        <f t="shared" si="192"/>
        <v/>
      </c>
      <c r="BO838" t="str">
        <f t="shared" si="193"/>
        <v/>
      </c>
      <c r="BP838" t="str">
        <f t="shared" si="194"/>
        <v/>
      </c>
    </row>
    <row r="839" spans="1:68" hidden="1">
      <c r="A839" s="156"/>
      <c r="B839">
        <v>20250204</v>
      </c>
      <c r="C839" t="s">
        <v>67</v>
      </c>
      <c r="D839">
        <v>1530</v>
      </c>
      <c r="F839">
        <v>9052</v>
      </c>
      <c r="G839">
        <v>763</v>
      </c>
      <c r="I839">
        <v>9052</v>
      </c>
      <c r="J839">
        <v>763</v>
      </c>
      <c r="K839">
        <v>-1973</v>
      </c>
      <c r="L839">
        <v>-1973</v>
      </c>
      <c r="M839">
        <v>0</v>
      </c>
      <c r="N839" t="s">
        <v>50</v>
      </c>
      <c r="O839" t="s">
        <v>55</v>
      </c>
      <c r="P839" s="157">
        <f t="shared" si="180"/>
        <v>0</v>
      </c>
      <c r="Q839" t="str">
        <f t="shared" si="181"/>
        <v>NA</v>
      </c>
      <c r="R839" s="157">
        <f t="shared" si="182"/>
        <v>0</v>
      </c>
      <c r="S839" s="157">
        <f t="shared" si="183"/>
        <v>0</v>
      </c>
      <c r="T839">
        <f t="shared" si="184"/>
        <v>0</v>
      </c>
      <c r="U839">
        <f t="shared" si="185"/>
        <v>1973</v>
      </c>
      <c r="V839">
        <f>MIN(IF(SUM(W839,X839,Y839,AA839,AB839,AE839,AD839,AG839,AH839,AK839,AJ839,AN839,AO839,AQ839,AR839,AT839,AU839,AV839,A839,BB839,AX839,AY839,AZ839,BA839,BD839,BE839)=0,0,1)+IF(O839="Smoothing ramp",1,0)+IF(ISNUMBER(W839),1,0)+IF(ISNUMBER(X839),1,0)+IF(ISNUMBER(Y839),1,0)+IF(ISNUMBER(#REF!),1,0)+IF(ISNUMBER(AA839),1,0)+IF(ISNUMBER(AB839),1,0)+IF(ISNUMBER(#REF!),1,0)+IF(ISNUMBER(AE839),1,0)+IF(ISNUMBER(AD839),1,0)+IF(ISNUMBER(AG839),1,0)+IF(ISNUMBER(AH839),1,0)+IF(ISNUMBER(AJ839),1,0)+IF(ISNUMBER(AK839),1,0)+IF(ISNUMBER(AN839),1,0)+IF(ISNUMBER(AO839),1,0)+IF(ISNUMBER(AQ839),1,0)+IF(ISNUMBER(AR839),1,0)+IF(ISNUMBER(AT839),1,0)+IF(ISNUMBER(AU839),1,0)+IF(ISNUMBER(AV839),1,0)+IF(ISNUMBER(#REF!),1,0)+IF(ISNUMBER(AM839),1,0)+IF(ISNUMBER(BB839),1,0)+IF(ISNUMBER(AX839),1,0)+IF(ISNUMBER(AY839),1,0)+IF(ISNUMBER(AZ839),1,0)+IF(ISNUMBER(BA839),1,0)+IF(ISNUMBER(BD839),1,0)+IF(ISNUMBER(BE839),1,0),1)</f>
        <v>0</v>
      </c>
      <c r="W839" t="s">
        <v>48</v>
      </c>
      <c r="X839" t="s">
        <v>48</v>
      </c>
      <c r="Y839" t="s">
        <v>48</v>
      </c>
      <c r="Z839" t="s">
        <v>48</v>
      </c>
      <c r="AA839" t="s">
        <v>48</v>
      </c>
      <c r="AB839" t="s">
        <v>48</v>
      </c>
      <c r="AC839" t="s">
        <v>48</v>
      </c>
      <c r="AD839" t="s">
        <v>48</v>
      </c>
      <c r="AE839" t="s">
        <v>48</v>
      </c>
      <c r="AF839" t="s">
        <v>48</v>
      </c>
      <c r="AG839" t="s">
        <v>48</v>
      </c>
      <c r="AH839" t="s">
        <v>48</v>
      </c>
      <c r="AI839" t="s">
        <v>48</v>
      </c>
      <c r="AJ839" t="s">
        <v>48</v>
      </c>
      <c r="AK839" t="s">
        <v>48</v>
      </c>
      <c r="AL839" t="s">
        <v>48</v>
      </c>
      <c r="AN839" t="s">
        <v>48</v>
      </c>
      <c r="AO839" t="s">
        <v>48</v>
      </c>
      <c r="AP839" t="s">
        <v>48</v>
      </c>
      <c r="AQ839" t="s">
        <v>48</v>
      </c>
      <c r="AR839" t="s">
        <v>48</v>
      </c>
      <c r="AS839" t="s">
        <v>48</v>
      </c>
      <c r="AT839" t="s">
        <v>48</v>
      </c>
      <c r="AU839" t="s">
        <v>48</v>
      </c>
      <c r="AV839" t="s">
        <v>48</v>
      </c>
      <c r="AW839" t="s">
        <v>48</v>
      </c>
      <c r="AX839" t="s">
        <v>48</v>
      </c>
      <c r="AY839" t="s">
        <v>48</v>
      </c>
      <c r="AZ839" t="s">
        <v>48</v>
      </c>
      <c r="BA839" t="s">
        <v>48</v>
      </c>
      <c r="BB839" t="s">
        <v>48</v>
      </c>
      <c r="BC839" t="s">
        <v>48</v>
      </c>
      <c r="BD839" t="s">
        <v>48</v>
      </c>
      <c r="BE839" t="s">
        <v>48</v>
      </c>
      <c r="BF839" t="s">
        <v>48</v>
      </c>
      <c r="BG839" s="15" t="e">
        <f ca="1">OFFSET($V$6,0,MATCH(BH839,$X839:$BF839,0))</f>
        <v>#N/A</v>
      </c>
      <c r="BH839" s="15">
        <f t="shared" si="186"/>
        <v>100000</v>
      </c>
      <c r="BI839" s="15" t="e">
        <f t="shared" ca="1" si="187"/>
        <v>#N/A</v>
      </c>
      <c r="BJ839" s="15" t="e">
        <f t="shared" ca="1" si="188"/>
        <v>#N/A</v>
      </c>
      <c r="BK839" s="15">
        <f t="shared" si="189"/>
        <v>100000</v>
      </c>
      <c r="BL839" s="15" t="e">
        <f t="shared" ca="1" si="190"/>
        <v>#N/A</v>
      </c>
      <c r="BM839" s="15">
        <f t="shared" si="191"/>
        <v>0</v>
      </c>
      <c r="BN839" t="str">
        <f t="shared" si="192"/>
        <v/>
      </c>
      <c r="BO839" t="str">
        <f t="shared" si="193"/>
        <v/>
      </c>
      <c r="BP839" t="str">
        <f t="shared" si="194"/>
        <v/>
      </c>
    </row>
    <row r="840" spans="1:68" hidden="1">
      <c r="A840" s="156"/>
      <c r="B840">
        <v>20250204</v>
      </c>
      <c r="C840" t="s">
        <v>67</v>
      </c>
      <c r="D840">
        <v>1630</v>
      </c>
      <c r="F840">
        <v>9052</v>
      </c>
      <c r="G840">
        <v>763</v>
      </c>
      <c r="I840">
        <v>9052</v>
      </c>
      <c r="J840">
        <v>763</v>
      </c>
      <c r="K840">
        <v>-1973</v>
      </c>
      <c r="L840">
        <v>-1973</v>
      </c>
      <c r="M840">
        <v>0</v>
      </c>
      <c r="N840" t="s">
        <v>50</v>
      </c>
      <c r="O840" t="s">
        <v>55</v>
      </c>
      <c r="P840" s="157">
        <f t="shared" si="180"/>
        <v>0</v>
      </c>
      <c r="Q840" t="str">
        <f t="shared" si="181"/>
        <v>NA</v>
      </c>
      <c r="R840" s="157">
        <f t="shared" si="182"/>
        <v>0</v>
      </c>
      <c r="S840" s="157">
        <f t="shared" si="183"/>
        <v>0</v>
      </c>
      <c r="T840">
        <f t="shared" si="184"/>
        <v>0</v>
      </c>
      <c r="U840">
        <f t="shared" si="185"/>
        <v>1973</v>
      </c>
      <c r="V840">
        <f>MIN(IF(SUM(W840,X840,Y840,AA840,AB840,AE840,AD840,AG840,AH840,AK840,AJ840,AN840,AO840,AQ840,AR840,AT840,AU840,AV840,A840,BB840,AX840,AY840,AZ840,BA840,BD840,BE840)=0,0,1)+IF(O840="Smoothing ramp",1,0)+IF(ISNUMBER(W840),1,0)+IF(ISNUMBER(X840),1,0)+IF(ISNUMBER(Y840),1,0)+IF(ISNUMBER(#REF!),1,0)+IF(ISNUMBER(AA840),1,0)+IF(ISNUMBER(AB840),1,0)+IF(ISNUMBER(#REF!),1,0)+IF(ISNUMBER(AE840),1,0)+IF(ISNUMBER(AD840),1,0)+IF(ISNUMBER(AG840),1,0)+IF(ISNUMBER(AH840),1,0)+IF(ISNUMBER(AJ840),1,0)+IF(ISNUMBER(AK840),1,0)+IF(ISNUMBER(AN840),1,0)+IF(ISNUMBER(AO840),1,0)+IF(ISNUMBER(AQ840),1,0)+IF(ISNUMBER(AR840),1,0)+IF(ISNUMBER(AT840),1,0)+IF(ISNUMBER(AU840),1,0)+IF(ISNUMBER(AV840),1,0)+IF(ISNUMBER(#REF!),1,0)+IF(ISNUMBER(AM840),1,0)+IF(ISNUMBER(BB840),1,0)+IF(ISNUMBER(AX840),1,0)+IF(ISNUMBER(AY840),1,0)+IF(ISNUMBER(AZ840),1,0)+IF(ISNUMBER(BA840),1,0)+IF(ISNUMBER(BD840),1,0)+IF(ISNUMBER(BE840),1,0),1)</f>
        <v>0</v>
      </c>
      <c r="W840" t="s">
        <v>48</v>
      </c>
      <c r="X840" t="s">
        <v>48</v>
      </c>
      <c r="Y840" t="s">
        <v>48</v>
      </c>
      <c r="Z840" t="s">
        <v>48</v>
      </c>
      <c r="AA840" t="s">
        <v>48</v>
      </c>
      <c r="AB840" t="s">
        <v>48</v>
      </c>
      <c r="AC840" t="s">
        <v>48</v>
      </c>
      <c r="AD840" t="s">
        <v>48</v>
      </c>
      <c r="AE840" t="s">
        <v>48</v>
      </c>
      <c r="AF840" t="s">
        <v>48</v>
      </c>
      <c r="AG840" t="s">
        <v>48</v>
      </c>
      <c r="AH840" t="s">
        <v>48</v>
      </c>
      <c r="AI840" t="s">
        <v>48</v>
      </c>
      <c r="AJ840" t="s">
        <v>48</v>
      </c>
      <c r="AK840" t="s">
        <v>48</v>
      </c>
      <c r="AL840" t="s">
        <v>48</v>
      </c>
      <c r="AN840" t="s">
        <v>48</v>
      </c>
      <c r="AO840" t="s">
        <v>48</v>
      </c>
      <c r="AP840" t="s">
        <v>48</v>
      </c>
      <c r="AQ840" t="s">
        <v>48</v>
      </c>
      <c r="AR840" t="s">
        <v>48</v>
      </c>
      <c r="AS840" t="s">
        <v>48</v>
      </c>
      <c r="AT840" t="s">
        <v>48</v>
      </c>
      <c r="AU840" t="s">
        <v>48</v>
      </c>
      <c r="AV840" t="s">
        <v>48</v>
      </c>
      <c r="AW840" t="s">
        <v>48</v>
      </c>
      <c r="AX840" t="s">
        <v>48</v>
      </c>
      <c r="AY840" t="s">
        <v>48</v>
      </c>
      <c r="AZ840" t="s">
        <v>48</v>
      </c>
      <c r="BA840" t="s">
        <v>48</v>
      </c>
      <c r="BB840" t="s">
        <v>48</v>
      </c>
      <c r="BC840" t="s">
        <v>48</v>
      </c>
      <c r="BD840" t="s">
        <v>48</v>
      </c>
      <c r="BE840" t="s">
        <v>48</v>
      </c>
      <c r="BF840" t="s">
        <v>48</v>
      </c>
      <c r="BG840" s="15" t="e">
        <f ca="1">OFFSET($V$6,0,MATCH(BH840,$X840:$BF840,0))</f>
        <v>#N/A</v>
      </c>
      <c r="BH840" s="15">
        <f t="shared" si="186"/>
        <v>100000</v>
      </c>
      <c r="BI840" s="15" t="e">
        <f t="shared" ca="1" si="187"/>
        <v>#N/A</v>
      </c>
      <c r="BJ840" s="15" t="e">
        <f t="shared" ca="1" si="188"/>
        <v>#N/A</v>
      </c>
      <c r="BK840" s="15">
        <f t="shared" si="189"/>
        <v>100000</v>
      </c>
      <c r="BL840" s="15" t="e">
        <f t="shared" ca="1" si="190"/>
        <v>#N/A</v>
      </c>
      <c r="BM840" s="15">
        <f t="shared" si="191"/>
        <v>0</v>
      </c>
      <c r="BN840" t="str">
        <f t="shared" si="192"/>
        <v/>
      </c>
      <c r="BO840" t="str">
        <f t="shared" si="193"/>
        <v/>
      </c>
      <c r="BP840" t="str">
        <f t="shared" si="194"/>
        <v/>
      </c>
    </row>
    <row r="841" spans="1:68" hidden="1">
      <c r="A841" s="156"/>
      <c r="B841">
        <v>20250204</v>
      </c>
      <c r="C841" t="s">
        <v>67</v>
      </c>
      <c r="D841">
        <v>1730</v>
      </c>
      <c r="F841">
        <v>9052</v>
      </c>
      <c r="G841">
        <v>763</v>
      </c>
      <c r="I841">
        <v>9052</v>
      </c>
      <c r="J841">
        <v>763</v>
      </c>
      <c r="K841">
        <v>-1973</v>
      </c>
      <c r="L841">
        <v>-1973</v>
      </c>
      <c r="M841">
        <v>0</v>
      </c>
      <c r="N841" t="s">
        <v>50</v>
      </c>
      <c r="O841" t="s">
        <v>55</v>
      </c>
      <c r="P841" s="157">
        <f t="shared" ref="P841:P904" si="195">IFERROR(K841-L841,0)</f>
        <v>0</v>
      </c>
      <c r="Q841" t="str">
        <f t="shared" ref="Q841:Q904" si="196">IF(AND(ISNUMBER(E841),ISNUMBER(H841),ISBLANK(F841)),E841-H841,"NA")</f>
        <v>NA</v>
      </c>
      <c r="R841" s="157">
        <f t="shared" ref="R841:R904" si="197">IF(AND(ISNUMBER(F841),ISNUMBER(I841),ISBLANK(E841)),F841-I841,"NA")</f>
        <v>0</v>
      </c>
      <c r="S841" s="157">
        <f t="shared" ref="S841:S904" si="198">IF(AND(ISNUMBER(G841),ISNUMBER(J841),ISBLANK(E841)),G841-J841,"NA")</f>
        <v>0</v>
      </c>
      <c r="T841">
        <f t="shared" ref="T841:T904" si="199">IF(AND(ISNUMBER(R841),ISNUMBER(S841),ISBLANK(E841)),S841+R841,"NA")</f>
        <v>0</v>
      </c>
      <c r="U841">
        <f t="shared" ref="U841:U904" si="200">IF(M841&lt;0,0,IF(M841=K841,M841,M841-(L841-M841)))</f>
        <v>1973</v>
      </c>
      <c r="V841">
        <f>MIN(IF(SUM(W841,X841,Y841,AA841,AB841,AE841,AD841,AG841,AH841,AK841,AJ841,AN841,AO841,AQ841,AR841,AT841,AU841,AV841,A841,BB841,AX841,AY841,AZ841,BA841,BD841,BE841)=0,0,1)+IF(O841="Smoothing ramp",1,0)+IF(ISNUMBER(W841),1,0)+IF(ISNUMBER(X841),1,0)+IF(ISNUMBER(Y841),1,0)+IF(ISNUMBER(#REF!),1,0)+IF(ISNUMBER(AA841),1,0)+IF(ISNUMBER(AB841),1,0)+IF(ISNUMBER(#REF!),1,0)+IF(ISNUMBER(AE841),1,0)+IF(ISNUMBER(AD841),1,0)+IF(ISNUMBER(AG841),1,0)+IF(ISNUMBER(AH841),1,0)+IF(ISNUMBER(AJ841),1,0)+IF(ISNUMBER(AK841),1,0)+IF(ISNUMBER(AN841),1,0)+IF(ISNUMBER(AO841),1,0)+IF(ISNUMBER(AQ841),1,0)+IF(ISNUMBER(AR841),1,0)+IF(ISNUMBER(AT841),1,0)+IF(ISNUMBER(AU841),1,0)+IF(ISNUMBER(AV841),1,0)+IF(ISNUMBER(#REF!),1,0)+IF(ISNUMBER(AM841),1,0)+IF(ISNUMBER(BB841),1,0)+IF(ISNUMBER(AX841),1,0)+IF(ISNUMBER(AY841),1,0)+IF(ISNUMBER(AZ841),1,0)+IF(ISNUMBER(BA841),1,0)+IF(ISNUMBER(BD841),1,0)+IF(ISNUMBER(BE841),1,0),1)</f>
        <v>0</v>
      </c>
      <c r="W841" t="s">
        <v>48</v>
      </c>
      <c r="X841" t="s">
        <v>48</v>
      </c>
      <c r="Y841" t="s">
        <v>48</v>
      </c>
      <c r="Z841" t="s">
        <v>48</v>
      </c>
      <c r="AA841" t="s">
        <v>48</v>
      </c>
      <c r="AB841" t="s">
        <v>48</v>
      </c>
      <c r="AC841" t="s">
        <v>48</v>
      </c>
      <c r="AD841" t="s">
        <v>48</v>
      </c>
      <c r="AE841" t="s">
        <v>48</v>
      </c>
      <c r="AF841" t="s">
        <v>48</v>
      </c>
      <c r="AG841" t="s">
        <v>48</v>
      </c>
      <c r="AH841" t="s">
        <v>48</v>
      </c>
      <c r="AI841" t="s">
        <v>48</v>
      </c>
      <c r="AJ841" t="s">
        <v>48</v>
      </c>
      <c r="AK841" t="s">
        <v>48</v>
      </c>
      <c r="AL841" t="s">
        <v>48</v>
      </c>
      <c r="AN841" t="s">
        <v>48</v>
      </c>
      <c r="AO841" t="s">
        <v>48</v>
      </c>
      <c r="AP841" t="s">
        <v>48</v>
      </c>
      <c r="AQ841" t="s">
        <v>48</v>
      </c>
      <c r="AR841" t="s">
        <v>48</v>
      </c>
      <c r="AS841" t="s">
        <v>48</v>
      </c>
      <c r="AT841" t="s">
        <v>48</v>
      </c>
      <c r="AU841" t="s">
        <v>48</v>
      </c>
      <c r="AV841" t="s">
        <v>48</v>
      </c>
      <c r="AW841" t="s">
        <v>48</v>
      </c>
      <c r="AX841" t="s">
        <v>48</v>
      </c>
      <c r="AY841" t="s">
        <v>48</v>
      </c>
      <c r="AZ841" t="s">
        <v>48</v>
      </c>
      <c r="BA841" t="s">
        <v>48</v>
      </c>
      <c r="BB841" t="s">
        <v>48</v>
      </c>
      <c r="BC841" t="s">
        <v>48</v>
      </c>
      <c r="BD841" t="s">
        <v>48</v>
      </c>
      <c r="BE841" t="s">
        <v>48</v>
      </c>
      <c r="BF841" t="s">
        <v>48</v>
      </c>
      <c r="BG841" s="15" t="e">
        <f ca="1">OFFSET($V$6,0,MATCH(BH841,$X841:$BF841,0))</f>
        <v>#N/A</v>
      </c>
      <c r="BH841" s="15">
        <f t="shared" ref="BH841:BH904" si="201">MIN(IF(ISNUMBER(Y841),Y841,100000),IF(ISNUMBER(AB841),AB841,100000),IF(ISNUMBER(AE841),AE841,100000),IF(ISNUMBER(AH841),AH841,100000),IF(ISNUMBER(AK841),AK841,100000),IF(ISNUMBER(AO841),BE841,AO841),IF(ISNUMBER(AR841),AR841,100000),IF(ISNUMBER(BE841),AE841,100000),IF(ISNUMBER(AV841),AV841,100000),IF(ISNUMBER(BB841),BB841,100000))</f>
        <v>100000</v>
      </c>
      <c r="BI841" s="15" t="e">
        <f t="shared" ref="BI841:BI904" ca="1" si="202">OFFSET($V841,0,MATCH(BH841,$X841:$BF841,0)+2)</f>
        <v>#N/A</v>
      </c>
      <c r="BJ841" s="15" t="e">
        <f t="shared" ref="BJ841:BJ904" ca="1" si="203">OFFSET($V$6,0,MATCH(BK841,$X841:$BF841,0))</f>
        <v>#N/A</v>
      </c>
      <c r="BK841" s="15">
        <f t="shared" ref="BK841:BK904" si="204">MIN(IF(ISNUMBER(W841),W841,100000),IF(ISNUMBER(X841),X841,100000),IF(ISNUMBER(AD841),AD841,100000),IF(ISNUMBER(AJ841),AJ841,100000),IF(ISNUMBER(AN841),AN841,100000),IF(ISNUMBER(AU841),AU841,100000),IF(ISNUMBER(BD841),BD841,100000),IF(ISNUMBER(AY841),AY841,100000),IF(ISNUMBER(AZ841),AZ841,100000),IF(ISNUMBER(AA841),AA841,100000),IF(ISNUMBER(AG841),AG841,100000),IF(ISNUMBER(AQ841),AQ841,100000),IF(ISNUMBER(AX841),AX841,100000),IF(ISNUMBER(AY841),AY841,100000),IF(ISNUMBER(AZ841),AZ841,100000),IF(ISNUMBER(BA841),BA841,100000))</f>
        <v>100000</v>
      </c>
      <c r="BL841" s="15" t="e">
        <f t="shared" ref="BL841:BL904" ca="1" si="205">OFFSET($V841,0,MATCH(BK841,$X841:$BF841,0)+3)</f>
        <v>#N/A</v>
      </c>
      <c r="BM841" s="15">
        <f t="shared" ref="BM841:BM904" si="206">IF(ISNUMBER(X841),1,0)+IF(ISNUMBER(W841),1,0)+IF(ISNUMBER(AA841),1,0)+IF(ISNUMBER(AD841),1,0)+IF(ISNUMBER(AG841),1,0)+IF(ISNUMBER(AJ841),1,0)+IF(ISNUMBER(AN841),1,0)+IF(ISNUMBER(AQ841),1,0)+IF(ISNUMBER(AU841),1,0)+IF(ISNUMBER(AX841),1,0)+IF(ISNUMBER(AY841),1,0)+IF(ISNUMBER(AZ841),1,0)+IF(ISNUMBER(BA841),1,0)+IF(ISNUMBER(BD841),1,0)</f>
        <v>0</v>
      </c>
      <c r="BN841" t="str">
        <f t="shared" ref="BN841:BN904" si="207">IF(V841,IF(O841="Smoothing ramp","Smoothing",IF(BH841=100000,IF(BK841=100000,"Smoothing",IF(BM841=1,BJ841,"CHECK")),IF(BK841&lt;&gt;100000,IF(AND(H841-BH841&gt;=250,H841-BH841&lt;=280),BG841,IF(BM841=1,BJ841,"CHECK")),BG841))),"")</f>
        <v/>
      </c>
      <c r="BO841" t="str">
        <f t="shared" ref="BO841:BO904" si="208">IF(V841, IF(O841="Smoothing ramp","",IF(BH841=100000,IF(BK841=100000,"",IF(BM841=1,BJ841,"CHECK")),IF(BK841&lt;&gt;100000,IF(AND(H841-BH841&gt;=250,H841-BH841&lt;=280),BG841,IF(BM841=1,BJ841,"CHECK")),BH841))),"")</f>
        <v/>
      </c>
      <c r="BP841" t="str">
        <f t="shared" ref="BP841:BP904" si="209">IF(V841, IF(O841="Smoothing ramp","",IF(BH841=100000,IF(BK841=100000,"",IF(BM841=1,BJ841,"CHECK")),IF(BK841&lt;&gt;100000,IF(AND(H841-BH841&gt;=250,H841-BH841&lt;=280),BG841,IF(BM841=1,BJ841,"CHECK")),BI841))),"")</f>
        <v/>
      </c>
    </row>
    <row r="842" spans="1:68" hidden="1">
      <c r="A842" s="156"/>
      <c r="B842">
        <v>20250204</v>
      </c>
      <c r="C842" t="s">
        <v>67</v>
      </c>
      <c r="D842">
        <v>1830</v>
      </c>
      <c r="E842">
        <v>9730</v>
      </c>
      <c r="H842">
        <v>9730</v>
      </c>
      <c r="K842">
        <v>-2416</v>
      </c>
      <c r="L842">
        <v>-2416</v>
      </c>
      <c r="M842">
        <v>-2416</v>
      </c>
      <c r="N842" t="s">
        <v>50</v>
      </c>
      <c r="O842" t="s">
        <v>50</v>
      </c>
      <c r="P842" s="157">
        <f t="shared" si="195"/>
        <v>0</v>
      </c>
      <c r="Q842">
        <f t="shared" si="196"/>
        <v>0</v>
      </c>
      <c r="R842" s="157" t="str">
        <f t="shared" si="197"/>
        <v>NA</v>
      </c>
      <c r="S842" s="157" t="str">
        <f t="shared" si="198"/>
        <v>NA</v>
      </c>
      <c r="T842" t="str">
        <f t="shared" si="199"/>
        <v>NA</v>
      </c>
      <c r="U842">
        <f t="shared" si="200"/>
        <v>0</v>
      </c>
      <c r="V842">
        <f>MIN(IF(SUM(W842,X842,Y842,AA842,AB842,AE842,AD842,AG842,AH842,AK842,AJ842,AN842,AO842,AQ842,AR842,AT842,AU842,AV842,A842,BB842,AX842,AY842,AZ842,BA842,BD842,BE842)=0,0,1)+IF(O842="Smoothing ramp",1,0)+IF(ISNUMBER(W842),1,0)+IF(ISNUMBER(X842),1,0)+IF(ISNUMBER(Y842),1,0)+IF(ISNUMBER(#REF!),1,0)+IF(ISNUMBER(AA842),1,0)+IF(ISNUMBER(AB842),1,0)+IF(ISNUMBER(#REF!),1,0)+IF(ISNUMBER(AE842),1,0)+IF(ISNUMBER(AD842),1,0)+IF(ISNUMBER(AG842),1,0)+IF(ISNUMBER(AH842),1,0)+IF(ISNUMBER(AJ842),1,0)+IF(ISNUMBER(AK842),1,0)+IF(ISNUMBER(AN842),1,0)+IF(ISNUMBER(AO842),1,0)+IF(ISNUMBER(AQ842),1,0)+IF(ISNUMBER(AR842),1,0)+IF(ISNUMBER(AT842),1,0)+IF(ISNUMBER(AU842),1,0)+IF(ISNUMBER(AV842),1,0)+IF(ISNUMBER(#REF!),1,0)+IF(ISNUMBER(AM842),1,0)+IF(ISNUMBER(BB842),1,0)+IF(ISNUMBER(AX842),1,0)+IF(ISNUMBER(AY842),1,0)+IF(ISNUMBER(AZ842),1,0)+IF(ISNUMBER(BA842),1,0)+IF(ISNUMBER(BD842),1,0)+IF(ISNUMBER(BE842),1,0),1)</f>
        <v>0</v>
      </c>
      <c r="W842" t="s">
        <v>48</v>
      </c>
      <c r="X842" t="s">
        <v>48</v>
      </c>
      <c r="Y842" t="s">
        <v>48</v>
      </c>
      <c r="Z842" t="s">
        <v>48</v>
      </c>
      <c r="AA842" t="s">
        <v>48</v>
      </c>
      <c r="AB842" t="s">
        <v>48</v>
      </c>
      <c r="AC842" t="s">
        <v>48</v>
      </c>
      <c r="AD842" t="s">
        <v>48</v>
      </c>
      <c r="AE842" t="s">
        <v>48</v>
      </c>
      <c r="AF842" t="s">
        <v>48</v>
      </c>
      <c r="AG842" t="s">
        <v>48</v>
      </c>
      <c r="AH842" t="s">
        <v>48</v>
      </c>
      <c r="AI842" t="s">
        <v>48</v>
      </c>
      <c r="AJ842" t="s">
        <v>48</v>
      </c>
      <c r="AK842" t="s">
        <v>48</v>
      </c>
      <c r="AL842" t="s">
        <v>48</v>
      </c>
      <c r="AN842" t="s">
        <v>48</v>
      </c>
      <c r="AO842" t="s">
        <v>48</v>
      </c>
      <c r="AP842" t="s">
        <v>48</v>
      </c>
      <c r="AQ842" t="s">
        <v>48</v>
      </c>
      <c r="AR842" t="s">
        <v>48</v>
      </c>
      <c r="AS842" t="s">
        <v>48</v>
      </c>
      <c r="AT842" t="s">
        <v>48</v>
      </c>
      <c r="AU842" t="s">
        <v>48</v>
      </c>
      <c r="AV842" t="s">
        <v>48</v>
      </c>
      <c r="AW842" t="s">
        <v>48</v>
      </c>
      <c r="AX842" t="s">
        <v>48</v>
      </c>
      <c r="AY842" t="s">
        <v>48</v>
      </c>
      <c r="AZ842" t="s">
        <v>48</v>
      </c>
      <c r="BA842" t="s">
        <v>48</v>
      </c>
      <c r="BB842" t="s">
        <v>48</v>
      </c>
      <c r="BC842" t="s">
        <v>48</v>
      </c>
      <c r="BD842" t="s">
        <v>48</v>
      </c>
      <c r="BE842" t="s">
        <v>48</v>
      </c>
      <c r="BF842" t="s">
        <v>48</v>
      </c>
      <c r="BG842" s="15" t="e">
        <f ca="1">OFFSET($V$6,0,MATCH(BH842,$X842:$BF842,0))</f>
        <v>#N/A</v>
      </c>
      <c r="BH842" s="15">
        <f t="shared" si="201"/>
        <v>100000</v>
      </c>
      <c r="BI842" s="15" t="e">
        <f t="shared" ca="1" si="202"/>
        <v>#N/A</v>
      </c>
      <c r="BJ842" s="15" t="e">
        <f t="shared" ca="1" si="203"/>
        <v>#N/A</v>
      </c>
      <c r="BK842" s="15">
        <f t="shared" si="204"/>
        <v>100000</v>
      </c>
      <c r="BL842" s="15" t="e">
        <f t="shared" ca="1" si="205"/>
        <v>#N/A</v>
      </c>
      <c r="BM842" s="15">
        <f t="shared" si="206"/>
        <v>0</v>
      </c>
      <c r="BN842" t="str">
        <f t="shared" si="207"/>
        <v/>
      </c>
      <c r="BO842" t="str">
        <f t="shared" si="208"/>
        <v/>
      </c>
      <c r="BP842" t="str">
        <f t="shared" si="209"/>
        <v/>
      </c>
    </row>
    <row r="843" spans="1:68" hidden="1">
      <c r="A843" s="156"/>
      <c r="B843">
        <v>20250204</v>
      </c>
      <c r="C843" t="s">
        <v>67</v>
      </c>
      <c r="D843">
        <v>1930</v>
      </c>
      <c r="E843">
        <v>9730</v>
      </c>
      <c r="H843">
        <v>9730</v>
      </c>
      <c r="K843">
        <v>-2416</v>
      </c>
      <c r="L843">
        <v>-2416</v>
      </c>
      <c r="M843">
        <v>-2416</v>
      </c>
      <c r="N843" t="s">
        <v>50</v>
      </c>
      <c r="O843" t="s">
        <v>50</v>
      </c>
      <c r="P843" s="157">
        <f t="shared" si="195"/>
        <v>0</v>
      </c>
      <c r="Q843">
        <f t="shared" si="196"/>
        <v>0</v>
      </c>
      <c r="R843" s="157" t="str">
        <f t="shared" si="197"/>
        <v>NA</v>
      </c>
      <c r="S843" s="157" t="str">
        <f t="shared" si="198"/>
        <v>NA</v>
      </c>
      <c r="T843" t="str">
        <f t="shared" si="199"/>
        <v>NA</v>
      </c>
      <c r="U843">
        <f t="shared" si="200"/>
        <v>0</v>
      </c>
      <c r="V843">
        <f>MIN(IF(SUM(W843,X843,Y843,AA843,AB843,AE843,AD843,AG843,AH843,AK843,AJ843,AN843,AO843,AQ843,AR843,AT843,AU843,AV843,A843,BB843,AX843,AY843,AZ843,BA843,BD843,BE843)=0,0,1)+IF(O843="Smoothing ramp",1,0)+IF(ISNUMBER(W843),1,0)+IF(ISNUMBER(X843),1,0)+IF(ISNUMBER(Y843),1,0)+IF(ISNUMBER(#REF!),1,0)+IF(ISNUMBER(AA843),1,0)+IF(ISNUMBER(AB843),1,0)+IF(ISNUMBER(#REF!),1,0)+IF(ISNUMBER(AE843),1,0)+IF(ISNUMBER(AD843),1,0)+IF(ISNUMBER(AG843),1,0)+IF(ISNUMBER(AH843),1,0)+IF(ISNUMBER(AJ843),1,0)+IF(ISNUMBER(AK843),1,0)+IF(ISNUMBER(AN843),1,0)+IF(ISNUMBER(AO843),1,0)+IF(ISNUMBER(AQ843),1,0)+IF(ISNUMBER(AR843),1,0)+IF(ISNUMBER(AT843),1,0)+IF(ISNUMBER(AU843),1,0)+IF(ISNUMBER(AV843),1,0)+IF(ISNUMBER(#REF!),1,0)+IF(ISNUMBER(AM843),1,0)+IF(ISNUMBER(BB843),1,0)+IF(ISNUMBER(AX843),1,0)+IF(ISNUMBER(AY843),1,0)+IF(ISNUMBER(AZ843),1,0)+IF(ISNUMBER(BA843),1,0)+IF(ISNUMBER(BD843),1,0)+IF(ISNUMBER(BE843),1,0),1)</f>
        <v>0</v>
      </c>
      <c r="W843" t="s">
        <v>48</v>
      </c>
      <c r="X843" t="s">
        <v>48</v>
      </c>
      <c r="Y843" t="s">
        <v>48</v>
      </c>
      <c r="Z843" t="s">
        <v>48</v>
      </c>
      <c r="AA843" t="s">
        <v>48</v>
      </c>
      <c r="AB843" t="s">
        <v>48</v>
      </c>
      <c r="AC843" t="s">
        <v>48</v>
      </c>
      <c r="AD843" t="s">
        <v>48</v>
      </c>
      <c r="AE843" t="s">
        <v>48</v>
      </c>
      <c r="AF843" t="s">
        <v>48</v>
      </c>
      <c r="AG843" t="s">
        <v>48</v>
      </c>
      <c r="AH843" t="s">
        <v>48</v>
      </c>
      <c r="AI843" t="s">
        <v>48</v>
      </c>
      <c r="AJ843" t="s">
        <v>48</v>
      </c>
      <c r="AK843" t="s">
        <v>48</v>
      </c>
      <c r="AL843" t="s">
        <v>48</v>
      </c>
      <c r="AN843" t="s">
        <v>48</v>
      </c>
      <c r="AO843" t="s">
        <v>48</v>
      </c>
      <c r="AP843" t="s">
        <v>48</v>
      </c>
      <c r="AQ843" t="s">
        <v>48</v>
      </c>
      <c r="AR843" t="s">
        <v>48</v>
      </c>
      <c r="AS843" t="s">
        <v>48</v>
      </c>
      <c r="AT843" t="s">
        <v>48</v>
      </c>
      <c r="AU843" t="s">
        <v>48</v>
      </c>
      <c r="AV843" t="s">
        <v>48</v>
      </c>
      <c r="AW843" t="s">
        <v>48</v>
      </c>
      <c r="AX843" t="s">
        <v>48</v>
      </c>
      <c r="AY843" t="s">
        <v>48</v>
      </c>
      <c r="AZ843" t="s">
        <v>48</v>
      </c>
      <c r="BA843" t="s">
        <v>48</v>
      </c>
      <c r="BB843" t="s">
        <v>48</v>
      </c>
      <c r="BC843" t="s">
        <v>48</v>
      </c>
      <c r="BD843" t="s">
        <v>48</v>
      </c>
      <c r="BE843" t="s">
        <v>48</v>
      </c>
      <c r="BF843" t="s">
        <v>48</v>
      </c>
      <c r="BG843" s="15" t="e">
        <f ca="1">OFFSET($V$6,0,MATCH(BH843,$X843:$BF843,0))</f>
        <v>#N/A</v>
      </c>
      <c r="BH843" s="15">
        <f t="shared" si="201"/>
        <v>100000</v>
      </c>
      <c r="BI843" s="15" t="e">
        <f t="shared" ca="1" si="202"/>
        <v>#N/A</v>
      </c>
      <c r="BJ843" s="15" t="e">
        <f t="shared" ca="1" si="203"/>
        <v>#N/A</v>
      </c>
      <c r="BK843" s="15">
        <f t="shared" si="204"/>
        <v>100000</v>
      </c>
      <c r="BL843" s="15" t="e">
        <f t="shared" ca="1" si="205"/>
        <v>#N/A</v>
      </c>
      <c r="BM843" s="15">
        <f t="shared" si="206"/>
        <v>0</v>
      </c>
      <c r="BN843" t="str">
        <f t="shared" si="207"/>
        <v/>
      </c>
      <c r="BO843" t="str">
        <f t="shared" si="208"/>
        <v/>
      </c>
      <c r="BP843" t="str">
        <f t="shared" si="209"/>
        <v/>
      </c>
    </row>
    <row r="844" spans="1:68" hidden="1">
      <c r="A844" s="156"/>
      <c r="B844">
        <v>20250204</v>
      </c>
      <c r="C844" t="s">
        <v>67</v>
      </c>
      <c r="D844">
        <v>2030</v>
      </c>
      <c r="E844">
        <v>9730</v>
      </c>
      <c r="H844">
        <v>9730</v>
      </c>
      <c r="K844">
        <v>-2416</v>
      </c>
      <c r="L844">
        <v>-2416</v>
      </c>
      <c r="M844">
        <v>-2416</v>
      </c>
      <c r="N844" t="s">
        <v>50</v>
      </c>
      <c r="O844" t="s">
        <v>50</v>
      </c>
      <c r="P844" s="157">
        <f t="shared" si="195"/>
        <v>0</v>
      </c>
      <c r="Q844">
        <f t="shared" si="196"/>
        <v>0</v>
      </c>
      <c r="R844" s="157" t="str">
        <f t="shared" si="197"/>
        <v>NA</v>
      </c>
      <c r="S844" s="157" t="str">
        <f t="shared" si="198"/>
        <v>NA</v>
      </c>
      <c r="T844" t="str">
        <f t="shared" si="199"/>
        <v>NA</v>
      </c>
      <c r="U844">
        <f t="shared" si="200"/>
        <v>0</v>
      </c>
      <c r="V844">
        <f>MIN(IF(SUM(W844,X844,Y844,AA844,AB844,AE844,AD844,AG844,AH844,AK844,AJ844,AN844,AO844,AQ844,AR844,AT844,AU844,AV844,A844,BB844,AX844,AY844,AZ844,BA844,BD844,BE844)=0,0,1)+IF(O844="Smoothing ramp",1,0)+IF(ISNUMBER(W844),1,0)+IF(ISNUMBER(X844),1,0)+IF(ISNUMBER(Y844),1,0)+IF(ISNUMBER(#REF!),1,0)+IF(ISNUMBER(AA844),1,0)+IF(ISNUMBER(AB844),1,0)+IF(ISNUMBER(#REF!),1,0)+IF(ISNUMBER(AE844),1,0)+IF(ISNUMBER(AD844),1,0)+IF(ISNUMBER(AG844),1,0)+IF(ISNUMBER(AH844),1,0)+IF(ISNUMBER(AJ844),1,0)+IF(ISNUMBER(AK844),1,0)+IF(ISNUMBER(AN844),1,0)+IF(ISNUMBER(AO844),1,0)+IF(ISNUMBER(AQ844),1,0)+IF(ISNUMBER(AR844),1,0)+IF(ISNUMBER(AT844),1,0)+IF(ISNUMBER(AU844),1,0)+IF(ISNUMBER(AV844),1,0)+IF(ISNUMBER(#REF!),1,0)+IF(ISNUMBER(AM844),1,0)+IF(ISNUMBER(BB844),1,0)+IF(ISNUMBER(AX844),1,0)+IF(ISNUMBER(AY844),1,0)+IF(ISNUMBER(AZ844),1,0)+IF(ISNUMBER(BA844),1,0)+IF(ISNUMBER(BD844),1,0)+IF(ISNUMBER(BE844),1,0),1)</f>
        <v>0</v>
      </c>
      <c r="W844" t="s">
        <v>48</v>
      </c>
      <c r="X844" t="s">
        <v>48</v>
      </c>
      <c r="Y844" t="s">
        <v>48</v>
      </c>
      <c r="Z844" t="s">
        <v>48</v>
      </c>
      <c r="AA844" t="s">
        <v>48</v>
      </c>
      <c r="AB844" t="s">
        <v>48</v>
      </c>
      <c r="AC844" t="s">
        <v>48</v>
      </c>
      <c r="AD844" t="s">
        <v>48</v>
      </c>
      <c r="AE844" t="s">
        <v>48</v>
      </c>
      <c r="AF844" t="s">
        <v>48</v>
      </c>
      <c r="AG844" t="s">
        <v>48</v>
      </c>
      <c r="AH844" t="s">
        <v>48</v>
      </c>
      <c r="AI844" t="s">
        <v>48</v>
      </c>
      <c r="AJ844" t="s">
        <v>48</v>
      </c>
      <c r="AK844" t="s">
        <v>48</v>
      </c>
      <c r="AL844" t="s">
        <v>48</v>
      </c>
      <c r="AN844" t="s">
        <v>48</v>
      </c>
      <c r="AO844" t="s">
        <v>48</v>
      </c>
      <c r="AP844" t="s">
        <v>48</v>
      </c>
      <c r="AQ844" t="s">
        <v>48</v>
      </c>
      <c r="AR844" t="s">
        <v>48</v>
      </c>
      <c r="AS844" t="s">
        <v>48</v>
      </c>
      <c r="AT844" t="s">
        <v>48</v>
      </c>
      <c r="AU844" t="s">
        <v>48</v>
      </c>
      <c r="AV844" t="s">
        <v>48</v>
      </c>
      <c r="AW844" t="s">
        <v>48</v>
      </c>
      <c r="AX844" t="s">
        <v>48</v>
      </c>
      <c r="AY844" t="s">
        <v>48</v>
      </c>
      <c r="AZ844" t="s">
        <v>48</v>
      </c>
      <c r="BA844" t="s">
        <v>48</v>
      </c>
      <c r="BB844" t="s">
        <v>48</v>
      </c>
      <c r="BC844" t="s">
        <v>48</v>
      </c>
      <c r="BD844" t="s">
        <v>48</v>
      </c>
      <c r="BE844" t="s">
        <v>48</v>
      </c>
      <c r="BF844" t="s">
        <v>48</v>
      </c>
      <c r="BG844" s="15" t="e">
        <f ca="1">OFFSET($V$6,0,MATCH(BH844,$X844:$BF844,0))</f>
        <v>#N/A</v>
      </c>
      <c r="BH844" s="15">
        <f t="shared" si="201"/>
        <v>100000</v>
      </c>
      <c r="BI844" s="15" t="e">
        <f t="shared" ca="1" si="202"/>
        <v>#N/A</v>
      </c>
      <c r="BJ844" s="15" t="e">
        <f t="shared" ca="1" si="203"/>
        <v>#N/A</v>
      </c>
      <c r="BK844" s="15">
        <f t="shared" si="204"/>
        <v>100000</v>
      </c>
      <c r="BL844" s="15" t="e">
        <f t="shared" ca="1" si="205"/>
        <v>#N/A</v>
      </c>
      <c r="BM844" s="15">
        <f t="shared" si="206"/>
        <v>0</v>
      </c>
      <c r="BN844" t="str">
        <f t="shared" si="207"/>
        <v/>
      </c>
      <c r="BO844" t="str">
        <f t="shared" si="208"/>
        <v/>
      </c>
      <c r="BP844" t="str">
        <f t="shared" si="209"/>
        <v/>
      </c>
    </row>
    <row r="845" spans="1:68" hidden="1">
      <c r="A845" s="156"/>
      <c r="B845">
        <v>20250204</v>
      </c>
      <c r="C845" t="s">
        <v>67</v>
      </c>
      <c r="D845">
        <v>2130</v>
      </c>
      <c r="E845">
        <v>9514</v>
      </c>
      <c r="H845">
        <v>9514</v>
      </c>
      <c r="K845">
        <v>-6357</v>
      </c>
      <c r="L845">
        <v>-6357</v>
      </c>
      <c r="M845">
        <v>-6357</v>
      </c>
      <c r="N845" t="s">
        <v>50</v>
      </c>
      <c r="O845" t="s">
        <v>50</v>
      </c>
      <c r="P845" s="157">
        <f t="shared" si="195"/>
        <v>0</v>
      </c>
      <c r="Q845">
        <f t="shared" si="196"/>
        <v>0</v>
      </c>
      <c r="R845" s="157" t="str">
        <f t="shared" si="197"/>
        <v>NA</v>
      </c>
      <c r="S845" s="157" t="str">
        <f t="shared" si="198"/>
        <v>NA</v>
      </c>
      <c r="T845" t="str">
        <f t="shared" si="199"/>
        <v>NA</v>
      </c>
      <c r="U845">
        <f t="shared" si="200"/>
        <v>0</v>
      </c>
      <c r="V845">
        <f>MIN(IF(SUM(W845,X845,Y845,AA845,AB845,AE845,AD845,AG845,AH845,AK845,AJ845,AN845,AO845,AQ845,AR845,AT845,AU845,AV845,A845,BB845,AX845,AY845,AZ845,BA845,BD845,BE845)=0,0,1)+IF(O845="Smoothing ramp",1,0)+IF(ISNUMBER(W845),1,0)+IF(ISNUMBER(X845),1,0)+IF(ISNUMBER(Y845),1,0)+IF(ISNUMBER(#REF!),1,0)+IF(ISNUMBER(AA845),1,0)+IF(ISNUMBER(AB845),1,0)+IF(ISNUMBER(#REF!),1,0)+IF(ISNUMBER(AE845),1,0)+IF(ISNUMBER(AD845),1,0)+IF(ISNUMBER(AG845),1,0)+IF(ISNUMBER(AH845),1,0)+IF(ISNUMBER(AJ845),1,0)+IF(ISNUMBER(AK845),1,0)+IF(ISNUMBER(AN845),1,0)+IF(ISNUMBER(AO845),1,0)+IF(ISNUMBER(AQ845),1,0)+IF(ISNUMBER(AR845),1,0)+IF(ISNUMBER(AT845),1,0)+IF(ISNUMBER(AU845),1,0)+IF(ISNUMBER(AV845),1,0)+IF(ISNUMBER(#REF!),1,0)+IF(ISNUMBER(AM845),1,0)+IF(ISNUMBER(BB845),1,0)+IF(ISNUMBER(AX845),1,0)+IF(ISNUMBER(AY845),1,0)+IF(ISNUMBER(AZ845),1,0)+IF(ISNUMBER(BA845),1,0)+IF(ISNUMBER(BD845),1,0)+IF(ISNUMBER(BE845),1,0),1)</f>
        <v>0</v>
      </c>
      <c r="W845" t="s">
        <v>48</v>
      </c>
      <c r="X845" t="s">
        <v>48</v>
      </c>
      <c r="Y845" t="s">
        <v>48</v>
      </c>
      <c r="Z845" t="s">
        <v>48</v>
      </c>
      <c r="AA845" t="s">
        <v>48</v>
      </c>
      <c r="AB845" t="s">
        <v>48</v>
      </c>
      <c r="AC845" t="s">
        <v>52</v>
      </c>
      <c r="AD845" t="s">
        <v>48</v>
      </c>
      <c r="AE845" t="s">
        <v>48</v>
      </c>
      <c r="AF845" t="s">
        <v>48</v>
      </c>
      <c r="AG845" t="s">
        <v>48</v>
      </c>
      <c r="AH845" t="s">
        <v>48</v>
      </c>
      <c r="AI845" t="s">
        <v>48</v>
      </c>
      <c r="AJ845" t="s">
        <v>48</v>
      </c>
      <c r="AK845" t="s">
        <v>48</v>
      </c>
      <c r="AL845" t="s">
        <v>48</v>
      </c>
      <c r="AN845" t="s">
        <v>48</v>
      </c>
      <c r="AO845" t="s">
        <v>48</v>
      </c>
      <c r="AP845" t="s">
        <v>48</v>
      </c>
      <c r="AQ845" t="s">
        <v>48</v>
      </c>
      <c r="AR845" t="s">
        <v>48</v>
      </c>
      <c r="AS845" t="s">
        <v>48</v>
      </c>
      <c r="AT845" t="s">
        <v>48</v>
      </c>
      <c r="AU845" t="s">
        <v>48</v>
      </c>
      <c r="AV845" t="s">
        <v>48</v>
      </c>
      <c r="AW845" t="s">
        <v>48</v>
      </c>
      <c r="AX845" t="s">
        <v>48</v>
      </c>
      <c r="AY845" t="s">
        <v>48</v>
      </c>
      <c r="AZ845" t="s">
        <v>48</v>
      </c>
      <c r="BA845" t="s">
        <v>48</v>
      </c>
      <c r="BB845" t="s">
        <v>48</v>
      </c>
      <c r="BC845" t="s">
        <v>48</v>
      </c>
      <c r="BD845" t="s">
        <v>48</v>
      </c>
      <c r="BE845" t="s">
        <v>48</v>
      </c>
      <c r="BF845" t="s">
        <v>48</v>
      </c>
      <c r="BG845" s="15" t="e">
        <f ca="1">OFFSET($V$6,0,MATCH(BH845,$X845:$BF845,0))</f>
        <v>#N/A</v>
      </c>
      <c r="BH845" s="15">
        <f t="shared" si="201"/>
        <v>100000</v>
      </c>
      <c r="BI845" s="15" t="e">
        <f t="shared" ca="1" si="202"/>
        <v>#N/A</v>
      </c>
      <c r="BJ845" s="15" t="e">
        <f t="shared" ca="1" si="203"/>
        <v>#N/A</v>
      </c>
      <c r="BK845" s="15">
        <f t="shared" si="204"/>
        <v>100000</v>
      </c>
      <c r="BL845" s="15" t="e">
        <f t="shared" ca="1" si="205"/>
        <v>#N/A</v>
      </c>
      <c r="BM845" s="15">
        <f t="shared" si="206"/>
        <v>0</v>
      </c>
      <c r="BN845" t="str">
        <f t="shared" si="207"/>
        <v/>
      </c>
      <c r="BO845" t="str">
        <f t="shared" si="208"/>
        <v/>
      </c>
      <c r="BP845" t="str">
        <f t="shared" si="209"/>
        <v/>
      </c>
    </row>
    <row r="846" spans="1:68" hidden="1">
      <c r="A846" s="156"/>
      <c r="B846">
        <v>20250204</v>
      </c>
      <c r="C846" t="s">
        <v>67</v>
      </c>
      <c r="D846">
        <v>2230</v>
      </c>
      <c r="E846">
        <v>9514</v>
      </c>
      <c r="H846">
        <v>9514</v>
      </c>
      <c r="K846">
        <v>-6357</v>
      </c>
      <c r="L846">
        <v>-6357</v>
      </c>
      <c r="M846">
        <v>-6357</v>
      </c>
      <c r="N846" t="s">
        <v>50</v>
      </c>
      <c r="O846" t="s">
        <v>50</v>
      </c>
      <c r="P846" s="157">
        <f t="shared" si="195"/>
        <v>0</v>
      </c>
      <c r="Q846">
        <f t="shared" si="196"/>
        <v>0</v>
      </c>
      <c r="R846" s="157" t="str">
        <f t="shared" si="197"/>
        <v>NA</v>
      </c>
      <c r="S846" s="157" t="str">
        <f t="shared" si="198"/>
        <v>NA</v>
      </c>
      <c r="T846" t="str">
        <f t="shared" si="199"/>
        <v>NA</v>
      </c>
      <c r="U846">
        <f t="shared" si="200"/>
        <v>0</v>
      </c>
      <c r="V846">
        <f>MIN(IF(SUM(W846,X846,Y846,AA846,AB846,AE846,AD846,AG846,AH846,AK846,AJ846,AN846,AO846,AQ846,AR846,AT846,AU846,AV846,A846,BB846,AX846,AY846,AZ846,BA846,BD846,BE846)=0,0,1)+IF(O846="Smoothing ramp",1,0)+IF(ISNUMBER(W846),1,0)+IF(ISNUMBER(X846),1,0)+IF(ISNUMBER(Y846),1,0)+IF(ISNUMBER(#REF!),1,0)+IF(ISNUMBER(AA846),1,0)+IF(ISNUMBER(AB846),1,0)+IF(ISNUMBER(#REF!),1,0)+IF(ISNUMBER(AE846),1,0)+IF(ISNUMBER(AD846),1,0)+IF(ISNUMBER(AG846),1,0)+IF(ISNUMBER(AH846),1,0)+IF(ISNUMBER(AJ846),1,0)+IF(ISNUMBER(AK846),1,0)+IF(ISNUMBER(AN846),1,0)+IF(ISNUMBER(AO846),1,0)+IF(ISNUMBER(AQ846),1,0)+IF(ISNUMBER(AR846),1,0)+IF(ISNUMBER(AT846),1,0)+IF(ISNUMBER(AU846),1,0)+IF(ISNUMBER(AV846),1,0)+IF(ISNUMBER(#REF!),1,0)+IF(ISNUMBER(AM846),1,0)+IF(ISNUMBER(BB846),1,0)+IF(ISNUMBER(AX846),1,0)+IF(ISNUMBER(AY846),1,0)+IF(ISNUMBER(AZ846),1,0)+IF(ISNUMBER(BA846),1,0)+IF(ISNUMBER(BD846),1,0)+IF(ISNUMBER(BE846),1,0),1)</f>
        <v>0</v>
      </c>
      <c r="W846" t="s">
        <v>48</v>
      </c>
      <c r="X846" t="s">
        <v>48</v>
      </c>
      <c r="Y846" t="s">
        <v>48</v>
      </c>
      <c r="Z846" t="s">
        <v>48</v>
      </c>
      <c r="AA846" t="s">
        <v>48</v>
      </c>
      <c r="AB846" t="s">
        <v>48</v>
      </c>
      <c r="AC846" t="s">
        <v>52</v>
      </c>
      <c r="AD846" t="s">
        <v>48</v>
      </c>
      <c r="AE846" t="s">
        <v>48</v>
      </c>
      <c r="AF846" t="s">
        <v>48</v>
      </c>
      <c r="AG846" t="s">
        <v>48</v>
      </c>
      <c r="AH846" t="s">
        <v>48</v>
      </c>
      <c r="AI846" t="s">
        <v>48</v>
      </c>
      <c r="AJ846" t="s">
        <v>48</v>
      </c>
      <c r="AK846" t="s">
        <v>48</v>
      </c>
      <c r="AL846" t="s">
        <v>48</v>
      </c>
      <c r="AN846" t="s">
        <v>48</v>
      </c>
      <c r="AO846" t="s">
        <v>48</v>
      </c>
      <c r="AP846" t="s">
        <v>48</v>
      </c>
      <c r="AQ846" t="s">
        <v>48</v>
      </c>
      <c r="AR846" t="s">
        <v>48</v>
      </c>
      <c r="AS846" t="s">
        <v>48</v>
      </c>
      <c r="AT846" t="s">
        <v>48</v>
      </c>
      <c r="AU846" t="s">
        <v>48</v>
      </c>
      <c r="AV846" t="s">
        <v>48</v>
      </c>
      <c r="AW846" t="s">
        <v>48</v>
      </c>
      <c r="AX846" t="s">
        <v>48</v>
      </c>
      <c r="AY846" t="s">
        <v>48</v>
      </c>
      <c r="AZ846" t="s">
        <v>48</v>
      </c>
      <c r="BA846" t="s">
        <v>48</v>
      </c>
      <c r="BB846" t="s">
        <v>48</v>
      </c>
      <c r="BC846" t="s">
        <v>48</v>
      </c>
      <c r="BD846" t="s">
        <v>48</v>
      </c>
      <c r="BE846" t="s">
        <v>48</v>
      </c>
      <c r="BF846" t="s">
        <v>48</v>
      </c>
      <c r="BG846" s="15" t="e">
        <f ca="1">OFFSET($V$6,0,MATCH(BH846,$X846:$BF846,0))</f>
        <v>#N/A</v>
      </c>
      <c r="BH846" s="15">
        <f t="shared" si="201"/>
        <v>100000</v>
      </c>
      <c r="BI846" s="15" t="e">
        <f t="shared" ca="1" si="202"/>
        <v>#N/A</v>
      </c>
      <c r="BJ846" s="15" t="e">
        <f t="shared" ca="1" si="203"/>
        <v>#N/A</v>
      </c>
      <c r="BK846" s="15">
        <f t="shared" si="204"/>
        <v>100000</v>
      </c>
      <c r="BL846" s="15" t="e">
        <f t="shared" ca="1" si="205"/>
        <v>#N/A</v>
      </c>
      <c r="BM846" s="15">
        <f t="shared" si="206"/>
        <v>0</v>
      </c>
      <c r="BN846" t="str">
        <f t="shared" si="207"/>
        <v/>
      </c>
      <c r="BO846" t="str">
        <f t="shared" si="208"/>
        <v/>
      </c>
      <c r="BP846" t="str">
        <f t="shared" si="209"/>
        <v/>
      </c>
    </row>
    <row r="847" spans="1:68" hidden="1">
      <c r="A847" s="156"/>
      <c r="B847">
        <v>20250204</v>
      </c>
      <c r="C847" t="s">
        <v>67</v>
      </c>
      <c r="D847">
        <v>2330</v>
      </c>
      <c r="E847">
        <v>8704</v>
      </c>
      <c r="H847">
        <v>8704</v>
      </c>
      <c r="K847">
        <v>-5548</v>
      </c>
      <c r="L847">
        <v>-5548</v>
      </c>
      <c r="M847">
        <v>-5548</v>
      </c>
      <c r="N847" t="s">
        <v>50</v>
      </c>
      <c r="O847" t="s">
        <v>50</v>
      </c>
      <c r="P847" s="157">
        <f t="shared" si="195"/>
        <v>0</v>
      </c>
      <c r="Q847">
        <f t="shared" si="196"/>
        <v>0</v>
      </c>
      <c r="R847" s="157" t="str">
        <f t="shared" si="197"/>
        <v>NA</v>
      </c>
      <c r="S847" s="157" t="str">
        <f t="shared" si="198"/>
        <v>NA</v>
      </c>
      <c r="T847" t="str">
        <f t="shared" si="199"/>
        <v>NA</v>
      </c>
      <c r="U847">
        <f t="shared" si="200"/>
        <v>0</v>
      </c>
      <c r="V847">
        <f>MIN(IF(SUM(W847,X847,Y847,AA847,AB847,AE847,AD847,AG847,AH847,AK847,AJ847,AN847,AO847,AQ847,AR847,AT847,AU847,AV847,A847,BB847,AX847,AY847,AZ847,BA847,BD847,BE847)=0,0,1)+IF(O847="Smoothing ramp",1,0)+IF(ISNUMBER(W847),1,0)+IF(ISNUMBER(X847),1,0)+IF(ISNUMBER(Y847),1,0)+IF(ISNUMBER(#REF!),1,0)+IF(ISNUMBER(AA847),1,0)+IF(ISNUMBER(AB847),1,0)+IF(ISNUMBER(#REF!),1,0)+IF(ISNUMBER(AE847),1,0)+IF(ISNUMBER(AD847),1,0)+IF(ISNUMBER(AG847),1,0)+IF(ISNUMBER(AH847),1,0)+IF(ISNUMBER(AJ847),1,0)+IF(ISNUMBER(AK847),1,0)+IF(ISNUMBER(AN847),1,0)+IF(ISNUMBER(AO847),1,0)+IF(ISNUMBER(AQ847),1,0)+IF(ISNUMBER(AR847),1,0)+IF(ISNUMBER(AT847),1,0)+IF(ISNUMBER(AU847),1,0)+IF(ISNUMBER(AV847),1,0)+IF(ISNUMBER(#REF!),1,0)+IF(ISNUMBER(AM847),1,0)+IF(ISNUMBER(BB847),1,0)+IF(ISNUMBER(AX847),1,0)+IF(ISNUMBER(AY847),1,0)+IF(ISNUMBER(AZ847),1,0)+IF(ISNUMBER(BA847),1,0)+IF(ISNUMBER(BD847),1,0)+IF(ISNUMBER(BE847),1,0),1)</f>
        <v>0</v>
      </c>
      <c r="W847" t="s">
        <v>48</v>
      </c>
      <c r="X847" t="s">
        <v>48</v>
      </c>
      <c r="Y847" t="s">
        <v>48</v>
      </c>
      <c r="Z847" t="s">
        <v>48</v>
      </c>
      <c r="AA847" t="s">
        <v>48</v>
      </c>
      <c r="AB847" t="s">
        <v>48</v>
      </c>
      <c r="AC847" t="s">
        <v>52</v>
      </c>
      <c r="AD847" t="s">
        <v>48</v>
      </c>
      <c r="AE847" t="s">
        <v>48</v>
      </c>
      <c r="AF847" t="s">
        <v>48</v>
      </c>
      <c r="AG847" t="s">
        <v>48</v>
      </c>
      <c r="AH847" t="s">
        <v>48</v>
      </c>
      <c r="AI847" t="s">
        <v>48</v>
      </c>
      <c r="AJ847" t="s">
        <v>48</v>
      </c>
      <c r="AK847" t="s">
        <v>48</v>
      </c>
      <c r="AL847" t="s">
        <v>48</v>
      </c>
      <c r="AN847" t="s">
        <v>48</v>
      </c>
      <c r="AO847" t="s">
        <v>48</v>
      </c>
      <c r="AP847" t="s">
        <v>48</v>
      </c>
      <c r="AQ847" t="s">
        <v>48</v>
      </c>
      <c r="AR847" t="s">
        <v>48</v>
      </c>
      <c r="AS847" t="s">
        <v>48</v>
      </c>
      <c r="AT847" t="s">
        <v>48</v>
      </c>
      <c r="AU847" t="s">
        <v>48</v>
      </c>
      <c r="AV847" t="s">
        <v>48</v>
      </c>
      <c r="AW847" t="s">
        <v>48</v>
      </c>
      <c r="AX847" t="s">
        <v>48</v>
      </c>
      <c r="AY847" t="s">
        <v>48</v>
      </c>
      <c r="AZ847" t="s">
        <v>48</v>
      </c>
      <c r="BA847" t="s">
        <v>48</v>
      </c>
      <c r="BB847" t="s">
        <v>48</v>
      </c>
      <c r="BC847" t="s">
        <v>48</v>
      </c>
      <c r="BD847" t="s">
        <v>48</v>
      </c>
      <c r="BE847" t="s">
        <v>48</v>
      </c>
      <c r="BF847" t="s">
        <v>48</v>
      </c>
      <c r="BG847" s="15" t="e">
        <f ca="1">OFFSET($V$6,0,MATCH(BH847,$X847:$BF847,0))</f>
        <v>#N/A</v>
      </c>
      <c r="BH847" s="15">
        <f t="shared" si="201"/>
        <v>100000</v>
      </c>
      <c r="BI847" s="15" t="e">
        <f t="shared" ca="1" si="202"/>
        <v>#N/A</v>
      </c>
      <c r="BJ847" s="15" t="e">
        <f t="shared" ca="1" si="203"/>
        <v>#N/A</v>
      </c>
      <c r="BK847" s="15">
        <f t="shared" si="204"/>
        <v>100000</v>
      </c>
      <c r="BL847" s="15" t="e">
        <f t="shared" ca="1" si="205"/>
        <v>#N/A</v>
      </c>
      <c r="BM847" s="15">
        <f t="shared" si="206"/>
        <v>0</v>
      </c>
      <c r="BN847" t="str">
        <f t="shared" si="207"/>
        <v/>
      </c>
      <c r="BO847" t="str">
        <f t="shared" si="208"/>
        <v/>
      </c>
      <c r="BP847" t="str">
        <f t="shared" si="209"/>
        <v/>
      </c>
    </row>
    <row r="848" spans="1:68" hidden="1">
      <c r="A848" s="156"/>
      <c r="B848">
        <v>20250205</v>
      </c>
      <c r="C848" t="s">
        <v>67</v>
      </c>
      <c r="D848">
        <v>30</v>
      </c>
      <c r="E848">
        <v>9407</v>
      </c>
      <c r="H848">
        <v>9400</v>
      </c>
      <c r="K848">
        <v>-888</v>
      </c>
      <c r="L848">
        <v>-888</v>
      </c>
      <c r="M848">
        <v>-882</v>
      </c>
      <c r="N848" t="s">
        <v>50</v>
      </c>
      <c r="O848" t="s">
        <v>47</v>
      </c>
      <c r="P848" s="157">
        <f t="shared" si="195"/>
        <v>0</v>
      </c>
      <c r="Q848">
        <f t="shared" si="196"/>
        <v>7</v>
      </c>
      <c r="R848" s="157" t="str">
        <f t="shared" si="197"/>
        <v>NA</v>
      </c>
      <c r="S848" s="157" t="str">
        <f t="shared" si="198"/>
        <v>NA</v>
      </c>
      <c r="T848" t="str">
        <f t="shared" si="199"/>
        <v>NA</v>
      </c>
      <c r="U848">
        <f t="shared" si="200"/>
        <v>0</v>
      </c>
      <c r="V848">
        <f>MIN(IF(SUM(W848,X848,Y848,AA848,AB848,AE848,AD848,AG848,AH848,AK848,AJ848,AN848,AO848,AQ848,AR848,AT848,AU848,AV848,A848,BB848,AX848,AY848,AZ848,BA848,BD848,BE848)=0,0,1)+IF(O848="Smoothing ramp",1,0)+IF(ISNUMBER(W848),1,0)+IF(ISNUMBER(X848),1,0)+IF(ISNUMBER(Y848),1,0)+IF(ISNUMBER(#REF!),1,0)+IF(ISNUMBER(AA848),1,0)+IF(ISNUMBER(AB848),1,0)+IF(ISNUMBER(#REF!),1,0)+IF(ISNUMBER(AE848),1,0)+IF(ISNUMBER(AD848),1,0)+IF(ISNUMBER(AG848),1,0)+IF(ISNUMBER(AH848),1,0)+IF(ISNUMBER(AJ848),1,0)+IF(ISNUMBER(AK848),1,0)+IF(ISNUMBER(AN848),1,0)+IF(ISNUMBER(AO848),1,0)+IF(ISNUMBER(AQ848),1,0)+IF(ISNUMBER(AR848),1,0)+IF(ISNUMBER(AT848),1,0)+IF(ISNUMBER(AU848),1,0)+IF(ISNUMBER(AV848),1,0)+IF(ISNUMBER(#REF!),1,0)+IF(ISNUMBER(AM848),1,0)+IF(ISNUMBER(BB848),1,0)+IF(ISNUMBER(AX848),1,0)+IF(ISNUMBER(AY848),1,0)+IF(ISNUMBER(AZ848),1,0)+IF(ISNUMBER(BA848),1,0)+IF(ISNUMBER(BD848),1,0)+IF(ISNUMBER(BE848),1,0),1)</f>
        <v>1</v>
      </c>
      <c r="W848">
        <v>375</v>
      </c>
      <c r="X848" t="s">
        <v>48</v>
      </c>
      <c r="Y848" t="s">
        <v>48</v>
      </c>
      <c r="Z848" t="s">
        <v>52</v>
      </c>
      <c r="AA848">
        <v>150</v>
      </c>
      <c r="AB848" t="s">
        <v>48</v>
      </c>
      <c r="AC848" t="s">
        <v>48</v>
      </c>
      <c r="AD848" t="s">
        <v>48</v>
      </c>
      <c r="AE848" t="s">
        <v>48</v>
      </c>
      <c r="AF848" t="s">
        <v>48</v>
      </c>
      <c r="AG848" t="s">
        <v>48</v>
      </c>
      <c r="AH848" t="s">
        <v>48</v>
      </c>
      <c r="AI848" t="s">
        <v>48</v>
      </c>
      <c r="AJ848" t="s">
        <v>48</v>
      </c>
      <c r="AK848" t="s">
        <v>48</v>
      </c>
      <c r="AL848" t="s">
        <v>48</v>
      </c>
      <c r="AN848" t="s">
        <v>48</v>
      </c>
      <c r="AO848" t="s">
        <v>48</v>
      </c>
      <c r="AP848" t="s">
        <v>48</v>
      </c>
      <c r="AQ848" t="s">
        <v>48</v>
      </c>
      <c r="AR848" t="s">
        <v>48</v>
      </c>
      <c r="AS848" t="s">
        <v>48</v>
      </c>
      <c r="AT848" t="s">
        <v>48</v>
      </c>
      <c r="AU848" t="s">
        <v>48</v>
      </c>
      <c r="AV848" t="s">
        <v>48</v>
      </c>
      <c r="AW848" t="s">
        <v>48</v>
      </c>
      <c r="AX848" t="s">
        <v>48</v>
      </c>
      <c r="AY848" t="s">
        <v>48</v>
      </c>
      <c r="AZ848" t="s">
        <v>48</v>
      </c>
      <c r="BA848" t="s">
        <v>48</v>
      </c>
      <c r="BB848" t="s">
        <v>48</v>
      </c>
      <c r="BC848" t="s">
        <v>48</v>
      </c>
      <c r="BD848" t="s">
        <v>48</v>
      </c>
      <c r="BE848" t="s">
        <v>48</v>
      </c>
      <c r="BF848" t="s">
        <v>48</v>
      </c>
      <c r="BG848" s="15" t="e">
        <f ca="1">OFFSET($V$6,0,MATCH(BH848,$X848:$BF848,0))</f>
        <v>#N/A</v>
      </c>
      <c r="BH848" s="15">
        <f t="shared" si="201"/>
        <v>100000</v>
      </c>
      <c r="BI848" s="15" t="e">
        <f t="shared" ca="1" si="202"/>
        <v>#N/A</v>
      </c>
      <c r="BJ848" s="15" t="str">
        <f t="shared" ca="1" si="203"/>
        <v>AT</v>
      </c>
      <c r="BK848" s="15">
        <f t="shared" si="204"/>
        <v>150</v>
      </c>
      <c r="BL848" s="15" t="str">
        <f t="shared" ca="1" si="205"/>
        <v>None</v>
      </c>
      <c r="BM848" s="15">
        <f t="shared" si="206"/>
        <v>2</v>
      </c>
      <c r="BN848" t="str">
        <f t="shared" si="207"/>
        <v>CHECK</v>
      </c>
      <c r="BO848" t="str">
        <f t="shared" si="208"/>
        <v>CHECK</v>
      </c>
      <c r="BP848" t="str">
        <f t="shared" si="209"/>
        <v>CHECK</v>
      </c>
    </row>
    <row r="849" spans="1:68" hidden="1">
      <c r="A849" s="156"/>
      <c r="B849">
        <v>20250205</v>
      </c>
      <c r="C849" t="s">
        <v>67</v>
      </c>
      <c r="D849">
        <v>130</v>
      </c>
      <c r="E849">
        <v>9407</v>
      </c>
      <c r="H849">
        <v>9400</v>
      </c>
      <c r="K849">
        <v>-888</v>
      </c>
      <c r="L849">
        <v>-888</v>
      </c>
      <c r="M849">
        <v>-882</v>
      </c>
      <c r="N849" t="s">
        <v>50</v>
      </c>
      <c r="O849" t="s">
        <v>47</v>
      </c>
      <c r="P849" s="157">
        <f t="shared" si="195"/>
        <v>0</v>
      </c>
      <c r="Q849">
        <f t="shared" si="196"/>
        <v>7</v>
      </c>
      <c r="R849" s="157" t="str">
        <f t="shared" si="197"/>
        <v>NA</v>
      </c>
      <c r="S849" s="157" t="str">
        <f t="shared" si="198"/>
        <v>NA</v>
      </c>
      <c r="T849" t="str">
        <f t="shared" si="199"/>
        <v>NA</v>
      </c>
      <c r="U849">
        <f t="shared" si="200"/>
        <v>0</v>
      </c>
      <c r="V849">
        <f>MIN(IF(SUM(W849,X849,Y849,AA849,AB849,AE849,AD849,AG849,AH849,AK849,AJ849,AN849,AO849,AQ849,AR849,AT849,AU849,AV849,A849,BB849,AX849,AY849,AZ849,BA849,BD849,BE849)=0,0,1)+IF(O849="Smoothing ramp",1,0)+IF(ISNUMBER(W849),1,0)+IF(ISNUMBER(X849),1,0)+IF(ISNUMBER(Y849),1,0)+IF(ISNUMBER(#REF!),1,0)+IF(ISNUMBER(AA849),1,0)+IF(ISNUMBER(AB849),1,0)+IF(ISNUMBER(#REF!),1,0)+IF(ISNUMBER(AE849),1,0)+IF(ISNUMBER(AD849),1,0)+IF(ISNUMBER(AG849),1,0)+IF(ISNUMBER(AH849),1,0)+IF(ISNUMBER(AJ849),1,0)+IF(ISNUMBER(AK849),1,0)+IF(ISNUMBER(AN849),1,0)+IF(ISNUMBER(AO849),1,0)+IF(ISNUMBER(AQ849),1,0)+IF(ISNUMBER(AR849),1,0)+IF(ISNUMBER(AT849),1,0)+IF(ISNUMBER(AU849),1,0)+IF(ISNUMBER(AV849),1,0)+IF(ISNUMBER(#REF!),1,0)+IF(ISNUMBER(AM849),1,0)+IF(ISNUMBER(BB849),1,0)+IF(ISNUMBER(AX849),1,0)+IF(ISNUMBER(AY849),1,0)+IF(ISNUMBER(AZ849),1,0)+IF(ISNUMBER(BA849),1,0)+IF(ISNUMBER(BD849),1,0)+IF(ISNUMBER(BE849),1,0),1)</f>
        <v>1</v>
      </c>
      <c r="W849">
        <v>375</v>
      </c>
      <c r="X849" t="s">
        <v>48</v>
      </c>
      <c r="Y849" t="s">
        <v>48</v>
      </c>
      <c r="Z849" t="s">
        <v>52</v>
      </c>
      <c r="AA849">
        <v>150</v>
      </c>
      <c r="AB849" t="s">
        <v>48</v>
      </c>
      <c r="AC849" t="s">
        <v>48</v>
      </c>
      <c r="AD849" t="s">
        <v>48</v>
      </c>
      <c r="AE849" t="s">
        <v>48</v>
      </c>
      <c r="AF849" t="s">
        <v>48</v>
      </c>
      <c r="AG849" t="s">
        <v>48</v>
      </c>
      <c r="AH849" t="s">
        <v>48</v>
      </c>
      <c r="AI849" t="s">
        <v>48</v>
      </c>
      <c r="AJ849" t="s">
        <v>48</v>
      </c>
      <c r="AK849" t="s">
        <v>48</v>
      </c>
      <c r="AL849" t="s">
        <v>48</v>
      </c>
      <c r="AN849" t="s">
        <v>48</v>
      </c>
      <c r="AO849" t="s">
        <v>48</v>
      </c>
      <c r="AP849" t="s">
        <v>48</v>
      </c>
      <c r="AQ849" t="s">
        <v>48</v>
      </c>
      <c r="AR849" t="s">
        <v>48</v>
      </c>
      <c r="AS849" t="s">
        <v>48</v>
      </c>
      <c r="AT849" t="s">
        <v>48</v>
      </c>
      <c r="AU849" t="s">
        <v>48</v>
      </c>
      <c r="AV849" t="s">
        <v>48</v>
      </c>
      <c r="AW849" t="s">
        <v>48</v>
      </c>
      <c r="AX849" t="s">
        <v>48</v>
      </c>
      <c r="AY849" t="s">
        <v>48</v>
      </c>
      <c r="AZ849" t="s">
        <v>48</v>
      </c>
      <c r="BA849" t="s">
        <v>48</v>
      </c>
      <c r="BB849" t="s">
        <v>48</v>
      </c>
      <c r="BC849" t="s">
        <v>48</v>
      </c>
      <c r="BD849" t="s">
        <v>48</v>
      </c>
      <c r="BE849" t="s">
        <v>48</v>
      </c>
      <c r="BF849" t="s">
        <v>48</v>
      </c>
      <c r="BG849" s="15" t="e">
        <f ca="1">OFFSET($V$6,0,MATCH(BH849,$X849:$BF849,0))</f>
        <v>#N/A</v>
      </c>
      <c r="BH849" s="15">
        <f t="shared" si="201"/>
        <v>100000</v>
      </c>
      <c r="BI849" s="15" t="e">
        <f t="shared" ca="1" si="202"/>
        <v>#N/A</v>
      </c>
      <c r="BJ849" s="15" t="str">
        <f t="shared" ca="1" si="203"/>
        <v>AT</v>
      </c>
      <c r="BK849" s="15">
        <f t="shared" si="204"/>
        <v>150</v>
      </c>
      <c r="BL849" s="15" t="str">
        <f t="shared" ca="1" si="205"/>
        <v>None</v>
      </c>
      <c r="BM849" s="15">
        <f t="shared" si="206"/>
        <v>2</v>
      </c>
      <c r="BN849" t="str">
        <f t="shared" si="207"/>
        <v>CHECK</v>
      </c>
      <c r="BO849" t="str">
        <f t="shared" si="208"/>
        <v>CHECK</v>
      </c>
      <c r="BP849" t="str">
        <f t="shared" si="209"/>
        <v>CHECK</v>
      </c>
    </row>
    <row r="850" spans="1:68" hidden="1">
      <c r="A850" s="156"/>
      <c r="B850">
        <v>20250205</v>
      </c>
      <c r="C850" t="s">
        <v>67</v>
      </c>
      <c r="D850">
        <v>230</v>
      </c>
      <c r="E850">
        <v>9407</v>
      </c>
      <c r="H850">
        <v>9400</v>
      </c>
      <c r="K850">
        <v>-888</v>
      </c>
      <c r="L850">
        <v>-888</v>
      </c>
      <c r="M850">
        <v>-882</v>
      </c>
      <c r="N850" t="s">
        <v>50</v>
      </c>
      <c r="O850" t="s">
        <v>47</v>
      </c>
      <c r="P850" s="157">
        <f t="shared" si="195"/>
        <v>0</v>
      </c>
      <c r="Q850">
        <f t="shared" si="196"/>
        <v>7</v>
      </c>
      <c r="R850" s="157" t="str">
        <f t="shared" si="197"/>
        <v>NA</v>
      </c>
      <c r="S850" s="157" t="str">
        <f t="shared" si="198"/>
        <v>NA</v>
      </c>
      <c r="T850" t="str">
        <f t="shared" si="199"/>
        <v>NA</v>
      </c>
      <c r="U850">
        <f t="shared" si="200"/>
        <v>0</v>
      </c>
      <c r="V850">
        <f>MIN(IF(SUM(W850,X850,Y850,AA850,AB850,AE850,AD850,AG850,AH850,AK850,AJ850,AN850,AO850,AQ850,AR850,AT850,AU850,AV850,A850,BB850,AX850,AY850,AZ850,BA850,BD850,BE850)=0,0,1)+IF(O850="Smoothing ramp",1,0)+IF(ISNUMBER(W850),1,0)+IF(ISNUMBER(X850),1,0)+IF(ISNUMBER(Y850),1,0)+IF(ISNUMBER(#REF!),1,0)+IF(ISNUMBER(AA850),1,0)+IF(ISNUMBER(AB850),1,0)+IF(ISNUMBER(#REF!),1,0)+IF(ISNUMBER(AE850),1,0)+IF(ISNUMBER(AD850),1,0)+IF(ISNUMBER(AG850),1,0)+IF(ISNUMBER(AH850),1,0)+IF(ISNUMBER(AJ850),1,0)+IF(ISNUMBER(AK850),1,0)+IF(ISNUMBER(AN850),1,0)+IF(ISNUMBER(AO850),1,0)+IF(ISNUMBER(AQ850),1,0)+IF(ISNUMBER(AR850),1,0)+IF(ISNUMBER(AT850),1,0)+IF(ISNUMBER(AU850),1,0)+IF(ISNUMBER(AV850),1,0)+IF(ISNUMBER(#REF!),1,0)+IF(ISNUMBER(AM850),1,0)+IF(ISNUMBER(BB850),1,0)+IF(ISNUMBER(AX850),1,0)+IF(ISNUMBER(AY850),1,0)+IF(ISNUMBER(AZ850),1,0)+IF(ISNUMBER(BA850),1,0)+IF(ISNUMBER(BD850),1,0)+IF(ISNUMBER(BE850),1,0),1)</f>
        <v>1</v>
      </c>
      <c r="W850">
        <v>375</v>
      </c>
      <c r="X850" t="s">
        <v>48</v>
      </c>
      <c r="Y850" t="s">
        <v>48</v>
      </c>
      <c r="Z850" t="s">
        <v>52</v>
      </c>
      <c r="AA850">
        <v>150</v>
      </c>
      <c r="AB850" t="s">
        <v>48</v>
      </c>
      <c r="AC850" t="s">
        <v>48</v>
      </c>
      <c r="AD850" t="s">
        <v>48</v>
      </c>
      <c r="AE850" t="s">
        <v>48</v>
      </c>
      <c r="AF850" t="s">
        <v>48</v>
      </c>
      <c r="AG850" t="s">
        <v>48</v>
      </c>
      <c r="AH850" t="s">
        <v>48</v>
      </c>
      <c r="AI850" t="s">
        <v>48</v>
      </c>
      <c r="AJ850" t="s">
        <v>48</v>
      </c>
      <c r="AK850" t="s">
        <v>48</v>
      </c>
      <c r="AL850" t="s">
        <v>48</v>
      </c>
      <c r="AN850" t="s">
        <v>48</v>
      </c>
      <c r="AO850" t="s">
        <v>48</v>
      </c>
      <c r="AP850" t="s">
        <v>48</v>
      </c>
      <c r="AQ850" t="s">
        <v>48</v>
      </c>
      <c r="AR850" t="s">
        <v>48</v>
      </c>
      <c r="AS850" t="s">
        <v>48</v>
      </c>
      <c r="AT850" t="s">
        <v>48</v>
      </c>
      <c r="AU850" t="s">
        <v>48</v>
      </c>
      <c r="AV850" t="s">
        <v>48</v>
      </c>
      <c r="AW850" t="s">
        <v>48</v>
      </c>
      <c r="AX850" t="s">
        <v>48</v>
      </c>
      <c r="AY850" t="s">
        <v>48</v>
      </c>
      <c r="AZ850" t="s">
        <v>48</v>
      </c>
      <c r="BA850" t="s">
        <v>48</v>
      </c>
      <c r="BB850" t="s">
        <v>48</v>
      </c>
      <c r="BC850" t="s">
        <v>48</v>
      </c>
      <c r="BD850" t="s">
        <v>48</v>
      </c>
      <c r="BE850" t="s">
        <v>48</v>
      </c>
      <c r="BF850" t="s">
        <v>48</v>
      </c>
      <c r="BG850" s="15" t="e">
        <f ca="1">OFFSET($V$6,0,MATCH(BH850,$X850:$BF850,0))</f>
        <v>#N/A</v>
      </c>
      <c r="BH850" s="15">
        <f t="shared" si="201"/>
        <v>100000</v>
      </c>
      <c r="BI850" s="15" t="e">
        <f t="shared" ca="1" si="202"/>
        <v>#N/A</v>
      </c>
      <c r="BJ850" s="15" t="str">
        <f t="shared" ca="1" si="203"/>
        <v>AT</v>
      </c>
      <c r="BK850" s="15">
        <f t="shared" si="204"/>
        <v>150</v>
      </c>
      <c r="BL850" s="15" t="str">
        <f t="shared" ca="1" si="205"/>
        <v>None</v>
      </c>
      <c r="BM850" s="15">
        <f t="shared" si="206"/>
        <v>2</v>
      </c>
      <c r="BN850" t="str">
        <f t="shared" si="207"/>
        <v>CHECK</v>
      </c>
      <c r="BO850" t="str">
        <f t="shared" si="208"/>
        <v>CHECK</v>
      </c>
      <c r="BP850" t="str">
        <f t="shared" si="209"/>
        <v>CHECK</v>
      </c>
    </row>
    <row r="851" spans="1:68" hidden="1">
      <c r="A851" s="156"/>
      <c r="B851">
        <v>20250205</v>
      </c>
      <c r="C851" t="s">
        <v>67</v>
      </c>
      <c r="D851">
        <v>330</v>
      </c>
      <c r="E851">
        <v>9573</v>
      </c>
      <c r="H851">
        <v>9559</v>
      </c>
      <c r="K851">
        <v>-804</v>
      </c>
      <c r="L851">
        <v>-804</v>
      </c>
      <c r="M851">
        <v>-793</v>
      </c>
      <c r="N851" t="s">
        <v>50</v>
      </c>
      <c r="O851" t="s">
        <v>47</v>
      </c>
      <c r="P851" s="157">
        <f t="shared" si="195"/>
        <v>0</v>
      </c>
      <c r="Q851">
        <f t="shared" si="196"/>
        <v>14</v>
      </c>
      <c r="R851" s="157" t="str">
        <f t="shared" si="197"/>
        <v>NA</v>
      </c>
      <c r="S851" s="157" t="str">
        <f t="shared" si="198"/>
        <v>NA</v>
      </c>
      <c r="T851" t="str">
        <f t="shared" si="199"/>
        <v>NA</v>
      </c>
      <c r="U851">
        <f t="shared" si="200"/>
        <v>0</v>
      </c>
      <c r="V851">
        <f>MIN(IF(SUM(W851,X851,Y851,AA851,AB851,AE851,AD851,AG851,AH851,AK851,AJ851,AN851,AO851,AQ851,AR851,AT851,AU851,AV851,A851,BB851,AX851,AY851,AZ851,BA851,BD851,BE851)=0,0,1)+IF(O851="Smoothing ramp",1,0)+IF(ISNUMBER(W851),1,0)+IF(ISNUMBER(X851),1,0)+IF(ISNUMBER(Y851),1,0)+IF(ISNUMBER(#REF!),1,0)+IF(ISNUMBER(AA851),1,0)+IF(ISNUMBER(AB851),1,0)+IF(ISNUMBER(#REF!),1,0)+IF(ISNUMBER(AE851),1,0)+IF(ISNUMBER(AD851),1,0)+IF(ISNUMBER(AG851),1,0)+IF(ISNUMBER(AH851),1,0)+IF(ISNUMBER(AJ851),1,0)+IF(ISNUMBER(AK851),1,0)+IF(ISNUMBER(AN851),1,0)+IF(ISNUMBER(AO851),1,0)+IF(ISNUMBER(AQ851),1,0)+IF(ISNUMBER(AR851),1,0)+IF(ISNUMBER(AT851),1,0)+IF(ISNUMBER(AU851),1,0)+IF(ISNUMBER(AV851),1,0)+IF(ISNUMBER(#REF!),1,0)+IF(ISNUMBER(AM851),1,0)+IF(ISNUMBER(BB851),1,0)+IF(ISNUMBER(AX851),1,0)+IF(ISNUMBER(AY851),1,0)+IF(ISNUMBER(AZ851),1,0)+IF(ISNUMBER(BA851),1,0)+IF(ISNUMBER(BD851),1,0)+IF(ISNUMBER(BE851),1,0),1)</f>
        <v>1</v>
      </c>
      <c r="W851">
        <v>375</v>
      </c>
      <c r="X851" t="s">
        <v>48</v>
      </c>
      <c r="Y851" t="s">
        <v>48</v>
      </c>
      <c r="Z851" t="s">
        <v>52</v>
      </c>
      <c r="AA851">
        <v>150</v>
      </c>
      <c r="AB851" t="s">
        <v>48</v>
      </c>
      <c r="AC851" t="s">
        <v>48</v>
      </c>
      <c r="AD851" t="s">
        <v>48</v>
      </c>
      <c r="AE851" t="s">
        <v>48</v>
      </c>
      <c r="AF851" t="s">
        <v>48</v>
      </c>
      <c r="AG851" t="s">
        <v>48</v>
      </c>
      <c r="AH851" t="s">
        <v>48</v>
      </c>
      <c r="AI851" t="s">
        <v>48</v>
      </c>
      <c r="AJ851" t="s">
        <v>48</v>
      </c>
      <c r="AK851" t="s">
        <v>48</v>
      </c>
      <c r="AL851" t="s">
        <v>48</v>
      </c>
      <c r="AN851" t="s">
        <v>48</v>
      </c>
      <c r="AO851" t="s">
        <v>48</v>
      </c>
      <c r="AP851" t="s">
        <v>48</v>
      </c>
      <c r="AQ851" t="s">
        <v>48</v>
      </c>
      <c r="AR851" t="s">
        <v>48</v>
      </c>
      <c r="AS851" t="s">
        <v>48</v>
      </c>
      <c r="AT851" t="s">
        <v>48</v>
      </c>
      <c r="AU851" t="s">
        <v>48</v>
      </c>
      <c r="AV851" t="s">
        <v>48</v>
      </c>
      <c r="AW851" t="s">
        <v>48</v>
      </c>
      <c r="AX851" t="s">
        <v>48</v>
      </c>
      <c r="AY851" t="s">
        <v>48</v>
      </c>
      <c r="AZ851" t="s">
        <v>48</v>
      </c>
      <c r="BA851" t="s">
        <v>48</v>
      </c>
      <c r="BB851" t="s">
        <v>48</v>
      </c>
      <c r="BC851" t="s">
        <v>48</v>
      </c>
      <c r="BD851" t="s">
        <v>48</v>
      </c>
      <c r="BE851" t="s">
        <v>48</v>
      </c>
      <c r="BF851" t="s">
        <v>48</v>
      </c>
      <c r="BG851" s="15" t="e">
        <f ca="1">OFFSET($V$6,0,MATCH(BH851,$X851:$BF851,0))</f>
        <v>#N/A</v>
      </c>
      <c r="BH851" s="15">
        <f t="shared" si="201"/>
        <v>100000</v>
      </c>
      <c r="BI851" s="15" t="e">
        <f t="shared" ca="1" si="202"/>
        <v>#N/A</v>
      </c>
      <c r="BJ851" s="15" t="str">
        <f t="shared" ca="1" si="203"/>
        <v>AT</v>
      </c>
      <c r="BK851" s="15">
        <f t="shared" si="204"/>
        <v>150</v>
      </c>
      <c r="BL851" s="15" t="str">
        <f t="shared" ca="1" si="205"/>
        <v>None</v>
      </c>
      <c r="BM851" s="15">
        <f t="shared" si="206"/>
        <v>2</v>
      </c>
      <c r="BN851" t="str">
        <f t="shared" si="207"/>
        <v>CHECK</v>
      </c>
      <c r="BO851" t="str">
        <f t="shared" si="208"/>
        <v>CHECK</v>
      </c>
      <c r="BP851" t="str">
        <f t="shared" si="209"/>
        <v>CHECK</v>
      </c>
    </row>
    <row r="852" spans="1:68" hidden="1">
      <c r="A852" s="156"/>
      <c r="B852">
        <v>20250205</v>
      </c>
      <c r="C852" t="s">
        <v>67</v>
      </c>
      <c r="D852">
        <v>430</v>
      </c>
      <c r="E852">
        <v>9573</v>
      </c>
      <c r="H852">
        <v>9559</v>
      </c>
      <c r="K852">
        <v>-804</v>
      </c>
      <c r="L852">
        <v>-804</v>
      </c>
      <c r="M852">
        <v>-793</v>
      </c>
      <c r="N852" t="s">
        <v>50</v>
      </c>
      <c r="O852" t="s">
        <v>47</v>
      </c>
      <c r="P852" s="157">
        <f t="shared" si="195"/>
        <v>0</v>
      </c>
      <c r="Q852">
        <f t="shared" si="196"/>
        <v>14</v>
      </c>
      <c r="R852" s="157" t="str">
        <f t="shared" si="197"/>
        <v>NA</v>
      </c>
      <c r="S852" s="157" t="str">
        <f t="shared" si="198"/>
        <v>NA</v>
      </c>
      <c r="T852" t="str">
        <f t="shared" si="199"/>
        <v>NA</v>
      </c>
      <c r="U852">
        <f t="shared" si="200"/>
        <v>0</v>
      </c>
      <c r="V852">
        <f>MIN(IF(SUM(W852,X852,Y852,AA852,AB852,AE852,AD852,AG852,AH852,AK852,AJ852,AN852,AO852,AQ852,AR852,AT852,AU852,AV852,A852,BB852,AX852,AY852,AZ852,BA852,BD852,BE852)=0,0,1)+IF(O852="Smoothing ramp",1,0)+IF(ISNUMBER(W852),1,0)+IF(ISNUMBER(X852),1,0)+IF(ISNUMBER(Y852),1,0)+IF(ISNUMBER(#REF!),1,0)+IF(ISNUMBER(AA852),1,0)+IF(ISNUMBER(AB852),1,0)+IF(ISNUMBER(#REF!),1,0)+IF(ISNUMBER(AE852),1,0)+IF(ISNUMBER(AD852),1,0)+IF(ISNUMBER(AG852),1,0)+IF(ISNUMBER(AH852),1,0)+IF(ISNUMBER(AJ852),1,0)+IF(ISNUMBER(AK852),1,0)+IF(ISNUMBER(AN852),1,0)+IF(ISNUMBER(AO852),1,0)+IF(ISNUMBER(AQ852),1,0)+IF(ISNUMBER(AR852),1,0)+IF(ISNUMBER(AT852),1,0)+IF(ISNUMBER(AU852),1,0)+IF(ISNUMBER(AV852),1,0)+IF(ISNUMBER(#REF!),1,0)+IF(ISNUMBER(AM852),1,0)+IF(ISNUMBER(BB852),1,0)+IF(ISNUMBER(AX852),1,0)+IF(ISNUMBER(AY852),1,0)+IF(ISNUMBER(AZ852),1,0)+IF(ISNUMBER(BA852),1,0)+IF(ISNUMBER(BD852),1,0)+IF(ISNUMBER(BE852),1,0),1)</f>
        <v>1</v>
      </c>
      <c r="W852">
        <v>375</v>
      </c>
      <c r="X852" t="s">
        <v>48</v>
      </c>
      <c r="Y852" t="s">
        <v>48</v>
      </c>
      <c r="Z852" t="s">
        <v>52</v>
      </c>
      <c r="AA852">
        <v>150</v>
      </c>
      <c r="AB852" t="s">
        <v>48</v>
      </c>
      <c r="AC852" t="s">
        <v>48</v>
      </c>
      <c r="AD852" t="s">
        <v>48</v>
      </c>
      <c r="AE852" t="s">
        <v>48</v>
      </c>
      <c r="AF852" t="s">
        <v>48</v>
      </c>
      <c r="AG852" t="s">
        <v>48</v>
      </c>
      <c r="AH852" t="s">
        <v>48</v>
      </c>
      <c r="AI852" t="s">
        <v>48</v>
      </c>
      <c r="AJ852" t="s">
        <v>48</v>
      </c>
      <c r="AK852" t="s">
        <v>48</v>
      </c>
      <c r="AL852" t="s">
        <v>48</v>
      </c>
      <c r="AN852" t="s">
        <v>48</v>
      </c>
      <c r="AO852" t="s">
        <v>48</v>
      </c>
      <c r="AP852" t="s">
        <v>48</v>
      </c>
      <c r="AQ852" t="s">
        <v>48</v>
      </c>
      <c r="AR852" t="s">
        <v>48</v>
      </c>
      <c r="AS852" t="s">
        <v>48</v>
      </c>
      <c r="AT852" t="s">
        <v>48</v>
      </c>
      <c r="AU852" t="s">
        <v>48</v>
      </c>
      <c r="AV852" t="s">
        <v>48</v>
      </c>
      <c r="AW852" t="s">
        <v>48</v>
      </c>
      <c r="AX852" t="s">
        <v>48</v>
      </c>
      <c r="AY852" t="s">
        <v>48</v>
      </c>
      <c r="AZ852" t="s">
        <v>48</v>
      </c>
      <c r="BA852" t="s">
        <v>48</v>
      </c>
      <c r="BB852" t="s">
        <v>48</v>
      </c>
      <c r="BC852" t="s">
        <v>48</v>
      </c>
      <c r="BD852" t="s">
        <v>48</v>
      </c>
      <c r="BE852" t="s">
        <v>48</v>
      </c>
      <c r="BF852" t="s">
        <v>48</v>
      </c>
      <c r="BG852" s="15" t="e">
        <f ca="1">OFFSET($V$6,0,MATCH(BH852,$X852:$BF852,0))</f>
        <v>#N/A</v>
      </c>
      <c r="BH852" s="15">
        <f t="shared" si="201"/>
        <v>100000</v>
      </c>
      <c r="BI852" s="15" t="e">
        <f t="shared" ca="1" si="202"/>
        <v>#N/A</v>
      </c>
      <c r="BJ852" s="15" t="str">
        <f t="shared" ca="1" si="203"/>
        <v>AT</v>
      </c>
      <c r="BK852" s="15">
        <f t="shared" si="204"/>
        <v>150</v>
      </c>
      <c r="BL852" s="15" t="str">
        <f t="shared" ca="1" si="205"/>
        <v>None</v>
      </c>
      <c r="BM852" s="15">
        <f t="shared" si="206"/>
        <v>2</v>
      </c>
      <c r="BN852" t="str">
        <f t="shared" si="207"/>
        <v>CHECK</v>
      </c>
      <c r="BO852" t="str">
        <f t="shared" si="208"/>
        <v>CHECK</v>
      </c>
      <c r="BP852" t="str">
        <f t="shared" si="209"/>
        <v>CHECK</v>
      </c>
    </row>
    <row r="853" spans="1:68" hidden="1">
      <c r="A853" s="156"/>
      <c r="B853">
        <v>20250205</v>
      </c>
      <c r="C853" t="s">
        <v>67</v>
      </c>
      <c r="D853">
        <v>530</v>
      </c>
      <c r="E853">
        <v>9573</v>
      </c>
      <c r="H853">
        <v>9559</v>
      </c>
      <c r="K853">
        <v>-804</v>
      </c>
      <c r="L853">
        <v>-804</v>
      </c>
      <c r="M853">
        <v>-793</v>
      </c>
      <c r="N853" t="s">
        <v>50</v>
      </c>
      <c r="O853" t="s">
        <v>47</v>
      </c>
      <c r="P853" s="157">
        <f t="shared" si="195"/>
        <v>0</v>
      </c>
      <c r="Q853">
        <f t="shared" si="196"/>
        <v>14</v>
      </c>
      <c r="R853" s="157" t="str">
        <f t="shared" si="197"/>
        <v>NA</v>
      </c>
      <c r="S853" s="157" t="str">
        <f t="shared" si="198"/>
        <v>NA</v>
      </c>
      <c r="T853" t="str">
        <f t="shared" si="199"/>
        <v>NA</v>
      </c>
      <c r="U853">
        <f t="shared" si="200"/>
        <v>0</v>
      </c>
      <c r="V853">
        <f>MIN(IF(SUM(W853,X853,Y853,AA853,AB853,AE853,AD853,AG853,AH853,AK853,AJ853,AN853,AO853,AQ853,AR853,AT853,AU853,AV853,A853,BB853,AX853,AY853,AZ853,BA853,BD853,BE853)=0,0,1)+IF(O853="Smoothing ramp",1,0)+IF(ISNUMBER(W853),1,0)+IF(ISNUMBER(X853),1,0)+IF(ISNUMBER(Y853),1,0)+IF(ISNUMBER(#REF!),1,0)+IF(ISNUMBER(AA853),1,0)+IF(ISNUMBER(AB853),1,0)+IF(ISNUMBER(#REF!),1,0)+IF(ISNUMBER(AE853),1,0)+IF(ISNUMBER(AD853),1,0)+IF(ISNUMBER(AG853),1,0)+IF(ISNUMBER(AH853),1,0)+IF(ISNUMBER(AJ853),1,0)+IF(ISNUMBER(AK853),1,0)+IF(ISNUMBER(AN853),1,0)+IF(ISNUMBER(AO853),1,0)+IF(ISNUMBER(AQ853),1,0)+IF(ISNUMBER(AR853),1,0)+IF(ISNUMBER(AT853),1,0)+IF(ISNUMBER(AU853),1,0)+IF(ISNUMBER(AV853),1,0)+IF(ISNUMBER(#REF!),1,0)+IF(ISNUMBER(AM853),1,0)+IF(ISNUMBER(BB853),1,0)+IF(ISNUMBER(AX853),1,0)+IF(ISNUMBER(AY853),1,0)+IF(ISNUMBER(AZ853),1,0)+IF(ISNUMBER(BA853),1,0)+IF(ISNUMBER(BD853),1,0)+IF(ISNUMBER(BE853),1,0),1)</f>
        <v>1</v>
      </c>
      <c r="W853">
        <v>375</v>
      </c>
      <c r="X853" t="s">
        <v>48</v>
      </c>
      <c r="Y853" t="s">
        <v>48</v>
      </c>
      <c r="Z853" t="s">
        <v>52</v>
      </c>
      <c r="AA853">
        <v>150</v>
      </c>
      <c r="AB853" t="s">
        <v>48</v>
      </c>
      <c r="AC853" t="s">
        <v>48</v>
      </c>
      <c r="AD853" t="s">
        <v>48</v>
      </c>
      <c r="AE853" t="s">
        <v>48</v>
      </c>
      <c r="AF853" t="s">
        <v>48</v>
      </c>
      <c r="AG853" t="s">
        <v>48</v>
      </c>
      <c r="AH853" t="s">
        <v>48</v>
      </c>
      <c r="AI853" t="s">
        <v>48</v>
      </c>
      <c r="AJ853" t="s">
        <v>48</v>
      </c>
      <c r="AK853" t="s">
        <v>48</v>
      </c>
      <c r="AL853" t="s">
        <v>48</v>
      </c>
      <c r="AN853" t="s">
        <v>48</v>
      </c>
      <c r="AO853" t="s">
        <v>48</v>
      </c>
      <c r="AP853" t="s">
        <v>48</v>
      </c>
      <c r="AQ853" t="s">
        <v>48</v>
      </c>
      <c r="AR853" t="s">
        <v>48</v>
      </c>
      <c r="AS853" t="s">
        <v>48</v>
      </c>
      <c r="AT853" t="s">
        <v>48</v>
      </c>
      <c r="AU853" t="s">
        <v>48</v>
      </c>
      <c r="AV853" t="s">
        <v>48</v>
      </c>
      <c r="AW853" t="s">
        <v>48</v>
      </c>
      <c r="AX853" t="s">
        <v>48</v>
      </c>
      <c r="AY853" t="s">
        <v>48</v>
      </c>
      <c r="AZ853" t="s">
        <v>48</v>
      </c>
      <c r="BA853" t="s">
        <v>48</v>
      </c>
      <c r="BB853" t="s">
        <v>48</v>
      </c>
      <c r="BC853" t="s">
        <v>48</v>
      </c>
      <c r="BD853" t="s">
        <v>48</v>
      </c>
      <c r="BE853" t="s">
        <v>48</v>
      </c>
      <c r="BF853" t="s">
        <v>48</v>
      </c>
      <c r="BG853" s="15" t="e">
        <f ca="1">OFFSET($V$6,0,MATCH(BH853,$X853:$BF853,0))</f>
        <v>#N/A</v>
      </c>
      <c r="BH853" s="15">
        <f t="shared" si="201"/>
        <v>100000</v>
      </c>
      <c r="BI853" s="15" t="e">
        <f t="shared" ca="1" si="202"/>
        <v>#N/A</v>
      </c>
      <c r="BJ853" s="15" t="str">
        <f t="shared" ca="1" si="203"/>
        <v>AT</v>
      </c>
      <c r="BK853" s="15">
        <f t="shared" si="204"/>
        <v>150</v>
      </c>
      <c r="BL853" s="15" t="str">
        <f t="shared" ca="1" si="205"/>
        <v>None</v>
      </c>
      <c r="BM853" s="15">
        <f t="shared" si="206"/>
        <v>2</v>
      </c>
      <c r="BN853" t="str">
        <f t="shared" si="207"/>
        <v>CHECK</v>
      </c>
      <c r="BO853" t="str">
        <f t="shared" si="208"/>
        <v>CHECK</v>
      </c>
      <c r="BP853" t="str">
        <f t="shared" si="209"/>
        <v>CHECK</v>
      </c>
    </row>
    <row r="854" spans="1:68" hidden="1">
      <c r="A854" s="156"/>
      <c r="B854">
        <v>20250205</v>
      </c>
      <c r="C854" t="s">
        <v>67</v>
      </c>
      <c r="D854">
        <v>630</v>
      </c>
      <c r="E854">
        <v>9573</v>
      </c>
      <c r="H854">
        <v>9559</v>
      </c>
      <c r="K854">
        <v>-804</v>
      </c>
      <c r="L854">
        <v>-804</v>
      </c>
      <c r="M854">
        <v>-793</v>
      </c>
      <c r="N854" t="s">
        <v>50</v>
      </c>
      <c r="O854" t="s">
        <v>47</v>
      </c>
      <c r="P854" s="157">
        <f t="shared" si="195"/>
        <v>0</v>
      </c>
      <c r="Q854">
        <f t="shared" si="196"/>
        <v>14</v>
      </c>
      <c r="R854" s="157" t="str">
        <f t="shared" si="197"/>
        <v>NA</v>
      </c>
      <c r="S854" s="157" t="str">
        <f t="shared" si="198"/>
        <v>NA</v>
      </c>
      <c r="T854" t="str">
        <f t="shared" si="199"/>
        <v>NA</v>
      </c>
      <c r="U854">
        <f t="shared" si="200"/>
        <v>0</v>
      </c>
      <c r="V854">
        <f>MIN(IF(SUM(W854,X854,Y854,AA854,AB854,AE854,AD854,AG854,AH854,AK854,AJ854,AN854,AO854,AQ854,AR854,AT854,AU854,AV854,A854,BB854,AX854,AY854,AZ854,BA854,BD854,BE854)=0,0,1)+IF(O854="Smoothing ramp",1,0)+IF(ISNUMBER(W854),1,0)+IF(ISNUMBER(X854),1,0)+IF(ISNUMBER(Y854),1,0)+IF(ISNUMBER(#REF!),1,0)+IF(ISNUMBER(AA854),1,0)+IF(ISNUMBER(AB854),1,0)+IF(ISNUMBER(#REF!),1,0)+IF(ISNUMBER(AE854),1,0)+IF(ISNUMBER(AD854),1,0)+IF(ISNUMBER(AG854),1,0)+IF(ISNUMBER(AH854),1,0)+IF(ISNUMBER(AJ854),1,0)+IF(ISNUMBER(AK854),1,0)+IF(ISNUMBER(AN854),1,0)+IF(ISNUMBER(AO854),1,0)+IF(ISNUMBER(AQ854),1,0)+IF(ISNUMBER(AR854),1,0)+IF(ISNUMBER(AT854),1,0)+IF(ISNUMBER(AU854),1,0)+IF(ISNUMBER(AV854),1,0)+IF(ISNUMBER(#REF!),1,0)+IF(ISNUMBER(AM854),1,0)+IF(ISNUMBER(BB854),1,0)+IF(ISNUMBER(AX854),1,0)+IF(ISNUMBER(AY854),1,0)+IF(ISNUMBER(AZ854),1,0)+IF(ISNUMBER(BA854),1,0)+IF(ISNUMBER(BD854),1,0)+IF(ISNUMBER(BE854),1,0),1)</f>
        <v>1</v>
      </c>
      <c r="W854">
        <v>375</v>
      </c>
      <c r="X854" t="s">
        <v>48</v>
      </c>
      <c r="Y854" t="s">
        <v>48</v>
      </c>
      <c r="Z854" t="s">
        <v>52</v>
      </c>
      <c r="AA854">
        <v>150</v>
      </c>
      <c r="AB854" t="s">
        <v>48</v>
      </c>
      <c r="AC854" t="s">
        <v>48</v>
      </c>
      <c r="AD854" t="s">
        <v>48</v>
      </c>
      <c r="AE854" t="s">
        <v>48</v>
      </c>
      <c r="AF854" t="s">
        <v>48</v>
      </c>
      <c r="AG854" t="s">
        <v>48</v>
      </c>
      <c r="AH854" t="s">
        <v>48</v>
      </c>
      <c r="AI854" t="s">
        <v>48</v>
      </c>
      <c r="AJ854" t="s">
        <v>48</v>
      </c>
      <c r="AK854" t="s">
        <v>48</v>
      </c>
      <c r="AL854" t="s">
        <v>48</v>
      </c>
      <c r="AN854" t="s">
        <v>48</v>
      </c>
      <c r="AO854" t="s">
        <v>48</v>
      </c>
      <c r="AP854" t="s">
        <v>48</v>
      </c>
      <c r="AQ854" t="s">
        <v>48</v>
      </c>
      <c r="AR854" t="s">
        <v>48</v>
      </c>
      <c r="AS854" t="s">
        <v>48</v>
      </c>
      <c r="AT854" t="s">
        <v>48</v>
      </c>
      <c r="AU854" t="s">
        <v>48</v>
      </c>
      <c r="AV854" t="s">
        <v>48</v>
      </c>
      <c r="AW854" t="s">
        <v>48</v>
      </c>
      <c r="AX854" t="s">
        <v>48</v>
      </c>
      <c r="AY854" t="s">
        <v>48</v>
      </c>
      <c r="AZ854" t="s">
        <v>48</v>
      </c>
      <c r="BA854" t="s">
        <v>48</v>
      </c>
      <c r="BB854" t="s">
        <v>48</v>
      </c>
      <c r="BC854" t="s">
        <v>48</v>
      </c>
      <c r="BD854" t="s">
        <v>48</v>
      </c>
      <c r="BE854" t="s">
        <v>48</v>
      </c>
      <c r="BF854" t="s">
        <v>48</v>
      </c>
      <c r="BG854" s="15" t="e">
        <f ca="1">OFFSET($V$6,0,MATCH(BH854,$X854:$BF854,0))</f>
        <v>#N/A</v>
      </c>
      <c r="BH854" s="15">
        <f t="shared" si="201"/>
        <v>100000</v>
      </c>
      <c r="BI854" s="15" t="e">
        <f t="shared" ca="1" si="202"/>
        <v>#N/A</v>
      </c>
      <c r="BJ854" s="15" t="str">
        <f t="shared" ca="1" si="203"/>
        <v>AT</v>
      </c>
      <c r="BK854" s="15">
        <f t="shared" si="204"/>
        <v>150</v>
      </c>
      <c r="BL854" s="15" t="str">
        <f t="shared" ca="1" si="205"/>
        <v>None</v>
      </c>
      <c r="BM854" s="15">
        <f t="shared" si="206"/>
        <v>2</v>
      </c>
      <c r="BN854" t="str">
        <f t="shared" si="207"/>
        <v>CHECK</v>
      </c>
      <c r="BO854" t="str">
        <f t="shared" si="208"/>
        <v>CHECK</v>
      </c>
      <c r="BP854" t="str">
        <f t="shared" si="209"/>
        <v>CHECK</v>
      </c>
    </row>
    <row r="855" spans="1:68" hidden="1">
      <c r="A855" s="156"/>
      <c r="B855">
        <v>20250205</v>
      </c>
      <c r="C855" t="s">
        <v>67</v>
      </c>
      <c r="D855">
        <v>730</v>
      </c>
      <c r="F855">
        <v>7889</v>
      </c>
      <c r="G855">
        <v>780</v>
      </c>
      <c r="I855">
        <v>7889</v>
      </c>
      <c r="J855">
        <v>780</v>
      </c>
      <c r="K855">
        <v>-5464</v>
      </c>
      <c r="L855">
        <v>-5464</v>
      </c>
      <c r="M855">
        <v>0</v>
      </c>
      <c r="N855" t="s">
        <v>50</v>
      </c>
      <c r="O855" t="s">
        <v>50</v>
      </c>
      <c r="P855" s="157">
        <f t="shared" si="195"/>
        <v>0</v>
      </c>
      <c r="Q855" t="str">
        <f t="shared" si="196"/>
        <v>NA</v>
      </c>
      <c r="R855" s="157">
        <f t="shared" si="197"/>
        <v>0</v>
      </c>
      <c r="S855" s="157">
        <f t="shared" si="198"/>
        <v>0</v>
      </c>
      <c r="T855">
        <f t="shared" si="199"/>
        <v>0</v>
      </c>
      <c r="U855">
        <f t="shared" si="200"/>
        <v>5464</v>
      </c>
      <c r="V855">
        <f>MIN(IF(SUM(W855,X855,Y855,AA855,AB855,AE855,AD855,AG855,AH855,AK855,AJ855,AN855,AO855,AQ855,AR855,AT855,AU855,AV855,A855,BB855,AX855,AY855,AZ855,BA855,BD855,BE855)=0,0,1)+IF(O855="Smoothing ramp",1,0)+IF(ISNUMBER(W855),1,0)+IF(ISNUMBER(X855),1,0)+IF(ISNUMBER(Y855),1,0)+IF(ISNUMBER(#REF!),1,0)+IF(ISNUMBER(AA855),1,0)+IF(ISNUMBER(AB855),1,0)+IF(ISNUMBER(#REF!),1,0)+IF(ISNUMBER(AE855),1,0)+IF(ISNUMBER(AD855),1,0)+IF(ISNUMBER(AG855),1,0)+IF(ISNUMBER(AH855),1,0)+IF(ISNUMBER(AJ855),1,0)+IF(ISNUMBER(AK855),1,0)+IF(ISNUMBER(AN855),1,0)+IF(ISNUMBER(AO855),1,0)+IF(ISNUMBER(AQ855),1,0)+IF(ISNUMBER(AR855),1,0)+IF(ISNUMBER(AT855),1,0)+IF(ISNUMBER(AU855),1,0)+IF(ISNUMBER(AV855),1,0)+IF(ISNUMBER(#REF!),1,0)+IF(ISNUMBER(AM855),1,0)+IF(ISNUMBER(BB855),1,0)+IF(ISNUMBER(AX855),1,0)+IF(ISNUMBER(AY855),1,0)+IF(ISNUMBER(AZ855),1,0)+IF(ISNUMBER(BA855),1,0)+IF(ISNUMBER(BD855),1,0)+IF(ISNUMBER(BE855),1,0),1)</f>
        <v>1</v>
      </c>
      <c r="W855">
        <v>390</v>
      </c>
      <c r="X855" t="s">
        <v>48</v>
      </c>
      <c r="Y855" t="s">
        <v>48</v>
      </c>
      <c r="Z855" t="s">
        <v>48</v>
      </c>
      <c r="AA855">
        <v>135</v>
      </c>
      <c r="AB855" t="s">
        <v>48</v>
      </c>
      <c r="AC855" t="s">
        <v>48</v>
      </c>
      <c r="AD855" t="s">
        <v>48</v>
      </c>
      <c r="AE855" t="s">
        <v>48</v>
      </c>
      <c r="AF855" t="s">
        <v>48</v>
      </c>
      <c r="AG855" t="s">
        <v>48</v>
      </c>
      <c r="AH855" t="s">
        <v>48</v>
      </c>
      <c r="AI855" t="s">
        <v>48</v>
      </c>
      <c r="AJ855" t="s">
        <v>48</v>
      </c>
      <c r="AK855" t="s">
        <v>48</v>
      </c>
      <c r="AL855" t="s">
        <v>48</v>
      </c>
      <c r="AN855" t="s">
        <v>48</v>
      </c>
      <c r="AO855" t="s">
        <v>48</v>
      </c>
      <c r="AP855" t="s">
        <v>48</v>
      </c>
      <c r="AQ855" t="s">
        <v>48</v>
      </c>
      <c r="AR855" t="s">
        <v>48</v>
      </c>
      <c r="AS855" t="s">
        <v>48</v>
      </c>
      <c r="AT855" t="s">
        <v>48</v>
      </c>
      <c r="AU855" t="s">
        <v>48</v>
      </c>
      <c r="AV855" t="s">
        <v>48</v>
      </c>
      <c r="AW855" t="s">
        <v>48</v>
      </c>
      <c r="AX855" t="s">
        <v>48</v>
      </c>
      <c r="AY855" t="s">
        <v>48</v>
      </c>
      <c r="AZ855" t="s">
        <v>48</v>
      </c>
      <c r="BA855" t="s">
        <v>48</v>
      </c>
      <c r="BB855" t="s">
        <v>48</v>
      </c>
      <c r="BC855" t="s">
        <v>48</v>
      </c>
      <c r="BD855" t="s">
        <v>48</v>
      </c>
      <c r="BE855" t="s">
        <v>48</v>
      </c>
      <c r="BF855" t="s">
        <v>48</v>
      </c>
      <c r="BG855" s="15" t="e">
        <f ca="1">OFFSET($V$6,0,MATCH(BH855,$X855:$BF855,0))</f>
        <v>#N/A</v>
      </c>
      <c r="BH855" s="15">
        <f t="shared" si="201"/>
        <v>100000</v>
      </c>
      <c r="BI855" s="15" t="e">
        <f t="shared" ca="1" si="202"/>
        <v>#N/A</v>
      </c>
      <c r="BJ855" s="15" t="str">
        <f t="shared" ca="1" si="203"/>
        <v>AT</v>
      </c>
      <c r="BK855" s="15">
        <f t="shared" si="204"/>
        <v>135</v>
      </c>
      <c r="BL855" s="15" t="str">
        <f t="shared" ca="1" si="205"/>
        <v>None</v>
      </c>
      <c r="BM855" s="15">
        <f t="shared" si="206"/>
        <v>2</v>
      </c>
      <c r="BN855" t="str">
        <f t="shared" si="207"/>
        <v>CHECK</v>
      </c>
      <c r="BO855" t="str">
        <f t="shared" si="208"/>
        <v>CHECK</v>
      </c>
      <c r="BP855" t="str">
        <f t="shared" si="209"/>
        <v>CHECK</v>
      </c>
    </row>
    <row r="856" spans="1:68" hidden="1">
      <c r="A856" s="156"/>
      <c r="B856">
        <v>20250205</v>
      </c>
      <c r="C856" t="s">
        <v>67</v>
      </c>
      <c r="D856">
        <v>830</v>
      </c>
      <c r="F856">
        <v>7889</v>
      </c>
      <c r="G856">
        <v>780</v>
      </c>
      <c r="I856">
        <v>7889</v>
      </c>
      <c r="J856">
        <v>780</v>
      </c>
      <c r="K856">
        <v>-5464</v>
      </c>
      <c r="L856">
        <v>-5464</v>
      </c>
      <c r="M856">
        <v>0</v>
      </c>
      <c r="N856" t="s">
        <v>50</v>
      </c>
      <c r="O856" t="s">
        <v>50</v>
      </c>
      <c r="P856" s="157">
        <f t="shared" si="195"/>
        <v>0</v>
      </c>
      <c r="Q856" t="str">
        <f t="shared" si="196"/>
        <v>NA</v>
      </c>
      <c r="R856" s="157">
        <f t="shared" si="197"/>
        <v>0</v>
      </c>
      <c r="S856" s="157">
        <f t="shared" si="198"/>
        <v>0</v>
      </c>
      <c r="T856">
        <f t="shared" si="199"/>
        <v>0</v>
      </c>
      <c r="U856">
        <f t="shared" si="200"/>
        <v>5464</v>
      </c>
      <c r="V856">
        <f>MIN(IF(SUM(W856,X856,Y856,AA856,AB856,AE856,AD856,AG856,AH856,AK856,AJ856,AN856,AO856,AQ856,AR856,AT856,AU856,AV856,A856,BB856,AX856,AY856,AZ856,BA856,BD856,BE856)=0,0,1)+IF(O856="Smoothing ramp",1,0)+IF(ISNUMBER(W856),1,0)+IF(ISNUMBER(X856),1,0)+IF(ISNUMBER(Y856),1,0)+IF(ISNUMBER(#REF!),1,0)+IF(ISNUMBER(AA856),1,0)+IF(ISNUMBER(AB856),1,0)+IF(ISNUMBER(#REF!),1,0)+IF(ISNUMBER(AE856),1,0)+IF(ISNUMBER(AD856),1,0)+IF(ISNUMBER(AG856),1,0)+IF(ISNUMBER(AH856),1,0)+IF(ISNUMBER(AJ856),1,0)+IF(ISNUMBER(AK856),1,0)+IF(ISNUMBER(AN856),1,0)+IF(ISNUMBER(AO856),1,0)+IF(ISNUMBER(AQ856),1,0)+IF(ISNUMBER(AR856),1,0)+IF(ISNUMBER(AT856),1,0)+IF(ISNUMBER(AU856),1,0)+IF(ISNUMBER(AV856),1,0)+IF(ISNUMBER(#REF!),1,0)+IF(ISNUMBER(AM856),1,0)+IF(ISNUMBER(BB856),1,0)+IF(ISNUMBER(AX856),1,0)+IF(ISNUMBER(AY856),1,0)+IF(ISNUMBER(AZ856),1,0)+IF(ISNUMBER(BA856),1,0)+IF(ISNUMBER(BD856),1,0)+IF(ISNUMBER(BE856),1,0),1)</f>
        <v>1</v>
      </c>
      <c r="W856">
        <v>390</v>
      </c>
      <c r="X856" t="s">
        <v>48</v>
      </c>
      <c r="Y856" t="s">
        <v>48</v>
      </c>
      <c r="Z856" t="s">
        <v>48</v>
      </c>
      <c r="AA856">
        <v>135</v>
      </c>
      <c r="AB856" t="s">
        <v>48</v>
      </c>
      <c r="AC856" t="s">
        <v>48</v>
      </c>
      <c r="AD856" t="s">
        <v>48</v>
      </c>
      <c r="AE856" t="s">
        <v>48</v>
      </c>
      <c r="AF856" t="s">
        <v>48</v>
      </c>
      <c r="AG856" t="s">
        <v>48</v>
      </c>
      <c r="AH856" t="s">
        <v>48</v>
      </c>
      <c r="AI856" t="s">
        <v>48</v>
      </c>
      <c r="AJ856" t="s">
        <v>48</v>
      </c>
      <c r="AK856" t="s">
        <v>48</v>
      </c>
      <c r="AL856" t="s">
        <v>48</v>
      </c>
      <c r="AN856" t="s">
        <v>48</v>
      </c>
      <c r="AO856" t="s">
        <v>48</v>
      </c>
      <c r="AP856" t="s">
        <v>48</v>
      </c>
      <c r="AQ856" t="s">
        <v>48</v>
      </c>
      <c r="AR856" t="s">
        <v>48</v>
      </c>
      <c r="AS856" t="s">
        <v>48</v>
      </c>
      <c r="AT856" t="s">
        <v>48</v>
      </c>
      <c r="AU856" t="s">
        <v>48</v>
      </c>
      <c r="AV856" t="s">
        <v>48</v>
      </c>
      <c r="AW856" t="s">
        <v>48</v>
      </c>
      <c r="AX856" t="s">
        <v>48</v>
      </c>
      <c r="AY856" t="s">
        <v>48</v>
      </c>
      <c r="AZ856" t="s">
        <v>48</v>
      </c>
      <c r="BA856" t="s">
        <v>48</v>
      </c>
      <c r="BB856" t="s">
        <v>48</v>
      </c>
      <c r="BC856" t="s">
        <v>48</v>
      </c>
      <c r="BD856" t="s">
        <v>48</v>
      </c>
      <c r="BE856" t="s">
        <v>48</v>
      </c>
      <c r="BF856" t="s">
        <v>48</v>
      </c>
      <c r="BG856" s="15" t="e">
        <f ca="1">OFFSET($V$6,0,MATCH(BH856,$X856:$BF856,0))</f>
        <v>#N/A</v>
      </c>
      <c r="BH856" s="15">
        <f t="shared" si="201"/>
        <v>100000</v>
      </c>
      <c r="BI856" s="15" t="e">
        <f t="shared" ca="1" si="202"/>
        <v>#N/A</v>
      </c>
      <c r="BJ856" s="15" t="str">
        <f t="shared" ca="1" si="203"/>
        <v>AT</v>
      </c>
      <c r="BK856" s="15">
        <f t="shared" si="204"/>
        <v>135</v>
      </c>
      <c r="BL856" s="15" t="str">
        <f t="shared" ca="1" si="205"/>
        <v>None</v>
      </c>
      <c r="BM856" s="15">
        <f t="shared" si="206"/>
        <v>2</v>
      </c>
      <c r="BN856" t="str">
        <f t="shared" si="207"/>
        <v>CHECK</v>
      </c>
      <c r="BO856" t="str">
        <f t="shared" si="208"/>
        <v>CHECK</v>
      </c>
      <c r="BP856" t="str">
        <f t="shared" si="209"/>
        <v>CHECK</v>
      </c>
    </row>
    <row r="857" spans="1:68" hidden="1">
      <c r="A857" s="156"/>
      <c r="B857">
        <v>20250205</v>
      </c>
      <c r="C857" t="s">
        <v>67</v>
      </c>
      <c r="D857">
        <v>930</v>
      </c>
      <c r="E857">
        <v>6980</v>
      </c>
      <c r="H857">
        <v>6980</v>
      </c>
      <c r="K857">
        <v>-4186</v>
      </c>
      <c r="L857">
        <v>-4186</v>
      </c>
      <c r="M857">
        <v>-4186</v>
      </c>
      <c r="N857" t="s">
        <v>46</v>
      </c>
      <c r="O857" t="s">
        <v>47</v>
      </c>
      <c r="P857" s="157">
        <f t="shared" si="195"/>
        <v>0</v>
      </c>
      <c r="Q857">
        <f t="shared" si="196"/>
        <v>0</v>
      </c>
      <c r="R857" s="157" t="str">
        <f t="shared" si="197"/>
        <v>NA</v>
      </c>
      <c r="S857" s="157" t="str">
        <f t="shared" si="198"/>
        <v>NA</v>
      </c>
      <c r="T857" t="str">
        <f t="shared" si="199"/>
        <v>NA</v>
      </c>
      <c r="U857">
        <f t="shared" si="200"/>
        <v>0</v>
      </c>
      <c r="V857">
        <f>MIN(IF(SUM(W857,X857,Y857,AA857,AB857,AE857,AD857,AG857,AH857,AK857,AJ857,AN857,AO857,AQ857,AR857,AT857,AU857,AV857,A857,BB857,AX857,AY857,AZ857,BA857,BD857,BE857)=0,0,1)+IF(O857="Smoothing ramp",1,0)+IF(ISNUMBER(W857),1,0)+IF(ISNUMBER(X857),1,0)+IF(ISNUMBER(Y857),1,0)+IF(ISNUMBER(#REF!),1,0)+IF(ISNUMBER(AA857),1,0)+IF(ISNUMBER(AB857),1,0)+IF(ISNUMBER(#REF!),1,0)+IF(ISNUMBER(AE857),1,0)+IF(ISNUMBER(AD857),1,0)+IF(ISNUMBER(AG857),1,0)+IF(ISNUMBER(AH857),1,0)+IF(ISNUMBER(AJ857),1,0)+IF(ISNUMBER(AK857),1,0)+IF(ISNUMBER(AN857),1,0)+IF(ISNUMBER(AO857),1,0)+IF(ISNUMBER(AQ857),1,0)+IF(ISNUMBER(AR857),1,0)+IF(ISNUMBER(AT857),1,0)+IF(ISNUMBER(AU857),1,0)+IF(ISNUMBER(AV857),1,0)+IF(ISNUMBER(#REF!),1,0)+IF(ISNUMBER(AM857),1,0)+IF(ISNUMBER(BB857),1,0)+IF(ISNUMBER(AX857),1,0)+IF(ISNUMBER(AY857),1,0)+IF(ISNUMBER(AZ857),1,0)+IF(ISNUMBER(BA857),1,0)+IF(ISNUMBER(BD857),1,0)+IF(ISNUMBER(BE857),1,0),1)</f>
        <v>1</v>
      </c>
      <c r="W857">
        <v>292</v>
      </c>
      <c r="X857" t="s">
        <v>48</v>
      </c>
      <c r="Y857" t="s">
        <v>48</v>
      </c>
      <c r="Z857" t="s">
        <v>48</v>
      </c>
      <c r="AA857">
        <v>135</v>
      </c>
      <c r="AB857" t="s">
        <v>48</v>
      </c>
      <c r="AC857" t="s">
        <v>48</v>
      </c>
      <c r="AD857" t="s">
        <v>48</v>
      </c>
      <c r="AE857" t="s">
        <v>48</v>
      </c>
      <c r="AF857" t="s">
        <v>48</v>
      </c>
      <c r="AG857" t="s">
        <v>48</v>
      </c>
      <c r="AH857" t="s">
        <v>48</v>
      </c>
      <c r="AI857" t="s">
        <v>48</v>
      </c>
      <c r="AJ857" t="s">
        <v>48</v>
      </c>
      <c r="AK857" t="s">
        <v>48</v>
      </c>
      <c r="AL857" t="s">
        <v>48</v>
      </c>
      <c r="AN857" t="s">
        <v>48</v>
      </c>
      <c r="AO857" t="s">
        <v>48</v>
      </c>
      <c r="AP857" t="s">
        <v>48</v>
      </c>
      <c r="AQ857" t="s">
        <v>48</v>
      </c>
      <c r="AR857" t="s">
        <v>48</v>
      </c>
      <c r="AS857" t="s">
        <v>48</v>
      </c>
      <c r="AT857" t="s">
        <v>48</v>
      </c>
      <c r="AU857" t="s">
        <v>48</v>
      </c>
      <c r="AV857" t="s">
        <v>48</v>
      </c>
      <c r="AW857" t="s">
        <v>48</v>
      </c>
      <c r="AX857" t="s">
        <v>48</v>
      </c>
      <c r="AY857" t="s">
        <v>48</v>
      </c>
      <c r="AZ857" t="s">
        <v>48</v>
      </c>
      <c r="BA857" t="s">
        <v>48</v>
      </c>
      <c r="BB857" t="s">
        <v>48</v>
      </c>
      <c r="BC857" t="s">
        <v>48</v>
      </c>
      <c r="BD857" t="s">
        <v>48</v>
      </c>
      <c r="BE857" t="s">
        <v>48</v>
      </c>
      <c r="BF857" t="s">
        <v>48</v>
      </c>
      <c r="BG857" s="15" t="e">
        <f ca="1">OFFSET($V$6,0,MATCH(BH857,$X857:$BF857,0))</f>
        <v>#N/A</v>
      </c>
      <c r="BH857" s="15">
        <f t="shared" si="201"/>
        <v>100000</v>
      </c>
      <c r="BI857" s="15" t="e">
        <f t="shared" ca="1" si="202"/>
        <v>#N/A</v>
      </c>
      <c r="BJ857" s="15" t="str">
        <f t="shared" ca="1" si="203"/>
        <v>AT</v>
      </c>
      <c r="BK857" s="15">
        <f t="shared" si="204"/>
        <v>135</v>
      </c>
      <c r="BL857" s="15" t="str">
        <f t="shared" ca="1" si="205"/>
        <v>None</v>
      </c>
      <c r="BM857" s="15">
        <f t="shared" si="206"/>
        <v>2</v>
      </c>
      <c r="BN857" t="str">
        <f t="shared" si="207"/>
        <v>CHECK</v>
      </c>
      <c r="BO857" t="str">
        <f t="shared" si="208"/>
        <v>CHECK</v>
      </c>
      <c r="BP857" t="str">
        <f t="shared" si="209"/>
        <v>CHECK</v>
      </c>
    </row>
    <row r="858" spans="1:68" hidden="1">
      <c r="A858" s="156"/>
      <c r="B858">
        <v>20250205</v>
      </c>
      <c r="C858" t="s">
        <v>67</v>
      </c>
      <c r="D858">
        <v>1030</v>
      </c>
      <c r="E858">
        <v>6980</v>
      </c>
      <c r="H858">
        <v>6980</v>
      </c>
      <c r="K858">
        <v>-4186</v>
      </c>
      <c r="L858">
        <v>-4186</v>
      </c>
      <c r="M858">
        <v>-4186</v>
      </c>
      <c r="N858" t="s">
        <v>46</v>
      </c>
      <c r="O858" t="s">
        <v>47</v>
      </c>
      <c r="P858" s="157">
        <f t="shared" si="195"/>
        <v>0</v>
      </c>
      <c r="Q858">
        <f t="shared" si="196"/>
        <v>0</v>
      </c>
      <c r="R858" s="157" t="str">
        <f t="shared" si="197"/>
        <v>NA</v>
      </c>
      <c r="S858" s="157" t="str">
        <f t="shared" si="198"/>
        <v>NA</v>
      </c>
      <c r="T858" t="str">
        <f t="shared" si="199"/>
        <v>NA</v>
      </c>
      <c r="U858">
        <f t="shared" si="200"/>
        <v>0</v>
      </c>
      <c r="V858">
        <f>MIN(IF(SUM(W858,X858,Y858,AA858,AB858,AE858,AD858,AG858,AH858,AK858,AJ858,AN858,AO858,AQ858,AR858,AT858,AU858,AV858,A858,BB858,AX858,AY858,AZ858,BA858,BD858,BE858)=0,0,1)+IF(O858="Smoothing ramp",1,0)+IF(ISNUMBER(W858),1,0)+IF(ISNUMBER(X858),1,0)+IF(ISNUMBER(Y858),1,0)+IF(ISNUMBER(#REF!),1,0)+IF(ISNUMBER(AA858),1,0)+IF(ISNUMBER(AB858),1,0)+IF(ISNUMBER(#REF!),1,0)+IF(ISNUMBER(AE858),1,0)+IF(ISNUMBER(AD858),1,0)+IF(ISNUMBER(AG858),1,0)+IF(ISNUMBER(AH858),1,0)+IF(ISNUMBER(AJ858),1,0)+IF(ISNUMBER(AK858),1,0)+IF(ISNUMBER(AN858),1,0)+IF(ISNUMBER(AO858),1,0)+IF(ISNUMBER(AQ858),1,0)+IF(ISNUMBER(AR858),1,0)+IF(ISNUMBER(AT858),1,0)+IF(ISNUMBER(AU858),1,0)+IF(ISNUMBER(AV858),1,0)+IF(ISNUMBER(#REF!),1,0)+IF(ISNUMBER(AM858),1,0)+IF(ISNUMBER(BB858),1,0)+IF(ISNUMBER(AX858),1,0)+IF(ISNUMBER(AY858),1,0)+IF(ISNUMBER(AZ858),1,0)+IF(ISNUMBER(BA858),1,0)+IF(ISNUMBER(BD858),1,0)+IF(ISNUMBER(BE858),1,0),1)</f>
        <v>1</v>
      </c>
      <c r="W858">
        <v>292</v>
      </c>
      <c r="X858" t="s">
        <v>48</v>
      </c>
      <c r="Y858" t="s">
        <v>48</v>
      </c>
      <c r="Z858" t="s">
        <v>48</v>
      </c>
      <c r="AA858">
        <v>135</v>
      </c>
      <c r="AB858" t="s">
        <v>48</v>
      </c>
      <c r="AC858" t="s">
        <v>48</v>
      </c>
      <c r="AD858" t="s">
        <v>48</v>
      </c>
      <c r="AE858" t="s">
        <v>48</v>
      </c>
      <c r="AF858" t="s">
        <v>48</v>
      </c>
      <c r="AG858" t="s">
        <v>48</v>
      </c>
      <c r="AH858" t="s">
        <v>48</v>
      </c>
      <c r="AI858" t="s">
        <v>48</v>
      </c>
      <c r="AJ858" t="s">
        <v>48</v>
      </c>
      <c r="AK858" t="s">
        <v>48</v>
      </c>
      <c r="AL858" t="s">
        <v>48</v>
      </c>
      <c r="AN858" t="s">
        <v>48</v>
      </c>
      <c r="AO858" t="s">
        <v>48</v>
      </c>
      <c r="AP858" t="s">
        <v>48</v>
      </c>
      <c r="AQ858" t="s">
        <v>48</v>
      </c>
      <c r="AR858" t="s">
        <v>48</v>
      </c>
      <c r="AS858" t="s">
        <v>48</v>
      </c>
      <c r="AT858" t="s">
        <v>48</v>
      </c>
      <c r="AU858" t="s">
        <v>48</v>
      </c>
      <c r="AV858" t="s">
        <v>48</v>
      </c>
      <c r="AW858" t="s">
        <v>48</v>
      </c>
      <c r="AX858" t="s">
        <v>48</v>
      </c>
      <c r="AY858" t="s">
        <v>48</v>
      </c>
      <c r="AZ858" t="s">
        <v>48</v>
      </c>
      <c r="BA858" t="s">
        <v>48</v>
      </c>
      <c r="BB858" t="s">
        <v>48</v>
      </c>
      <c r="BC858" t="s">
        <v>48</v>
      </c>
      <c r="BD858" t="s">
        <v>48</v>
      </c>
      <c r="BE858" t="s">
        <v>48</v>
      </c>
      <c r="BF858" t="s">
        <v>48</v>
      </c>
      <c r="BG858" s="15" t="e">
        <f ca="1">OFFSET($V$6,0,MATCH(BH858,$X858:$BF858,0))</f>
        <v>#N/A</v>
      </c>
      <c r="BH858" s="15">
        <f t="shared" si="201"/>
        <v>100000</v>
      </c>
      <c r="BI858" s="15" t="e">
        <f t="shared" ca="1" si="202"/>
        <v>#N/A</v>
      </c>
      <c r="BJ858" s="15" t="str">
        <f t="shared" ca="1" si="203"/>
        <v>AT</v>
      </c>
      <c r="BK858" s="15">
        <f t="shared" si="204"/>
        <v>135</v>
      </c>
      <c r="BL858" s="15" t="str">
        <f t="shared" ca="1" si="205"/>
        <v>None</v>
      </c>
      <c r="BM858" s="15">
        <f t="shared" si="206"/>
        <v>2</v>
      </c>
      <c r="BN858" t="str">
        <f t="shared" si="207"/>
        <v>CHECK</v>
      </c>
      <c r="BO858" t="str">
        <f t="shared" si="208"/>
        <v>CHECK</v>
      </c>
      <c r="BP858" t="str">
        <f t="shared" si="209"/>
        <v>CHECK</v>
      </c>
    </row>
    <row r="859" spans="1:68" hidden="1">
      <c r="A859" s="156"/>
      <c r="B859">
        <v>20250205</v>
      </c>
      <c r="C859" t="s">
        <v>67</v>
      </c>
      <c r="D859">
        <v>1130</v>
      </c>
      <c r="E859">
        <v>6980</v>
      </c>
      <c r="H859">
        <v>6980</v>
      </c>
      <c r="K859">
        <v>-4186</v>
      </c>
      <c r="L859">
        <v>-4186</v>
      </c>
      <c r="M859">
        <v>-4186</v>
      </c>
      <c r="N859" t="s">
        <v>46</v>
      </c>
      <c r="O859" t="s">
        <v>47</v>
      </c>
      <c r="P859" s="157">
        <f t="shared" si="195"/>
        <v>0</v>
      </c>
      <c r="Q859">
        <f t="shared" si="196"/>
        <v>0</v>
      </c>
      <c r="R859" s="157" t="str">
        <f t="shared" si="197"/>
        <v>NA</v>
      </c>
      <c r="S859" s="157" t="str">
        <f t="shared" si="198"/>
        <v>NA</v>
      </c>
      <c r="T859" t="str">
        <f t="shared" si="199"/>
        <v>NA</v>
      </c>
      <c r="U859">
        <f t="shared" si="200"/>
        <v>0</v>
      </c>
      <c r="V859">
        <f>MIN(IF(SUM(W859,X859,Y859,AA859,AB859,AE859,AD859,AG859,AH859,AK859,AJ859,AN859,AO859,AQ859,AR859,AT859,AU859,AV859,A859,BB859,AX859,AY859,AZ859,BA859,BD859,BE859)=0,0,1)+IF(O859="Smoothing ramp",1,0)+IF(ISNUMBER(W859),1,0)+IF(ISNUMBER(X859),1,0)+IF(ISNUMBER(Y859),1,0)+IF(ISNUMBER(#REF!),1,0)+IF(ISNUMBER(AA859),1,0)+IF(ISNUMBER(AB859),1,0)+IF(ISNUMBER(#REF!),1,0)+IF(ISNUMBER(AE859),1,0)+IF(ISNUMBER(AD859),1,0)+IF(ISNUMBER(AG859),1,0)+IF(ISNUMBER(AH859),1,0)+IF(ISNUMBER(AJ859),1,0)+IF(ISNUMBER(AK859),1,0)+IF(ISNUMBER(AN859),1,0)+IF(ISNUMBER(AO859),1,0)+IF(ISNUMBER(AQ859),1,0)+IF(ISNUMBER(AR859),1,0)+IF(ISNUMBER(AT859),1,0)+IF(ISNUMBER(AU859),1,0)+IF(ISNUMBER(AV859),1,0)+IF(ISNUMBER(#REF!),1,0)+IF(ISNUMBER(AM859),1,0)+IF(ISNUMBER(BB859),1,0)+IF(ISNUMBER(AX859),1,0)+IF(ISNUMBER(AY859),1,0)+IF(ISNUMBER(AZ859),1,0)+IF(ISNUMBER(BA859),1,0)+IF(ISNUMBER(BD859),1,0)+IF(ISNUMBER(BE859),1,0),1)</f>
        <v>1</v>
      </c>
      <c r="W859">
        <v>292</v>
      </c>
      <c r="X859" t="s">
        <v>48</v>
      </c>
      <c r="Y859" t="s">
        <v>48</v>
      </c>
      <c r="Z859" t="s">
        <v>48</v>
      </c>
      <c r="AA859">
        <v>135</v>
      </c>
      <c r="AB859" t="s">
        <v>48</v>
      </c>
      <c r="AC859" t="s">
        <v>48</v>
      </c>
      <c r="AD859" t="s">
        <v>48</v>
      </c>
      <c r="AE859" t="s">
        <v>48</v>
      </c>
      <c r="AF859" t="s">
        <v>48</v>
      </c>
      <c r="AG859" t="s">
        <v>48</v>
      </c>
      <c r="AH859" t="s">
        <v>48</v>
      </c>
      <c r="AI859" t="s">
        <v>48</v>
      </c>
      <c r="AJ859" t="s">
        <v>48</v>
      </c>
      <c r="AK859" t="s">
        <v>48</v>
      </c>
      <c r="AL859" t="s">
        <v>48</v>
      </c>
      <c r="AN859" t="s">
        <v>48</v>
      </c>
      <c r="AO859" t="s">
        <v>48</v>
      </c>
      <c r="AP859" t="s">
        <v>48</v>
      </c>
      <c r="AQ859" t="s">
        <v>48</v>
      </c>
      <c r="AR859" t="s">
        <v>48</v>
      </c>
      <c r="AS859" t="s">
        <v>48</v>
      </c>
      <c r="AT859" t="s">
        <v>48</v>
      </c>
      <c r="AU859" t="s">
        <v>48</v>
      </c>
      <c r="AV859" t="s">
        <v>48</v>
      </c>
      <c r="AW859" t="s">
        <v>48</v>
      </c>
      <c r="AX859" t="s">
        <v>48</v>
      </c>
      <c r="AY859" t="s">
        <v>48</v>
      </c>
      <c r="AZ859" t="s">
        <v>48</v>
      </c>
      <c r="BA859" t="s">
        <v>48</v>
      </c>
      <c r="BB859" t="s">
        <v>48</v>
      </c>
      <c r="BC859" t="s">
        <v>48</v>
      </c>
      <c r="BD859" t="s">
        <v>48</v>
      </c>
      <c r="BE859" t="s">
        <v>48</v>
      </c>
      <c r="BF859" t="s">
        <v>48</v>
      </c>
      <c r="BG859" s="15" t="e">
        <f ca="1">OFFSET($V$6,0,MATCH(BH859,$X859:$BF859,0))</f>
        <v>#N/A</v>
      </c>
      <c r="BH859" s="15">
        <f t="shared" si="201"/>
        <v>100000</v>
      </c>
      <c r="BI859" s="15" t="e">
        <f t="shared" ca="1" si="202"/>
        <v>#N/A</v>
      </c>
      <c r="BJ859" s="15" t="str">
        <f t="shared" ca="1" si="203"/>
        <v>AT</v>
      </c>
      <c r="BK859" s="15">
        <f t="shared" si="204"/>
        <v>135</v>
      </c>
      <c r="BL859" s="15" t="str">
        <f t="shared" ca="1" si="205"/>
        <v>None</v>
      </c>
      <c r="BM859" s="15">
        <f t="shared" si="206"/>
        <v>2</v>
      </c>
      <c r="BN859" t="str">
        <f t="shared" si="207"/>
        <v>CHECK</v>
      </c>
      <c r="BO859" t="str">
        <f t="shared" si="208"/>
        <v>CHECK</v>
      </c>
      <c r="BP859" t="str">
        <f t="shared" si="209"/>
        <v>CHECK</v>
      </c>
    </row>
    <row r="860" spans="1:68" hidden="1">
      <c r="A860" s="156"/>
      <c r="B860">
        <v>20250205</v>
      </c>
      <c r="C860" t="s">
        <v>67</v>
      </c>
      <c r="D860">
        <v>1230</v>
      </c>
      <c r="E860">
        <v>7145</v>
      </c>
      <c r="H860">
        <v>7133</v>
      </c>
      <c r="K860">
        <v>3604</v>
      </c>
      <c r="L860">
        <v>165</v>
      </c>
      <c r="M860">
        <v>3451</v>
      </c>
      <c r="N860" t="s">
        <v>53</v>
      </c>
      <c r="O860" t="s">
        <v>51</v>
      </c>
      <c r="P860" s="157">
        <f t="shared" si="195"/>
        <v>3439</v>
      </c>
      <c r="Q860">
        <f t="shared" si="196"/>
        <v>12</v>
      </c>
      <c r="R860" s="157" t="str">
        <f t="shared" si="197"/>
        <v>NA</v>
      </c>
      <c r="S860" s="157" t="str">
        <f t="shared" si="198"/>
        <v>NA</v>
      </c>
      <c r="T860" t="str">
        <f t="shared" si="199"/>
        <v>NA</v>
      </c>
      <c r="U860">
        <f t="shared" si="200"/>
        <v>6737</v>
      </c>
      <c r="V860">
        <f>MIN(IF(SUM(W860,X860,Y860,AA860,AB860,AE860,AD860,AG860,AH860,AK860,AJ860,AN860,AO860,AQ860,AR860,AT860,AU860,AV860,A860,BB860,AX860,AY860,AZ860,BA860,BD860,BE860)=0,0,1)+IF(O860="Smoothing ramp",1,0)+IF(ISNUMBER(W860),1,0)+IF(ISNUMBER(X860),1,0)+IF(ISNUMBER(Y860),1,0)+IF(ISNUMBER(#REF!),1,0)+IF(ISNUMBER(AA860),1,0)+IF(ISNUMBER(AB860),1,0)+IF(ISNUMBER(#REF!),1,0)+IF(ISNUMBER(AE860),1,0)+IF(ISNUMBER(AD860),1,0)+IF(ISNUMBER(AG860),1,0)+IF(ISNUMBER(AH860),1,0)+IF(ISNUMBER(AJ860),1,0)+IF(ISNUMBER(AK860),1,0)+IF(ISNUMBER(AN860),1,0)+IF(ISNUMBER(AO860),1,0)+IF(ISNUMBER(AQ860),1,0)+IF(ISNUMBER(AR860),1,0)+IF(ISNUMBER(AT860),1,0)+IF(ISNUMBER(AU860),1,0)+IF(ISNUMBER(AV860),1,0)+IF(ISNUMBER(#REF!),1,0)+IF(ISNUMBER(AM860),1,0)+IF(ISNUMBER(BB860),1,0)+IF(ISNUMBER(AX860),1,0)+IF(ISNUMBER(AY860),1,0)+IF(ISNUMBER(AZ860),1,0)+IF(ISNUMBER(BA860),1,0)+IF(ISNUMBER(BD860),1,0)+IF(ISNUMBER(BE860),1,0),1)</f>
        <v>1</v>
      </c>
      <c r="W860">
        <v>299</v>
      </c>
      <c r="X860" t="s">
        <v>48</v>
      </c>
      <c r="Y860" t="s">
        <v>48</v>
      </c>
      <c r="Z860" t="s">
        <v>48</v>
      </c>
      <c r="AA860">
        <v>135</v>
      </c>
      <c r="AB860" t="s">
        <v>48</v>
      </c>
      <c r="AC860" t="s">
        <v>48</v>
      </c>
      <c r="AD860" t="s">
        <v>48</v>
      </c>
      <c r="AE860" t="s">
        <v>48</v>
      </c>
      <c r="AF860" t="s">
        <v>48</v>
      </c>
      <c r="AG860" t="s">
        <v>48</v>
      </c>
      <c r="AH860" t="s">
        <v>48</v>
      </c>
      <c r="AI860" t="s">
        <v>48</v>
      </c>
      <c r="AJ860" t="s">
        <v>48</v>
      </c>
      <c r="AK860" t="s">
        <v>48</v>
      </c>
      <c r="AL860" t="s">
        <v>48</v>
      </c>
      <c r="AN860" t="s">
        <v>48</v>
      </c>
      <c r="AO860" t="s">
        <v>48</v>
      </c>
      <c r="AP860" t="s">
        <v>48</v>
      </c>
      <c r="AQ860" t="s">
        <v>48</v>
      </c>
      <c r="AR860" t="s">
        <v>48</v>
      </c>
      <c r="AS860" t="s">
        <v>48</v>
      </c>
      <c r="AT860" t="s">
        <v>48</v>
      </c>
      <c r="AU860" t="s">
        <v>48</v>
      </c>
      <c r="AV860" t="s">
        <v>48</v>
      </c>
      <c r="AW860" t="s">
        <v>48</v>
      </c>
      <c r="AX860" t="s">
        <v>48</v>
      </c>
      <c r="AY860" t="s">
        <v>48</v>
      </c>
      <c r="AZ860" t="s">
        <v>48</v>
      </c>
      <c r="BA860" t="s">
        <v>48</v>
      </c>
      <c r="BB860" t="s">
        <v>48</v>
      </c>
      <c r="BC860" t="s">
        <v>48</v>
      </c>
      <c r="BD860" t="s">
        <v>48</v>
      </c>
      <c r="BE860" t="s">
        <v>48</v>
      </c>
      <c r="BF860" t="s">
        <v>48</v>
      </c>
      <c r="BG860" s="15" t="e">
        <f ca="1">OFFSET($V$6,0,MATCH(BH860,$X860:$BF860,0))</f>
        <v>#N/A</v>
      </c>
      <c r="BH860" s="15">
        <f t="shared" si="201"/>
        <v>100000</v>
      </c>
      <c r="BI860" s="15" t="e">
        <f t="shared" ca="1" si="202"/>
        <v>#N/A</v>
      </c>
      <c r="BJ860" s="15" t="str">
        <f t="shared" ca="1" si="203"/>
        <v>AT</v>
      </c>
      <c r="BK860" s="15">
        <f t="shared" si="204"/>
        <v>135</v>
      </c>
      <c r="BL860" s="15" t="str">
        <f t="shared" ca="1" si="205"/>
        <v>None</v>
      </c>
      <c r="BM860" s="15">
        <f t="shared" si="206"/>
        <v>2</v>
      </c>
      <c r="BN860" t="str">
        <f t="shared" si="207"/>
        <v>CHECK</v>
      </c>
      <c r="BO860" t="str">
        <f t="shared" si="208"/>
        <v>CHECK</v>
      </c>
      <c r="BP860" t="str">
        <f t="shared" si="209"/>
        <v>CHECK</v>
      </c>
    </row>
    <row r="861" spans="1:68" hidden="1">
      <c r="A861" s="156"/>
      <c r="B861">
        <v>20250205</v>
      </c>
      <c r="C861" t="s">
        <v>67</v>
      </c>
      <c r="D861">
        <v>1330</v>
      </c>
      <c r="E861">
        <v>7145</v>
      </c>
      <c r="H861">
        <v>7133</v>
      </c>
      <c r="K861">
        <v>3604</v>
      </c>
      <c r="L861">
        <v>165</v>
      </c>
      <c r="M861">
        <v>3451</v>
      </c>
      <c r="N861" t="s">
        <v>53</v>
      </c>
      <c r="O861" t="s">
        <v>51</v>
      </c>
      <c r="P861" s="157">
        <f t="shared" si="195"/>
        <v>3439</v>
      </c>
      <c r="Q861">
        <f t="shared" si="196"/>
        <v>12</v>
      </c>
      <c r="R861" s="157" t="str">
        <f t="shared" si="197"/>
        <v>NA</v>
      </c>
      <c r="S861" s="157" t="str">
        <f t="shared" si="198"/>
        <v>NA</v>
      </c>
      <c r="T861" t="str">
        <f t="shared" si="199"/>
        <v>NA</v>
      </c>
      <c r="U861">
        <f t="shared" si="200"/>
        <v>6737</v>
      </c>
      <c r="V861">
        <f>MIN(IF(SUM(W861,X861,Y861,AA861,AB861,AE861,AD861,AG861,AH861,AK861,AJ861,AN861,AO861,AQ861,AR861,AT861,AU861,AV861,A861,BB861,AX861,AY861,AZ861,BA861,BD861,BE861)=0,0,1)+IF(O861="Smoothing ramp",1,0)+IF(ISNUMBER(W861),1,0)+IF(ISNUMBER(X861),1,0)+IF(ISNUMBER(Y861),1,0)+IF(ISNUMBER(#REF!),1,0)+IF(ISNUMBER(AA861),1,0)+IF(ISNUMBER(AB861),1,0)+IF(ISNUMBER(#REF!),1,0)+IF(ISNUMBER(AE861),1,0)+IF(ISNUMBER(AD861),1,0)+IF(ISNUMBER(AG861),1,0)+IF(ISNUMBER(AH861),1,0)+IF(ISNUMBER(AJ861),1,0)+IF(ISNUMBER(AK861),1,0)+IF(ISNUMBER(AN861),1,0)+IF(ISNUMBER(AO861),1,0)+IF(ISNUMBER(AQ861),1,0)+IF(ISNUMBER(AR861),1,0)+IF(ISNUMBER(AT861),1,0)+IF(ISNUMBER(AU861),1,0)+IF(ISNUMBER(AV861),1,0)+IF(ISNUMBER(#REF!),1,0)+IF(ISNUMBER(AM861),1,0)+IF(ISNUMBER(BB861),1,0)+IF(ISNUMBER(AX861),1,0)+IF(ISNUMBER(AY861),1,0)+IF(ISNUMBER(AZ861),1,0)+IF(ISNUMBER(BA861),1,0)+IF(ISNUMBER(BD861),1,0)+IF(ISNUMBER(BE861),1,0),1)</f>
        <v>1</v>
      </c>
      <c r="W861">
        <v>299</v>
      </c>
      <c r="X861" t="s">
        <v>48</v>
      </c>
      <c r="Y861" t="s">
        <v>48</v>
      </c>
      <c r="Z861" t="s">
        <v>48</v>
      </c>
      <c r="AA861">
        <v>135</v>
      </c>
      <c r="AB861" t="s">
        <v>48</v>
      </c>
      <c r="AC861" t="s">
        <v>48</v>
      </c>
      <c r="AD861" t="s">
        <v>48</v>
      </c>
      <c r="AE861" t="s">
        <v>48</v>
      </c>
      <c r="AF861" t="s">
        <v>48</v>
      </c>
      <c r="AG861" t="s">
        <v>48</v>
      </c>
      <c r="AH861" t="s">
        <v>48</v>
      </c>
      <c r="AI861" t="s">
        <v>48</v>
      </c>
      <c r="AJ861" t="s">
        <v>48</v>
      </c>
      <c r="AK861" t="s">
        <v>48</v>
      </c>
      <c r="AL861" t="s">
        <v>48</v>
      </c>
      <c r="AN861" t="s">
        <v>48</v>
      </c>
      <c r="AO861" t="s">
        <v>48</v>
      </c>
      <c r="AP861" t="s">
        <v>48</v>
      </c>
      <c r="AQ861" t="s">
        <v>48</v>
      </c>
      <c r="AR861" t="s">
        <v>48</v>
      </c>
      <c r="AS861" t="s">
        <v>48</v>
      </c>
      <c r="AT861" t="s">
        <v>48</v>
      </c>
      <c r="AU861" t="s">
        <v>48</v>
      </c>
      <c r="AV861" t="s">
        <v>48</v>
      </c>
      <c r="AW861" t="s">
        <v>48</v>
      </c>
      <c r="AX861" t="s">
        <v>48</v>
      </c>
      <c r="AY861" t="s">
        <v>48</v>
      </c>
      <c r="AZ861" t="s">
        <v>48</v>
      </c>
      <c r="BA861" t="s">
        <v>48</v>
      </c>
      <c r="BB861" t="s">
        <v>48</v>
      </c>
      <c r="BC861" t="s">
        <v>48</v>
      </c>
      <c r="BD861" t="s">
        <v>48</v>
      </c>
      <c r="BE861" t="s">
        <v>48</v>
      </c>
      <c r="BF861" t="s">
        <v>48</v>
      </c>
      <c r="BG861" s="15" t="e">
        <f ca="1">OFFSET($V$6,0,MATCH(BH861,$X861:$BF861,0))</f>
        <v>#N/A</v>
      </c>
      <c r="BH861" s="15">
        <f t="shared" si="201"/>
        <v>100000</v>
      </c>
      <c r="BI861" s="15" t="e">
        <f t="shared" ca="1" si="202"/>
        <v>#N/A</v>
      </c>
      <c r="BJ861" s="15" t="str">
        <f t="shared" ca="1" si="203"/>
        <v>AT</v>
      </c>
      <c r="BK861" s="15">
        <f t="shared" si="204"/>
        <v>135</v>
      </c>
      <c r="BL861" s="15" t="str">
        <f t="shared" ca="1" si="205"/>
        <v>None</v>
      </c>
      <c r="BM861" s="15">
        <f t="shared" si="206"/>
        <v>2</v>
      </c>
      <c r="BN861" t="str">
        <f t="shared" si="207"/>
        <v>CHECK</v>
      </c>
      <c r="BO861" t="str">
        <f t="shared" si="208"/>
        <v>CHECK</v>
      </c>
      <c r="BP861" t="str">
        <f t="shared" si="209"/>
        <v>CHECK</v>
      </c>
    </row>
    <row r="862" spans="1:68" hidden="1">
      <c r="A862" s="156"/>
      <c r="B862">
        <v>20250205</v>
      </c>
      <c r="C862" t="s">
        <v>67</v>
      </c>
      <c r="D862">
        <v>1430</v>
      </c>
      <c r="E862">
        <v>7145</v>
      </c>
      <c r="H862">
        <v>7133</v>
      </c>
      <c r="K862">
        <v>3604</v>
      </c>
      <c r="L862">
        <v>165</v>
      </c>
      <c r="M862">
        <v>3451</v>
      </c>
      <c r="N862" t="s">
        <v>53</v>
      </c>
      <c r="O862" t="s">
        <v>51</v>
      </c>
      <c r="P862" s="157">
        <f t="shared" si="195"/>
        <v>3439</v>
      </c>
      <c r="Q862">
        <f t="shared" si="196"/>
        <v>12</v>
      </c>
      <c r="R862" s="157" t="str">
        <f t="shared" si="197"/>
        <v>NA</v>
      </c>
      <c r="S862" s="157" t="str">
        <f t="shared" si="198"/>
        <v>NA</v>
      </c>
      <c r="T862" t="str">
        <f t="shared" si="199"/>
        <v>NA</v>
      </c>
      <c r="U862">
        <f t="shared" si="200"/>
        <v>6737</v>
      </c>
      <c r="V862">
        <f>MIN(IF(SUM(W862,X862,Y862,AA862,AB862,AE862,AD862,AG862,AH862,AK862,AJ862,AN862,AO862,AQ862,AR862,AT862,AU862,AV862,A862,BB862,AX862,AY862,AZ862,BA862,BD862,BE862)=0,0,1)+IF(O862="Smoothing ramp",1,0)+IF(ISNUMBER(W862),1,0)+IF(ISNUMBER(X862),1,0)+IF(ISNUMBER(Y862),1,0)+IF(ISNUMBER(#REF!),1,0)+IF(ISNUMBER(AA862),1,0)+IF(ISNUMBER(AB862),1,0)+IF(ISNUMBER(#REF!),1,0)+IF(ISNUMBER(AE862),1,0)+IF(ISNUMBER(AD862),1,0)+IF(ISNUMBER(AG862),1,0)+IF(ISNUMBER(AH862),1,0)+IF(ISNUMBER(AJ862),1,0)+IF(ISNUMBER(AK862),1,0)+IF(ISNUMBER(AN862),1,0)+IF(ISNUMBER(AO862),1,0)+IF(ISNUMBER(AQ862),1,0)+IF(ISNUMBER(AR862),1,0)+IF(ISNUMBER(AT862),1,0)+IF(ISNUMBER(AU862),1,0)+IF(ISNUMBER(AV862),1,0)+IF(ISNUMBER(#REF!),1,0)+IF(ISNUMBER(AM862),1,0)+IF(ISNUMBER(BB862),1,0)+IF(ISNUMBER(AX862),1,0)+IF(ISNUMBER(AY862),1,0)+IF(ISNUMBER(AZ862),1,0)+IF(ISNUMBER(BA862),1,0)+IF(ISNUMBER(BD862),1,0)+IF(ISNUMBER(BE862),1,0),1)</f>
        <v>1</v>
      </c>
      <c r="W862">
        <v>299</v>
      </c>
      <c r="X862" t="s">
        <v>48</v>
      </c>
      <c r="Y862" t="s">
        <v>48</v>
      </c>
      <c r="Z862" t="s">
        <v>48</v>
      </c>
      <c r="AA862">
        <v>135</v>
      </c>
      <c r="AB862" t="s">
        <v>48</v>
      </c>
      <c r="AC862" t="s">
        <v>48</v>
      </c>
      <c r="AD862" t="s">
        <v>48</v>
      </c>
      <c r="AE862" t="s">
        <v>48</v>
      </c>
      <c r="AF862" t="s">
        <v>48</v>
      </c>
      <c r="AG862" t="s">
        <v>48</v>
      </c>
      <c r="AH862" t="s">
        <v>48</v>
      </c>
      <c r="AI862" t="s">
        <v>48</v>
      </c>
      <c r="AJ862" t="s">
        <v>48</v>
      </c>
      <c r="AK862" t="s">
        <v>48</v>
      </c>
      <c r="AL862" t="s">
        <v>48</v>
      </c>
      <c r="AN862" t="s">
        <v>48</v>
      </c>
      <c r="AO862" t="s">
        <v>48</v>
      </c>
      <c r="AP862" t="s">
        <v>48</v>
      </c>
      <c r="AQ862" t="s">
        <v>48</v>
      </c>
      <c r="AR862" t="s">
        <v>48</v>
      </c>
      <c r="AS862" t="s">
        <v>48</v>
      </c>
      <c r="AT862" t="s">
        <v>48</v>
      </c>
      <c r="AU862" t="s">
        <v>48</v>
      </c>
      <c r="AV862" t="s">
        <v>48</v>
      </c>
      <c r="AW862" t="s">
        <v>48</v>
      </c>
      <c r="AX862" t="s">
        <v>48</v>
      </c>
      <c r="AY862" t="s">
        <v>48</v>
      </c>
      <c r="AZ862" t="s">
        <v>48</v>
      </c>
      <c r="BA862" t="s">
        <v>48</v>
      </c>
      <c r="BB862" t="s">
        <v>48</v>
      </c>
      <c r="BC862" t="s">
        <v>48</v>
      </c>
      <c r="BD862" t="s">
        <v>48</v>
      </c>
      <c r="BE862" t="s">
        <v>48</v>
      </c>
      <c r="BF862" t="s">
        <v>48</v>
      </c>
      <c r="BG862" s="15" t="e">
        <f ca="1">OFFSET($V$6,0,MATCH(BH862,$X862:$BF862,0))</f>
        <v>#N/A</v>
      </c>
      <c r="BH862" s="15">
        <f t="shared" si="201"/>
        <v>100000</v>
      </c>
      <c r="BI862" s="15" t="e">
        <f t="shared" ca="1" si="202"/>
        <v>#N/A</v>
      </c>
      <c r="BJ862" s="15" t="str">
        <f t="shared" ca="1" si="203"/>
        <v>AT</v>
      </c>
      <c r="BK862" s="15">
        <f t="shared" si="204"/>
        <v>135</v>
      </c>
      <c r="BL862" s="15" t="str">
        <f t="shared" ca="1" si="205"/>
        <v>None</v>
      </c>
      <c r="BM862" s="15">
        <f t="shared" si="206"/>
        <v>2</v>
      </c>
      <c r="BN862" t="str">
        <f t="shared" si="207"/>
        <v>CHECK</v>
      </c>
      <c r="BO862" t="str">
        <f t="shared" si="208"/>
        <v>CHECK</v>
      </c>
      <c r="BP862" t="str">
        <f t="shared" si="209"/>
        <v>CHECK</v>
      </c>
    </row>
    <row r="863" spans="1:68" hidden="1">
      <c r="A863" s="156"/>
      <c r="B863">
        <v>20250205</v>
      </c>
      <c r="C863" t="s">
        <v>67</v>
      </c>
      <c r="D863">
        <v>1530</v>
      </c>
      <c r="F863">
        <v>6505</v>
      </c>
      <c r="G863">
        <v>446</v>
      </c>
      <c r="I863">
        <v>6438</v>
      </c>
      <c r="J863">
        <v>446</v>
      </c>
      <c r="K863">
        <v>4889</v>
      </c>
      <c r="L863">
        <v>132</v>
      </c>
      <c r="M863">
        <v>0</v>
      </c>
      <c r="N863" t="s">
        <v>53</v>
      </c>
      <c r="O863" t="s">
        <v>47</v>
      </c>
      <c r="P863" s="157">
        <f t="shared" si="195"/>
        <v>4757</v>
      </c>
      <c r="Q863" t="str">
        <f t="shared" si="196"/>
        <v>NA</v>
      </c>
      <c r="R863" s="157">
        <f t="shared" si="197"/>
        <v>67</v>
      </c>
      <c r="S863" s="157">
        <f t="shared" si="198"/>
        <v>0</v>
      </c>
      <c r="T863">
        <f t="shared" si="199"/>
        <v>67</v>
      </c>
      <c r="U863">
        <f t="shared" si="200"/>
        <v>-132</v>
      </c>
      <c r="V863">
        <f>MIN(IF(SUM(W863,X863,Y863,AA863,AB863,AE863,AD863,AG863,AH863,AK863,AJ863,AN863,AO863,AQ863,AR863,AT863,AU863,AV863,A863,BB863,AX863,AY863,AZ863,BA863,BD863,BE863)=0,0,1)+IF(O863="Smoothing ramp",1,0)+IF(ISNUMBER(W863),1,0)+IF(ISNUMBER(X863),1,0)+IF(ISNUMBER(Y863),1,0)+IF(ISNUMBER(#REF!),1,0)+IF(ISNUMBER(AA863),1,0)+IF(ISNUMBER(AB863),1,0)+IF(ISNUMBER(#REF!),1,0)+IF(ISNUMBER(AE863),1,0)+IF(ISNUMBER(AD863),1,0)+IF(ISNUMBER(AG863),1,0)+IF(ISNUMBER(AH863),1,0)+IF(ISNUMBER(AJ863),1,0)+IF(ISNUMBER(AK863),1,0)+IF(ISNUMBER(AN863),1,0)+IF(ISNUMBER(AO863),1,0)+IF(ISNUMBER(AQ863),1,0)+IF(ISNUMBER(AR863),1,0)+IF(ISNUMBER(AT863),1,0)+IF(ISNUMBER(AU863),1,0)+IF(ISNUMBER(AV863),1,0)+IF(ISNUMBER(#REF!),1,0)+IF(ISNUMBER(AM863),1,0)+IF(ISNUMBER(BB863),1,0)+IF(ISNUMBER(AX863),1,0)+IF(ISNUMBER(AY863),1,0)+IF(ISNUMBER(AZ863),1,0)+IF(ISNUMBER(BA863),1,0)+IF(ISNUMBER(BD863),1,0)+IF(ISNUMBER(BE863),1,0),1)</f>
        <v>1</v>
      </c>
      <c r="W863">
        <v>390</v>
      </c>
      <c r="X863" t="s">
        <v>48</v>
      </c>
      <c r="Y863" t="s">
        <v>48</v>
      </c>
      <c r="Z863" t="s">
        <v>48</v>
      </c>
      <c r="AA863">
        <v>135</v>
      </c>
      <c r="AB863" t="s">
        <v>48</v>
      </c>
      <c r="AC863" t="s">
        <v>48</v>
      </c>
      <c r="AD863" t="s">
        <v>48</v>
      </c>
      <c r="AE863" t="s">
        <v>48</v>
      </c>
      <c r="AF863" t="s">
        <v>48</v>
      </c>
      <c r="AG863" t="s">
        <v>48</v>
      </c>
      <c r="AH863" t="s">
        <v>48</v>
      </c>
      <c r="AI863" t="s">
        <v>48</v>
      </c>
      <c r="AJ863" t="s">
        <v>48</v>
      </c>
      <c r="AK863" t="s">
        <v>48</v>
      </c>
      <c r="AL863" t="s">
        <v>48</v>
      </c>
      <c r="AN863" t="s">
        <v>48</v>
      </c>
      <c r="AO863" t="s">
        <v>48</v>
      </c>
      <c r="AP863" t="s">
        <v>48</v>
      </c>
      <c r="AQ863" t="s">
        <v>48</v>
      </c>
      <c r="AR863" t="s">
        <v>48</v>
      </c>
      <c r="AS863" t="s">
        <v>48</v>
      </c>
      <c r="AT863" t="s">
        <v>48</v>
      </c>
      <c r="AU863" t="s">
        <v>48</v>
      </c>
      <c r="AV863" t="s">
        <v>48</v>
      </c>
      <c r="AW863" t="s">
        <v>48</v>
      </c>
      <c r="AX863" t="s">
        <v>48</v>
      </c>
      <c r="AY863" t="s">
        <v>48</v>
      </c>
      <c r="AZ863" t="s">
        <v>48</v>
      </c>
      <c r="BA863" t="s">
        <v>48</v>
      </c>
      <c r="BB863" t="s">
        <v>48</v>
      </c>
      <c r="BC863" t="s">
        <v>48</v>
      </c>
      <c r="BD863" t="s">
        <v>48</v>
      </c>
      <c r="BE863" t="s">
        <v>48</v>
      </c>
      <c r="BF863" t="s">
        <v>48</v>
      </c>
      <c r="BG863" s="15" t="e">
        <f ca="1">OFFSET($V$6,0,MATCH(BH863,$X863:$BF863,0))</f>
        <v>#N/A</v>
      </c>
      <c r="BH863" s="15">
        <f t="shared" si="201"/>
        <v>100000</v>
      </c>
      <c r="BI863" s="15" t="e">
        <f t="shared" ca="1" si="202"/>
        <v>#N/A</v>
      </c>
      <c r="BJ863" s="15" t="str">
        <f t="shared" ca="1" si="203"/>
        <v>AT</v>
      </c>
      <c r="BK863" s="15">
        <f t="shared" si="204"/>
        <v>135</v>
      </c>
      <c r="BL863" s="15" t="str">
        <f t="shared" ca="1" si="205"/>
        <v>None</v>
      </c>
      <c r="BM863" s="15">
        <f t="shared" si="206"/>
        <v>2</v>
      </c>
      <c r="BN863" t="str">
        <f t="shared" si="207"/>
        <v>CHECK</v>
      </c>
      <c r="BO863" t="str">
        <f t="shared" si="208"/>
        <v>CHECK</v>
      </c>
      <c r="BP863" t="str">
        <f t="shared" si="209"/>
        <v>CHECK</v>
      </c>
    </row>
    <row r="864" spans="1:68" hidden="1">
      <c r="A864" s="156"/>
      <c r="B864">
        <v>20250205</v>
      </c>
      <c r="C864" t="s">
        <v>67</v>
      </c>
      <c r="D864">
        <v>1630</v>
      </c>
      <c r="F864">
        <v>6577</v>
      </c>
      <c r="G864">
        <v>452</v>
      </c>
      <c r="I864">
        <v>6473</v>
      </c>
      <c r="J864">
        <v>452</v>
      </c>
      <c r="K864">
        <v>4889</v>
      </c>
      <c r="L864">
        <v>204</v>
      </c>
      <c r="M864">
        <v>0</v>
      </c>
      <c r="N864" t="s">
        <v>53</v>
      </c>
      <c r="O864" t="s">
        <v>47</v>
      </c>
      <c r="P864" s="157">
        <f t="shared" si="195"/>
        <v>4685</v>
      </c>
      <c r="Q864" t="str">
        <f t="shared" si="196"/>
        <v>NA</v>
      </c>
      <c r="R864" s="157">
        <f t="shared" si="197"/>
        <v>104</v>
      </c>
      <c r="S864" s="157">
        <f t="shared" si="198"/>
        <v>0</v>
      </c>
      <c r="T864">
        <f t="shared" si="199"/>
        <v>104</v>
      </c>
      <c r="U864">
        <f t="shared" si="200"/>
        <v>-204</v>
      </c>
      <c r="V864">
        <f>MIN(IF(SUM(W864,X864,Y864,AA864,AB864,AE864,AD864,AG864,AH864,AK864,AJ864,AN864,AO864,AQ864,AR864,AT864,AU864,AV864,A864,BB864,AX864,AY864,AZ864,BA864,BD864,BE864)=0,0,1)+IF(O864="Smoothing ramp",1,0)+IF(ISNUMBER(W864),1,0)+IF(ISNUMBER(X864),1,0)+IF(ISNUMBER(Y864),1,0)+IF(ISNUMBER(#REF!),1,0)+IF(ISNUMBER(AA864),1,0)+IF(ISNUMBER(AB864),1,0)+IF(ISNUMBER(#REF!),1,0)+IF(ISNUMBER(AE864),1,0)+IF(ISNUMBER(AD864),1,0)+IF(ISNUMBER(AG864),1,0)+IF(ISNUMBER(AH864),1,0)+IF(ISNUMBER(AJ864),1,0)+IF(ISNUMBER(AK864),1,0)+IF(ISNUMBER(AN864),1,0)+IF(ISNUMBER(AO864),1,0)+IF(ISNUMBER(AQ864),1,0)+IF(ISNUMBER(AR864),1,0)+IF(ISNUMBER(AT864),1,0)+IF(ISNUMBER(AU864),1,0)+IF(ISNUMBER(AV864),1,0)+IF(ISNUMBER(#REF!),1,0)+IF(ISNUMBER(AM864),1,0)+IF(ISNUMBER(BB864),1,0)+IF(ISNUMBER(AX864),1,0)+IF(ISNUMBER(AY864),1,0)+IF(ISNUMBER(AZ864),1,0)+IF(ISNUMBER(BA864),1,0)+IF(ISNUMBER(BD864),1,0)+IF(ISNUMBER(BE864),1,0),1)</f>
        <v>1</v>
      </c>
      <c r="W864">
        <v>390</v>
      </c>
      <c r="X864" t="s">
        <v>48</v>
      </c>
      <c r="Y864" t="s">
        <v>48</v>
      </c>
      <c r="Z864" t="s">
        <v>48</v>
      </c>
      <c r="AA864">
        <v>135</v>
      </c>
      <c r="AB864" t="s">
        <v>48</v>
      </c>
      <c r="AC864" t="s">
        <v>48</v>
      </c>
      <c r="AD864" t="s">
        <v>48</v>
      </c>
      <c r="AE864" t="s">
        <v>48</v>
      </c>
      <c r="AF864" t="s">
        <v>48</v>
      </c>
      <c r="AG864" t="s">
        <v>48</v>
      </c>
      <c r="AH864" t="s">
        <v>48</v>
      </c>
      <c r="AI864" t="s">
        <v>48</v>
      </c>
      <c r="AJ864" t="s">
        <v>48</v>
      </c>
      <c r="AK864" t="s">
        <v>48</v>
      </c>
      <c r="AL864" t="s">
        <v>48</v>
      </c>
      <c r="AN864" t="s">
        <v>48</v>
      </c>
      <c r="AO864" t="s">
        <v>48</v>
      </c>
      <c r="AP864" t="s">
        <v>48</v>
      </c>
      <c r="AQ864" t="s">
        <v>48</v>
      </c>
      <c r="AR864" t="s">
        <v>48</v>
      </c>
      <c r="AS864" t="s">
        <v>48</v>
      </c>
      <c r="AT864" t="s">
        <v>48</v>
      </c>
      <c r="AU864" t="s">
        <v>48</v>
      </c>
      <c r="AV864" t="s">
        <v>48</v>
      </c>
      <c r="AW864" t="s">
        <v>48</v>
      </c>
      <c r="AX864" t="s">
        <v>48</v>
      </c>
      <c r="AY864" t="s">
        <v>48</v>
      </c>
      <c r="AZ864" t="s">
        <v>48</v>
      </c>
      <c r="BA864" t="s">
        <v>48</v>
      </c>
      <c r="BB864" t="s">
        <v>48</v>
      </c>
      <c r="BC864" t="s">
        <v>48</v>
      </c>
      <c r="BD864" t="s">
        <v>48</v>
      </c>
      <c r="BE864" t="s">
        <v>48</v>
      </c>
      <c r="BF864" t="s">
        <v>48</v>
      </c>
      <c r="BG864" s="15" t="e">
        <f ca="1">OFFSET($V$6,0,MATCH(BH864,$X864:$BF864,0))</f>
        <v>#N/A</v>
      </c>
      <c r="BH864" s="15">
        <f t="shared" si="201"/>
        <v>100000</v>
      </c>
      <c r="BI864" s="15" t="e">
        <f t="shared" ca="1" si="202"/>
        <v>#N/A</v>
      </c>
      <c r="BJ864" s="15" t="str">
        <f t="shared" ca="1" si="203"/>
        <v>AT</v>
      </c>
      <c r="BK864" s="15">
        <f t="shared" si="204"/>
        <v>135</v>
      </c>
      <c r="BL864" s="15" t="str">
        <f t="shared" ca="1" si="205"/>
        <v>None</v>
      </c>
      <c r="BM864" s="15">
        <f t="shared" si="206"/>
        <v>2</v>
      </c>
      <c r="BN864" t="str">
        <f t="shared" si="207"/>
        <v>CHECK</v>
      </c>
      <c r="BO864" t="str">
        <f t="shared" si="208"/>
        <v>CHECK</v>
      </c>
      <c r="BP864" t="str">
        <f t="shared" si="209"/>
        <v>CHECK</v>
      </c>
    </row>
    <row r="865" spans="1:68" hidden="1">
      <c r="A865" s="156"/>
      <c r="B865">
        <v>20250205</v>
      </c>
      <c r="C865" t="s">
        <v>67</v>
      </c>
      <c r="D865">
        <v>1730</v>
      </c>
      <c r="F865">
        <v>6374</v>
      </c>
      <c r="G865">
        <v>435</v>
      </c>
      <c r="I865">
        <v>6373</v>
      </c>
      <c r="J865">
        <v>435</v>
      </c>
      <c r="K865">
        <v>4889</v>
      </c>
      <c r="L865">
        <v>2</v>
      </c>
      <c r="M865">
        <v>0</v>
      </c>
      <c r="N865" t="s">
        <v>53</v>
      </c>
      <c r="O865" t="s">
        <v>47</v>
      </c>
      <c r="P865" s="157">
        <f t="shared" si="195"/>
        <v>4887</v>
      </c>
      <c r="Q865" t="str">
        <f t="shared" si="196"/>
        <v>NA</v>
      </c>
      <c r="R865" s="157">
        <f t="shared" si="197"/>
        <v>1</v>
      </c>
      <c r="S865" s="157">
        <f t="shared" si="198"/>
        <v>0</v>
      </c>
      <c r="T865">
        <f t="shared" si="199"/>
        <v>1</v>
      </c>
      <c r="U865">
        <f t="shared" si="200"/>
        <v>-2</v>
      </c>
      <c r="V865">
        <f>MIN(IF(SUM(W865,X865,Y865,AA865,AB865,AE865,AD865,AG865,AH865,AK865,AJ865,AN865,AO865,AQ865,AR865,AT865,AU865,AV865,A865,BB865,AX865,AY865,AZ865,BA865,BD865,BE865)=0,0,1)+IF(O865="Smoothing ramp",1,0)+IF(ISNUMBER(W865),1,0)+IF(ISNUMBER(X865),1,0)+IF(ISNUMBER(Y865),1,0)+IF(ISNUMBER(#REF!),1,0)+IF(ISNUMBER(AA865),1,0)+IF(ISNUMBER(AB865),1,0)+IF(ISNUMBER(#REF!),1,0)+IF(ISNUMBER(AE865),1,0)+IF(ISNUMBER(AD865),1,0)+IF(ISNUMBER(AG865),1,0)+IF(ISNUMBER(AH865),1,0)+IF(ISNUMBER(AJ865),1,0)+IF(ISNUMBER(AK865),1,0)+IF(ISNUMBER(AN865),1,0)+IF(ISNUMBER(AO865),1,0)+IF(ISNUMBER(AQ865),1,0)+IF(ISNUMBER(AR865),1,0)+IF(ISNUMBER(AT865),1,0)+IF(ISNUMBER(AU865),1,0)+IF(ISNUMBER(AV865),1,0)+IF(ISNUMBER(#REF!),1,0)+IF(ISNUMBER(AM865),1,0)+IF(ISNUMBER(BB865),1,0)+IF(ISNUMBER(AX865),1,0)+IF(ISNUMBER(AY865),1,0)+IF(ISNUMBER(AZ865),1,0)+IF(ISNUMBER(BA865),1,0)+IF(ISNUMBER(BD865),1,0)+IF(ISNUMBER(BE865),1,0),1)</f>
        <v>1</v>
      </c>
      <c r="W865">
        <v>390</v>
      </c>
      <c r="X865" t="s">
        <v>48</v>
      </c>
      <c r="Y865" t="s">
        <v>48</v>
      </c>
      <c r="Z865" t="s">
        <v>48</v>
      </c>
      <c r="AA865">
        <v>135</v>
      </c>
      <c r="AB865" t="s">
        <v>48</v>
      </c>
      <c r="AC865" t="s">
        <v>48</v>
      </c>
      <c r="AD865" t="s">
        <v>48</v>
      </c>
      <c r="AE865" t="s">
        <v>48</v>
      </c>
      <c r="AF865" t="s">
        <v>48</v>
      </c>
      <c r="AG865" t="s">
        <v>48</v>
      </c>
      <c r="AH865" t="s">
        <v>48</v>
      </c>
      <c r="AI865" t="s">
        <v>48</v>
      </c>
      <c r="AJ865" t="s">
        <v>48</v>
      </c>
      <c r="AK865" t="s">
        <v>48</v>
      </c>
      <c r="AL865" t="s">
        <v>48</v>
      </c>
      <c r="AN865" t="s">
        <v>48</v>
      </c>
      <c r="AO865" t="s">
        <v>48</v>
      </c>
      <c r="AP865" t="s">
        <v>48</v>
      </c>
      <c r="AQ865" t="s">
        <v>48</v>
      </c>
      <c r="AR865" t="s">
        <v>48</v>
      </c>
      <c r="AS865" t="s">
        <v>48</v>
      </c>
      <c r="AT865" t="s">
        <v>48</v>
      </c>
      <c r="AU865" t="s">
        <v>48</v>
      </c>
      <c r="AV865" t="s">
        <v>48</v>
      </c>
      <c r="AW865" t="s">
        <v>48</v>
      </c>
      <c r="AX865" t="s">
        <v>48</v>
      </c>
      <c r="AY865" t="s">
        <v>48</v>
      </c>
      <c r="AZ865" t="s">
        <v>48</v>
      </c>
      <c r="BA865" t="s">
        <v>48</v>
      </c>
      <c r="BB865" t="s">
        <v>48</v>
      </c>
      <c r="BC865" t="s">
        <v>48</v>
      </c>
      <c r="BD865" t="s">
        <v>48</v>
      </c>
      <c r="BE865" t="s">
        <v>48</v>
      </c>
      <c r="BF865" t="s">
        <v>48</v>
      </c>
      <c r="BG865" s="15" t="e">
        <f ca="1">OFFSET($V$6,0,MATCH(BH865,$X865:$BF865,0))</f>
        <v>#N/A</v>
      </c>
      <c r="BH865" s="15">
        <f t="shared" si="201"/>
        <v>100000</v>
      </c>
      <c r="BI865" s="15" t="e">
        <f t="shared" ca="1" si="202"/>
        <v>#N/A</v>
      </c>
      <c r="BJ865" s="15" t="str">
        <f t="shared" ca="1" si="203"/>
        <v>AT</v>
      </c>
      <c r="BK865" s="15">
        <f t="shared" si="204"/>
        <v>135</v>
      </c>
      <c r="BL865" s="15" t="str">
        <f t="shared" ca="1" si="205"/>
        <v>None</v>
      </c>
      <c r="BM865" s="15">
        <f t="shared" si="206"/>
        <v>2</v>
      </c>
      <c r="BN865" t="str">
        <f t="shared" si="207"/>
        <v>CHECK</v>
      </c>
      <c r="BO865" t="str">
        <f t="shared" si="208"/>
        <v>CHECK</v>
      </c>
      <c r="BP865" t="str">
        <f t="shared" si="209"/>
        <v>CHECK</v>
      </c>
    </row>
    <row r="866" spans="1:68" hidden="1">
      <c r="A866" s="156"/>
      <c r="B866">
        <v>20250205</v>
      </c>
      <c r="C866" t="s">
        <v>67</v>
      </c>
      <c r="D866">
        <v>1830</v>
      </c>
      <c r="E866">
        <v>9261</v>
      </c>
      <c r="H866">
        <v>8481</v>
      </c>
      <c r="K866">
        <v>-5103</v>
      </c>
      <c r="L866">
        <v>-5103</v>
      </c>
      <c r="M866">
        <v>-4316</v>
      </c>
      <c r="N866" t="s">
        <v>50</v>
      </c>
      <c r="O866" t="s">
        <v>47</v>
      </c>
      <c r="P866" s="157">
        <f t="shared" si="195"/>
        <v>0</v>
      </c>
      <c r="Q866">
        <f t="shared" si="196"/>
        <v>780</v>
      </c>
      <c r="R866" s="157" t="str">
        <f t="shared" si="197"/>
        <v>NA</v>
      </c>
      <c r="S866" s="157" t="str">
        <f t="shared" si="198"/>
        <v>NA</v>
      </c>
      <c r="T866" t="str">
        <f t="shared" si="199"/>
        <v>NA</v>
      </c>
      <c r="U866">
        <f t="shared" si="200"/>
        <v>0</v>
      </c>
      <c r="V866">
        <f>MIN(IF(SUM(W866,X866,Y866,AA866,AB866,AE866,AD866,AG866,AH866,AK866,AJ866,AN866,AO866,AQ866,AR866,AT866,AU866,AV866,A866,BB866,AX866,AY866,AZ866,BA866,BD866,BE866)=0,0,1)+IF(O866="Smoothing ramp",1,0)+IF(ISNUMBER(W866),1,0)+IF(ISNUMBER(X866),1,0)+IF(ISNUMBER(Y866),1,0)+IF(ISNUMBER(#REF!),1,0)+IF(ISNUMBER(AA866),1,0)+IF(ISNUMBER(AB866),1,0)+IF(ISNUMBER(#REF!),1,0)+IF(ISNUMBER(AE866),1,0)+IF(ISNUMBER(AD866),1,0)+IF(ISNUMBER(AG866),1,0)+IF(ISNUMBER(AH866),1,0)+IF(ISNUMBER(AJ866),1,0)+IF(ISNUMBER(AK866),1,0)+IF(ISNUMBER(AN866),1,0)+IF(ISNUMBER(AO866),1,0)+IF(ISNUMBER(AQ866),1,0)+IF(ISNUMBER(AR866),1,0)+IF(ISNUMBER(AT866),1,0)+IF(ISNUMBER(AU866),1,0)+IF(ISNUMBER(AV866),1,0)+IF(ISNUMBER(#REF!),1,0)+IF(ISNUMBER(AM866),1,0)+IF(ISNUMBER(BB866),1,0)+IF(ISNUMBER(AX866),1,0)+IF(ISNUMBER(AY866),1,0)+IF(ISNUMBER(AZ866),1,0)+IF(ISNUMBER(BA866),1,0)+IF(ISNUMBER(BD866),1,0)+IF(ISNUMBER(BE866),1,0),1)</f>
        <v>1</v>
      </c>
      <c r="W866">
        <v>325</v>
      </c>
      <c r="X866" t="s">
        <v>48</v>
      </c>
      <c r="Y866" t="s">
        <v>48</v>
      </c>
      <c r="Z866" t="s">
        <v>48</v>
      </c>
      <c r="AA866">
        <v>135</v>
      </c>
      <c r="AB866" t="s">
        <v>48</v>
      </c>
      <c r="AC866" t="s">
        <v>48</v>
      </c>
      <c r="AD866" t="s">
        <v>48</v>
      </c>
      <c r="AE866" t="s">
        <v>48</v>
      </c>
      <c r="AF866" t="s">
        <v>48</v>
      </c>
      <c r="AG866" t="s">
        <v>48</v>
      </c>
      <c r="AH866" t="s">
        <v>48</v>
      </c>
      <c r="AI866" t="s">
        <v>48</v>
      </c>
      <c r="AJ866" t="s">
        <v>48</v>
      </c>
      <c r="AK866" t="s">
        <v>48</v>
      </c>
      <c r="AL866" t="s">
        <v>48</v>
      </c>
      <c r="AN866" t="s">
        <v>48</v>
      </c>
      <c r="AO866" t="s">
        <v>48</v>
      </c>
      <c r="AP866" t="s">
        <v>48</v>
      </c>
      <c r="AQ866" t="s">
        <v>48</v>
      </c>
      <c r="AR866" t="s">
        <v>48</v>
      </c>
      <c r="AS866" t="s">
        <v>48</v>
      </c>
      <c r="AT866" t="s">
        <v>48</v>
      </c>
      <c r="AU866" t="s">
        <v>48</v>
      </c>
      <c r="AV866" t="s">
        <v>48</v>
      </c>
      <c r="AW866" t="s">
        <v>48</v>
      </c>
      <c r="AX866" t="s">
        <v>48</v>
      </c>
      <c r="AY866" t="s">
        <v>48</v>
      </c>
      <c r="AZ866" t="s">
        <v>48</v>
      </c>
      <c r="BA866" t="s">
        <v>48</v>
      </c>
      <c r="BB866" t="s">
        <v>48</v>
      </c>
      <c r="BC866" t="s">
        <v>48</v>
      </c>
      <c r="BD866" t="s">
        <v>48</v>
      </c>
      <c r="BE866" t="s">
        <v>48</v>
      </c>
      <c r="BF866" t="s">
        <v>48</v>
      </c>
      <c r="BG866" s="15" t="e">
        <f ca="1">OFFSET($V$6,0,MATCH(BH866,$X866:$BF866,0))</f>
        <v>#N/A</v>
      </c>
      <c r="BH866" s="15">
        <f t="shared" si="201"/>
        <v>100000</v>
      </c>
      <c r="BI866" s="15" t="e">
        <f t="shared" ca="1" si="202"/>
        <v>#N/A</v>
      </c>
      <c r="BJ866" s="15" t="str">
        <f t="shared" ca="1" si="203"/>
        <v>AT</v>
      </c>
      <c r="BK866" s="15">
        <f t="shared" si="204"/>
        <v>135</v>
      </c>
      <c r="BL866" s="15" t="str">
        <f t="shared" ca="1" si="205"/>
        <v>None</v>
      </c>
      <c r="BM866" s="15">
        <f t="shared" si="206"/>
        <v>2</v>
      </c>
      <c r="BN866" t="str">
        <f t="shared" si="207"/>
        <v>CHECK</v>
      </c>
      <c r="BO866" t="str">
        <f t="shared" si="208"/>
        <v>CHECK</v>
      </c>
      <c r="BP866" t="str">
        <f t="shared" si="209"/>
        <v>CHECK</v>
      </c>
    </row>
    <row r="867" spans="1:68" hidden="1">
      <c r="A867" s="156"/>
      <c r="B867">
        <v>20250205</v>
      </c>
      <c r="C867" t="s">
        <v>67</v>
      </c>
      <c r="D867">
        <v>1930</v>
      </c>
      <c r="E867">
        <v>9261</v>
      </c>
      <c r="H867">
        <v>9260</v>
      </c>
      <c r="K867">
        <v>-5103</v>
      </c>
      <c r="L867">
        <v>-5103</v>
      </c>
      <c r="M867">
        <v>-5102</v>
      </c>
      <c r="N867" t="s">
        <v>50</v>
      </c>
      <c r="O867" t="s">
        <v>47</v>
      </c>
      <c r="P867" s="157">
        <f t="shared" si="195"/>
        <v>0</v>
      </c>
      <c r="Q867">
        <f t="shared" si="196"/>
        <v>1</v>
      </c>
      <c r="R867" s="157" t="str">
        <f t="shared" si="197"/>
        <v>NA</v>
      </c>
      <c r="S867" s="157" t="str">
        <f t="shared" si="198"/>
        <v>NA</v>
      </c>
      <c r="T867" t="str">
        <f t="shared" si="199"/>
        <v>NA</v>
      </c>
      <c r="U867">
        <f t="shared" si="200"/>
        <v>0</v>
      </c>
      <c r="V867">
        <f>MIN(IF(SUM(W867,X867,Y867,AA867,AB867,AE867,AD867,AG867,AH867,AK867,AJ867,AN867,AO867,AQ867,AR867,AT867,AU867,AV867,A867,BB867,AX867,AY867,AZ867,BA867,BD867,BE867)=0,0,1)+IF(O867="Smoothing ramp",1,0)+IF(ISNUMBER(W867),1,0)+IF(ISNUMBER(X867),1,0)+IF(ISNUMBER(Y867),1,0)+IF(ISNUMBER(#REF!),1,0)+IF(ISNUMBER(AA867),1,0)+IF(ISNUMBER(AB867),1,0)+IF(ISNUMBER(#REF!),1,0)+IF(ISNUMBER(AE867),1,0)+IF(ISNUMBER(AD867),1,0)+IF(ISNUMBER(AG867),1,0)+IF(ISNUMBER(AH867),1,0)+IF(ISNUMBER(AJ867),1,0)+IF(ISNUMBER(AK867),1,0)+IF(ISNUMBER(AN867),1,0)+IF(ISNUMBER(AO867),1,0)+IF(ISNUMBER(AQ867),1,0)+IF(ISNUMBER(AR867),1,0)+IF(ISNUMBER(AT867),1,0)+IF(ISNUMBER(AU867),1,0)+IF(ISNUMBER(AV867),1,0)+IF(ISNUMBER(#REF!),1,0)+IF(ISNUMBER(AM867),1,0)+IF(ISNUMBER(BB867),1,0)+IF(ISNUMBER(AX867),1,0)+IF(ISNUMBER(AY867),1,0)+IF(ISNUMBER(AZ867),1,0)+IF(ISNUMBER(BA867),1,0)+IF(ISNUMBER(BD867),1,0)+IF(ISNUMBER(BE867),1,0),1)</f>
        <v>1</v>
      </c>
      <c r="W867">
        <v>357</v>
      </c>
      <c r="X867" t="s">
        <v>48</v>
      </c>
      <c r="Y867" t="s">
        <v>48</v>
      </c>
      <c r="Z867" t="s">
        <v>48</v>
      </c>
      <c r="AA867">
        <v>135</v>
      </c>
      <c r="AB867" t="s">
        <v>48</v>
      </c>
      <c r="AC867" t="s">
        <v>48</v>
      </c>
      <c r="AD867" t="s">
        <v>48</v>
      </c>
      <c r="AE867" t="s">
        <v>48</v>
      </c>
      <c r="AF867" t="s">
        <v>48</v>
      </c>
      <c r="AG867" t="s">
        <v>48</v>
      </c>
      <c r="AH867" t="s">
        <v>48</v>
      </c>
      <c r="AI867" t="s">
        <v>48</v>
      </c>
      <c r="AJ867" t="s">
        <v>48</v>
      </c>
      <c r="AK867" t="s">
        <v>48</v>
      </c>
      <c r="AL867" t="s">
        <v>48</v>
      </c>
      <c r="AN867" t="s">
        <v>48</v>
      </c>
      <c r="AO867" t="s">
        <v>48</v>
      </c>
      <c r="AP867" t="s">
        <v>48</v>
      </c>
      <c r="AQ867" t="s">
        <v>48</v>
      </c>
      <c r="AR867" t="s">
        <v>48</v>
      </c>
      <c r="AS867" t="s">
        <v>48</v>
      </c>
      <c r="AT867" t="s">
        <v>48</v>
      </c>
      <c r="AU867" t="s">
        <v>48</v>
      </c>
      <c r="AV867" t="s">
        <v>48</v>
      </c>
      <c r="AW867" t="s">
        <v>48</v>
      </c>
      <c r="AX867" t="s">
        <v>48</v>
      </c>
      <c r="AY867" t="s">
        <v>48</v>
      </c>
      <c r="AZ867" t="s">
        <v>48</v>
      </c>
      <c r="BA867" t="s">
        <v>48</v>
      </c>
      <c r="BB867" t="s">
        <v>48</v>
      </c>
      <c r="BC867" t="s">
        <v>48</v>
      </c>
      <c r="BD867" t="s">
        <v>48</v>
      </c>
      <c r="BE867" t="s">
        <v>48</v>
      </c>
      <c r="BF867" t="s">
        <v>48</v>
      </c>
      <c r="BG867" s="15" t="e">
        <f ca="1">OFFSET($V$6,0,MATCH(BH867,$X867:$BF867,0))</f>
        <v>#N/A</v>
      </c>
      <c r="BH867" s="15">
        <f t="shared" si="201"/>
        <v>100000</v>
      </c>
      <c r="BI867" s="15" t="e">
        <f t="shared" ca="1" si="202"/>
        <v>#N/A</v>
      </c>
      <c r="BJ867" s="15" t="str">
        <f t="shared" ca="1" si="203"/>
        <v>AT</v>
      </c>
      <c r="BK867" s="15">
        <f t="shared" si="204"/>
        <v>135</v>
      </c>
      <c r="BL867" s="15" t="str">
        <f t="shared" ca="1" si="205"/>
        <v>None</v>
      </c>
      <c r="BM867" s="15">
        <f t="shared" si="206"/>
        <v>2</v>
      </c>
      <c r="BN867" t="str">
        <f t="shared" si="207"/>
        <v>CHECK</v>
      </c>
      <c r="BO867" t="str">
        <f t="shared" si="208"/>
        <v>CHECK</v>
      </c>
      <c r="BP867" t="str">
        <f t="shared" si="209"/>
        <v>CHECK</v>
      </c>
    </row>
    <row r="868" spans="1:68" hidden="1">
      <c r="A868" s="156"/>
      <c r="B868">
        <v>20250205</v>
      </c>
      <c r="C868" t="s">
        <v>67</v>
      </c>
      <c r="D868">
        <v>2030</v>
      </c>
      <c r="E868">
        <v>9261</v>
      </c>
      <c r="H868">
        <v>9260</v>
      </c>
      <c r="K868">
        <v>-5103</v>
      </c>
      <c r="L868">
        <v>-5103</v>
      </c>
      <c r="M868">
        <v>-5102</v>
      </c>
      <c r="N868" t="s">
        <v>50</v>
      </c>
      <c r="O868" t="s">
        <v>47</v>
      </c>
      <c r="P868" s="157">
        <f t="shared" si="195"/>
        <v>0</v>
      </c>
      <c r="Q868">
        <f t="shared" si="196"/>
        <v>1</v>
      </c>
      <c r="R868" s="157" t="str">
        <f t="shared" si="197"/>
        <v>NA</v>
      </c>
      <c r="S868" s="157" t="str">
        <f t="shared" si="198"/>
        <v>NA</v>
      </c>
      <c r="T868" t="str">
        <f t="shared" si="199"/>
        <v>NA</v>
      </c>
      <c r="U868">
        <f t="shared" si="200"/>
        <v>0</v>
      </c>
      <c r="V868">
        <f>MIN(IF(SUM(W868,X868,Y868,AA868,AB868,AE868,AD868,AG868,AH868,AK868,AJ868,AN868,AO868,AQ868,AR868,AT868,AU868,AV868,A868,BB868,AX868,AY868,AZ868,BA868,BD868,BE868)=0,0,1)+IF(O868="Smoothing ramp",1,0)+IF(ISNUMBER(W868),1,0)+IF(ISNUMBER(X868),1,0)+IF(ISNUMBER(Y868),1,0)+IF(ISNUMBER(#REF!),1,0)+IF(ISNUMBER(AA868),1,0)+IF(ISNUMBER(AB868),1,0)+IF(ISNUMBER(#REF!),1,0)+IF(ISNUMBER(AE868),1,0)+IF(ISNUMBER(AD868),1,0)+IF(ISNUMBER(AG868),1,0)+IF(ISNUMBER(AH868),1,0)+IF(ISNUMBER(AJ868),1,0)+IF(ISNUMBER(AK868),1,0)+IF(ISNUMBER(AN868),1,0)+IF(ISNUMBER(AO868),1,0)+IF(ISNUMBER(AQ868),1,0)+IF(ISNUMBER(AR868),1,0)+IF(ISNUMBER(AT868),1,0)+IF(ISNUMBER(AU868),1,0)+IF(ISNUMBER(AV868),1,0)+IF(ISNUMBER(#REF!),1,0)+IF(ISNUMBER(AM868),1,0)+IF(ISNUMBER(BB868),1,0)+IF(ISNUMBER(AX868),1,0)+IF(ISNUMBER(AY868),1,0)+IF(ISNUMBER(AZ868),1,0)+IF(ISNUMBER(BA868),1,0)+IF(ISNUMBER(BD868),1,0)+IF(ISNUMBER(BE868),1,0),1)</f>
        <v>1</v>
      </c>
      <c r="W868">
        <v>357</v>
      </c>
      <c r="X868" t="s">
        <v>48</v>
      </c>
      <c r="Y868" t="s">
        <v>48</v>
      </c>
      <c r="Z868" t="s">
        <v>48</v>
      </c>
      <c r="AA868">
        <v>135</v>
      </c>
      <c r="AB868" t="s">
        <v>48</v>
      </c>
      <c r="AC868" t="s">
        <v>48</v>
      </c>
      <c r="AD868" t="s">
        <v>48</v>
      </c>
      <c r="AE868" t="s">
        <v>48</v>
      </c>
      <c r="AF868" t="s">
        <v>48</v>
      </c>
      <c r="AG868" t="s">
        <v>48</v>
      </c>
      <c r="AH868" t="s">
        <v>48</v>
      </c>
      <c r="AI868" t="s">
        <v>48</v>
      </c>
      <c r="AJ868" t="s">
        <v>48</v>
      </c>
      <c r="AK868" t="s">
        <v>48</v>
      </c>
      <c r="AL868" t="s">
        <v>48</v>
      </c>
      <c r="AN868" t="s">
        <v>48</v>
      </c>
      <c r="AO868" t="s">
        <v>48</v>
      </c>
      <c r="AP868" t="s">
        <v>48</v>
      </c>
      <c r="AQ868" t="s">
        <v>48</v>
      </c>
      <c r="AR868" t="s">
        <v>48</v>
      </c>
      <c r="AS868" t="s">
        <v>48</v>
      </c>
      <c r="AT868" t="s">
        <v>48</v>
      </c>
      <c r="AU868" t="s">
        <v>48</v>
      </c>
      <c r="AV868" t="s">
        <v>48</v>
      </c>
      <c r="AW868" t="s">
        <v>48</v>
      </c>
      <c r="AX868" t="s">
        <v>48</v>
      </c>
      <c r="AY868" t="s">
        <v>48</v>
      </c>
      <c r="AZ868" t="s">
        <v>48</v>
      </c>
      <c r="BA868" t="s">
        <v>48</v>
      </c>
      <c r="BB868" t="s">
        <v>48</v>
      </c>
      <c r="BC868" t="s">
        <v>48</v>
      </c>
      <c r="BD868" t="s">
        <v>48</v>
      </c>
      <c r="BE868" t="s">
        <v>48</v>
      </c>
      <c r="BF868" t="s">
        <v>48</v>
      </c>
      <c r="BG868" s="15" t="e">
        <f ca="1">OFFSET($V$6,0,MATCH(BH868,$X868:$BF868,0))</f>
        <v>#N/A</v>
      </c>
      <c r="BH868" s="15">
        <f t="shared" si="201"/>
        <v>100000</v>
      </c>
      <c r="BI868" s="15" t="e">
        <f t="shared" ca="1" si="202"/>
        <v>#N/A</v>
      </c>
      <c r="BJ868" s="15" t="str">
        <f t="shared" ca="1" si="203"/>
        <v>AT</v>
      </c>
      <c r="BK868" s="15">
        <f t="shared" si="204"/>
        <v>135</v>
      </c>
      <c r="BL868" s="15" t="str">
        <f t="shared" ca="1" si="205"/>
        <v>None</v>
      </c>
      <c r="BM868" s="15">
        <f t="shared" si="206"/>
        <v>2</v>
      </c>
      <c r="BN868" t="str">
        <f t="shared" si="207"/>
        <v>CHECK</v>
      </c>
      <c r="BO868" t="str">
        <f t="shared" si="208"/>
        <v>CHECK</v>
      </c>
      <c r="BP868" t="str">
        <f t="shared" si="209"/>
        <v>CHECK</v>
      </c>
    </row>
    <row r="869" spans="1:68" hidden="1">
      <c r="A869" s="156"/>
      <c r="B869">
        <v>20250205</v>
      </c>
      <c r="C869" t="s">
        <v>67</v>
      </c>
      <c r="D869">
        <v>2130</v>
      </c>
      <c r="E869">
        <v>9715</v>
      </c>
      <c r="H869">
        <v>9715</v>
      </c>
      <c r="K869">
        <v>-1484</v>
      </c>
      <c r="L869">
        <v>-1484</v>
      </c>
      <c r="M869">
        <v>-1484</v>
      </c>
      <c r="N869" t="s">
        <v>50</v>
      </c>
      <c r="O869" t="s">
        <v>47</v>
      </c>
      <c r="P869" s="157">
        <f t="shared" si="195"/>
        <v>0</v>
      </c>
      <c r="Q869">
        <f t="shared" si="196"/>
        <v>0</v>
      </c>
      <c r="R869" s="157" t="str">
        <f t="shared" si="197"/>
        <v>NA</v>
      </c>
      <c r="S869" s="157" t="str">
        <f t="shared" si="198"/>
        <v>NA</v>
      </c>
      <c r="T869" t="str">
        <f t="shared" si="199"/>
        <v>NA</v>
      </c>
      <c r="U869">
        <f t="shared" si="200"/>
        <v>0</v>
      </c>
      <c r="V869">
        <f>MIN(IF(SUM(W869,X869,Y869,AA869,AB869,AE869,AD869,AG869,AH869,AK869,AJ869,AN869,AO869,AQ869,AR869,AT869,AU869,AV869,A869,BB869,AX869,AY869,AZ869,BA869,BD869,BE869)=0,0,1)+IF(O869="Smoothing ramp",1,0)+IF(ISNUMBER(W869),1,0)+IF(ISNUMBER(X869),1,0)+IF(ISNUMBER(Y869),1,0)+IF(ISNUMBER(#REF!),1,0)+IF(ISNUMBER(AA869),1,0)+IF(ISNUMBER(AB869),1,0)+IF(ISNUMBER(#REF!),1,0)+IF(ISNUMBER(AE869),1,0)+IF(ISNUMBER(AD869),1,0)+IF(ISNUMBER(AG869),1,0)+IF(ISNUMBER(AH869),1,0)+IF(ISNUMBER(AJ869),1,0)+IF(ISNUMBER(AK869),1,0)+IF(ISNUMBER(AN869),1,0)+IF(ISNUMBER(AO869),1,0)+IF(ISNUMBER(AQ869),1,0)+IF(ISNUMBER(AR869),1,0)+IF(ISNUMBER(AT869),1,0)+IF(ISNUMBER(AU869),1,0)+IF(ISNUMBER(AV869),1,0)+IF(ISNUMBER(#REF!),1,0)+IF(ISNUMBER(AM869),1,0)+IF(ISNUMBER(BB869),1,0)+IF(ISNUMBER(AX869),1,0)+IF(ISNUMBER(AY869),1,0)+IF(ISNUMBER(AZ869),1,0)+IF(ISNUMBER(BA869),1,0)+IF(ISNUMBER(BD869),1,0)+IF(ISNUMBER(BE869),1,0),1)</f>
        <v>1</v>
      </c>
      <c r="W869">
        <v>376</v>
      </c>
      <c r="X869" t="s">
        <v>48</v>
      </c>
      <c r="Y869" t="s">
        <v>48</v>
      </c>
      <c r="Z869" t="s">
        <v>48</v>
      </c>
      <c r="AA869">
        <v>135</v>
      </c>
      <c r="AB869" t="s">
        <v>48</v>
      </c>
      <c r="AC869" t="s">
        <v>52</v>
      </c>
      <c r="AD869" t="s">
        <v>48</v>
      </c>
      <c r="AE869" t="s">
        <v>48</v>
      </c>
      <c r="AF869" t="s">
        <v>48</v>
      </c>
      <c r="AG869" t="s">
        <v>48</v>
      </c>
      <c r="AH869" t="s">
        <v>48</v>
      </c>
      <c r="AI869" t="s">
        <v>48</v>
      </c>
      <c r="AJ869" t="s">
        <v>48</v>
      </c>
      <c r="AK869" t="s">
        <v>48</v>
      </c>
      <c r="AL869" t="s">
        <v>48</v>
      </c>
      <c r="AN869" t="s">
        <v>48</v>
      </c>
      <c r="AO869" t="s">
        <v>48</v>
      </c>
      <c r="AP869" t="s">
        <v>48</v>
      </c>
      <c r="AQ869" t="s">
        <v>48</v>
      </c>
      <c r="AR869" t="s">
        <v>48</v>
      </c>
      <c r="AS869" t="s">
        <v>48</v>
      </c>
      <c r="AT869" t="s">
        <v>48</v>
      </c>
      <c r="AU869" t="s">
        <v>48</v>
      </c>
      <c r="AV869" t="s">
        <v>48</v>
      </c>
      <c r="AW869" t="s">
        <v>48</v>
      </c>
      <c r="AX869" t="s">
        <v>48</v>
      </c>
      <c r="AY869" t="s">
        <v>48</v>
      </c>
      <c r="AZ869" t="s">
        <v>48</v>
      </c>
      <c r="BA869" t="s">
        <v>48</v>
      </c>
      <c r="BB869" t="s">
        <v>48</v>
      </c>
      <c r="BC869" t="s">
        <v>48</v>
      </c>
      <c r="BD869" t="s">
        <v>48</v>
      </c>
      <c r="BE869" t="s">
        <v>48</v>
      </c>
      <c r="BF869" t="s">
        <v>48</v>
      </c>
      <c r="BG869" s="15" t="e">
        <f ca="1">OFFSET($V$6,0,MATCH(BH869,$X869:$BF869,0))</f>
        <v>#N/A</v>
      </c>
      <c r="BH869" s="15">
        <f t="shared" si="201"/>
        <v>100000</v>
      </c>
      <c r="BI869" s="15" t="e">
        <f t="shared" ca="1" si="202"/>
        <v>#N/A</v>
      </c>
      <c r="BJ869" s="15" t="str">
        <f t="shared" ca="1" si="203"/>
        <v>AT</v>
      </c>
      <c r="BK869" s="15">
        <f t="shared" si="204"/>
        <v>135</v>
      </c>
      <c r="BL869" s="15" t="str">
        <f t="shared" ca="1" si="205"/>
        <v>Reduction because NTC over thermal limit on border</v>
      </c>
      <c r="BM869" s="15">
        <f t="shared" si="206"/>
        <v>2</v>
      </c>
      <c r="BN869" t="str">
        <f t="shared" si="207"/>
        <v>CHECK</v>
      </c>
      <c r="BO869" t="str">
        <f t="shared" si="208"/>
        <v>CHECK</v>
      </c>
      <c r="BP869" t="str">
        <f t="shared" si="209"/>
        <v>CHECK</v>
      </c>
    </row>
    <row r="870" spans="1:68" hidden="1">
      <c r="A870" s="156"/>
      <c r="B870">
        <v>20250205</v>
      </c>
      <c r="C870" t="s">
        <v>67</v>
      </c>
      <c r="D870">
        <v>2230</v>
      </c>
      <c r="E870">
        <v>9715</v>
      </c>
      <c r="H870">
        <v>9715</v>
      </c>
      <c r="K870">
        <v>-1484</v>
      </c>
      <c r="L870">
        <v>-1484</v>
      </c>
      <c r="M870">
        <v>-1484</v>
      </c>
      <c r="N870" t="s">
        <v>50</v>
      </c>
      <c r="O870" t="s">
        <v>47</v>
      </c>
      <c r="P870" s="157">
        <f t="shared" si="195"/>
        <v>0</v>
      </c>
      <c r="Q870">
        <f t="shared" si="196"/>
        <v>0</v>
      </c>
      <c r="R870" s="157" t="str">
        <f t="shared" si="197"/>
        <v>NA</v>
      </c>
      <c r="S870" s="157" t="str">
        <f t="shared" si="198"/>
        <v>NA</v>
      </c>
      <c r="T870" t="str">
        <f t="shared" si="199"/>
        <v>NA</v>
      </c>
      <c r="U870">
        <f t="shared" si="200"/>
        <v>0</v>
      </c>
      <c r="V870">
        <f>MIN(IF(SUM(W870,X870,Y870,AA870,AB870,AE870,AD870,AG870,AH870,AK870,AJ870,AN870,AO870,AQ870,AR870,AT870,AU870,AV870,A870,BB870,AX870,AY870,AZ870,BA870,BD870,BE870)=0,0,1)+IF(O870="Smoothing ramp",1,0)+IF(ISNUMBER(W870),1,0)+IF(ISNUMBER(X870),1,0)+IF(ISNUMBER(Y870),1,0)+IF(ISNUMBER(#REF!),1,0)+IF(ISNUMBER(AA870),1,0)+IF(ISNUMBER(AB870),1,0)+IF(ISNUMBER(#REF!),1,0)+IF(ISNUMBER(AE870),1,0)+IF(ISNUMBER(AD870),1,0)+IF(ISNUMBER(AG870),1,0)+IF(ISNUMBER(AH870),1,0)+IF(ISNUMBER(AJ870),1,0)+IF(ISNUMBER(AK870),1,0)+IF(ISNUMBER(AN870),1,0)+IF(ISNUMBER(AO870),1,0)+IF(ISNUMBER(AQ870),1,0)+IF(ISNUMBER(AR870),1,0)+IF(ISNUMBER(AT870),1,0)+IF(ISNUMBER(AU870),1,0)+IF(ISNUMBER(AV870),1,0)+IF(ISNUMBER(#REF!),1,0)+IF(ISNUMBER(AM870),1,0)+IF(ISNUMBER(BB870),1,0)+IF(ISNUMBER(AX870),1,0)+IF(ISNUMBER(AY870),1,0)+IF(ISNUMBER(AZ870),1,0)+IF(ISNUMBER(BA870),1,0)+IF(ISNUMBER(BD870),1,0)+IF(ISNUMBER(BE870),1,0),1)</f>
        <v>1</v>
      </c>
      <c r="W870">
        <v>376</v>
      </c>
      <c r="X870" t="s">
        <v>48</v>
      </c>
      <c r="Y870" t="s">
        <v>48</v>
      </c>
      <c r="Z870" t="s">
        <v>48</v>
      </c>
      <c r="AA870">
        <v>135</v>
      </c>
      <c r="AB870" t="s">
        <v>48</v>
      </c>
      <c r="AC870" t="s">
        <v>52</v>
      </c>
      <c r="AD870" t="s">
        <v>48</v>
      </c>
      <c r="AE870" t="s">
        <v>48</v>
      </c>
      <c r="AF870" t="s">
        <v>48</v>
      </c>
      <c r="AG870" t="s">
        <v>48</v>
      </c>
      <c r="AH870" t="s">
        <v>48</v>
      </c>
      <c r="AI870" t="s">
        <v>48</v>
      </c>
      <c r="AJ870" t="s">
        <v>48</v>
      </c>
      <c r="AK870" t="s">
        <v>48</v>
      </c>
      <c r="AL870" t="s">
        <v>48</v>
      </c>
      <c r="AN870" t="s">
        <v>48</v>
      </c>
      <c r="AO870" t="s">
        <v>48</v>
      </c>
      <c r="AP870" t="s">
        <v>48</v>
      </c>
      <c r="AQ870" t="s">
        <v>48</v>
      </c>
      <c r="AR870" t="s">
        <v>48</v>
      </c>
      <c r="AS870" t="s">
        <v>48</v>
      </c>
      <c r="AT870" t="s">
        <v>48</v>
      </c>
      <c r="AU870" t="s">
        <v>48</v>
      </c>
      <c r="AV870" t="s">
        <v>48</v>
      </c>
      <c r="AW870" t="s">
        <v>48</v>
      </c>
      <c r="AX870" t="s">
        <v>48</v>
      </c>
      <c r="AY870" t="s">
        <v>48</v>
      </c>
      <c r="AZ870" t="s">
        <v>48</v>
      </c>
      <c r="BA870" t="s">
        <v>48</v>
      </c>
      <c r="BB870" t="s">
        <v>48</v>
      </c>
      <c r="BC870" t="s">
        <v>48</v>
      </c>
      <c r="BD870" t="s">
        <v>48</v>
      </c>
      <c r="BE870" t="s">
        <v>48</v>
      </c>
      <c r="BF870" t="s">
        <v>48</v>
      </c>
      <c r="BG870" s="15" t="e">
        <f ca="1">OFFSET($V$6,0,MATCH(BH870,$X870:$BF870,0))</f>
        <v>#N/A</v>
      </c>
      <c r="BH870" s="15">
        <f t="shared" si="201"/>
        <v>100000</v>
      </c>
      <c r="BI870" s="15" t="e">
        <f t="shared" ca="1" si="202"/>
        <v>#N/A</v>
      </c>
      <c r="BJ870" s="15" t="str">
        <f t="shared" ca="1" si="203"/>
        <v>AT</v>
      </c>
      <c r="BK870" s="15">
        <f t="shared" si="204"/>
        <v>135</v>
      </c>
      <c r="BL870" s="15" t="str">
        <f t="shared" ca="1" si="205"/>
        <v>Reduction because NTC over thermal limit on border</v>
      </c>
      <c r="BM870" s="15">
        <f t="shared" si="206"/>
        <v>2</v>
      </c>
      <c r="BN870" t="str">
        <f t="shared" si="207"/>
        <v>CHECK</v>
      </c>
      <c r="BO870" t="str">
        <f t="shared" si="208"/>
        <v>CHECK</v>
      </c>
      <c r="BP870" t="str">
        <f t="shared" si="209"/>
        <v>CHECK</v>
      </c>
    </row>
    <row r="871" spans="1:68" hidden="1">
      <c r="A871" s="156"/>
      <c r="B871">
        <v>20250205</v>
      </c>
      <c r="C871" t="s">
        <v>67</v>
      </c>
      <c r="D871">
        <v>2330</v>
      </c>
      <c r="E871">
        <v>8905</v>
      </c>
      <c r="H871">
        <v>8904</v>
      </c>
      <c r="K871">
        <v>-643</v>
      </c>
      <c r="L871">
        <v>-643</v>
      </c>
      <c r="M871">
        <v>-643</v>
      </c>
      <c r="N871" t="s">
        <v>50</v>
      </c>
      <c r="O871" t="s">
        <v>47</v>
      </c>
      <c r="P871" s="157">
        <f t="shared" si="195"/>
        <v>0</v>
      </c>
      <c r="Q871">
        <f t="shared" si="196"/>
        <v>1</v>
      </c>
      <c r="R871" s="157" t="str">
        <f t="shared" si="197"/>
        <v>NA</v>
      </c>
      <c r="S871" s="157" t="str">
        <f t="shared" si="198"/>
        <v>NA</v>
      </c>
      <c r="T871" t="str">
        <f t="shared" si="199"/>
        <v>NA</v>
      </c>
      <c r="U871">
        <f t="shared" si="200"/>
        <v>0</v>
      </c>
      <c r="V871">
        <f>MIN(IF(SUM(W871,X871,Y871,AA871,AB871,AE871,AD871,AG871,AH871,AK871,AJ871,AN871,AO871,AQ871,AR871,AT871,AU871,AV871,A871,BB871,AX871,AY871,AZ871,BA871,BD871,BE871)=0,0,1)+IF(O871="Smoothing ramp",1,0)+IF(ISNUMBER(W871),1,0)+IF(ISNUMBER(X871),1,0)+IF(ISNUMBER(Y871),1,0)+IF(ISNUMBER(#REF!),1,0)+IF(ISNUMBER(AA871),1,0)+IF(ISNUMBER(AB871),1,0)+IF(ISNUMBER(#REF!),1,0)+IF(ISNUMBER(AE871),1,0)+IF(ISNUMBER(AD871),1,0)+IF(ISNUMBER(AG871),1,0)+IF(ISNUMBER(AH871),1,0)+IF(ISNUMBER(AJ871),1,0)+IF(ISNUMBER(AK871),1,0)+IF(ISNUMBER(AN871),1,0)+IF(ISNUMBER(AO871),1,0)+IF(ISNUMBER(AQ871),1,0)+IF(ISNUMBER(AR871),1,0)+IF(ISNUMBER(AT871),1,0)+IF(ISNUMBER(AU871),1,0)+IF(ISNUMBER(AV871),1,0)+IF(ISNUMBER(#REF!),1,0)+IF(ISNUMBER(AM871),1,0)+IF(ISNUMBER(BB871),1,0)+IF(ISNUMBER(AX871),1,0)+IF(ISNUMBER(AY871),1,0)+IF(ISNUMBER(AZ871),1,0)+IF(ISNUMBER(BA871),1,0)+IF(ISNUMBER(BD871),1,0)+IF(ISNUMBER(BE871),1,0),1)</f>
        <v>1</v>
      </c>
      <c r="W871">
        <v>360</v>
      </c>
      <c r="X871" t="s">
        <v>48</v>
      </c>
      <c r="Y871" t="s">
        <v>48</v>
      </c>
      <c r="Z871" t="s">
        <v>48</v>
      </c>
      <c r="AA871">
        <v>150</v>
      </c>
      <c r="AB871" t="s">
        <v>48</v>
      </c>
      <c r="AC871" t="s">
        <v>52</v>
      </c>
      <c r="AD871" t="s">
        <v>48</v>
      </c>
      <c r="AE871" t="s">
        <v>48</v>
      </c>
      <c r="AF871" t="s">
        <v>48</v>
      </c>
      <c r="AG871" t="s">
        <v>48</v>
      </c>
      <c r="AH871" t="s">
        <v>48</v>
      </c>
      <c r="AI871" t="s">
        <v>48</v>
      </c>
      <c r="AJ871" t="s">
        <v>48</v>
      </c>
      <c r="AK871" t="s">
        <v>48</v>
      </c>
      <c r="AL871" t="s">
        <v>48</v>
      </c>
      <c r="AN871" t="s">
        <v>48</v>
      </c>
      <c r="AO871" t="s">
        <v>48</v>
      </c>
      <c r="AP871" t="s">
        <v>48</v>
      </c>
      <c r="AQ871" t="s">
        <v>48</v>
      </c>
      <c r="AR871" t="s">
        <v>48</v>
      </c>
      <c r="AS871" t="s">
        <v>48</v>
      </c>
      <c r="AT871" t="s">
        <v>48</v>
      </c>
      <c r="AU871" t="s">
        <v>48</v>
      </c>
      <c r="AV871" t="s">
        <v>48</v>
      </c>
      <c r="AW871" t="s">
        <v>48</v>
      </c>
      <c r="AX871" t="s">
        <v>48</v>
      </c>
      <c r="AY871" t="s">
        <v>48</v>
      </c>
      <c r="AZ871" t="s">
        <v>48</v>
      </c>
      <c r="BA871" t="s">
        <v>48</v>
      </c>
      <c r="BB871" t="s">
        <v>48</v>
      </c>
      <c r="BC871" t="s">
        <v>48</v>
      </c>
      <c r="BD871" t="s">
        <v>48</v>
      </c>
      <c r="BE871" t="s">
        <v>48</v>
      </c>
      <c r="BF871" t="s">
        <v>48</v>
      </c>
      <c r="BG871" s="15" t="e">
        <f ca="1">OFFSET($V$6,0,MATCH(BH871,$X871:$BF871,0))</f>
        <v>#N/A</v>
      </c>
      <c r="BH871" s="15">
        <f t="shared" si="201"/>
        <v>100000</v>
      </c>
      <c r="BI871" s="15" t="e">
        <f t="shared" ca="1" si="202"/>
        <v>#N/A</v>
      </c>
      <c r="BJ871" s="15" t="str">
        <f t="shared" ca="1" si="203"/>
        <v>AT</v>
      </c>
      <c r="BK871" s="15">
        <f t="shared" si="204"/>
        <v>150</v>
      </c>
      <c r="BL871" s="15" t="str">
        <f t="shared" ca="1" si="205"/>
        <v>Reduction because NTC over thermal limit on border</v>
      </c>
      <c r="BM871" s="15">
        <f t="shared" si="206"/>
        <v>2</v>
      </c>
      <c r="BN871" t="str">
        <f t="shared" si="207"/>
        <v>CHECK</v>
      </c>
      <c r="BO871" t="str">
        <f t="shared" si="208"/>
        <v>CHECK</v>
      </c>
      <c r="BP871" t="str">
        <f t="shared" si="209"/>
        <v>CHECK</v>
      </c>
    </row>
    <row r="872" spans="1:68" hidden="1">
      <c r="A872" s="156"/>
      <c r="B872">
        <v>20250206</v>
      </c>
      <c r="C872" t="s">
        <v>67</v>
      </c>
      <c r="D872">
        <v>30</v>
      </c>
      <c r="E872">
        <v>8180</v>
      </c>
      <c r="H872">
        <v>8179</v>
      </c>
      <c r="K872">
        <v>-4901</v>
      </c>
      <c r="L872">
        <v>-4901</v>
      </c>
      <c r="M872">
        <v>-4901</v>
      </c>
      <c r="N872" t="s">
        <v>50</v>
      </c>
      <c r="O872" t="s">
        <v>47</v>
      </c>
      <c r="P872" s="157">
        <f t="shared" si="195"/>
        <v>0</v>
      </c>
      <c r="Q872">
        <f t="shared" si="196"/>
        <v>1</v>
      </c>
      <c r="R872" s="157" t="str">
        <f t="shared" si="197"/>
        <v>NA</v>
      </c>
      <c r="S872" s="157" t="str">
        <f t="shared" si="198"/>
        <v>NA</v>
      </c>
      <c r="T872" t="str">
        <f t="shared" si="199"/>
        <v>NA</v>
      </c>
      <c r="U872">
        <f t="shared" si="200"/>
        <v>0</v>
      </c>
      <c r="V872">
        <f>MIN(IF(SUM(W872,X872,Y872,AA872,AB872,AE872,AD872,AG872,AH872,AK872,AJ872,AN872,AO872,AQ872,AR872,AT872,AU872,AV872,A872,BB872,AX872,AY872,AZ872,BA872,BD872,BE872)=0,0,1)+IF(O872="Smoothing ramp",1,0)+IF(ISNUMBER(W872),1,0)+IF(ISNUMBER(X872),1,0)+IF(ISNUMBER(Y872),1,0)+IF(ISNUMBER(#REF!),1,0)+IF(ISNUMBER(AA872),1,0)+IF(ISNUMBER(AB872),1,0)+IF(ISNUMBER(#REF!),1,0)+IF(ISNUMBER(AE872),1,0)+IF(ISNUMBER(AD872),1,0)+IF(ISNUMBER(AG872),1,0)+IF(ISNUMBER(AH872),1,0)+IF(ISNUMBER(AJ872),1,0)+IF(ISNUMBER(AK872),1,0)+IF(ISNUMBER(AN872),1,0)+IF(ISNUMBER(AO872),1,0)+IF(ISNUMBER(AQ872),1,0)+IF(ISNUMBER(AR872),1,0)+IF(ISNUMBER(AT872),1,0)+IF(ISNUMBER(AU872),1,0)+IF(ISNUMBER(AV872),1,0)+IF(ISNUMBER(#REF!),1,0)+IF(ISNUMBER(AM872),1,0)+IF(ISNUMBER(BB872),1,0)+IF(ISNUMBER(AX872),1,0)+IF(ISNUMBER(AY872),1,0)+IF(ISNUMBER(AZ872),1,0)+IF(ISNUMBER(BA872),1,0)+IF(ISNUMBER(BD872),1,0)+IF(ISNUMBER(BE872),1,0),1)</f>
        <v>1</v>
      </c>
      <c r="W872">
        <v>329</v>
      </c>
      <c r="X872" t="s">
        <v>48</v>
      </c>
      <c r="Y872" t="s">
        <v>48</v>
      </c>
      <c r="Z872" t="s">
        <v>48</v>
      </c>
      <c r="AA872">
        <v>150</v>
      </c>
      <c r="AB872" t="s">
        <v>48</v>
      </c>
      <c r="AC872" t="s">
        <v>52</v>
      </c>
      <c r="AD872" t="s">
        <v>48</v>
      </c>
      <c r="AE872" t="s">
        <v>48</v>
      </c>
      <c r="AF872" t="s">
        <v>48</v>
      </c>
      <c r="AG872" t="s">
        <v>48</v>
      </c>
      <c r="AH872" t="s">
        <v>48</v>
      </c>
      <c r="AI872" t="s">
        <v>48</v>
      </c>
      <c r="AJ872" t="s">
        <v>48</v>
      </c>
      <c r="AK872" t="s">
        <v>48</v>
      </c>
      <c r="AL872" t="s">
        <v>48</v>
      </c>
      <c r="AN872" t="s">
        <v>48</v>
      </c>
      <c r="AO872" t="s">
        <v>48</v>
      </c>
      <c r="AP872" t="s">
        <v>48</v>
      </c>
      <c r="AQ872" t="s">
        <v>48</v>
      </c>
      <c r="AR872" t="s">
        <v>48</v>
      </c>
      <c r="AS872" t="s">
        <v>48</v>
      </c>
      <c r="AT872" t="s">
        <v>48</v>
      </c>
      <c r="AU872" t="s">
        <v>48</v>
      </c>
      <c r="AV872" t="s">
        <v>48</v>
      </c>
      <c r="AW872" t="s">
        <v>48</v>
      </c>
      <c r="AX872" t="s">
        <v>48</v>
      </c>
      <c r="AY872" t="s">
        <v>48</v>
      </c>
      <c r="AZ872" t="s">
        <v>48</v>
      </c>
      <c r="BA872" t="s">
        <v>48</v>
      </c>
      <c r="BB872" t="s">
        <v>48</v>
      </c>
      <c r="BC872" t="s">
        <v>48</v>
      </c>
      <c r="BD872" t="s">
        <v>48</v>
      </c>
      <c r="BE872" t="s">
        <v>48</v>
      </c>
      <c r="BF872" t="s">
        <v>48</v>
      </c>
      <c r="BG872" s="15" t="e">
        <f ca="1">OFFSET($V$6,0,MATCH(BH872,$X872:$BF872,0))</f>
        <v>#N/A</v>
      </c>
      <c r="BH872" s="15">
        <f t="shared" si="201"/>
        <v>100000</v>
      </c>
      <c r="BI872" s="15" t="e">
        <f t="shared" ca="1" si="202"/>
        <v>#N/A</v>
      </c>
      <c r="BJ872" s="15" t="str">
        <f t="shared" ca="1" si="203"/>
        <v>AT</v>
      </c>
      <c r="BK872" s="15">
        <f t="shared" si="204"/>
        <v>150</v>
      </c>
      <c r="BL872" s="15" t="str">
        <f t="shared" ca="1" si="205"/>
        <v>Reduction because NTC over thermal limit on border</v>
      </c>
      <c r="BM872" s="15">
        <f t="shared" si="206"/>
        <v>2</v>
      </c>
      <c r="BN872" t="str">
        <f t="shared" si="207"/>
        <v>CHECK</v>
      </c>
      <c r="BO872" t="str">
        <f t="shared" si="208"/>
        <v>CHECK</v>
      </c>
      <c r="BP872" t="str">
        <f t="shared" si="209"/>
        <v>CHECK</v>
      </c>
    </row>
    <row r="873" spans="1:68" hidden="1">
      <c r="A873" s="156"/>
      <c r="B873">
        <v>20250206</v>
      </c>
      <c r="C873" t="s">
        <v>67</v>
      </c>
      <c r="D873">
        <v>130</v>
      </c>
      <c r="E873">
        <v>8180</v>
      </c>
      <c r="H873">
        <v>8179</v>
      </c>
      <c r="K873">
        <v>-4901</v>
      </c>
      <c r="L873">
        <v>-4901</v>
      </c>
      <c r="M873">
        <v>-4901</v>
      </c>
      <c r="N873" t="s">
        <v>50</v>
      </c>
      <c r="O873" t="s">
        <v>47</v>
      </c>
      <c r="P873" s="157">
        <f t="shared" si="195"/>
        <v>0</v>
      </c>
      <c r="Q873">
        <f t="shared" si="196"/>
        <v>1</v>
      </c>
      <c r="R873" s="157" t="str">
        <f t="shared" si="197"/>
        <v>NA</v>
      </c>
      <c r="S873" s="157" t="str">
        <f t="shared" si="198"/>
        <v>NA</v>
      </c>
      <c r="T873" t="str">
        <f t="shared" si="199"/>
        <v>NA</v>
      </c>
      <c r="U873">
        <f t="shared" si="200"/>
        <v>0</v>
      </c>
      <c r="V873">
        <f>MIN(IF(SUM(W873,X873,Y873,AA873,AB873,AE873,AD873,AG873,AH873,AK873,AJ873,AN873,AO873,AQ873,AR873,AT873,AU873,AV873,A873,BB873,AX873,AY873,AZ873,BA873,BD873,BE873)=0,0,1)+IF(O873="Smoothing ramp",1,0)+IF(ISNUMBER(W873),1,0)+IF(ISNUMBER(X873),1,0)+IF(ISNUMBER(Y873),1,0)+IF(ISNUMBER(#REF!),1,0)+IF(ISNUMBER(AA873),1,0)+IF(ISNUMBER(AB873),1,0)+IF(ISNUMBER(#REF!),1,0)+IF(ISNUMBER(AE873),1,0)+IF(ISNUMBER(AD873),1,0)+IF(ISNUMBER(AG873),1,0)+IF(ISNUMBER(AH873),1,0)+IF(ISNUMBER(AJ873),1,0)+IF(ISNUMBER(AK873),1,0)+IF(ISNUMBER(AN873),1,0)+IF(ISNUMBER(AO873),1,0)+IF(ISNUMBER(AQ873),1,0)+IF(ISNUMBER(AR873),1,0)+IF(ISNUMBER(AT873),1,0)+IF(ISNUMBER(AU873),1,0)+IF(ISNUMBER(AV873),1,0)+IF(ISNUMBER(#REF!),1,0)+IF(ISNUMBER(AM873),1,0)+IF(ISNUMBER(BB873),1,0)+IF(ISNUMBER(AX873),1,0)+IF(ISNUMBER(AY873),1,0)+IF(ISNUMBER(AZ873),1,0)+IF(ISNUMBER(BA873),1,0)+IF(ISNUMBER(BD873),1,0)+IF(ISNUMBER(BE873),1,0),1)</f>
        <v>1</v>
      </c>
      <c r="W873">
        <v>329</v>
      </c>
      <c r="X873" t="s">
        <v>48</v>
      </c>
      <c r="Y873" t="s">
        <v>48</v>
      </c>
      <c r="Z873" t="s">
        <v>48</v>
      </c>
      <c r="AA873">
        <v>150</v>
      </c>
      <c r="AB873" t="s">
        <v>48</v>
      </c>
      <c r="AC873" t="s">
        <v>52</v>
      </c>
      <c r="AD873" t="s">
        <v>48</v>
      </c>
      <c r="AE873" t="s">
        <v>48</v>
      </c>
      <c r="AF873" t="s">
        <v>48</v>
      </c>
      <c r="AG873" t="s">
        <v>48</v>
      </c>
      <c r="AH873" t="s">
        <v>48</v>
      </c>
      <c r="AI873" t="s">
        <v>48</v>
      </c>
      <c r="AJ873" t="s">
        <v>48</v>
      </c>
      <c r="AK873" t="s">
        <v>48</v>
      </c>
      <c r="AL873" t="s">
        <v>48</v>
      </c>
      <c r="AN873" t="s">
        <v>48</v>
      </c>
      <c r="AO873" t="s">
        <v>48</v>
      </c>
      <c r="AP873" t="s">
        <v>48</v>
      </c>
      <c r="AQ873" t="s">
        <v>48</v>
      </c>
      <c r="AR873" t="s">
        <v>48</v>
      </c>
      <c r="AS873" t="s">
        <v>48</v>
      </c>
      <c r="AT873" t="s">
        <v>48</v>
      </c>
      <c r="AU873" t="s">
        <v>48</v>
      </c>
      <c r="AV873" t="s">
        <v>48</v>
      </c>
      <c r="AW873" t="s">
        <v>48</v>
      </c>
      <c r="AX873" t="s">
        <v>48</v>
      </c>
      <c r="AY873" t="s">
        <v>48</v>
      </c>
      <c r="AZ873" t="s">
        <v>48</v>
      </c>
      <c r="BA873" t="s">
        <v>48</v>
      </c>
      <c r="BB873" t="s">
        <v>48</v>
      </c>
      <c r="BC873" t="s">
        <v>48</v>
      </c>
      <c r="BD873" t="s">
        <v>48</v>
      </c>
      <c r="BE873" t="s">
        <v>48</v>
      </c>
      <c r="BF873" t="s">
        <v>48</v>
      </c>
      <c r="BG873" s="15" t="e">
        <f ca="1">OFFSET($V$6,0,MATCH(BH873,$X873:$BF873,0))</f>
        <v>#N/A</v>
      </c>
      <c r="BH873" s="15">
        <f t="shared" si="201"/>
        <v>100000</v>
      </c>
      <c r="BI873" s="15" t="e">
        <f t="shared" ca="1" si="202"/>
        <v>#N/A</v>
      </c>
      <c r="BJ873" s="15" t="str">
        <f t="shared" ca="1" si="203"/>
        <v>AT</v>
      </c>
      <c r="BK873" s="15">
        <f t="shared" si="204"/>
        <v>150</v>
      </c>
      <c r="BL873" s="15" t="str">
        <f t="shared" ca="1" si="205"/>
        <v>Reduction because NTC over thermal limit on border</v>
      </c>
      <c r="BM873" s="15">
        <f t="shared" si="206"/>
        <v>2</v>
      </c>
      <c r="BN873" t="str">
        <f t="shared" si="207"/>
        <v>CHECK</v>
      </c>
      <c r="BO873" t="str">
        <f t="shared" si="208"/>
        <v>CHECK</v>
      </c>
      <c r="BP873" t="str">
        <f t="shared" si="209"/>
        <v>CHECK</v>
      </c>
    </row>
    <row r="874" spans="1:68" hidden="1">
      <c r="A874" s="156"/>
      <c r="B874">
        <v>20250206</v>
      </c>
      <c r="C874" t="s">
        <v>67</v>
      </c>
      <c r="D874">
        <v>230</v>
      </c>
      <c r="E874">
        <v>8180</v>
      </c>
      <c r="H874">
        <v>8179</v>
      </c>
      <c r="K874">
        <v>-4901</v>
      </c>
      <c r="L874">
        <v>-4901</v>
      </c>
      <c r="M874">
        <v>-4901</v>
      </c>
      <c r="N874" t="s">
        <v>50</v>
      </c>
      <c r="O874" t="s">
        <v>47</v>
      </c>
      <c r="P874" s="157">
        <f t="shared" si="195"/>
        <v>0</v>
      </c>
      <c r="Q874">
        <f t="shared" si="196"/>
        <v>1</v>
      </c>
      <c r="R874" s="157" t="str">
        <f t="shared" si="197"/>
        <v>NA</v>
      </c>
      <c r="S874" s="157" t="str">
        <f t="shared" si="198"/>
        <v>NA</v>
      </c>
      <c r="T874" t="str">
        <f t="shared" si="199"/>
        <v>NA</v>
      </c>
      <c r="U874">
        <f t="shared" si="200"/>
        <v>0</v>
      </c>
      <c r="V874">
        <f>MIN(IF(SUM(W874,X874,Y874,AA874,AB874,AE874,AD874,AG874,AH874,AK874,AJ874,AN874,AO874,AQ874,AR874,AT874,AU874,AV874,A874,BB874,AX874,AY874,AZ874,BA874,BD874,BE874)=0,0,1)+IF(O874="Smoothing ramp",1,0)+IF(ISNUMBER(W874),1,0)+IF(ISNUMBER(X874),1,0)+IF(ISNUMBER(Y874),1,0)+IF(ISNUMBER(#REF!),1,0)+IF(ISNUMBER(AA874),1,0)+IF(ISNUMBER(AB874),1,0)+IF(ISNUMBER(#REF!),1,0)+IF(ISNUMBER(AE874),1,0)+IF(ISNUMBER(AD874),1,0)+IF(ISNUMBER(AG874),1,0)+IF(ISNUMBER(AH874),1,0)+IF(ISNUMBER(AJ874),1,0)+IF(ISNUMBER(AK874),1,0)+IF(ISNUMBER(AN874),1,0)+IF(ISNUMBER(AO874),1,0)+IF(ISNUMBER(AQ874),1,0)+IF(ISNUMBER(AR874),1,0)+IF(ISNUMBER(AT874),1,0)+IF(ISNUMBER(AU874),1,0)+IF(ISNUMBER(AV874),1,0)+IF(ISNUMBER(#REF!),1,0)+IF(ISNUMBER(AM874),1,0)+IF(ISNUMBER(BB874),1,0)+IF(ISNUMBER(AX874),1,0)+IF(ISNUMBER(AY874),1,0)+IF(ISNUMBER(AZ874),1,0)+IF(ISNUMBER(BA874),1,0)+IF(ISNUMBER(BD874),1,0)+IF(ISNUMBER(BE874),1,0),1)</f>
        <v>1</v>
      </c>
      <c r="W874">
        <v>329</v>
      </c>
      <c r="X874" t="s">
        <v>48</v>
      </c>
      <c r="Y874" t="s">
        <v>48</v>
      </c>
      <c r="Z874" t="s">
        <v>48</v>
      </c>
      <c r="AA874">
        <v>150</v>
      </c>
      <c r="AB874" t="s">
        <v>48</v>
      </c>
      <c r="AC874" t="s">
        <v>48</v>
      </c>
      <c r="AD874" t="s">
        <v>48</v>
      </c>
      <c r="AE874" t="s">
        <v>48</v>
      </c>
      <c r="AF874" t="s">
        <v>48</v>
      </c>
      <c r="AG874" t="s">
        <v>48</v>
      </c>
      <c r="AH874" t="s">
        <v>48</v>
      </c>
      <c r="AI874" t="s">
        <v>48</v>
      </c>
      <c r="AJ874" t="s">
        <v>48</v>
      </c>
      <c r="AK874" t="s">
        <v>48</v>
      </c>
      <c r="AL874" t="s">
        <v>48</v>
      </c>
      <c r="AN874" t="s">
        <v>48</v>
      </c>
      <c r="AO874" t="s">
        <v>48</v>
      </c>
      <c r="AP874" t="s">
        <v>48</v>
      </c>
      <c r="AQ874" t="s">
        <v>48</v>
      </c>
      <c r="AR874" t="s">
        <v>48</v>
      </c>
      <c r="AS874" t="s">
        <v>48</v>
      </c>
      <c r="AT874" t="s">
        <v>48</v>
      </c>
      <c r="AU874" t="s">
        <v>48</v>
      </c>
      <c r="AV874" t="s">
        <v>48</v>
      </c>
      <c r="AW874" t="s">
        <v>48</v>
      </c>
      <c r="AX874" t="s">
        <v>48</v>
      </c>
      <c r="AY874" t="s">
        <v>48</v>
      </c>
      <c r="AZ874" t="s">
        <v>48</v>
      </c>
      <c r="BA874" t="s">
        <v>48</v>
      </c>
      <c r="BB874" t="s">
        <v>48</v>
      </c>
      <c r="BC874" t="s">
        <v>48</v>
      </c>
      <c r="BD874" t="s">
        <v>48</v>
      </c>
      <c r="BE874" t="s">
        <v>48</v>
      </c>
      <c r="BF874" t="s">
        <v>48</v>
      </c>
      <c r="BG874" s="15" t="e">
        <f ca="1">OFFSET($V$6,0,MATCH(BH874,$X874:$BF874,0))</f>
        <v>#N/A</v>
      </c>
      <c r="BH874" s="15">
        <f t="shared" si="201"/>
        <v>100000</v>
      </c>
      <c r="BI874" s="15" t="e">
        <f t="shared" ca="1" si="202"/>
        <v>#N/A</v>
      </c>
      <c r="BJ874" s="15" t="str">
        <f t="shared" ca="1" si="203"/>
        <v>AT</v>
      </c>
      <c r="BK874" s="15">
        <f t="shared" si="204"/>
        <v>150</v>
      </c>
      <c r="BL874" s="15" t="str">
        <f t="shared" ca="1" si="205"/>
        <v>None</v>
      </c>
      <c r="BM874" s="15">
        <f t="shared" si="206"/>
        <v>2</v>
      </c>
      <c r="BN874" t="str">
        <f t="shared" si="207"/>
        <v>CHECK</v>
      </c>
      <c r="BO874" t="str">
        <f t="shared" si="208"/>
        <v>CHECK</v>
      </c>
      <c r="BP874" t="str">
        <f t="shared" si="209"/>
        <v>CHECK</v>
      </c>
    </row>
    <row r="875" spans="1:68" hidden="1">
      <c r="A875" s="156"/>
      <c r="B875">
        <v>20250206</v>
      </c>
      <c r="C875" t="s">
        <v>67</v>
      </c>
      <c r="D875">
        <v>330</v>
      </c>
      <c r="E875">
        <v>9483</v>
      </c>
      <c r="H875">
        <v>9473</v>
      </c>
      <c r="K875">
        <v>-974</v>
      </c>
      <c r="L875">
        <v>-974</v>
      </c>
      <c r="M875">
        <v>-965</v>
      </c>
      <c r="N875" t="s">
        <v>50</v>
      </c>
      <c r="O875" t="s">
        <v>47</v>
      </c>
      <c r="P875" s="157">
        <f t="shared" si="195"/>
        <v>0</v>
      </c>
      <c r="Q875">
        <f t="shared" si="196"/>
        <v>10</v>
      </c>
      <c r="R875" s="157" t="str">
        <f t="shared" si="197"/>
        <v>NA</v>
      </c>
      <c r="S875" s="157" t="str">
        <f t="shared" si="198"/>
        <v>NA</v>
      </c>
      <c r="T875" t="str">
        <f t="shared" si="199"/>
        <v>NA</v>
      </c>
      <c r="U875">
        <f t="shared" si="200"/>
        <v>0</v>
      </c>
      <c r="V875">
        <f>MIN(IF(SUM(W875,X875,Y875,AA875,AB875,AE875,AD875,AG875,AH875,AK875,AJ875,AN875,AO875,AQ875,AR875,AT875,AU875,AV875,A875,BB875,AX875,AY875,AZ875,BA875,BD875,BE875)=0,0,1)+IF(O875="Smoothing ramp",1,0)+IF(ISNUMBER(W875),1,0)+IF(ISNUMBER(X875),1,0)+IF(ISNUMBER(Y875),1,0)+IF(ISNUMBER(#REF!),1,0)+IF(ISNUMBER(AA875),1,0)+IF(ISNUMBER(AB875),1,0)+IF(ISNUMBER(#REF!),1,0)+IF(ISNUMBER(AE875),1,0)+IF(ISNUMBER(AD875),1,0)+IF(ISNUMBER(AG875),1,0)+IF(ISNUMBER(AH875),1,0)+IF(ISNUMBER(AJ875),1,0)+IF(ISNUMBER(AK875),1,0)+IF(ISNUMBER(AN875),1,0)+IF(ISNUMBER(AO875),1,0)+IF(ISNUMBER(AQ875),1,0)+IF(ISNUMBER(AR875),1,0)+IF(ISNUMBER(AT875),1,0)+IF(ISNUMBER(AU875),1,0)+IF(ISNUMBER(AV875),1,0)+IF(ISNUMBER(#REF!),1,0)+IF(ISNUMBER(AM875),1,0)+IF(ISNUMBER(BB875),1,0)+IF(ISNUMBER(AX875),1,0)+IF(ISNUMBER(AY875),1,0)+IF(ISNUMBER(AZ875),1,0)+IF(ISNUMBER(BA875),1,0)+IF(ISNUMBER(BD875),1,0)+IF(ISNUMBER(BE875),1,0),1)</f>
        <v>1</v>
      </c>
      <c r="W875">
        <v>375</v>
      </c>
      <c r="X875" t="s">
        <v>48</v>
      </c>
      <c r="Y875" t="s">
        <v>48</v>
      </c>
      <c r="Z875" t="s">
        <v>52</v>
      </c>
      <c r="AA875">
        <v>150</v>
      </c>
      <c r="AB875" t="s">
        <v>48</v>
      </c>
      <c r="AC875" t="s">
        <v>48</v>
      </c>
      <c r="AD875" t="s">
        <v>48</v>
      </c>
      <c r="AE875" t="s">
        <v>48</v>
      </c>
      <c r="AF875" t="s">
        <v>48</v>
      </c>
      <c r="AG875" t="s">
        <v>48</v>
      </c>
      <c r="AH875" t="s">
        <v>48</v>
      </c>
      <c r="AI875" t="s">
        <v>48</v>
      </c>
      <c r="AJ875" t="s">
        <v>48</v>
      </c>
      <c r="AK875" t="s">
        <v>48</v>
      </c>
      <c r="AL875" t="s">
        <v>48</v>
      </c>
      <c r="AN875" t="s">
        <v>48</v>
      </c>
      <c r="AO875" t="s">
        <v>48</v>
      </c>
      <c r="AP875" t="s">
        <v>48</v>
      </c>
      <c r="AQ875" t="s">
        <v>48</v>
      </c>
      <c r="AR875" t="s">
        <v>48</v>
      </c>
      <c r="AS875" t="s">
        <v>48</v>
      </c>
      <c r="AT875" t="s">
        <v>48</v>
      </c>
      <c r="AU875" t="s">
        <v>48</v>
      </c>
      <c r="AV875" t="s">
        <v>48</v>
      </c>
      <c r="AW875" t="s">
        <v>48</v>
      </c>
      <c r="AX875" t="s">
        <v>48</v>
      </c>
      <c r="AY875" t="s">
        <v>48</v>
      </c>
      <c r="AZ875" t="s">
        <v>48</v>
      </c>
      <c r="BA875" t="s">
        <v>48</v>
      </c>
      <c r="BB875" t="s">
        <v>48</v>
      </c>
      <c r="BC875" t="s">
        <v>48</v>
      </c>
      <c r="BD875" t="s">
        <v>48</v>
      </c>
      <c r="BE875" t="s">
        <v>48</v>
      </c>
      <c r="BF875" t="s">
        <v>48</v>
      </c>
      <c r="BG875" s="15" t="e">
        <f ca="1">OFFSET($V$6,0,MATCH(BH875,$X875:$BF875,0))</f>
        <v>#N/A</v>
      </c>
      <c r="BH875" s="15">
        <f t="shared" si="201"/>
        <v>100000</v>
      </c>
      <c r="BI875" s="15" t="e">
        <f t="shared" ca="1" si="202"/>
        <v>#N/A</v>
      </c>
      <c r="BJ875" s="15" t="str">
        <f t="shared" ca="1" si="203"/>
        <v>AT</v>
      </c>
      <c r="BK875" s="15">
        <f t="shared" si="204"/>
        <v>150</v>
      </c>
      <c r="BL875" s="15" t="str">
        <f t="shared" ca="1" si="205"/>
        <v>None</v>
      </c>
      <c r="BM875" s="15">
        <f t="shared" si="206"/>
        <v>2</v>
      </c>
      <c r="BN875" t="str">
        <f t="shared" si="207"/>
        <v>CHECK</v>
      </c>
      <c r="BO875" t="str">
        <f t="shared" si="208"/>
        <v>CHECK</v>
      </c>
      <c r="BP875" t="str">
        <f t="shared" si="209"/>
        <v>CHECK</v>
      </c>
    </row>
    <row r="876" spans="1:68" hidden="1">
      <c r="A876" s="156"/>
      <c r="B876">
        <v>20250206</v>
      </c>
      <c r="C876" t="s">
        <v>67</v>
      </c>
      <c r="D876">
        <v>430</v>
      </c>
      <c r="E876">
        <v>9483</v>
      </c>
      <c r="H876">
        <v>9473</v>
      </c>
      <c r="K876">
        <v>-974</v>
      </c>
      <c r="L876">
        <v>-974</v>
      </c>
      <c r="M876">
        <v>-965</v>
      </c>
      <c r="N876" t="s">
        <v>50</v>
      </c>
      <c r="O876" t="s">
        <v>47</v>
      </c>
      <c r="P876" s="157">
        <f t="shared" si="195"/>
        <v>0</v>
      </c>
      <c r="Q876">
        <f t="shared" si="196"/>
        <v>10</v>
      </c>
      <c r="R876" s="157" t="str">
        <f t="shared" si="197"/>
        <v>NA</v>
      </c>
      <c r="S876" s="157" t="str">
        <f t="shared" si="198"/>
        <v>NA</v>
      </c>
      <c r="T876" t="str">
        <f t="shared" si="199"/>
        <v>NA</v>
      </c>
      <c r="U876">
        <f t="shared" si="200"/>
        <v>0</v>
      </c>
      <c r="V876">
        <f>MIN(IF(SUM(W876,X876,Y876,AA876,AB876,AE876,AD876,AG876,AH876,AK876,AJ876,AN876,AO876,AQ876,AR876,AT876,AU876,AV876,A876,BB876,AX876,AY876,AZ876,BA876,BD876,BE876)=0,0,1)+IF(O876="Smoothing ramp",1,0)+IF(ISNUMBER(W876),1,0)+IF(ISNUMBER(X876),1,0)+IF(ISNUMBER(Y876),1,0)+IF(ISNUMBER(#REF!),1,0)+IF(ISNUMBER(AA876),1,0)+IF(ISNUMBER(AB876),1,0)+IF(ISNUMBER(#REF!),1,0)+IF(ISNUMBER(AE876),1,0)+IF(ISNUMBER(AD876),1,0)+IF(ISNUMBER(AG876),1,0)+IF(ISNUMBER(AH876),1,0)+IF(ISNUMBER(AJ876),1,0)+IF(ISNUMBER(AK876),1,0)+IF(ISNUMBER(AN876),1,0)+IF(ISNUMBER(AO876),1,0)+IF(ISNUMBER(AQ876),1,0)+IF(ISNUMBER(AR876),1,0)+IF(ISNUMBER(AT876),1,0)+IF(ISNUMBER(AU876),1,0)+IF(ISNUMBER(AV876),1,0)+IF(ISNUMBER(#REF!),1,0)+IF(ISNUMBER(AM876),1,0)+IF(ISNUMBER(BB876),1,0)+IF(ISNUMBER(AX876),1,0)+IF(ISNUMBER(AY876),1,0)+IF(ISNUMBER(AZ876),1,0)+IF(ISNUMBER(BA876),1,0)+IF(ISNUMBER(BD876),1,0)+IF(ISNUMBER(BE876),1,0),1)</f>
        <v>1</v>
      </c>
      <c r="W876">
        <v>375</v>
      </c>
      <c r="X876" t="s">
        <v>48</v>
      </c>
      <c r="Y876" t="s">
        <v>48</v>
      </c>
      <c r="Z876" t="s">
        <v>52</v>
      </c>
      <c r="AA876">
        <v>150</v>
      </c>
      <c r="AB876" t="s">
        <v>48</v>
      </c>
      <c r="AC876" t="s">
        <v>48</v>
      </c>
      <c r="AD876" t="s">
        <v>48</v>
      </c>
      <c r="AE876" t="s">
        <v>48</v>
      </c>
      <c r="AF876" t="s">
        <v>48</v>
      </c>
      <c r="AG876" t="s">
        <v>48</v>
      </c>
      <c r="AH876" t="s">
        <v>48</v>
      </c>
      <c r="AI876" t="s">
        <v>48</v>
      </c>
      <c r="AJ876" t="s">
        <v>48</v>
      </c>
      <c r="AK876" t="s">
        <v>48</v>
      </c>
      <c r="AL876" t="s">
        <v>48</v>
      </c>
      <c r="AN876" t="s">
        <v>48</v>
      </c>
      <c r="AO876" t="s">
        <v>48</v>
      </c>
      <c r="AP876" t="s">
        <v>48</v>
      </c>
      <c r="AQ876" t="s">
        <v>48</v>
      </c>
      <c r="AR876" t="s">
        <v>48</v>
      </c>
      <c r="AS876" t="s">
        <v>48</v>
      </c>
      <c r="AT876" t="s">
        <v>48</v>
      </c>
      <c r="AU876" t="s">
        <v>48</v>
      </c>
      <c r="AV876" t="s">
        <v>48</v>
      </c>
      <c r="AW876" t="s">
        <v>48</v>
      </c>
      <c r="AX876" t="s">
        <v>48</v>
      </c>
      <c r="AY876" t="s">
        <v>48</v>
      </c>
      <c r="AZ876" t="s">
        <v>48</v>
      </c>
      <c r="BA876" t="s">
        <v>48</v>
      </c>
      <c r="BB876" t="s">
        <v>48</v>
      </c>
      <c r="BC876" t="s">
        <v>48</v>
      </c>
      <c r="BD876" t="s">
        <v>48</v>
      </c>
      <c r="BE876" t="s">
        <v>48</v>
      </c>
      <c r="BF876" t="s">
        <v>48</v>
      </c>
      <c r="BG876" s="15" t="e">
        <f ca="1">OFFSET($V$6,0,MATCH(BH876,$X876:$BF876,0))</f>
        <v>#N/A</v>
      </c>
      <c r="BH876" s="15">
        <f t="shared" si="201"/>
        <v>100000</v>
      </c>
      <c r="BI876" s="15" t="e">
        <f t="shared" ca="1" si="202"/>
        <v>#N/A</v>
      </c>
      <c r="BJ876" s="15" t="str">
        <f t="shared" ca="1" si="203"/>
        <v>AT</v>
      </c>
      <c r="BK876" s="15">
        <f t="shared" si="204"/>
        <v>150</v>
      </c>
      <c r="BL876" s="15" t="str">
        <f t="shared" ca="1" si="205"/>
        <v>None</v>
      </c>
      <c r="BM876" s="15">
        <f t="shared" si="206"/>
        <v>2</v>
      </c>
      <c r="BN876" t="str">
        <f t="shared" si="207"/>
        <v>CHECK</v>
      </c>
      <c r="BO876" t="str">
        <f t="shared" si="208"/>
        <v>CHECK</v>
      </c>
      <c r="BP876" t="str">
        <f t="shared" si="209"/>
        <v>CHECK</v>
      </c>
    </row>
    <row r="877" spans="1:68" hidden="1">
      <c r="A877" s="156"/>
      <c r="B877">
        <v>20250206</v>
      </c>
      <c r="C877" t="s">
        <v>67</v>
      </c>
      <c r="D877">
        <v>530</v>
      </c>
      <c r="E877">
        <v>9483</v>
      </c>
      <c r="H877">
        <v>9473</v>
      </c>
      <c r="K877">
        <v>-974</v>
      </c>
      <c r="L877">
        <v>-974</v>
      </c>
      <c r="M877">
        <v>-965</v>
      </c>
      <c r="N877" t="s">
        <v>50</v>
      </c>
      <c r="O877" t="s">
        <v>47</v>
      </c>
      <c r="P877" s="157">
        <f t="shared" si="195"/>
        <v>0</v>
      </c>
      <c r="Q877">
        <f t="shared" si="196"/>
        <v>10</v>
      </c>
      <c r="R877" s="157" t="str">
        <f t="shared" si="197"/>
        <v>NA</v>
      </c>
      <c r="S877" s="157" t="str">
        <f t="shared" si="198"/>
        <v>NA</v>
      </c>
      <c r="T877" t="str">
        <f t="shared" si="199"/>
        <v>NA</v>
      </c>
      <c r="U877">
        <f t="shared" si="200"/>
        <v>0</v>
      </c>
      <c r="V877">
        <f>MIN(IF(SUM(W877,X877,Y877,AA877,AB877,AE877,AD877,AG877,AH877,AK877,AJ877,AN877,AO877,AQ877,AR877,AT877,AU877,AV877,A877,BB877,AX877,AY877,AZ877,BA877,BD877,BE877)=0,0,1)+IF(O877="Smoothing ramp",1,0)+IF(ISNUMBER(W877),1,0)+IF(ISNUMBER(X877),1,0)+IF(ISNUMBER(Y877),1,0)+IF(ISNUMBER(#REF!),1,0)+IF(ISNUMBER(AA877),1,0)+IF(ISNUMBER(AB877),1,0)+IF(ISNUMBER(#REF!),1,0)+IF(ISNUMBER(AE877),1,0)+IF(ISNUMBER(AD877),1,0)+IF(ISNUMBER(AG877),1,0)+IF(ISNUMBER(AH877),1,0)+IF(ISNUMBER(AJ877),1,0)+IF(ISNUMBER(AK877),1,0)+IF(ISNUMBER(AN877),1,0)+IF(ISNUMBER(AO877),1,0)+IF(ISNUMBER(AQ877),1,0)+IF(ISNUMBER(AR877),1,0)+IF(ISNUMBER(AT877),1,0)+IF(ISNUMBER(AU877),1,0)+IF(ISNUMBER(AV877),1,0)+IF(ISNUMBER(#REF!),1,0)+IF(ISNUMBER(AM877),1,0)+IF(ISNUMBER(BB877),1,0)+IF(ISNUMBER(AX877),1,0)+IF(ISNUMBER(AY877),1,0)+IF(ISNUMBER(AZ877),1,0)+IF(ISNUMBER(BA877),1,0)+IF(ISNUMBER(BD877),1,0)+IF(ISNUMBER(BE877),1,0),1)</f>
        <v>1</v>
      </c>
      <c r="W877">
        <v>375</v>
      </c>
      <c r="X877" t="s">
        <v>48</v>
      </c>
      <c r="Y877" t="s">
        <v>48</v>
      </c>
      <c r="Z877" t="s">
        <v>52</v>
      </c>
      <c r="AA877">
        <v>150</v>
      </c>
      <c r="AB877" t="s">
        <v>48</v>
      </c>
      <c r="AC877" t="s">
        <v>48</v>
      </c>
      <c r="AD877" t="s">
        <v>48</v>
      </c>
      <c r="AE877" t="s">
        <v>48</v>
      </c>
      <c r="AF877" t="s">
        <v>48</v>
      </c>
      <c r="AG877" t="s">
        <v>48</v>
      </c>
      <c r="AH877" t="s">
        <v>48</v>
      </c>
      <c r="AI877" t="s">
        <v>48</v>
      </c>
      <c r="AJ877" t="s">
        <v>48</v>
      </c>
      <c r="AK877" t="s">
        <v>48</v>
      </c>
      <c r="AL877" t="s">
        <v>48</v>
      </c>
      <c r="AN877" t="s">
        <v>48</v>
      </c>
      <c r="AO877" t="s">
        <v>48</v>
      </c>
      <c r="AP877" t="s">
        <v>48</v>
      </c>
      <c r="AQ877" t="s">
        <v>48</v>
      </c>
      <c r="AR877" t="s">
        <v>48</v>
      </c>
      <c r="AS877" t="s">
        <v>48</v>
      </c>
      <c r="AT877" t="s">
        <v>48</v>
      </c>
      <c r="AU877" t="s">
        <v>48</v>
      </c>
      <c r="AV877" t="s">
        <v>48</v>
      </c>
      <c r="AW877" t="s">
        <v>48</v>
      </c>
      <c r="AX877" t="s">
        <v>48</v>
      </c>
      <c r="AY877" t="s">
        <v>48</v>
      </c>
      <c r="AZ877" t="s">
        <v>48</v>
      </c>
      <c r="BA877" t="s">
        <v>48</v>
      </c>
      <c r="BB877" t="s">
        <v>48</v>
      </c>
      <c r="BC877" t="s">
        <v>48</v>
      </c>
      <c r="BD877" t="s">
        <v>48</v>
      </c>
      <c r="BE877" t="s">
        <v>48</v>
      </c>
      <c r="BF877" t="s">
        <v>48</v>
      </c>
      <c r="BG877" s="15" t="e">
        <f ca="1">OFFSET($V$6,0,MATCH(BH877,$X877:$BF877,0))</f>
        <v>#N/A</v>
      </c>
      <c r="BH877" s="15">
        <f t="shared" si="201"/>
        <v>100000</v>
      </c>
      <c r="BI877" s="15" t="e">
        <f t="shared" ca="1" si="202"/>
        <v>#N/A</v>
      </c>
      <c r="BJ877" s="15" t="str">
        <f t="shared" ca="1" si="203"/>
        <v>AT</v>
      </c>
      <c r="BK877" s="15">
        <f t="shared" si="204"/>
        <v>150</v>
      </c>
      <c r="BL877" s="15" t="str">
        <f t="shared" ca="1" si="205"/>
        <v>None</v>
      </c>
      <c r="BM877" s="15">
        <f t="shared" si="206"/>
        <v>2</v>
      </c>
      <c r="BN877" t="str">
        <f t="shared" si="207"/>
        <v>CHECK</v>
      </c>
      <c r="BO877" t="str">
        <f t="shared" si="208"/>
        <v>CHECK</v>
      </c>
      <c r="BP877" t="str">
        <f t="shared" si="209"/>
        <v>CHECK</v>
      </c>
    </row>
    <row r="878" spans="1:68" hidden="1">
      <c r="A878" s="156"/>
      <c r="B878">
        <v>20250206</v>
      </c>
      <c r="C878" t="s">
        <v>67</v>
      </c>
      <c r="D878">
        <v>630</v>
      </c>
      <c r="E878">
        <v>9483</v>
      </c>
      <c r="H878">
        <v>9473</v>
      </c>
      <c r="K878">
        <v>-974</v>
      </c>
      <c r="L878">
        <v>-974</v>
      </c>
      <c r="M878">
        <v>-965</v>
      </c>
      <c r="N878" t="s">
        <v>50</v>
      </c>
      <c r="O878" t="s">
        <v>47</v>
      </c>
      <c r="P878" s="157">
        <f t="shared" si="195"/>
        <v>0</v>
      </c>
      <c r="Q878">
        <f t="shared" si="196"/>
        <v>10</v>
      </c>
      <c r="R878" s="157" t="str">
        <f t="shared" si="197"/>
        <v>NA</v>
      </c>
      <c r="S878" s="157" t="str">
        <f t="shared" si="198"/>
        <v>NA</v>
      </c>
      <c r="T878" t="str">
        <f t="shared" si="199"/>
        <v>NA</v>
      </c>
      <c r="U878">
        <f t="shared" si="200"/>
        <v>0</v>
      </c>
      <c r="V878">
        <f>MIN(IF(SUM(W878,X878,Y878,AA878,AB878,AE878,AD878,AG878,AH878,AK878,AJ878,AN878,AO878,AQ878,AR878,AT878,AU878,AV878,A878,BB878,AX878,AY878,AZ878,BA878,BD878,BE878)=0,0,1)+IF(O878="Smoothing ramp",1,0)+IF(ISNUMBER(W878),1,0)+IF(ISNUMBER(X878),1,0)+IF(ISNUMBER(Y878),1,0)+IF(ISNUMBER(#REF!),1,0)+IF(ISNUMBER(AA878),1,0)+IF(ISNUMBER(AB878),1,0)+IF(ISNUMBER(#REF!),1,0)+IF(ISNUMBER(AE878),1,0)+IF(ISNUMBER(AD878),1,0)+IF(ISNUMBER(AG878),1,0)+IF(ISNUMBER(AH878),1,0)+IF(ISNUMBER(AJ878),1,0)+IF(ISNUMBER(AK878),1,0)+IF(ISNUMBER(AN878),1,0)+IF(ISNUMBER(AO878),1,0)+IF(ISNUMBER(AQ878),1,0)+IF(ISNUMBER(AR878),1,0)+IF(ISNUMBER(AT878),1,0)+IF(ISNUMBER(AU878),1,0)+IF(ISNUMBER(AV878),1,0)+IF(ISNUMBER(#REF!),1,0)+IF(ISNUMBER(AM878),1,0)+IF(ISNUMBER(BB878),1,0)+IF(ISNUMBER(AX878),1,0)+IF(ISNUMBER(AY878),1,0)+IF(ISNUMBER(AZ878),1,0)+IF(ISNUMBER(BA878),1,0)+IF(ISNUMBER(BD878),1,0)+IF(ISNUMBER(BE878),1,0),1)</f>
        <v>1</v>
      </c>
      <c r="W878">
        <v>375</v>
      </c>
      <c r="X878" t="s">
        <v>48</v>
      </c>
      <c r="Y878" t="s">
        <v>48</v>
      </c>
      <c r="Z878" t="s">
        <v>52</v>
      </c>
      <c r="AA878">
        <v>150</v>
      </c>
      <c r="AB878" t="s">
        <v>48</v>
      </c>
      <c r="AC878" t="s">
        <v>48</v>
      </c>
      <c r="AD878" t="s">
        <v>48</v>
      </c>
      <c r="AE878" t="s">
        <v>48</v>
      </c>
      <c r="AF878" t="s">
        <v>48</v>
      </c>
      <c r="AG878" t="s">
        <v>48</v>
      </c>
      <c r="AH878" t="s">
        <v>48</v>
      </c>
      <c r="AI878" t="s">
        <v>48</v>
      </c>
      <c r="AJ878" t="s">
        <v>48</v>
      </c>
      <c r="AK878" t="s">
        <v>48</v>
      </c>
      <c r="AL878" t="s">
        <v>48</v>
      </c>
      <c r="AN878" t="s">
        <v>48</v>
      </c>
      <c r="AO878" t="s">
        <v>48</v>
      </c>
      <c r="AP878" t="s">
        <v>48</v>
      </c>
      <c r="AQ878" t="s">
        <v>48</v>
      </c>
      <c r="AR878" t="s">
        <v>48</v>
      </c>
      <c r="AS878" t="s">
        <v>48</v>
      </c>
      <c r="AT878" t="s">
        <v>48</v>
      </c>
      <c r="AU878" t="s">
        <v>48</v>
      </c>
      <c r="AV878" t="s">
        <v>48</v>
      </c>
      <c r="AW878" t="s">
        <v>48</v>
      </c>
      <c r="AX878" t="s">
        <v>48</v>
      </c>
      <c r="AY878" t="s">
        <v>48</v>
      </c>
      <c r="AZ878" t="s">
        <v>48</v>
      </c>
      <c r="BA878" t="s">
        <v>48</v>
      </c>
      <c r="BB878" t="s">
        <v>48</v>
      </c>
      <c r="BC878" t="s">
        <v>48</v>
      </c>
      <c r="BD878" t="s">
        <v>48</v>
      </c>
      <c r="BE878" t="s">
        <v>48</v>
      </c>
      <c r="BF878" t="s">
        <v>48</v>
      </c>
      <c r="BG878" s="15" t="e">
        <f ca="1">OFFSET($V$6,0,MATCH(BH878,$X878:$BF878,0))</f>
        <v>#N/A</v>
      </c>
      <c r="BH878" s="15">
        <f t="shared" si="201"/>
        <v>100000</v>
      </c>
      <c r="BI878" s="15" t="e">
        <f t="shared" ca="1" si="202"/>
        <v>#N/A</v>
      </c>
      <c r="BJ878" s="15" t="str">
        <f t="shared" ca="1" si="203"/>
        <v>AT</v>
      </c>
      <c r="BK878" s="15">
        <f t="shared" si="204"/>
        <v>150</v>
      </c>
      <c r="BL878" s="15" t="str">
        <f t="shared" ca="1" si="205"/>
        <v>None</v>
      </c>
      <c r="BM878" s="15">
        <f t="shared" si="206"/>
        <v>2</v>
      </c>
      <c r="BN878" t="str">
        <f t="shared" si="207"/>
        <v>CHECK</v>
      </c>
      <c r="BO878" t="str">
        <f t="shared" si="208"/>
        <v>CHECK</v>
      </c>
      <c r="BP878" t="str">
        <f t="shared" si="209"/>
        <v>CHECK</v>
      </c>
    </row>
    <row r="879" spans="1:68" hidden="1">
      <c r="A879" s="156"/>
      <c r="B879">
        <v>20250206</v>
      </c>
      <c r="C879" t="s">
        <v>67</v>
      </c>
      <c r="D879">
        <v>730</v>
      </c>
      <c r="F879">
        <v>9726</v>
      </c>
      <c r="G879">
        <v>786</v>
      </c>
      <c r="I879">
        <v>9705</v>
      </c>
      <c r="J879">
        <v>786</v>
      </c>
      <c r="K879">
        <v>-6610</v>
      </c>
      <c r="L879">
        <v>-6610</v>
      </c>
      <c r="M879">
        <v>0</v>
      </c>
      <c r="N879" t="s">
        <v>50</v>
      </c>
      <c r="O879" t="s">
        <v>47</v>
      </c>
      <c r="P879" s="157">
        <f t="shared" si="195"/>
        <v>0</v>
      </c>
      <c r="Q879" t="str">
        <f t="shared" si="196"/>
        <v>NA</v>
      </c>
      <c r="R879" s="157">
        <f t="shared" si="197"/>
        <v>21</v>
      </c>
      <c r="S879" s="157">
        <f t="shared" si="198"/>
        <v>0</v>
      </c>
      <c r="T879">
        <f t="shared" si="199"/>
        <v>21</v>
      </c>
      <c r="U879">
        <f t="shared" si="200"/>
        <v>6610</v>
      </c>
      <c r="V879">
        <f>MIN(IF(SUM(W879,X879,Y879,AA879,AB879,AE879,AD879,AG879,AH879,AK879,AJ879,AN879,AO879,AQ879,AR879,AT879,AU879,AV879,A879,BB879,AX879,AY879,AZ879,BA879,BD879,BE879)=0,0,1)+IF(O879="Smoothing ramp",1,0)+IF(ISNUMBER(W879),1,0)+IF(ISNUMBER(X879),1,0)+IF(ISNUMBER(Y879),1,0)+IF(ISNUMBER(#REF!),1,0)+IF(ISNUMBER(AA879),1,0)+IF(ISNUMBER(AB879),1,0)+IF(ISNUMBER(#REF!),1,0)+IF(ISNUMBER(AE879),1,0)+IF(ISNUMBER(AD879),1,0)+IF(ISNUMBER(AG879),1,0)+IF(ISNUMBER(AH879),1,0)+IF(ISNUMBER(AJ879),1,0)+IF(ISNUMBER(AK879),1,0)+IF(ISNUMBER(AN879),1,0)+IF(ISNUMBER(AO879),1,0)+IF(ISNUMBER(AQ879),1,0)+IF(ISNUMBER(AR879),1,0)+IF(ISNUMBER(AT879),1,0)+IF(ISNUMBER(AU879),1,0)+IF(ISNUMBER(AV879),1,0)+IF(ISNUMBER(#REF!),1,0)+IF(ISNUMBER(AM879),1,0)+IF(ISNUMBER(BB879),1,0)+IF(ISNUMBER(AX879),1,0)+IF(ISNUMBER(AY879),1,0)+IF(ISNUMBER(AZ879),1,0)+IF(ISNUMBER(BA879),1,0)+IF(ISNUMBER(BD879),1,0)+IF(ISNUMBER(BE879),1,0),1)</f>
        <v>1</v>
      </c>
      <c r="W879">
        <v>390</v>
      </c>
      <c r="X879" t="s">
        <v>48</v>
      </c>
      <c r="Y879" t="s">
        <v>48</v>
      </c>
      <c r="Z879" t="s">
        <v>48</v>
      </c>
      <c r="AA879">
        <v>135</v>
      </c>
      <c r="AB879" t="s">
        <v>48</v>
      </c>
      <c r="AC879" t="s">
        <v>48</v>
      </c>
      <c r="AD879" t="s">
        <v>48</v>
      </c>
      <c r="AE879" t="s">
        <v>48</v>
      </c>
      <c r="AF879" t="s">
        <v>48</v>
      </c>
      <c r="AG879" t="s">
        <v>48</v>
      </c>
      <c r="AH879" t="s">
        <v>48</v>
      </c>
      <c r="AI879" t="s">
        <v>48</v>
      </c>
      <c r="AJ879" t="s">
        <v>48</v>
      </c>
      <c r="AK879" t="s">
        <v>48</v>
      </c>
      <c r="AL879" t="s">
        <v>48</v>
      </c>
      <c r="AN879" t="s">
        <v>48</v>
      </c>
      <c r="AO879" t="s">
        <v>48</v>
      </c>
      <c r="AP879" t="s">
        <v>48</v>
      </c>
      <c r="AQ879" t="s">
        <v>48</v>
      </c>
      <c r="AR879" t="s">
        <v>48</v>
      </c>
      <c r="AS879" t="s">
        <v>48</v>
      </c>
      <c r="AT879" t="s">
        <v>48</v>
      </c>
      <c r="AU879" t="s">
        <v>48</v>
      </c>
      <c r="AV879" t="s">
        <v>48</v>
      </c>
      <c r="AW879" t="s">
        <v>48</v>
      </c>
      <c r="AX879" t="s">
        <v>48</v>
      </c>
      <c r="AY879" t="s">
        <v>48</v>
      </c>
      <c r="AZ879" t="s">
        <v>48</v>
      </c>
      <c r="BA879" t="s">
        <v>48</v>
      </c>
      <c r="BB879" t="s">
        <v>48</v>
      </c>
      <c r="BC879" t="s">
        <v>48</v>
      </c>
      <c r="BD879" t="s">
        <v>48</v>
      </c>
      <c r="BE879" t="s">
        <v>48</v>
      </c>
      <c r="BF879" t="s">
        <v>48</v>
      </c>
      <c r="BG879" s="15" t="e">
        <f ca="1">OFFSET($V$6,0,MATCH(BH879,$X879:$BF879,0))</f>
        <v>#N/A</v>
      </c>
      <c r="BH879" s="15">
        <f t="shared" si="201"/>
        <v>100000</v>
      </c>
      <c r="BI879" s="15" t="e">
        <f t="shared" ca="1" si="202"/>
        <v>#N/A</v>
      </c>
      <c r="BJ879" s="15" t="str">
        <f t="shared" ca="1" si="203"/>
        <v>AT</v>
      </c>
      <c r="BK879" s="15">
        <f t="shared" si="204"/>
        <v>135</v>
      </c>
      <c r="BL879" s="15" t="str">
        <f t="shared" ca="1" si="205"/>
        <v>None</v>
      </c>
      <c r="BM879" s="15">
        <f t="shared" si="206"/>
        <v>2</v>
      </c>
      <c r="BN879" t="str">
        <f t="shared" si="207"/>
        <v>CHECK</v>
      </c>
      <c r="BO879" t="str">
        <f t="shared" si="208"/>
        <v>CHECK</v>
      </c>
      <c r="BP879" t="str">
        <f t="shared" si="209"/>
        <v>CHECK</v>
      </c>
    </row>
    <row r="880" spans="1:68" hidden="1">
      <c r="A880" s="156"/>
      <c r="B880">
        <v>20250206</v>
      </c>
      <c r="C880" t="s">
        <v>67</v>
      </c>
      <c r="D880">
        <v>830</v>
      </c>
      <c r="F880">
        <v>9726</v>
      </c>
      <c r="G880">
        <v>786</v>
      </c>
      <c r="I880">
        <v>8989</v>
      </c>
      <c r="J880">
        <v>786</v>
      </c>
      <c r="K880">
        <v>-6610</v>
      </c>
      <c r="L880">
        <v>-6610</v>
      </c>
      <c r="M880">
        <v>0</v>
      </c>
      <c r="N880" t="s">
        <v>50</v>
      </c>
      <c r="O880" t="s">
        <v>47</v>
      </c>
      <c r="P880" s="157">
        <f t="shared" si="195"/>
        <v>0</v>
      </c>
      <c r="Q880" t="str">
        <f t="shared" si="196"/>
        <v>NA</v>
      </c>
      <c r="R880" s="157">
        <f t="shared" si="197"/>
        <v>737</v>
      </c>
      <c r="S880" s="157">
        <f t="shared" si="198"/>
        <v>0</v>
      </c>
      <c r="T880">
        <f t="shared" si="199"/>
        <v>737</v>
      </c>
      <c r="U880">
        <f t="shared" si="200"/>
        <v>6610</v>
      </c>
      <c r="V880">
        <f>MIN(IF(SUM(W880,X880,Y880,AA880,AB880,AE880,AD880,AG880,AH880,AK880,AJ880,AN880,AO880,AQ880,AR880,AT880,AU880,AV880,A880,BB880,AX880,AY880,AZ880,BA880,BD880,BE880)=0,0,1)+IF(O880="Smoothing ramp",1,0)+IF(ISNUMBER(W880),1,0)+IF(ISNUMBER(X880),1,0)+IF(ISNUMBER(Y880),1,0)+IF(ISNUMBER(#REF!),1,0)+IF(ISNUMBER(AA880),1,0)+IF(ISNUMBER(AB880),1,0)+IF(ISNUMBER(#REF!),1,0)+IF(ISNUMBER(AE880),1,0)+IF(ISNUMBER(AD880),1,0)+IF(ISNUMBER(AG880),1,0)+IF(ISNUMBER(AH880),1,0)+IF(ISNUMBER(AJ880),1,0)+IF(ISNUMBER(AK880),1,0)+IF(ISNUMBER(AN880),1,0)+IF(ISNUMBER(AO880),1,0)+IF(ISNUMBER(AQ880),1,0)+IF(ISNUMBER(AR880),1,0)+IF(ISNUMBER(AT880),1,0)+IF(ISNUMBER(AU880),1,0)+IF(ISNUMBER(AV880),1,0)+IF(ISNUMBER(#REF!),1,0)+IF(ISNUMBER(AM880),1,0)+IF(ISNUMBER(BB880),1,0)+IF(ISNUMBER(AX880),1,0)+IF(ISNUMBER(AY880),1,0)+IF(ISNUMBER(AZ880),1,0)+IF(ISNUMBER(BA880),1,0)+IF(ISNUMBER(BD880),1,0)+IF(ISNUMBER(BE880),1,0),1)</f>
        <v>1</v>
      </c>
      <c r="W880">
        <v>390</v>
      </c>
      <c r="X880" t="s">
        <v>48</v>
      </c>
      <c r="Y880" t="s">
        <v>48</v>
      </c>
      <c r="Z880" t="s">
        <v>48</v>
      </c>
      <c r="AA880">
        <v>135</v>
      </c>
      <c r="AB880" t="s">
        <v>48</v>
      </c>
      <c r="AC880" t="s">
        <v>48</v>
      </c>
      <c r="AD880" t="s">
        <v>48</v>
      </c>
      <c r="AE880" t="s">
        <v>48</v>
      </c>
      <c r="AF880" t="s">
        <v>48</v>
      </c>
      <c r="AG880" t="s">
        <v>48</v>
      </c>
      <c r="AH880" t="s">
        <v>48</v>
      </c>
      <c r="AI880" t="s">
        <v>48</v>
      </c>
      <c r="AJ880" t="s">
        <v>48</v>
      </c>
      <c r="AK880" t="s">
        <v>48</v>
      </c>
      <c r="AL880" t="s">
        <v>48</v>
      </c>
      <c r="AN880" t="s">
        <v>48</v>
      </c>
      <c r="AO880" t="s">
        <v>48</v>
      </c>
      <c r="AP880" t="s">
        <v>48</v>
      </c>
      <c r="AQ880" t="s">
        <v>48</v>
      </c>
      <c r="AR880" t="s">
        <v>48</v>
      </c>
      <c r="AS880" t="s">
        <v>48</v>
      </c>
      <c r="AT880" t="s">
        <v>48</v>
      </c>
      <c r="AU880" t="s">
        <v>48</v>
      </c>
      <c r="AV880" t="s">
        <v>48</v>
      </c>
      <c r="AW880" t="s">
        <v>48</v>
      </c>
      <c r="AX880" t="s">
        <v>48</v>
      </c>
      <c r="AY880" t="s">
        <v>48</v>
      </c>
      <c r="AZ880" t="s">
        <v>48</v>
      </c>
      <c r="BA880" t="s">
        <v>48</v>
      </c>
      <c r="BB880" t="s">
        <v>48</v>
      </c>
      <c r="BC880" t="s">
        <v>48</v>
      </c>
      <c r="BD880" t="s">
        <v>48</v>
      </c>
      <c r="BE880" t="s">
        <v>48</v>
      </c>
      <c r="BF880" t="s">
        <v>48</v>
      </c>
      <c r="BG880" s="15" t="e">
        <f ca="1">OFFSET($V$6,0,MATCH(BH880,$X880:$BF880,0))</f>
        <v>#N/A</v>
      </c>
      <c r="BH880" s="15">
        <f t="shared" si="201"/>
        <v>100000</v>
      </c>
      <c r="BI880" s="15" t="e">
        <f t="shared" ca="1" si="202"/>
        <v>#N/A</v>
      </c>
      <c r="BJ880" s="15" t="str">
        <f t="shared" ca="1" si="203"/>
        <v>AT</v>
      </c>
      <c r="BK880" s="15">
        <f t="shared" si="204"/>
        <v>135</v>
      </c>
      <c r="BL880" s="15" t="str">
        <f t="shared" ca="1" si="205"/>
        <v>None</v>
      </c>
      <c r="BM880" s="15">
        <f t="shared" si="206"/>
        <v>2</v>
      </c>
      <c r="BN880" t="str">
        <f t="shared" si="207"/>
        <v>CHECK</v>
      </c>
      <c r="BO880" t="str">
        <f t="shared" si="208"/>
        <v>CHECK</v>
      </c>
      <c r="BP880" t="str">
        <f t="shared" si="209"/>
        <v>CHECK</v>
      </c>
    </row>
    <row r="881" spans="1:68" hidden="1">
      <c r="A881" s="156"/>
      <c r="B881">
        <v>20250206</v>
      </c>
      <c r="C881" t="s">
        <v>67</v>
      </c>
      <c r="D881">
        <v>930</v>
      </c>
      <c r="E881">
        <v>7880</v>
      </c>
      <c r="H881">
        <v>7880</v>
      </c>
      <c r="K881">
        <v>-3771</v>
      </c>
      <c r="L881">
        <v>-3771</v>
      </c>
      <c r="M881">
        <v>-3771</v>
      </c>
      <c r="N881" t="s">
        <v>46</v>
      </c>
      <c r="O881" t="s">
        <v>47</v>
      </c>
      <c r="P881" s="157">
        <f t="shared" si="195"/>
        <v>0</v>
      </c>
      <c r="Q881">
        <f t="shared" si="196"/>
        <v>0</v>
      </c>
      <c r="R881" s="157" t="str">
        <f t="shared" si="197"/>
        <v>NA</v>
      </c>
      <c r="S881" s="157" t="str">
        <f t="shared" si="198"/>
        <v>NA</v>
      </c>
      <c r="T881" t="str">
        <f t="shared" si="199"/>
        <v>NA</v>
      </c>
      <c r="U881">
        <f t="shared" si="200"/>
        <v>0</v>
      </c>
      <c r="V881">
        <f>MIN(IF(SUM(W881,X881,Y881,AA881,AB881,AE881,AD881,AG881,AH881,AK881,AJ881,AN881,AO881,AQ881,AR881,AT881,AU881,AV881,A881,BB881,AX881,AY881,AZ881,BA881,BD881,BE881)=0,0,1)+IF(O881="Smoothing ramp",1,0)+IF(ISNUMBER(W881),1,0)+IF(ISNUMBER(X881),1,0)+IF(ISNUMBER(Y881),1,0)+IF(ISNUMBER(#REF!),1,0)+IF(ISNUMBER(AA881),1,0)+IF(ISNUMBER(AB881),1,0)+IF(ISNUMBER(#REF!),1,0)+IF(ISNUMBER(AE881),1,0)+IF(ISNUMBER(AD881),1,0)+IF(ISNUMBER(AG881),1,0)+IF(ISNUMBER(AH881),1,0)+IF(ISNUMBER(AJ881),1,0)+IF(ISNUMBER(AK881),1,0)+IF(ISNUMBER(AN881),1,0)+IF(ISNUMBER(AO881),1,0)+IF(ISNUMBER(AQ881),1,0)+IF(ISNUMBER(AR881),1,0)+IF(ISNUMBER(AT881),1,0)+IF(ISNUMBER(AU881),1,0)+IF(ISNUMBER(AV881),1,0)+IF(ISNUMBER(#REF!),1,0)+IF(ISNUMBER(AM881),1,0)+IF(ISNUMBER(BB881),1,0)+IF(ISNUMBER(AX881),1,0)+IF(ISNUMBER(AY881),1,0)+IF(ISNUMBER(AZ881),1,0)+IF(ISNUMBER(BA881),1,0)+IF(ISNUMBER(BD881),1,0)+IF(ISNUMBER(BE881),1,0),1)</f>
        <v>1</v>
      </c>
      <c r="W881">
        <v>301</v>
      </c>
      <c r="X881" t="s">
        <v>48</v>
      </c>
      <c r="Y881" t="s">
        <v>48</v>
      </c>
      <c r="Z881" t="s">
        <v>48</v>
      </c>
      <c r="AA881">
        <v>135</v>
      </c>
      <c r="AB881" t="s">
        <v>48</v>
      </c>
      <c r="AC881" t="s">
        <v>48</v>
      </c>
      <c r="AD881" t="s">
        <v>48</v>
      </c>
      <c r="AE881" t="s">
        <v>48</v>
      </c>
      <c r="AF881" t="s">
        <v>48</v>
      </c>
      <c r="AG881" t="s">
        <v>48</v>
      </c>
      <c r="AH881" t="s">
        <v>48</v>
      </c>
      <c r="AI881" t="s">
        <v>48</v>
      </c>
      <c r="AJ881" t="s">
        <v>48</v>
      </c>
      <c r="AK881" t="s">
        <v>48</v>
      </c>
      <c r="AL881" t="s">
        <v>48</v>
      </c>
      <c r="AN881" t="s">
        <v>48</v>
      </c>
      <c r="AO881" t="s">
        <v>48</v>
      </c>
      <c r="AP881" t="s">
        <v>48</v>
      </c>
      <c r="AQ881" t="s">
        <v>48</v>
      </c>
      <c r="AR881" t="s">
        <v>48</v>
      </c>
      <c r="AS881" t="s">
        <v>48</v>
      </c>
      <c r="AT881" t="s">
        <v>48</v>
      </c>
      <c r="AU881" t="s">
        <v>48</v>
      </c>
      <c r="AV881" t="s">
        <v>48</v>
      </c>
      <c r="AW881" t="s">
        <v>48</v>
      </c>
      <c r="AX881" t="s">
        <v>48</v>
      </c>
      <c r="AY881" t="s">
        <v>48</v>
      </c>
      <c r="AZ881" t="s">
        <v>48</v>
      </c>
      <c r="BA881" t="s">
        <v>48</v>
      </c>
      <c r="BB881" t="s">
        <v>48</v>
      </c>
      <c r="BC881" t="s">
        <v>48</v>
      </c>
      <c r="BD881" t="s">
        <v>48</v>
      </c>
      <c r="BE881" t="s">
        <v>48</v>
      </c>
      <c r="BF881" t="s">
        <v>48</v>
      </c>
      <c r="BG881" s="15" t="e">
        <f ca="1">OFFSET($V$6,0,MATCH(BH881,$X881:$BF881,0))</f>
        <v>#N/A</v>
      </c>
      <c r="BH881" s="15">
        <f t="shared" si="201"/>
        <v>100000</v>
      </c>
      <c r="BI881" s="15" t="e">
        <f t="shared" ca="1" si="202"/>
        <v>#N/A</v>
      </c>
      <c r="BJ881" s="15" t="str">
        <f t="shared" ca="1" si="203"/>
        <v>AT</v>
      </c>
      <c r="BK881" s="15">
        <f t="shared" si="204"/>
        <v>135</v>
      </c>
      <c r="BL881" s="15" t="str">
        <f t="shared" ca="1" si="205"/>
        <v>None</v>
      </c>
      <c r="BM881" s="15">
        <f t="shared" si="206"/>
        <v>2</v>
      </c>
      <c r="BN881" t="str">
        <f t="shared" si="207"/>
        <v>CHECK</v>
      </c>
      <c r="BO881" t="str">
        <f t="shared" si="208"/>
        <v>CHECK</v>
      </c>
      <c r="BP881" t="str">
        <f t="shared" si="209"/>
        <v>CHECK</v>
      </c>
    </row>
    <row r="882" spans="1:68" hidden="1">
      <c r="A882" s="156"/>
      <c r="B882">
        <v>20250206</v>
      </c>
      <c r="C882" t="s">
        <v>67</v>
      </c>
      <c r="D882">
        <v>1030</v>
      </c>
      <c r="E882">
        <v>7880</v>
      </c>
      <c r="H882">
        <v>7880</v>
      </c>
      <c r="K882">
        <v>-3771</v>
      </c>
      <c r="L882">
        <v>-3771</v>
      </c>
      <c r="M882">
        <v>-3771</v>
      </c>
      <c r="N882" t="s">
        <v>46</v>
      </c>
      <c r="O882" t="s">
        <v>47</v>
      </c>
      <c r="P882" s="157">
        <f t="shared" si="195"/>
        <v>0</v>
      </c>
      <c r="Q882">
        <f t="shared" si="196"/>
        <v>0</v>
      </c>
      <c r="R882" s="157" t="str">
        <f t="shared" si="197"/>
        <v>NA</v>
      </c>
      <c r="S882" s="157" t="str">
        <f t="shared" si="198"/>
        <v>NA</v>
      </c>
      <c r="T882" t="str">
        <f t="shared" si="199"/>
        <v>NA</v>
      </c>
      <c r="U882">
        <f t="shared" si="200"/>
        <v>0</v>
      </c>
      <c r="V882">
        <f>MIN(IF(SUM(W882,X882,Y882,AA882,AB882,AE882,AD882,AG882,AH882,AK882,AJ882,AN882,AO882,AQ882,AR882,AT882,AU882,AV882,A882,BB882,AX882,AY882,AZ882,BA882,BD882,BE882)=0,0,1)+IF(O882="Smoothing ramp",1,0)+IF(ISNUMBER(W882),1,0)+IF(ISNUMBER(X882),1,0)+IF(ISNUMBER(Y882),1,0)+IF(ISNUMBER(#REF!),1,0)+IF(ISNUMBER(AA882),1,0)+IF(ISNUMBER(AB882),1,0)+IF(ISNUMBER(#REF!),1,0)+IF(ISNUMBER(AE882),1,0)+IF(ISNUMBER(AD882),1,0)+IF(ISNUMBER(AG882),1,0)+IF(ISNUMBER(AH882),1,0)+IF(ISNUMBER(AJ882),1,0)+IF(ISNUMBER(AK882),1,0)+IF(ISNUMBER(AN882),1,0)+IF(ISNUMBER(AO882),1,0)+IF(ISNUMBER(AQ882),1,0)+IF(ISNUMBER(AR882),1,0)+IF(ISNUMBER(AT882),1,0)+IF(ISNUMBER(AU882),1,0)+IF(ISNUMBER(AV882),1,0)+IF(ISNUMBER(#REF!),1,0)+IF(ISNUMBER(AM882),1,0)+IF(ISNUMBER(BB882),1,0)+IF(ISNUMBER(AX882),1,0)+IF(ISNUMBER(AY882),1,0)+IF(ISNUMBER(AZ882),1,0)+IF(ISNUMBER(BA882),1,0)+IF(ISNUMBER(BD882),1,0)+IF(ISNUMBER(BE882),1,0),1)</f>
        <v>1</v>
      </c>
      <c r="W882">
        <v>301</v>
      </c>
      <c r="X882" t="s">
        <v>48</v>
      </c>
      <c r="Y882" t="s">
        <v>48</v>
      </c>
      <c r="Z882" t="s">
        <v>48</v>
      </c>
      <c r="AA882">
        <v>135</v>
      </c>
      <c r="AB882" t="s">
        <v>48</v>
      </c>
      <c r="AC882" t="s">
        <v>48</v>
      </c>
      <c r="AD882" t="s">
        <v>48</v>
      </c>
      <c r="AE882" t="s">
        <v>48</v>
      </c>
      <c r="AF882" t="s">
        <v>48</v>
      </c>
      <c r="AG882" t="s">
        <v>48</v>
      </c>
      <c r="AH882" t="s">
        <v>48</v>
      </c>
      <c r="AI882" t="s">
        <v>48</v>
      </c>
      <c r="AJ882" t="s">
        <v>48</v>
      </c>
      <c r="AK882" t="s">
        <v>48</v>
      </c>
      <c r="AL882" t="s">
        <v>48</v>
      </c>
      <c r="AN882" t="s">
        <v>48</v>
      </c>
      <c r="AO882" t="s">
        <v>48</v>
      </c>
      <c r="AP882" t="s">
        <v>48</v>
      </c>
      <c r="AQ882" t="s">
        <v>48</v>
      </c>
      <c r="AR882" t="s">
        <v>48</v>
      </c>
      <c r="AS882" t="s">
        <v>48</v>
      </c>
      <c r="AT882" t="s">
        <v>48</v>
      </c>
      <c r="AU882" t="s">
        <v>48</v>
      </c>
      <c r="AV882" t="s">
        <v>48</v>
      </c>
      <c r="AW882" t="s">
        <v>48</v>
      </c>
      <c r="AX882" t="s">
        <v>48</v>
      </c>
      <c r="AY882" t="s">
        <v>48</v>
      </c>
      <c r="AZ882" t="s">
        <v>48</v>
      </c>
      <c r="BA882" t="s">
        <v>48</v>
      </c>
      <c r="BB882" t="s">
        <v>48</v>
      </c>
      <c r="BC882" t="s">
        <v>48</v>
      </c>
      <c r="BD882" t="s">
        <v>48</v>
      </c>
      <c r="BE882" t="s">
        <v>48</v>
      </c>
      <c r="BF882" t="s">
        <v>48</v>
      </c>
      <c r="BG882" s="15" t="e">
        <f ca="1">OFFSET($V$6,0,MATCH(BH882,$X882:$BF882,0))</f>
        <v>#N/A</v>
      </c>
      <c r="BH882" s="15">
        <f t="shared" si="201"/>
        <v>100000</v>
      </c>
      <c r="BI882" s="15" t="e">
        <f t="shared" ca="1" si="202"/>
        <v>#N/A</v>
      </c>
      <c r="BJ882" s="15" t="str">
        <f t="shared" ca="1" si="203"/>
        <v>AT</v>
      </c>
      <c r="BK882" s="15">
        <f t="shared" si="204"/>
        <v>135</v>
      </c>
      <c r="BL882" s="15" t="str">
        <f t="shared" ca="1" si="205"/>
        <v>None</v>
      </c>
      <c r="BM882" s="15">
        <f t="shared" si="206"/>
        <v>2</v>
      </c>
      <c r="BN882" t="str">
        <f t="shared" si="207"/>
        <v>CHECK</v>
      </c>
      <c r="BO882" t="str">
        <f t="shared" si="208"/>
        <v>CHECK</v>
      </c>
      <c r="BP882" t="str">
        <f t="shared" si="209"/>
        <v>CHECK</v>
      </c>
    </row>
    <row r="883" spans="1:68" hidden="1">
      <c r="A883" s="156"/>
      <c r="B883">
        <v>20250206</v>
      </c>
      <c r="C883" t="s">
        <v>67</v>
      </c>
      <c r="D883">
        <v>1130</v>
      </c>
      <c r="E883">
        <v>7880</v>
      </c>
      <c r="H883">
        <v>7880</v>
      </c>
      <c r="K883">
        <v>-3771</v>
      </c>
      <c r="L883">
        <v>-3771</v>
      </c>
      <c r="M883">
        <v>-3771</v>
      </c>
      <c r="N883" t="s">
        <v>46</v>
      </c>
      <c r="O883" t="s">
        <v>47</v>
      </c>
      <c r="P883" s="157">
        <f t="shared" si="195"/>
        <v>0</v>
      </c>
      <c r="Q883">
        <f t="shared" si="196"/>
        <v>0</v>
      </c>
      <c r="R883" s="157" t="str">
        <f t="shared" si="197"/>
        <v>NA</v>
      </c>
      <c r="S883" s="157" t="str">
        <f t="shared" si="198"/>
        <v>NA</v>
      </c>
      <c r="T883" t="str">
        <f t="shared" si="199"/>
        <v>NA</v>
      </c>
      <c r="U883">
        <f t="shared" si="200"/>
        <v>0</v>
      </c>
      <c r="V883">
        <f>MIN(IF(SUM(W883,X883,Y883,AA883,AB883,AE883,AD883,AG883,AH883,AK883,AJ883,AN883,AO883,AQ883,AR883,AT883,AU883,AV883,A883,BB883,AX883,AY883,AZ883,BA883,BD883,BE883)=0,0,1)+IF(O883="Smoothing ramp",1,0)+IF(ISNUMBER(W883),1,0)+IF(ISNUMBER(X883),1,0)+IF(ISNUMBER(Y883),1,0)+IF(ISNUMBER(#REF!),1,0)+IF(ISNUMBER(AA883),1,0)+IF(ISNUMBER(AB883),1,0)+IF(ISNUMBER(#REF!),1,0)+IF(ISNUMBER(AE883),1,0)+IF(ISNUMBER(AD883),1,0)+IF(ISNUMBER(AG883),1,0)+IF(ISNUMBER(AH883),1,0)+IF(ISNUMBER(AJ883),1,0)+IF(ISNUMBER(AK883),1,0)+IF(ISNUMBER(AN883),1,0)+IF(ISNUMBER(AO883),1,0)+IF(ISNUMBER(AQ883),1,0)+IF(ISNUMBER(AR883),1,0)+IF(ISNUMBER(AT883),1,0)+IF(ISNUMBER(AU883),1,0)+IF(ISNUMBER(AV883),1,0)+IF(ISNUMBER(#REF!),1,0)+IF(ISNUMBER(AM883),1,0)+IF(ISNUMBER(BB883),1,0)+IF(ISNUMBER(AX883),1,0)+IF(ISNUMBER(AY883),1,0)+IF(ISNUMBER(AZ883),1,0)+IF(ISNUMBER(BA883),1,0)+IF(ISNUMBER(BD883),1,0)+IF(ISNUMBER(BE883),1,0),1)</f>
        <v>1</v>
      </c>
      <c r="W883">
        <v>301</v>
      </c>
      <c r="X883" t="s">
        <v>48</v>
      </c>
      <c r="Y883" t="s">
        <v>48</v>
      </c>
      <c r="Z883" t="s">
        <v>48</v>
      </c>
      <c r="AA883">
        <v>135</v>
      </c>
      <c r="AB883" t="s">
        <v>48</v>
      </c>
      <c r="AC883" t="s">
        <v>48</v>
      </c>
      <c r="AD883" t="s">
        <v>48</v>
      </c>
      <c r="AE883" t="s">
        <v>48</v>
      </c>
      <c r="AF883" t="s">
        <v>48</v>
      </c>
      <c r="AG883" t="s">
        <v>48</v>
      </c>
      <c r="AH883" t="s">
        <v>48</v>
      </c>
      <c r="AI883" t="s">
        <v>48</v>
      </c>
      <c r="AJ883" t="s">
        <v>48</v>
      </c>
      <c r="AK883" t="s">
        <v>48</v>
      </c>
      <c r="AL883" t="s">
        <v>48</v>
      </c>
      <c r="AN883" t="s">
        <v>48</v>
      </c>
      <c r="AO883" t="s">
        <v>48</v>
      </c>
      <c r="AP883" t="s">
        <v>48</v>
      </c>
      <c r="AQ883" t="s">
        <v>48</v>
      </c>
      <c r="AR883" t="s">
        <v>48</v>
      </c>
      <c r="AS883" t="s">
        <v>48</v>
      </c>
      <c r="AT883" t="s">
        <v>48</v>
      </c>
      <c r="AU883" t="s">
        <v>48</v>
      </c>
      <c r="AV883" t="s">
        <v>48</v>
      </c>
      <c r="AW883" t="s">
        <v>48</v>
      </c>
      <c r="AX883" t="s">
        <v>48</v>
      </c>
      <c r="AY883" t="s">
        <v>48</v>
      </c>
      <c r="AZ883" t="s">
        <v>48</v>
      </c>
      <c r="BA883" t="s">
        <v>48</v>
      </c>
      <c r="BB883" t="s">
        <v>48</v>
      </c>
      <c r="BC883" t="s">
        <v>48</v>
      </c>
      <c r="BD883" t="s">
        <v>48</v>
      </c>
      <c r="BE883" t="s">
        <v>48</v>
      </c>
      <c r="BF883" t="s">
        <v>48</v>
      </c>
      <c r="BG883" s="15" t="e">
        <f ca="1">OFFSET($V$6,0,MATCH(BH883,$X883:$BF883,0))</f>
        <v>#N/A</v>
      </c>
      <c r="BH883" s="15">
        <f t="shared" si="201"/>
        <v>100000</v>
      </c>
      <c r="BI883" s="15" t="e">
        <f t="shared" ca="1" si="202"/>
        <v>#N/A</v>
      </c>
      <c r="BJ883" s="15" t="str">
        <f t="shared" ca="1" si="203"/>
        <v>AT</v>
      </c>
      <c r="BK883" s="15">
        <f t="shared" si="204"/>
        <v>135</v>
      </c>
      <c r="BL883" s="15" t="str">
        <f t="shared" ca="1" si="205"/>
        <v>None</v>
      </c>
      <c r="BM883" s="15">
        <f t="shared" si="206"/>
        <v>2</v>
      </c>
      <c r="BN883" t="str">
        <f t="shared" si="207"/>
        <v>CHECK</v>
      </c>
      <c r="BO883" t="str">
        <f t="shared" si="208"/>
        <v>CHECK</v>
      </c>
      <c r="BP883" t="str">
        <f t="shared" si="209"/>
        <v>CHECK</v>
      </c>
    </row>
    <row r="884" spans="1:68" hidden="1">
      <c r="A884" s="156"/>
      <c r="B884">
        <v>20250206</v>
      </c>
      <c r="C884" t="s">
        <v>67</v>
      </c>
      <c r="D884">
        <v>1230</v>
      </c>
      <c r="E884">
        <v>7931</v>
      </c>
      <c r="H884">
        <v>7931</v>
      </c>
      <c r="K884">
        <v>-4206</v>
      </c>
      <c r="L884">
        <v>-4206</v>
      </c>
      <c r="M884">
        <v>-4205</v>
      </c>
      <c r="N884" t="s">
        <v>50</v>
      </c>
      <c r="O884" t="s">
        <v>47</v>
      </c>
      <c r="P884" s="157">
        <f t="shared" si="195"/>
        <v>0</v>
      </c>
      <c r="Q884">
        <f t="shared" si="196"/>
        <v>0</v>
      </c>
      <c r="R884" s="157" t="str">
        <f t="shared" si="197"/>
        <v>NA</v>
      </c>
      <c r="S884" s="157" t="str">
        <f t="shared" si="198"/>
        <v>NA</v>
      </c>
      <c r="T884" t="str">
        <f t="shared" si="199"/>
        <v>NA</v>
      </c>
      <c r="U884">
        <f t="shared" si="200"/>
        <v>0</v>
      </c>
      <c r="V884">
        <f>MIN(IF(SUM(W884,X884,Y884,AA884,AB884,AE884,AD884,AG884,AH884,AK884,AJ884,AN884,AO884,AQ884,AR884,AT884,AU884,AV884,A884,BB884,AX884,AY884,AZ884,BA884,BD884,BE884)=0,0,1)+IF(O884="Smoothing ramp",1,0)+IF(ISNUMBER(W884),1,0)+IF(ISNUMBER(X884),1,0)+IF(ISNUMBER(Y884),1,0)+IF(ISNUMBER(#REF!),1,0)+IF(ISNUMBER(AA884),1,0)+IF(ISNUMBER(AB884),1,0)+IF(ISNUMBER(#REF!),1,0)+IF(ISNUMBER(AE884),1,0)+IF(ISNUMBER(AD884),1,0)+IF(ISNUMBER(AG884),1,0)+IF(ISNUMBER(AH884),1,0)+IF(ISNUMBER(AJ884),1,0)+IF(ISNUMBER(AK884),1,0)+IF(ISNUMBER(AN884),1,0)+IF(ISNUMBER(AO884),1,0)+IF(ISNUMBER(AQ884),1,0)+IF(ISNUMBER(AR884),1,0)+IF(ISNUMBER(AT884),1,0)+IF(ISNUMBER(AU884),1,0)+IF(ISNUMBER(AV884),1,0)+IF(ISNUMBER(#REF!),1,0)+IF(ISNUMBER(AM884),1,0)+IF(ISNUMBER(BB884),1,0)+IF(ISNUMBER(AX884),1,0)+IF(ISNUMBER(AY884),1,0)+IF(ISNUMBER(AZ884),1,0)+IF(ISNUMBER(BA884),1,0)+IF(ISNUMBER(BD884),1,0)+IF(ISNUMBER(BE884),1,0),1)</f>
        <v>1</v>
      </c>
      <c r="W884">
        <v>303</v>
      </c>
      <c r="X884" t="s">
        <v>48</v>
      </c>
      <c r="Y884" t="s">
        <v>48</v>
      </c>
      <c r="Z884" t="s">
        <v>48</v>
      </c>
      <c r="AA884">
        <v>135</v>
      </c>
      <c r="AB884" t="s">
        <v>48</v>
      </c>
      <c r="AC884" t="s">
        <v>48</v>
      </c>
      <c r="AD884" t="s">
        <v>48</v>
      </c>
      <c r="AE884" t="s">
        <v>48</v>
      </c>
      <c r="AF884" t="s">
        <v>48</v>
      </c>
      <c r="AG884" t="s">
        <v>48</v>
      </c>
      <c r="AH884" t="s">
        <v>48</v>
      </c>
      <c r="AI884" t="s">
        <v>48</v>
      </c>
      <c r="AJ884" t="s">
        <v>48</v>
      </c>
      <c r="AK884" t="s">
        <v>48</v>
      </c>
      <c r="AL884" t="s">
        <v>48</v>
      </c>
      <c r="AN884" t="s">
        <v>48</v>
      </c>
      <c r="AO884" t="s">
        <v>48</v>
      </c>
      <c r="AP884" t="s">
        <v>48</v>
      </c>
      <c r="AQ884" t="s">
        <v>48</v>
      </c>
      <c r="AR884" t="s">
        <v>48</v>
      </c>
      <c r="AS884" t="s">
        <v>48</v>
      </c>
      <c r="AT884" t="s">
        <v>48</v>
      </c>
      <c r="AU884" t="s">
        <v>48</v>
      </c>
      <c r="AV884" t="s">
        <v>48</v>
      </c>
      <c r="AW884" t="s">
        <v>48</v>
      </c>
      <c r="AX884" t="s">
        <v>48</v>
      </c>
      <c r="AY884" t="s">
        <v>48</v>
      </c>
      <c r="AZ884" t="s">
        <v>48</v>
      </c>
      <c r="BA884" t="s">
        <v>48</v>
      </c>
      <c r="BB884" t="s">
        <v>48</v>
      </c>
      <c r="BC884" t="s">
        <v>48</v>
      </c>
      <c r="BD884" t="s">
        <v>48</v>
      </c>
      <c r="BE884" t="s">
        <v>48</v>
      </c>
      <c r="BF884" t="s">
        <v>48</v>
      </c>
      <c r="BG884" s="15" t="e">
        <f ca="1">OFFSET($V$6,0,MATCH(BH884,$X884:$BF884,0))</f>
        <v>#N/A</v>
      </c>
      <c r="BH884" s="15">
        <f t="shared" si="201"/>
        <v>100000</v>
      </c>
      <c r="BI884" s="15" t="e">
        <f t="shared" ca="1" si="202"/>
        <v>#N/A</v>
      </c>
      <c r="BJ884" s="15" t="str">
        <f t="shared" ca="1" si="203"/>
        <v>AT</v>
      </c>
      <c r="BK884" s="15">
        <f t="shared" si="204"/>
        <v>135</v>
      </c>
      <c r="BL884" s="15" t="str">
        <f t="shared" ca="1" si="205"/>
        <v>None</v>
      </c>
      <c r="BM884" s="15">
        <f t="shared" si="206"/>
        <v>2</v>
      </c>
      <c r="BN884" t="str">
        <f t="shared" si="207"/>
        <v>CHECK</v>
      </c>
      <c r="BO884" t="str">
        <f t="shared" si="208"/>
        <v>CHECK</v>
      </c>
      <c r="BP884" t="str">
        <f t="shared" si="209"/>
        <v>CHECK</v>
      </c>
    </row>
    <row r="885" spans="1:68" hidden="1">
      <c r="A885" s="156"/>
      <c r="B885">
        <v>20250206</v>
      </c>
      <c r="C885" t="s">
        <v>67</v>
      </c>
      <c r="D885">
        <v>1330</v>
      </c>
      <c r="E885">
        <v>7931</v>
      </c>
      <c r="H885">
        <v>7931</v>
      </c>
      <c r="K885">
        <v>-4206</v>
      </c>
      <c r="L885">
        <v>-4206</v>
      </c>
      <c r="M885">
        <v>-4205</v>
      </c>
      <c r="N885" t="s">
        <v>50</v>
      </c>
      <c r="O885" t="s">
        <v>47</v>
      </c>
      <c r="P885" s="157">
        <f t="shared" si="195"/>
        <v>0</v>
      </c>
      <c r="Q885">
        <f t="shared" si="196"/>
        <v>0</v>
      </c>
      <c r="R885" s="157" t="str">
        <f t="shared" si="197"/>
        <v>NA</v>
      </c>
      <c r="S885" s="157" t="str">
        <f t="shared" si="198"/>
        <v>NA</v>
      </c>
      <c r="T885" t="str">
        <f t="shared" si="199"/>
        <v>NA</v>
      </c>
      <c r="U885">
        <f t="shared" si="200"/>
        <v>0</v>
      </c>
      <c r="V885">
        <f>MIN(IF(SUM(W885,X885,Y885,AA885,AB885,AE885,AD885,AG885,AH885,AK885,AJ885,AN885,AO885,AQ885,AR885,AT885,AU885,AV885,A885,BB885,AX885,AY885,AZ885,BA885,BD885,BE885)=0,0,1)+IF(O885="Smoothing ramp",1,0)+IF(ISNUMBER(W885),1,0)+IF(ISNUMBER(X885),1,0)+IF(ISNUMBER(Y885),1,0)+IF(ISNUMBER(#REF!),1,0)+IF(ISNUMBER(AA885),1,0)+IF(ISNUMBER(AB885),1,0)+IF(ISNUMBER(#REF!),1,0)+IF(ISNUMBER(AE885),1,0)+IF(ISNUMBER(AD885),1,0)+IF(ISNUMBER(AG885),1,0)+IF(ISNUMBER(AH885),1,0)+IF(ISNUMBER(AJ885),1,0)+IF(ISNUMBER(AK885),1,0)+IF(ISNUMBER(AN885),1,0)+IF(ISNUMBER(AO885),1,0)+IF(ISNUMBER(AQ885),1,0)+IF(ISNUMBER(AR885),1,0)+IF(ISNUMBER(AT885),1,0)+IF(ISNUMBER(AU885),1,0)+IF(ISNUMBER(AV885),1,0)+IF(ISNUMBER(#REF!),1,0)+IF(ISNUMBER(AM885),1,0)+IF(ISNUMBER(BB885),1,0)+IF(ISNUMBER(AX885),1,0)+IF(ISNUMBER(AY885),1,0)+IF(ISNUMBER(AZ885),1,0)+IF(ISNUMBER(BA885),1,0)+IF(ISNUMBER(BD885),1,0)+IF(ISNUMBER(BE885),1,0),1)</f>
        <v>1</v>
      </c>
      <c r="W885">
        <v>303</v>
      </c>
      <c r="X885" t="s">
        <v>48</v>
      </c>
      <c r="Y885" t="s">
        <v>48</v>
      </c>
      <c r="Z885" t="s">
        <v>48</v>
      </c>
      <c r="AA885">
        <v>135</v>
      </c>
      <c r="AB885" t="s">
        <v>48</v>
      </c>
      <c r="AC885" t="s">
        <v>48</v>
      </c>
      <c r="AD885" t="s">
        <v>48</v>
      </c>
      <c r="AE885" t="s">
        <v>48</v>
      </c>
      <c r="AF885" t="s">
        <v>48</v>
      </c>
      <c r="AG885" t="s">
        <v>48</v>
      </c>
      <c r="AH885" t="s">
        <v>48</v>
      </c>
      <c r="AI885" t="s">
        <v>48</v>
      </c>
      <c r="AJ885" t="s">
        <v>48</v>
      </c>
      <c r="AK885" t="s">
        <v>48</v>
      </c>
      <c r="AL885" t="s">
        <v>48</v>
      </c>
      <c r="AN885" t="s">
        <v>48</v>
      </c>
      <c r="AO885" t="s">
        <v>48</v>
      </c>
      <c r="AP885" t="s">
        <v>48</v>
      </c>
      <c r="AQ885" t="s">
        <v>48</v>
      </c>
      <c r="AR885" t="s">
        <v>48</v>
      </c>
      <c r="AS885" t="s">
        <v>48</v>
      </c>
      <c r="AT885" t="s">
        <v>48</v>
      </c>
      <c r="AU885" t="s">
        <v>48</v>
      </c>
      <c r="AV885" t="s">
        <v>48</v>
      </c>
      <c r="AW885" t="s">
        <v>48</v>
      </c>
      <c r="AX885" t="s">
        <v>48</v>
      </c>
      <c r="AY885" t="s">
        <v>48</v>
      </c>
      <c r="AZ885" t="s">
        <v>48</v>
      </c>
      <c r="BA885" t="s">
        <v>48</v>
      </c>
      <c r="BB885" t="s">
        <v>48</v>
      </c>
      <c r="BC885" t="s">
        <v>48</v>
      </c>
      <c r="BD885" t="s">
        <v>48</v>
      </c>
      <c r="BE885" t="s">
        <v>48</v>
      </c>
      <c r="BF885" t="s">
        <v>48</v>
      </c>
      <c r="BG885" s="15" t="e">
        <f ca="1">OFFSET($V$6,0,MATCH(BH885,$X885:$BF885,0))</f>
        <v>#N/A</v>
      </c>
      <c r="BH885" s="15">
        <f t="shared" si="201"/>
        <v>100000</v>
      </c>
      <c r="BI885" s="15" t="e">
        <f t="shared" ca="1" si="202"/>
        <v>#N/A</v>
      </c>
      <c r="BJ885" s="15" t="str">
        <f t="shared" ca="1" si="203"/>
        <v>AT</v>
      </c>
      <c r="BK885" s="15">
        <f t="shared" si="204"/>
        <v>135</v>
      </c>
      <c r="BL885" s="15" t="str">
        <f t="shared" ca="1" si="205"/>
        <v>None</v>
      </c>
      <c r="BM885" s="15">
        <f t="shared" si="206"/>
        <v>2</v>
      </c>
      <c r="BN885" t="str">
        <f t="shared" si="207"/>
        <v>CHECK</v>
      </c>
      <c r="BO885" t="str">
        <f t="shared" si="208"/>
        <v>CHECK</v>
      </c>
      <c r="BP885" t="str">
        <f t="shared" si="209"/>
        <v>CHECK</v>
      </c>
    </row>
    <row r="886" spans="1:68" hidden="1">
      <c r="A886" s="156"/>
      <c r="B886">
        <v>20250206</v>
      </c>
      <c r="C886" t="s">
        <v>67</v>
      </c>
      <c r="D886">
        <v>1430</v>
      </c>
      <c r="E886">
        <v>7931</v>
      </c>
      <c r="H886">
        <v>7931</v>
      </c>
      <c r="K886">
        <v>-4206</v>
      </c>
      <c r="L886">
        <v>-4206</v>
      </c>
      <c r="M886">
        <v>-4205</v>
      </c>
      <c r="N886" t="s">
        <v>50</v>
      </c>
      <c r="O886" t="s">
        <v>47</v>
      </c>
      <c r="P886" s="157">
        <f t="shared" si="195"/>
        <v>0</v>
      </c>
      <c r="Q886">
        <f t="shared" si="196"/>
        <v>0</v>
      </c>
      <c r="R886" s="157" t="str">
        <f t="shared" si="197"/>
        <v>NA</v>
      </c>
      <c r="S886" s="157" t="str">
        <f t="shared" si="198"/>
        <v>NA</v>
      </c>
      <c r="T886" t="str">
        <f t="shared" si="199"/>
        <v>NA</v>
      </c>
      <c r="U886">
        <f t="shared" si="200"/>
        <v>0</v>
      </c>
      <c r="V886">
        <f>MIN(IF(SUM(W886,X886,Y886,AA886,AB886,AE886,AD886,AG886,AH886,AK886,AJ886,AN886,AO886,AQ886,AR886,AT886,AU886,AV886,A886,BB886,AX886,AY886,AZ886,BA886,BD886,BE886)=0,0,1)+IF(O886="Smoothing ramp",1,0)+IF(ISNUMBER(W886),1,0)+IF(ISNUMBER(X886),1,0)+IF(ISNUMBER(Y886),1,0)+IF(ISNUMBER(#REF!),1,0)+IF(ISNUMBER(AA886),1,0)+IF(ISNUMBER(AB886),1,0)+IF(ISNUMBER(#REF!),1,0)+IF(ISNUMBER(AE886),1,0)+IF(ISNUMBER(AD886),1,0)+IF(ISNUMBER(AG886),1,0)+IF(ISNUMBER(AH886),1,0)+IF(ISNUMBER(AJ886),1,0)+IF(ISNUMBER(AK886),1,0)+IF(ISNUMBER(AN886),1,0)+IF(ISNUMBER(AO886),1,0)+IF(ISNUMBER(AQ886),1,0)+IF(ISNUMBER(AR886),1,0)+IF(ISNUMBER(AT886),1,0)+IF(ISNUMBER(AU886),1,0)+IF(ISNUMBER(AV886),1,0)+IF(ISNUMBER(#REF!),1,0)+IF(ISNUMBER(AM886),1,0)+IF(ISNUMBER(BB886),1,0)+IF(ISNUMBER(AX886),1,0)+IF(ISNUMBER(AY886),1,0)+IF(ISNUMBER(AZ886),1,0)+IF(ISNUMBER(BA886),1,0)+IF(ISNUMBER(BD886),1,0)+IF(ISNUMBER(BE886),1,0),1)</f>
        <v>1</v>
      </c>
      <c r="W886">
        <v>303</v>
      </c>
      <c r="X886" t="s">
        <v>48</v>
      </c>
      <c r="Y886" t="s">
        <v>48</v>
      </c>
      <c r="Z886" t="s">
        <v>48</v>
      </c>
      <c r="AA886">
        <v>135</v>
      </c>
      <c r="AB886" t="s">
        <v>48</v>
      </c>
      <c r="AC886" t="s">
        <v>48</v>
      </c>
      <c r="AD886" t="s">
        <v>48</v>
      </c>
      <c r="AE886" t="s">
        <v>48</v>
      </c>
      <c r="AF886" t="s">
        <v>48</v>
      </c>
      <c r="AG886" t="s">
        <v>48</v>
      </c>
      <c r="AH886" t="s">
        <v>48</v>
      </c>
      <c r="AI886" t="s">
        <v>48</v>
      </c>
      <c r="AJ886" t="s">
        <v>48</v>
      </c>
      <c r="AK886" t="s">
        <v>48</v>
      </c>
      <c r="AL886" t="s">
        <v>48</v>
      </c>
      <c r="AN886" t="s">
        <v>48</v>
      </c>
      <c r="AO886" t="s">
        <v>48</v>
      </c>
      <c r="AP886" t="s">
        <v>48</v>
      </c>
      <c r="AQ886" t="s">
        <v>48</v>
      </c>
      <c r="AR886" t="s">
        <v>48</v>
      </c>
      <c r="AS886" t="s">
        <v>48</v>
      </c>
      <c r="AT886" t="s">
        <v>48</v>
      </c>
      <c r="AU886" t="s">
        <v>48</v>
      </c>
      <c r="AV886" t="s">
        <v>48</v>
      </c>
      <c r="AW886" t="s">
        <v>48</v>
      </c>
      <c r="AX886" t="s">
        <v>48</v>
      </c>
      <c r="AY886" t="s">
        <v>48</v>
      </c>
      <c r="AZ886" t="s">
        <v>48</v>
      </c>
      <c r="BA886" t="s">
        <v>48</v>
      </c>
      <c r="BB886" t="s">
        <v>48</v>
      </c>
      <c r="BC886" t="s">
        <v>48</v>
      </c>
      <c r="BD886" t="s">
        <v>48</v>
      </c>
      <c r="BE886" t="s">
        <v>48</v>
      </c>
      <c r="BF886" t="s">
        <v>48</v>
      </c>
      <c r="BG886" s="15" t="e">
        <f ca="1">OFFSET($V$6,0,MATCH(BH886,$X886:$BF886,0))</f>
        <v>#N/A</v>
      </c>
      <c r="BH886" s="15">
        <f t="shared" si="201"/>
        <v>100000</v>
      </c>
      <c r="BI886" s="15" t="e">
        <f t="shared" ca="1" si="202"/>
        <v>#N/A</v>
      </c>
      <c r="BJ886" s="15" t="str">
        <f t="shared" ca="1" si="203"/>
        <v>AT</v>
      </c>
      <c r="BK886" s="15">
        <f t="shared" si="204"/>
        <v>135</v>
      </c>
      <c r="BL886" s="15" t="str">
        <f t="shared" ca="1" si="205"/>
        <v>None</v>
      </c>
      <c r="BM886" s="15">
        <f t="shared" si="206"/>
        <v>2</v>
      </c>
      <c r="BN886" t="str">
        <f t="shared" si="207"/>
        <v>CHECK</v>
      </c>
      <c r="BO886" t="str">
        <f t="shared" si="208"/>
        <v>CHECK</v>
      </c>
      <c r="BP886" t="str">
        <f t="shared" si="209"/>
        <v>CHECK</v>
      </c>
    </row>
    <row r="887" spans="1:68" hidden="1">
      <c r="A887" s="156"/>
      <c r="B887">
        <v>20250206</v>
      </c>
      <c r="C887" t="s">
        <v>67</v>
      </c>
      <c r="D887">
        <v>1530</v>
      </c>
      <c r="E887">
        <v>9753</v>
      </c>
      <c r="H887">
        <v>9431</v>
      </c>
      <c r="K887">
        <v>-5587</v>
      </c>
      <c r="L887">
        <v>-5587</v>
      </c>
      <c r="M887">
        <v>-5270</v>
      </c>
      <c r="N887" t="s">
        <v>50</v>
      </c>
      <c r="O887" t="s">
        <v>47</v>
      </c>
      <c r="P887" s="157">
        <f t="shared" si="195"/>
        <v>0</v>
      </c>
      <c r="Q887">
        <f t="shared" si="196"/>
        <v>322</v>
      </c>
      <c r="R887" s="157" t="str">
        <f t="shared" si="197"/>
        <v>NA</v>
      </c>
      <c r="S887" s="157" t="str">
        <f t="shared" si="198"/>
        <v>NA</v>
      </c>
      <c r="T887" t="str">
        <f t="shared" si="199"/>
        <v>NA</v>
      </c>
      <c r="U887">
        <f t="shared" si="200"/>
        <v>0</v>
      </c>
      <c r="V887">
        <f>MIN(IF(SUM(W887,X887,Y887,AA887,AB887,AE887,AD887,AG887,AH887,AK887,AJ887,AN887,AO887,AQ887,AR887,AT887,AU887,AV887,A887,BB887,AX887,AY887,AZ887,BA887,BD887,BE887)=0,0,1)+IF(O887="Smoothing ramp",1,0)+IF(ISNUMBER(W887),1,0)+IF(ISNUMBER(X887),1,0)+IF(ISNUMBER(Y887),1,0)+IF(ISNUMBER(#REF!),1,0)+IF(ISNUMBER(AA887),1,0)+IF(ISNUMBER(AB887),1,0)+IF(ISNUMBER(#REF!),1,0)+IF(ISNUMBER(AE887),1,0)+IF(ISNUMBER(AD887),1,0)+IF(ISNUMBER(AG887),1,0)+IF(ISNUMBER(AH887),1,0)+IF(ISNUMBER(AJ887),1,0)+IF(ISNUMBER(AK887),1,0)+IF(ISNUMBER(AN887),1,0)+IF(ISNUMBER(AO887),1,0)+IF(ISNUMBER(AQ887),1,0)+IF(ISNUMBER(AR887),1,0)+IF(ISNUMBER(AT887),1,0)+IF(ISNUMBER(AU887),1,0)+IF(ISNUMBER(AV887),1,0)+IF(ISNUMBER(#REF!),1,0)+IF(ISNUMBER(AM887),1,0)+IF(ISNUMBER(BB887),1,0)+IF(ISNUMBER(AX887),1,0)+IF(ISNUMBER(AY887),1,0)+IF(ISNUMBER(AZ887),1,0)+IF(ISNUMBER(BA887),1,0)+IF(ISNUMBER(BD887),1,0)+IF(ISNUMBER(BE887),1,0),1)</f>
        <v>1</v>
      </c>
      <c r="W887">
        <v>364</v>
      </c>
      <c r="X887" t="s">
        <v>48</v>
      </c>
      <c r="Y887" t="s">
        <v>48</v>
      </c>
      <c r="Z887" t="s">
        <v>48</v>
      </c>
      <c r="AA887">
        <v>135</v>
      </c>
      <c r="AB887" t="s">
        <v>48</v>
      </c>
      <c r="AC887" t="s">
        <v>48</v>
      </c>
      <c r="AD887" t="s">
        <v>48</v>
      </c>
      <c r="AE887" t="s">
        <v>48</v>
      </c>
      <c r="AF887" t="s">
        <v>48</v>
      </c>
      <c r="AG887" t="s">
        <v>48</v>
      </c>
      <c r="AH887" t="s">
        <v>48</v>
      </c>
      <c r="AI887" t="s">
        <v>48</v>
      </c>
      <c r="AJ887" t="s">
        <v>48</v>
      </c>
      <c r="AK887" t="s">
        <v>48</v>
      </c>
      <c r="AL887" t="s">
        <v>48</v>
      </c>
      <c r="AN887" t="s">
        <v>48</v>
      </c>
      <c r="AO887" t="s">
        <v>48</v>
      </c>
      <c r="AP887" t="s">
        <v>48</v>
      </c>
      <c r="AQ887" t="s">
        <v>48</v>
      </c>
      <c r="AR887" t="s">
        <v>48</v>
      </c>
      <c r="AS887" t="s">
        <v>48</v>
      </c>
      <c r="AT887" t="s">
        <v>48</v>
      </c>
      <c r="AU887" t="s">
        <v>48</v>
      </c>
      <c r="AV887" t="s">
        <v>48</v>
      </c>
      <c r="AW887" t="s">
        <v>48</v>
      </c>
      <c r="AX887" t="s">
        <v>48</v>
      </c>
      <c r="AY887" t="s">
        <v>48</v>
      </c>
      <c r="AZ887" t="s">
        <v>48</v>
      </c>
      <c r="BA887" t="s">
        <v>48</v>
      </c>
      <c r="BB887" t="s">
        <v>48</v>
      </c>
      <c r="BC887" t="s">
        <v>48</v>
      </c>
      <c r="BD887" t="s">
        <v>48</v>
      </c>
      <c r="BE887" t="s">
        <v>48</v>
      </c>
      <c r="BF887" t="s">
        <v>48</v>
      </c>
      <c r="BG887" s="15" t="e">
        <f ca="1">OFFSET($V$6,0,MATCH(BH887,$X887:$BF887,0))</f>
        <v>#N/A</v>
      </c>
      <c r="BH887" s="15">
        <f t="shared" si="201"/>
        <v>100000</v>
      </c>
      <c r="BI887" s="15" t="e">
        <f t="shared" ca="1" si="202"/>
        <v>#N/A</v>
      </c>
      <c r="BJ887" s="15" t="str">
        <f t="shared" ca="1" si="203"/>
        <v>AT</v>
      </c>
      <c r="BK887" s="15">
        <f t="shared" si="204"/>
        <v>135</v>
      </c>
      <c r="BL887" s="15" t="str">
        <f t="shared" ca="1" si="205"/>
        <v>None</v>
      </c>
      <c r="BM887" s="15">
        <f t="shared" si="206"/>
        <v>2</v>
      </c>
      <c r="BN887" t="str">
        <f t="shared" si="207"/>
        <v>CHECK</v>
      </c>
      <c r="BO887" t="str">
        <f t="shared" si="208"/>
        <v>CHECK</v>
      </c>
      <c r="BP887" t="str">
        <f t="shared" si="209"/>
        <v>CHECK</v>
      </c>
    </row>
    <row r="888" spans="1:68" hidden="1">
      <c r="A888" s="156"/>
      <c r="B888">
        <v>20250206</v>
      </c>
      <c r="C888" t="s">
        <v>67</v>
      </c>
      <c r="D888">
        <v>1630</v>
      </c>
      <c r="E888">
        <v>9753</v>
      </c>
      <c r="H888">
        <v>9752</v>
      </c>
      <c r="K888">
        <v>-5587</v>
      </c>
      <c r="L888">
        <v>-5587</v>
      </c>
      <c r="M888">
        <v>-5587</v>
      </c>
      <c r="N888" t="s">
        <v>50</v>
      </c>
      <c r="O888" t="s">
        <v>47</v>
      </c>
      <c r="P888" s="157">
        <f t="shared" si="195"/>
        <v>0</v>
      </c>
      <c r="Q888">
        <f t="shared" si="196"/>
        <v>1</v>
      </c>
      <c r="R888" s="157" t="str">
        <f t="shared" si="197"/>
        <v>NA</v>
      </c>
      <c r="S888" s="157" t="str">
        <f t="shared" si="198"/>
        <v>NA</v>
      </c>
      <c r="T888" t="str">
        <f t="shared" si="199"/>
        <v>NA</v>
      </c>
      <c r="U888">
        <f t="shared" si="200"/>
        <v>0</v>
      </c>
      <c r="V888">
        <f>MIN(IF(SUM(W888,X888,Y888,AA888,AB888,AE888,AD888,AG888,AH888,AK888,AJ888,AN888,AO888,AQ888,AR888,AT888,AU888,AV888,A888,BB888,AX888,AY888,AZ888,BA888,BD888,BE888)=0,0,1)+IF(O888="Smoothing ramp",1,0)+IF(ISNUMBER(W888),1,0)+IF(ISNUMBER(X888),1,0)+IF(ISNUMBER(Y888),1,0)+IF(ISNUMBER(#REF!),1,0)+IF(ISNUMBER(AA888),1,0)+IF(ISNUMBER(AB888),1,0)+IF(ISNUMBER(#REF!),1,0)+IF(ISNUMBER(AE888),1,0)+IF(ISNUMBER(AD888),1,0)+IF(ISNUMBER(AG888),1,0)+IF(ISNUMBER(AH888),1,0)+IF(ISNUMBER(AJ888),1,0)+IF(ISNUMBER(AK888),1,0)+IF(ISNUMBER(AN888),1,0)+IF(ISNUMBER(AO888),1,0)+IF(ISNUMBER(AQ888),1,0)+IF(ISNUMBER(AR888),1,0)+IF(ISNUMBER(AT888),1,0)+IF(ISNUMBER(AU888),1,0)+IF(ISNUMBER(AV888),1,0)+IF(ISNUMBER(#REF!),1,0)+IF(ISNUMBER(AM888),1,0)+IF(ISNUMBER(BB888),1,0)+IF(ISNUMBER(AX888),1,0)+IF(ISNUMBER(AY888),1,0)+IF(ISNUMBER(AZ888),1,0)+IF(ISNUMBER(BA888),1,0)+IF(ISNUMBER(BD888),1,0)+IF(ISNUMBER(BE888),1,0),1)</f>
        <v>1</v>
      </c>
      <c r="W888">
        <v>377</v>
      </c>
      <c r="X888" t="s">
        <v>48</v>
      </c>
      <c r="Y888" t="s">
        <v>48</v>
      </c>
      <c r="Z888" t="s">
        <v>48</v>
      </c>
      <c r="AA888">
        <v>135</v>
      </c>
      <c r="AB888" t="s">
        <v>48</v>
      </c>
      <c r="AC888" t="s">
        <v>48</v>
      </c>
      <c r="AD888" t="s">
        <v>48</v>
      </c>
      <c r="AE888" t="s">
        <v>48</v>
      </c>
      <c r="AF888" t="s">
        <v>48</v>
      </c>
      <c r="AG888" t="s">
        <v>48</v>
      </c>
      <c r="AH888" t="s">
        <v>48</v>
      </c>
      <c r="AI888" t="s">
        <v>48</v>
      </c>
      <c r="AJ888" t="s">
        <v>48</v>
      </c>
      <c r="AK888" t="s">
        <v>48</v>
      </c>
      <c r="AL888" t="s">
        <v>48</v>
      </c>
      <c r="AN888" t="s">
        <v>48</v>
      </c>
      <c r="AO888" t="s">
        <v>48</v>
      </c>
      <c r="AP888" t="s">
        <v>48</v>
      </c>
      <c r="AQ888" t="s">
        <v>48</v>
      </c>
      <c r="AR888" t="s">
        <v>48</v>
      </c>
      <c r="AS888" t="s">
        <v>48</v>
      </c>
      <c r="AT888" t="s">
        <v>48</v>
      </c>
      <c r="AU888" t="s">
        <v>48</v>
      </c>
      <c r="AV888" t="s">
        <v>48</v>
      </c>
      <c r="AW888" t="s">
        <v>48</v>
      </c>
      <c r="AX888" t="s">
        <v>48</v>
      </c>
      <c r="AY888" t="s">
        <v>48</v>
      </c>
      <c r="AZ888" t="s">
        <v>48</v>
      </c>
      <c r="BA888" t="s">
        <v>48</v>
      </c>
      <c r="BB888" t="s">
        <v>48</v>
      </c>
      <c r="BC888" t="s">
        <v>48</v>
      </c>
      <c r="BD888" t="s">
        <v>48</v>
      </c>
      <c r="BE888" t="s">
        <v>48</v>
      </c>
      <c r="BF888" t="s">
        <v>48</v>
      </c>
      <c r="BG888" s="15" t="e">
        <f ca="1">OFFSET($V$6,0,MATCH(BH888,$X888:$BF888,0))</f>
        <v>#N/A</v>
      </c>
      <c r="BH888" s="15">
        <f t="shared" si="201"/>
        <v>100000</v>
      </c>
      <c r="BI888" s="15" t="e">
        <f t="shared" ca="1" si="202"/>
        <v>#N/A</v>
      </c>
      <c r="BJ888" s="15" t="str">
        <f t="shared" ca="1" si="203"/>
        <v>AT</v>
      </c>
      <c r="BK888" s="15">
        <f t="shared" si="204"/>
        <v>135</v>
      </c>
      <c r="BL888" s="15" t="str">
        <f t="shared" ca="1" si="205"/>
        <v>None</v>
      </c>
      <c r="BM888" s="15">
        <f t="shared" si="206"/>
        <v>2</v>
      </c>
      <c r="BN888" t="str">
        <f t="shared" si="207"/>
        <v>CHECK</v>
      </c>
      <c r="BO888" t="str">
        <f t="shared" si="208"/>
        <v>CHECK</v>
      </c>
      <c r="BP888" t="str">
        <f t="shared" si="209"/>
        <v>CHECK</v>
      </c>
    </row>
    <row r="889" spans="1:68" hidden="1">
      <c r="A889" s="156"/>
      <c r="B889">
        <v>20250206</v>
      </c>
      <c r="C889" t="s">
        <v>67</v>
      </c>
      <c r="D889">
        <v>1730</v>
      </c>
      <c r="E889">
        <v>9753</v>
      </c>
      <c r="H889">
        <v>9752</v>
      </c>
      <c r="K889">
        <v>-5587</v>
      </c>
      <c r="L889">
        <v>-5587</v>
      </c>
      <c r="M889">
        <v>-5587</v>
      </c>
      <c r="N889" t="s">
        <v>50</v>
      </c>
      <c r="O889" t="s">
        <v>47</v>
      </c>
      <c r="P889" s="157">
        <f t="shared" si="195"/>
        <v>0</v>
      </c>
      <c r="Q889">
        <f t="shared" si="196"/>
        <v>1</v>
      </c>
      <c r="R889" s="157" t="str">
        <f t="shared" si="197"/>
        <v>NA</v>
      </c>
      <c r="S889" s="157" t="str">
        <f t="shared" si="198"/>
        <v>NA</v>
      </c>
      <c r="T889" t="str">
        <f t="shared" si="199"/>
        <v>NA</v>
      </c>
      <c r="U889">
        <f t="shared" si="200"/>
        <v>0</v>
      </c>
      <c r="V889">
        <f>MIN(IF(SUM(W889,X889,Y889,AA889,AB889,AE889,AD889,AG889,AH889,AK889,AJ889,AN889,AO889,AQ889,AR889,AT889,AU889,AV889,A889,BB889,AX889,AY889,AZ889,BA889,BD889,BE889)=0,0,1)+IF(O889="Smoothing ramp",1,0)+IF(ISNUMBER(W889),1,0)+IF(ISNUMBER(X889),1,0)+IF(ISNUMBER(Y889),1,0)+IF(ISNUMBER(#REF!),1,0)+IF(ISNUMBER(AA889),1,0)+IF(ISNUMBER(AB889),1,0)+IF(ISNUMBER(#REF!),1,0)+IF(ISNUMBER(AE889),1,0)+IF(ISNUMBER(AD889),1,0)+IF(ISNUMBER(AG889),1,0)+IF(ISNUMBER(AH889),1,0)+IF(ISNUMBER(AJ889),1,0)+IF(ISNUMBER(AK889),1,0)+IF(ISNUMBER(AN889),1,0)+IF(ISNUMBER(AO889),1,0)+IF(ISNUMBER(AQ889),1,0)+IF(ISNUMBER(AR889),1,0)+IF(ISNUMBER(AT889),1,0)+IF(ISNUMBER(AU889),1,0)+IF(ISNUMBER(AV889),1,0)+IF(ISNUMBER(#REF!),1,0)+IF(ISNUMBER(AM889),1,0)+IF(ISNUMBER(BB889),1,0)+IF(ISNUMBER(AX889),1,0)+IF(ISNUMBER(AY889),1,0)+IF(ISNUMBER(AZ889),1,0)+IF(ISNUMBER(BA889),1,0)+IF(ISNUMBER(BD889),1,0)+IF(ISNUMBER(BE889),1,0),1)</f>
        <v>1</v>
      </c>
      <c r="W889">
        <v>377</v>
      </c>
      <c r="X889" t="s">
        <v>48</v>
      </c>
      <c r="Y889" t="s">
        <v>48</v>
      </c>
      <c r="Z889" t="s">
        <v>48</v>
      </c>
      <c r="AA889">
        <v>135</v>
      </c>
      <c r="AB889" t="s">
        <v>48</v>
      </c>
      <c r="AC889" t="s">
        <v>48</v>
      </c>
      <c r="AD889" t="s">
        <v>48</v>
      </c>
      <c r="AE889" t="s">
        <v>48</v>
      </c>
      <c r="AF889" t="s">
        <v>48</v>
      </c>
      <c r="AG889" t="s">
        <v>48</v>
      </c>
      <c r="AH889" t="s">
        <v>48</v>
      </c>
      <c r="AI889" t="s">
        <v>48</v>
      </c>
      <c r="AJ889" t="s">
        <v>48</v>
      </c>
      <c r="AK889" t="s">
        <v>48</v>
      </c>
      <c r="AL889" t="s">
        <v>48</v>
      </c>
      <c r="AN889" t="s">
        <v>48</v>
      </c>
      <c r="AO889" t="s">
        <v>48</v>
      </c>
      <c r="AP889" t="s">
        <v>48</v>
      </c>
      <c r="AQ889" t="s">
        <v>48</v>
      </c>
      <c r="AR889" t="s">
        <v>48</v>
      </c>
      <c r="AS889" t="s">
        <v>48</v>
      </c>
      <c r="AT889" t="s">
        <v>48</v>
      </c>
      <c r="AU889" t="s">
        <v>48</v>
      </c>
      <c r="AV889" t="s">
        <v>48</v>
      </c>
      <c r="AW889" t="s">
        <v>48</v>
      </c>
      <c r="AX889" t="s">
        <v>48</v>
      </c>
      <c r="AY889" t="s">
        <v>48</v>
      </c>
      <c r="AZ889" t="s">
        <v>48</v>
      </c>
      <c r="BA889" t="s">
        <v>48</v>
      </c>
      <c r="BB889" t="s">
        <v>48</v>
      </c>
      <c r="BC889" t="s">
        <v>48</v>
      </c>
      <c r="BD889" t="s">
        <v>48</v>
      </c>
      <c r="BE889" t="s">
        <v>48</v>
      </c>
      <c r="BF889" t="s">
        <v>48</v>
      </c>
      <c r="BG889" s="15" t="e">
        <f ca="1">OFFSET($V$6,0,MATCH(BH889,$X889:$BF889,0))</f>
        <v>#N/A</v>
      </c>
      <c r="BH889" s="15">
        <f t="shared" si="201"/>
        <v>100000</v>
      </c>
      <c r="BI889" s="15" t="e">
        <f t="shared" ca="1" si="202"/>
        <v>#N/A</v>
      </c>
      <c r="BJ889" s="15" t="str">
        <f t="shared" ca="1" si="203"/>
        <v>AT</v>
      </c>
      <c r="BK889" s="15">
        <f t="shared" si="204"/>
        <v>135</v>
      </c>
      <c r="BL889" s="15" t="str">
        <f t="shared" ca="1" si="205"/>
        <v>None</v>
      </c>
      <c r="BM889" s="15">
        <f t="shared" si="206"/>
        <v>2</v>
      </c>
      <c r="BN889" t="str">
        <f t="shared" si="207"/>
        <v>CHECK</v>
      </c>
      <c r="BO889" t="str">
        <f t="shared" si="208"/>
        <v>CHECK</v>
      </c>
      <c r="BP889" t="str">
        <f t="shared" si="209"/>
        <v>CHECK</v>
      </c>
    </row>
    <row r="890" spans="1:68" hidden="1">
      <c r="A890" s="156"/>
      <c r="B890">
        <v>20250206</v>
      </c>
      <c r="C890" t="s">
        <v>67</v>
      </c>
      <c r="D890">
        <v>1830</v>
      </c>
      <c r="E890">
        <v>9688</v>
      </c>
      <c r="H890">
        <v>9688</v>
      </c>
      <c r="K890">
        <v>-6073</v>
      </c>
      <c r="L890">
        <v>-6073</v>
      </c>
      <c r="M890">
        <v>-6073</v>
      </c>
      <c r="N890" t="s">
        <v>50</v>
      </c>
      <c r="O890" t="s">
        <v>47</v>
      </c>
      <c r="P890" s="157">
        <f t="shared" si="195"/>
        <v>0</v>
      </c>
      <c r="Q890">
        <f t="shared" si="196"/>
        <v>0</v>
      </c>
      <c r="R890" s="157" t="str">
        <f t="shared" si="197"/>
        <v>NA</v>
      </c>
      <c r="S890" s="157" t="str">
        <f t="shared" si="198"/>
        <v>NA</v>
      </c>
      <c r="T890" t="str">
        <f t="shared" si="199"/>
        <v>NA</v>
      </c>
      <c r="U890">
        <f t="shared" si="200"/>
        <v>0</v>
      </c>
      <c r="V890">
        <f>MIN(IF(SUM(W890,X890,Y890,AA890,AB890,AE890,AD890,AG890,AH890,AK890,AJ890,AN890,AO890,AQ890,AR890,AT890,AU890,AV890,A890,BB890,AX890,AY890,AZ890,BA890,BD890,BE890)=0,0,1)+IF(O890="Smoothing ramp",1,0)+IF(ISNUMBER(W890),1,0)+IF(ISNUMBER(X890),1,0)+IF(ISNUMBER(Y890),1,0)+IF(ISNUMBER(#REF!),1,0)+IF(ISNUMBER(AA890),1,0)+IF(ISNUMBER(AB890),1,0)+IF(ISNUMBER(#REF!),1,0)+IF(ISNUMBER(AE890),1,0)+IF(ISNUMBER(AD890),1,0)+IF(ISNUMBER(AG890),1,0)+IF(ISNUMBER(AH890),1,0)+IF(ISNUMBER(AJ890),1,0)+IF(ISNUMBER(AK890),1,0)+IF(ISNUMBER(AN890),1,0)+IF(ISNUMBER(AO890),1,0)+IF(ISNUMBER(AQ890),1,0)+IF(ISNUMBER(AR890),1,0)+IF(ISNUMBER(AT890),1,0)+IF(ISNUMBER(AU890),1,0)+IF(ISNUMBER(AV890),1,0)+IF(ISNUMBER(#REF!),1,0)+IF(ISNUMBER(AM890),1,0)+IF(ISNUMBER(BB890),1,0)+IF(ISNUMBER(AX890),1,0)+IF(ISNUMBER(AY890),1,0)+IF(ISNUMBER(AZ890),1,0)+IF(ISNUMBER(BA890),1,0)+IF(ISNUMBER(BD890),1,0)+IF(ISNUMBER(BE890),1,0),1)</f>
        <v>1</v>
      </c>
      <c r="W890">
        <v>375</v>
      </c>
      <c r="X890" t="s">
        <v>48</v>
      </c>
      <c r="Y890" t="s">
        <v>48</v>
      </c>
      <c r="Z890" t="s">
        <v>48</v>
      </c>
      <c r="AA890">
        <v>135</v>
      </c>
      <c r="AB890" t="s">
        <v>48</v>
      </c>
      <c r="AC890" t="s">
        <v>48</v>
      </c>
      <c r="AD890" t="s">
        <v>48</v>
      </c>
      <c r="AE890" t="s">
        <v>48</v>
      </c>
      <c r="AF890" t="s">
        <v>48</v>
      </c>
      <c r="AG890" t="s">
        <v>48</v>
      </c>
      <c r="AH890" t="s">
        <v>48</v>
      </c>
      <c r="AI890" t="s">
        <v>48</v>
      </c>
      <c r="AJ890" t="s">
        <v>48</v>
      </c>
      <c r="AK890" t="s">
        <v>48</v>
      </c>
      <c r="AL890" t="s">
        <v>48</v>
      </c>
      <c r="AN890" t="s">
        <v>48</v>
      </c>
      <c r="AO890" t="s">
        <v>48</v>
      </c>
      <c r="AP890" t="s">
        <v>48</v>
      </c>
      <c r="AQ890" t="s">
        <v>48</v>
      </c>
      <c r="AR890" t="s">
        <v>48</v>
      </c>
      <c r="AS890" t="s">
        <v>48</v>
      </c>
      <c r="AT890" t="s">
        <v>48</v>
      </c>
      <c r="AU890" t="s">
        <v>48</v>
      </c>
      <c r="AV890" t="s">
        <v>48</v>
      </c>
      <c r="AW890" t="s">
        <v>48</v>
      </c>
      <c r="AX890" t="s">
        <v>48</v>
      </c>
      <c r="AY890" t="s">
        <v>48</v>
      </c>
      <c r="AZ890" t="s">
        <v>48</v>
      </c>
      <c r="BA890" t="s">
        <v>48</v>
      </c>
      <c r="BB890" t="s">
        <v>48</v>
      </c>
      <c r="BC890" t="s">
        <v>48</v>
      </c>
      <c r="BD890" t="s">
        <v>48</v>
      </c>
      <c r="BE890" t="s">
        <v>48</v>
      </c>
      <c r="BF890" t="s">
        <v>48</v>
      </c>
      <c r="BG890" s="15" t="e">
        <f ca="1">OFFSET($V$6,0,MATCH(BH890,$X890:$BF890,0))</f>
        <v>#N/A</v>
      </c>
      <c r="BH890" s="15">
        <f t="shared" si="201"/>
        <v>100000</v>
      </c>
      <c r="BI890" s="15" t="e">
        <f t="shared" ca="1" si="202"/>
        <v>#N/A</v>
      </c>
      <c r="BJ890" s="15" t="str">
        <f t="shared" ca="1" si="203"/>
        <v>AT</v>
      </c>
      <c r="BK890" s="15">
        <f t="shared" si="204"/>
        <v>135</v>
      </c>
      <c r="BL890" s="15" t="str">
        <f t="shared" ca="1" si="205"/>
        <v>None</v>
      </c>
      <c r="BM890" s="15">
        <f t="shared" si="206"/>
        <v>2</v>
      </c>
      <c r="BN890" t="str">
        <f t="shared" si="207"/>
        <v>CHECK</v>
      </c>
      <c r="BO890" t="str">
        <f t="shared" si="208"/>
        <v>CHECK</v>
      </c>
      <c r="BP890" t="str">
        <f t="shared" si="209"/>
        <v>CHECK</v>
      </c>
    </row>
    <row r="891" spans="1:68" hidden="1">
      <c r="A891" s="156"/>
      <c r="B891">
        <v>20250206</v>
      </c>
      <c r="C891" t="s">
        <v>67</v>
      </c>
      <c r="D891">
        <v>1930</v>
      </c>
      <c r="E891">
        <v>9688</v>
      </c>
      <c r="H891">
        <v>9688</v>
      </c>
      <c r="K891">
        <v>-6073</v>
      </c>
      <c r="L891">
        <v>-6073</v>
      </c>
      <c r="M891">
        <v>-6073</v>
      </c>
      <c r="N891" t="s">
        <v>50</v>
      </c>
      <c r="O891" t="s">
        <v>47</v>
      </c>
      <c r="P891" s="157">
        <f t="shared" si="195"/>
        <v>0</v>
      </c>
      <c r="Q891">
        <f t="shared" si="196"/>
        <v>0</v>
      </c>
      <c r="R891" s="157" t="str">
        <f t="shared" si="197"/>
        <v>NA</v>
      </c>
      <c r="S891" s="157" t="str">
        <f t="shared" si="198"/>
        <v>NA</v>
      </c>
      <c r="T891" t="str">
        <f t="shared" si="199"/>
        <v>NA</v>
      </c>
      <c r="U891">
        <f t="shared" si="200"/>
        <v>0</v>
      </c>
      <c r="V891">
        <f>MIN(IF(SUM(W891,X891,Y891,AA891,AB891,AE891,AD891,AG891,AH891,AK891,AJ891,AN891,AO891,AQ891,AR891,AT891,AU891,AV891,A891,BB891,AX891,AY891,AZ891,BA891,BD891,BE891)=0,0,1)+IF(O891="Smoothing ramp",1,0)+IF(ISNUMBER(W891),1,0)+IF(ISNUMBER(X891),1,0)+IF(ISNUMBER(Y891),1,0)+IF(ISNUMBER(#REF!),1,0)+IF(ISNUMBER(AA891),1,0)+IF(ISNUMBER(AB891),1,0)+IF(ISNUMBER(#REF!),1,0)+IF(ISNUMBER(AE891),1,0)+IF(ISNUMBER(AD891),1,0)+IF(ISNUMBER(AG891),1,0)+IF(ISNUMBER(AH891),1,0)+IF(ISNUMBER(AJ891),1,0)+IF(ISNUMBER(AK891),1,0)+IF(ISNUMBER(AN891),1,0)+IF(ISNUMBER(AO891),1,0)+IF(ISNUMBER(AQ891),1,0)+IF(ISNUMBER(AR891),1,0)+IF(ISNUMBER(AT891),1,0)+IF(ISNUMBER(AU891),1,0)+IF(ISNUMBER(AV891),1,0)+IF(ISNUMBER(#REF!),1,0)+IF(ISNUMBER(AM891),1,0)+IF(ISNUMBER(BB891),1,0)+IF(ISNUMBER(AX891),1,0)+IF(ISNUMBER(AY891),1,0)+IF(ISNUMBER(AZ891),1,0)+IF(ISNUMBER(BA891),1,0)+IF(ISNUMBER(BD891),1,0)+IF(ISNUMBER(BE891),1,0),1)</f>
        <v>1</v>
      </c>
      <c r="W891">
        <v>375</v>
      </c>
      <c r="X891" t="s">
        <v>48</v>
      </c>
      <c r="Y891" t="s">
        <v>48</v>
      </c>
      <c r="Z891" t="s">
        <v>48</v>
      </c>
      <c r="AA891">
        <v>135</v>
      </c>
      <c r="AB891" t="s">
        <v>48</v>
      </c>
      <c r="AC891" t="s">
        <v>48</v>
      </c>
      <c r="AD891" t="s">
        <v>48</v>
      </c>
      <c r="AE891" t="s">
        <v>48</v>
      </c>
      <c r="AF891" t="s">
        <v>48</v>
      </c>
      <c r="AG891" t="s">
        <v>48</v>
      </c>
      <c r="AH891" t="s">
        <v>48</v>
      </c>
      <c r="AI891" t="s">
        <v>48</v>
      </c>
      <c r="AJ891" t="s">
        <v>48</v>
      </c>
      <c r="AK891" t="s">
        <v>48</v>
      </c>
      <c r="AL891" t="s">
        <v>48</v>
      </c>
      <c r="AN891" t="s">
        <v>48</v>
      </c>
      <c r="AO891" t="s">
        <v>48</v>
      </c>
      <c r="AP891" t="s">
        <v>48</v>
      </c>
      <c r="AQ891" t="s">
        <v>48</v>
      </c>
      <c r="AR891" t="s">
        <v>48</v>
      </c>
      <c r="AS891" t="s">
        <v>48</v>
      </c>
      <c r="AT891" t="s">
        <v>48</v>
      </c>
      <c r="AU891" t="s">
        <v>48</v>
      </c>
      <c r="AV891" t="s">
        <v>48</v>
      </c>
      <c r="AW891" t="s">
        <v>48</v>
      </c>
      <c r="AX891" t="s">
        <v>48</v>
      </c>
      <c r="AY891" t="s">
        <v>48</v>
      </c>
      <c r="AZ891" t="s">
        <v>48</v>
      </c>
      <c r="BA891" t="s">
        <v>48</v>
      </c>
      <c r="BB891" t="s">
        <v>48</v>
      </c>
      <c r="BC891" t="s">
        <v>48</v>
      </c>
      <c r="BD891" t="s">
        <v>48</v>
      </c>
      <c r="BE891" t="s">
        <v>48</v>
      </c>
      <c r="BF891" t="s">
        <v>48</v>
      </c>
      <c r="BG891" s="15" t="e">
        <f ca="1">OFFSET($V$6,0,MATCH(BH891,$X891:$BF891,0))</f>
        <v>#N/A</v>
      </c>
      <c r="BH891" s="15">
        <f t="shared" si="201"/>
        <v>100000</v>
      </c>
      <c r="BI891" s="15" t="e">
        <f t="shared" ca="1" si="202"/>
        <v>#N/A</v>
      </c>
      <c r="BJ891" s="15" t="str">
        <f t="shared" ca="1" si="203"/>
        <v>AT</v>
      </c>
      <c r="BK891" s="15">
        <f t="shared" si="204"/>
        <v>135</v>
      </c>
      <c r="BL891" s="15" t="str">
        <f t="shared" ca="1" si="205"/>
        <v>None</v>
      </c>
      <c r="BM891" s="15">
        <f t="shared" si="206"/>
        <v>2</v>
      </c>
      <c r="BN891" t="str">
        <f t="shared" si="207"/>
        <v>CHECK</v>
      </c>
      <c r="BO891" t="str">
        <f t="shared" si="208"/>
        <v>CHECK</v>
      </c>
      <c r="BP891" t="str">
        <f t="shared" si="209"/>
        <v>CHECK</v>
      </c>
    </row>
    <row r="892" spans="1:68" hidden="1">
      <c r="A892" s="156"/>
      <c r="B892">
        <v>20250206</v>
      </c>
      <c r="C892" t="s">
        <v>67</v>
      </c>
      <c r="D892">
        <v>2030</v>
      </c>
      <c r="E892">
        <v>9688</v>
      </c>
      <c r="H892">
        <v>9688</v>
      </c>
      <c r="K892">
        <v>-6073</v>
      </c>
      <c r="L892">
        <v>-6073</v>
      </c>
      <c r="M892">
        <v>-6073</v>
      </c>
      <c r="N892" t="s">
        <v>50</v>
      </c>
      <c r="O892" t="s">
        <v>47</v>
      </c>
      <c r="P892" s="157">
        <f t="shared" si="195"/>
        <v>0</v>
      </c>
      <c r="Q892">
        <f t="shared" si="196"/>
        <v>0</v>
      </c>
      <c r="R892" s="157" t="str">
        <f t="shared" si="197"/>
        <v>NA</v>
      </c>
      <c r="S892" s="157" t="str">
        <f t="shared" si="198"/>
        <v>NA</v>
      </c>
      <c r="T892" t="str">
        <f t="shared" si="199"/>
        <v>NA</v>
      </c>
      <c r="U892">
        <f t="shared" si="200"/>
        <v>0</v>
      </c>
      <c r="V892">
        <f>MIN(IF(SUM(W892,X892,Y892,AA892,AB892,AE892,AD892,AG892,AH892,AK892,AJ892,AN892,AO892,AQ892,AR892,AT892,AU892,AV892,A892,BB892,AX892,AY892,AZ892,BA892,BD892,BE892)=0,0,1)+IF(O892="Smoothing ramp",1,0)+IF(ISNUMBER(W892),1,0)+IF(ISNUMBER(X892),1,0)+IF(ISNUMBER(Y892),1,0)+IF(ISNUMBER(#REF!),1,0)+IF(ISNUMBER(AA892),1,0)+IF(ISNUMBER(AB892),1,0)+IF(ISNUMBER(#REF!),1,0)+IF(ISNUMBER(AE892),1,0)+IF(ISNUMBER(AD892),1,0)+IF(ISNUMBER(AG892),1,0)+IF(ISNUMBER(AH892),1,0)+IF(ISNUMBER(AJ892),1,0)+IF(ISNUMBER(AK892),1,0)+IF(ISNUMBER(AN892),1,0)+IF(ISNUMBER(AO892),1,0)+IF(ISNUMBER(AQ892),1,0)+IF(ISNUMBER(AR892),1,0)+IF(ISNUMBER(AT892),1,0)+IF(ISNUMBER(AU892),1,0)+IF(ISNUMBER(AV892),1,0)+IF(ISNUMBER(#REF!),1,0)+IF(ISNUMBER(AM892),1,0)+IF(ISNUMBER(BB892),1,0)+IF(ISNUMBER(AX892),1,0)+IF(ISNUMBER(AY892),1,0)+IF(ISNUMBER(AZ892),1,0)+IF(ISNUMBER(BA892),1,0)+IF(ISNUMBER(BD892),1,0)+IF(ISNUMBER(BE892),1,0),1)</f>
        <v>1</v>
      </c>
      <c r="W892">
        <v>375</v>
      </c>
      <c r="X892" t="s">
        <v>48</v>
      </c>
      <c r="Y892" t="s">
        <v>48</v>
      </c>
      <c r="Z892" t="s">
        <v>48</v>
      </c>
      <c r="AA892">
        <v>135</v>
      </c>
      <c r="AB892" t="s">
        <v>48</v>
      </c>
      <c r="AC892" t="s">
        <v>48</v>
      </c>
      <c r="AD892" t="s">
        <v>48</v>
      </c>
      <c r="AE892" t="s">
        <v>48</v>
      </c>
      <c r="AF892" t="s">
        <v>48</v>
      </c>
      <c r="AG892" t="s">
        <v>48</v>
      </c>
      <c r="AH892" t="s">
        <v>48</v>
      </c>
      <c r="AI892" t="s">
        <v>48</v>
      </c>
      <c r="AJ892" t="s">
        <v>48</v>
      </c>
      <c r="AK892" t="s">
        <v>48</v>
      </c>
      <c r="AL892" t="s">
        <v>48</v>
      </c>
      <c r="AN892" t="s">
        <v>48</v>
      </c>
      <c r="AO892" t="s">
        <v>48</v>
      </c>
      <c r="AP892" t="s">
        <v>48</v>
      </c>
      <c r="AQ892" t="s">
        <v>48</v>
      </c>
      <c r="AR892" t="s">
        <v>48</v>
      </c>
      <c r="AS892" t="s">
        <v>48</v>
      </c>
      <c r="AT892" t="s">
        <v>48</v>
      </c>
      <c r="AU892" t="s">
        <v>48</v>
      </c>
      <c r="AV892" t="s">
        <v>48</v>
      </c>
      <c r="AW892" t="s">
        <v>48</v>
      </c>
      <c r="AX892" t="s">
        <v>48</v>
      </c>
      <c r="AY892" t="s">
        <v>48</v>
      </c>
      <c r="AZ892" t="s">
        <v>48</v>
      </c>
      <c r="BA892" t="s">
        <v>48</v>
      </c>
      <c r="BB892" t="s">
        <v>48</v>
      </c>
      <c r="BC892" t="s">
        <v>48</v>
      </c>
      <c r="BD892" t="s">
        <v>48</v>
      </c>
      <c r="BE892" t="s">
        <v>48</v>
      </c>
      <c r="BF892" t="s">
        <v>48</v>
      </c>
      <c r="BG892" s="15" t="e">
        <f ca="1">OFFSET($V$6,0,MATCH(BH892,$X892:$BF892,0))</f>
        <v>#N/A</v>
      </c>
      <c r="BH892" s="15">
        <f t="shared" si="201"/>
        <v>100000</v>
      </c>
      <c r="BI892" s="15" t="e">
        <f t="shared" ca="1" si="202"/>
        <v>#N/A</v>
      </c>
      <c r="BJ892" s="15" t="str">
        <f t="shared" ca="1" si="203"/>
        <v>AT</v>
      </c>
      <c r="BK892" s="15">
        <f t="shared" si="204"/>
        <v>135</v>
      </c>
      <c r="BL892" s="15" t="str">
        <f t="shared" ca="1" si="205"/>
        <v>None</v>
      </c>
      <c r="BM892" s="15">
        <f t="shared" si="206"/>
        <v>2</v>
      </c>
      <c r="BN892" t="str">
        <f t="shared" si="207"/>
        <v>CHECK</v>
      </c>
      <c r="BO892" t="str">
        <f t="shared" si="208"/>
        <v>CHECK</v>
      </c>
      <c r="BP892" t="str">
        <f t="shared" si="209"/>
        <v>CHECK</v>
      </c>
    </row>
    <row r="893" spans="1:68" hidden="1">
      <c r="A893" s="156"/>
      <c r="B893">
        <v>20250206</v>
      </c>
      <c r="C893" t="s">
        <v>67</v>
      </c>
      <c r="D893">
        <v>2130</v>
      </c>
      <c r="E893">
        <v>9409</v>
      </c>
      <c r="H893">
        <v>9408</v>
      </c>
      <c r="K893">
        <v>-974</v>
      </c>
      <c r="L893">
        <v>-974</v>
      </c>
      <c r="M893">
        <v>-973</v>
      </c>
      <c r="N893" t="s">
        <v>50</v>
      </c>
      <c r="O893" t="s">
        <v>47</v>
      </c>
      <c r="P893" s="157">
        <f t="shared" si="195"/>
        <v>0</v>
      </c>
      <c r="Q893">
        <f t="shared" si="196"/>
        <v>1</v>
      </c>
      <c r="R893" s="157" t="str">
        <f t="shared" si="197"/>
        <v>NA</v>
      </c>
      <c r="S893" s="157" t="str">
        <f t="shared" si="198"/>
        <v>NA</v>
      </c>
      <c r="T893" t="str">
        <f t="shared" si="199"/>
        <v>NA</v>
      </c>
      <c r="U893">
        <f t="shared" si="200"/>
        <v>0</v>
      </c>
      <c r="V893">
        <f>MIN(IF(SUM(W893,X893,Y893,AA893,AB893,AE893,AD893,AG893,AH893,AK893,AJ893,AN893,AO893,AQ893,AR893,AT893,AU893,AV893,A893,BB893,AX893,AY893,AZ893,BA893,BD893,BE893)=0,0,1)+IF(O893="Smoothing ramp",1,0)+IF(ISNUMBER(W893),1,0)+IF(ISNUMBER(X893),1,0)+IF(ISNUMBER(Y893),1,0)+IF(ISNUMBER(#REF!),1,0)+IF(ISNUMBER(AA893),1,0)+IF(ISNUMBER(AB893),1,0)+IF(ISNUMBER(#REF!),1,0)+IF(ISNUMBER(AE893),1,0)+IF(ISNUMBER(AD893),1,0)+IF(ISNUMBER(AG893),1,0)+IF(ISNUMBER(AH893),1,0)+IF(ISNUMBER(AJ893),1,0)+IF(ISNUMBER(AK893),1,0)+IF(ISNUMBER(AN893),1,0)+IF(ISNUMBER(AO893),1,0)+IF(ISNUMBER(AQ893),1,0)+IF(ISNUMBER(AR893),1,0)+IF(ISNUMBER(AT893),1,0)+IF(ISNUMBER(AU893),1,0)+IF(ISNUMBER(AV893),1,0)+IF(ISNUMBER(#REF!),1,0)+IF(ISNUMBER(AM893),1,0)+IF(ISNUMBER(BB893),1,0)+IF(ISNUMBER(AX893),1,0)+IF(ISNUMBER(AY893),1,0)+IF(ISNUMBER(AZ893),1,0)+IF(ISNUMBER(BA893),1,0)+IF(ISNUMBER(BD893),1,0)+IF(ISNUMBER(BE893),1,0),1)</f>
        <v>1</v>
      </c>
      <c r="W893">
        <v>363</v>
      </c>
      <c r="X893" t="s">
        <v>48</v>
      </c>
      <c r="Y893" t="s">
        <v>48</v>
      </c>
      <c r="Z893" t="s">
        <v>48</v>
      </c>
      <c r="AA893">
        <v>135</v>
      </c>
      <c r="AB893" t="s">
        <v>48</v>
      </c>
      <c r="AC893" t="s">
        <v>48</v>
      </c>
      <c r="AD893" t="s">
        <v>48</v>
      </c>
      <c r="AE893" t="s">
        <v>48</v>
      </c>
      <c r="AF893" t="s">
        <v>48</v>
      </c>
      <c r="AG893" t="s">
        <v>48</v>
      </c>
      <c r="AH893" t="s">
        <v>48</v>
      </c>
      <c r="AI893" t="s">
        <v>48</v>
      </c>
      <c r="AJ893" t="s">
        <v>48</v>
      </c>
      <c r="AK893" t="s">
        <v>48</v>
      </c>
      <c r="AL893" t="s">
        <v>48</v>
      </c>
      <c r="AN893" t="s">
        <v>48</v>
      </c>
      <c r="AO893" t="s">
        <v>48</v>
      </c>
      <c r="AP893" t="s">
        <v>48</v>
      </c>
      <c r="AQ893" t="s">
        <v>48</v>
      </c>
      <c r="AR893" t="s">
        <v>48</v>
      </c>
      <c r="AS893" t="s">
        <v>48</v>
      </c>
      <c r="AT893" t="s">
        <v>48</v>
      </c>
      <c r="AU893" t="s">
        <v>48</v>
      </c>
      <c r="AV893" t="s">
        <v>48</v>
      </c>
      <c r="AW893" t="s">
        <v>48</v>
      </c>
      <c r="AX893" t="s">
        <v>48</v>
      </c>
      <c r="AY893" t="s">
        <v>48</v>
      </c>
      <c r="AZ893" t="s">
        <v>48</v>
      </c>
      <c r="BA893" t="s">
        <v>48</v>
      </c>
      <c r="BB893" t="s">
        <v>48</v>
      </c>
      <c r="BC893" t="s">
        <v>48</v>
      </c>
      <c r="BD893" t="s">
        <v>48</v>
      </c>
      <c r="BE893" t="s">
        <v>48</v>
      </c>
      <c r="BF893" t="s">
        <v>48</v>
      </c>
      <c r="BG893" s="15" t="e">
        <f ca="1">OFFSET($V$6,0,MATCH(BH893,$X893:$BF893,0))</f>
        <v>#N/A</v>
      </c>
      <c r="BH893" s="15">
        <f t="shared" si="201"/>
        <v>100000</v>
      </c>
      <c r="BI893" s="15" t="e">
        <f t="shared" ca="1" si="202"/>
        <v>#N/A</v>
      </c>
      <c r="BJ893" s="15" t="str">
        <f t="shared" ca="1" si="203"/>
        <v>AT</v>
      </c>
      <c r="BK893" s="15">
        <f t="shared" si="204"/>
        <v>135</v>
      </c>
      <c r="BL893" s="15" t="str">
        <f t="shared" ca="1" si="205"/>
        <v>None</v>
      </c>
      <c r="BM893" s="15">
        <f t="shared" si="206"/>
        <v>2</v>
      </c>
      <c r="BN893" t="str">
        <f t="shared" si="207"/>
        <v>CHECK</v>
      </c>
      <c r="BO893" t="str">
        <f t="shared" si="208"/>
        <v>CHECK</v>
      </c>
      <c r="BP893" t="str">
        <f t="shared" si="209"/>
        <v>CHECK</v>
      </c>
    </row>
    <row r="894" spans="1:68" hidden="1">
      <c r="A894" s="156"/>
      <c r="B894">
        <v>20250206</v>
      </c>
      <c r="C894" t="s">
        <v>67</v>
      </c>
      <c r="D894">
        <v>2230</v>
      </c>
      <c r="E894">
        <v>9409</v>
      </c>
      <c r="H894">
        <v>9408</v>
      </c>
      <c r="K894">
        <v>-974</v>
      </c>
      <c r="L894">
        <v>-974</v>
      </c>
      <c r="M894">
        <v>-973</v>
      </c>
      <c r="N894" t="s">
        <v>50</v>
      </c>
      <c r="O894" t="s">
        <v>47</v>
      </c>
      <c r="P894" s="157">
        <f t="shared" si="195"/>
        <v>0</v>
      </c>
      <c r="Q894">
        <f t="shared" si="196"/>
        <v>1</v>
      </c>
      <c r="R894" s="157" t="str">
        <f t="shared" si="197"/>
        <v>NA</v>
      </c>
      <c r="S894" s="157" t="str">
        <f t="shared" si="198"/>
        <v>NA</v>
      </c>
      <c r="T894" t="str">
        <f t="shared" si="199"/>
        <v>NA</v>
      </c>
      <c r="U894">
        <f t="shared" si="200"/>
        <v>0</v>
      </c>
      <c r="V894">
        <f>MIN(IF(SUM(W894,X894,Y894,AA894,AB894,AE894,AD894,AG894,AH894,AK894,AJ894,AN894,AO894,AQ894,AR894,AT894,AU894,AV894,A894,BB894,AX894,AY894,AZ894,BA894,BD894,BE894)=0,0,1)+IF(O894="Smoothing ramp",1,0)+IF(ISNUMBER(W894),1,0)+IF(ISNUMBER(X894),1,0)+IF(ISNUMBER(Y894),1,0)+IF(ISNUMBER(#REF!),1,0)+IF(ISNUMBER(AA894),1,0)+IF(ISNUMBER(AB894),1,0)+IF(ISNUMBER(#REF!),1,0)+IF(ISNUMBER(AE894),1,0)+IF(ISNUMBER(AD894),1,0)+IF(ISNUMBER(AG894),1,0)+IF(ISNUMBER(AH894),1,0)+IF(ISNUMBER(AJ894),1,0)+IF(ISNUMBER(AK894),1,0)+IF(ISNUMBER(AN894),1,0)+IF(ISNUMBER(AO894),1,0)+IF(ISNUMBER(AQ894),1,0)+IF(ISNUMBER(AR894),1,0)+IF(ISNUMBER(AT894),1,0)+IF(ISNUMBER(AU894),1,0)+IF(ISNUMBER(AV894),1,0)+IF(ISNUMBER(#REF!),1,0)+IF(ISNUMBER(AM894),1,0)+IF(ISNUMBER(BB894),1,0)+IF(ISNUMBER(AX894),1,0)+IF(ISNUMBER(AY894),1,0)+IF(ISNUMBER(AZ894),1,0)+IF(ISNUMBER(BA894),1,0)+IF(ISNUMBER(BD894),1,0)+IF(ISNUMBER(BE894),1,0),1)</f>
        <v>1</v>
      </c>
      <c r="W894">
        <v>363</v>
      </c>
      <c r="X894" t="s">
        <v>48</v>
      </c>
      <c r="Y894" t="s">
        <v>48</v>
      </c>
      <c r="Z894" t="s">
        <v>48</v>
      </c>
      <c r="AA894">
        <v>135</v>
      </c>
      <c r="AB894" t="s">
        <v>48</v>
      </c>
      <c r="AC894" t="s">
        <v>48</v>
      </c>
      <c r="AD894" t="s">
        <v>48</v>
      </c>
      <c r="AE894" t="s">
        <v>48</v>
      </c>
      <c r="AF894" t="s">
        <v>48</v>
      </c>
      <c r="AG894" t="s">
        <v>48</v>
      </c>
      <c r="AH894" t="s">
        <v>48</v>
      </c>
      <c r="AI894" t="s">
        <v>48</v>
      </c>
      <c r="AJ894" t="s">
        <v>48</v>
      </c>
      <c r="AK894" t="s">
        <v>48</v>
      </c>
      <c r="AL894" t="s">
        <v>48</v>
      </c>
      <c r="AN894" t="s">
        <v>48</v>
      </c>
      <c r="AO894" t="s">
        <v>48</v>
      </c>
      <c r="AP894" t="s">
        <v>48</v>
      </c>
      <c r="AQ894" t="s">
        <v>48</v>
      </c>
      <c r="AR894" t="s">
        <v>48</v>
      </c>
      <c r="AS894" t="s">
        <v>48</v>
      </c>
      <c r="AT894" t="s">
        <v>48</v>
      </c>
      <c r="AU894" t="s">
        <v>48</v>
      </c>
      <c r="AV894" t="s">
        <v>48</v>
      </c>
      <c r="AW894" t="s">
        <v>48</v>
      </c>
      <c r="AX894" t="s">
        <v>48</v>
      </c>
      <c r="AY894" t="s">
        <v>48</v>
      </c>
      <c r="AZ894" t="s">
        <v>48</v>
      </c>
      <c r="BA894" t="s">
        <v>48</v>
      </c>
      <c r="BB894" t="s">
        <v>48</v>
      </c>
      <c r="BC894" t="s">
        <v>48</v>
      </c>
      <c r="BD894" t="s">
        <v>48</v>
      </c>
      <c r="BE894" t="s">
        <v>48</v>
      </c>
      <c r="BF894" t="s">
        <v>48</v>
      </c>
      <c r="BG894" s="15" t="e">
        <f ca="1">OFFSET($V$6,0,MATCH(BH894,$X894:$BF894,0))</f>
        <v>#N/A</v>
      </c>
      <c r="BH894" s="15">
        <f t="shared" si="201"/>
        <v>100000</v>
      </c>
      <c r="BI894" s="15" t="e">
        <f t="shared" ca="1" si="202"/>
        <v>#N/A</v>
      </c>
      <c r="BJ894" s="15" t="str">
        <f t="shared" ca="1" si="203"/>
        <v>AT</v>
      </c>
      <c r="BK894" s="15">
        <f t="shared" si="204"/>
        <v>135</v>
      </c>
      <c r="BL894" s="15" t="str">
        <f t="shared" ca="1" si="205"/>
        <v>None</v>
      </c>
      <c r="BM894" s="15">
        <f t="shared" si="206"/>
        <v>2</v>
      </c>
      <c r="BN894" t="str">
        <f t="shared" si="207"/>
        <v>CHECK</v>
      </c>
      <c r="BO894" t="str">
        <f t="shared" si="208"/>
        <v>CHECK</v>
      </c>
      <c r="BP894" t="str">
        <f t="shared" si="209"/>
        <v>CHECK</v>
      </c>
    </row>
    <row r="895" spans="1:68" hidden="1">
      <c r="A895" s="156"/>
      <c r="B895">
        <v>20250206</v>
      </c>
      <c r="C895" t="s">
        <v>67</v>
      </c>
      <c r="D895">
        <v>2330</v>
      </c>
      <c r="E895">
        <v>8599</v>
      </c>
      <c r="H895">
        <v>8599</v>
      </c>
      <c r="K895">
        <v>-131</v>
      </c>
      <c r="L895">
        <v>-131</v>
      </c>
      <c r="M895">
        <v>-131</v>
      </c>
      <c r="N895" t="s">
        <v>50</v>
      </c>
      <c r="O895" t="s">
        <v>47</v>
      </c>
      <c r="P895" s="157">
        <f t="shared" si="195"/>
        <v>0</v>
      </c>
      <c r="Q895">
        <f t="shared" si="196"/>
        <v>0</v>
      </c>
      <c r="R895" s="157" t="str">
        <f t="shared" si="197"/>
        <v>NA</v>
      </c>
      <c r="S895" s="157" t="str">
        <f t="shared" si="198"/>
        <v>NA</v>
      </c>
      <c r="T895" t="str">
        <f t="shared" si="199"/>
        <v>NA</v>
      </c>
      <c r="U895">
        <f t="shared" si="200"/>
        <v>0</v>
      </c>
      <c r="V895">
        <f>MIN(IF(SUM(W895,X895,Y895,AA895,AB895,AE895,AD895,AG895,AH895,AK895,AJ895,AN895,AO895,AQ895,AR895,AT895,AU895,AV895,A895,BB895,AX895,AY895,AZ895,BA895,BD895,BE895)=0,0,1)+IF(O895="Smoothing ramp",1,0)+IF(ISNUMBER(W895),1,0)+IF(ISNUMBER(X895),1,0)+IF(ISNUMBER(Y895),1,0)+IF(ISNUMBER(#REF!),1,0)+IF(ISNUMBER(AA895),1,0)+IF(ISNUMBER(AB895),1,0)+IF(ISNUMBER(#REF!),1,0)+IF(ISNUMBER(AE895),1,0)+IF(ISNUMBER(AD895),1,0)+IF(ISNUMBER(AG895),1,0)+IF(ISNUMBER(AH895),1,0)+IF(ISNUMBER(AJ895),1,0)+IF(ISNUMBER(AK895),1,0)+IF(ISNUMBER(AN895),1,0)+IF(ISNUMBER(AO895),1,0)+IF(ISNUMBER(AQ895),1,0)+IF(ISNUMBER(AR895),1,0)+IF(ISNUMBER(AT895),1,0)+IF(ISNUMBER(AU895),1,0)+IF(ISNUMBER(AV895),1,0)+IF(ISNUMBER(#REF!),1,0)+IF(ISNUMBER(AM895),1,0)+IF(ISNUMBER(BB895),1,0)+IF(ISNUMBER(AX895),1,0)+IF(ISNUMBER(AY895),1,0)+IF(ISNUMBER(AZ895),1,0)+IF(ISNUMBER(BA895),1,0)+IF(ISNUMBER(BD895),1,0)+IF(ISNUMBER(BE895),1,0),1)</f>
        <v>1</v>
      </c>
      <c r="W895">
        <v>347</v>
      </c>
      <c r="X895" t="s">
        <v>48</v>
      </c>
      <c r="Y895" t="s">
        <v>48</v>
      </c>
      <c r="Z895" t="s">
        <v>48</v>
      </c>
      <c r="AA895">
        <v>150</v>
      </c>
      <c r="AB895" t="s">
        <v>48</v>
      </c>
      <c r="AC895" t="s">
        <v>48</v>
      </c>
      <c r="AD895" t="s">
        <v>48</v>
      </c>
      <c r="AE895" t="s">
        <v>48</v>
      </c>
      <c r="AF895" t="s">
        <v>48</v>
      </c>
      <c r="AG895" t="s">
        <v>48</v>
      </c>
      <c r="AH895" t="s">
        <v>48</v>
      </c>
      <c r="AI895" t="s">
        <v>48</v>
      </c>
      <c r="AJ895" t="s">
        <v>48</v>
      </c>
      <c r="AK895" t="s">
        <v>48</v>
      </c>
      <c r="AL895" t="s">
        <v>48</v>
      </c>
      <c r="AN895" t="s">
        <v>48</v>
      </c>
      <c r="AO895" t="s">
        <v>48</v>
      </c>
      <c r="AP895" t="s">
        <v>48</v>
      </c>
      <c r="AQ895" t="s">
        <v>48</v>
      </c>
      <c r="AR895" t="s">
        <v>48</v>
      </c>
      <c r="AS895" t="s">
        <v>48</v>
      </c>
      <c r="AT895" t="s">
        <v>48</v>
      </c>
      <c r="AU895" t="s">
        <v>48</v>
      </c>
      <c r="AV895" t="s">
        <v>48</v>
      </c>
      <c r="AW895" t="s">
        <v>48</v>
      </c>
      <c r="AX895" t="s">
        <v>48</v>
      </c>
      <c r="AY895" t="s">
        <v>48</v>
      </c>
      <c r="AZ895" t="s">
        <v>48</v>
      </c>
      <c r="BA895" t="s">
        <v>48</v>
      </c>
      <c r="BB895" t="s">
        <v>48</v>
      </c>
      <c r="BC895" t="s">
        <v>48</v>
      </c>
      <c r="BD895" t="s">
        <v>48</v>
      </c>
      <c r="BE895" t="s">
        <v>48</v>
      </c>
      <c r="BF895" t="s">
        <v>48</v>
      </c>
      <c r="BG895" s="15" t="e">
        <f ca="1">OFFSET($V$6,0,MATCH(BH895,$X895:$BF895,0))</f>
        <v>#N/A</v>
      </c>
      <c r="BH895" s="15">
        <f t="shared" si="201"/>
        <v>100000</v>
      </c>
      <c r="BI895" s="15" t="e">
        <f t="shared" ca="1" si="202"/>
        <v>#N/A</v>
      </c>
      <c r="BJ895" s="15" t="str">
        <f t="shared" ca="1" si="203"/>
        <v>AT</v>
      </c>
      <c r="BK895" s="15">
        <f t="shared" si="204"/>
        <v>150</v>
      </c>
      <c r="BL895" s="15" t="str">
        <f t="shared" ca="1" si="205"/>
        <v>None</v>
      </c>
      <c r="BM895" s="15">
        <f t="shared" si="206"/>
        <v>2</v>
      </c>
      <c r="BN895" t="str">
        <f t="shared" si="207"/>
        <v>CHECK</v>
      </c>
      <c r="BO895" t="str">
        <f t="shared" si="208"/>
        <v>CHECK</v>
      </c>
      <c r="BP895" t="str">
        <f t="shared" si="209"/>
        <v>CHECK</v>
      </c>
    </row>
    <row r="896" spans="1:68" hidden="1">
      <c r="A896" s="156"/>
      <c r="B896">
        <v>20250207</v>
      </c>
      <c r="C896" t="s">
        <v>67</v>
      </c>
      <c r="D896">
        <v>30</v>
      </c>
      <c r="E896">
        <v>8971</v>
      </c>
      <c r="H896">
        <v>8971</v>
      </c>
      <c r="K896">
        <v>-407</v>
      </c>
      <c r="L896">
        <v>-407</v>
      </c>
      <c r="M896">
        <v>-407</v>
      </c>
      <c r="N896" t="s">
        <v>50</v>
      </c>
      <c r="O896" t="s">
        <v>47</v>
      </c>
      <c r="P896" s="157">
        <f t="shared" si="195"/>
        <v>0</v>
      </c>
      <c r="Q896">
        <f t="shared" si="196"/>
        <v>0</v>
      </c>
      <c r="R896" s="157" t="str">
        <f t="shared" si="197"/>
        <v>NA</v>
      </c>
      <c r="S896" s="157" t="str">
        <f t="shared" si="198"/>
        <v>NA</v>
      </c>
      <c r="T896" t="str">
        <f t="shared" si="199"/>
        <v>NA</v>
      </c>
      <c r="U896">
        <f t="shared" si="200"/>
        <v>0</v>
      </c>
      <c r="V896">
        <f>MIN(IF(SUM(W896,X896,Y896,AA896,AB896,AE896,AD896,AG896,AH896,AK896,AJ896,AN896,AO896,AQ896,AR896,AT896,AU896,AV896,A896,BB896,AX896,AY896,AZ896,BA896,BD896,BE896)=0,0,1)+IF(O896="Smoothing ramp",1,0)+IF(ISNUMBER(W896),1,0)+IF(ISNUMBER(X896),1,0)+IF(ISNUMBER(Y896),1,0)+IF(ISNUMBER(#REF!),1,0)+IF(ISNUMBER(AA896),1,0)+IF(ISNUMBER(AB896),1,0)+IF(ISNUMBER(#REF!),1,0)+IF(ISNUMBER(AE896),1,0)+IF(ISNUMBER(AD896),1,0)+IF(ISNUMBER(AG896),1,0)+IF(ISNUMBER(AH896),1,0)+IF(ISNUMBER(AJ896),1,0)+IF(ISNUMBER(AK896),1,0)+IF(ISNUMBER(AN896),1,0)+IF(ISNUMBER(AO896),1,0)+IF(ISNUMBER(AQ896),1,0)+IF(ISNUMBER(AR896),1,0)+IF(ISNUMBER(AT896),1,0)+IF(ISNUMBER(AU896),1,0)+IF(ISNUMBER(AV896),1,0)+IF(ISNUMBER(#REF!),1,0)+IF(ISNUMBER(AM896),1,0)+IF(ISNUMBER(BB896),1,0)+IF(ISNUMBER(AX896),1,0)+IF(ISNUMBER(AY896),1,0)+IF(ISNUMBER(AZ896),1,0)+IF(ISNUMBER(BA896),1,0)+IF(ISNUMBER(BD896),1,0)+IF(ISNUMBER(BE896),1,0),1)</f>
        <v>1</v>
      </c>
      <c r="W896">
        <v>363</v>
      </c>
      <c r="X896" t="s">
        <v>48</v>
      </c>
      <c r="Y896" t="s">
        <v>48</v>
      </c>
      <c r="Z896" t="s">
        <v>48</v>
      </c>
      <c r="AA896">
        <v>150</v>
      </c>
      <c r="AB896" t="s">
        <v>48</v>
      </c>
      <c r="AC896" t="s">
        <v>48</v>
      </c>
      <c r="AD896" t="s">
        <v>48</v>
      </c>
      <c r="AE896" t="s">
        <v>48</v>
      </c>
      <c r="AF896" t="s">
        <v>48</v>
      </c>
      <c r="AG896" t="s">
        <v>48</v>
      </c>
      <c r="AH896" t="s">
        <v>48</v>
      </c>
      <c r="AI896" t="s">
        <v>48</v>
      </c>
      <c r="AJ896" t="s">
        <v>48</v>
      </c>
      <c r="AK896" t="s">
        <v>48</v>
      </c>
      <c r="AL896" t="s">
        <v>48</v>
      </c>
      <c r="AN896" t="s">
        <v>48</v>
      </c>
      <c r="AO896" t="s">
        <v>48</v>
      </c>
      <c r="AP896" t="s">
        <v>48</v>
      </c>
      <c r="AQ896" t="s">
        <v>48</v>
      </c>
      <c r="AR896" t="s">
        <v>48</v>
      </c>
      <c r="AS896" t="s">
        <v>48</v>
      </c>
      <c r="AT896" t="s">
        <v>48</v>
      </c>
      <c r="AU896" t="s">
        <v>48</v>
      </c>
      <c r="AV896" t="s">
        <v>48</v>
      </c>
      <c r="AW896" t="s">
        <v>48</v>
      </c>
      <c r="AX896" t="s">
        <v>48</v>
      </c>
      <c r="AY896" t="s">
        <v>48</v>
      </c>
      <c r="AZ896" t="s">
        <v>48</v>
      </c>
      <c r="BA896" t="s">
        <v>48</v>
      </c>
      <c r="BB896" t="s">
        <v>48</v>
      </c>
      <c r="BC896" t="s">
        <v>48</v>
      </c>
      <c r="BD896" t="s">
        <v>48</v>
      </c>
      <c r="BE896" t="s">
        <v>48</v>
      </c>
      <c r="BF896" t="s">
        <v>48</v>
      </c>
      <c r="BG896" s="15" t="e">
        <f ca="1">OFFSET($V$6,0,MATCH(BH896,$X896:$BF896,0))</f>
        <v>#N/A</v>
      </c>
      <c r="BH896" s="15">
        <f t="shared" si="201"/>
        <v>100000</v>
      </c>
      <c r="BI896" s="15" t="e">
        <f t="shared" ca="1" si="202"/>
        <v>#N/A</v>
      </c>
      <c r="BJ896" s="15" t="str">
        <f t="shared" ca="1" si="203"/>
        <v>AT</v>
      </c>
      <c r="BK896" s="15">
        <f t="shared" si="204"/>
        <v>150</v>
      </c>
      <c r="BL896" s="15" t="str">
        <f t="shared" ca="1" si="205"/>
        <v>None</v>
      </c>
      <c r="BM896" s="15">
        <f t="shared" si="206"/>
        <v>2</v>
      </c>
      <c r="BN896" t="str">
        <f t="shared" si="207"/>
        <v>CHECK</v>
      </c>
      <c r="BO896" t="str">
        <f t="shared" si="208"/>
        <v>CHECK</v>
      </c>
      <c r="BP896" t="str">
        <f t="shared" si="209"/>
        <v>CHECK</v>
      </c>
    </row>
    <row r="897" spans="1:68" hidden="1">
      <c r="A897" s="156"/>
      <c r="B897">
        <v>20250207</v>
      </c>
      <c r="C897" t="s">
        <v>67</v>
      </c>
      <c r="D897">
        <v>130</v>
      </c>
      <c r="E897">
        <v>8971</v>
      </c>
      <c r="H897">
        <v>8971</v>
      </c>
      <c r="K897">
        <v>-407</v>
      </c>
      <c r="L897">
        <v>-407</v>
      </c>
      <c r="M897">
        <v>-407</v>
      </c>
      <c r="N897" t="s">
        <v>50</v>
      </c>
      <c r="O897" t="s">
        <v>47</v>
      </c>
      <c r="P897" s="157">
        <f t="shared" si="195"/>
        <v>0</v>
      </c>
      <c r="Q897">
        <f t="shared" si="196"/>
        <v>0</v>
      </c>
      <c r="R897" s="157" t="str">
        <f t="shared" si="197"/>
        <v>NA</v>
      </c>
      <c r="S897" s="157" t="str">
        <f t="shared" si="198"/>
        <v>NA</v>
      </c>
      <c r="T897" t="str">
        <f t="shared" si="199"/>
        <v>NA</v>
      </c>
      <c r="U897">
        <f t="shared" si="200"/>
        <v>0</v>
      </c>
      <c r="V897">
        <f>MIN(IF(SUM(W897,X897,Y897,AA897,AB897,AE897,AD897,AG897,AH897,AK897,AJ897,AN897,AO897,AQ897,AR897,AT897,AU897,AV897,A897,BB897,AX897,AY897,AZ897,BA897,BD897,BE897)=0,0,1)+IF(O897="Smoothing ramp",1,0)+IF(ISNUMBER(W897),1,0)+IF(ISNUMBER(X897),1,0)+IF(ISNUMBER(Y897),1,0)+IF(ISNUMBER(#REF!),1,0)+IF(ISNUMBER(AA897),1,0)+IF(ISNUMBER(AB897),1,0)+IF(ISNUMBER(#REF!),1,0)+IF(ISNUMBER(AE897),1,0)+IF(ISNUMBER(AD897),1,0)+IF(ISNUMBER(AG897),1,0)+IF(ISNUMBER(AH897),1,0)+IF(ISNUMBER(AJ897),1,0)+IF(ISNUMBER(AK897),1,0)+IF(ISNUMBER(AN897),1,0)+IF(ISNUMBER(AO897),1,0)+IF(ISNUMBER(AQ897),1,0)+IF(ISNUMBER(AR897),1,0)+IF(ISNUMBER(AT897),1,0)+IF(ISNUMBER(AU897),1,0)+IF(ISNUMBER(AV897),1,0)+IF(ISNUMBER(#REF!),1,0)+IF(ISNUMBER(AM897),1,0)+IF(ISNUMBER(BB897),1,0)+IF(ISNUMBER(AX897),1,0)+IF(ISNUMBER(AY897),1,0)+IF(ISNUMBER(AZ897),1,0)+IF(ISNUMBER(BA897),1,0)+IF(ISNUMBER(BD897),1,0)+IF(ISNUMBER(BE897),1,0),1)</f>
        <v>1</v>
      </c>
      <c r="W897">
        <v>363</v>
      </c>
      <c r="X897" t="s">
        <v>48</v>
      </c>
      <c r="Y897" t="s">
        <v>48</v>
      </c>
      <c r="Z897" t="s">
        <v>48</v>
      </c>
      <c r="AA897">
        <v>150</v>
      </c>
      <c r="AB897" t="s">
        <v>48</v>
      </c>
      <c r="AC897" t="s">
        <v>48</v>
      </c>
      <c r="AD897" t="s">
        <v>48</v>
      </c>
      <c r="AE897" t="s">
        <v>48</v>
      </c>
      <c r="AF897" t="s">
        <v>48</v>
      </c>
      <c r="AG897" t="s">
        <v>48</v>
      </c>
      <c r="AH897" t="s">
        <v>48</v>
      </c>
      <c r="AI897" t="s">
        <v>48</v>
      </c>
      <c r="AJ897" t="s">
        <v>48</v>
      </c>
      <c r="AK897" t="s">
        <v>48</v>
      </c>
      <c r="AL897" t="s">
        <v>48</v>
      </c>
      <c r="AN897" t="s">
        <v>48</v>
      </c>
      <c r="AO897" t="s">
        <v>48</v>
      </c>
      <c r="AP897" t="s">
        <v>48</v>
      </c>
      <c r="AQ897" t="s">
        <v>48</v>
      </c>
      <c r="AR897" t="s">
        <v>48</v>
      </c>
      <c r="AS897" t="s">
        <v>48</v>
      </c>
      <c r="AT897" t="s">
        <v>48</v>
      </c>
      <c r="AU897" t="s">
        <v>48</v>
      </c>
      <c r="AV897" t="s">
        <v>48</v>
      </c>
      <c r="AW897" t="s">
        <v>48</v>
      </c>
      <c r="AX897" t="s">
        <v>48</v>
      </c>
      <c r="AY897" t="s">
        <v>48</v>
      </c>
      <c r="AZ897" t="s">
        <v>48</v>
      </c>
      <c r="BA897" t="s">
        <v>48</v>
      </c>
      <c r="BB897" t="s">
        <v>48</v>
      </c>
      <c r="BC897" t="s">
        <v>48</v>
      </c>
      <c r="BD897" t="s">
        <v>48</v>
      </c>
      <c r="BE897" t="s">
        <v>48</v>
      </c>
      <c r="BF897" t="s">
        <v>48</v>
      </c>
      <c r="BG897" s="15" t="e">
        <f ca="1">OFFSET($V$6,0,MATCH(BH897,$X897:$BF897,0))</f>
        <v>#N/A</v>
      </c>
      <c r="BH897" s="15">
        <f t="shared" si="201"/>
        <v>100000</v>
      </c>
      <c r="BI897" s="15" t="e">
        <f t="shared" ca="1" si="202"/>
        <v>#N/A</v>
      </c>
      <c r="BJ897" s="15" t="str">
        <f t="shared" ca="1" si="203"/>
        <v>AT</v>
      </c>
      <c r="BK897" s="15">
        <f t="shared" si="204"/>
        <v>150</v>
      </c>
      <c r="BL897" s="15" t="str">
        <f t="shared" ca="1" si="205"/>
        <v>None</v>
      </c>
      <c r="BM897" s="15">
        <f t="shared" si="206"/>
        <v>2</v>
      </c>
      <c r="BN897" t="str">
        <f t="shared" si="207"/>
        <v>CHECK</v>
      </c>
      <c r="BO897" t="str">
        <f t="shared" si="208"/>
        <v>CHECK</v>
      </c>
      <c r="BP897" t="str">
        <f t="shared" si="209"/>
        <v>CHECK</v>
      </c>
    </row>
    <row r="898" spans="1:68" hidden="1">
      <c r="A898" s="156"/>
      <c r="B898">
        <v>20250207</v>
      </c>
      <c r="C898" t="s">
        <v>67</v>
      </c>
      <c r="D898">
        <v>230</v>
      </c>
      <c r="E898">
        <v>8971</v>
      </c>
      <c r="H898">
        <v>8971</v>
      </c>
      <c r="K898">
        <v>-407</v>
      </c>
      <c r="L898">
        <v>-407</v>
      </c>
      <c r="M898">
        <v>-407</v>
      </c>
      <c r="N898" t="s">
        <v>50</v>
      </c>
      <c r="O898" t="s">
        <v>47</v>
      </c>
      <c r="P898" s="157">
        <f t="shared" si="195"/>
        <v>0</v>
      </c>
      <c r="Q898">
        <f t="shared" si="196"/>
        <v>0</v>
      </c>
      <c r="R898" s="157" t="str">
        <f t="shared" si="197"/>
        <v>NA</v>
      </c>
      <c r="S898" s="157" t="str">
        <f t="shared" si="198"/>
        <v>NA</v>
      </c>
      <c r="T898" t="str">
        <f t="shared" si="199"/>
        <v>NA</v>
      </c>
      <c r="U898">
        <f t="shared" si="200"/>
        <v>0</v>
      </c>
      <c r="V898">
        <f>MIN(IF(SUM(W898,X898,Y898,AA898,AB898,AE898,AD898,AG898,AH898,AK898,AJ898,AN898,AO898,AQ898,AR898,AT898,AU898,AV898,A898,BB898,AX898,AY898,AZ898,BA898,BD898,BE898)=0,0,1)+IF(O898="Smoothing ramp",1,0)+IF(ISNUMBER(W898),1,0)+IF(ISNUMBER(X898),1,0)+IF(ISNUMBER(Y898),1,0)+IF(ISNUMBER(#REF!),1,0)+IF(ISNUMBER(AA898),1,0)+IF(ISNUMBER(AB898),1,0)+IF(ISNUMBER(#REF!),1,0)+IF(ISNUMBER(AE898),1,0)+IF(ISNUMBER(AD898),1,0)+IF(ISNUMBER(AG898),1,0)+IF(ISNUMBER(AH898),1,0)+IF(ISNUMBER(AJ898),1,0)+IF(ISNUMBER(AK898),1,0)+IF(ISNUMBER(AN898),1,0)+IF(ISNUMBER(AO898),1,0)+IF(ISNUMBER(AQ898),1,0)+IF(ISNUMBER(AR898),1,0)+IF(ISNUMBER(AT898),1,0)+IF(ISNUMBER(AU898),1,0)+IF(ISNUMBER(AV898),1,0)+IF(ISNUMBER(#REF!),1,0)+IF(ISNUMBER(AM898),1,0)+IF(ISNUMBER(BB898),1,0)+IF(ISNUMBER(AX898),1,0)+IF(ISNUMBER(AY898),1,0)+IF(ISNUMBER(AZ898),1,0)+IF(ISNUMBER(BA898),1,0)+IF(ISNUMBER(BD898),1,0)+IF(ISNUMBER(BE898),1,0),1)</f>
        <v>1</v>
      </c>
      <c r="W898">
        <v>363</v>
      </c>
      <c r="X898" t="s">
        <v>48</v>
      </c>
      <c r="Y898" t="s">
        <v>48</v>
      </c>
      <c r="Z898" t="s">
        <v>48</v>
      </c>
      <c r="AA898">
        <v>150</v>
      </c>
      <c r="AB898" t="s">
        <v>48</v>
      </c>
      <c r="AC898" t="s">
        <v>48</v>
      </c>
      <c r="AD898" t="s">
        <v>48</v>
      </c>
      <c r="AE898" t="s">
        <v>48</v>
      </c>
      <c r="AF898" t="s">
        <v>48</v>
      </c>
      <c r="AG898" t="s">
        <v>48</v>
      </c>
      <c r="AH898" t="s">
        <v>48</v>
      </c>
      <c r="AI898" t="s">
        <v>48</v>
      </c>
      <c r="AJ898" t="s">
        <v>48</v>
      </c>
      <c r="AK898" t="s">
        <v>48</v>
      </c>
      <c r="AL898" t="s">
        <v>48</v>
      </c>
      <c r="AN898" t="s">
        <v>48</v>
      </c>
      <c r="AO898" t="s">
        <v>48</v>
      </c>
      <c r="AP898" t="s">
        <v>48</v>
      </c>
      <c r="AQ898" t="s">
        <v>48</v>
      </c>
      <c r="AR898" t="s">
        <v>48</v>
      </c>
      <c r="AS898" t="s">
        <v>48</v>
      </c>
      <c r="AT898" t="s">
        <v>48</v>
      </c>
      <c r="AU898" t="s">
        <v>48</v>
      </c>
      <c r="AV898" t="s">
        <v>48</v>
      </c>
      <c r="AW898" t="s">
        <v>48</v>
      </c>
      <c r="AX898" t="s">
        <v>48</v>
      </c>
      <c r="AY898" t="s">
        <v>48</v>
      </c>
      <c r="AZ898" t="s">
        <v>48</v>
      </c>
      <c r="BA898" t="s">
        <v>48</v>
      </c>
      <c r="BB898" t="s">
        <v>48</v>
      </c>
      <c r="BC898" t="s">
        <v>48</v>
      </c>
      <c r="BD898" t="s">
        <v>48</v>
      </c>
      <c r="BE898" t="s">
        <v>48</v>
      </c>
      <c r="BF898" t="s">
        <v>48</v>
      </c>
      <c r="BG898" s="15" t="e">
        <f ca="1">OFFSET($V$6,0,MATCH(BH898,$X898:$BF898,0))</f>
        <v>#N/A</v>
      </c>
      <c r="BH898" s="15">
        <f t="shared" si="201"/>
        <v>100000</v>
      </c>
      <c r="BI898" s="15" t="e">
        <f t="shared" ca="1" si="202"/>
        <v>#N/A</v>
      </c>
      <c r="BJ898" s="15" t="str">
        <f t="shared" ca="1" si="203"/>
        <v>AT</v>
      </c>
      <c r="BK898" s="15">
        <f t="shared" si="204"/>
        <v>150</v>
      </c>
      <c r="BL898" s="15" t="str">
        <f t="shared" ca="1" si="205"/>
        <v>None</v>
      </c>
      <c r="BM898" s="15">
        <f t="shared" si="206"/>
        <v>2</v>
      </c>
      <c r="BN898" t="str">
        <f t="shared" si="207"/>
        <v>CHECK</v>
      </c>
      <c r="BO898" t="str">
        <f t="shared" si="208"/>
        <v>CHECK</v>
      </c>
      <c r="BP898" t="str">
        <f t="shared" si="209"/>
        <v>CHECK</v>
      </c>
    </row>
    <row r="899" spans="1:68" hidden="1">
      <c r="A899" s="156"/>
      <c r="B899">
        <v>20250207</v>
      </c>
      <c r="C899" t="s">
        <v>67</v>
      </c>
      <c r="D899">
        <v>330</v>
      </c>
      <c r="E899">
        <v>9123</v>
      </c>
      <c r="H899">
        <v>9122</v>
      </c>
      <c r="K899">
        <v>-559</v>
      </c>
      <c r="L899">
        <v>-559</v>
      </c>
      <c r="M899">
        <v>-558</v>
      </c>
      <c r="N899" t="s">
        <v>50</v>
      </c>
      <c r="O899" t="s">
        <v>47</v>
      </c>
      <c r="P899" s="157">
        <f t="shared" si="195"/>
        <v>0</v>
      </c>
      <c r="Q899">
        <f t="shared" si="196"/>
        <v>1</v>
      </c>
      <c r="R899" s="157" t="str">
        <f t="shared" si="197"/>
        <v>NA</v>
      </c>
      <c r="S899" s="157" t="str">
        <f t="shared" si="198"/>
        <v>NA</v>
      </c>
      <c r="T899" t="str">
        <f t="shared" si="199"/>
        <v>NA</v>
      </c>
      <c r="U899">
        <f t="shared" si="200"/>
        <v>0</v>
      </c>
      <c r="V899">
        <f>MIN(IF(SUM(W899,X899,Y899,AA899,AB899,AE899,AD899,AG899,AH899,AK899,AJ899,AN899,AO899,AQ899,AR899,AT899,AU899,AV899,A899,BB899,AX899,AY899,AZ899,BA899,BD899,BE899)=0,0,1)+IF(O899="Smoothing ramp",1,0)+IF(ISNUMBER(W899),1,0)+IF(ISNUMBER(X899),1,0)+IF(ISNUMBER(Y899),1,0)+IF(ISNUMBER(#REF!),1,0)+IF(ISNUMBER(AA899),1,0)+IF(ISNUMBER(AB899),1,0)+IF(ISNUMBER(#REF!),1,0)+IF(ISNUMBER(AE899),1,0)+IF(ISNUMBER(AD899),1,0)+IF(ISNUMBER(AG899),1,0)+IF(ISNUMBER(AH899),1,0)+IF(ISNUMBER(AJ899),1,0)+IF(ISNUMBER(AK899),1,0)+IF(ISNUMBER(AN899),1,0)+IF(ISNUMBER(AO899),1,0)+IF(ISNUMBER(AQ899),1,0)+IF(ISNUMBER(AR899),1,0)+IF(ISNUMBER(AT899),1,0)+IF(ISNUMBER(AU899),1,0)+IF(ISNUMBER(AV899),1,0)+IF(ISNUMBER(#REF!),1,0)+IF(ISNUMBER(AM899),1,0)+IF(ISNUMBER(BB899),1,0)+IF(ISNUMBER(AX899),1,0)+IF(ISNUMBER(AY899),1,0)+IF(ISNUMBER(AZ899),1,0)+IF(ISNUMBER(BA899),1,0)+IF(ISNUMBER(BD899),1,0)+IF(ISNUMBER(BE899),1,0),1)</f>
        <v>1</v>
      </c>
      <c r="W899">
        <v>369</v>
      </c>
      <c r="X899" t="s">
        <v>48</v>
      </c>
      <c r="Y899" t="s">
        <v>48</v>
      </c>
      <c r="Z899" t="s">
        <v>48</v>
      </c>
      <c r="AA899">
        <v>150</v>
      </c>
      <c r="AB899" t="s">
        <v>48</v>
      </c>
      <c r="AC899" t="s">
        <v>48</v>
      </c>
      <c r="AD899" t="s">
        <v>48</v>
      </c>
      <c r="AE899" t="s">
        <v>48</v>
      </c>
      <c r="AF899" t="s">
        <v>48</v>
      </c>
      <c r="AG899" t="s">
        <v>48</v>
      </c>
      <c r="AH899" t="s">
        <v>48</v>
      </c>
      <c r="AI899" t="s">
        <v>48</v>
      </c>
      <c r="AJ899" t="s">
        <v>48</v>
      </c>
      <c r="AK899" t="s">
        <v>48</v>
      </c>
      <c r="AL899" t="s">
        <v>48</v>
      </c>
      <c r="AN899" t="s">
        <v>48</v>
      </c>
      <c r="AO899" t="s">
        <v>48</v>
      </c>
      <c r="AP899" t="s">
        <v>48</v>
      </c>
      <c r="AQ899" t="s">
        <v>48</v>
      </c>
      <c r="AR899" t="s">
        <v>48</v>
      </c>
      <c r="AS899" t="s">
        <v>48</v>
      </c>
      <c r="AT899" t="s">
        <v>48</v>
      </c>
      <c r="AU899" t="s">
        <v>48</v>
      </c>
      <c r="AV899" t="s">
        <v>48</v>
      </c>
      <c r="AW899" t="s">
        <v>48</v>
      </c>
      <c r="AX899" t="s">
        <v>48</v>
      </c>
      <c r="AY899" t="s">
        <v>48</v>
      </c>
      <c r="AZ899" t="s">
        <v>48</v>
      </c>
      <c r="BA899" t="s">
        <v>48</v>
      </c>
      <c r="BB899" t="s">
        <v>48</v>
      </c>
      <c r="BC899" t="s">
        <v>48</v>
      </c>
      <c r="BD899" t="s">
        <v>48</v>
      </c>
      <c r="BE899" t="s">
        <v>48</v>
      </c>
      <c r="BF899" t="s">
        <v>48</v>
      </c>
      <c r="BG899" s="15" t="e">
        <f ca="1">OFFSET($V$6,0,MATCH(BH899,$X899:$BF899,0))</f>
        <v>#N/A</v>
      </c>
      <c r="BH899" s="15">
        <f t="shared" si="201"/>
        <v>100000</v>
      </c>
      <c r="BI899" s="15" t="e">
        <f t="shared" ca="1" si="202"/>
        <v>#N/A</v>
      </c>
      <c r="BJ899" s="15" t="str">
        <f t="shared" ca="1" si="203"/>
        <v>AT</v>
      </c>
      <c r="BK899" s="15">
        <f t="shared" si="204"/>
        <v>150</v>
      </c>
      <c r="BL899" s="15" t="str">
        <f t="shared" ca="1" si="205"/>
        <v>None</v>
      </c>
      <c r="BM899" s="15">
        <f t="shared" si="206"/>
        <v>2</v>
      </c>
      <c r="BN899" t="str">
        <f t="shared" si="207"/>
        <v>CHECK</v>
      </c>
      <c r="BO899" t="str">
        <f t="shared" si="208"/>
        <v>CHECK</v>
      </c>
      <c r="BP899" t="str">
        <f t="shared" si="209"/>
        <v>CHECK</v>
      </c>
    </row>
    <row r="900" spans="1:68" hidden="1">
      <c r="A900" s="156"/>
      <c r="B900">
        <v>20250207</v>
      </c>
      <c r="C900" t="s">
        <v>67</v>
      </c>
      <c r="D900">
        <v>430</v>
      </c>
      <c r="E900">
        <v>9123</v>
      </c>
      <c r="H900">
        <v>9122</v>
      </c>
      <c r="K900">
        <v>-559</v>
      </c>
      <c r="L900">
        <v>-559</v>
      </c>
      <c r="M900">
        <v>-558</v>
      </c>
      <c r="N900" t="s">
        <v>50</v>
      </c>
      <c r="O900" t="s">
        <v>47</v>
      </c>
      <c r="P900" s="157">
        <f t="shared" si="195"/>
        <v>0</v>
      </c>
      <c r="Q900">
        <f t="shared" si="196"/>
        <v>1</v>
      </c>
      <c r="R900" s="157" t="str">
        <f t="shared" si="197"/>
        <v>NA</v>
      </c>
      <c r="S900" s="157" t="str">
        <f t="shared" si="198"/>
        <v>NA</v>
      </c>
      <c r="T900" t="str">
        <f t="shared" si="199"/>
        <v>NA</v>
      </c>
      <c r="U900">
        <f t="shared" si="200"/>
        <v>0</v>
      </c>
      <c r="V900">
        <f>MIN(IF(SUM(W900,X900,Y900,AA900,AB900,AE900,AD900,AG900,AH900,AK900,AJ900,AN900,AO900,AQ900,AR900,AT900,AU900,AV900,A900,BB900,AX900,AY900,AZ900,BA900,BD900,BE900)=0,0,1)+IF(O900="Smoothing ramp",1,0)+IF(ISNUMBER(W900),1,0)+IF(ISNUMBER(X900),1,0)+IF(ISNUMBER(Y900),1,0)+IF(ISNUMBER(#REF!),1,0)+IF(ISNUMBER(AA900),1,0)+IF(ISNUMBER(AB900),1,0)+IF(ISNUMBER(#REF!),1,0)+IF(ISNUMBER(AE900),1,0)+IF(ISNUMBER(AD900),1,0)+IF(ISNUMBER(AG900),1,0)+IF(ISNUMBER(AH900),1,0)+IF(ISNUMBER(AJ900),1,0)+IF(ISNUMBER(AK900),1,0)+IF(ISNUMBER(AN900),1,0)+IF(ISNUMBER(AO900),1,0)+IF(ISNUMBER(AQ900),1,0)+IF(ISNUMBER(AR900),1,0)+IF(ISNUMBER(AT900),1,0)+IF(ISNUMBER(AU900),1,0)+IF(ISNUMBER(AV900),1,0)+IF(ISNUMBER(#REF!),1,0)+IF(ISNUMBER(AM900),1,0)+IF(ISNUMBER(BB900),1,0)+IF(ISNUMBER(AX900),1,0)+IF(ISNUMBER(AY900),1,0)+IF(ISNUMBER(AZ900),1,0)+IF(ISNUMBER(BA900),1,0)+IF(ISNUMBER(BD900),1,0)+IF(ISNUMBER(BE900),1,0),1)</f>
        <v>1</v>
      </c>
      <c r="W900">
        <v>369</v>
      </c>
      <c r="X900" t="s">
        <v>48</v>
      </c>
      <c r="Y900" t="s">
        <v>48</v>
      </c>
      <c r="Z900" t="s">
        <v>48</v>
      </c>
      <c r="AA900">
        <v>150</v>
      </c>
      <c r="AB900" t="s">
        <v>48</v>
      </c>
      <c r="AC900" t="s">
        <v>48</v>
      </c>
      <c r="AD900" t="s">
        <v>48</v>
      </c>
      <c r="AE900" t="s">
        <v>48</v>
      </c>
      <c r="AF900" t="s">
        <v>48</v>
      </c>
      <c r="AG900" t="s">
        <v>48</v>
      </c>
      <c r="AH900" t="s">
        <v>48</v>
      </c>
      <c r="AI900" t="s">
        <v>48</v>
      </c>
      <c r="AJ900" t="s">
        <v>48</v>
      </c>
      <c r="AK900" t="s">
        <v>48</v>
      </c>
      <c r="AL900" t="s">
        <v>48</v>
      </c>
      <c r="AN900" t="s">
        <v>48</v>
      </c>
      <c r="AO900" t="s">
        <v>48</v>
      </c>
      <c r="AP900" t="s">
        <v>48</v>
      </c>
      <c r="AQ900" t="s">
        <v>48</v>
      </c>
      <c r="AR900" t="s">
        <v>48</v>
      </c>
      <c r="AS900" t="s">
        <v>48</v>
      </c>
      <c r="AT900" t="s">
        <v>48</v>
      </c>
      <c r="AU900" t="s">
        <v>48</v>
      </c>
      <c r="AV900" t="s">
        <v>48</v>
      </c>
      <c r="AW900" t="s">
        <v>48</v>
      </c>
      <c r="AX900" t="s">
        <v>48</v>
      </c>
      <c r="AY900" t="s">
        <v>48</v>
      </c>
      <c r="AZ900" t="s">
        <v>48</v>
      </c>
      <c r="BA900" t="s">
        <v>48</v>
      </c>
      <c r="BB900" t="s">
        <v>48</v>
      </c>
      <c r="BC900" t="s">
        <v>48</v>
      </c>
      <c r="BD900" t="s">
        <v>48</v>
      </c>
      <c r="BE900" t="s">
        <v>48</v>
      </c>
      <c r="BF900" t="s">
        <v>48</v>
      </c>
      <c r="BG900" s="15" t="e">
        <f ca="1">OFFSET($V$6,0,MATCH(BH900,$X900:$BF900,0))</f>
        <v>#N/A</v>
      </c>
      <c r="BH900" s="15">
        <f t="shared" si="201"/>
        <v>100000</v>
      </c>
      <c r="BI900" s="15" t="e">
        <f t="shared" ca="1" si="202"/>
        <v>#N/A</v>
      </c>
      <c r="BJ900" s="15" t="str">
        <f t="shared" ca="1" si="203"/>
        <v>AT</v>
      </c>
      <c r="BK900" s="15">
        <f t="shared" si="204"/>
        <v>150</v>
      </c>
      <c r="BL900" s="15" t="str">
        <f t="shared" ca="1" si="205"/>
        <v>None</v>
      </c>
      <c r="BM900" s="15">
        <f t="shared" si="206"/>
        <v>2</v>
      </c>
      <c r="BN900" t="str">
        <f t="shared" si="207"/>
        <v>CHECK</v>
      </c>
      <c r="BO900" t="str">
        <f t="shared" si="208"/>
        <v>CHECK</v>
      </c>
      <c r="BP900" t="str">
        <f t="shared" si="209"/>
        <v>CHECK</v>
      </c>
    </row>
    <row r="901" spans="1:68" hidden="1">
      <c r="A901" s="156"/>
      <c r="B901">
        <v>20250207</v>
      </c>
      <c r="C901" t="s">
        <v>67</v>
      </c>
      <c r="D901">
        <v>530</v>
      </c>
      <c r="E901">
        <v>9123</v>
      </c>
      <c r="H901">
        <v>9122</v>
      </c>
      <c r="K901">
        <v>-559</v>
      </c>
      <c r="L901">
        <v>-559</v>
      </c>
      <c r="M901">
        <v>-558</v>
      </c>
      <c r="N901" t="s">
        <v>50</v>
      </c>
      <c r="O901" t="s">
        <v>47</v>
      </c>
      <c r="P901" s="157">
        <f t="shared" si="195"/>
        <v>0</v>
      </c>
      <c r="Q901">
        <f t="shared" si="196"/>
        <v>1</v>
      </c>
      <c r="R901" s="157" t="str">
        <f t="shared" si="197"/>
        <v>NA</v>
      </c>
      <c r="S901" s="157" t="str">
        <f t="shared" si="198"/>
        <v>NA</v>
      </c>
      <c r="T901" t="str">
        <f t="shared" si="199"/>
        <v>NA</v>
      </c>
      <c r="U901">
        <f t="shared" si="200"/>
        <v>0</v>
      </c>
      <c r="V901">
        <f>MIN(IF(SUM(W901,X901,Y901,AA901,AB901,AE901,AD901,AG901,AH901,AK901,AJ901,AN901,AO901,AQ901,AR901,AT901,AU901,AV901,A901,BB901,AX901,AY901,AZ901,BA901,BD901,BE901)=0,0,1)+IF(O901="Smoothing ramp",1,0)+IF(ISNUMBER(W901),1,0)+IF(ISNUMBER(X901),1,0)+IF(ISNUMBER(Y901),1,0)+IF(ISNUMBER(#REF!),1,0)+IF(ISNUMBER(AA901),1,0)+IF(ISNUMBER(AB901),1,0)+IF(ISNUMBER(#REF!),1,0)+IF(ISNUMBER(AE901),1,0)+IF(ISNUMBER(AD901),1,0)+IF(ISNUMBER(AG901),1,0)+IF(ISNUMBER(AH901),1,0)+IF(ISNUMBER(AJ901),1,0)+IF(ISNUMBER(AK901),1,0)+IF(ISNUMBER(AN901),1,0)+IF(ISNUMBER(AO901),1,0)+IF(ISNUMBER(AQ901),1,0)+IF(ISNUMBER(AR901),1,0)+IF(ISNUMBER(AT901),1,0)+IF(ISNUMBER(AU901),1,0)+IF(ISNUMBER(AV901),1,0)+IF(ISNUMBER(#REF!),1,0)+IF(ISNUMBER(AM901),1,0)+IF(ISNUMBER(BB901),1,0)+IF(ISNUMBER(AX901),1,0)+IF(ISNUMBER(AY901),1,0)+IF(ISNUMBER(AZ901),1,0)+IF(ISNUMBER(BA901),1,0)+IF(ISNUMBER(BD901),1,0)+IF(ISNUMBER(BE901),1,0),1)</f>
        <v>1</v>
      </c>
      <c r="W901">
        <v>369</v>
      </c>
      <c r="X901" t="s">
        <v>48</v>
      </c>
      <c r="Y901" t="s">
        <v>48</v>
      </c>
      <c r="Z901" t="s">
        <v>48</v>
      </c>
      <c r="AA901">
        <v>150</v>
      </c>
      <c r="AB901" t="s">
        <v>48</v>
      </c>
      <c r="AC901" t="s">
        <v>48</v>
      </c>
      <c r="AD901" t="s">
        <v>48</v>
      </c>
      <c r="AE901" t="s">
        <v>48</v>
      </c>
      <c r="AF901" t="s">
        <v>48</v>
      </c>
      <c r="AG901" t="s">
        <v>48</v>
      </c>
      <c r="AH901" t="s">
        <v>48</v>
      </c>
      <c r="AI901" t="s">
        <v>48</v>
      </c>
      <c r="AJ901" t="s">
        <v>48</v>
      </c>
      <c r="AK901" t="s">
        <v>48</v>
      </c>
      <c r="AL901" t="s">
        <v>48</v>
      </c>
      <c r="AN901" t="s">
        <v>48</v>
      </c>
      <c r="AO901" t="s">
        <v>48</v>
      </c>
      <c r="AP901" t="s">
        <v>48</v>
      </c>
      <c r="AQ901" t="s">
        <v>48</v>
      </c>
      <c r="AR901" t="s">
        <v>48</v>
      </c>
      <c r="AS901" t="s">
        <v>48</v>
      </c>
      <c r="AT901" t="s">
        <v>48</v>
      </c>
      <c r="AU901" t="s">
        <v>48</v>
      </c>
      <c r="AV901" t="s">
        <v>48</v>
      </c>
      <c r="AW901" t="s">
        <v>48</v>
      </c>
      <c r="AX901" t="s">
        <v>48</v>
      </c>
      <c r="AY901" t="s">
        <v>48</v>
      </c>
      <c r="AZ901" t="s">
        <v>48</v>
      </c>
      <c r="BA901" t="s">
        <v>48</v>
      </c>
      <c r="BB901" t="s">
        <v>48</v>
      </c>
      <c r="BC901" t="s">
        <v>48</v>
      </c>
      <c r="BD901" t="s">
        <v>48</v>
      </c>
      <c r="BE901" t="s">
        <v>48</v>
      </c>
      <c r="BF901" t="s">
        <v>48</v>
      </c>
      <c r="BG901" s="15" t="e">
        <f ca="1">OFFSET($V$6,0,MATCH(BH901,$X901:$BF901,0))</f>
        <v>#N/A</v>
      </c>
      <c r="BH901" s="15">
        <f t="shared" si="201"/>
        <v>100000</v>
      </c>
      <c r="BI901" s="15" t="e">
        <f t="shared" ca="1" si="202"/>
        <v>#N/A</v>
      </c>
      <c r="BJ901" s="15" t="str">
        <f t="shared" ca="1" si="203"/>
        <v>AT</v>
      </c>
      <c r="BK901" s="15">
        <f t="shared" si="204"/>
        <v>150</v>
      </c>
      <c r="BL901" s="15" t="str">
        <f t="shared" ca="1" si="205"/>
        <v>None</v>
      </c>
      <c r="BM901" s="15">
        <f t="shared" si="206"/>
        <v>2</v>
      </c>
      <c r="BN901" t="str">
        <f t="shared" si="207"/>
        <v>CHECK</v>
      </c>
      <c r="BO901" t="str">
        <f t="shared" si="208"/>
        <v>CHECK</v>
      </c>
      <c r="BP901" t="str">
        <f t="shared" si="209"/>
        <v>CHECK</v>
      </c>
    </row>
    <row r="902" spans="1:68" hidden="1">
      <c r="A902" s="156"/>
      <c r="B902">
        <v>20250207</v>
      </c>
      <c r="C902" t="s">
        <v>67</v>
      </c>
      <c r="D902">
        <v>630</v>
      </c>
      <c r="E902">
        <v>9123</v>
      </c>
      <c r="H902">
        <v>9122</v>
      </c>
      <c r="K902">
        <v>-559</v>
      </c>
      <c r="L902">
        <v>-559</v>
      </c>
      <c r="M902">
        <v>-558</v>
      </c>
      <c r="N902" t="s">
        <v>50</v>
      </c>
      <c r="O902" t="s">
        <v>47</v>
      </c>
      <c r="P902" s="157">
        <f t="shared" si="195"/>
        <v>0</v>
      </c>
      <c r="Q902">
        <f t="shared" si="196"/>
        <v>1</v>
      </c>
      <c r="R902" s="157" t="str">
        <f t="shared" si="197"/>
        <v>NA</v>
      </c>
      <c r="S902" s="157" t="str">
        <f t="shared" si="198"/>
        <v>NA</v>
      </c>
      <c r="T902" t="str">
        <f t="shared" si="199"/>
        <v>NA</v>
      </c>
      <c r="U902">
        <f t="shared" si="200"/>
        <v>0</v>
      </c>
      <c r="V902">
        <f>MIN(IF(SUM(W902,X902,Y902,AA902,AB902,AE902,AD902,AG902,AH902,AK902,AJ902,AN902,AO902,AQ902,AR902,AT902,AU902,AV902,A902,BB902,AX902,AY902,AZ902,BA902,BD902,BE902)=0,0,1)+IF(O902="Smoothing ramp",1,0)+IF(ISNUMBER(W902),1,0)+IF(ISNUMBER(X902),1,0)+IF(ISNUMBER(Y902),1,0)+IF(ISNUMBER(#REF!),1,0)+IF(ISNUMBER(AA902),1,0)+IF(ISNUMBER(AB902),1,0)+IF(ISNUMBER(#REF!),1,0)+IF(ISNUMBER(AE902),1,0)+IF(ISNUMBER(AD902),1,0)+IF(ISNUMBER(AG902),1,0)+IF(ISNUMBER(AH902),1,0)+IF(ISNUMBER(AJ902),1,0)+IF(ISNUMBER(AK902),1,0)+IF(ISNUMBER(AN902),1,0)+IF(ISNUMBER(AO902),1,0)+IF(ISNUMBER(AQ902),1,0)+IF(ISNUMBER(AR902),1,0)+IF(ISNUMBER(AT902),1,0)+IF(ISNUMBER(AU902),1,0)+IF(ISNUMBER(AV902),1,0)+IF(ISNUMBER(#REF!),1,0)+IF(ISNUMBER(AM902),1,0)+IF(ISNUMBER(BB902),1,0)+IF(ISNUMBER(AX902),1,0)+IF(ISNUMBER(AY902),1,0)+IF(ISNUMBER(AZ902),1,0)+IF(ISNUMBER(BA902),1,0)+IF(ISNUMBER(BD902),1,0)+IF(ISNUMBER(BE902),1,0),1)</f>
        <v>1</v>
      </c>
      <c r="W902">
        <v>369</v>
      </c>
      <c r="X902" t="s">
        <v>48</v>
      </c>
      <c r="Y902" t="s">
        <v>48</v>
      </c>
      <c r="Z902" t="s">
        <v>48</v>
      </c>
      <c r="AA902">
        <v>150</v>
      </c>
      <c r="AB902" t="s">
        <v>48</v>
      </c>
      <c r="AC902" t="s">
        <v>48</v>
      </c>
      <c r="AD902" t="s">
        <v>48</v>
      </c>
      <c r="AE902" t="s">
        <v>48</v>
      </c>
      <c r="AF902" t="s">
        <v>48</v>
      </c>
      <c r="AG902" t="s">
        <v>48</v>
      </c>
      <c r="AH902" t="s">
        <v>48</v>
      </c>
      <c r="AI902" t="s">
        <v>48</v>
      </c>
      <c r="AJ902" t="s">
        <v>48</v>
      </c>
      <c r="AK902" t="s">
        <v>48</v>
      </c>
      <c r="AL902" t="s">
        <v>48</v>
      </c>
      <c r="AN902" t="s">
        <v>48</v>
      </c>
      <c r="AO902" t="s">
        <v>48</v>
      </c>
      <c r="AP902" t="s">
        <v>48</v>
      </c>
      <c r="AQ902" t="s">
        <v>48</v>
      </c>
      <c r="AR902" t="s">
        <v>48</v>
      </c>
      <c r="AS902" t="s">
        <v>48</v>
      </c>
      <c r="AT902" t="s">
        <v>48</v>
      </c>
      <c r="AU902" t="s">
        <v>48</v>
      </c>
      <c r="AV902" t="s">
        <v>48</v>
      </c>
      <c r="AW902" t="s">
        <v>48</v>
      </c>
      <c r="AX902" t="s">
        <v>48</v>
      </c>
      <c r="AY902" t="s">
        <v>48</v>
      </c>
      <c r="AZ902" t="s">
        <v>48</v>
      </c>
      <c r="BA902" t="s">
        <v>48</v>
      </c>
      <c r="BB902" t="s">
        <v>48</v>
      </c>
      <c r="BC902" t="s">
        <v>48</v>
      </c>
      <c r="BD902" t="s">
        <v>48</v>
      </c>
      <c r="BE902" t="s">
        <v>48</v>
      </c>
      <c r="BF902" t="s">
        <v>48</v>
      </c>
      <c r="BG902" s="15" t="e">
        <f ca="1">OFFSET($V$6,0,MATCH(BH902,$X902:$BF902,0))</f>
        <v>#N/A</v>
      </c>
      <c r="BH902" s="15">
        <f t="shared" si="201"/>
        <v>100000</v>
      </c>
      <c r="BI902" s="15" t="e">
        <f t="shared" ca="1" si="202"/>
        <v>#N/A</v>
      </c>
      <c r="BJ902" s="15" t="str">
        <f t="shared" ca="1" si="203"/>
        <v>AT</v>
      </c>
      <c r="BK902" s="15">
        <f t="shared" si="204"/>
        <v>150</v>
      </c>
      <c r="BL902" s="15" t="str">
        <f t="shared" ca="1" si="205"/>
        <v>None</v>
      </c>
      <c r="BM902" s="15">
        <f t="shared" si="206"/>
        <v>2</v>
      </c>
      <c r="BN902" t="str">
        <f t="shared" si="207"/>
        <v>CHECK</v>
      </c>
      <c r="BO902" t="str">
        <f t="shared" si="208"/>
        <v>CHECK</v>
      </c>
      <c r="BP902" t="str">
        <f t="shared" si="209"/>
        <v>CHECK</v>
      </c>
    </row>
    <row r="903" spans="1:68" hidden="1">
      <c r="A903" s="156"/>
      <c r="B903">
        <v>20250207</v>
      </c>
      <c r="C903" t="s">
        <v>67</v>
      </c>
      <c r="D903">
        <v>730</v>
      </c>
      <c r="E903">
        <v>9697</v>
      </c>
      <c r="H903">
        <v>8750</v>
      </c>
      <c r="K903">
        <v>-1865</v>
      </c>
      <c r="L903">
        <v>-1865</v>
      </c>
      <c r="M903">
        <v>-918</v>
      </c>
      <c r="N903" t="s">
        <v>50</v>
      </c>
      <c r="O903" t="s">
        <v>51</v>
      </c>
      <c r="P903" s="157">
        <f t="shared" si="195"/>
        <v>0</v>
      </c>
      <c r="Q903">
        <f t="shared" si="196"/>
        <v>947</v>
      </c>
      <c r="R903" s="157" t="str">
        <f t="shared" si="197"/>
        <v>NA</v>
      </c>
      <c r="S903" s="157" t="str">
        <f t="shared" si="198"/>
        <v>NA</v>
      </c>
      <c r="T903" t="str">
        <f t="shared" si="199"/>
        <v>NA</v>
      </c>
      <c r="U903">
        <f t="shared" si="200"/>
        <v>0</v>
      </c>
      <c r="V903">
        <f>MIN(IF(SUM(W903,X903,Y903,AA903,AB903,AE903,AD903,AG903,AH903,AK903,AJ903,AN903,AO903,AQ903,AR903,AT903,AU903,AV903,A903,BB903,AX903,AY903,AZ903,BA903,BD903,BE903)=0,0,1)+IF(O903="Smoothing ramp",1,0)+IF(ISNUMBER(W903),1,0)+IF(ISNUMBER(X903),1,0)+IF(ISNUMBER(Y903),1,0)+IF(ISNUMBER(#REF!),1,0)+IF(ISNUMBER(AA903),1,0)+IF(ISNUMBER(AB903),1,0)+IF(ISNUMBER(#REF!),1,0)+IF(ISNUMBER(AE903),1,0)+IF(ISNUMBER(AD903),1,0)+IF(ISNUMBER(AG903),1,0)+IF(ISNUMBER(AH903),1,0)+IF(ISNUMBER(AJ903),1,0)+IF(ISNUMBER(AK903),1,0)+IF(ISNUMBER(AN903),1,0)+IF(ISNUMBER(AO903),1,0)+IF(ISNUMBER(AQ903),1,0)+IF(ISNUMBER(AR903),1,0)+IF(ISNUMBER(AT903),1,0)+IF(ISNUMBER(AU903),1,0)+IF(ISNUMBER(AV903),1,0)+IF(ISNUMBER(#REF!),1,0)+IF(ISNUMBER(AM903),1,0)+IF(ISNUMBER(BB903),1,0)+IF(ISNUMBER(AX903),1,0)+IF(ISNUMBER(AY903),1,0)+IF(ISNUMBER(AZ903),1,0)+IF(ISNUMBER(BA903),1,0)+IF(ISNUMBER(BD903),1,0)+IF(ISNUMBER(BE903),1,0),1)</f>
        <v>1</v>
      </c>
      <c r="W903">
        <v>375</v>
      </c>
      <c r="X903" t="s">
        <v>48</v>
      </c>
      <c r="Y903" t="s">
        <v>48</v>
      </c>
      <c r="Z903" t="s">
        <v>48</v>
      </c>
      <c r="AA903">
        <v>135</v>
      </c>
      <c r="AB903" t="s">
        <v>48</v>
      </c>
      <c r="AC903" t="s">
        <v>48</v>
      </c>
      <c r="AD903" t="s">
        <v>48</v>
      </c>
      <c r="AE903" t="s">
        <v>48</v>
      </c>
      <c r="AF903" t="s">
        <v>48</v>
      </c>
      <c r="AG903" t="s">
        <v>48</v>
      </c>
      <c r="AH903" t="s">
        <v>48</v>
      </c>
      <c r="AI903" t="s">
        <v>48</v>
      </c>
      <c r="AJ903" t="s">
        <v>48</v>
      </c>
      <c r="AK903" t="s">
        <v>48</v>
      </c>
      <c r="AL903" t="s">
        <v>48</v>
      </c>
      <c r="AN903" t="s">
        <v>48</v>
      </c>
      <c r="AO903" t="s">
        <v>48</v>
      </c>
      <c r="AP903" t="s">
        <v>48</v>
      </c>
      <c r="AQ903" t="s">
        <v>48</v>
      </c>
      <c r="AR903" t="s">
        <v>48</v>
      </c>
      <c r="AS903" t="s">
        <v>48</v>
      </c>
      <c r="AT903" t="s">
        <v>48</v>
      </c>
      <c r="AU903" t="s">
        <v>48</v>
      </c>
      <c r="AV903" t="s">
        <v>48</v>
      </c>
      <c r="AW903" t="s">
        <v>48</v>
      </c>
      <c r="AX903" t="s">
        <v>48</v>
      </c>
      <c r="AY903" t="s">
        <v>48</v>
      </c>
      <c r="AZ903" t="s">
        <v>48</v>
      </c>
      <c r="BA903" t="s">
        <v>48</v>
      </c>
      <c r="BB903" t="s">
        <v>48</v>
      </c>
      <c r="BC903" t="s">
        <v>48</v>
      </c>
      <c r="BD903" t="s">
        <v>48</v>
      </c>
      <c r="BE903" t="s">
        <v>48</v>
      </c>
      <c r="BF903" t="s">
        <v>48</v>
      </c>
      <c r="BG903" s="15" t="e">
        <f ca="1">OFFSET($V$6,0,MATCH(BH903,$X903:$BF903,0))</f>
        <v>#N/A</v>
      </c>
      <c r="BH903" s="15">
        <f t="shared" si="201"/>
        <v>100000</v>
      </c>
      <c r="BI903" s="15" t="e">
        <f t="shared" ca="1" si="202"/>
        <v>#N/A</v>
      </c>
      <c r="BJ903" s="15" t="str">
        <f t="shared" ca="1" si="203"/>
        <v>AT</v>
      </c>
      <c r="BK903" s="15">
        <f t="shared" si="204"/>
        <v>135</v>
      </c>
      <c r="BL903" s="15" t="str">
        <f t="shared" ca="1" si="205"/>
        <v>None</v>
      </c>
      <c r="BM903" s="15">
        <f t="shared" si="206"/>
        <v>2</v>
      </c>
      <c r="BN903" t="str">
        <f t="shared" si="207"/>
        <v>CHECK</v>
      </c>
      <c r="BO903" t="str">
        <f t="shared" si="208"/>
        <v>CHECK</v>
      </c>
      <c r="BP903" t="str">
        <f t="shared" si="209"/>
        <v>CHECK</v>
      </c>
    </row>
    <row r="904" spans="1:68" hidden="1">
      <c r="A904" s="156"/>
      <c r="B904">
        <v>20250207</v>
      </c>
      <c r="C904" t="s">
        <v>67</v>
      </c>
      <c r="D904">
        <v>830</v>
      </c>
      <c r="E904">
        <v>9697</v>
      </c>
      <c r="H904">
        <v>8750</v>
      </c>
      <c r="K904">
        <v>-1865</v>
      </c>
      <c r="L904">
        <v>-1865</v>
      </c>
      <c r="M904">
        <v>-918</v>
      </c>
      <c r="N904" t="s">
        <v>50</v>
      </c>
      <c r="O904" t="s">
        <v>51</v>
      </c>
      <c r="P904" s="157">
        <f t="shared" si="195"/>
        <v>0</v>
      </c>
      <c r="Q904">
        <f t="shared" si="196"/>
        <v>947</v>
      </c>
      <c r="R904" s="157" t="str">
        <f t="shared" si="197"/>
        <v>NA</v>
      </c>
      <c r="S904" s="157" t="str">
        <f t="shared" si="198"/>
        <v>NA</v>
      </c>
      <c r="T904" t="str">
        <f t="shared" si="199"/>
        <v>NA</v>
      </c>
      <c r="U904">
        <f t="shared" si="200"/>
        <v>0</v>
      </c>
      <c r="V904">
        <f>MIN(IF(SUM(W904,X904,Y904,AA904,AB904,AE904,AD904,AG904,AH904,AK904,AJ904,AN904,AO904,AQ904,AR904,AT904,AU904,AV904,A904,BB904,AX904,AY904,AZ904,BA904,BD904,BE904)=0,0,1)+IF(O904="Smoothing ramp",1,0)+IF(ISNUMBER(W904),1,0)+IF(ISNUMBER(X904),1,0)+IF(ISNUMBER(Y904),1,0)+IF(ISNUMBER(#REF!),1,0)+IF(ISNUMBER(AA904),1,0)+IF(ISNUMBER(AB904),1,0)+IF(ISNUMBER(#REF!),1,0)+IF(ISNUMBER(AE904),1,0)+IF(ISNUMBER(AD904),1,0)+IF(ISNUMBER(AG904),1,0)+IF(ISNUMBER(AH904),1,0)+IF(ISNUMBER(AJ904),1,0)+IF(ISNUMBER(AK904),1,0)+IF(ISNUMBER(AN904),1,0)+IF(ISNUMBER(AO904),1,0)+IF(ISNUMBER(AQ904),1,0)+IF(ISNUMBER(AR904),1,0)+IF(ISNUMBER(AT904),1,0)+IF(ISNUMBER(AU904),1,0)+IF(ISNUMBER(AV904),1,0)+IF(ISNUMBER(#REF!),1,0)+IF(ISNUMBER(AM904),1,0)+IF(ISNUMBER(BB904),1,0)+IF(ISNUMBER(AX904),1,0)+IF(ISNUMBER(AY904),1,0)+IF(ISNUMBER(AZ904),1,0)+IF(ISNUMBER(BA904),1,0)+IF(ISNUMBER(BD904),1,0)+IF(ISNUMBER(BE904),1,0),1)</f>
        <v>1</v>
      </c>
      <c r="W904">
        <v>375</v>
      </c>
      <c r="X904" t="s">
        <v>48</v>
      </c>
      <c r="Y904" t="s">
        <v>48</v>
      </c>
      <c r="Z904" t="s">
        <v>48</v>
      </c>
      <c r="AA904">
        <v>135</v>
      </c>
      <c r="AB904" t="s">
        <v>48</v>
      </c>
      <c r="AC904" t="s">
        <v>48</v>
      </c>
      <c r="AD904" t="s">
        <v>48</v>
      </c>
      <c r="AE904" t="s">
        <v>48</v>
      </c>
      <c r="AF904" t="s">
        <v>48</v>
      </c>
      <c r="AG904" t="s">
        <v>48</v>
      </c>
      <c r="AH904" t="s">
        <v>48</v>
      </c>
      <c r="AI904" t="s">
        <v>48</v>
      </c>
      <c r="AJ904" t="s">
        <v>48</v>
      </c>
      <c r="AK904" t="s">
        <v>48</v>
      </c>
      <c r="AL904" t="s">
        <v>48</v>
      </c>
      <c r="AN904" t="s">
        <v>48</v>
      </c>
      <c r="AO904" t="s">
        <v>48</v>
      </c>
      <c r="AP904" t="s">
        <v>48</v>
      </c>
      <c r="AQ904" t="s">
        <v>48</v>
      </c>
      <c r="AR904" t="s">
        <v>48</v>
      </c>
      <c r="AS904" t="s">
        <v>48</v>
      </c>
      <c r="AT904" t="s">
        <v>48</v>
      </c>
      <c r="AU904" t="s">
        <v>48</v>
      </c>
      <c r="AV904" t="s">
        <v>48</v>
      </c>
      <c r="AW904" t="s">
        <v>48</v>
      </c>
      <c r="AX904" t="s">
        <v>48</v>
      </c>
      <c r="AY904" t="s">
        <v>48</v>
      </c>
      <c r="AZ904" t="s">
        <v>48</v>
      </c>
      <c r="BA904" t="s">
        <v>48</v>
      </c>
      <c r="BB904" t="s">
        <v>48</v>
      </c>
      <c r="BC904" t="s">
        <v>48</v>
      </c>
      <c r="BD904" t="s">
        <v>48</v>
      </c>
      <c r="BE904" t="s">
        <v>48</v>
      </c>
      <c r="BF904" t="s">
        <v>48</v>
      </c>
      <c r="BG904" s="15" t="e">
        <f ca="1">OFFSET($V$6,0,MATCH(BH904,$X904:$BF904,0))</f>
        <v>#N/A</v>
      </c>
      <c r="BH904" s="15">
        <f t="shared" si="201"/>
        <v>100000</v>
      </c>
      <c r="BI904" s="15" t="e">
        <f t="shared" ca="1" si="202"/>
        <v>#N/A</v>
      </c>
      <c r="BJ904" s="15" t="str">
        <f t="shared" ca="1" si="203"/>
        <v>AT</v>
      </c>
      <c r="BK904" s="15">
        <f t="shared" si="204"/>
        <v>135</v>
      </c>
      <c r="BL904" s="15" t="str">
        <f t="shared" ca="1" si="205"/>
        <v>None</v>
      </c>
      <c r="BM904" s="15">
        <f t="shared" si="206"/>
        <v>2</v>
      </c>
      <c r="BN904" t="str">
        <f t="shared" si="207"/>
        <v>CHECK</v>
      </c>
      <c r="BO904" t="str">
        <f t="shared" si="208"/>
        <v>CHECK</v>
      </c>
      <c r="BP904" t="str">
        <f t="shared" si="209"/>
        <v>CHECK</v>
      </c>
    </row>
    <row r="905" spans="1:68" hidden="1">
      <c r="A905" s="156"/>
      <c r="B905">
        <v>20250207</v>
      </c>
      <c r="C905" t="s">
        <v>67</v>
      </c>
      <c r="D905">
        <v>930</v>
      </c>
      <c r="E905">
        <v>9705</v>
      </c>
      <c r="H905">
        <v>8761</v>
      </c>
      <c r="K905">
        <v>-1672</v>
      </c>
      <c r="L905">
        <v>-1672</v>
      </c>
      <c r="M905">
        <v>-728</v>
      </c>
      <c r="N905" t="s">
        <v>50</v>
      </c>
      <c r="O905" t="s">
        <v>51</v>
      </c>
      <c r="P905" s="157">
        <f t="shared" ref="P905:P968" si="210">IFERROR(K905-L905,0)</f>
        <v>0</v>
      </c>
      <c r="Q905">
        <f t="shared" ref="Q905:Q968" si="211">IF(AND(ISNUMBER(E905),ISNUMBER(H905),ISBLANK(F905)),E905-H905,"NA")</f>
        <v>944</v>
      </c>
      <c r="R905" s="157" t="str">
        <f t="shared" ref="R905:R968" si="212">IF(AND(ISNUMBER(F905),ISNUMBER(I905),ISBLANK(E905)),F905-I905,"NA")</f>
        <v>NA</v>
      </c>
      <c r="S905" s="157" t="str">
        <f t="shared" ref="S905:S968" si="213">IF(AND(ISNUMBER(G905),ISNUMBER(J905),ISBLANK(E905)),G905-J905,"NA")</f>
        <v>NA</v>
      </c>
      <c r="T905" t="str">
        <f t="shared" ref="T905:T968" si="214">IF(AND(ISNUMBER(R905),ISNUMBER(S905),ISBLANK(E905)),S905+R905,"NA")</f>
        <v>NA</v>
      </c>
      <c r="U905">
        <f t="shared" ref="U905:U968" si="215">IF(M905&lt;0,0,IF(M905=K905,M905,M905-(L905-M905)))</f>
        <v>0</v>
      </c>
      <c r="V905">
        <f>MIN(IF(SUM(W905,X905,Y905,AA905,AB905,AE905,AD905,AG905,AH905,AK905,AJ905,AN905,AO905,AQ905,AR905,AT905,AU905,AV905,A905,BB905,AX905,AY905,AZ905,BA905,BD905,BE905)=0,0,1)+IF(O905="Smoothing ramp",1,0)+IF(ISNUMBER(W905),1,0)+IF(ISNUMBER(X905),1,0)+IF(ISNUMBER(Y905),1,0)+IF(ISNUMBER(#REF!),1,0)+IF(ISNUMBER(AA905),1,0)+IF(ISNUMBER(AB905),1,0)+IF(ISNUMBER(#REF!),1,0)+IF(ISNUMBER(AE905),1,0)+IF(ISNUMBER(AD905),1,0)+IF(ISNUMBER(AG905),1,0)+IF(ISNUMBER(AH905),1,0)+IF(ISNUMBER(AJ905),1,0)+IF(ISNUMBER(AK905),1,0)+IF(ISNUMBER(AN905),1,0)+IF(ISNUMBER(AO905),1,0)+IF(ISNUMBER(AQ905),1,0)+IF(ISNUMBER(AR905),1,0)+IF(ISNUMBER(AT905),1,0)+IF(ISNUMBER(AU905),1,0)+IF(ISNUMBER(AV905),1,0)+IF(ISNUMBER(#REF!),1,0)+IF(ISNUMBER(AM905),1,0)+IF(ISNUMBER(BB905),1,0)+IF(ISNUMBER(AX905),1,0)+IF(ISNUMBER(AY905),1,0)+IF(ISNUMBER(AZ905),1,0)+IF(ISNUMBER(BA905),1,0)+IF(ISNUMBER(BD905),1,0)+IF(ISNUMBER(BE905),1,0),1)</f>
        <v>1</v>
      </c>
      <c r="W905">
        <v>375</v>
      </c>
      <c r="X905" t="s">
        <v>48</v>
      </c>
      <c r="Y905" t="s">
        <v>48</v>
      </c>
      <c r="Z905" t="s">
        <v>48</v>
      </c>
      <c r="AA905">
        <v>135</v>
      </c>
      <c r="AB905" t="s">
        <v>48</v>
      </c>
      <c r="AC905" t="s">
        <v>48</v>
      </c>
      <c r="AD905" t="s">
        <v>48</v>
      </c>
      <c r="AE905" t="s">
        <v>48</v>
      </c>
      <c r="AF905" t="s">
        <v>48</v>
      </c>
      <c r="AG905" t="s">
        <v>48</v>
      </c>
      <c r="AH905" t="s">
        <v>48</v>
      </c>
      <c r="AI905" t="s">
        <v>48</v>
      </c>
      <c r="AJ905" t="s">
        <v>48</v>
      </c>
      <c r="AK905" t="s">
        <v>48</v>
      </c>
      <c r="AL905" t="s">
        <v>48</v>
      </c>
      <c r="AN905" t="s">
        <v>48</v>
      </c>
      <c r="AO905" t="s">
        <v>48</v>
      </c>
      <c r="AP905" t="s">
        <v>48</v>
      </c>
      <c r="AQ905" t="s">
        <v>48</v>
      </c>
      <c r="AR905" t="s">
        <v>48</v>
      </c>
      <c r="AS905" t="s">
        <v>48</v>
      </c>
      <c r="AT905" t="s">
        <v>48</v>
      </c>
      <c r="AU905" t="s">
        <v>48</v>
      </c>
      <c r="AV905" t="s">
        <v>48</v>
      </c>
      <c r="AW905" t="s">
        <v>48</v>
      </c>
      <c r="AX905" t="s">
        <v>48</v>
      </c>
      <c r="AY905" t="s">
        <v>48</v>
      </c>
      <c r="AZ905" t="s">
        <v>48</v>
      </c>
      <c r="BA905" t="s">
        <v>48</v>
      </c>
      <c r="BB905" t="s">
        <v>48</v>
      </c>
      <c r="BC905" t="s">
        <v>48</v>
      </c>
      <c r="BD905" t="s">
        <v>48</v>
      </c>
      <c r="BE905" t="s">
        <v>48</v>
      </c>
      <c r="BF905" t="s">
        <v>48</v>
      </c>
      <c r="BG905" s="15" t="e">
        <f ca="1">OFFSET($V$6,0,MATCH(BH905,$X905:$BF905,0))</f>
        <v>#N/A</v>
      </c>
      <c r="BH905" s="15">
        <f t="shared" ref="BH905:BH968" si="216">MIN(IF(ISNUMBER(Y905),Y905,100000),IF(ISNUMBER(AB905),AB905,100000),IF(ISNUMBER(AE905),AE905,100000),IF(ISNUMBER(AH905),AH905,100000),IF(ISNUMBER(AK905),AK905,100000),IF(ISNUMBER(AO905),BE905,AO905),IF(ISNUMBER(AR905),AR905,100000),IF(ISNUMBER(BE905),AE905,100000),IF(ISNUMBER(AV905),AV905,100000),IF(ISNUMBER(BB905),BB905,100000))</f>
        <v>100000</v>
      </c>
      <c r="BI905" s="15" t="e">
        <f t="shared" ref="BI905:BI968" ca="1" si="217">OFFSET($V905,0,MATCH(BH905,$X905:$BF905,0)+2)</f>
        <v>#N/A</v>
      </c>
      <c r="BJ905" s="15" t="str">
        <f t="shared" ref="BJ905:BJ968" ca="1" si="218">OFFSET($V$6,0,MATCH(BK905,$X905:$BF905,0))</f>
        <v>AT</v>
      </c>
      <c r="BK905" s="15">
        <f t="shared" ref="BK905:BK968" si="219">MIN(IF(ISNUMBER(W905),W905,100000),IF(ISNUMBER(X905),X905,100000),IF(ISNUMBER(AD905),AD905,100000),IF(ISNUMBER(AJ905),AJ905,100000),IF(ISNUMBER(AN905),AN905,100000),IF(ISNUMBER(AU905),AU905,100000),IF(ISNUMBER(BD905),BD905,100000),IF(ISNUMBER(AY905),AY905,100000),IF(ISNUMBER(AZ905),AZ905,100000),IF(ISNUMBER(AA905),AA905,100000),IF(ISNUMBER(AG905),AG905,100000),IF(ISNUMBER(AQ905),AQ905,100000),IF(ISNUMBER(AX905),AX905,100000),IF(ISNUMBER(AY905),AY905,100000),IF(ISNUMBER(AZ905),AZ905,100000),IF(ISNUMBER(BA905),BA905,100000))</f>
        <v>135</v>
      </c>
      <c r="BL905" s="15" t="str">
        <f t="shared" ref="BL905:BL968" ca="1" si="220">OFFSET($V905,0,MATCH(BK905,$X905:$BF905,0)+3)</f>
        <v>None</v>
      </c>
      <c r="BM905" s="15">
        <f t="shared" ref="BM905:BM968" si="221">IF(ISNUMBER(X905),1,0)+IF(ISNUMBER(W905),1,0)+IF(ISNUMBER(AA905),1,0)+IF(ISNUMBER(AD905),1,0)+IF(ISNUMBER(AG905),1,0)+IF(ISNUMBER(AJ905),1,0)+IF(ISNUMBER(AN905),1,0)+IF(ISNUMBER(AQ905),1,0)+IF(ISNUMBER(AU905),1,0)+IF(ISNUMBER(AX905),1,0)+IF(ISNUMBER(AY905),1,0)+IF(ISNUMBER(AZ905),1,0)+IF(ISNUMBER(BA905),1,0)+IF(ISNUMBER(BD905),1,0)</f>
        <v>2</v>
      </c>
      <c r="BN905" t="str">
        <f t="shared" ref="BN905:BN968" si="222">IF(V905,IF(O905="Smoothing ramp","Smoothing",IF(BH905=100000,IF(BK905=100000,"Smoothing",IF(BM905=1,BJ905,"CHECK")),IF(BK905&lt;&gt;100000,IF(AND(H905-BH905&gt;=250,H905-BH905&lt;=280),BG905,IF(BM905=1,BJ905,"CHECK")),BG905))),"")</f>
        <v>CHECK</v>
      </c>
      <c r="BO905" t="str">
        <f t="shared" ref="BO905:BO968" si="223">IF(V905, IF(O905="Smoothing ramp","",IF(BH905=100000,IF(BK905=100000,"",IF(BM905=1,BJ905,"CHECK")),IF(BK905&lt;&gt;100000,IF(AND(H905-BH905&gt;=250,H905-BH905&lt;=280),BG905,IF(BM905=1,BJ905,"CHECK")),BH905))),"")</f>
        <v>CHECK</v>
      </c>
      <c r="BP905" t="str">
        <f t="shared" ref="BP905:BP968" si="224">IF(V905, IF(O905="Smoothing ramp","",IF(BH905=100000,IF(BK905=100000,"",IF(BM905=1,BJ905,"CHECK")),IF(BK905&lt;&gt;100000,IF(AND(H905-BH905&gt;=250,H905-BH905&lt;=280),BG905,IF(BM905=1,BJ905,"CHECK")),BI905))),"")</f>
        <v>CHECK</v>
      </c>
    </row>
    <row r="906" spans="1:68" hidden="1">
      <c r="A906" s="156"/>
      <c r="B906">
        <v>20250207</v>
      </c>
      <c r="C906" t="s">
        <v>67</v>
      </c>
      <c r="D906">
        <v>1030</v>
      </c>
      <c r="E906">
        <v>9705</v>
      </c>
      <c r="H906">
        <v>8761</v>
      </c>
      <c r="K906">
        <v>-1672</v>
      </c>
      <c r="L906">
        <v>-1672</v>
      </c>
      <c r="M906">
        <v>-728</v>
      </c>
      <c r="N906" t="s">
        <v>50</v>
      </c>
      <c r="O906" t="s">
        <v>51</v>
      </c>
      <c r="P906" s="157">
        <f t="shared" si="210"/>
        <v>0</v>
      </c>
      <c r="Q906">
        <f t="shared" si="211"/>
        <v>944</v>
      </c>
      <c r="R906" s="157" t="str">
        <f t="shared" si="212"/>
        <v>NA</v>
      </c>
      <c r="S906" s="157" t="str">
        <f t="shared" si="213"/>
        <v>NA</v>
      </c>
      <c r="T906" t="str">
        <f t="shared" si="214"/>
        <v>NA</v>
      </c>
      <c r="U906">
        <f t="shared" si="215"/>
        <v>0</v>
      </c>
      <c r="V906">
        <f>MIN(IF(SUM(W906,X906,Y906,AA906,AB906,AE906,AD906,AG906,AH906,AK906,AJ906,AN906,AO906,AQ906,AR906,AT906,AU906,AV906,A906,BB906,AX906,AY906,AZ906,BA906,BD906,BE906)=0,0,1)+IF(O906="Smoothing ramp",1,0)+IF(ISNUMBER(W906),1,0)+IF(ISNUMBER(X906),1,0)+IF(ISNUMBER(Y906),1,0)+IF(ISNUMBER(#REF!),1,0)+IF(ISNUMBER(AA906),1,0)+IF(ISNUMBER(AB906),1,0)+IF(ISNUMBER(#REF!),1,0)+IF(ISNUMBER(AE906),1,0)+IF(ISNUMBER(AD906),1,0)+IF(ISNUMBER(AG906),1,0)+IF(ISNUMBER(AH906),1,0)+IF(ISNUMBER(AJ906),1,0)+IF(ISNUMBER(AK906),1,0)+IF(ISNUMBER(AN906),1,0)+IF(ISNUMBER(AO906),1,0)+IF(ISNUMBER(AQ906),1,0)+IF(ISNUMBER(AR906),1,0)+IF(ISNUMBER(AT906),1,0)+IF(ISNUMBER(AU906),1,0)+IF(ISNUMBER(AV906),1,0)+IF(ISNUMBER(#REF!),1,0)+IF(ISNUMBER(AM906),1,0)+IF(ISNUMBER(BB906),1,0)+IF(ISNUMBER(AX906),1,0)+IF(ISNUMBER(AY906),1,0)+IF(ISNUMBER(AZ906),1,0)+IF(ISNUMBER(BA906),1,0)+IF(ISNUMBER(BD906),1,0)+IF(ISNUMBER(BE906),1,0),1)</f>
        <v>1</v>
      </c>
      <c r="W906">
        <v>375</v>
      </c>
      <c r="X906" t="s">
        <v>48</v>
      </c>
      <c r="Y906" t="s">
        <v>48</v>
      </c>
      <c r="Z906" t="s">
        <v>48</v>
      </c>
      <c r="AA906">
        <v>135</v>
      </c>
      <c r="AB906" t="s">
        <v>48</v>
      </c>
      <c r="AC906" t="s">
        <v>48</v>
      </c>
      <c r="AD906" t="s">
        <v>48</v>
      </c>
      <c r="AE906" t="s">
        <v>48</v>
      </c>
      <c r="AF906" t="s">
        <v>48</v>
      </c>
      <c r="AG906" t="s">
        <v>48</v>
      </c>
      <c r="AH906" t="s">
        <v>48</v>
      </c>
      <c r="AI906" t="s">
        <v>48</v>
      </c>
      <c r="AJ906" t="s">
        <v>48</v>
      </c>
      <c r="AK906" t="s">
        <v>48</v>
      </c>
      <c r="AL906" t="s">
        <v>48</v>
      </c>
      <c r="AN906" t="s">
        <v>48</v>
      </c>
      <c r="AO906" t="s">
        <v>48</v>
      </c>
      <c r="AP906" t="s">
        <v>48</v>
      </c>
      <c r="AQ906" t="s">
        <v>48</v>
      </c>
      <c r="AR906" t="s">
        <v>48</v>
      </c>
      <c r="AS906" t="s">
        <v>48</v>
      </c>
      <c r="AT906" t="s">
        <v>48</v>
      </c>
      <c r="AU906" t="s">
        <v>48</v>
      </c>
      <c r="AV906" t="s">
        <v>48</v>
      </c>
      <c r="AW906" t="s">
        <v>48</v>
      </c>
      <c r="AX906" t="s">
        <v>48</v>
      </c>
      <c r="AY906" t="s">
        <v>48</v>
      </c>
      <c r="AZ906" t="s">
        <v>48</v>
      </c>
      <c r="BA906" t="s">
        <v>48</v>
      </c>
      <c r="BB906" t="s">
        <v>48</v>
      </c>
      <c r="BC906" t="s">
        <v>48</v>
      </c>
      <c r="BD906" t="s">
        <v>48</v>
      </c>
      <c r="BE906" t="s">
        <v>48</v>
      </c>
      <c r="BF906" t="s">
        <v>48</v>
      </c>
      <c r="BG906" s="15" t="e">
        <f ca="1">OFFSET($V$6,0,MATCH(BH906,$X906:$BF906,0))</f>
        <v>#N/A</v>
      </c>
      <c r="BH906" s="15">
        <f t="shared" si="216"/>
        <v>100000</v>
      </c>
      <c r="BI906" s="15" t="e">
        <f t="shared" ca="1" si="217"/>
        <v>#N/A</v>
      </c>
      <c r="BJ906" s="15" t="str">
        <f t="shared" ca="1" si="218"/>
        <v>AT</v>
      </c>
      <c r="BK906" s="15">
        <f t="shared" si="219"/>
        <v>135</v>
      </c>
      <c r="BL906" s="15" t="str">
        <f t="shared" ca="1" si="220"/>
        <v>None</v>
      </c>
      <c r="BM906" s="15">
        <f t="shared" si="221"/>
        <v>2</v>
      </c>
      <c r="BN906" t="str">
        <f t="shared" si="222"/>
        <v>CHECK</v>
      </c>
      <c r="BO906" t="str">
        <f t="shared" si="223"/>
        <v>CHECK</v>
      </c>
      <c r="BP906" t="str">
        <f t="shared" si="224"/>
        <v>CHECK</v>
      </c>
    </row>
    <row r="907" spans="1:68" hidden="1">
      <c r="A907" s="156"/>
      <c r="B907">
        <v>20250207</v>
      </c>
      <c r="C907" t="s">
        <v>67</v>
      </c>
      <c r="D907">
        <v>1130</v>
      </c>
      <c r="E907">
        <v>9705</v>
      </c>
      <c r="H907">
        <v>8761</v>
      </c>
      <c r="K907">
        <v>-1672</v>
      </c>
      <c r="L907">
        <v>-1672</v>
      </c>
      <c r="M907">
        <v>-728</v>
      </c>
      <c r="N907" t="s">
        <v>50</v>
      </c>
      <c r="O907" t="s">
        <v>51</v>
      </c>
      <c r="P907" s="157">
        <f t="shared" si="210"/>
        <v>0</v>
      </c>
      <c r="Q907">
        <f t="shared" si="211"/>
        <v>944</v>
      </c>
      <c r="R907" s="157" t="str">
        <f t="shared" si="212"/>
        <v>NA</v>
      </c>
      <c r="S907" s="157" t="str">
        <f t="shared" si="213"/>
        <v>NA</v>
      </c>
      <c r="T907" t="str">
        <f t="shared" si="214"/>
        <v>NA</v>
      </c>
      <c r="U907">
        <f t="shared" si="215"/>
        <v>0</v>
      </c>
      <c r="V907">
        <f>MIN(IF(SUM(W907,X907,Y907,AA907,AB907,AE907,AD907,AG907,AH907,AK907,AJ907,AN907,AO907,AQ907,AR907,AT907,AU907,AV907,A907,BB907,AX907,AY907,AZ907,BA907,BD907,BE907)=0,0,1)+IF(O907="Smoothing ramp",1,0)+IF(ISNUMBER(W907),1,0)+IF(ISNUMBER(X907),1,0)+IF(ISNUMBER(Y907),1,0)+IF(ISNUMBER(#REF!),1,0)+IF(ISNUMBER(AA907),1,0)+IF(ISNUMBER(AB907),1,0)+IF(ISNUMBER(#REF!),1,0)+IF(ISNUMBER(AE907),1,0)+IF(ISNUMBER(AD907),1,0)+IF(ISNUMBER(AG907),1,0)+IF(ISNUMBER(AH907),1,0)+IF(ISNUMBER(AJ907),1,0)+IF(ISNUMBER(AK907),1,0)+IF(ISNUMBER(AN907),1,0)+IF(ISNUMBER(AO907),1,0)+IF(ISNUMBER(AQ907),1,0)+IF(ISNUMBER(AR907),1,0)+IF(ISNUMBER(AT907),1,0)+IF(ISNUMBER(AU907),1,0)+IF(ISNUMBER(AV907),1,0)+IF(ISNUMBER(#REF!),1,0)+IF(ISNUMBER(AM907),1,0)+IF(ISNUMBER(BB907),1,0)+IF(ISNUMBER(AX907),1,0)+IF(ISNUMBER(AY907),1,0)+IF(ISNUMBER(AZ907),1,0)+IF(ISNUMBER(BA907),1,0)+IF(ISNUMBER(BD907),1,0)+IF(ISNUMBER(BE907),1,0),1)</f>
        <v>1</v>
      </c>
      <c r="W907">
        <v>375</v>
      </c>
      <c r="X907" t="s">
        <v>48</v>
      </c>
      <c r="Y907" t="s">
        <v>48</v>
      </c>
      <c r="Z907" t="s">
        <v>48</v>
      </c>
      <c r="AA907">
        <v>135</v>
      </c>
      <c r="AB907" t="s">
        <v>48</v>
      </c>
      <c r="AC907" t="s">
        <v>48</v>
      </c>
      <c r="AD907" t="s">
        <v>48</v>
      </c>
      <c r="AE907" t="s">
        <v>48</v>
      </c>
      <c r="AF907" t="s">
        <v>48</v>
      </c>
      <c r="AG907" t="s">
        <v>48</v>
      </c>
      <c r="AH907" t="s">
        <v>48</v>
      </c>
      <c r="AI907" t="s">
        <v>48</v>
      </c>
      <c r="AJ907" t="s">
        <v>48</v>
      </c>
      <c r="AK907" t="s">
        <v>48</v>
      </c>
      <c r="AL907" t="s">
        <v>48</v>
      </c>
      <c r="AN907" t="s">
        <v>48</v>
      </c>
      <c r="AO907" t="s">
        <v>48</v>
      </c>
      <c r="AP907" t="s">
        <v>48</v>
      </c>
      <c r="AQ907" t="s">
        <v>48</v>
      </c>
      <c r="AR907" t="s">
        <v>48</v>
      </c>
      <c r="AS907" t="s">
        <v>48</v>
      </c>
      <c r="AT907" t="s">
        <v>48</v>
      </c>
      <c r="AU907" t="s">
        <v>48</v>
      </c>
      <c r="AV907" t="s">
        <v>48</v>
      </c>
      <c r="AW907" t="s">
        <v>48</v>
      </c>
      <c r="AX907" t="s">
        <v>48</v>
      </c>
      <c r="AY907" t="s">
        <v>48</v>
      </c>
      <c r="AZ907" t="s">
        <v>48</v>
      </c>
      <c r="BA907" t="s">
        <v>48</v>
      </c>
      <c r="BB907" t="s">
        <v>48</v>
      </c>
      <c r="BC907" t="s">
        <v>48</v>
      </c>
      <c r="BD907" t="s">
        <v>48</v>
      </c>
      <c r="BE907" t="s">
        <v>48</v>
      </c>
      <c r="BF907" t="s">
        <v>48</v>
      </c>
      <c r="BG907" s="15" t="e">
        <f ca="1">OFFSET($V$6,0,MATCH(BH907,$X907:$BF907,0))</f>
        <v>#N/A</v>
      </c>
      <c r="BH907" s="15">
        <f t="shared" si="216"/>
        <v>100000</v>
      </c>
      <c r="BI907" s="15" t="e">
        <f t="shared" ca="1" si="217"/>
        <v>#N/A</v>
      </c>
      <c r="BJ907" s="15" t="str">
        <f t="shared" ca="1" si="218"/>
        <v>AT</v>
      </c>
      <c r="BK907" s="15">
        <f t="shared" si="219"/>
        <v>135</v>
      </c>
      <c r="BL907" s="15" t="str">
        <f t="shared" ca="1" si="220"/>
        <v>None</v>
      </c>
      <c r="BM907" s="15">
        <f t="shared" si="221"/>
        <v>2</v>
      </c>
      <c r="BN907" t="str">
        <f t="shared" si="222"/>
        <v>CHECK</v>
      </c>
      <c r="BO907" t="str">
        <f t="shared" si="223"/>
        <v>CHECK</v>
      </c>
      <c r="BP907" t="str">
        <f t="shared" si="224"/>
        <v>CHECK</v>
      </c>
    </row>
    <row r="908" spans="1:68" hidden="1">
      <c r="A908" s="156"/>
      <c r="B908">
        <v>20250207</v>
      </c>
      <c r="C908" t="s">
        <v>67</v>
      </c>
      <c r="D908">
        <v>1230</v>
      </c>
      <c r="E908">
        <v>9676</v>
      </c>
      <c r="H908">
        <v>8923</v>
      </c>
      <c r="K908">
        <v>-1318</v>
      </c>
      <c r="L908">
        <v>-1318</v>
      </c>
      <c r="M908">
        <v>-565</v>
      </c>
      <c r="N908" t="s">
        <v>50</v>
      </c>
      <c r="O908" t="s">
        <v>51</v>
      </c>
      <c r="P908" s="157">
        <f t="shared" si="210"/>
        <v>0</v>
      </c>
      <c r="Q908">
        <f t="shared" si="211"/>
        <v>753</v>
      </c>
      <c r="R908" s="157" t="str">
        <f t="shared" si="212"/>
        <v>NA</v>
      </c>
      <c r="S908" s="157" t="str">
        <f t="shared" si="213"/>
        <v>NA</v>
      </c>
      <c r="T908" t="str">
        <f t="shared" si="214"/>
        <v>NA</v>
      </c>
      <c r="U908">
        <f t="shared" si="215"/>
        <v>0</v>
      </c>
      <c r="V908">
        <f>MIN(IF(SUM(W908,X908,Y908,AA908,AB908,AE908,AD908,AG908,AH908,AK908,AJ908,AN908,AO908,AQ908,AR908,AT908,AU908,AV908,A908,BB908,AX908,AY908,AZ908,BA908,BD908,BE908)=0,0,1)+IF(O908="Smoothing ramp",1,0)+IF(ISNUMBER(W908),1,0)+IF(ISNUMBER(X908),1,0)+IF(ISNUMBER(Y908),1,0)+IF(ISNUMBER(#REF!),1,0)+IF(ISNUMBER(AA908),1,0)+IF(ISNUMBER(AB908),1,0)+IF(ISNUMBER(#REF!),1,0)+IF(ISNUMBER(AE908),1,0)+IF(ISNUMBER(AD908),1,0)+IF(ISNUMBER(AG908),1,0)+IF(ISNUMBER(AH908),1,0)+IF(ISNUMBER(AJ908),1,0)+IF(ISNUMBER(AK908),1,0)+IF(ISNUMBER(AN908),1,0)+IF(ISNUMBER(AO908),1,0)+IF(ISNUMBER(AQ908),1,0)+IF(ISNUMBER(AR908),1,0)+IF(ISNUMBER(AT908),1,0)+IF(ISNUMBER(AU908),1,0)+IF(ISNUMBER(AV908),1,0)+IF(ISNUMBER(#REF!),1,0)+IF(ISNUMBER(AM908),1,0)+IF(ISNUMBER(BB908),1,0)+IF(ISNUMBER(AX908),1,0)+IF(ISNUMBER(AY908),1,0)+IF(ISNUMBER(AZ908),1,0)+IF(ISNUMBER(BA908),1,0)+IF(ISNUMBER(BD908),1,0)+IF(ISNUMBER(BE908),1,0),1)</f>
        <v>1</v>
      </c>
      <c r="W908">
        <v>374</v>
      </c>
      <c r="X908" t="s">
        <v>48</v>
      </c>
      <c r="Y908" t="s">
        <v>48</v>
      </c>
      <c r="Z908" t="s">
        <v>48</v>
      </c>
      <c r="AA908">
        <v>135</v>
      </c>
      <c r="AB908" t="s">
        <v>48</v>
      </c>
      <c r="AC908" t="s">
        <v>48</v>
      </c>
      <c r="AD908" t="s">
        <v>48</v>
      </c>
      <c r="AE908" t="s">
        <v>48</v>
      </c>
      <c r="AF908" t="s">
        <v>48</v>
      </c>
      <c r="AG908" t="s">
        <v>48</v>
      </c>
      <c r="AH908" t="s">
        <v>48</v>
      </c>
      <c r="AI908" t="s">
        <v>48</v>
      </c>
      <c r="AJ908" t="s">
        <v>48</v>
      </c>
      <c r="AK908" t="s">
        <v>48</v>
      </c>
      <c r="AL908" t="s">
        <v>48</v>
      </c>
      <c r="AN908" t="s">
        <v>48</v>
      </c>
      <c r="AO908" t="s">
        <v>48</v>
      </c>
      <c r="AP908" t="s">
        <v>48</v>
      </c>
      <c r="AQ908" t="s">
        <v>48</v>
      </c>
      <c r="AR908" t="s">
        <v>48</v>
      </c>
      <c r="AS908" t="s">
        <v>48</v>
      </c>
      <c r="AT908" t="s">
        <v>48</v>
      </c>
      <c r="AU908" t="s">
        <v>48</v>
      </c>
      <c r="AV908" t="s">
        <v>48</v>
      </c>
      <c r="AW908" t="s">
        <v>48</v>
      </c>
      <c r="AX908" t="s">
        <v>48</v>
      </c>
      <c r="AY908" t="s">
        <v>48</v>
      </c>
      <c r="AZ908" t="s">
        <v>48</v>
      </c>
      <c r="BA908" t="s">
        <v>48</v>
      </c>
      <c r="BB908" t="s">
        <v>48</v>
      </c>
      <c r="BC908" t="s">
        <v>48</v>
      </c>
      <c r="BD908" t="s">
        <v>48</v>
      </c>
      <c r="BE908" t="s">
        <v>48</v>
      </c>
      <c r="BF908" t="s">
        <v>48</v>
      </c>
      <c r="BG908" s="15" t="e">
        <f ca="1">OFFSET($V$6,0,MATCH(BH908,$X908:$BF908,0))</f>
        <v>#N/A</v>
      </c>
      <c r="BH908" s="15">
        <f t="shared" si="216"/>
        <v>100000</v>
      </c>
      <c r="BI908" s="15" t="e">
        <f t="shared" ca="1" si="217"/>
        <v>#N/A</v>
      </c>
      <c r="BJ908" s="15" t="str">
        <f t="shared" ca="1" si="218"/>
        <v>AT</v>
      </c>
      <c r="BK908" s="15">
        <f t="shared" si="219"/>
        <v>135</v>
      </c>
      <c r="BL908" s="15" t="str">
        <f t="shared" ca="1" si="220"/>
        <v>None</v>
      </c>
      <c r="BM908" s="15">
        <f t="shared" si="221"/>
        <v>2</v>
      </c>
      <c r="BN908" t="str">
        <f t="shared" si="222"/>
        <v>CHECK</v>
      </c>
      <c r="BO908" t="str">
        <f t="shared" si="223"/>
        <v>CHECK</v>
      </c>
      <c r="BP908" t="str">
        <f t="shared" si="224"/>
        <v>CHECK</v>
      </c>
    </row>
    <row r="909" spans="1:68" hidden="1">
      <c r="A909" s="156"/>
      <c r="B909">
        <v>20250207</v>
      </c>
      <c r="C909" t="s">
        <v>67</v>
      </c>
      <c r="D909">
        <v>1330</v>
      </c>
      <c r="E909">
        <v>9676</v>
      </c>
      <c r="H909">
        <v>8923</v>
      </c>
      <c r="K909">
        <v>-1318</v>
      </c>
      <c r="L909">
        <v>-1318</v>
      </c>
      <c r="M909">
        <v>-565</v>
      </c>
      <c r="N909" t="s">
        <v>50</v>
      </c>
      <c r="O909" t="s">
        <v>51</v>
      </c>
      <c r="P909" s="157">
        <f t="shared" si="210"/>
        <v>0</v>
      </c>
      <c r="Q909">
        <f t="shared" si="211"/>
        <v>753</v>
      </c>
      <c r="R909" s="157" t="str">
        <f t="shared" si="212"/>
        <v>NA</v>
      </c>
      <c r="S909" s="157" t="str">
        <f t="shared" si="213"/>
        <v>NA</v>
      </c>
      <c r="T909" t="str">
        <f t="shared" si="214"/>
        <v>NA</v>
      </c>
      <c r="U909">
        <f t="shared" si="215"/>
        <v>0</v>
      </c>
      <c r="V909">
        <f>MIN(IF(SUM(W909,X909,Y909,AA909,AB909,AE909,AD909,AG909,AH909,AK909,AJ909,AN909,AO909,AQ909,AR909,AT909,AU909,AV909,A909,BB909,AX909,AY909,AZ909,BA909,BD909,BE909)=0,0,1)+IF(O909="Smoothing ramp",1,0)+IF(ISNUMBER(W909),1,0)+IF(ISNUMBER(X909),1,0)+IF(ISNUMBER(Y909),1,0)+IF(ISNUMBER(#REF!),1,0)+IF(ISNUMBER(AA909),1,0)+IF(ISNUMBER(AB909),1,0)+IF(ISNUMBER(#REF!),1,0)+IF(ISNUMBER(AE909),1,0)+IF(ISNUMBER(AD909),1,0)+IF(ISNUMBER(AG909),1,0)+IF(ISNUMBER(AH909),1,0)+IF(ISNUMBER(AJ909),1,0)+IF(ISNUMBER(AK909),1,0)+IF(ISNUMBER(AN909),1,0)+IF(ISNUMBER(AO909),1,0)+IF(ISNUMBER(AQ909),1,0)+IF(ISNUMBER(AR909),1,0)+IF(ISNUMBER(AT909),1,0)+IF(ISNUMBER(AU909),1,0)+IF(ISNUMBER(AV909),1,0)+IF(ISNUMBER(#REF!),1,0)+IF(ISNUMBER(AM909),1,0)+IF(ISNUMBER(BB909),1,0)+IF(ISNUMBER(AX909),1,0)+IF(ISNUMBER(AY909),1,0)+IF(ISNUMBER(AZ909),1,0)+IF(ISNUMBER(BA909),1,0)+IF(ISNUMBER(BD909),1,0)+IF(ISNUMBER(BE909),1,0),1)</f>
        <v>1</v>
      </c>
      <c r="W909">
        <v>374</v>
      </c>
      <c r="X909" t="s">
        <v>48</v>
      </c>
      <c r="Y909" t="s">
        <v>48</v>
      </c>
      <c r="Z909" t="s">
        <v>48</v>
      </c>
      <c r="AA909">
        <v>135</v>
      </c>
      <c r="AB909" t="s">
        <v>48</v>
      </c>
      <c r="AC909" t="s">
        <v>48</v>
      </c>
      <c r="AD909" t="s">
        <v>48</v>
      </c>
      <c r="AE909" t="s">
        <v>48</v>
      </c>
      <c r="AF909" t="s">
        <v>48</v>
      </c>
      <c r="AG909" t="s">
        <v>48</v>
      </c>
      <c r="AH909" t="s">
        <v>48</v>
      </c>
      <c r="AI909" t="s">
        <v>48</v>
      </c>
      <c r="AJ909" t="s">
        <v>48</v>
      </c>
      <c r="AK909" t="s">
        <v>48</v>
      </c>
      <c r="AL909" t="s">
        <v>48</v>
      </c>
      <c r="AN909" t="s">
        <v>48</v>
      </c>
      <c r="AO909" t="s">
        <v>48</v>
      </c>
      <c r="AP909" t="s">
        <v>48</v>
      </c>
      <c r="AQ909" t="s">
        <v>48</v>
      </c>
      <c r="AR909" t="s">
        <v>48</v>
      </c>
      <c r="AS909" t="s">
        <v>48</v>
      </c>
      <c r="AT909" t="s">
        <v>48</v>
      </c>
      <c r="AU909" t="s">
        <v>48</v>
      </c>
      <c r="AV909" t="s">
        <v>48</v>
      </c>
      <c r="AW909" t="s">
        <v>48</v>
      </c>
      <c r="AX909" t="s">
        <v>48</v>
      </c>
      <c r="AY909" t="s">
        <v>48</v>
      </c>
      <c r="AZ909" t="s">
        <v>48</v>
      </c>
      <c r="BA909" t="s">
        <v>48</v>
      </c>
      <c r="BB909" t="s">
        <v>48</v>
      </c>
      <c r="BC909" t="s">
        <v>48</v>
      </c>
      <c r="BD909" t="s">
        <v>48</v>
      </c>
      <c r="BE909" t="s">
        <v>48</v>
      </c>
      <c r="BF909" t="s">
        <v>48</v>
      </c>
      <c r="BG909" s="15" t="e">
        <f ca="1">OFFSET($V$6,0,MATCH(BH909,$X909:$BF909,0))</f>
        <v>#N/A</v>
      </c>
      <c r="BH909" s="15">
        <f t="shared" si="216"/>
        <v>100000</v>
      </c>
      <c r="BI909" s="15" t="e">
        <f t="shared" ca="1" si="217"/>
        <v>#N/A</v>
      </c>
      <c r="BJ909" s="15" t="str">
        <f t="shared" ca="1" si="218"/>
        <v>AT</v>
      </c>
      <c r="BK909" s="15">
        <f t="shared" si="219"/>
        <v>135</v>
      </c>
      <c r="BL909" s="15" t="str">
        <f t="shared" ca="1" si="220"/>
        <v>None</v>
      </c>
      <c r="BM909" s="15">
        <f t="shared" si="221"/>
        <v>2</v>
      </c>
      <c r="BN909" t="str">
        <f t="shared" si="222"/>
        <v>CHECK</v>
      </c>
      <c r="BO909" t="str">
        <f t="shared" si="223"/>
        <v>CHECK</v>
      </c>
      <c r="BP909" t="str">
        <f t="shared" si="224"/>
        <v>CHECK</v>
      </c>
    </row>
    <row r="910" spans="1:68" hidden="1">
      <c r="A910" s="156"/>
      <c r="B910">
        <v>20250207</v>
      </c>
      <c r="C910" t="s">
        <v>67</v>
      </c>
      <c r="D910">
        <v>1430</v>
      </c>
      <c r="E910">
        <v>9676</v>
      </c>
      <c r="H910">
        <v>8923</v>
      </c>
      <c r="K910">
        <v>-1318</v>
      </c>
      <c r="L910">
        <v>-1318</v>
      </c>
      <c r="M910">
        <v>-565</v>
      </c>
      <c r="N910" t="s">
        <v>50</v>
      </c>
      <c r="O910" t="s">
        <v>51</v>
      </c>
      <c r="P910" s="157">
        <f t="shared" si="210"/>
        <v>0</v>
      </c>
      <c r="Q910">
        <f t="shared" si="211"/>
        <v>753</v>
      </c>
      <c r="R910" s="157" t="str">
        <f t="shared" si="212"/>
        <v>NA</v>
      </c>
      <c r="S910" s="157" t="str">
        <f t="shared" si="213"/>
        <v>NA</v>
      </c>
      <c r="T910" t="str">
        <f t="shared" si="214"/>
        <v>NA</v>
      </c>
      <c r="U910">
        <f t="shared" si="215"/>
        <v>0</v>
      </c>
      <c r="V910">
        <f>MIN(IF(SUM(W910,X910,Y910,AA910,AB910,AE910,AD910,AG910,AH910,AK910,AJ910,AN910,AO910,AQ910,AR910,AT910,AU910,AV910,A910,BB910,AX910,AY910,AZ910,BA910,BD910,BE910)=0,0,1)+IF(O910="Smoothing ramp",1,0)+IF(ISNUMBER(W910),1,0)+IF(ISNUMBER(X910),1,0)+IF(ISNUMBER(Y910),1,0)+IF(ISNUMBER(#REF!),1,0)+IF(ISNUMBER(AA910),1,0)+IF(ISNUMBER(AB910),1,0)+IF(ISNUMBER(#REF!),1,0)+IF(ISNUMBER(AE910),1,0)+IF(ISNUMBER(AD910),1,0)+IF(ISNUMBER(AG910),1,0)+IF(ISNUMBER(AH910),1,0)+IF(ISNUMBER(AJ910),1,0)+IF(ISNUMBER(AK910),1,0)+IF(ISNUMBER(AN910),1,0)+IF(ISNUMBER(AO910),1,0)+IF(ISNUMBER(AQ910),1,0)+IF(ISNUMBER(AR910),1,0)+IF(ISNUMBER(AT910),1,0)+IF(ISNUMBER(AU910),1,0)+IF(ISNUMBER(AV910),1,0)+IF(ISNUMBER(#REF!),1,0)+IF(ISNUMBER(AM910),1,0)+IF(ISNUMBER(BB910),1,0)+IF(ISNUMBER(AX910),1,0)+IF(ISNUMBER(AY910),1,0)+IF(ISNUMBER(AZ910),1,0)+IF(ISNUMBER(BA910),1,0)+IF(ISNUMBER(BD910),1,0)+IF(ISNUMBER(BE910),1,0),1)</f>
        <v>1</v>
      </c>
      <c r="W910">
        <v>374</v>
      </c>
      <c r="X910" t="s">
        <v>48</v>
      </c>
      <c r="Y910" t="s">
        <v>48</v>
      </c>
      <c r="Z910" t="s">
        <v>48</v>
      </c>
      <c r="AA910">
        <v>135</v>
      </c>
      <c r="AB910" t="s">
        <v>48</v>
      </c>
      <c r="AC910" t="s">
        <v>48</v>
      </c>
      <c r="AD910" t="s">
        <v>48</v>
      </c>
      <c r="AE910" t="s">
        <v>48</v>
      </c>
      <c r="AF910" t="s">
        <v>48</v>
      </c>
      <c r="AG910" t="s">
        <v>48</v>
      </c>
      <c r="AH910" t="s">
        <v>48</v>
      </c>
      <c r="AI910" t="s">
        <v>48</v>
      </c>
      <c r="AJ910" t="s">
        <v>48</v>
      </c>
      <c r="AK910" t="s">
        <v>48</v>
      </c>
      <c r="AL910" t="s">
        <v>48</v>
      </c>
      <c r="AN910" t="s">
        <v>48</v>
      </c>
      <c r="AO910" t="s">
        <v>48</v>
      </c>
      <c r="AP910" t="s">
        <v>48</v>
      </c>
      <c r="AQ910" t="s">
        <v>48</v>
      </c>
      <c r="AR910" t="s">
        <v>48</v>
      </c>
      <c r="AS910" t="s">
        <v>48</v>
      </c>
      <c r="AT910" t="s">
        <v>48</v>
      </c>
      <c r="AU910" t="s">
        <v>48</v>
      </c>
      <c r="AV910" t="s">
        <v>48</v>
      </c>
      <c r="AW910" t="s">
        <v>48</v>
      </c>
      <c r="AX910" t="s">
        <v>48</v>
      </c>
      <c r="AY910" t="s">
        <v>48</v>
      </c>
      <c r="AZ910" t="s">
        <v>48</v>
      </c>
      <c r="BA910" t="s">
        <v>48</v>
      </c>
      <c r="BB910" t="s">
        <v>48</v>
      </c>
      <c r="BC910" t="s">
        <v>48</v>
      </c>
      <c r="BD910" t="s">
        <v>48</v>
      </c>
      <c r="BE910" t="s">
        <v>48</v>
      </c>
      <c r="BF910" t="s">
        <v>48</v>
      </c>
      <c r="BG910" s="15" t="e">
        <f ca="1">OFFSET($V$6,0,MATCH(BH910,$X910:$BF910,0))</f>
        <v>#N/A</v>
      </c>
      <c r="BH910" s="15">
        <f t="shared" si="216"/>
        <v>100000</v>
      </c>
      <c r="BI910" s="15" t="e">
        <f t="shared" ca="1" si="217"/>
        <v>#N/A</v>
      </c>
      <c r="BJ910" s="15" t="str">
        <f t="shared" ca="1" si="218"/>
        <v>AT</v>
      </c>
      <c r="BK910" s="15">
        <f t="shared" si="219"/>
        <v>135</v>
      </c>
      <c r="BL910" s="15" t="str">
        <f t="shared" ca="1" si="220"/>
        <v>None</v>
      </c>
      <c r="BM910" s="15">
        <f t="shared" si="221"/>
        <v>2</v>
      </c>
      <c r="BN910" t="str">
        <f t="shared" si="222"/>
        <v>CHECK</v>
      </c>
      <c r="BO910" t="str">
        <f t="shared" si="223"/>
        <v>CHECK</v>
      </c>
      <c r="BP910" t="str">
        <f t="shared" si="224"/>
        <v>CHECK</v>
      </c>
    </row>
    <row r="911" spans="1:68" hidden="1">
      <c r="A911" s="156"/>
      <c r="B911">
        <v>20250207</v>
      </c>
      <c r="C911" t="s">
        <v>67</v>
      </c>
      <c r="D911">
        <v>1530</v>
      </c>
      <c r="E911">
        <v>10084</v>
      </c>
      <c r="H911">
        <v>8712</v>
      </c>
      <c r="K911">
        <v>-2285</v>
      </c>
      <c r="L911">
        <v>-2285</v>
      </c>
      <c r="M911">
        <v>-913</v>
      </c>
      <c r="N911" t="s">
        <v>50</v>
      </c>
      <c r="O911" t="s">
        <v>51</v>
      </c>
      <c r="P911" s="157">
        <f t="shared" si="210"/>
        <v>0</v>
      </c>
      <c r="Q911">
        <f t="shared" si="211"/>
        <v>1372</v>
      </c>
      <c r="R911" s="157" t="str">
        <f t="shared" si="212"/>
        <v>NA</v>
      </c>
      <c r="S911" s="157" t="str">
        <f t="shared" si="213"/>
        <v>NA</v>
      </c>
      <c r="T911" t="str">
        <f t="shared" si="214"/>
        <v>NA</v>
      </c>
      <c r="U911">
        <f t="shared" si="215"/>
        <v>0</v>
      </c>
      <c r="V911">
        <f>MIN(IF(SUM(W911,X911,Y911,AA911,AB911,AE911,AD911,AG911,AH911,AK911,AJ911,AN911,AO911,AQ911,AR911,AT911,AU911,AV911,A911,BB911,AX911,AY911,AZ911,BA911,BD911,BE911)=0,0,1)+IF(O911="Smoothing ramp",1,0)+IF(ISNUMBER(W911),1,0)+IF(ISNUMBER(X911),1,0)+IF(ISNUMBER(Y911),1,0)+IF(ISNUMBER(#REF!),1,0)+IF(ISNUMBER(AA911),1,0)+IF(ISNUMBER(AB911),1,0)+IF(ISNUMBER(#REF!),1,0)+IF(ISNUMBER(AE911),1,0)+IF(ISNUMBER(AD911),1,0)+IF(ISNUMBER(AG911),1,0)+IF(ISNUMBER(AH911),1,0)+IF(ISNUMBER(AJ911),1,0)+IF(ISNUMBER(AK911),1,0)+IF(ISNUMBER(AN911),1,0)+IF(ISNUMBER(AO911),1,0)+IF(ISNUMBER(AQ911),1,0)+IF(ISNUMBER(AR911),1,0)+IF(ISNUMBER(AT911),1,0)+IF(ISNUMBER(AU911),1,0)+IF(ISNUMBER(AV911),1,0)+IF(ISNUMBER(#REF!),1,0)+IF(ISNUMBER(AM911),1,0)+IF(ISNUMBER(BB911),1,0)+IF(ISNUMBER(AX911),1,0)+IF(ISNUMBER(AY911),1,0)+IF(ISNUMBER(AZ911),1,0)+IF(ISNUMBER(BA911),1,0)+IF(ISNUMBER(BD911),1,0)+IF(ISNUMBER(BE911),1,0),1)</f>
        <v>1</v>
      </c>
      <c r="W911">
        <v>390</v>
      </c>
      <c r="X911" t="s">
        <v>48</v>
      </c>
      <c r="Y911" t="s">
        <v>48</v>
      </c>
      <c r="Z911" t="s">
        <v>52</v>
      </c>
      <c r="AA911">
        <v>135</v>
      </c>
      <c r="AB911" t="s">
        <v>48</v>
      </c>
      <c r="AC911" t="s">
        <v>48</v>
      </c>
      <c r="AD911" t="s">
        <v>48</v>
      </c>
      <c r="AE911" t="s">
        <v>48</v>
      </c>
      <c r="AF911" t="s">
        <v>48</v>
      </c>
      <c r="AG911" t="s">
        <v>48</v>
      </c>
      <c r="AH911" t="s">
        <v>48</v>
      </c>
      <c r="AI911" t="s">
        <v>48</v>
      </c>
      <c r="AJ911" t="s">
        <v>48</v>
      </c>
      <c r="AK911" t="s">
        <v>48</v>
      </c>
      <c r="AL911" t="s">
        <v>48</v>
      </c>
      <c r="AN911" t="s">
        <v>48</v>
      </c>
      <c r="AO911" t="s">
        <v>48</v>
      </c>
      <c r="AP911" t="s">
        <v>48</v>
      </c>
      <c r="AQ911" t="s">
        <v>48</v>
      </c>
      <c r="AR911" t="s">
        <v>48</v>
      </c>
      <c r="AS911" t="s">
        <v>48</v>
      </c>
      <c r="AT911" t="s">
        <v>48</v>
      </c>
      <c r="AU911" t="s">
        <v>48</v>
      </c>
      <c r="AV911" t="s">
        <v>48</v>
      </c>
      <c r="AW911" t="s">
        <v>48</v>
      </c>
      <c r="AX911" t="s">
        <v>48</v>
      </c>
      <c r="AY911" t="s">
        <v>48</v>
      </c>
      <c r="AZ911" t="s">
        <v>48</v>
      </c>
      <c r="BA911" t="s">
        <v>48</v>
      </c>
      <c r="BB911" t="s">
        <v>48</v>
      </c>
      <c r="BC911" t="s">
        <v>48</v>
      </c>
      <c r="BD911" t="s">
        <v>48</v>
      </c>
      <c r="BE911" t="s">
        <v>48</v>
      </c>
      <c r="BF911" t="s">
        <v>48</v>
      </c>
      <c r="BG911" s="15" t="e">
        <f ca="1">OFFSET($V$6,0,MATCH(BH911,$X911:$BF911,0))</f>
        <v>#N/A</v>
      </c>
      <c r="BH911" s="15">
        <f t="shared" si="216"/>
        <v>100000</v>
      </c>
      <c r="BI911" s="15" t="e">
        <f t="shared" ca="1" si="217"/>
        <v>#N/A</v>
      </c>
      <c r="BJ911" s="15" t="str">
        <f t="shared" ca="1" si="218"/>
        <v>AT</v>
      </c>
      <c r="BK911" s="15">
        <f t="shared" si="219"/>
        <v>135</v>
      </c>
      <c r="BL911" s="15" t="str">
        <f t="shared" ca="1" si="220"/>
        <v>None</v>
      </c>
      <c r="BM911" s="15">
        <f t="shared" si="221"/>
        <v>2</v>
      </c>
      <c r="BN911" t="str">
        <f t="shared" si="222"/>
        <v>CHECK</v>
      </c>
      <c r="BO911" t="str">
        <f t="shared" si="223"/>
        <v>CHECK</v>
      </c>
      <c r="BP911" t="str">
        <f t="shared" si="224"/>
        <v>CHECK</v>
      </c>
    </row>
    <row r="912" spans="1:68" hidden="1">
      <c r="A912" s="156"/>
      <c r="B912">
        <v>20250207</v>
      </c>
      <c r="C912" t="s">
        <v>67</v>
      </c>
      <c r="D912">
        <v>1630</v>
      </c>
      <c r="E912">
        <v>10084</v>
      </c>
      <c r="H912">
        <v>8712</v>
      </c>
      <c r="K912">
        <v>-2285</v>
      </c>
      <c r="L912">
        <v>-2285</v>
      </c>
      <c r="M912">
        <v>-913</v>
      </c>
      <c r="N912" t="s">
        <v>50</v>
      </c>
      <c r="O912" t="s">
        <v>51</v>
      </c>
      <c r="P912" s="157">
        <f t="shared" si="210"/>
        <v>0</v>
      </c>
      <c r="Q912">
        <f t="shared" si="211"/>
        <v>1372</v>
      </c>
      <c r="R912" s="157" t="str">
        <f t="shared" si="212"/>
        <v>NA</v>
      </c>
      <c r="S912" s="157" t="str">
        <f t="shared" si="213"/>
        <v>NA</v>
      </c>
      <c r="T912" t="str">
        <f t="shared" si="214"/>
        <v>NA</v>
      </c>
      <c r="U912">
        <f t="shared" si="215"/>
        <v>0</v>
      </c>
      <c r="V912">
        <f>MIN(IF(SUM(W912,X912,Y912,AA912,AB912,AE912,AD912,AG912,AH912,AK912,AJ912,AN912,AO912,AQ912,AR912,AT912,AU912,AV912,A912,BB912,AX912,AY912,AZ912,BA912,BD912,BE912)=0,0,1)+IF(O912="Smoothing ramp",1,0)+IF(ISNUMBER(W912),1,0)+IF(ISNUMBER(X912),1,0)+IF(ISNUMBER(Y912),1,0)+IF(ISNUMBER(#REF!),1,0)+IF(ISNUMBER(AA912),1,0)+IF(ISNUMBER(AB912),1,0)+IF(ISNUMBER(#REF!),1,0)+IF(ISNUMBER(AE912),1,0)+IF(ISNUMBER(AD912),1,0)+IF(ISNUMBER(AG912),1,0)+IF(ISNUMBER(AH912),1,0)+IF(ISNUMBER(AJ912),1,0)+IF(ISNUMBER(AK912),1,0)+IF(ISNUMBER(AN912),1,0)+IF(ISNUMBER(AO912),1,0)+IF(ISNUMBER(AQ912),1,0)+IF(ISNUMBER(AR912),1,0)+IF(ISNUMBER(AT912),1,0)+IF(ISNUMBER(AU912),1,0)+IF(ISNUMBER(AV912),1,0)+IF(ISNUMBER(#REF!),1,0)+IF(ISNUMBER(AM912),1,0)+IF(ISNUMBER(BB912),1,0)+IF(ISNUMBER(AX912),1,0)+IF(ISNUMBER(AY912),1,0)+IF(ISNUMBER(AZ912),1,0)+IF(ISNUMBER(BA912),1,0)+IF(ISNUMBER(BD912),1,0)+IF(ISNUMBER(BE912),1,0),1)</f>
        <v>1</v>
      </c>
      <c r="W912">
        <v>390</v>
      </c>
      <c r="X912" t="s">
        <v>48</v>
      </c>
      <c r="Y912" t="s">
        <v>48</v>
      </c>
      <c r="Z912" t="s">
        <v>52</v>
      </c>
      <c r="AA912">
        <v>135</v>
      </c>
      <c r="AB912" t="s">
        <v>48</v>
      </c>
      <c r="AC912" t="s">
        <v>48</v>
      </c>
      <c r="AD912" t="s">
        <v>48</v>
      </c>
      <c r="AE912" t="s">
        <v>48</v>
      </c>
      <c r="AF912" t="s">
        <v>48</v>
      </c>
      <c r="AG912" t="s">
        <v>48</v>
      </c>
      <c r="AH912" t="s">
        <v>48</v>
      </c>
      <c r="AI912" t="s">
        <v>48</v>
      </c>
      <c r="AJ912" t="s">
        <v>48</v>
      </c>
      <c r="AK912" t="s">
        <v>48</v>
      </c>
      <c r="AL912" t="s">
        <v>48</v>
      </c>
      <c r="AN912" t="s">
        <v>48</v>
      </c>
      <c r="AO912" t="s">
        <v>48</v>
      </c>
      <c r="AP912" t="s">
        <v>48</v>
      </c>
      <c r="AQ912" t="s">
        <v>48</v>
      </c>
      <c r="AR912" t="s">
        <v>48</v>
      </c>
      <c r="AS912" t="s">
        <v>48</v>
      </c>
      <c r="AT912" t="s">
        <v>48</v>
      </c>
      <c r="AU912" t="s">
        <v>48</v>
      </c>
      <c r="AV912" t="s">
        <v>48</v>
      </c>
      <c r="AW912" t="s">
        <v>48</v>
      </c>
      <c r="AX912" t="s">
        <v>48</v>
      </c>
      <c r="AY912" t="s">
        <v>48</v>
      </c>
      <c r="AZ912" t="s">
        <v>48</v>
      </c>
      <c r="BA912" t="s">
        <v>48</v>
      </c>
      <c r="BB912" t="s">
        <v>48</v>
      </c>
      <c r="BC912" t="s">
        <v>48</v>
      </c>
      <c r="BD912" t="s">
        <v>48</v>
      </c>
      <c r="BE912" t="s">
        <v>48</v>
      </c>
      <c r="BF912" t="s">
        <v>48</v>
      </c>
      <c r="BG912" s="15" t="e">
        <f ca="1">OFFSET($V$6,0,MATCH(BH912,$X912:$BF912,0))</f>
        <v>#N/A</v>
      </c>
      <c r="BH912" s="15">
        <f t="shared" si="216"/>
        <v>100000</v>
      </c>
      <c r="BI912" s="15" t="e">
        <f t="shared" ca="1" si="217"/>
        <v>#N/A</v>
      </c>
      <c r="BJ912" s="15" t="str">
        <f t="shared" ca="1" si="218"/>
        <v>AT</v>
      </c>
      <c r="BK912" s="15">
        <f t="shared" si="219"/>
        <v>135</v>
      </c>
      <c r="BL912" s="15" t="str">
        <f t="shared" ca="1" si="220"/>
        <v>None</v>
      </c>
      <c r="BM912" s="15">
        <f t="shared" si="221"/>
        <v>2</v>
      </c>
      <c r="BN912" t="str">
        <f t="shared" si="222"/>
        <v>CHECK</v>
      </c>
      <c r="BO912" t="str">
        <f t="shared" si="223"/>
        <v>CHECK</v>
      </c>
      <c r="BP912" t="str">
        <f t="shared" si="224"/>
        <v>CHECK</v>
      </c>
    </row>
    <row r="913" spans="1:68" hidden="1">
      <c r="A913" s="156"/>
      <c r="B913">
        <v>20250207</v>
      </c>
      <c r="C913" t="s">
        <v>67</v>
      </c>
      <c r="D913">
        <v>1730</v>
      </c>
      <c r="E913">
        <v>10084</v>
      </c>
      <c r="H913">
        <v>8712</v>
      </c>
      <c r="K913">
        <v>-2285</v>
      </c>
      <c r="L913">
        <v>-2285</v>
      </c>
      <c r="M913">
        <v>-913</v>
      </c>
      <c r="N913" t="s">
        <v>50</v>
      </c>
      <c r="O913" t="s">
        <v>51</v>
      </c>
      <c r="P913" s="157">
        <f t="shared" si="210"/>
        <v>0</v>
      </c>
      <c r="Q913">
        <f t="shared" si="211"/>
        <v>1372</v>
      </c>
      <c r="R913" s="157" t="str">
        <f t="shared" si="212"/>
        <v>NA</v>
      </c>
      <c r="S913" s="157" t="str">
        <f t="shared" si="213"/>
        <v>NA</v>
      </c>
      <c r="T913" t="str">
        <f t="shared" si="214"/>
        <v>NA</v>
      </c>
      <c r="U913">
        <f t="shared" si="215"/>
        <v>0</v>
      </c>
      <c r="V913">
        <f>MIN(IF(SUM(W913,X913,Y913,AA913,AB913,AE913,AD913,AG913,AH913,AK913,AJ913,AN913,AO913,AQ913,AR913,AT913,AU913,AV913,A913,BB913,AX913,AY913,AZ913,BA913,BD913,BE913)=0,0,1)+IF(O913="Smoothing ramp",1,0)+IF(ISNUMBER(W913),1,0)+IF(ISNUMBER(X913),1,0)+IF(ISNUMBER(Y913),1,0)+IF(ISNUMBER(#REF!),1,0)+IF(ISNUMBER(AA913),1,0)+IF(ISNUMBER(AB913),1,0)+IF(ISNUMBER(#REF!),1,0)+IF(ISNUMBER(AE913),1,0)+IF(ISNUMBER(AD913),1,0)+IF(ISNUMBER(AG913),1,0)+IF(ISNUMBER(AH913),1,0)+IF(ISNUMBER(AJ913),1,0)+IF(ISNUMBER(AK913),1,0)+IF(ISNUMBER(AN913),1,0)+IF(ISNUMBER(AO913),1,0)+IF(ISNUMBER(AQ913),1,0)+IF(ISNUMBER(AR913),1,0)+IF(ISNUMBER(AT913),1,0)+IF(ISNUMBER(AU913),1,0)+IF(ISNUMBER(AV913),1,0)+IF(ISNUMBER(#REF!),1,0)+IF(ISNUMBER(AM913),1,0)+IF(ISNUMBER(BB913),1,0)+IF(ISNUMBER(AX913),1,0)+IF(ISNUMBER(AY913),1,0)+IF(ISNUMBER(AZ913),1,0)+IF(ISNUMBER(BA913),1,0)+IF(ISNUMBER(BD913),1,0)+IF(ISNUMBER(BE913),1,0),1)</f>
        <v>1</v>
      </c>
      <c r="W913">
        <v>390</v>
      </c>
      <c r="X913" t="s">
        <v>48</v>
      </c>
      <c r="Y913" t="s">
        <v>48</v>
      </c>
      <c r="Z913" t="s">
        <v>52</v>
      </c>
      <c r="AA913">
        <v>135</v>
      </c>
      <c r="AB913" t="s">
        <v>48</v>
      </c>
      <c r="AC913" t="s">
        <v>48</v>
      </c>
      <c r="AD913" t="s">
        <v>48</v>
      </c>
      <c r="AE913" t="s">
        <v>48</v>
      </c>
      <c r="AF913" t="s">
        <v>48</v>
      </c>
      <c r="AG913" t="s">
        <v>48</v>
      </c>
      <c r="AH913" t="s">
        <v>48</v>
      </c>
      <c r="AI913" t="s">
        <v>48</v>
      </c>
      <c r="AJ913" t="s">
        <v>48</v>
      </c>
      <c r="AK913" t="s">
        <v>48</v>
      </c>
      <c r="AL913" t="s">
        <v>48</v>
      </c>
      <c r="AN913" t="s">
        <v>48</v>
      </c>
      <c r="AO913" t="s">
        <v>48</v>
      </c>
      <c r="AP913" t="s">
        <v>48</v>
      </c>
      <c r="AQ913" t="s">
        <v>48</v>
      </c>
      <c r="AR913" t="s">
        <v>48</v>
      </c>
      <c r="AS913" t="s">
        <v>48</v>
      </c>
      <c r="AT913" t="s">
        <v>48</v>
      </c>
      <c r="AU913" t="s">
        <v>48</v>
      </c>
      <c r="AV913" t="s">
        <v>48</v>
      </c>
      <c r="AW913" t="s">
        <v>48</v>
      </c>
      <c r="AX913" t="s">
        <v>48</v>
      </c>
      <c r="AY913" t="s">
        <v>48</v>
      </c>
      <c r="AZ913" t="s">
        <v>48</v>
      </c>
      <c r="BA913" t="s">
        <v>48</v>
      </c>
      <c r="BB913" t="s">
        <v>48</v>
      </c>
      <c r="BC913" t="s">
        <v>48</v>
      </c>
      <c r="BD913" t="s">
        <v>48</v>
      </c>
      <c r="BE913" t="s">
        <v>48</v>
      </c>
      <c r="BF913" t="s">
        <v>48</v>
      </c>
      <c r="BG913" s="15" t="e">
        <f ca="1">OFFSET($V$6,0,MATCH(BH913,$X913:$BF913,0))</f>
        <v>#N/A</v>
      </c>
      <c r="BH913" s="15">
        <f t="shared" si="216"/>
        <v>100000</v>
      </c>
      <c r="BI913" s="15" t="e">
        <f t="shared" ca="1" si="217"/>
        <v>#N/A</v>
      </c>
      <c r="BJ913" s="15" t="str">
        <f t="shared" ca="1" si="218"/>
        <v>AT</v>
      </c>
      <c r="BK913" s="15">
        <f t="shared" si="219"/>
        <v>135</v>
      </c>
      <c r="BL913" s="15" t="str">
        <f t="shared" ca="1" si="220"/>
        <v>None</v>
      </c>
      <c r="BM913" s="15">
        <f t="shared" si="221"/>
        <v>2</v>
      </c>
      <c r="BN913" t="str">
        <f t="shared" si="222"/>
        <v>CHECK</v>
      </c>
      <c r="BO913" t="str">
        <f t="shared" si="223"/>
        <v>CHECK</v>
      </c>
      <c r="BP913" t="str">
        <f t="shared" si="224"/>
        <v>CHECK</v>
      </c>
    </row>
    <row r="914" spans="1:68" hidden="1">
      <c r="A914" s="156"/>
      <c r="B914">
        <v>20250207</v>
      </c>
      <c r="C914" t="s">
        <v>67</v>
      </c>
      <c r="D914">
        <v>1830</v>
      </c>
      <c r="E914">
        <v>8808</v>
      </c>
      <c r="H914">
        <v>8808</v>
      </c>
      <c r="K914">
        <v>-5167</v>
      </c>
      <c r="L914">
        <v>-5167</v>
      </c>
      <c r="M914">
        <v>-5167</v>
      </c>
      <c r="N914" t="s">
        <v>50</v>
      </c>
      <c r="O914" t="s">
        <v>47</v>
      </c>
      <c r="P914" s="157">
        <f t="shared" si="210"/>
        <v>0</v>
      </c>
      <c r="Q914">
        <f t="shared" si="211"/>
        <v>0</v>
      </c>
      <c r="R914" s="157" t="str">
        <f t="shared" si="212"/>
        <v>NA</v>
      </c>
      <c r="S914" s="157" t="str">
        <f t="shared" si="213"/>
        <v>NA</v>
      </c>
      <c r="T914" t="str">
        <f t="shared" si="214"/>
        <v>NA</v>
      </c>
      <c r="U914">
        <f t="shared" si="215"/>
        <v>0</v>
      </c>
      <c r="V914">
        <f>MIN(IF(SUM(W914,X914,Y914,AA914,AB914,AE914,AD914,AG914,AH914,AK914,AJ914,AN914,AO914,AQ914,AR914,AT914,AU914,AV914,A914,BB914,AX914,AY914,AZ914,BA914,BD914,BE914)=0,0,1)+IF(O914="Smoothing ramp",1,0)+IF(ISNUMBER(W914),1,0)+IF(ISNUMBER(X914),1,0)+IF(ISNUMBER(Y914),1,0)+IF(ISNUMBER(#REF!),1,0)+IF(ISNUMBER(AA914),1,0)+IF(ISNUMBER(AB914),1,0)+IF(ISNUMBER(#REF!),1,0)+IF(ISNUMBER(AE914),1,0)+IF(ISNUMBER(AD914),1,0)+IF(ISNUMBER(AG914),1,0)+IF(ISNUMBER(AH914),1,0)+IF(ISNUMBER(AJ914),1,0)+IF(ISNUMBER(AK914),1,0)+IF(ISNUMBER(AN914),1,0)+IF(ISNUMBER(AO914),1,0)+IF(ISNUMBER(AQ914),1,0)+IF(ISNUMBER(AR914),1,0)+IF(ISNUMBER(AT914),1,0)+IF(ISNUMBER(AU914),1,0)+IF(ISNUMBER(AV914),1,0)+IF(ISNUMBER(#REF!),1,0)+IF(ISNUMBER(AM914),1,0)+IF(ISNUMBER(BB914),1,0)+IF(ISNUMBER(AX914),1,0)+IF(ISNUMBER(AY914),1,0)+IF(ISNUMBER(AZ914),1,0)+IF(ISNUMBER(BA914),1,0)+IF(ISNUMBER(BD914),1,0)+IF(ISNUMBER(BE914),1,0),1)</f>
        <v>1</v>
      </c>
      <c r="W914">
        <v>339</v>
      </c>
      <c r="X914" t="s">
        <v>48</v>
      </c>
      <c r="Y914" t="s">
        <v>48</v>
      </c>
      <c r="Z914" t="s">
        <v>48</v>
      </c>
      <c r="AA914">
        <v>135</v>
      </c>
      <c r="AB914" t="s">
        <v>48</v>
      </c>
      <c r="AC914" t="s">
        <v>48</v>
      </c>
      <c r="AD914" t="s">
        <v>48</v>
      </c>
      <c r="AE914" t="s">
        <v>48</v>
      </c>
      <c r="AF914" t="s">
        <v>48</v>
      </c>
      <c r="AG914" t="s">
        <v>48</v>
      </c>
      <c r="AH914" t="s">
        <v>48</v>
      </c>
      <c r="AI914" t="s">
        <v>48</v>
      </c>
      <c r="AJ914" t="s">
        <v>48</v>
      </c>
      <c r="AK914" t="s">
        <v>48</v>
      </c>
      <c r="AL914" t="s">
        <v>48</v>
      </c>
      <c r="AN914" t="s">
        <v>48</v>
      </c>
      <c r="AO914" t="s">
        <v>48</v>
      </c>
      <c r="AP914" t="s">
        <v>48</v>
      </c>
      <c r="AQ914" t="s">
        <v>48</v>
      </c>
      <c r="AR914" t="s">
        <v>48</v>
      </c>
      <c r="AS914" t="s">
        <v>48</v>
      </c>
      <c r="AT914" t="s">
        <v>48</v>
      </c>
      <c r="AU914" t="s">
        <v>48</v>
      </c>
      <c r="AV914" t="s">
        <v>48</v>
      </c>
      <c r="AW914" t="s">
        <v>48</v>
      </c>
      <c r="AX914" t="s">
        <v>48</v>
      </c>
      <c r="AY914" t="s">
        <v>48</v>
      </c>
      <c r="AZ914" t="s">
        <v>48</v>
      </c>
      <c r="BA914" t="s">
        <v>48</v>
      </c>
      <c r="BB914" t="s">
        <v>48</v>
      </c>
      <c r="BC914" t="s">
        <v>48</v>
      </c>
      <c r="BD914" t="s">
        <v>48</v>
      </c>
      <c r="BE914" t="s">
        <v>48</v>
      </c>
      <c r="BF914" t="s">
        <v>48</v>
      </c>
      <c r="BG914" s="15" t="e">
        <f ca="1">OFFSET($V$6,0,MATCH(BH914,$X914:$BF914,0))</f>
        <v>#N/A</v>
      </c>
      <c r="BH914" s="15">
        <f t="shared" si="216"/>
        <v>100000</v>
      </c>
      <c r="BI914" s="15" t="e">
        <f t="shared" ca="1" si="217"/>
        <v>#N/A</v>
      </c>
      <c r="BJ914" s="15" t="str">
        <f t="shared" ca="1" si="218"/>
        <v>AT</v>
      </c>
      <c r="BK914" s="15">
        <f t="shared" si="219"/>
        <v>135</v>
      </c>
      <c r="BL914" s="15" t="str">
        <f t="shared" ca="1" si="220"/>
        <v>None</v>
      </c>
      <c r="BM914" s="15">
        <f t="shared" si="221"/>
        <v>2</v>
      </c>
      <c r="BN914" t="str">
        <f t="shared" si="222"/>
        <v>CHECK</v>
      </c>
      <c r="BO914" t="str">
        <f t="shared" si="223"/>
        <v>CHECK</v>
      </c>
      <c r="BP914" t="str">
        <f t="shared" si="224"/>
        <v>CHECK</v>
      </c>
    </row>
    <row r="915" spans="1:68" hidden="1">
      <c r="A915" s="156"/>
      <c r="B915">
        <v>20250207</v>
      </c>
      <c r="C915" t="s">
        <v>67</v>
      </c>
      <c r="D915">
        <v>1930</v>
      </c>
      <c r="E915">
        <v>8808</v>
      </c>
      <c r="H915">
        <v>8808</v>
      </c>
      <c r="K915">
        <v>-5167</v>
      </c>
      <c r="L915">
        <v>-5167</v>
      </c>
      <c r="M915">
        <v>-5167</v>
      </c>
      <c r="N915" t="s">
        <v>50</v>
      </c>
      <c r="O915" t="s">
        <v>47</v>
      </c>
      <c r="P915" s="157">
        <f t="shared" si="210"/>
        <v>0</v>
      </c>
      <c r="Q915">
        <f t="shared" si="211"/>
        <v>0</v>
      </c>
      <c r="R915" s="157" t="str">
        <f t="shared" si="212"/>
        <v>NA</v>
      </c>
      <c r="S915" s="157" t="str">
        <f t="shared" si="213"/>
        <v>NA</v>
      </c>
      <c r="T915" t="str">
        <f t="shared" si="214"/>
        <v>NA</v>
      </c>
      <c r="U915">
        <f t="shared" si="215"/>
        <v>0</v>
      </c>
      <c r="V915">
        <f>MIN(IF(SUM(W915,X915,Y915,AA915,AB915,AE915,AD915,AG915,AH915,AK915,AJ915,AN915,AO915,AQ915,AR915,AT915,AU915,AV915,A915,BB915,AX915,AY915,AZ915,BA915,BD915,BE915)=0,0,1)+IF(O915="Smoothing ramp",1,0)+IF(ISNUMBER(W915),1,0)+IF(ISNUMBER(X915),1,0)+IF(ISNUMBER(Y915),1,0)+IF(ISNUMBER(#REF!),1,0)+IF(ISNUMBER(AA915),1,0)+IF(ISNUMBER(AB915),1,0)+IF(ISNUMBER(#REF!),1,0)+IF(ISNUMBER(AE915),1,0)+IF(ISNUMBER(AD915),1,0)+IF(ISNUMBER(AG915),1,0)+IF(ISNUMBER(AH915),1,0)+IF(ISNUMBER(AJ915),1,0)+IF(ISNUMBER(AK915),1,0)+IF(ISNUMBER(AN915),1,0)+IF(ISNUMBER(AO915),1,0)+IF(ISNUMBER(AQ915),1,0)+IF(ISNUMBER(AR915),1,0)+IF(ISNUMBER(AT915),1,0)+IF(ISNUMBER(AU915),1,0)+IF(ISNUMBER(AV915),1,0)+IF(ISNUMBER(#REF!),1,0)+IF(ISNUMBER(AM915),1,0)+IF(ISNUMBER(BB915),1,0)+IF(ISNUMBER(AX915),1,0)+IF(ISNUMBER(AY915),1,0)+IF(ISNUMBER(AZ915),1,0)+IF(ISNUMBER(BA915),1,0)+IF(ISNUMBER(BD915),1,0)+IF(ISNUMBER(BE915),1,0),1)</f>
        <v>1</v>
      </c>
      <c r="W915">
        <v>339</v>
      </c>
      <c r="X915" t="s">
        <v>48</v>
      </c>
      <c r="Y915" t="s">
        <v>48</v>
      </c>
      <c r="Z915" t="s">
        <v>48</v>
      </c>
      <c r="AA915">
        <v>135</v>
      </c>
      <c r="AB915" t="s">
        <v>48</v>
      </c>
      <c r="AC915" t="s">
        <v>48</v>
      </c>
      <c r="AD915" t="s">
        <v>48</v>
      </c>
      <c r="AE915" t="s">
        <v>48</v>
      </c>
      <c r="AF915" t="s">
        <v>48</v>
      </c>
      <c r="AG915" t="s">
        <v>48</v>
      </c>
      <c r="AH915" t="s">
        <v>48</v>
      </c>
      <c r="AI915" t="s">
        <v>48</v>
      </c>
      <c r="AJ915" t="s">
        <v>48</v>
      </c>
      <c r="AK915" t="s">
        <v>48</v>
      </c>
      <c r="AL915" t="s">
        <v>48</v>
      </c>
      <c r="AN915" t="s">
        <v>48</v>
      </c>
      <c r="AO915" t="s">
        <v>48</v>
      </c>
      <c r="AP915" t="s">
        <v>48</v>
      </c>
      <c r="AQ915" t="s">
        <v>48</v>
      </c>
      <c r="AR915" t="s">
        <v>48</v>
      </c>
      <c r="AS915" t="s">
        <v>48</v>
      </c>
      <c r="AT915" t="s">
        <v>48</v>
      </c>
      <c r="AU915" t="s">
        <v>48</v>
      </c>
      <c r="AV915" t="s">
        <v>48</v>
      </c>
      <c r="AW915" t="s">
        <v>48</v>
      </c>
      <c r="AX915" t="s">
        <v>48</v>
      </c>
      <c r="AY915" t="s">
        <v>48</v>
      </c>
      <c r="AZ915" t="s">
        <v>48</v>
      </c>
      <c r="BA915" t="s">
        <v>48</v>
      </c>
      <c r="BB915" t="s">
        <v>48</v>
      </c>
      <c r="BC915" t="s">
        <v>48</v>
      </c>
      <c r="BD915" t="s">
        <v>48</v>
      </c>
      <c r="BE915" t="s">
        <v>48</v>
      </c>
      <c r="BF915" t="s">
        <v>48</v>
      </c>
      <c r="BG915" s="15" t="e">
        <f ca="1">OFFSET($V$6,0,MATCH(BH915,$X915:$BF915,0))</f>
        <v>#N/A</v>
      </c>
      <c r="BH915" s="15">
        <f t="shared" si="216"/>
        <v>100000</v>
      </c>
      <c r="BI915" s="15" t="e">
        <f t="shared" ca="1" si="217"/>
        <v>#N/A</v>
      </c>
      <c r="BJ915" s="15" t="str">
        <f t="shared" ca="1" si="218"/>
        <v>AT</v>
      </c>
      <c r="BK915" s="15">
        <f t="shared" si="219"/>
        <v>135</v>
      </c>
      <c r="BL915" s="15" t="str">
        <f t="shared" ca="1" si="220"/>
        <v>None</v>
      </c>
      <c r="BM915" s="15">
        <f t="shared" si="221"/>
        <v>2</v>
      </c>
      <c r="BN915" t="str">
        <f t="shared" si="222"/>
        <v>CHECK</v>
      </c>
      <c r="BO915" t="str">
        <f t="shared" si="223"/>
        <v>CHECK</v>
      </c>
      <c r="BP915" t="str">
        <f t="shared" si="224"/>
        <v>CHECK</v>
      </c>
    </row>
    <row r="916" spans="1:68" hidden="1">
      <c r="A916" s="156"/>
      <c r="B916">
        <v>20250207</v>
      </c>
      <c r="C916" t="s">
        <v>67</v>
      </c>
      <c r="D916">
        <v>2030</v>
      </c>
      <c r="E916">
        <v>8808</v>
      </c>
      <c r="H916">
        <v>8808</v>
      </c>
      <c r="K916">
        <v>-5167</v>
      </c>
      <c r="L916">
        <v>-5167</v>
      </c>
      <c r="M916">
        <v>-5167</v>
      </c>
      <c r="N916" t="s">
        <v>50</v>
      </c>
      <c r="O916" t="s">
        <v>47</v>
      </c>
      <c r="P916" s="157">
        <f t="shared" si="210"/>
        <v>0</v>
      </c>
      <c r="Q916">
        <f t="shared" si="211"/>
        <v>0</v>
      </c>
      <c r="R916" s="157" t="str">
        <f t="shared" si="212"/>
        <v>NA</v>
      </c>
      <c r="S916" s="157" t="str">
        <f t="shared" si="213"/>
        <v>NA</v>
      </c>
      <c r="T916" t="str">
        <f t="shared" si="214"/>
        <v>NA</v>
      </c>
      <c r="U916">
        <f t="shared" si="215"/>
        <v>0</v>
      </c>
      <c r="V916">
        <f>MIN(IF(SUM(W916,X916,Y916,AA916,AB916,AE916,AD916,AG916,AH916,AK916,AJ916,AN916,AO916,AQ916,AR916,AT916,AU916,AV916,A916,BB916,AX916,AY916,AZ916,BA916,BD916,BE916)=0,0,1)+IF(O916="Smoothing ramp",1,0)+IF(ISNUMBER(W916),1,0)+IF(ISNUMBER(X916),1,0)+IF(ISNUMBER(Y916),1,0)+IF(ISNUMBER(#REF!),1,0)+IF(ISNUMBER(AA916),1,0)+IF(ISNUMBER(AB916),1,0)+IF(ISNUMBER(#REF!),1,0)+IF(ISNUMBER(AE916),1,0)+IF(ISNUMBER(AD916),1,0)+IF(ISNUMBER(AG916),1,0)+IF(ISNUMBER(AH916),1,0)+IF(ISNUMBER(AJ916),1,0)+IF(ISNUMBER(AK916),1,0)+IF(ISNUMBER(AN916),1,0)+IF(ISNUMBER(AO916),1,0)+IF(ISNUMBER(AQ916),1,0)+IF(ISNUMBER(AR916),1,0)+IF(ISNUMBER(AT916),1,0)+IF(ISNUMBER(AU916),1,0)+IF(ISNUMBER(AV916),1,0)+IF(ISNUMBER(#REF!),1,0)+IF(ISNUMBER(AM916),1,0)+IF(ISNUMBER(BB916),1,0)+IF(ISNUMBER(AX916),1,0)+IF(ISNUMBER(AY916),1,0)+IF(ISNUMBER(AZ916),1,0)+IF(ISNUMBER(BA916),1,0)+IF(ISNUMBER(BD916),1,0)+IF(ISNUMBER(BE916),1,0),1)</f>
        <v>1</v>
      </c>
      <c r="W916">
        <v>339</v>
      </c>
      <c r="X916" t="s">
        <v>48</v>
      </c>
      <c r="Y916" t="s">
        <v>48</v>
      </c>
      <c r="Z916" t="s">
        <v>48</v>
      </c>
      <c r="AA916">
        <v>135</v>
      </c>
      <c r="AB916" t="s">
        <v>48</v>
      </c>
      <c r="AC916" t="s">
        <v>48</v>
      </c>
      <c r="AD916" t="s">
        <v>48</v>
      </c>
      <c r="AE916" t="s">
        <v>48</v>
      </c>
      <c r="AF916" t="s">
        <v>48</v>
      </c>
      <c r="AG916" t="s">
        <v>48</v>
      </c>
      <c r="AH916" t="s">
        <v>48</v>
      </c>
      <c r="AI916" t="s">
        <v>48</v>
      </c>
      <c r="AJ916" t="s">
        <v>48</v>
      </c>
      <c r="AK916" t="s">
        <v>48</v>
      </c>
      <c r="AL916" t="s">
        <v>48</v>
      </c>
      <c r="AN916" t="s">
        <v>48</v>
      </c>
      <c r="AO916" t="s">
        <v>48</v>
      </c>
      <c r="AP916" t="s">
        <v>48</v>
      </c>
      <c r="AQ916" t="s">
        <v>48</v>
      </c>
      <c r="AR916" t="s">
        <v>48</v>
      </c>
      <c r="AS916" t="s">
        <v>48</v>
      </c>
      <c r="AT916" t="s">
        <v>48</v>
      </c>
      <c r="AU916" t="s">
        <v>48</v>
      </c>
      <c r="AV916" t="s">
        <v>48</v>
      </c>
      <c r="AW916" t="s">
        <v>48</v>
      </c>
      <c r="AX916" t="s">
        <v>48</v>
      </c>
      <c r="AY916" t="s">
        <v>48</v>
      </c>
      <c r="AZ916" t="s">
        <v>48</v>
      </c>
      <c r="BA916" t="s">
        <v>48</v>
      </c>
      <c r="BB916" t="s">
        <v>48</v>
      </c>
      <c r="BC916" t="s">
        <v>48</v>
      </c>
      <c r="BD916" t="s">
        <v>48</v>
      </c>
      <c r="BE916" t="s">
        <v>48</v>
      </c>
      <c r="BF916" t="s">
        <v>48</v>
      </c>
      <c r="BG916" s="15" t="e">
        <f ca="1">OFFSET($V$6,0,MATCH(BH916,$X916:$BF916,0))</f>
        <v>#N/A</v>
      </c>
      <c r="BH916" s="15">
        <f t="shared" si="216"/>
        <v>100000</v>
      </c>
      <c r="BI916" s="15" t="e">
        <f t="shared" ca="1" si="217"/>
        <v>#N/A</v>
      </c>
      <c r="BJ916" s="15" t="str">
        <f t="shared" ca="1" si="218"/>
        <v>AT</v>
      </c>
      <c r="BK916" s="15">
        <f t="shared" si="219"/>
        <v>135</v>
      </c>
      <c r="BL916" s="15" t="str">
        <f t="shared" ca="1" si="220"/>
        <v>None</v>
      </c>
      <c r="BM916" s="15">
        <f t="shared" si="221"/>
        <v>2</v>
      </c>
      <c r="BN916" t="str">
        <f t="shared" si="222"/>
        <v>CHECK</v>
      </c>
      <c r="BO916" t="str">
        <f t="shared" si="223"/>
        <v>CHECK</v>
      </c>
      <c r="BP916" t="str">
        <f t="shared" si="224"/>
        <v>CHECK</v>
      </c>
    </row>
    <row r="917" spans="1:68" hidden="1">
      <c r="A917" s="156"/>
      <c r="B917">
        <v>20250207</v>
      </c>
      <c r="C917" t="s">
        <v>67</v>
      </c>
      <c r="D917">
        <v>2130</v>
      </c>
      <c r="E917">
        <v>9035</v>
      </c>
      <c r="H917">
        <v>9034</v>
      </c>
      <c r="K917">
        <v>-760</v>
      </c>
      <c r="L917">
        <v>-760</v>
      </c>
      <c r="M917">
        <v>-759</v>
      </c>
      <c r="N917" t="s">
        <v>50</v>
      </c>
      <c r="O917" t="s">
        <v>47</v>
      </c>
      <c r="P917" s="157">
        <f t="shared" si="210"/>
        <v>0</v>
      </c>
      <c r="Q917">
        <f t="shared" si="211"/>
        <v>1</v>
      </c>
      <c r="R917" s="157" t="str">
        <f t="shared" si="212"/>
        <v>NA</v>
      </c>
      <c r="S917" s="157" t="str">
        <f t="shared" si="213"/>
        <v>NA</v>
      </c>
      <c r="T917" t="str">
        <f t="shared" si="214"/>
        <v>NA</v>
      </c>
      <c r="U917">
        <f t="shared" si="215"/>
        <v>0</v>
      </c>
      <c r="V917">
        <f>MIN(IF(SUM(W917,X917,Y917,AA917,AB917,AE917,AD917,AG917,AH917,AK917,AJ917,AN917,AO917,AQ917,AR917,AT917,AU917,AV917,A917,BB917,AX917,AY917,AZ917,BA917,BD917,BE917)=0,0,1)+IF(O917="Smoothing ramp",1,0)+IF(ISNUMBER(W917),1,0)+IF(ISNUMBER(X917),1,0)+IF(ISNUMBER(Y917),1,0)+IF(ISNUMBER(#REF!),1,0)+IF(ISNUMBER(AA917),1,0)+IF(ISNUMBER(AB917),1,0)+IF(ISNUMBER(#REF!),1,0)+IF(ISNUMBER(AE917),1,0)+IF(ISNUMBER(AD917),1,0)+IF(ISNUMBER(AG917),1,0)+IF(ISNUMBER(AH917),1,0)+IF(ISNUMBER(AJ917),1,0)+IF(ISNUMBER(AK917),1,0)+IF(ISNUMBER(AN917),1,0)+IF(ISNUMBER(AO917),1,0)+IF(ISNUMBER(AQ917),1,0)+IF(ISNUMBER(AR917),1,0)+IF(ISNUMBER(AT917),1,0)+IF(ISNUMBER(AU917),1,0)+IF(ISNUMBER(AV917),1,0)+IF(ISNUMBER(#REF!),1,0)+IF(ISNUMBER(AM917),1,0)+IF(ISNUMBER(BB917),1,0)+IF(ISNUMBER(AX917),1,0)+IF(ISNUMBER(AY917),1,0)+IF(ISNUMBER(AZ917),1,0)+IF(ISNUMBER(BA917),1,0)+IF(ISNUMBER(BD917),1,0)+IF(ISNUMBER(BE917),1,0),1)</f>
        <v>1</v>
      </c>
      <c r="W917">
        <v>348</v>
      </c>
      <c r="X917" t="s">
        <v>48</v>
      </c>
      <c r="Y917" t="s">
        <v>48</v>
      </c>
      <c r="Z917" t="s">
        <v>48</v>
      </c>
      <c r="AA917">
        <v>135</v>
      </c>
      <c r="AB917" t="s">
        <v>48</v>
      </c>
      <c r="AC917" t="s">
        <v>52</v>
      </c>
      <c r="AD917" t="s">
        <v>48</v>
      </c>
      <c r="AE917" t="s">
        <v>48</v>
      </c>
      <c r="AF917" t="s">
        <v>48</v>
      </c>
      <c r="AG917" t="s">
        <v>48</v>
      </c>
      <c r="AH917" t="s">
        <v>48</v>
      </c>
      <c r="AI917" t="s">
        <v>48</v>
      </c>
      <c r="AJ917" t="s">
        <v>48</v>
      </c>
      <c r="AK917" t="s">
        <v>48</v>
      </c>
      <c r="AL917" t="s">
        <v>48</v>
      </c>
      <c r="AN917" t="s">
        <v>48</v>
      </c>
      <c r="AO917" t="s">
        <v>48</v>
      </c>
      <c r="AP917" t="s">
        <v>48</v>
      </c>
      <c r="AQ917" t="s">
        <v>48</v>
      </c>
      <c r="AR917" t="s">
        <v>48</v>
      </c>
      <c r="AS917" t="s">
        <v>48</v>
      </c>
      <c r="AT917" t="s">
        <v>48</v>
      </c>
      <c r="AU917" t="s">
        <v>48</v>
      </c>
      <c r="AV917" t="s">
        <v>48</v>
      </c>
      <c r="AW917" t="s">
        <v>48</v>
      </c>
      <c r="AX917" t="s">
        <v>48</v>
      </c>
      <c r="AY917" t="s">
        <v>48</v>
      </c>
      <c r="AZ917" t="s">
        <v>48</v>
      </c>
      <c r="BA917" t="s">
        <v>48</v>
      </c>
      <c r="BB917" t="s">
        <v>48</v>
      </c>
      <c r="BC917" t="s">
        <v>48</v>
      </c>
      <c r="BD917" t="s">
        <v>48</v>
      </c>
      <c r="BE917" t="s">
        <v>48</v>
      </c>
      <c r="BF917" t="s">
        <v>48</v>
      </c>
      <c r="BG917" s="15" t="e">
        <f ca="1">OFFSET($V$6,0,MATCH(BH917,$X917:$BF917,0))</f>
        <v>#N/A</v>
      </c>
      <c r="BH917" s="15">
        <f t="shared" si="216"/>
        <v>100000</v>
      </c>
      <c r="BI917" s="15" t="e">
        <f t="shared" ca="1" si="217"/>
        <v>#N/A</v>
      </c>
      <c r="BJ917" s="15" t="str">
        <f t="shared" ca="1" si="218"/>
        <v>AT</v>
      </c>
      <c r="BK917" s="15">
        <f t="shared" si="219"/>
        <v>135</v>
      </c>
      <c r="BL917" s="15" t="str">
        <f t="shared" ca="1" si="220"/>
        <v>Reduction because NTC over thermal limit on border</v>
      </c>
      <c r="BM917" s="15">
        <f t="shared" si="221"/>
        <v>2</v>
      </c>
      <c r="BN917" t="str">
        <f t="shared" si="222"/>
        <v>CHECK</v>
      </c>
      <c r="BO917" t="str">
        <f t="shared" si="223"/>
        <v>CHECK</v>
      </c>
      <c r="BP917" t="str">
        <f t="shared" si="224"/>
        <v>CHECK</v>
      </c>
    </row>
    <row r="918" spans="1:68" hidden="1">
      <c r="A918" s="156"/>
      <c r="B918">
        <v>20250207</v>
      </c>
      <c r="C918" t="s">
        <v>67</v>
      </c>
      <c r="D918">
        <v>2230</v>
      </c>
      <c r="E918">
        <v>9035</v>
      </c>
      <c r="H918">
        <v>9034</v>
      </c>
      <c r="K918">
        <v>-760</v>
      </c>
      <c r="L918">
        <v>-760</v>
      </c>
      <c r="M918">
        <v>-759</v>
      </c>
      <c r="N918" t="s">
        <v>50</v>
      </c>
      <c r="O918" t="s">
        <v>47</v>
      </c>
      <c r="P918" s="157">
        <f t="shared" si="210"/>
        <v>0</v>
      </c>
      <c r="Q918">
        <f t="shared" si="211"/>
        <v>1</v>
      </c>
      <c r="R918" s="157" t="str">
        <f t="shared" si="212"/>
        <v>NA</v>
      </c>
      <c r="S918" s="157" t="str">
        <f t="shared" si="213"/>
        <v>NA</v>
      </c>
      <c r="T918" t="str">
        <f t="shared" si="214"/>
        <v>NA</v>
      </c>
      <c r="U918">
        <f t="shared" si="215"/>
        <v>0</v>
      </c>
      <c r="V918">
        <f>MIN(IF(SUM(W918,X918,Y918,AA918,AB918,AE918,AD918,AG918,AH918,AK918,AJ918,AN918,AO918,AQ918,AR918,AT918,AU918,AV918,A918,BB918,AX918,AY918,AZ918,BA918,BD918,BE918)=0,0,1)+IF(O918="Smoothing ramp",1,0)+IF(ISNUMBER(W918),1,0)+IF(ISNUMBER(X918),1,0)+IF(ISNUMBER(Y918),1,0)+IF(ISNUMBER(#REF!),1,0)+IF(ISNUMBER(AA918),1,0)+IF(ISNUMBER(AB918),1,0)+IF(ISNUMBER(#REF!),1,0)+IF(ISNUMBER(AE918),1,0)+IF(ISNUMBER(AD918),1,0)+IF(ISNUMBER(AG918),1,0)+IF(ISNUMBER(AH918),1,0)+IF(ISNUMBER(AJ918),1,0)+IF(ISNUMBER(AK918),1,0)+IF(ISNUMBER(AN918),1,0)+IF(ISNUMBER(AO918),1,0)+IF(ISNUMBER(AQ918),1,0)+IF(ISNUMBER(AR918),1,0)+IF(ISNUMBER(AT918),1,0)+IF(ISNUMBER(AU918),1,0)+IF(ISNUMBER(AV918),1,0)+IF(ISNUMBER(#REF!),1,0)+IF(ISNUMBER(AM918),1,0)+IF(ISNUMBER(BB918),1,0)+IF(ISNUMBER(AX918),1,0)+IF(ISNUMBER(AY918),1,0)+IF(ISNUMBER(AZ918),1,0)+IF(ISNUMBER(BA918),1,0)+IF(ISNUMBER(BD918),1,0)+IF(ISNUMBER(BE918),1,0),1)</f>
        <v>1</v>
      </c>
      <c r="W918">
        <v>348</v>
      </c>
      <c r="X918" t="s">
        <v>48</v>
      </c>
      <c r="Y918" t="s">
        <v>48</v>
      </c>
      <c r="Z918" t="s">
        <v>48</v>
      </c>
      <c r="AA918">
        <v>135</v>
      </c>
      <c r="AB918" t="s">
        <v>48</v>
      </c>
      <c r="AC918" t="s">
        <v>52</v>
      </c>
      <c r="AD918" t="s">
        <v>48</v>
      </c>
      <c r="AE918" t="s">
        <v>48</v>
      </c>
      <c r="AF918" t="s">
        <v>48</v>
      </c>
      <c r="AG918" t="s">
        <v>48</v>
      </c>
      <c r="AH918" t="s">
        <v>48</v>
      </c>
      <c r="AI918" t="s">
        <v>48</v>
      </c>
      <c r="AJ918" t="s">
        <v>48</v>
      </c>
      <c r="AK918" t="s">
        <v>48</v>
      </c>
      <c r="AL918" t="s">
        <v>48</v>
      </c>
      <c r="AN918" t="s">
        <v>48</v>
      </c>
      <c r="AO918" t="s">
        <v>48</v>
      </c>
      <c r="AP918" t="s">
        <v>48</v>
      </c>
      <c r="AQ918" t="s">
        <v>48</v>
      </c>
      <c r="AR918" t="s">
        <v>48</v>
      </c>
      <c r="AS918" t="s">
        <v>48</v>
      </c>
      <c r="AT918" t="s">
        <v>48</v>
      </c>
      <c r="AU918" t="s">
        <v>48</v>
      </c>
      <c r="AV918" t="s">
        <v>48</v>
      </c>
      <c r="AW918" t="s">
        <v>48</v>
      </c>
      <c r="AX918" t="s">
        <v>48</v>
      </c>
      <c r="AY918" t="s">
        <v>48</v>
      </c>
      <c r="AZ918" t="s">
        <v>48</v>
      </c>
      <c r="BA918" t="s">
        <v>48</v>
      </c>
      <c r="BB918" t="s">
        <v>48</v>
      </c>
      <c r="BC918" t="s">
        <v>48</v>
      </c>
      <c r="BD918" t="s">
        <v>48</v>
      </c>
      <c r="BE918" t="s">
        <v>48</v>
      </c>
      <c r="BF918" t="s">
        <v>48</v>
      </c>
      <c r="BG918" s="15" t="e">
        <f ca="1">OFFSET($V$6,0,MATCH(BH918,$X918:$BF918,0))</f>
        <v>#N/A</v>
      </c>
      <c r="BH918" s="15">
        <f t="shared" si="216"/>
        <v>100000</v>
      </c>
      <c r="BI918" s="15" t="e">
        <f t="shared" ca="1" si="217"/>
        <v>#N/A</v>
      </c>
      <c r="BJ918" s="15" t="str">
        <f t="shared" ca="1" si="218"/>
        <v>AT</v>
      </c>
      <c r="BK918" s="15">
        <f t="shared" si="219"/>
        <v>135</v>
      </c>
      <c r="BL918" s="15" t="str">
        <f t="shared" ca="1" si="220"/>
        <v>Reduction because NTC over thermal limit on border</v>
      </c>
      <c r="BM918" s="15">
        <f t="shared" si="221"/>
        <v>2</v>
      </c>
      <c r="BN918" t="str">
        <f t="shared" si="222"/>
        <v>CHECK</v>
      </c>
      <c r="BO918" t="str">
        <f t="shared" si="223"/>
        <v>CHECK</v>
      </c>
      <c r="BP918" t="str">
        <f t="shared" si="224"/>
        <v>CHECK</v>
      </c>
    </row>
    <row r="919" spans="1:68" hidden="1">
      <c r="A919" s="156"/>
      <c r="B919">
        <v>20250207</v>
      </c>
      <c r="C919" t="s">
        <v>67</v>
      </c>
      <c r="D919">
        <v>2330</v>
      </c>
      <c r="E919">
        <v>8299</v>
      </c>
      <c r="H919">
        <v>8298</v>
      </c>
      <c r="K919">
        <v>74</v>
      </c>
      <c r="L919">
        <v>74</v>
      </c>
      <c r="M919">
        <v>1</v>
      </c>
      <c r="N919" t="s">
        <v>54</v>
      </c>
      <c r="O919" t="s">
        <v>47</v>
      </c>
      <c r="P919" s="157">
        <f t="shared" si="210"/>
        <v>0</v>
      </c>
      <c r="Q919">
        <f t="shared" si="211"/>
        <v>1</v>
      </c>
      <c r="R919" s="157" t="str">
        <f t="shared" si="212"/>
        <v>NA</v>
      </c>
      <c r="S919" s="157" t="str">
        <f t="shared" si="213"/>
        <v>NA</v>
      </c>
      <c r="T919" t="str">
        <f t="shared" si="214"/>
        <v>NA</v>
      </c>
      <c r="U919">
        <f t="shared" si="215"/>
        <v>-72</v>
      </c>
      <c r="V919">
        <f>MIN(IF(SUM(W919,X919,Y919,AA919,AB919,AE919,AD919,AG919,AH919,AK919,AJ919,AN919,AO919,AQ919,AR919,AT919,AU919,AV919,A919,BB919,AX919,AY919,AZ919,BA919,BD919,BE919)=0,0,1)+IF(O919="Smoothing ramp",1,0)+IF(ISNUMBER(W919),1,0)+IF(ISNUMBER(X919),1,0)+IF(ISNUMBER(Y919),1,0)+IF(ISNUMBER(#REF!),1,0)+IF(ISNUMBER(AA919),1,0)+IF(ISNUMBER(AB919),1,0)+IF(ISNUMBER(#REF!),1,0)+IF(ISNUMBER(AE919),1,0)+IF(ISNUMBER(AD919),1,0)+IF(ISNUMBER(AG919),1,0)+IF(ISNUMBER(AH919),1,0)+IF(ISNUMBER(AJ919),1,0)+IF(ISNUMBER(AK919),1,0)+IF(ISNUMBER(AN919),1,0)+IF(ISNUMBER(AO919),1,0)+IF(ISNUMBER(AQ919),1,0)+IF(ISNUMBER(AR919),1,0)+IF(ISNUMBER(AT919),1,0)+IF(ISNUMBER(AU919),1,0)+IF(ISNUMBER(AV919),1,0)+IF(ISNUMBER(#REF!),1,0)+IF(ISNUMBER(AM919),1,0)+IF(ISNUMBER(BB919),1,0)+IF(ISNUMBER(AX919),1,0)+IF(ISNUMBER(AY919),1,0)+IF(ISNUMBER(AZ919),1,0)+IF(ISNUMBER(BA919),1,0)+IF(ISNUMBER(BD919),1,0)+IF(ISNUMBER(BE919),1,0),1)</f>
        <v>1</v>
      </c>
      <c r="W919">
        <v>334</v>
      </c>
      <c r="X919" t="s">
        <v>48</v>
      </c>
      <c r="Y919" t="s">
        <v>48</v>
      </c>
      <c r="Z919" t="s">
        <v>48</v>
      </c>
      <c r="AA919">
        <v>150</v>
      </c>
      <c r="AB919" t="s">
        <v>48</v>
      </c>
      <c r="AC919" t="s">
        <v>52</v>
      </c>
      <c r="AD919" t="s">
        <v>48</v>
      </c>
      <c r="AE919" t="s">
        <v>48</v>
      </c>
      <c r="AF919" t="s">
        <v>48</v>
      </c>
      <c r="AG919" t="s">
        <v>48</v>
      </c>
      <c r="AH919" t="s">
        <v>48</v>
      </c>
      <c r="AI919" t="s">
        <v>48</v>
      </c>
      <c r="AJ919" t="s">
        <v>48</v>
      </c>
      <c r="AK919" t="s">
        <v>48</v>
      </c>
      <c r="AL919" t="s">
        <v>48</v>
      </c>
      <c r="AN919" t="s">
        <v>48</v>
      </c>
      <c r="AO919" t="s">
        <v>48</v>
      </c>
      <c r="AP919" t="s">
        <v>48</v>
      </c>
      <c r="AQ919" t="s">
        <v>48</v>
      </c>
      <c r="AR919" t="s">
        <v>48</v>
      </c>
      <c r="AS919" t="s">
        <v>48</v>
      </c>
      <c r="AT919" t="s">
        <v>48</v>
      </c>
      <c r="AU919" t="s">
        <v>48</v>
      </c>
      <c r="AV919" t="s">
        <v>48</v>
      </c>
      <c r="AW919" t="s">
        <v>48</v>
      </c>
      <c r="AX919" t="s">
        <v>48</v>
      </c>
      <c r="AY919" t="s">
        <v>48</v>
      </c>
      <c r="AZ919" t="s">
        <v>48</v>
      </c>
      <c r="BA919" t="s">
        <v>48</v>
      </c>
      <c r="BB919" t="s">
        <v>48</v>
      </c>
      <c r="BC919" t="s">
        <v>48</v>
      </c>
      <c r="BD919" t="s">
        <v>48</v>
      </c>
      <c r="BE919" t="s">
        <v>48</v>
      </c>
      <c r="BF919" t="s">
        <v>48</v>
      </c>
      <c r="BG919" s="15" t="e">
        <f ca="1">OFFSET($V$6,0,MATCH(BH919,$X919:$BF919,0))</f>
        <v>#N/A</v>
      </c>
      <c r="BH919" s="15">
        <f t="shared" si="216"/>
        <v>100000</v>
      </c>
      <c r="BI919" s="15" t="e">
        <f t="shared" ca="1" si="217"/>
        <v>#N/A</v>
      </c>
      <c r="BJ919" s="15" t="str">
        <f t="shared" ca="1" si="218"/>
        <v>AT</v>
      </c>
      <c r="BK919" s="15">
        <f t="shared" si="219"/>
        <v>150</v>
      </c>
      <c r="BL919" s="15" t="str">
        <f t="shared" ca="1" si="220"/>
        <v>Reduction because NTC over thermal limit on border</v>
      </c>
      <c r="BM919" s="15">
        <f t="shared" si="221"/>
        <v>2</v>
      </c>
      <c r="BN919" t="str">
        <f t="shared" si="222"/>
        <v>CHECK</v>
      </c>
      <c r="BO919" t="str">
        <f t="shared" si="223"/>
        <v>CHECK</v>
      </c>
      <c r="BP919" t="str">
        <f t="shared" si="224"/>
        <v>CHECK</v>
      </c>
    </row>
    <row r="920" spans="1:68" hidden="1">
      <c r="A920" s="156"/>
      <c r="B920">
        <v>20250208</v>
      </c>
      <c r="C920" t="s">
        <v>67</v>
      </c>
      <c r="D920">
        <v>30</v>
      </c>
      <c r="E920">
        <v>9072</v>
      </c>
      <c r="H920">
        <v>9072</v>
      </c>
      <c r="K920">
        <v>-487</v>
      </c>
      <c r="L920">
        <v>-487</v>
      </c>
      <c r="M920">
        <v>-487</v>
      </c>
      <c r="N920" t="s">
        <v>50</v>
      </c>
      <c r="O920" t="s">
        <v>50</v>
      </c>
      <c r="P920" s="157">
        <f t="shared" si="210"/>
        <v>0</v>
      </c>
      <c r="Q920">
        <f t="shared" si="211"/>
        <v>0</v>
      </c>
      <c r="R920" s="157" t="str">
        <f t="shared" si="212"/>
        <v>NA</v>
      </c>
      <c r="S920" s="157" t="str">
        <f t="shared" si="213"/>
        <v>NA</v>
      </c>
      <c r="T920" t="str">
        <f t="shared" si="214"/>
        <v>NA</v>
      </c>
      <c r="U920">
        <f t="shared" si="215"/>
        <v>0</v>
      </c>
      <c r="V920">
        <f>MIN(IF(SUM(W920,X920,Y920,AA920,AB920,AE920,AD920,AG920,AH920,AK920,AJ920,AN920,AO920,AQ920,AR920,AT920,AU920,AV920,A920,BB920,AX920,AY920,AZ920,BA920,BD920,BE920)=0,0,1)+IF(O920="Smoothing ramp",1,0)+IF(ISNUMBER(W920),1,0)+IF(ISNUMBER(X920),1,0)+IF(ISNUMBER(Y920),1,0)+IF(ISNUMBER(#REF!),1,0)+IF(ISNUMBER(AA920),1,0)+IF(ISNUMBER(AB920),1,0)+IF(ISNUMBER(#REF!),1,0)+IF(ISNUMBER(AE920),1,0)+IF(ISNUMBER(AD920),1,0)+IF(ISNUMBER(AG920),1,0)+IF(ISNUMBER(AH920),1,0)+IF(ISNUMBER(AJ920),1,0)+IF(ISNUMBER(AK920),1,0)+IF(ISNUMBER(AN920),1,0)+IF(ISNUMBER(AO920),1,0)+IF(ISNUMBER(AQ920),1,0)+IF(ISNUMBER(AR920),1,0)+IF(ISNUMBER(AT920),1,0)+IF(ISNUMBER(AU920),1,0)+IF(ISNUMBER(AV920),1,0)+IF(ISNUMBER(#REF!),1,0)+IF(ISNUMBER(AM920),1,0)+IF(ISNUMBER(BB920),1,0)+IF(ISNUMBER(AX920),1,0)+IF(ISNUMBER(AY920),1,0)+IF(ISNUMBER(AZ920),1,0)+IF(ISNUMBER(BA920),1,0)+IF(ISNUMBER(BD920),1,0)+IF(ISNUMBER(BE920),1,0),1)</f>
        <v>0</v>
      </c>
      <c r="W920" t="s">
        <v>48</v>
      </c>
      <c r="X920" t="s">
        <v>48</v>
      </c>
      <c r="Y920" t="s">
        <v>48</v>
      </c>
      <c r="Z920" t="s">
        <v>48</v>
      </c>
      <c r="AA920" t="s">
        <v>48</v>
      </c>
      <c r="AB920" t="s">
        <v>48</v>
      </c>
      <c r="AC920" t="s">
        <v>48</v>
      </c>
      <c r="AD920" t="s">
        <v>48</v>
      </c>
      <c r="AE920" t="s">
        <v>48</v>
      </c>
      <c r="AF920" t="s">
        <v>48</v>
      </c>
      <c r="AG920" t="s">
        <v>48</v>
      </c>
      <c r="AH920" t="s">
        <v>48</v>
      </c>
      <c r="AI920" t="s">
        <v>48</v>
      </c>
      <c r="AJ920" t="s">
        <v>48</v>
      </c>
      <c r="AK920" t="s">
        <v>48</v>
      </c>
      <c r="AL920" t="s">
        <v>48</v>
      </c>
      <c r="AN920" t="s">
        <v>48</v>
      </c>
      <c r="AO920" t="s">
        <v>48</v>
      </c>
      <c r="AP920" t="s">
        <v>48</v>
      </c>
      <c r="AQ920" t="s">
        <v>48</v>
      </c>
      <c r="AR920" t="s">
        <v>48</v>
      </c>
      <c r="AS920" t="s">
        <v>48</v>
      </c>
      <c r="AT920" t="s">
        <v>48</v>
      </c>
      <c r="AU920" t="s">
        <v>48</v>
      </c>
      <c r="AV920" t="s">
        <v>48</v>
      </c>
      <c r="AW920" t="s">
        <v>48</v>
      </c>
      <c r="AX920" t="s">
        <v>48</v>
      </c>
      <c r="AY920" t="s">
        <v>48</v>
      </c>
      <c r="AZ920" t="s">
        <v>48</v>
      </c>
      <c r="BA920" t="s">
        <v>48</v>
      </c>
      <c r="BB920" t="s">
        <v>48</v>
      </c>
      <c r="BC920" t="s">
        <v>48</v>
      </c>
      <c r="BD920" t="s">
        <v>48</v>
      </c>
      <c r="BE920" t="s">
        <v>48</v>
      </c>
      <c r="BF920" t="s">
        <v>48</v>
      </c>
      <c r="BG920" s="15" t="e">
        <f ca="1">OFFSET($V$6,0,MATCH(BH920,$X920:$BF920,0))</f>
        <v>#N/A</v>
      </c>
      <c r="BH920" s="15">
        <f t="shared" si="216"/>
        <v>100000</v>
      </c>
      <c r="BI920" s="15" t="e">
        <f t="shared" ca="1" si="217"/>
        <v>#N/A</v>
      </c>
      <c r="BJ920" s="15" t="e">
        <f t="shared" ca="1" si="218"/>
        <v>#N/A</v>
      </c>
      <c r="BK920" s="15">
        <f t="shared" si="219"/>
        <v>100000</v>
      </c>
      <c r="BL920" s="15" t="e">
        <f t="shared" ca="1" si="220"/>
        <v>#N/A</v>
      </c>
      <c r="BM920" s="15">
        <f t="shared" si="221"/>
        <v>0</v>
      </c>
      <c r="BN920" t="str">
        <f t="shared" si="222"/>
        <v/>
      </c>
      <c r="BO920" t="str">
        <f t="shared" si="223"/>
        <v/>
      </c>
      <c r="BP920" t="str">
        <f t="shared" si="224"/>
        <v/>
      </c>
    </row>
    <row r="921" spans="1:68" hidden="1">
      <c r="A921" s="156"/>
      <c r="B921">
        <v>20250208</v>
      </c>
      <c r="C921" t="s">
        <v>67</v>
      </c>
      <c r="D921">
        <v>130</v>
      </c>
      <c r="E921">
        <v>9072</v>
      </c>
      <c r="H921">
        <v>9072</v>
      </c>
      <c r="K921">
        <v>-487</v>
      </c>
      <c r="L921">
        <v>-487</v>
      </c>
      <c r="M921">
        <v>-487</v>
      </c>
      <c r="N921" t="s">
        <v>50</v>
      </c>
      <c r="O921" t="s">
        <v>50</v>
      </c>
      <c r="P921" s="157">
        <f t="shared" si="210"/>
        <v>0</v>
      </c>
      <c r="Q921">
        <f t="shared" si="211"/>
        <v>0</v>
      </c>
      <c r="R921" s="157" t="str">
        <f t="shared" si="212"/>
        <v>NA</v>
      </c>
      <c r="S921" s="157" t="str">
        <f t="shared" si="213"/>
        <v>NA</v>
      </c>
      <c r="T921" t="str">
        <f t="shared" si="214"/>
        <v>NA</v>
      </c>
      <c r="U921">
        <f t="shared" si="215"/>
        <v>0</v>
      </c>
      <c r="V921">
        <f>MIN(IF(SUM(W921,X921,Y921,AA921,AB921,AE921,AD921,AG921,AH921,AK921,AJ921,AN921,AO921,AQ921,AR921,AT921,AU921,AV921,A921,BB921,AX921,AY921,AZ921,BA921,BD921,BE921)=0,0,1)+IF(O921="Smoothing ramp",1,0)+IF(ISNUMBER(W921),1,0)+IF(ISNUMBER(X921),1,0)+IF(ISNUMBER(Y921),1,0)+IF(ISNUMBER(#REF!),1,0)+IF(ISNUMBER(AA921),1,0)+IF(ISNUMBER(AB921),1,0)+IF(ISNUMBER(#REF!),1,0)+IF(ISNUMBER(AE921),1,0)+IF(ISNUMBER(AD921),1,0)+IF(ISNUMBER(AG921),1,0)+IF(ISNUMBER(AH921),1,0)+IF(ISNUMBER(AJ921),1,0)+IF(ISNUMBER(AK921),1,0)+IF(ISNUMBER(AN921),1,0)+IF(ISNUMBER(AO921),1,0)+IF(ISNUMBER(AQ921),1,0)+IF(ISNUMBER(AR921),1,0)+IF(ISNUMBER(AT921),1,0)+IF(ISNUMBER(AU921),1,0)+IF(ISNUMBER(AV921),1,0)+IF(ISNUMBER(#REF!),1,0)+IF(ISNUMBER(AM921),1,0)+IF(ISNUMBER(BB921),1,0)+IF(ISNUMBER(AX921),1,0)+IF(ISNUMBER(AY921),1,0)+IF(ISNUMBER(AZ921),1,0)+IF(ISNUMBER(BA921),1,0)+IF(ISNUMBER(BD921),1,0)+IF(ISNUMBER(BE921),1,0),1)</f>
        <v>0</v>
      </c>
      <c r="W921" t="s">
        <v>48</v>
      </c>
      <c r="X921" t="s">
        <v>48</v>
      </c>
      <c r="Y921" t="s">
        <v>48</v>
      </c>
      <c r="Z921" t="s">
        <v>48</v>
      </c>
      <c r="AA921" t="s">
        <v>48</v>
      </c>
      <c r="AB921" t="s">
        <v>48</v>
      </c>
      <c r="AC921" t="s">
        <v>48</v>
      </c>
      <c r="AD921" t="s">
        <v>48</v>
      </c>
      <c r="AE921" t="s">
        <v>48</v>
      </c>
      <c r="AF921" t="s">
        <v>48</v>
      </c>
      <c r="AG921" t="s">
        <v>48</v>
      </c>
      <c r="AH921" t="s">
        <v>48</v>
      </c>
      <c r="AI921" t="s">
        <v>48</v>
      </c>
      <c r="AJ921" t="s">
        <v>48</v>
      </c>
      <c r="AK921" t="s">
        <v>48</v>
      </c>
      <c r="AL921" t="s">
        <v>48</v>
      </c>
      <c r="AN921" t="s">
        <v>48</v>
      </c>
      <c r="AO921" t="s">
        <v>48</v>
      </c>
      <c r="AP921" t="s">
        <v>48</v>
      </c>
      <c r="AQ921" t="s">
        <v>48</v>
      </c>
      <c r="AR921" t="s">
        <v>48</v>
      </c>
      <c r="AS921" t="s">
        <v>48</v>
      </c>
      <c r="AT921" t="s">
        <v>48</v>
      </c>
      <c r="AU921" t="s">
        <v>48</v>
      </c>
      <c r="AV921" t="s">
        <v>48</v>
      </c>
      <c r="AW921" t="s">
        <v>48</v>
      </c>
      <c r="AX921" t="s">
        <v>48</v>
      </c>
      <c r="AY921" t="s">
        <v>48</v>
      </c>
      <c r="AZ921" t="s">
        <v>48</v>
      </c>
      <c r="BA921" t="s">
        <v>48</v>
      </c>
      <c r="BB921" t="s">
        <v>48</v>
      </c>
      <c r="BC921" t="s">
        <v>48</v>
      </c>
      <c r="BD921" t="s">
        <v>48</v>
      </c>
      <c r="BE921" t="s">
        <v>48</v>
      </c>
      <c r="BF921" t="s">
        <v>48</v>
      </c>
      <c r="BG921" s="15" t="e">
        <f ca="1">OFFSET($V$6,0,MATCH(BH921,$X921:$BF921,0))</f>
        <v>#N/A</v>
      </c>
      <c r="BH921" s="15">
        <f t="shared" si="216"/>
        <v>100000</v>
      </c>
      <c r="BI921" s="15" t="e">
        <f t="shared" ca="1" si="217"/>
        <v>#N/A</v>
      </c>
      <c r="BJ921" s="15" t="e">
        <f t="shared" ca="1" si="218"/>
        <v>#N/A</v>
      </c>
      <c r="BK921" s="15">
        <f t="shared" si="219"/>
        <v>100000</v>
      </c>
      <c r="BL921" s="15" t="e">
        <f t="shared" ca="1" si="220"/>
        <v>#N/A</v>
      </c>
      <c r="BM921" s="15">
        <f t="shared" si="221"/>
        <v>0</v>
      </c>
      <c r="BN921" t="str">
        <f t="shared" si="222"/>
        <v/>
      </c>
      <c r="BO921" t="str">
        <f t="shared" si="223"/>
        <v/>
      </c>
      <c r="BP921" t="str">
        <f t="shared" si="224"/>
        <v/>
      </c>
    </row>
    <row r="922" spans="1:68" hidden="1">
      <c r="A922" s="156"/>
      <c r="B922">
        <v>20250208</v>
      </c>
      <c r="C922" t="s">
        <v>67</v>
      </c>
      <c r="D922">
        <v>230</v>
      </c>
      <c r="E922">
        <v>9072</v>
      </c>
      <c r="H922">
        <v>9072</v>
      </c>
      <c r="K922">
        <v>-487</v>
      </c>
      <c r="L922">
        <v>-487</v>
      </c>
      <c r="M922">
        <v>-487</v>
      </c>
      <c r="N922" t="s">
        <v>50</v>
      </c>
      <c r="O922" t="s">
        <v>50</v>
      </c>
      <c r="P922" s="157">
        <f t="shared" si="210"/>
        <v>0</v>
      </c>
      <c r="Q922">
        <f t="shared" si="211"/>
        <v>0</v>
      </c>
      <c r="R922" s="157" t="str">
        <f t="shared" si="212"/>
        <v>NA</v>
      </c>
      <c r="S922" s="157" t="str">
        <f t="shared" si="213"/>
        <v>NA</v>
      </c>
      <c r="T922" t="str">
        <f t="shared" si="214"/>
        <v>NA</v>
      </c>
      <c r="U922">
        <f t="shared" si="215"/>
        <v>0</v>
      </c>
      <c r="V922">
        <f>MIN(IF(SUM(W922,X922,Y922,AA922,AB922,AE922,AD922,AG922,AH922,AK922,AJ922,AN922,AO922,AQ922,AR922,AT922,AU922,AV922,A922,BB922,AX922,AY922,AZ922,BA922,BD922,BE922)=0,0,1)+IF(O922="Smoothing ramp",1,0)+IF(ISNUMBER(W922),1,0)+IF(ISNUMBER(X922),1,0)+IF(ISNUMBER(Y922),1,0)+IF(ISNUMBER(#REF!),1,0)+IF(ISNUMBER(AA922),1,0)+IF(ISNUMBER(AB922),1,0)+IF(ISNUMBER(#REF!),1,0)+IF(ISNUMBER(AE922),1,0)+IF(ISNUMBER(AD922),1,0)+IF(ISNUMBER(AG922),1,0)+IF(ISNUMBER(AH922),1,0)+IF(ISNUMBER(AJ922),1,0)+IF(ISNUMBER(AK922),1,0)+IF(ISNUMBER(AN922),1,0)+IF(ISNUMBER(AO922),1,0)+IF(ISNUMBER(AQ922),1,0)+IF(ISNUMBER(AR922),1,0)+IF(ISNUMBER(AT922),1,0)+IF(ISNUMBER(AU922),1,0)+IF(ISNUMBER(AV922),1,0)+IF(ISNUMBER(#REF!),1,0)+IF(ISNUMBER(AM922),1,0)+IF(ISNUMBER(BB922),1,0)+IF(ISNUMBER(AX922),1,0)+IF(ISNUMBER(AY922),1,0)+IF(ISNUMBER(AZ922),1,0)+IF(ISNUMBER(BA922),1,0)+IF(ISNUMBER(BD922),1,0)+IF(ISNUMBER(BE922),1,0),1)</f>
        <v>0</v>
      </c>
      <c r="W922" t="s">
        <v>48</v>
      </c>
      <c r="X922" t="s">
        <v>48</v>
      </c>
      <c r="Y922" t="s">
        <v>48</v>
      </c>
      <c r="Z922" t="s">
        <v>48</v>
      </c>
      <c r="AA922" t="s">
        <v>48</v>
      </c>
      <c r="AB922" t="s">
        <v>48</v>
      </c>
      <c r="AC922" t="s">
        <v>48</v>
      </c>
      <c r="AD922" t="s">
        <v>48</v>
      </c>
      <c r="AE922" t="s">
        <v>48</v>
      </c>
      <c r="AF922" t="s">
        <v>48</v>
      </c>
      <c r="AG922" t="s">
        <v>48</v>
      </c>
      <c r="AH922" t="s">
        <v>48</v>
      </c>
      <c r="AI922" t="s">
        <v>48</v>
      </c>
      <c r="AJ922" t="s">
        <v>48</v>
      </c>
      <c r="AK922" t="s">
        <v>48</v>
      </c>
      <c r="AL922" t="s">
        <v>48</v>
      </c>
      <c r="AN922" t="s">
        <v>48</v>
      </c>
      <c r="AO922" t="s">
        <v>48</v>
      </c>
      <c r="AP922" t="s">
        <v>48</v>
      </c>
      <c r="AQ922" t="s">
        <v>48</v>
      </c>
      <c r="AR922" t="s">
        <v>48</v>
      </c>
      <c r="AS922" t="s">
        <v>48</v>
      </c>
      <c r="AT922" t="s">
        <v>48</v>
      </c>
      <c r="AU922" t="s">
        <v>48</v>
      </c>
      <c r="AV922" t="s">
        <v>48</v>
      </c>
      <c r="AW922" t="s">
        <v>48</v>
      </c>
      <c r="AX922" t="s">
        <v>48</v>
      </c>
      <c r="AY922" t="s">
        <v>48</v>
      </c>
      <c r="AZ922" t="s">
        <v>48</v>
      </c>
      <c r="BA922" t="s">
        <v>48</v>
      </c>
      <c r="BB922" t="s">
        <v>48</v>
      </c>
      <c r="BC922" t="s">
        <v>48</v>
      </c>
      <c r="BD922" t="s">
        <v>48</v>
      </c>
      <c r="BE922" t="s">
        <v>48</v>
      </c>
      <c r="BF922" t="s">
        <v>48</v>
      </c>
      <c r="BG922" s="15" t="e">
        <f ca="1">OFFSET($V$6,0,MATCH(BH922,$X922:$BF922,0))</f>
        <v>#N/A</v>
      </c>
      <c r="BH922" s="15">
        <f t="shared" si="216"/>
        <v>100000</v>
      </c>
      <c r="BI922" s="15" t="e">
        <f t="shared" ca="1" si="217"/>
        <v>#N/A</v>
      </c>
      <c r="BJ922" s="15" t="e">
        <f t="shared" ca="1" si="218"/>
        <v>#N/A</v>
      </c>
      <c r="BK922" s="15">
        <f t="shared" si="219"/>
        <v>100000</v>
      </c>
      <c r="BL922" s="15" t="e">
        <f t="shared" ca="1" si="220"/>
        <v>#N/A</v>
      </c>
      <c r="BM922" s="15">
        <f t="shared" si="221"/>
        <v>0</v>
      </c>
      <c r="BN922" t="str">
        <f t="shared" si="222"/>
        <v/>
      </c>
      <c r="BO922" t="str">
        <f t="shared" si="223"/>
        <v/>
      </c>
      <c r="BP922" t="str">
        <f t="shared" si="224"/>
        <v/>
      </c>
    </row>
    <row r="923" spans="1:68" hidden="1">
      <c r="A923" s="156"/>
      <c r="B923">
        <v>20250208</v>
      </c>
      <c r="C923" t="s">
        <v>67</v>
      </c>
      <c r="D923">
        <v>330</v>
      </c>
      <c r="E923">
        <v>8977</v>
      </c>
      <c r="H923">
        <v>8977</v>
      </c>
      <c r="K923">
        <v>-652</v>
      </c>
      <c r="L923">
        <v>-652</v>
      </c>
      <c r="M923">
        <v>-652</v>
      </c>
      <c r="N923" t="s">
        <v>50</v>
      </c>
      <c r="O923" t="s">
        <v>50</v>
      </c>
      <c r="P923" s="157">
        <f t="shared" si="210"/>
        <v>0</v>
      </c>
      <c r="Q923">
        <f t="shared" si="211"/>
        <v>0</v>
      </c>
      <c r="R923" s="157" t="str">
        <f t="shared" si="212"/>
        <v>NA</v>
      </c>
      <c r="S923" s="157" t="str">
        <f t="shared" si="213"/>
        <v>NA</v>
      </c>
      <c r="T923" t="str">
        <f t="shared" si="214"/>
        <v>NA</v>
      </c>
      <c r="U923">
        <f t="shared" si="215"/>
        <v>0</v>
      </c>
      <c r="V923">
        <f>MIN(IF(SUM(W923,X923,Y923,AA923,AB923,AE923,AD923,AG923,AH923,AK923,AJ923,AN923,AO923,AQ923,AR923,AT923,AU923,AV923,A923,BB923,AX923,AY923,AZ923,BA923,BD923,BE923)=0,0,1)+IF(O923="Smoothing ramp",1,0)+IF(ISNUMBER(W923),1,0)+IF(ISNUMBER(X923),1,0)+IF(ISNUMBER(Y923),1,0)+IF(ISNUMBER(#REF!),1,0)+IF(ISNUMBER(AA923),1,0)+IF(ISNUMBER(AB923),1,0)+IF(ISNUMBER(#REF!),1,0)+IF(ISNUMBER(AE923),1,0)+IF(ISNUMBER(AD923),1,0)+IF(ISNUMBER(AG923),1,0)+IF(ISNUMBER(AH923),1,0)+IF(ISNUMBER(AJ923),1,0)+IF(ISNUMBER(AK923),1,0)+IF(ISNUMBER(AN923),1,0)+IF(ISNUMBER(AO923),1,0)+IF(ISNUMBER(AQ923),1,0)+IF(ISNUMBER(AR923),1,0)+IF(ISNUMBER(AT923),1,0)+IF(ISNUMBER(AU923),1,0)+IF(ISNUMBER(AV923),1,0)+IF(ISNUMBER(#REF!),1,0)+IF(ISNUMBER(AM923),1,0)+IF(ISNUMBER(BB923),1,0)+IF(ISNUMBER(AX923),1,0)+IF(ISNUMBER(AY923),1,0)+IF(ISNUMBER(AZ923),1,0)+IF(ISNUMBER(BA923),1,0)+IF(ISNUMBER(BD923),1,0)+IF(ISNUMBER(BE923),1,0),1)</f>
        <v>0</v>
      </c>
      <c r="W923" t="s">
        <v>48</v>
      </c>
      <c r="X923" t="s">
        <v>48</v>
      </c>
      <c r="Y923" t="s">
        <v>48</v>
      </c>
      <c r="Z923" t="s">
        <v>48</v>
      </c>
      <c r="AA923" t="s">
        <v>48</v>
      </c>
      <c r="AB923" t="s">
        <v>48</v>
      </c>
      <c r="AC923" t="s">
        <v>48</v>
      </c>
      <c r="AD923" t="s">
        <v>48</v>
      </c>
      <c r="AE923" t="s">
        <v>48</v>
      </c>
      <c r="AF923" t="s">
        <v>48</v>
      </c>
      <c r="AG923" t="s">
        <v>48</v>
      </c>
      <c r="AH923" t="s">
        <v>48</v>
      </c>
      <c r="AI923" t="s">
        <v>48</v>
      </c>
      <c r="AJ923" t="s">
        <v>48</v>
      </c>
      <c r="AK923" t="s">
        <v>48</v>
      </c>
      <c r="AL923" t="s">
        <v>48</v>
      </c>
      <c r="AN923" t="s">
        <v>48</v>
      </c>
      <c r="AO923" t="s">
        <v>48</v>
      </c>
      <c r="AP923" t="s">
        <v>48</v>
      </c>
      <c r="AQ923" t="s">
        <v>48</v>
      </c>
      <c r="AR923" t="s">
        <v>48</v>
      </c>
      <c r="AS923" t="s">
        <v>48</v>
      </c>
      <c r="AT923" t="s">
        <v>48</v>
      </c>
      <c r="AU923" t="s">
        <v>48</v>
      </c>
      <c r="AV923" t="s">
        <v>48</v>
      </c>
      <c r="AW923" t="s">
        <v>48</v>
      </c>
      <c r="AX923" t="s">
        <v>48</v>
      </c>
      <c r="AY923" t="s">
        <v>48</v>
      </c>
      <c r="AZ923" t="s">
        <v>48</v>
      </c>
      <c r="BA923" t="s">
        <v>48</v>
      </c>
      <c r="BB923" t="s">
        <v>48</v>
      </c>
      <c r="BC923" t="s">
        <v>48</v>
      </c>
      <c r="BD923" t="s">
        <v>48</v>
      </c>
      <c r="BE923" t="s">
        <v>48</v>
      </c>
      <c r="BF923" t="s">
        <v>48</v>
      </c>
      <c r="BG923" s="15" t="e">
        <f ca="1">OFFSET($V$6,0,MATCH(BH923,$X923:$BF923,0))</f>
        <v>#N/A</v>
      </c>
      <c r="BH923" s="15">
        <f t="shared" si="216"/>
        <v>100000</v>
      </c>
      <c r="BI923" s="15" t="e">
        <f t="shared" ca="1" si="217"/>
        <v>#N/A</v>
      </c>
      <c r="BJ923" s="15" t="e">
        <f t="shared" ca="1" si="218"/>
        <v>#N/A</v>
      </c>
      <c r="BK923" s="15">
        <f t="shared" si="219"/>
        <v>100000</v>
      </c>
      <c r="BL923" s="15" t="e">
        <f t="shared" ca="1" si="220"/>
        <v>#N/A</v>
      </c>
      <c r="BM923" s="15">
        <f t="shared" si="221"/>
        <v>0</v>
      </c>
      <c r="BN923" t="str">
        <f t="shared" si="222"/>
        <v/>
      </c>
      <c r="BO923" t="str">
        <f t="shared" si="223"/>
        <v/>
      </c>
      <c r="BP923" t="str">
        <f t="shared" si="224"/>
        <v/>
      </c>
    </row>
    <row r="924" spans="1:68" hidden="1">
      <c r="A924" s="156"/>
      <c r="B924">
        <v>20250208</v>
      </c>
      <c r="C924" t="s">
        <v>67</v>
      </c>
      <c r="D924">
        <v>430</v>
      </c>
      <c r="E924">
        <v>8977</v>
      </c>
      <c r="H924">
        <v>8977</v>
      </c>
      <c r="K924">
        <v>-652</v>
      </c>
      <c r="L924">
        <v>-652</v>
      </c>
      <c r="M924">
        <v>-652</v>
      </c>
      <c r="N924" t="s">
        <v>50</v>
      </c>
      <c r="O924" t="s">
        <v>50</v>
      </c>
      <c r="P924" s="157">
        <f t="shared" si="210"/>
        <v>0</v>
      </c>
      <c r="Q924">
        <f t="shared" si="211"/>
        <v>0</v>
      </c>
      <c r="R924" s="157" t="str">
        <f t="shared" si="212"/>
        <v>NA</v>
      </c>
      <c r="S924" s="157" t="str">
        <f t="shared" si="213"/>
        <v>NA</v>
      </c>
      <c r="T924" t="str">
        <f t="shared" si="214"/>
        <v>NA</v>
      </c>
      <c r="U924">
        <f t="shared" si="215"/>
        <v>0</v>
      </c>
      <c r="V924">
        <f>MIN(IF(SUM(W924,X924,Y924,AA924,AB924,AE924,AD924,AG924,AH924,AK924,AJ924,AN924,AO924,AQ924,AR924,AT924,AU924,AV924,A924,BB924,AX924,AY924,AZ924,BA924,BD924,BE924)=0,0,1)+IF(O924="Smoothing ramp",1,0)+IF(ISNUMBER(W924),1,0)+IF(ISNUMBER(X924),1,0)+IF(ISNUMBER(Y924),1,0)+IF(ISNUMBER(#REF!),1,0)+IF(ISNUMBER(AA924),1,0)+IF(ISNUMBER(AB924),1,0)+IF(ISNUMBER(#REF!),1,0)+IF(ISNUMBER(AE924),1,0)+IF(ISNUMBER(AD924),1,0)+IF(ISNUMBER(AG924),1,0)+IF(ISNUMBER(AH924),1,0)+IF(ISNUMBER(AJ924),1,0)+IF(ISNUMBER(AK924),1,0)+IF(ISNUMBER(AN924),1,0)+IF(ISNUMBER(AO924),1,0)+IF(ISNUMBER(AQ924),1,0)+IF(ISNUMBER(AR924),1,0)+IF(ISNUMBER(AT924),1,0)+IF(ISNUMBER(AU924),1,0)+IF(ISNUMBER(AV924),1,0)+IF(ISNUMBER(#REF!),1,0)+IF(ISNUMBER(AM924),1,0)+IF(ISNUMBER(BB924),1,0)+IF(ISNUMBER(AX924),1,0)+IF(ISNUMBER(AY924),1,0)+IF(ISNUMBER(AZ924),1,0)+IF(ISNUMBER(BA924),1,0)+IF(ISNUMBER(BD924),1,0)+IF(ISNUMBER(BE924),1,0),1)</f>
        <v>0</v>
      </c>
      <c r="W924" t="s">
        <v>48</v>
      </c>
      <c r="X924" t="s">
        <v>48</v>
      </c>
      <c r="Y924" t="s">
        <v>48</v>
      </c>
      <c r="Z924" t="s">
        <v>48</v>
      </c>
      <c r="AA924" t="s">
        <v>48</v>
      </c>
      <c r="AB924" t="s">
        <v>48</v>
      </c>
      <c r="AC924" t="s">
        <v>48</v>
      </c>
      <c r="AD924" t="s">
        <v>48</v>
      </c>
      <c r="AE924" t="s">
        <v>48</v>
      </c>
      <c r="AF924" t="s">
        <v>48</v>
      </c>
      <c r="AG924" t="s">
        <v>48</v>
      </c>
      <c r="AH924" t="s">
        <v>48</v>
      </c>
      <c r="AI924" t="s">
        <v>48</v>
      </c>
      <c r="AJ924" t="s">
        <v>48</v>
      </c>
      <c r="AK924" t="s">
        <v>48</v>
      </c>
      <c r="AL924" t="s">
        <v>48</v>
      </c>
      <c r="AN924" t="s">
        <v>48</v>
      </c>
      <c r="AO924" t="s">
        <v>48</v>
      </c>
      <c r="AP924" t="s">
        <v>48</v>
      </c>
      <c r="AQ924" t="s">
        <v>48</v>
      </c>
      <c r="AR924" t="s">
        <v>48</v>
      </c>
      <c r="AS924" t="s">
        <v>48</v>
      </c>
      <c r="AT924" t="s">
        <v>48</v>
      </c>
      <c r="AU924" t="s">
        <v>48</v>
      </c>
      <c r="AV924" t="s">
        <v>48</v>
      </c>
      <c r="AW924" t="s">
        <v>48</v>
      </c>
      <c r="AX924" t="s">
        <v>48</v>
      </c>
      <c r="AY924" t="s">
        <v>48</v>
      </c>
      <c r="AZ924" t="s">
        <v>48</v>
      </c>
      <c r="BA924" t="s">
        <v>48</v>
      </c>
      <c r="BB924" t="s">
        <v>48</v>
      </c>
      <c r="BC924" t="s">
        <v>48</v>
      </c>
      <c r="BD924" t="s">
        <v>48</v>
      </c>
      <c r="BE924" t="s">
        <v>48</v>
      </c>
      <c r="BF924" t="s">
        <v>48</v>
      </c>
      <c r="BG924" s="15" t="e">
        <f ca="1">OFFSET($V$6,0,MATCH(BH924,$X924:$BF924,0))</f>
        <v>#N/A</v>
      </c>
      <c r="BH924" s="15">
        <f t="shared" si="216"/>
        <v>100000</v>
      </c>
      <c r="BI924" s="15" t="e">
        <f t="shared" ca="1" si="217"/>
        <v>#N/A</v>
      </c>
      <c r="BJ924" s="15" t="e">
        <f t="shared" ca="1" si="218"/>
        <v>#N/A</v>
      </c>
      <c r="BK924" s="15">
        <f t="shared" si="219"/>
        <v>100000</v>
      </c>
      <c r="BL924" s="15" t="e">
        <f t="shared" ca="1" si="220"/>
        <v>#N/A</v>
      </c>
      <c r="BM924" s="15">
        <f t="shared" si="221"/>
        <v>0</v>
      </c>
      <c r="BN924" t="str">
        <f t="shared" si="222"/>
        <v/>
      </c>
      <c r="BO924" t="str">
        <f t="shared" si="223"/>
        <v/>
      </c>
      <c r="BP924" t="str">
        <f t="shared" si="224"/>
        <v/>
      </c>
    </row>
    <row r="925" spans="1:68" hidden="1">
      <c r="A925" s="156"/>
      <c r="B925">
        <v>20250208</v>
      </c>
      <c r="C925" t="s">
        <v>67</v>
      </c>
      <c r="D925">
        <v>530</v>
      </c>
      <c r="E925">
        <v>8977</v>
      </c>
      <c r="H925">
        <v>8977</v>
      </c>
      <c r="K925">
        <v>-652</v>
      </c>
      <c r="L925">
        <v>-652</v>
      </c>
      <c r="M925">
        <v>-652</v>
      </c>
      <c r="N925" t="s">
        <v>50</v>
      </c>
      <c r="O925" t="s">
        <v>50</v>
      </c>
      <c r="P925" s="157">
        <f t="shared" si="210"/>
        <v>0</v>
      </c>
      <c r="Q925">
        <f t="shared" si="211"/>
        <v>0</v>
      </c>
      <c r="R925" s="157" t="str">
        <f t="shared" si="212"/>
        <v>NA</v>
      </c>
      <c r="S925" s="157" t="str">
        <f t="shared" si="213"/>
        <v>NA</v>
      </c>
      <c r="T925" t="str">
        <f t="shared" si="214"/>
        <v>NA</v>
      </c>
      <c r="U925">
        <f t="shared" si="215"/>
        <v>0</v>
      </c>
      <c r="V925">
        <f>MIN(IF(SUM(W925,X925,Y925,AA925,AB925,AE925,AD925,AG925,AH925,AK925,AJ925,AN925,AO925,AQ925,AR925,AT925,AU925,AV925,A925,BB925,AX925,AY925,AZ925,BA925,BD925,BE925)=0,0,1)+IF(O925="Smoothing ramp",1,0)+IF(ISNUMBER(W925),1,0)+IF(ISNUMBER(X925),1,0)+IF(ISNUMBER(Y925),1,0)+IF(ISNUMBER(#REF!),1,0)+IF(ISNUMBER(AA925),1,0)+IF(ISNUMBER(AB925),1,0)+IF(ISNUMBER(#REF!),1,0)+IF(ISNUMBER(AE925),1,0)+IF(ISNUMBER(AD925),1,0)+IF(ISNUMBER(AG925),1,0)+IF(ISNUMBER(AH925),1,0)+IF(ISNUMBER(AJ925),1,0)+IF(ISNUMBER(AK925),1,0)+IF(ISNUMBER(AN925),1,0)+IF(ISNUMBER(AO925),1,0)+IF(ISNUMBER(AQ925),1,0)+IF(ISNUMBER(AR925),1,0)+IF(ISNUMBER(AT925),1,0)+IF(ISNUMBER(AU925),1,0)+IF(ISNUMBER(AV925),1,0)+IF(ISNUMBER(#REF!),1,0)+IF(ISNUMBER(AM925),1,0)+IF(ISNUMBER(BB925),1,0)+IF(ISNUMBER(AX925),1,0)+IF(ISNUMBER(AY925),1,0)+IF(ISNUMBER(AZ925),1,0)+IF(ISNUMBER(BA925),1,0)+IF(ISNUMBER(BD925),1,0)+IF(ISNUMBER(BE925),1,0),1)</f>
        <v>0</v>
      </c>
      <c r="W925" t="s">
        <v>48</v>
      </c>
      <c r="X925" t="s">
        <v>48</v>
      </c>
      <c r="Y925" t="s">
        <v>48</v>
      </c>
      <c r="Z925" t="s">
        <v>48</v>
      </c>
      <c r="AA925" t="s">
        <v>48</v>
      </c>
      <c r="AB925" t="s">
        <v>48</v>
      </c>
      <c r="AC925" t="s">
        <v>48</v>
      </c>
      <c r="AD925" t="s">
        <v>48</v>
      </c>
      <c r="AE925" t="s">
        <v>48</v>
      </c>
      <c r="AF925" t="s">
        <v>48</v>
      </c>
      <c r="AG925" t="s">
        <v>48</v>
      </c>
      <c r="AH925" t="s">
        <v>48</v>
      </c>
      <c r="AI925" t="s">
        <v>48</v>
      </c>
      <c r="AJ925" t="s">
        <v>48</v>
      </c>
      <c r="AK925" t="s">
        <v>48</v>
      </c>
      <c r="AL925" t="s">
        <v>48</v>
      </c>
      <c r="AN925" t="s">
        <v>48</v>
      </c>
      <c r="AO925" t="s">
        <v>48</v>
      </c>
      <c r="AP925" t="s">
        <v>48</v>
      </c>
      <c r="AQ925" t="s">
        <v>48</v>
      </c>
      <c r="AR925" t="s">
        <v>48</v>
      </c>
      <c r="AS925" t="s">
        <v>48</v>
      </c>
      <c r="AT925" t="s">
        <v>48</v>
      </c>
      <c r="AU925" t="s">
        <v>48</v>
      </c>
      <c r="AV925" t="s">
        <v>48</v>
      </c>
      <c r="AW925" t="s">
        <v>48</v>
      </c>
      <c r="AX925" t="s">
        <v>48</v>
      </c>
      <c r="AY925" t="s">
        <v>48</v>
      </c>
      <c r="AZ925" t="s">
        <v>48</v>
      </c>
      <c r="BA925" t="s">
        <v>48</v>
      </c>
      <c r="BB925" t="s">
        <v>48</v>
      </c>
      <c r="BC925" t="s">
        <v>48</v>
      </c>
      <c r="BD925" t="s">
        <v>48</v>
      </c>
      <c r="BE925" t="s">
        <v>48</v>
      </c>
      <c r="BF925" t="s">
        <v>48</v>
      </c>
      <c r="BG925" s="15" t="e">
        <f ca="1">OFFSET($V$6,0,MATCH(BH925,$X925:$BF925,0))</f>
        <v>#N/A</v>
      </c>
      <c r="BH925" s="15">
        <f t="shared" si="216"/>
        <v>100000</v>
      </c>
      <c r="BI925" s="15" t="e">
        <f t="shared" ca="1" si="217"/>
        <v>#N/A</v>
      </c>
      <c r="BJ925" s="15" t="e">
        <f t="shared" ca="1" si="218"/>
        <v>#N/A</v>
      </c>
      <c r="BK925" s="15">
        <f t="shared" si="219"/>
        <v>100000</v>
      </c>
      <c r="BL925" s="15" t="e">
        <f t="shared" ca="1" si="220"/>
        <v>#N/A</v>
      </c>
      <c r="BM925" s="15">
        <f t="shared" si="221"/>
        <v>0</v>
      </c>
      <c r="BN925" t="str">
        <f t="shared" si="222"/>
        <v/>
      </c>
      <c r="BO925" t="str">
        <f t="shared" si="223"/>
        <v/>
      </c>
      <c r="BP925" t="str">
        <f t="shared" si="224"/>
        <v/>
      </c>
    </row>
    <row r="926" spans="1:68" hidden="1">
      <c r="A926" s="156"/>
      <c r="B926">
        <v>20250208</v>
      </c>
      <c r="C926" t="s">
        <v>67</v>
      </c>
      <c r="D926">
        <v>630</v>
      </c>
      <c r="E926">
        <v>8977</v>
      </c>
      <c r="H926">
        <v>8977</v>
      </c>
      <c r="K926">
        <v>-652</v>
      </c>
      <c r="L926">
        <v>-652</v>
      </c>
      <c r="M926">
        <v>-652</v>
      </c>
      <c r="N926" t="s">
        <v>50</v>
      </c>
      <c r="O926" t="s">
        <v>50</v>
      </c>
      <c r="P926" s="157">
        <f t="shared" si="210"/>
        <v>0</v>
      </c>
      <c r="Q926">
        <f t="shared" si="211"/>
        <v>0</v>
      </c>
      <c r="R926" s="157" t="str">
        <f t="shared" si="212"/>
        <v>NA</v>
      </c>
      <c r="S926" s="157" t="str">
        <f t="shared" si="213"/>
        <v>NA</v>
      </c>
      <c r="T926" t="str">
        <f t="shared" si="214"/>
        <v>NA</v>
      </c>
      <c r="U926">
        <f t="shared" si="215"/>
        <v>0</v>
      </c>
      <c r="V926">
        <f>MIN(IF(SUM(W926,X926,Y926,AA926,AB926,AE926,AD926,AG926,AH926,AK926,AJ926,AN926,AO926,AQ926,AR926,AT926,AU926,AV926,A926,BB926,AX926,AY926,AZ926,BA926,BD926,BE926)=0,0,1)+IF(O926="Smoothing ramp",1,0)+IF(ISNUMBER(W926),1,0)+IF(ISNUMBER(X926),1,0)+IF(ISNUMBER(Y926),1,0)+IF(ISNUMBER(#REF!),1,0)+IF(ISNUMBER(AA926),1,0)+IF(ISNUMBER(AB926),1,0)+IF(ISNUMBER(#REF!),1,0)+IF(ISNUMBER(AE926),1,0)+IF(ISNUMBER(AD926),1,0)+IF(ISNUMBER(AG926),1,0)+IF(ISNUMBER(AH926),1,0)+IF(ISNUMBER(AJ926),1,0)+IF(ISNUMBER(AK926),1,0)+IF(ISNUMBER(AN926),1,0)+IF(ISNUMBER(AO926),1,0)+IF(ISNUMBER(AQ926),1,0)+IF(ISNUMBER(AR926),1,0)+IF(ISNUMBER(AT926),1,0)+IF(ISNUMBER(AU926),1,0)+IF(ISNUMBER(AV926),1,0)+IF(ISNUMBER(#REF!),1,0)+IF(ISNUMBER(AM926),1,0)+IF(ISNUMBER(BB926),1,0)+IF(ISNUMBER(AX926),1,0)+IF(ISNUMBER(AY926),1,0)+IF(ISNUMBER(AZ926),1,0)+IF(ISNUMBER(BA926),1,0)+IF(ISNUMBER(BD926),1,0)+IF(ISNUMBER(BE926),1,0),1)</f>
        <v>0</v>
      </c>
      <c r="W926" t="s">
        <v>48</v>
      </c>
      <c r="X926" t="s">
        <v>48</v>
      </c>
      <c r="Y926" t="s">
        <v>48</v>
      </c>
      <c r="Z926" t="s">
        <v>48</v>
      </c>
      <c r="AA926" t="s">
        <v>48</v>
      </c>
      <c r="AB926" t="s">
        <v>48</v>
      </c>
      <c r="AC926" t="s">
        <v>48</v>
      </c>
      <c r="AD926" t="s">
        <v>48</v>
      </c>
      <c r="AE926" t="s">
        <v>48</v>
      </c>
      <c r="AF926" t="s">
        <v>48</v>
      </c>
      <c r="AG926" t="s">
        <v>48</v>
      </c>
      <c r="AH926" t="s">
        <v>48</v>
      </c>
      <c r="AI926" t="s">
        <v>48</v>
      </c>
      <c r="AJ926" t="s">
        <v>48</v>
      </c>
      <c r="AK926" t="s">
        <v>48</v>
      </c>
      <c r="AL926" t="s">
        <v>48</v>
      </c>
      <c r="AN926" t="s">
        <v>48</v>
      </c>
      <c r="AO926" t="s">
        <v>48</v>
      </c>
      <c r="AP926" t="s">
        <v>48</v>
      </c>
      <c r="AQ926" t="s">
        <v>48</v>
      </c>
      <c r="AR926" t="s">
        <v>48</v>
      </c>
      <c r="AS926" t="s">
        <v>48</v>
      </c>
      <c r="AT926" t="s">
        <v>48</v>
      </c>
      <c r="AU926" t="s">
        <v>48</v>
      </c>
      <c r="AV926" t="s">
        <v>48</v>
      </c>
      <c r="AW926" t="s">
        <v>48</v>
      </c>
      <c r="AX926" t="s">
        <v>48</v>
      </c>
      <c r="AY926" t="s">
        <v>48</v>
      </c>
      <c r="AZ926" t="s">
        <v>48</v>
      </c>
      <c r="BA926" t="s">
        <v>48</v>
      </c>
      <c r="BB926" t="s">
        <v>48</v>
      </c>
      <c r="BC926" t="s">
        <v>48</v>
      </c>
      <c r="BD926" t="s">
        <v>48</v>
      </c>
      <c r="BE926" t="s">
        <v>48</v>
      </c>
      <c r="BF926" t="s">
        <v>48</v>
      </c>
      <c r="BG926" s="15" t="e">
        <f ca="1">OFFSET($V$6,0,MATCH(BH926,$X926:$BF926,0))</f>
        <v>#N/A</v>
      </c>
      <c r="BH926" s="15">
        <f t="shared" si="216"/>
        <v>100000</v>
      </c>
      <c r="BI926" s="15" t="e">
        <f t="shared" ca="1" si="217"/>
        <v>#N/A</v>
      </c>
      <c r="BJ926" s="15" t="e">
        <f t="shared" ca="1" si="218"/>
        <v>#N/A</v>
      </c>
      <c r="BK926" s="15">
        <f t="shared" si="219"/>
        <v>100000</v>
      </c>
      <c r="BL926" s="15" t="e">
        <f t="shared" ca="1" si="220"/>
        <v>#N/A</v>
      </c>
      <c r="BM926" s="15">
        <f t="shared" si="221"/>
        <v>0</v>
      </c>
      <c r="BN926" t="str">
        <f t="shared" si="222"/>
        <v/>
      </c>
      <c r="BO926" t="str">
        <f t="shared" si="223"/>
        <v/>
      </c>
      <c r="BP926" t="str">
        <f t="shared" si="224"/>
        <v/>
      </c>
    </row>
    <row r="927" spans="1:68" hidden="1">
      <c r="A927" s="156"/>
      <c r="B927">
        <v>20250208</v>
      </c>
      <c r="C927" t="s">
        <v>67</v>
      </c>
      <c r="D927">
        <v>730</v>
      </c>
      <c r="E927">
        <v>9293</v>
      </c>
      <c r="H927">
        <v>8908</v>
      </c>
      <c r="K927">
        <v>-1030</v>
      </c>
      <c r="L927">
        <v>-1030</v>
      </c>
      <c r="M927">
        <v>-645</v>
      </c>
      <c r="N927" t="s">
        <v>50</v>
      </c>
      <c r="O927" t="s">
        <v>51</v>
      </c>
      <c r="P927" s="157">
        <f t="shared" si="210"/>
        <v>0</v>
      </c>
      <c r="Q927">
        <f t="shared" si="211"/>
        <v>385</v>
      </c>
      <c r="R927" s="157" t="str">
        <f t="shared" si="212"/>
        <v>NA</v>
      </c>
      <c r="S927" s="157" t="str">
        <f t="shared" si="213"/>
        <v>NA</v>
      </c>
      <c r="T927" t="str">
        <f t="shared" si="214"/>
        <v>NA</v>
      </c>
      <c r="U927">
        <f t="shared" si="215"/>
        <v>0</v>
      </c>
      <c r="V927">
        <f>MIN(IF(SUM(W927,X927,Y927,AA927,AB927,AE927,AD927,AG927,AH927,AK927,AJ927,AN927,AO927,AQ927,AR927,AT927,AU927,AV927,A927,BB927,AX927,AY927,AZ927,BA927,BD927,BE927)=0,0,1)+IF(O927="Smoothing ramp",1,0)+IF(ISNUMBER(W927),1,0)+IF(ISNUMBER(X927),1,0)+IF(ISNUMBER(Y927),1,0)+IF(ISNUMBER(#REF!),1,0)+IF(ISNUMBER(AA927),1,0)+IF(ISNUMBER(AB927),1,0)+IF(ISNUMBER(#REF!),1,0)+IF(ISNUMBER(AE927),1,0)+IF(ISNUMBER(AD927),1,0)+IF(ISNUMBER(AG927),1,0)+IF(ISNUMBER(AH927),1,0)+IF(ISNUMBER(AJ927),1,0)+IF(ISNUMBER(AK927),1,0)+IF(ISNUMBER(AN927),1,0)+IF(ISNUMBER(AO927),1,0)+IF(ISNUMBER(AQ927),1,0)+IF(ISNUMBER(AR927),1,0)+IF(ISNUMBER(AT927),1,0)+IF(ISNUMBER(AU927),1,0)+IF(ISNUMBER(AV927),1,0)+IF(ISNUMBER(#REF!),1,0)+IF(ISNUMBER(AM927),1,0)+IF(ISNUMBER(BB927),1,0)+IF(ISNUMBER(AX927),1,0)+IF(ISNUMBER(AY927),1,0)+IF(ISNUMBER(AZ927),1,0)+IF(ISNUMBER(BA927),1,0)+IF(ISNUMBER(BD927),1,0)+IF(ISNUMBER(BE927),1,0),1)</f>
        <v>1</v>
      </c>
      <c r="W927" t="s">
        <v>48</v>
      </c>
      <c r="X927" t="s">
        <v>48</v>
      </c>
      <c r="Y927" t="s">
        <v>48</v>
      </c>
      <c r="Z927" t="s">
        <v>48</v>
      </c>
      <c r="AA927" t="s">
        <v>48</v>
      </c>
      <c r="AB927" t="s">
        <v>48</v>
      </c>
      <c r="AC927" t="s">
        <v>48</v>
      </c>
      <c r="AD927" t="s">
        <v>48</v>
      </c>
      <c r="AE927">
        <v>8718</v>
      </c>
      <c r="AF927" t="s">
        <v>69</v>
      </c>
      <c r="AG927" t="s">
        <v>48</v>
      </c>
      <c r="AH927" t="s">
        <v>48</v>
      </c>
      <c r="AI927" t="s">
        <v>48</v>
      </c>
      <c r="AJ927" t="s">
        <v>48</v>
      </c>
      <c r="AK927" t="s">
        <v>48</v>
      </c>
      <c r="AL927" t="s">
        <v>48</v>
      </c>
      <c r="AN927" t="s">
        <v>48</v>
      </c>
      <c r="AO927" t="s">
        <v>48</v>
      </c>
      <c r="AP927" t="s">
        <v>48</v>
      </c>
      <c r="AQ927" t="s">
        <v>48</v>
      </c>
      <c r="AR927" t="s">
        <v>48</v>
      </c>
      <c r="AS927" t="s">
        <v>48</v>
      </c>
      <c r="AT927" t="s">
        <v>48</v>
      </c>
      <c r="AU927" t="s">
        <v>48</v>
      </c>
      <c r="AV927" t="s">
        <v>48</v>
      </c>
      <c r="AW927" t="s">
        <v>48</v>
      </c>
      <c r="AX927" t="s">
        <v>48</v>
      </c>
      <c r="AY927" t="s">
        <v>48</v>
      </c>
      <c r="AZ927" t="s">
        <v>48</v>
      </c>
      <c r="BA927" t="s">
        <v>48</v>
      </c>
      <c r="BB927" t="s">
        <v>48</v>
      </c>
      <c r="BC927" t="s">
        <v>48</v>
      </c>
      <c r="BD927" t="s">
        <v>48</v>
      </c>
      <c r="BE927" t="s">
        <v>48</v>
      </c>
      <c r="BF927" t="s">
        <v>48</v>
      </c>
      <c r="BG927" s="15" t="str">
        <f ca="1">OFFSET($V$6,0,MATCH(BH927,$X927:$BF927,0))</f>
        <v>CH</v>
      </c>
      <c r="BH927" s="15">
        <f t="shared" si="216"/>
        <v>8718</v>
      </c>
      <c r="BI927" s="15" t="str">
        <f t="shared" ca="1" si="217"/>
        <v>Expected overloading on the following CNEC: CNE: 380kV Bulciago - Soazza [DIR] [CH], C: N-2 Pradella-Robbia + Filisur-Robbia</v>
      </c>
      <c r="BJ927" s="15" t="e">
        <f t="shared" ca="1" si="218"/>
        <v>#N/A</v>
      </c>
      <c r="BK927" s="15">
        <f t="shared" si="219"/>
        <v>100000</v>
      </c>
      <c r="BL927" s="15" t="e">
        <f t="shared" ca="1" si="220"/>
        <v>#N/A</v>
      </c>
      <c r="BM927" s="15">
        <f t="shared" si="221"/>
        <v>0</v>
      </c>
      <c r="BN927" t="str">
        <f t="shared" ca="1" si="222"/>
        <v>CH</v>
      </c>
      <c r="BO927">
        <f t="shared" si="223"/>
        <v>8718</v>
      </c>
      <c r="BP927" t="str">
        <f t="shared" ca="1" si="224"/>
        <v>Expected overloading on the following CNEC: CNE: 380kV Bulciago - Soazza [DIR] [CH], C: N-2 Pradella-Robbia + Filisur-Robbia</v>
      </c>
    </row>
    <row r="928" spans="1:68" hidden="1">
      <c r="A928" s="156"/>
      <c r="B928">
        <v>20250208</v>
      </c>
      <c r="C928" t="s">
        <v>67</v>
      </c>
      <c r="D928">
        <v>830</v>
      </c>
      <c r="E928">
        <v>9293</v>
      </c>
      <c r="H928">
        <v>8908</v>
      </c>
      <c r="K928">
        <v>-1030</v>
      </c>
      <c r="L928">
        <v>-1030</v>
      </c>
      <c r="M928">
        <v>-645</v>
      </c>
      <c r="N928" t="s">
        <v>50</v>
      </c>
      <c r="O928" t="s">
        <v>51</v>
      </c>
      <c r="P928" s="157">
        <f t="shared" si="210"/>
        <v>0</v>
      </c>
      <c r="Q928">
        <f t="shared" si="211"/>
        <v>385</v>
      </c>
      <c r="R928" s="157" t="str">
        <f t="shared" si="212"/>
        <v>NA</v>
      </c>
      <c r="S928" s="157" t="str">
        <f t="shared" si="213"/>
        <v>NA</v>
      </c>
      <c r="T928" t="str">
        <f t="shared" si="214"/>
        <v>NA</v>
      </c>
      <c r="U928">
        <f t="shared" si="215"/>
        <v>0</v>
      </c>
      <c r="V928">
        <f>MIN(IF(SUM(W928,X928,Y928,AA928,AB928,AE928,AD928,AG928,AH928,AK928,AJ928,AN928,AO928,AQ928,AR928,AT928,AU928,AV928,A928,BB928,AX928,AY928,AZ928,BA928,BD928,BE928)=0,0,1)+IF(O928="Smoothing ramp",1,0)+IF(ISNUMBER(W928),1,0)+IF(ISNUMBER(X928),1,0)+IF(ISNUMBER(Y928),1,0)+IF(ISNUMBER(#REF!),1,0)+IF(ISNUMBER(AA928),1,0)+IF(ISNUMBER(AB928),1,0)+IF(ISNUMBER(#REF!),1,0)+IF(ISNUMBER(AE928),1,0)+IF(ISNUMBER(AD928),1,0)+IF(ISNUMBER(AG928),1,0)+IF(ISNUMBER(AH928),1,0)+IF(ISNUMBER(AJ928),1,0)+IF(ISNUMBER(AK928),1,0)+IF(ISNUMBER(AN928),1,0)+IF(ISNUMBER(AO928),1,0)+IF(ISNUMBER(AQ928),1,0)+IF(ISNUMBER(AR928),1,0)+IF(ISNUMBER(AT928),1,0)+IF(ISNUMBER(AU928),1,0)+IF(ISNUMBER(AV928),1,0)+IF(ISNUMBER(#REF!),1,0)+IF(ISNUMBER(AM928),1,0)+IF(ISNUMBER(BB928),1,0)+IF(ISNUMBER(AX928),1,0)+IF(ISNUMBER(AY928),1,0)+IF(ISNUMBER(AZ928),1,0)+IF(ISNUMBER(BA928),1,0)+IF(ISNUMBER(BD928),1,0)+IF(ISNUMBER(BE928),1,0),1)</f>
        <v>1</v>
      </c>
      <c r="W928" t="s">
        <v>48</v>
      </c>
      <c r="X928" t="s">
        <v>48</v>
      </c>
      <c r="Y928" t="s">
        <v>48</v>
      </c>
      <c r="Z928" t="s">
        <v>48</v>
      </c>
      <c r="AA928" t="s">
        <v>48</v>
      </c>
      <c r="AB928" t="s">
        <v>48</v>
      </c>
      <c r="AC928" t="s">
        <v>52</v>
      </c>
      <c r="AD928" t="s">
        <v>48</v>
      </c>
      <c r="AE928">
        <v>8718</v>
      </c>
      <c r="AF928" t="s">
        <v>69</v>
      </c>
      <c r="AG928" t="s">
        <v>48</v>
      </c>
      <c r="AH928" t="s">
        <v>48</v>
      </c>
      <c r="AI928" t="s">
        <v>48</v>
      </c>
      <c r="AJ928" t="s">
        <v>48</v>
      </c>
      <c r="AK928" t="s">
        <v>48</v>
      </c>
      <c r="AL928" t="s">
        <v>48</v>
      </c>
      <c r="AN928" t="s">
        <v>48</v>
      </c>
      <c r="AO928" t="s">
        <v>48</v>
      </c>
      <c r="AP928" t="s">
        <v>48</v>
      </c>
      <c r="AQ928" t="s">
        <v>48</v>
      </c>
      <c r="AR928" t="s">
        <v>48</v>
      </c>
      <c r="AS928" t="s">
        <v>48</v>
      </c>
      <c r="AT928" t="s">
        <v>48</v>
      </c>
      <c r="AU928" t="s">
        <v>48</v>
      </c>
      <c r="AV928" t="s">
        <v>48</v>
      </c>
      <c r="AW928" t="s">
        <v>48</v>
      </c>
      <c r="AX928" t="s">
        <v>48</v>
      </c>
      <c r="AY928" t="s">
        <v>48</v>
      </c>
      <c r="AZ928" t="s">
        <v>48</v>
      </c>
      <c r="BA928" t="s">
        <v>48</v>
      </c>
      <c r="BB928" t="s">
        <v>48</v>
      </c>
      <c r="BC928" t="s">
        <v>48</v>
      </c>
      <c r="BD928" t="s">
        <v>48</v>
      </c>
      <c r="BE928" t="s">
        <v>48</v>
      </c>
      <c r="BF928" t="s">
        <v>48</v>
      </c>
      <c r="BG928" s="15" t="str">
        <f ca="1">OFFSET($V$6,0,MATCH(BH928,$X928:$BF928,0))</f>
        <v>CH</v>
      </c>
      <c r="BH928" s="15">
        <f t="shared" si="216"/>
        <v>8718</v>
      </c>
      <c r="BI928" s="15" t="str">
        <f t="shared" ca="1" si="217"/>
        <v>Expected overloading on the following CNEC: CNE: 380kV Bulciago - Soazza [DIR] [CH], C: N-2 Pradella-Robbia + Filisur-Robbia</v>
      </c>
      <c r="BJ928" s="15" t="e">
        <f t="shared" ca="1" si="218"/>
        <v>#N/A</v>
      </c>
      <c r="BK928" s="15">
        <f t="shared" si="219"/>
        <v>100000</v>
      </c>
      <c r="BL928" s="15" t="e">
        <f t="shared" ca="1" si="220"/>
        <v>#N/A</v>
      </c>
      <c r="BM928" s="15">
        <f t="shared" si="221"/>
        <v>0</v>
      </c>
      <c r="BN928" t="str">
        <f t="shared" ca="1" si="222"/>
        <v>CH</v>
      </c>
      <c r="BO928">
        <f t="shared" si="223"/>
        <v>8718</v>
      </c>
      <c r="BP928" t="str">
        <f t="shared" ca="1" si="224"/>
        <v>Expected overloading on the following CNEC: CNE: 380kV Bulciago - Soazza [DIR] [CH], C: N-2 Pradella-Robbia + Filisur-Robbia</v>
      </c>
    </row>
    <row r="929" spans="1:68" hidden="1">
      <c r="A929" s="156"/>
      <c r="B929">
        <v>20250208</v>
      </c>
      <c r="C929" t="s">
        <v>67</v>
      </c>
      <c r="D929">
        <v>930</v>
      </c>
      <c r="E929">
        <v>7880</v>
      </c>
      <c r="H929">
        <v>7880</v>
      </c>
      <c r="K929">
        <v>-4420</v>
      </c>
      <c r="L929">
        <v>-4420</v>
      </c>
      <c r="M929">
        <v>-4420</v>
      </c>
      <c r="N929" t="s">
        <v>46</v>
      </c>
      <c r="O929" t="s">
        <v>46</v>
      </c>
      <c r="P929" s="157">
        <f t="shared" si="210"/>
        <v>0</v>
      </c>
      <c r="Q929">
        <f t="shared" si="211"/>
        <v>0</v>
      </c>
      <c r="R929" s="157" t="str">
        <f t="shared" si="212"/>
        <v>NA</v>
      </c>
      <c r="S929" s="157" t="str">
        <f t="shared" si="213"/>
        <v>NA</v>
      </c>
      <c r="T929" t="str">
        <f t="shared" si="214"/>
        <v>NA</v>
      </c>
      <c r="U929">
        <f t="shared" si="215"/>
        <v>0</v>
      </c>
      <c r="V929">
        <f>MIN(IF(SUM(W929,X929,Y929,AA929,AB929,AE929,AD929,AG929,AH929,AK929,AJ929,AN929,AO929,AQ929,AR929,AT929,AU929,AV929,A929,BB929,AX929,AY929,AZ929,BA929,BD929,BE929)=0,0,1)+IF(O929="Smoothing ramp",1,0)+IF(ISNUMBER(W929),1,0)+IF(ISNUMBER(X929),1,0)+IF(ISNUMBER(Y929),1,0)+IF(ISNUMBER(#REF!),1,0)+IF(ISNUMBER(AA929),1,0)+IF(ISNUMBER(AB929),1,0)+IF(ISNUMBER(#REF!),1,0)+IF(ISNUMBER(AE929),1,0)+IF(ISNUMBER(AD929),1,0)+IF(ISNUMBER(AG929),1,0)+IF(ISNUMBER(AH929),1,0)+IF(ISNUMBER(AJ929),1,0)+IF(ISNUMBER(AK929),1,0)+IF(ISNUMBER(AN929),1,0)+IF(ISNUMBER(AO929),1,0)+IF(ISNUMBER(AQ929),1,0)+IF(ISNUMBER(AR929),1,0)+IF(ISNUMBER(AT929),1,0)+IF(ISNUMBER(AU929),1,0)+IF(ISNUMBER(AV929),1,0)+IF(ISNUMBER(#REF!),1,0)+IF(ISNUMBER(AM929),1,0)+IF(ISNUMBER(BB929),1,0)+IF(ISNUMBER(AX929),1,0)+IF(ISNUMBER(AY929),1,0)+IF(ISNUMBER(AZ929),1,0)+IF(ISNUMBER(BA929),1,0)+IF(ISNUMBER(BD929),1,0)+IF(ISNUMBER(BE929),1,0),1)</f>
        <v>0</v>
      </c>
      <c r="W929" t="s">
        <v>48</v>
      </c>
      <c r="X929" t="s">
        <v>48</v>
      </c>
      <c r="Y929" t="s">
        <v>48</v>
      </c>
      <c r="Z929" t="s">
        <v>48</v>
      </c>
      <c r="AA929" t="s">
        <v>48</v>
      </c>
      <c r="AB929" t="s">
        <v>48</v>
      </c>
      <c r="AC929" t="s">
        <v>52</v>
      </c>
      <c r="AD929" t="s">
        <v>48</v>
      </c>
      <c r="AE929" t="s">
        <v>48</v>
      </c>
      <c r="AF929" t="s">
        <v>48</v>
      </c>
      <c r="AG929" t="s">
        <v>48</v>
      </c>
      <c r="AH929" t="s">
        <v>48</v>
      </c>
      <c r="AI929" t="s">
        <v>48</v>
      </c>
      <c r="AJ929" t="s">
        <v>48</v>
      </c>
      <c r="AK929" t="s">
        <v>48</v>
      </c>
      <c r="AL929" t="s">
        <v>48</v>
      </c>
      <c r="AN929" t="s">
        <v>48</v>
      </c>
      <c r="AO929" t="s">
        <v>48</v>
      </c>
      <c r="AP929" t="s">
        <v>48</v>
      </c>
      <c r="AQ929" t="s">
        <v>48</v>
      </c>
      <c r="AR929" t="s">
        <v>48</v>
      </c>
      <c r="AS929" t="s">
        <v>48</v>
      </c>
      <c r="AT929" t="s">
        <v>48</v>
      </c>
      <c r="AU929" t="s">
        <v>48</v>
      </c>
      <c r="AV929" t="s">
        <v>48</v>
      </c>
      <c r="AW929" t="s">
        <v>48</v>
      </c>
      <c r="AX929" t="s">
        <v>48</v>
      </c>
      <c r="AY929" t="s">
        <v>48</v>
      </c>
      <c r="AZ929" t="s">
        <v>48</v>
      </c>
      <c r="BA929" t="s">
        <v>48</v>
      </c>
      <c r="BB929" t="s">
        <v>48</v>
      </c>
      <c r="BC929" t="s">
        <v>48</v>
      </c>
      <c r="BD929" t="s">
        <v>48</v>
      </c>
      <c r="BE929" t="s">
        <v>48</v>
      </c>
      <c r="BF929" t="s">
        <v>48</v>
      </c>
      <c r="BG929" s="15" t="e">
        <f ca="1">OFFSET($V$6,0,MATCH(BH929,$X929:$BF929,0))</f>
        <v>#N/A</v>
      </c>
      <c r="BH929" s="15">
        <f t="shared" si="216"/>
        <v>100000</v>
      </c>
      <c r="BI929" s="15" t="e">
        <f t="shared" ca="1" si="217"/>
        <v>#N/A</v>
      </c>
      <c r="BJ929" s="15" t="e">
        <f t="shared" ca="1" si="218"/>
        <v>#N/A</v>
      </c>
      <c r="BK929" s="15">
        <f t="shared" si="219"/>
        <v>100000</v>
      </c>
      <c r="BL929" s="15" t="e">
        <f t="shared" ca="1" si="220"/>
        <v>#N/A</v>
      </c>
      <c r="BM929" s="15">
        <f t="shared" si="221"/>
        <v>0</v>
      </c>
      <c r="BN929" t="str">
        <f t="shared" si="222"/>
        <v/>
      </c>
      <c r="BO929" t="str">
        <f t="shared" si="223"/>
        <v/>
      </c>
      <c r="BP929" t="str">
        <f t="shared" si="224"/>
        <v/>
      </c>
    </row>
    <row r="930" spans="1:68" hidden="1">
      <c r="A930" s="156"/>
      <c r="B930">
        <v>20250208</v>
      </c>
      <c r="C930" t="s">
        <v>67</v>
      </c>
      <c r="D930">
        <v>1030</v>
      </c>
      <c r="E930">
        <v>7880</v>
      </c>
      <c r="H930">
        <v>7880</v>
      </c>
      <c r="K930">
        <v>-4420</v>
      </c>
      <c r="L930">
        <v>-4420</v>
      </c>
      <c r="M930">
        <v>-4420</v>
      </c>
      <c r="N930" t="s">
        <v>46</v>
      </c>
      <c r="O930" t="s">
        <v>46</v>
      </c>
      <c r="P930" s="157">
        <f t="shared" si="210"/>
        <v>0</v>
      </c>
      <c r="Q930">
        <f t="shared" si="211"/>
        <v>0</v>
      </c>
      <c r="R930" s="157" t="str">
        <f t="shared" si="212"/>
        <v>NA</v>
      </c>
      <c r="S930" s="157" t="str">
        <f t="shared" si="213"/>
        <v>NA</v>
      </c>
      <c r="T930" t="str">
        <f t="shared" si="214"/>
        <v>NA</v>
      </c>
      <c r="U930">
        <f t="shared" si="215"/>
        <v>0</v>
      </c>
      <c r="V930">
        <f>MIN(IF(SUM(W930,X930,Y930,AA930,AB930,AE930,AD930,AG930,AH930,AK930,AJ930,AN930,AO930,AQ930,AR930,AT930,AU930,AV930,A930,BB930,AX930,AY930,AZ930,BA930,BD930,BE930)=0,0,1)+IF(O930="Smoothing ramp",1,0)+IF(ISNUMBER(W930),1,0)+IF(ISNUMBER(X930),1,0)+IF(ISNUMBER(Y930),1,0)+IF(ISNUMBER(#REF!),1,0)+IF(ISNUMBER(AA930),1,0)+IF(ISNUMBER(AB930),1,0)+IF(ISNUMBER(#REF!),1,0)+IF(ISNUMBER(AE930),1,0)+IF(ISNUMBER(AD930),1,0)+IF(ISNUMBER(AG930),1,0)+IF(ISNUMBER(AH930),1,0)+IF(ISNUMBER(AJ930),1,0)+IF(ISNUMBER(AK930),1,0)+IF(ISNUMBER(AN930),1,0)+IF(ISNUMBER(AO930),1,0)+IF(ISNUMBER(AQ930),1,0)+IF(ISNUMBER(AR930),1,0)+IF(ISNUMBER(AT930),1,0)+IF(ISNUMBER(AU930),1,0)+IF(ISNUMBER(AV930),1,0)+IF(ISNUMBER(#REF!),1,0)+IF(ISNUMBER(AM930),1,0)+IF(ISNUMBER(BB930),1,0)+IF(ISNUMBER(AX930),1,0)+IF(ISNUMBER(AY930),1,0)+IF(ISNUMBER(AZ930),1,0)+IF(ISNUMBER(BA930),1,0)+IF(ISNUMBER(BD930),1,0)+IF(ISNUMBER(BE930),1,0),1)</f>
        <v>0</v>
      </c>
      <c r="W930" t="s">
        <v>48</v>
      </c>
      <c r="X930" t="s">
        <v>48</v>
      </c>
      <c r="Y930" t="s">
        <v>48</v>
      </c>
      <c r="Z930" t="s">
        <v>48</v>
      </c>
      <c r="AA930" t="s">
        <v>48</v>
      </c>
      <c r="AB930" t="s">
        <v>48</v>
      </c>
      <c r="AC930" t="s">
        <v>52</v>
      </c>
      <c r="AD930" t="s">
        <v>48</v>
      </c>
      <c r="AE930" t="s">
        <v>48</v>
      </c>
      <c r="AF930" t="s">
        <v>48</v>
      </c>
      <c r="AG930" t="s">
        <v>48</v>
      </c>
      <c r="AH930" t="s">
        <v>48</v>
      </c>
      <c r="AI930" t="s">
        <v>48</v>
      </c>
      <c r="AJ930" t="s">
        <v>48</v>
      </c>
      <c r="AK930" t="s">
        <v>48</v>
      </c>
      <c r="AL930" t="s">
        <v>48</v>
      </c>
      <c r="AN930" t="s">
        <v>48</v>
      </c>
      <c r="AO930" t="s">
        <v>48</v>
      </c>
      <c r="AP930" t="s">
        <v>48</v>
      </c>
      <c r="AQ930" t="s">
        <v>48</v>
      </c>
      <c r="AR930" t="s">
        <v>48</v>
      </c>
      <c r="AS930" t="s">
        <v>48</v>
      </c>
      <c r="AT930" t="s">
        <v>48</v>
      </c>
      <c r="AU930" t="s">
        <v>48</v>
      </c>
      <c r="AV930" t="s">
        <v>48</v>
      </c>
      <c r="AW930" t="s">
        <v>48</v>
      </c>
      <c r="AX930" t="s">
        <v>48</v>
      </c>
      <c r="AY930" t="s">
        <v>48</v>
      </c>
      <c r="AZ930" t="s">
        <v>48</v>
      </c>
      <c r="BA930" t="s">
        <v>48</v>
      </c>
      <c r="BB930" t="s">
        <v>48</v>
      </c>
      <c r="BC930" t="s">
        <v>48</v>
      </c>
      <c r="BD930" t="s">
        <v>48</v>
      </c>
      <c r="BE930" t="s">
        <v>48</v>
      </c>
      <c r="BF930" t="s">
        <v>48</v>
      </c>
      <c r="BG930" s="15" t="e">
        <f ca="1">OFFSET($V$6,0,MATCH(BH930,$X930:$BF930,0))</f>
        <v>#N/A</v>
      </c>
      <c r="BH930" s="15">
        <f t="shared" si="216"/>
        <v>100000</v>
      </c>
      <c r="BI930" s="15" t="e">
        <f t="shared" ca="1" si="217"/>
        <v>#N/A</v>
      </c>
      <c r="BJ930" s="15" t="e">
        <f t="shared" ca="1" si="218"/>
        <v>#N/A</v>
      </c>
      <c r="BK930" s="15">
        <f t="shared" si="219"/>
        <v>100000</v>
      </c>
      <c r="BL930" s="15" t="e">
        <f t="shared" ca="1" si="220"/>
        <v>#N/A</v>
      </c>
      <c r="BM930" s="15">
        <f t="shared" si="221"/>
        <v>0</v>
      </c>
      <c r="BN930" t="str">
        <f t="shared" si="222"/>
        <v/>
      </c>
      <c r="BO930" t="str">
        <f t="shared" si="223"/>
        <v/>
      </c>
      <c r="BP930" t="str">
        <f t="shared" si="224"/>
        <v/>
      </c>
    </row>
    <row r="931" spans="1:68" hidden="1">
      <c r="A931" s="156"/>
      <c r="B931">
        <v>20250208</v>
      </c>
      <c r="C931" t="s">
        <v>67</v>
      </c>
      <c r="D931">
        <v>1130</v>
      </c>
      <c r="E931">
        <v>7880</v>
      </c>
      <c r="H931">
        <v>7880</v>
      </c>
      <c r="K931">
        <v>-4420</v>
      </c>
      <c r="L931">
        <v>-4420</v>
      </c>
      <c r="M931">
        <v>-4420</v>
      </c>
      <c r="N931" t="s">
        <v>46</v>
      </c>
      <c r="O931" t="s">
        <v>46</v>
      </c>
      <c r="P931" s="157">
        <f t="shared" si="210"/>
        <v>0</v>
      </c>
      <c r="Q931">
        <f t="shared" si="211"/>
        <v>0</v>
      </c>
      <c r="R931" s="157" t="str">
        <f t="shared" si="212"/>
        <v>NA</v>
      </c>
      <c r="S931" s="157" t="str">
        <f t="shared" si="213"/>
        <v>NA</v>
      </c>
      <c r="T931" t="str">
        <f t="shared" si="214"/>
        <v>NA</v>
      </c>
      <c r="U931">
        <f t="shared" si="215"/>
        <v>0</v>
      </c>
      <c r="V931">
        <f>MIN(IF(SUM(W931,X931,Y931,AA931,AB931,AE931,AD931,AG931,AH931,AK931,AJ931,AN931,AO931,AQ931,AR931,AT931,AU931,AV931,A931,BB931,AX931,AY931,AZ931,BA931,BD931,BE931)=0,0,1)+IF(O931="Smoothing ramp",1,0)+IF(ISNUMBER(W931),1,0)+IF(ISNUMBER(X931),1,0)+IF(ISNUMBER(Y931),1,0)+IF(ISNUMBER(#REF!),1,0)+IF(ISNUMBER(AA931),1,0)+IF(ISNUMBER(AB931),1,0)+IF(ISNUMBER(#REF!),1,0)+IF(ISNUMBER(AE931),1,0)+IF(ISNUMBER(AD931),1,0)+IF(ISNUMBER(AG931),1,0)+IF(ISNUMBER(AH931),1,0)+IF(ISNUMBER(AJ931),1,0)+IF(ISNUMBER(AK931),1,0)+IF(ISNUMBER(AN931),1,0)+IF(ISNUMBER(AO931),1,0)+IF(ISNUMBER(AQ931),1,0)+IF(ISNUMBER(AR931),1,0)+IF(ISNUMBER(AT931),1,0)+IF(ISNUMBER(AU931),1,0)+IF(ISNUMBER(AV931),1,0)+IF(ISNUMBER(#REF!),1,0)+IF(ISNUMBER(AM931),1,0)+IF(ISNUMBER(BB931),1,0)+IF(ISNUMBER(AX931),1,0)+IF(ISNUMBER(AY931),1,0)+IF(ISNUMBER(AZ931),1,0)+IF(ISNUMBER(BA931),1,0)+IF(ISNUMBER(BD931),1,0)+IF(ISNUMBER(BE931),1,0),1)</f>
        <v>0</v>
      </c>
      <c r="W931" t="s">
        <v>48</v>
      </c>
      <c r="X931" t="s">
        <v>48</v>
      </c>
      <c r="Y931" t="s">
        <v>48</v>
      </c>
      <c r="Z931" t="s">
        <v>48</v>
      </c>
      <c r="AA931" t="s">
        <v>48</v>
      </c>
      <c r="AB931" t="s">
        <v>48</v>
      </c>
      <c r="AC931" t="s">
        <v>52</v>
      </c>
      <c r="AD931" t="s">
        <v>48</v>
      </c>
      <c r="AE931" t="s">
        <v>48</v>
      </c>
      <c r="AF931" t="s">
        <v>48</v>
      </c>
      <c r="AG931" t="s">
        <v>48</v>
      </c>
      <c r="AH931" t="s">
        <v>48</v>
      </c>
      <c r="AI931" t="s">
        <v>48</v>
      </c>
      <c r="AJ931" t="s">
        <v>48</v>
      </c>
      <c r="AK931" t="s">
        <v>48</v>
      </c>
      <c r="AL931" t="s">
        <v>48</v>
      </c>
      <c r="AN931" t="s">
        <v>48</v>
      </c>
      <c r="AO931" t="s">
        <v>48</v>
      </c>
      <c r="AP931" t="s">
        <v>48</v>
      </c>
      <c r="AQ931" t="s">
        <v>48</v>
      </c>
      <c r="AR931" t="s">
        <v>48</v>
      </c>
      <c r="AS931" t="s">
        <v>48</v>
      </c>
      <c r="AT931" t="s">
        <v>48</v>
      </c>
      <c r="AU931" t="s">
        <v>48</v>
      </c>
      <c r="AV931" t="s">
        <v>48</v>
      </c>
      <c r="AW931" t="s">
        <v>48</v>
      </c>
      <c r="AX931" t="s">
        <v>48</v>
      </c>
      <c r="AY931" t="s">
        <v>48</v>
      </c>
      <c r="AZ931" t="s">
        <v>48</v>
      </c>
      <c r="BA931" t="s">
        <v>48</v>
      </c>
      <c r="BB931" t="s">
        <v>48</v>
      </c>
      <c r="BC931" t="s">
        <v>48</v>
      </c>
      <c r="BD931" t="s">
        <v>48</v>
      </c>
      <c r="BE931" t="s">
        <v>48</v>
      </c>
      <c r="BF931" t="s">
        <v>48</v>
      </c>
      <c r="BG931" s="15" t="e">
        <f ca="1">OFFSET($V$6,0,MATCH(BH931,$X931:$BF931,0))</f>
        <v>#N/A</v>
      </c>
      <c r="BH931" s="15">
        <f t="shared" si="216"/>
        <v>100000</v>
      </c>
      <c r="BI931" s="15" t="e">
        <f t="shared" ca="1" si="217"/>
        <v>#N/A</v>
      </c>
      <c r="BJ931" s="15" t="e">
        <f t="shared" ca="1" si="218"/>
        <v>#N/A</v>
      </c>
      <c r="BK931" s="15">
        <f t="shared" si="219"/>
        <v>100000</v>
      </c>
      <c r="BL931" s="15" t="e">
        <f t="shared" ca="1" si="220"/>
        <v>#N/A</v>
      </c>
      <c r="BM931" s="15">
        <f t="shared" si="221"/>
        <v>0</v>
      </c>
      <c r="BN931" t="str">
        <f t="shared" si="222"/>
        <v/>
      </c>
      <c r="BO931" t="str">
        <f t="shared" si="223"/>
        <v/>
      </c>
      <c r="BP931" t="str">
        <f t="shared" si="224"/>
        <v/>
      </c>
    </row>
    <row r="932" spans="1:68" hidden="1">
      <c r="A932" s="156"/>
      <c r="B932">
        <v>20250208</v>
      </c>
      <c r="C932" t="s">
        <v>67</v>
      </c>
      <c r="D932">
        <v>1230</v>
      </c>
      <c r="E932">
        <v>7880</v>
      </c>
      <c r="H932">
        <v>7880</v>
      </c>
      <c r="K932">
        <v>-4858</v>
      </c>
      <c r="L932">
        <v>-4858</v>
      </c>
      <c r="M932">
        <v>-4858</v>
      </c>
      <c r="N932" t="s">
        <v>46</v>
      </c>
      <c r="O932" t="s">
        <v>46</v>
      </c>
      <c r="P932" s="157">
        <f t="shared" si="210"/>
        <v>0</v>
      </c>
      <c r="Q932">
        <f t="shared" si="211"/>
        <v>0</v>
      </c>
      <c r="R932" s="157" t="str">
        <f t="shared" si="212"/>
        <v>NA</v>
      </c>
      <c r="S932" s="157" t="str">
        <f t="shared" si="213"/>
        <v>NA</v>
      </c>
      <c r="T932" t="str">
        <f t="shared" si="214"/>
        <v>NA</v>
      </c>
      <c r="U932">
        <f t="shared" si="215"/>
        <v>0</v>
      </c>
      <c r="V932">
        <f>MIN(IF(SUM(W932,X932,Y932,AA932,AB932,AE932,AD932,AG932,AH932,AK932,AJ932,AN932,AO932,AQ932,AR932,AT932,AU932,AV932,A932,BB932,AX932,AY932,AZ932,BA932,BD932,BE932)=0,0,1)+IF(O932="Smoothing ramp",1,0)+IF(ISNUMBER(W932),1,0)+IF(ISNUMBER(X932),1,0)+IF(ISNUMBER(Y932),1,0)+IF(ISNUMBER(#REF!),1,0)+IF(ISNUMBER(AA932),1,0)+IF(ISNUMBER(AB932),1,0)+IF(ISNUMBER(#REF!),1,0)+IF(ISNUMBER(AE932),1,0)+IF(ISNUMBER(AD932),1,0)+IF(ISNUMBER(AG932),1,0)+IF(ISNUMBER(AH932),1,0)+IF(ISNUMBER(AJ932),1,0)+IF(ISNUMBER(AK932),1,0)+IF(ISNUMBER(AN932),1,0)+IF(ISNUMBER(AO932),1,0)+IF(ISNUMBER(AQ932),1,0)+IF(ISNUMBER(AR932),1,0)+IF(ISNUMBER(AT932),1,0)+IF(ISNUMBER(AU932),1,0)+IF(ISNUMBER(AV932),1,0)+IF(ISNUMBER(#REF!),1,0)+IF(ISNUMBER(AM932),1,0)+IF(ISNUMBER(BB932),1,0)+IF(ISNUMBER(AX932),1,0)+IF(ISNUMBER(AY932),1,0)+IF(ISNUMBER(AZ932),1,0)+IF(ISNUMBER(BA932),1,0)+IF(ISNUMBER(BD932),1,0)+IF(ISNUMBER(BE932),1,0),1)</f>
        <v>0</v>
      </c>
      <c r="W932" t="s">
        <v>48</v>
      </c>
      <c r="X932" t="s">
        <v>48</v>
      </c>
      <c r="Y932" t="s">
        <v>48</v>
      </c>
      <c r="Z932" t="s">
        <v>48</v>
      </c>
      <c r="AA932" t="s">
        <v>48</v>
      </c>
      <c r="AB932" t="s">
        <v>48</v>
      </c>
      <c r="AC932" t="s">
        <v>48</v>
      </c>
      <c r="AD932" t="s">
        <v>48</v>
      </c>
      <c r="AE932" t="s">
        <v>48</v>
      </c>
      <c r="AF932" t="s">
        <v>48</v>
      </c>
      <c r="AG932" t="s">
        <v>48</v>
      </c>
      <c r="AH932" t="s">
        <v>48</v>
      </c>
      <c r="AI932" t="s">
        <v>48</v>
      </c>
      <c r="AJ932" t="s">
        <v>48</v>
      </c>
      <c r="AK932" t="s">
        <v>48</v>
      </c>
      <c r="AL932" t="s">
        <v>48</v>
      </c>
      <c r="AN932" t="s">
        <v>48</v>
      </c>
      <c r="AO932" t="s">
        <v>48</v>
      </c>
      <c r="AP932" t="s">
        <v>48</v>
      </c>
      <c r="AQ932" t="s">
        <v>48</v>
      </c>
      <c r="AR932" t="s">
        <v>48</v>
      </c>
      <c r="AS932" t="s">
        <v>48</v>
      </c>
      <c r="AT932" t="s">
        <v>48</v>
      </c>
      <c r="AU932" t="s">
        <v>48</v>
      </c>
      <c r="AV932" t="s">
        <v>48</v>
      </c>
      <c r="AW932" t="s">
        <v>48</v>
      </c>
      <c r="AX932" t="s">
        <v>48</v>
      </c>
      <c r="AY932" t="s">
        <v>48</v>
      </c>
      <c r="AZ932" t="s">
        <v>48</v>
      </c>
      <c r="BA932" t="s">
        <v>48</v>
      </c>
      <c r="BB932" t="s">
        <v>48</v>
      </c>
      <c r="BC932" t="s">
        <v>48</v>
      </c>
      <c r="BD932" t="s">
        <v>48</v>
      </c>
      <c r="BE932" t="s">
        <v>48</v>
      </c>
      <c r="BF932" t="s">
        <v>48</v>
      </c>
      <c r="BG932" s="15" t="e">
        <f ca="1">OFFSET($V$6,0,MATCH(BH932,$X932:$BF932,0))</f>
        <v>#N/A</v>
      </c>
      <c r="BH932" s="15">
        <f t="shared" si="216"/>
        <v>100000</v>
      </c>
      <c r="BI932" s="15" t="e">
        <f t="shared" ca="1" si="217"/>
        <v>#N/A</v>
      </c>
      <c r="BJ932" s="15" t="e">
        <f t="shared" ca="1" si="218"/>
        <v>#N/A</v>
      </c>
      <c r="BK932" s="15">
        <f t="shared" si="219"/>
        <v>100000</v>
      </c>
      <c r="BL932" s="15" t="e">
        <f t="shared" ca="1" si="220"/>
        <v>#N/A</v>
      </c>
      <c r="BM932" s="15">
        <f t="shared" si="221"/>
        <v>0</v>
      </c>
      <c r="BN932" t="str">
        <f t="shared" si="222"/>
        <v/>
      </c>
      <c r="BO932" t="str">
        <f t="shared" si="223"/>
        <v/>
      </c>
      <c r="BP932" t="str">
        <f t="shared" si="224"/>
        <v/>
      </c>
    </row>
    <row r="933" spans="1:68" hidden="1">
      <c r="A933" s="156"/>
      <c r="B933">
        <v>20250208</v>
      </c>
      <c r="C933" t="s">
        <v>67</v>
      </c>
      <c r="D933">
        <v>1330</v>
      </c>
      <c r="E933">
        <v>7880</v>
      </c>
      <c r="H933">
        <v>7880</v>
      </c>
      <c r="K933">
        <v>-4858</v>
      </c>
      <c r="L933">
        <v>-4858</v>
      </c>
      <c r="M933">
        <v>-4858</v>
      </c>
      <c r="N933" t="s">
        <v>46</v>
      </c>
      <c r="O933" t="s">
        <v>46</v>
      </c>
      <c r="P933" s="157">
        <f t="shared" si="210"/>
        <v>0</v>
      </c>
      <c r="Q933">
        <f t="shared" si="211"/>
        <v>0</v>
      </c>
      <c r="R933" s="157" t="str">
        <f t="shared" si="212"/>
        <v>NA</v>
      </c>
      <c r="S933" s="157" t="str">
        <f t="shared" si="213"/>
        <v>NA</v>
      </c>
      <c r="T933" t="str">
        <f t="shared" si="214"/>
        <v>NA</v>
      </c>
      <c r="U933">
        <f t="shared" si="215"/>
        <v>0</v>
      </c>
      <c r="V933">
        <f>MIN(IF(SUM(W933,X933,Y933,AA933,AB933,AE933,AD933,AG933,AH933,AK933,AJ933,AN933,AO933,AQ933,AR933,AT933,AU933,AV933,A933,BB933,AX933,AY933,AZ933,BA933,BD933,BE933)=0,0,1)+IF(O933="Smoothing ramp",1,0)+IF(ISNUMBER(W933),1,0)+IF(ISNUMBER(X933),1,0)+IF(ISNUMBER(Y933),1,0)+IF(ISNUMBER(#REF!),1,0)+IF(ISNUMBER(AA933),1,0)+IF(ISNUMBER(AB933),1,0)+IF(ISNUMBER(#REF!),1,0)+IF(ISNUMBER(AE933),1,0)+IF(ISNUMBER(AD933),1,0)+IF(ISNUMBER(AG933),1,0)+IF(ISNUMBER(AH933),1,0)+IF(ISNUMBER(AJ933),1,0)+IF(ISNUMBER(AK933),1,0)+IF(ISNUMBER(AN933),1,0)+IF(ISNUMBER(AO933),1,0)+IF(ISNUMBER(AQ933),1,0)+IF(ISNUMBER(AR933),1,0)+IF(ISNUMBER(AT933),1,0)+IF(ISNUMBER(AU933),1,0)+IF(ISNUMBER(AV933),1,0)+IF(ISNUMBER(#REF!),1,0)+IF(ISNUMBER(AM933),1,0)+IF(ISNUMBER(BB933),1,0)+IF(ISNUMBER(AX933),1,0)+IF(ISNUMBER(AY933),1,0)+IF(ISNUMBER(AZ933),1,0)+IF(ISNUMBER(BA933),1,0)+IF(ISNUMBER(BD933),1,0)+IF(ISNUMBER(BE933),1,0),1)</f>
        <v>0</v>
      </c>
      <c r="W933" t="s">
        <v>48</v>
      </c>
      <c r="X933" t="s">
        <v>48</v>
      </c>
      <c r="Y933" t="s">
        <v>48</v>
      </c>
      <c r="Z933" t="s">
        <v>48</v>
      </c>
      <c r="AA933" t="s">
        <v>48</v>
      </c>
      <c r="AB933" t="s">
        <v>48</v>
      </c>
      <c r="AC933" t="s">
        <v>48</v>
      </c>
      <c r="AD933" t="s">
        <v>48</v>
      </c>
      <c r="AE933" t="s">
        <v>48</v>
      </c>
      <c r="AF933" t="s">
        <v>48</v>
      </c>
      <c r="AG933" t="s">
        <v>48</v>
      </c>
      <c r="AH933" t="s">
        <v>48</v>
      </c>
      <c r="AI933" t="s">
        <v>48</v>
      </c>
      <c r="AJ933" t="s">
        <v>48</v>
      </c>
      <c r="AK933" t="s">
        <v>48</v>
      </c>
      <c r="AL933" t="s">
        <v>48</v>
      </c>
      <c r="AN933" t="s">
        <v>48</v>
      </c>
      <c r="AO933" t="s">
        <v>48</v>
      </c>
      <c r="AP933" t="s">
        <v>48</v>
      </c>
      <c r="AQ933" t="s">
        <v>48</v>
      </c>
      <c r="AR933" t="s">
        <v>48</v>
      </c>
      <c r="AS933" t="s">
        <v>48</v>
      </c>
      <c r="AT933" t="s">
        <v>48</v>
      </c>
      <c r="AU933" t="s">
        <v>48</v>
      </c>
      <c r="AV933" t="s">
        <v>48</v>
      </c>
      <c r="AW933" t="s">
        <v>48</v>
      </c>
      <c r="AX933" t="s">
        <v>48</v>
      </c>
      <c r="AY933" t="s">
        <v>48</v>
      </c>
      <c r="AZ933" t="s">
        <v>48</v>
      </c>
      <c r="BA933" t="s">
        <v>48</v>
      </c>
      <c r="BB933" t="s">
        <v>48</v>
      </c>
      <c r="BC933" t="s">
        <v>48</v>
      </c>
      <c r="BD933" t="s">
        <v>48</v>
      </c>
      <c r="BE933" t="s">
        <v>48</v>
      </c>
      <c r="BF933" t="s">
        <v>48</v>
      </c>
      <c r="BG933" s="15" t="e">
        <f ca="1">OFFSET($V$6,0,MATCH(BH933,$X933:$BF933,0))</f>
        <v>#N/A</v>
      </c>
      <c r="BH933" s="15">
        <f t="shared" si="216"/>
        <v>100000</v>
      </c>
      <c r="BI933" s="15" t="e">
        <f t="shared" ca="1" si="217"/>
        <v>#N/A</v>
      </c>
      <c r="BJ933" s="15" t="e">
        <f t="shared" ca="1" si="218"/>
        <v>#N/A</v>
      </c>
      <c r="BK933" s="15">
        <f t="shared" si="219"/>
        <v>100000</v>
      </c>
      <c r="BL933" s="15" t="e">
        <f t="shared" ca="1" si="220"/>
        <v>#N/A</v>
      </c>
      <c r="BM933" s="15">
        <f t="shared" si="221"/>
        <v>0</v>
      </c>
      <c r="BN933" t="str">
        <f t="shared" si="222"/>
        <v/>
      </c>
      <c r="BO933" t="str">
        <f t="shared" si="223"/>
        <v/>
      </c>
      <c r="BP933" t="str">
        <f t="shared" si="224"/>
        <v/>
      </c>
    </row>
    <row r="934" spans="1:68" hidden="1">
      <c r="A934" s="156"/>
      <c r="B934">
        <v>20250208</v>
      </c>
      <c r="C934" t="s">
        <v>67</v>
      </c>
      <c r="D934">
        <v>1430</v>
      </c>
      <c r="E934">
        <v>7880</v>
      </c>
      <c r="H934">
        <v>7880</v>
      </c>
      <c r="K934">
        <v>-4858</v>
      </c>
      <c r="L934">
        <v>-4858</v>
      </c>
      <c r="M934">
        <v>-4858</v>
      </c>
      <c r="N934" t="s">
        <v>46</v>
      </c>
      <c r="O934" t="s">
        <v>46</v>
      </c>
      <c r="P934" s="157">
        <f t="shared" si="210"/>
        <v>0</v>
      </c>
      <c r="Q934">
        <f t="shared" si="211"/>
        <v>0</v>
      </c>
      <c r="R934" s="157" t="str">
        <f t="shared" si="212"/>
        <v>NA</v>
      </c>
      <c r="S934" s="157" t="str">
        <f t="shared" si="213"/>
        <v>NA</v>
      </c>
      <c r="T934" t="str">
        <f t="shared" si="214"/>
        <v>NA</v>
      </c>
      <c r="U934">
        <f t="shared" si="215"/>
        <v>0</v>
      </c>
      <c r="V934">
        <f>MIN(IF(SUM(W934,X934,Y934,AA934,AB934,AE934,AD934,AG934,AH934,AK934,AJ934,AN934,AO934,AQ934,AR934,AT934,AU934,AV934,A934,BB934,AX934,AY934,AZ934,BA934,BD934,BE934)=0,0,1)+IF(O934="Smoothing ramp",1,0)+IF(ISNUMBER(W934),1,0)+IF(ISNUMBER(X934),1,0)+IF(ISNUMBER(Y934),1,0)+IF(ISNUMBER(#REF!),1,0)+IF(ISNUMBER(AA934),1,0)+IF(ISNUMBER(AB934),1,0)+IF(ISNUMBER(#REF!),1,0)+IF(ISNUMBER(AE934),1,0)+IF(ISNUMBER(AD934),1,0)+IF(ISNUMBER(AG934),1,0)+IF(ISNUMBER(AH934),1,0)+IF(ISNUMBER(AJ934),1,0)+IF(ISNUMBER(AK934),1,0)+IF(ISNUMBER(AN934),1,0)+IF(ISNUMBER(AO934),1,0)+IF(ISNUMBER(AQ934),1,0)+IF(ISNUMBER(AR934),1,0)+IF(ISNUMBER(AT934),1,0)+IF(ISNUMBER(AU934),1,0)+IF(ISNUMBER(AV934),1,0)+IF(ISNUMBER(#REF!),1,0)+IF(ISNUMBER(AM934),1,0)+IF(ISNUMBER(BB934),1,0)+IF(ISNUMBER(AX934),1,0)+IF(ISNUMBER(AY934),1,0)+IF(ISNUMBER(AZ934),1,0)+IF(ISNUMBER(BA934),1,0)+IF(ISNUMBER(BD934),1,0)+IF(ISNUMBER(BE934),1,0),1)</f>
        <v>0</v>
      </c>
      <c r="W934" t="s">
        <v>48</v>
      </c>
      <c r="X934" t="s">
        <v>48</v>
      </c>
      <c r="Y934" t="s">
        <v>48</v>
      </c>
      <c r="Z934" t="s">
        <v>48</v>
      </c>
      <c r="AA934" t="s">
        <v>48</v>
      </c>
      <c r="AB934" t="s">
        <v>48</v>
      </c>
      <c r="AC934" t="s">
        <v>48</v>
      </c>
      <c r="AD934" t="s">
        <v>48</v>
      </c>
      <c r="AE934" t="s">
        <v>48</v>
      </c>
      <c r="AF934" t="s">
        <v>48</v>
      </c>
      <c r="AG934" t="s">
        <v>48</v>
      </c>
      <c r="AH934" t="s">
        <v>48</v>
      </c>
      <c r="AI934" t="s">
        <v>48</v>
      </c>
      <c r="AJ934" t="s">
        <v>48</v>
      </c>
      <c r="AK934" t="s">
        <v>48</v>
      </c>
      <c r="AL934" t="s">
        <v>48</v>
      </c>
      <c r="AN934" t="s">
        <v>48</v>
      </c>
      <c r="AO934" t="s">
        <v>48</v>
      </c>
      <c r="AP934" t="s">
        <v>48</v>
      </c>
      <c r="AQ934" t="s">
        <v>48</v>
      </c>
      <c r="AR934" t="s">
        <v>48</v>
      </c>
      <c r="AS934" t="s">
        <v>48</v>
      </c>
      <c r="AT934" t="s">
        <v>48</v>
      </c>
      <c r="AU934" t="s">
        <v>48</v>
      </c>
      <c r="AV934" t="s">
        <v>48</v>
      </c>
      <c r="AW934" t="s">
        <v>48</v>
      </c>
      <c r="AX934" t="s">
        <v>48</v>
      </c>
      <c r="AY934" t="s">
        <v>48</v>
      </c>
      <c r="AZ934" t="s">
        <v>48</v>
      </c>
      <c r="BA934" t="s">
        <v>48</v>
      </c>
      <c r="BB934" t="s">
        <v>48</v>
      </c>
      <c r="BC934" t="s">
        <v>48</v>
      </c>
      <c r="BD934" t="s">
        <v>48</v>
      </c>
      <c r="BE934" t="s">
        <v>48</v>
      </c>
      <c r="BF934" t="s">
        <v>48</v>
      </c>
      <c r="BG934" s="15" t="e">
        <f ca="1">OFFSET($V$6,0,MATCH(BH934,$X934:$BF934,0))</f>
        <v>#N/A</v>
      </c>
      <c r="BH934" s="15">
        <f t="shared" si="216"/>
        <v>100000</v>
      </c>
      <c r="BI934" s="15" t="e">
        <f t="shared" ca="1" si="217"/>
        <v>#N/A</v>
      </c>
      <c r="BJ934" s="15" t="e">
        <f t="shared" ca="1" si="218"/>
        <v>#N/A</v>
      </c>
      <c r="BK934" s="15">
        <f t="shared" si="219"/>
        <v>100000</v>
      </c>
      <c r="BL934" s="15" t="e">
        <f t="shared" ca="1" si="220"/>
        <v>#N/A</v>
      </c>
      <c r="BM934" s="15">
        <f t="shared" si="221"/>
        <v>0</v>
      </c>
      <c r="BN934" t="str">
        <f t="shared" si="222"/>
        <v/>
      </c>
      <c r="BO934" t="str">
        <f t="shared" si="223"/>
        <v/>
      </c>
      <c r="BP934" t="str">
        <f t="shared" si="224"/>
        <v/>
      </c>
    </row>
    <row r="935" spans="1:68" hidden="1">
      <c r="A935" s="156"/>
      <c r="B935">
        <v>20250208</v>
      </c>
      <c r="C935" t="s">
        <v>67</v>
      </c>
      <c r="D935">
        <v>1530</v>
      </c>
      <c r="E935">
        <v>9704</v>
      </c>
      <c r="H935">
        <v>8818</v>
      </c>
      <c r="K935">
        <v>-1366</v>
      </c>
      <c r="L935">
        <v>-1366</v>
      </c>
      <c r="M935">
        <v>-480</v>
      </c>
      <c r="N935" t="s">
        <v>50</v>
      </c>
      <c r="O935" t="s">
        <v>51</v>
      </c>
      <c r="P935" s="157">
        <f t="shared" si="210"/>
        <v>0</v>
      </c>
      <c r="Q935">
        <f t="shared" si="211"/>
        <v>886</v>
      </c>
      <c r="R935" s="157" t="str">
        <f t="shared" si="212"/>
        <v>NA</v>
      </c>
      <c r="S935" s="157" t="str">
        <f t="shared" si="213"/>
        <v>NA</v>
      </c>
      <c r="T935" t="str">
        <f t="shared" si="214"/>
        <v>NA</v>
      </c>
      <c r="U935">
        <f t="shared" si="215"/>
        <v>0</v>
      </c>
      <c r="V935">
        <f>MIN(IF(SUM(W935,X935,Y935,AA935,AB935,AE935,AD935,AG935,AH935,AK935,AJ935,AN935,AO935,AQ935,AR935,AT935,AU935,AV935,A935,BB935,AX935,AY935,AZ935,BA935,BD935,BE935)=0,0,1)+IF(O935="Smoothing ramp",1,0)+IF(ISNUMBER(W935),1,0)+IF(ISNUMBER(X935),1,0)+IF(ISNUMBER(Y935),1,0)+IF(ISNUMBER(#REF!),1,0)+IF(ISNUMBER(AA935),1,0)+IF(ISNUMBER(AB935),1,0)+IF(ISNUMBER(#REF!),1,0)+IF(ISNUMBER(AE935),1,0)+IF(ISNUMBER(AD935),1,0)+IF(ISNUMBER(AG935),1,0)+IF(ISNUMBER(AH935),1,0)+IF(ISNUMBER(AJ935),1,0)+IF(ISNUMBER(AK935),1,0)+IF(ISNUMBER(AN935),1,0)+IF(ISNUMBER(AO935),1,0)+IF(ISNUMBER(AQ935),1,0)+IF(ISNUMBER(AR935),1,0)+IF(ISNUMBER(AT935),1,0)+IF(ISNUMBER(AU935),1,0)+IF(ISNUMBER(AV935),1,0)+IF(ISNUMBER(#REF!),1,0)+IF(ISNUMBER(AM935),1,0)+IF(ISNUMBER(BB935),1,0)+IF(ISNUMBER(AX935),1,0)+IF(ISNUMBER(AY935),1,0)+IF(ISNUMBER(AZ935),1,0)+IF(ISNUMBER(BA935),1,0)+IF(ISNUMBER(BD935),1,0)+IF(ISNUMBER(BE935),1,0),1)</f>
        <v>1</v>
      </c>
      <c r="W935" t="s">
        <v>48</v>
      </c>
      <c r="X935" t="s">
        <v>48</v>
      </c>
      <c r="Y935" t="s">
        <v>48</v>
      </c>
      <c r="Z935" t="s">
        <v>48</v>
      </c>
      <c r="AA935" t="s">
        <v>48</v>
      </c>
      <c r="AB935" t="s">
        <v>48</v>
      </c>
      <c r="AC935" t="s">
        <v>48</v>
      </c>
      <c r="AD935" t="s">
        <v>48</v>
      </c>
      <c r="AE935">
        <v>8628</v>
      </c>
      <c r="AF935" t="s">
        <v>61</v>
      </c>
      <c r="AG935" t="s">
        <v>48</v>
      </c>
      <c r="AH935" t="s">
        <v>48</v>
      </c>
      <c r="AI935" t="s">
        <v>48</v>
      </c>
      <c r="AJ935" t="s">
        <v>48</v>
      </c>
      <c r="AK935" t="s">
        <v>48</v>
      </c>
      <c r="AL935" t="s">
        <v>48</v>
      </c>
      <c r="AN935" t="s">
        <v>48</v>
      </c>
      <c r="AO935" t="s">
        <v>48</v>
      </c>
      <c r="AP935" t="s">
        <v>48</v>
      </c>
      <c r="AQ935" t="s">
        <v>48</v>
      </c>
      <c r="AR935" t="s">
        <v>48</v>
      </c>
      <c r="AS935" t="s">
        <v>48</v>
      </c>
      <c r="AT935" t="s">
        <v>48</v>
      </c>
      <c r="AU935" t="s">
        <v>48</v>
      </c>
      <c r="AV935" t="s">
        <v>48</v>
      </c>
      <c r="AW935" t="s">
        <v>48</v>
      </c>
      <c r="AX935" t="s">
        <v>48</v>
      </c>
      <c r="AY935" t="s">
        <v>48</v>
      </c>
      <c r="AZ935" t="s">
        <v>48</v>
      </c>
      <c r="BA935" t="s">
        <v>48</v>
      </c>
      <c r="BB935" t="s">
        <v>48</v>
      </c>
      <c r="BC935" t="s">
        <v>48</v>
      </c>
      <c r="BD935" t="s">
        <v>48</v>
      </c>
      <c r="BE935" t="s">
        <v>48</v>
      </c>
      <c r="BF935" t="s">
        <v>48</v>
      </c>
      <c r="BG935" s="15" t="str">
        <f ca="1">OFFSET($V$6,0,MATCH(BH935,$X935:$BF935,0))</f>
        <v>CH</v>
      </c>
      <c r="BH935" s="15">
        <f t="shared" si="216"/>
        <v>8628</v>
      </c>
      <c r="BI935" s="15" t="str">
        <f t="shared" ca="1" si="217"/>
        <v>Expected overloading on the following CNEC: CNE: 380kV Lavorgo - Musignano [DIR] [CH], C: N-2 Pradella-Robbia + Filisur-Robbia</v>
      </c>
      <c r="BJ935" s="15" t="e">
        <f t="shared" ca="1" si="218"/>
        <v>#N/A</v>
      </c>
      <c r="BK935" s="15">
        <f t="shared" si="219"/>
        <v>100000</v>
      </c>
      <c r="BL935" s="15" t="e">
        <f t="shared" ca="1" si="220"/>
        <v>#N/A</v>
      </c>
      <c r="BM935" s="15">
        <f t="shared" si="221"/>
        <v>0</v>
      </c>
      <c r="BN935" t="str">
        <f t="shared" ca="1" si="222"/>
        <v>CH</v>
      </c>
      <c r="BO935">
        <f t="shared" si="223"/>
        <v>8628</v>
      </c>
      <c r="BP935" t="str">
        <f t="shared" ca="1" si="224"/>
        <v>Expected overloading on the following CNEC: CNE: 380kV Lavorgo - Musignano [DIR] [CH], C: N-2 Pradella-Robbia + Filisur-Robbia</v>
      </c>
    </row>
    <row r="936" spans="1:68" hidden="1">
      <c r="A936" s="156"/>
      <c r="B936">
        <v>20250208</v>
      </c>
      <c r="C936" t="s">
        <v>67</v>
      </c>
      <c r="D936">
        <v>1630</v>
      </c>
      <c r="E936">
        <v>9704</v>
      </c>
      <c r="H936">
        <v>8818</v>
      </c>
      <c r="K936">
        <v>-1366</v>
      </c>
      <c r="L936">
        <v>-1366</v>
      </c>
      <c r="M936">
        <v>-480</v>
      </c>
      <c r="N936" t="s">
        <v>50</v>
      </c>
      <c r="O936" t="s">
        <v>51</v>
      </c>
      <c r="P936" s="157">
        <f t="shared" si="210"/>
        <v>0</v>
      </c>
      <c r="Q936">
        <f t="shared" si="211"/>
        <v>886</v>
      </c>
      <c r="R936" s="157" t="str">
        <f t="shared" si="212"/>
        <v>NA</v>
      </c>
      <c r="S936" s="157" t="str">
        <f t="shared" si="213"/>
        <v>NA</v>
      </c>
      <c r="T936" t="str">
        <f t="shared" si="214"/>
        <v>NA</v>
      </c>
      <c r="U936">
        <f t="shared" si="215"/>
        <v>0</v>
      </c>
      <c r="V936">
        <f>MIN(IF(SUM(W936,X936,Y936,AA936,AB936,AE936,AD936,AG936,AH936,AK936,AJ936,AN936,AO936,AQ936,AR936,AT936,AU936,AV936,A936,BB936,AX936,AY936,AZ936,BA936,BD936,BE936)=0,0,1)+IF(O936="Smoothing ramp",1,0)+IF(ISNUMBER(W936),1,0)+IF(ISNUMBER(X936),1,0)+IF(ISNUMBER(Y936),1,0)+IF(ISNUMBER(#REF!),1,0)+IF(ISNUMBER(AA936),1,0)+IF(ISNUMBER(AB936),1,0)+IF(ISNUMBER(#REF!),1,0)+IF(ISNUMBER(AE936),1,0)+IF(ISNUMBER(AD936),1,0)+IF(ISNUMBER(AG936),1,0)+IF(ISNUMBER(AH936),1,0)+IF(ISNUMBER(AJ936),1,0)+IF(ISNUMBER(AK936),1,0)+IF(ISNUMBER(AN936),1,0)+IF(ISNUMBER(AO936),1,0)+IF(ISNUMBER(AQ936),1,0)+IF(ISNUMBER(AR936),1,0)+IF(ISNUMBER(AT936),1,0)+IF(ISNUMBER(AU936),1,0)+IF(ISNUMBER(AV936),1,0)+IF(ISNUMBER(#REF!),1,0)+IF(ISNUMBER(AM936),1,0)+IF(ISNUMBER(BB936),1,0)+IF(ISNUMBER(AX936),1,0)+IF(ISNUMBER(AY936),1,0)+IF(ISNUMBER(AZ936),1,0)+IF(ISNUMBER(BA936),1,0)+IF(ISNUMBER(BD936),1,0)+IF(ISNUMBER(BE936),1,0),1)</f>
        <v>1</v>
      </c>
      <c r="W936" t="s">
        <v>48</v>
      </c>
      <c r="X936" t="s">
        <v>48</v>
      </c>
      <c r="Y936" t="s">
        <v>48</v>
      </c>
      <c r="Z936" t="s">
        <v>48</v>
      </c>
      <c r="AA936" t="s">
        <v>48</v>
      </c>
      <c r="AB936" t="s">
        <v>48</v>
      </c>
      <c r="AC936" t="s">
        <v>48</v>
      </c>
      <c r="AD936" t="s">
        <v>48</v>
      </c>
      <c r="AE936">
        <v>8628</v>
      </c>
      <c r="AF936" t="s">
        <v>61</v>
      </c>
      <c r="AG936" t="s">
        <v>48</v>
      </c>
      <c r="AH936" t="s">
        <v>48</v>
      </c>
      <c r="AI936" t="s">
        <v>48</v>
      </c>
      <c r="AJ936" t="s">
        <v>48</v>
      </c>
      <c r="AK936" t="s">
        <v>48</v>
      </c>
      <c r="AL936" t="s">
        <v>48</v>
      </c>
      <c r="AN936" t="s">
        <v>48</v>
      </c>
      <c r="AO936" t="s">
        <v>48</v>
      </c>
      <c r="AP936" t="s">
        <v>48</v>
      </c>
      <c r="AQ936" t="s">
        <v>48</v>
      </c>
      <c r="AR936" t="s">
        <v>48</v>
      </c>
      <c r="AS936" t="s">
        <v>48</v>
      </c>
      <c r="AT936" t="s">
        <v>48</v>
      </c>
      <c r="AU936" t="s">
        <v>48</v>
      </c>
      <c r="AV936" t="s">
        <v>48</v>
      </c>
      <c r="AW936" t="s">
        <v>48</v>
      </c>
      <c r="AX936" t="s">
        <v>48</v>
      </c>
      <c r="AY936" t="s">
        <v>48</v>
      </c>
      <c r="AZ936" t="s">
        <v>48</v>
      </c>
      <c r="BA936" t="s">
        <v>48</v>
      </c>
      <c r="BB936" t="s">
        <v>48</v>
      </c>
      <c r="BC936" t="s">
        <v>48</v>
      </c>
      <c r="BD936" t="s">
        <v>48</v>
      </c>
      <c r="BE936" t="s">
        <v>48</v>
      </c>
      <c r="BF936" t="s">
        <v>48</v>
      </c>
      <c r="BG936" s="15" t="str">
        <f ca="1">OFFSET($V$6,0,MATCH(BH936,$X936:$BF936,0))</f>
        <v>CH</v>
      </c>
      <c r="BH936" s="15">
        <f t="shared" si="216"/>
        <v>8628</v>
      </c>
      <c r="BI936" s="15" t="str">
        <f t="shared" ca="1" si="217"/>
        <v>Expected overloading on the following CNEC: CNE: 380kV Lavorgo - Musignano [DIR] [CH], C: N-2 Pradella-Robbia + Filisur-Robbia</v>
      </c>
      <c r="BJ936" s="15" t="e">
        <f t="shared" ca="1" si="218"/>
        <v>#N/A</v>
      </c>
      <c r="BK936" s="15">
        <f t="shared" si="219"/>
        <v>100000</v>
      </c>
      <c r="BL936" s="15" t="e">
        <f t="shared" ca="1" si="220"/>
        <v>#N/A</v>
      </c>
      <c r="BM936" s="15">
        <f t="shared" si="221"/>
        <v>0</v>
      </c>
      <c r="BN936" t="str">
        <f t="shared" ca="1" si="222"/>
        <v>CH</v>
      </c>
      <c r="BO936">
        <f t="shared" si="223"/>
        <v>8628</v>
      </c>
      <c r="BP936" t="str">
        <f t="shared" ca="1" si="224"/>
        <v>Expected overloading on the following CNEC: CNE: 380kV Lavorgo - Musignano [DIR] [CH], C: N-2 Pradella-Robbia + Filisur-Robbia</v>
      </c>
    </row>
    <row r="937" spans="1:68" hidden="1">
      <c r="A937" s="156"/>
      <c r="B937">
        <v>20250208</v>
      </c>
      <c r="C937" t="s">
        <v>67</v>
      </c>
      <c r="D937">
        <v>1730</v>
      </c>
      <c r="E937">
        <v>9704</v>
      </c>
      <c r="H937">
        <v>8818</v>
      </c>
      <c r="K937">
        <v>-1366</v>
      </c>
      <c r="L937">
        <v>-1366</v>
      </c>
      <c r="M937">
        <v>-480</v>
      </c>
      <c r="N937" t="s">
        <v>50</v>
      </c>
      <c r="O937" t="s">
        <v>51</v>
      </c>
      <c r="P937" s="157">
        <f t="shared" si="210"/>
        <v>0</v>
      </c>
      <c r="Q937">
        <f t="shared" si="211"/>
        <v>886</v>
      </c>
      <c r="R937" s="157" t="str">
        <f t="shared" si="212"/>
        <v>NA</v>
      </c>
      <c r="S937" s="157" t="str">
        <f t="shared" si="213"/>
        <v>NA</v>
      </c>
      <c r="T937" t="str">
        <f t="shared" si="214"/>
        <v>NA</v>
      </c>
      <c r="U937">
        <f t="shared" si="215"/>
        <v>0</v>
      </c>
      <c r="V937">
        <f>MIN(IF(SUM(W937,X937,Y937,AA937,AB937,AE937,AD937,AG937,AH937,AK937,AJ937,AN937,AO937,AQ937,AR937,AT937,AU937,AV937,A937,BB937,AX937,AY937,AZ937,BA937,BD937,BE937)=0,0,1)+IF(O937="Smoothing ramp",1,0)+IF(ISNUMBER(W937),1,0)+IF(ISNUMBER(X937),1,0)+IF(ISNUMBER(Y937),1,0)+IF(ISNUMBER(#REF!),1,0)+IF(ISNUMBER(AA937),1,0)+IF(ISNUMBER(AB937),1,0)+IF(ISNUMBER(#REF!),1,0)+IF(ISNUMBER(AE937),1,0)+IF(ISNUMBER(AD937),1,0)+IF(ISNUMBER(AG937),1,0)+IF(ISNUMBER(AH937),1,0)+IF(ISNUMBER(AJ937),1,0)+IF(ISNUMBER(AK937),1,0)+IF(ISNUMBER(AN937),1,0)+IF(ISNUMBER(AO937),1,0)+IF(ISNUMBER(AQ937),1,0)+IF(ISNUMBER(AR937),1,0)+IF(ISNUMBER(AT937),1,0)+IF(ISNUMBER(AU937),1,0)+IF(ISNUMBER(AV937),1,0)+IF(ISNUMBER(#REF!),1,0)+IF(ISNUMBER(AM937),1,0)+IF(ISNUMBER(BB937),1,0)+IF(ISNUMBER(AX937),1,0)+IF(ISNUMBER(AY937),1,0)+IF(ISNUMBER(AZ937),1,0)+IF(ISNUMBER(BA937),1,0)+IF(ISNUMBER(BD937),1,0)+IF(ISNUMBER(BE937),1,0),1)</f>
        <v>1</v>
      </c>
      <c r="W937" t="s">
        <v>48</v>
      </c>
      <c r="X937" t="s">
        <v>48</v>
      </c>
      <c r="Y937" t="s">
        <v>48</v>
      </c>
      <c r="Z937" t="s">
        <v>48</v>
      </c>
      <c r="AA937" t="s">
        <v>48</v>
      </c>
      <c r="AB937" t="s">
        <v>48</v>
      </c>
      <c r="AC937" t="s">
        <v>48</v>
      </c>
      <c r="AD937" t="s">
        <v>48</v>
      </c>
      <c r="AE937">
        <v>8628</v>
      </c>
      <c r="AF937" t="s">
        <v>61</v>
      </c>
      <c r="AG937" t="s">
        <v>48</v>
      </c>
      <c r="AH937" t="s">
        <v>48</v>
      </c>
      <c r="AI937" t="s">
        <v>48</v>
      </c>
      <c r="AJ937" t="s">
        <v>48</v>
      </c>
      <c r="AK937" t="s">
        <v>48</v>
      </c>
      <c r="AL937" t="s">
        <v>48</v>
      </c>
      <c r="AN937" t="s">
        <v>48</v>
      </c>
      <c r="AO937" t="s">
        <v>48</v>
      </c>
      <c r="AP937" t="s">
        <v>48</v>
      </c>
      <c r="AQ937" t="s">
        <v>48</v>
      </c>
      <c r="AR937" t="s">
        <v>48</v>
      </c>
      <c r="AS937" t="s">
        <v>48</v>
      </c>
      <c r="AT937" t="s">
        <v>48</v>
      </c>
      <c r="AU937" t="s">
        <v>48</v>
      </c>
      <c r="AV937" t="s">
        <v>48</v>
      </c>
      <c r="AW937" t="s">
        <v>48</v>
      </c>
      <c r="AX937" t="s">
        <v>48</v>
      </c>
      <c r="AY937" t="s">
        <v>48</v>
      </c>
      <c r="AZ937" t="s">
        <v>48</v>
      </c>
      <c r="BA937" t="s">
        <v>48</v>
      </c>
      <c r="BB937" t="s">
        <v>48</v>
      </c>
      <c r="BC937" t="s">
        <v>48</v>
      </c>
      <c r="BD937" t="s">
        <v>48</v>
      </c>
      <c r="BE937" t="s">
        <v>48</v>
      </c>
      <c r="BF937" t="s">
        <v>48</v>
      </c>
      <c r="BG937" s="15" t="str">
        <f ca="1">OFFSET($V$6,0,MATCH(BH937,$X937:$BF937,0))</f>
        <v>CH</v>
      </c>
      <c r="BH937" s="15">
        <f t="shared" si="216"/>
        <v>8628</v>
      </c>
      <c r="BI937" s="15" t="str">
        <f t="shared" ca="1" si="217"/>
        <v>Expected overloading on the following CNEC: CNE: 380kV Lavorgo - Musignano [DIR] [CH], C: N-2 Pradella-Robbia + Filisur-Robbia</v>
      </c>
      <c r="BJ937" s="15" t="e">
        <f t="shared" ca="1" si="218"/>
        <v>#N/A</v>
      </c>
      <c r="BK937" s="15">
        <f t="shared" si="219"/>
        <v>100000</v>
      </c>
      <c r="BL937" s="15" t="e">
        <f t="shared" ca="1" si="220"/>
        <v>#N/A</v>
      </c>
      <c r="BM937" s="15">
        <f t="shared" si="221"/>
        <v>0</v>
      </c>
      <c r="BN937" t="str">
        <f t="shared" ca="1" si="222"/>
        <v>CH</v>
      </c>
      <c r="BO937">
        <f t="shared" si="223"/>
        <v>8628</v>
      </c>
      <c r="BP937" t="str">
        <f t="shared" ca="1" si="224"/>
        <v>Expected overloading on the following CNEC: CNE: 380kV Lavorgo - Musignano [DIR] [CH], C: N-2 Pradella-Robbia + Filisur-Robbia</v>
      </c>
    </row>
    <row r="938" spans="1:68" hidden="1">
      <c r="A938" s="156"/>
      <c r="B938">
        <v>20250208</v>
      </c>
      <c r="C938" t="s">
        <v>67</v>
      </c>
      <c r="D938">
        <v>1830</v>
      </c>
      <c r="E938">
        <v>9200</v>
      </c>
      <c r="H938">
        <v>9200</v>
      </c>
      <c r="K938">
        <v>-5895</v>
      </c>
      <c r="L938">
        <v>-5895</v>
      </c>
      <c r="M938">
        <v>-5895</v>
      </c>
      <c r="N938" t="s">
        <v>50</v>
      </c>
      <c r="O938" t="s">
        <v>50</v>
      </c>
      <c r="P938" s="157">
        <f t="shared" si="210"/>
        <v>0</v>
      </c>
      <c r="Q938">
        <f t="shared" si="211"/>
        <v>0</v>
      </c>
      <c r="R938" s="157" t="str">
        <f t="shared" si="212"/>
        <v>NA</v>
      </c>
      <c r="S938" s="157" t="str">
        <f t="shared" si="213"/>
        <v>NA</v>
      </c>
      <c r="T938" t="str">
        <f t="shared" si="214"/>
        <v>NA</v>
      </c>
      <c r="U938">
        <f t="shared" si="215"/>
        <v>0</v>
      </c>
      <c r="V938">
        <f>MIN(IF(SUM(W938,X938,Y938,AA938,AB938,AE938,AD938,AG938,AH938,AK938,AJ938,AN938,AO938,AQ938,AR938,AT938,AU938,AV938,A938,BB938,AX938,AY938,AZ938,BA938,BD938,BE938)=0,0,1)+IF(O938="Smoothing ramp",1,0)+IF(ISNUMBER(W938),1,0)+IF(ISNUMBER(X938),1,0)+IF(ISNUMBER(Y938),1,0)+IF(ISNUMBER(#REF!),1,0)+IF(ISNUMBER(AA938),1,0)+IF(ISNUMBER(AB938),1,0)+IF(ISNUMBER(#REF!),1,0)+IF(ISNUMBER(AE938),1,0)+IF(ISNUMBER(AD938),1,0)+IF(ISNUMBER(AG938),1,0)+IF(ISNUMBER(AH938),1,0)+IF(ISNUMBER(AJ938),1,0)+IF(ISNUMBER(AK938),1,0)+IF(ISNUMBER(AN938),1,0)+IF(ISNUMBER(AO938),1,0)+IF(ISNUMBER(AQ938),1,0)+IF(ISNUMBER(AR938),1,0)+IF(ISNUMBER(AT938),1,0)+IF(ISNUMBER(AU938),1,0)+IF(ISNUMBER(AV938),1,0)+IF(ISNUMBER(#REF!),1,0)+IF(ISNUMBER(AM938),1,0)+IF(ISNUMBER(BB938),1,0)+IF(ISNUMBER(AX938),1,0)+IF(ISNUMBER(AY938),1,0)+IF(ISNUMBER(AZ938),1,0)+IF(ISNUMBER(BA938),1,0)+IF(ISNUMBER(BD938),1,0)+IF(ISNUMBER(BE938),1,0),1)</f>
        <v>0</v>
      </c>
      <c r="W938" t="s">
        <v>48</v>
      </c>
      <c r="X938" t="s">
        <v>48</v>
      </c>
      <c r="Y938" t="s">
        <v>48</v>
      </c>
      <c r="Z938" t="s">
        <v>48</v>
      </c>
      <c r="AA938" t="s">
        <v>48</v>
      </c>
      <c r="AB938" t="s">
        <v>48</v>
      </c>
      <c r="AC938" t="s">
        <v>48</v>
      </c>
      <c r="AD938" t="s">
        <v>48</v>
      </c>
      <c r="AE938" t="s">
        <v>48</v>
      </c>
      <c r="AF938" t="s">
        <v>48</v>
      </c>
      <c r="AG938" t="s">
        <v>48</v>
      </c>
      <c r="AH938" t="s">
        <v>48</v>
      </c>
      <c r="AI938" t="s">
        <v>48</v>
      </c>
      <c r="AJ938" t="s">
        <v>48</v>
      </c>
      <c r="AK938" t="s">
        <v>48</v>
      </c>
      <c r="AL938" t="s">
        <v>48</v>
      </c>
      <c r="AN938" t="s">
        <v>48</v>
      </c>
      <c r="AO938" t="s">
        <v>48</v>
      </c>
      <c r="AP938" t="s">
        <v>48</v>
      </c>
      <c r="AQ938" t="s">
        <v>48</v>
      </c>
      <c r="AR938" t="s">
        <v>48</v>
      </c>
      <c r="AS938" t="s">
        <v>48</v>
      </c>
      <c r="AT938" t="s">
        <v>48</v>
      </c>
      <c r="AU938" t="s">
        <v>48</v>
      </c>
      <c r="AV938" t="s">
        <v>48</v>
      </c>
      <c r="AW938" t="s">
        <v>48</v>
      </c>
      <c r="AX938" t="s">
        <v>48</v>
      </c>
      <c r="AY938" t="s">
        <v>48</v>
      </c>
      <c r="AZ938" t="s">
        <v>48</v>
      </c>
      <c r="BA938" t="s">
        <v>48</v>
      </c>
      <c r="BB938" t="s">
        <v>48</v>
      </c>
      <c r="BC938" t="s">
        <v>48</v>
      </c>
      <c r="BD938" t="s">
        <v>48</v>
      </c>
      <c r="BE938" t="s">
        <v>48</v>
      </c>
      <c r="BF938" t="s">
        <v>48</v>
      </c>
      <c r="BG938" s="15" t="e">
        <f ca="1">OFFSET($V$6,0,MATCH(BH938,$X938:$BF938,0))</f>
        <v>#N/A</v>
      </c>
      <c r="BH938" s="15">
        <f t="shared" si="216"/>
        <v>100000</v>
      </c>
      <c r="BI938" s="15" t="e">
        <f t="shared" ca="1" si="217"/>
        <v>#N/A</v>
      </c>
      <c r="BJ938" s="15" t="e">
        <f t="shared" ca="1" si="218"/>
        <v>#N/A</v>
      </c>
      <c r="BK938" s="15">
        <f t="shared" si="219"/>
        <v>100000</v>
      </c>
      <c r="BL938" s="15" t="e">
        <f t="shared" ca="1" si="220"/>
        <v>#N/A</v>
      </c>
      <c r="BM938" s="15">
        <f t="shared" si="221"/>
        <v>0</v>
      </c>
      <c r="BN938" t="str">
        <f t="shared" si="222"/>
        <v/>
      </c>
      <c r="BO938" t="str">
        <f t="shared" si="223"/>
        <v/>
      </c>
      <c r="BP938" t="str">
        <f t="shared" si="224"/>
        <v/>
      </c>
    </row>
    <row r="939" spans="1:68" hidden="1">
      <c r="A939" s="156"/>
      <c r="B939">
        <v>20250208</v>
      </c>
      <c r="C939" t="s">
        <v>67</v>
      </c>
      <c r="D939">
        <v>1930</v>
      </c>
      <c r="E939">
        <v>9200</v>
      </c>
      <c r="H939">
        <v>9200</v>
      </c>
      <c r="K939">
        <v>-5895</v>
      </c>
      <c r="L939">
        <v>-5895</v>
      </c>
      <c r="M939">
        <v>-5895</v>
      </c>
      <c r="N939" t="s">
        <v>50</v>
      </c>
      <c r="O939" t="s">
        <v>50</v>
      </c>
      <c r="P939" s="157">
        <f t="shared" si="210"/>
        <v>0</v>
      </c>
      <c r="Q939">
        <f t="shared" si="211"/>
        <v>0</v>
      </c>
      <c r="R939" s="157" t="str">
        <f t="shared" si="212"/>
        <v>NA</v>
      </c>
      <c r="S939" s="157" t="str">
        <f t="shared" si="213"/>
        <v>NA</v>
      </c>
      <c r="T939" t="str">
        <f t="shared" si="214"/>
        <v>NA</v>
      </c>
      <c r="U939">
        <f t="shared" si="215"/>
        <v>0</v>
      </c>
      <c r="V939">
        <f>MIN(IF(SUM(W939,X939,Y939,AA939,AB939,AE939,AD939,AG939,AH939,AK939,AJ939,AN939,AO939,AQ939,AR939,AT939,AU939,AV939,A939,BB939,AX939,AY939,AZ939,BA939,BD939,BE939)=0,0,1)+IF(O939="Smoothing ramp",1,0)+IF(ISNUMBER(W939),1,0)+IF(ISNUMBER(X939),1,0)+IF(ISNUMBER(Y939),1,0)+IF(ISNUMBER(#REF!),1,0)+IF(ISNUMBER(AA939),1,0)+IF(ISNUMBER(AB939),1,0)+IF(ISNUMBER(#REF!),1,0)+IF(ISNUMBER(AE939),1,0)+IF(ISNUMBER(AD939),1,0)+IF(ISNUMBER(AG939),1,0)+IF(ISNUMBER(AH939),1,0)+IF(ISNUMBER(AJ939),1,0)+IF(ISNUMBER(AK939),1,0)+IF(ISNUMBER(AN939),1,0)+IF(ISNUMBER(AO939),1,0)+IF(ISNUMBER(AQ939),1,0)+IF(ISNUMBER(AR939),1,0)+IF(ISNUMBER(AT939),1,0)+IF(ISNUMBER(AU939),1,0)+IF(ISNUMBER(AV939),1,0)+IF(ISNUMBER(#REF!),1,0)+IF(ISNUMBER(AM939),1,0)+IF(ISNUMBER(BB939),1,0)+IF(ISNUMBER(AX939),1,0)+IF(ISNUMBER(AY939),1,0)+IF(ISNUMBER(AZ939),1,0)+IF(ISNUMBER(BA939),1,0)+IF(ISNUMBER(BD939),1,0)+IF(ISNUMBER(BE939),1,0),1)</f>
        <v>0</v>
      </c>
      <c r="W939" t="s">
        <v>48</v>
      </c>
      <c r="X939" t="s">
        <v>48</v>
      </c>
      <c r="Y939" t="s">
        <v>48</v>
      </c>
      <c r="Z939" t="s">
        <v>48</v>
      </c>
      <c r="AA939" t="s">
        <v>48</v>
      </c>
      <c r="AB939" t="s">
        <v>48</v>
      </c>
      <c r="AC939" t="s">
        <v>48</v>
      </c>
      <c r="AD939" t="s">
        <v>48</v>
      </c>
      <c r="AE939" t="s">
        <v>48</v>
      </c>
      <c r="AF939" t="s">
        <v>48</v>
      </c>
      <c r="AG939" t="s">
        <v>48</v>
      </c>
      <c r="AH939" t="s">
        <v>48</v>
      </c>
      <c r="AI939" t="s">
        <v>48</v>
      </c>
      <c r="AJ939" t="s">
        <v>48</v>
      </c>
      <c r="AK939" t="s">
        <v>48</v>
      </c>
      <c r="AL939" t="s">
        <v>48</v>
      </c>
      <c r="AN939" t="s">
        <v>48</v>
      </c>
      <c r="AO939" t="s">
        <v>48</v>
      </c>
      <c r="AP939" t="s">
        <v>48</v>
      </c>
      <c r="AQ939" t="s">
        <v>48</v>
      </c>
      <c r="AR939" t="s">
        <v>48</v>
      </c>
      <c r="AS939" t="s">
        <v>48</v>
      </c>
      <c r="AT939" t="s">
        <v>48</v>
      </c>
      <c r="AU939" t="s">
        <v>48</v>
      </c>
      <c r="AV939" t="s">
        <v>48</v>
      </c>
      <c r="AW939" t="s">
        <v>48</v>
      </c>
      <c r="AX939" t="s">
        <v>48</v>
      </c>
      <c r="AY939" t="s">
        <v>48</v>
      </c>
      <c r="AZ939" t="s">
        <v>48</v>
      </c>
      <c r="BA939" t="s">
        <v>48</v>
      </c>
      <c r="BB939" t="s">
        <v>48</v>
      </c>
      <c r="BC939" t="s">
        <v>48</v>
      </c>
      <c r="BD939" t="s">
        <v>48</v>
      </c>
      <c r="BE939" t="s">
        <v>48</v>
      </c>
      <c r="BF939" t="s">
        <v>48</v>
      </c>
      <c r="BG939" s="15" t="e">
        <f ca="1">OFFSET($V$6,0,MATCH(BH939,$X939:$BF939,0))</f>
        <v>#N/A</v>
      </c>
      <c r="BH939" s="15">
        <f t="shared" si="216"/>
        <v>100000</v>
      </c>
      <c r="BI939" s="15" t="e">
        <f t="shared" ca="1" si="217"/>
        <v>#N/A</v>
      </c>
      <c r="BJ939" s="15" t="e">
        <f t="shared" ca="1" si="218"/>
        <v>#N/A</v>
      </c>
      <c r="BK939" s="15">
        <f t="shared" si="219"/>
        <v>100000</v>
      </c>
      <c r="BL939" s="15" t="e">
        <f t="shared" ca="1" si="220"/>
        <v>#N/A</v>
      </c>
      <c r="BM939" s="15">
        <f t="shared" si="221"/>
        <v>0</v>
      </c>
      <c r="BN939" t="str">
        <f t="shared" si="222"/>
        <v/>
      </c>
      <c r="BO939" t="str">
        <f t="shared" si="223"/>
        <v/>
      </c>
      <c r="BP939" t="str">
        <f t="shared" si="224"/>
        <v/>
      </c>
    </row>
    <row r="940" spans="1:68" hidden="1">
      <c r="A940" s="156"/>
      <c r="B940">
        <v>20250208</v>
      </c>
      <c r="C940" t="s">
        <v>67</v>
      </c>
      <c r="D940">
        <v>2030</v>
      </c>
      <c r="E940">
        <v>9200</v>
      </c>
      <c r="H940">
        <v>9200</v>
      </c>
      <c r="K940">
        <v>-5895</v>
      </c>
      <c r="L940">
        <v>-5895</v>
      </c>
      <c r="M940">
        <v>-5895</v>
      </c>
      <c r="N940" t="s">
        <v>50</v>
      </c>
      <c r="O940" t="s">
        <v>50</v>
      </c>
      <c r="P940" s="157">
        <f t="shared" si="210"/>
        <v>0</v>
      </c>
      <c r="Q940">
        <f t="shared" si="211"/>
        <v>0</v>
      </c>
      <c r="R940" s="157" t="str">
        <f t="shared" si="212"/>
        <v>NA</v>
      </c>
      <c r="S940" s="157" t="str">
        <f t="shared" si="213"/>
        <v>NA</v>
      </c>
      <c r="T940" t="str">
        <f t="shared" si="214"/>
        <v>NA</v>
      </c>
      <c r="U940">
        <f t="shared" si="215"/>
        <v>0</v>
      </c>
      <c r="V940">
        <f>MIN(IF(SUM(W940,X940,Y940,AA940,AB940,AE940,AD940,AG940,AH940,AK940,AJ940,AN940,AO940,AQ940,AR940,AT940,AU940,AV940,A940,BB940,AX940,AY940,AZ940,BA940,BD940,BE940)=0,0,1)+IF(O940="Smoothing ramp",1,0)+IF(ISNUMBER(W940),1,0)+IF(ISNUMBER(X940),1,0)+IF(ISNUMBER(Y940),1,0)+IF(ISNUMBER(#REF!),1,0)+IF(ISNUMBER(AA940),1,0)+IF(ISNUMBER(AB940),1,0)+IF(ISNUMBER(#REF!),1,0)+IF(ISNUMBER(AE940),1,0)+IF(ISNUMBER(AD940),1,0)+IF(ISNUMBER(AG940),1,0)+IF(ISNUMBER(AH940),1,0)+IF(ISNUMBER(AJ940),1,0)+IF(ISNUMBER(AK940),1,0)+IF(ISNUMBER(AN940),1,0)+IF(ISNUMBER(AO940),1,0)+IF(ISNUMBER(AQ940),1,0)+IF(ISNUMBER(AR940),1,0)+IF(ISNUMBER(AT940),1,0)+IF(ISNUMBER(AU940),1,0)+IF(ISNUMBER(AV940),1,0)+IF(ISNUMBER(#REF!),1,0)+IF(ISNUMBER(AM940),1,0)+IF(ISNUMBER(BB940),1,0)+IF(ISNUMBER(AX940),1,0)+IF(ISNUMBER(AY940),1,0)+IF(ISNUMBER(AZ940),1,0)+IF(ISNUMBER(BA940),1,0)+IF(ISNUMBER(BD940),1,0)+IF(ISNUMBER(BE940),1,0),1)</f>
        <v>0</v>
      </c>
      <c r="W940" t="s">
        <v>48</v>
      </c>
      <c r="X940" t="s">
        <v>48</v>
      </c>
      <c r="Y940" t="s">
        <v>48</v>
      </c>
      <c r="Z940" t="s">
        <v>48</v>
      </c>
      <c r="AA940" t="s">
        <v>48</v>
      </c>
      <c r="AB940" t="s">
        <v>48</v>
      </c>
      <c r="AC940" t="s">
        <v>48</v>
      </c>
      <c r="AD940" t="s">
        <v>48</v>
      </c>
      <c r="AE940" t="s">
        <v>48</v>
      </c>
      <c r="AF940" t="s">
        <v>48</v>
      </c>
      <c r="AG940" t="s">
        <v>48</v>
      </c>
      <c r="AH940" t="s">
        <v>48</v>
      </c>
      <c r="AI940" t="s">
        <v>48</v>
      </c>
      <c r="AJ940" t="s">
        <v>48</v>
      </c>
      <c r="AK940" t="s">
        <v>48</v>
      </c>
      <c r="AL940" t="s">
        <v>48</v>
      </c>
      <c r="AN940" t="s">
        <v>48</v>
      </c>
      <c r="AO940" t="s">
        <v>48</v>
      </c>
      <c r="AP940" t="s">
        <v>48</v>
      </c>
      <c r="AQ940" t="s">
        <v>48</v>
      </c>
      <c r="AR940" t="s">
        <v>48</v>
      </c>
      <c r="AS940" t="s">
        <v>48</v>
      </c>
      <c r="AT940" t="s">
        <v>48</v>
      </c>
      <c r="AU940" t="s">
        <v>48</v>
      </c>
      <c r="AV940" t="s">
        <v>48</v>
      </c>
      <c r="AW940" t="s">
        <v>48</v>
      </c>
      <c r="AX940" t="s">
        <v>48</v>
      </c>
      <c r="AY940" t="s">
        <v>48</v>
      </c>
      <c r="AZ940" t="s">
        <v>48</v>
      </c>
      <c r="BA940" t="s">
        <v>48</v>
      </c>
      <c r="BB940" t="s">
        <v>48</v>
      </c>
      <c r="BC940" t="s">
        <v>48</v>
      </c>
      <c r="BD940" t="s">
        <v>48</v>
      </c>
      <c r="BE940" t="s">
        <v>48</v>
      </c>
      <c r="BF940" t="s">
        <v>48</v>
      </c>
      <c r="BG940" s="15" t="e">
        <f ca="1">OFFSET($V$6,0,MATCH(BH940,$X940:$BF940,0))</f>
        <v>#N/A</v>
      </c>
      <c r="BH940" s="15">
        <f t="shared" si="216"/>
        <v>100000</v>
      </c>
      <c r="BI940" s="15" t="e">
        <f t="shared" ca="1" si="217"/>
        <v>#N/A</v>
      </c>
      <c r="BJ940" s="15" t="e">
        <f t="shared" ca="1" si="218"/>
        <v>#N/A</v>
      </c>
      <c r="BK940" s="15">
        <f t="shared" si="219"/>
        <v>100000</v>
      </c>
      <c r="BL940" s="15" t="e">
        <f t="shared" ca="1" si="220"/>
        <v>#N/A</v>
      </c>
      <c r="BM940" s="15">
        <f t="shared" si="221"/>
        <v>0</v>
      </c>
      <c r="BN940" t="str">
        <f t="shared" si="222"/>
        <v/>
      </c>
      <c r="BO940" t="str">
        <f t="shared" si="223"/>
        <v/>
      </c>
      <c r="BP940" t="str">
        <f t="shared" si="224"/>
        <v/>
      </c>
    </row>
    <row r="941" spans="1:68" hidden="1">
      <c r="A941" s="156"/>
      <c r="B941">
        <v>20250208</v>
      </c>
      <c r="C941" t="s">
        <v>67</v>
      </c>
      <c r="D941">
        <v>2130</v>
      </c>
      <c r="E941">
        <v>9545</v>
      </c>
      <c r="H941">
        <v>8615</v>
      </c>
      <c r="K941">
        <v>-967</v>
      </c>
      <c r="L941">
        <v>-967</v>
      </c>
      <c r="M941">
        <v>-37</v>
      </c>
      <c r="N941" t="s">
        <v>50</v>
      </c>
      <c r="O941" t="s">
        <v>51</v>
      </c>
      <c r="P941" s="157">
        <f t="shared" si="210"/>
        <v>0</v>
      </c>
      <c r="Q941">
        <f t="shared" si="211"/>
        <v>930</v>
      </c>
      <c r="R941" s="157" t="str">
        <f t="shared" si="212"/>
        <v>NA</v>
      </c>
      <c r="S941" s="157" t="str">
        <f t="shared" si="213"/>
        <v>NA</v>
      </c>
      <c r="T941" t="str">
        <f t="shared" si="214"/>
        <v>NA</v>
      </c>
      <c r="U941">
        <f t="shared" si="215"/>
        <v>0</v>
      </c>
      <c r="V941">
        <f>MIN(IF(SUM(W941,X941,Y941,AA941,AB941,AE941,AD941,AG941,AH941,AK941,AJ941,AN941,AO941,AQ941,AR941,AT941,AU941,AV941,A941,BB941,AX941,AY941,AZ941,BA941,BD941,BE941)=0,0,1)+IF(O941="Smoothing ramp",1,0)+IF(ISNUMBER(W941),1,0)+IF(ISNUMBER(X941),1,0)+IF(ISNUMBER(Y941),1,0)+IF(ISNUMBER(#REF!),1,0)+IF(ISNUMBER(AA941),1,0)+IF(ISNUMBER(AB941),1,0)+IF(ISNUMBER(#REF!),1,0)+IF(ISNUMBER(AE941),1,0)+IF(ISNUMBER(AD941),1,0)+IF(ISNUMBER(AG941),1,0)+IF(ISNUMBER(AH941),1,0)+IF(ISNUMBER(AJ941),1,0)+IF(ISNUMBER(AK941),1,0)+IF(ISNUMBER(AN941),1,0)+IF(ISNUMBER(AO941),1,0)+IF(ISNUMBER(AQ941),1,0)+IF(ISNUMBER(AR941),1,0)+IF(ISNUMBER(AT941),1,0)+IF(ISNUMBER(AU941),1,0)+IF(ISNUMBER(AV941),1,0)+IF(ISNUMBER(#REF!),1,0)+IF(ISNUMBER(AM941),1,0)+IF(ISNUMBER(BB941),1,0)+IF(ISNUMBER(AX941),1,0)+IF(ISNUMBER(AY941),1,0)+IF(ISNUMBER(AZ941),1,0)+IF(ISNUMBER(BA941),1,0)+IF(ISNUMBER(BD941),1,0)+IF(ISNUMBER(BE941),1,0),1)</f>
        <v>1</v>
      </c>
      <c r="W941" t="s">
        <v>48</v>
      </c>
      <c r="X941" t="s">
        <v>48</v>
      </c>
      <c r="Y941" t="s">
        <v>48</v>
      </c>
      <c r="Z941" t="s">
        <v>48</v>
      </c>
      <c r="AA941" t="s">
        <v>48</v>
      </c>
      <c r="AB941" t="s">
        <v>48</v>
      </c>
      <c r="AC941" t="s">
        <v>52</v>
      </c>
      <c r="AD941" t="s">
        <v>48</v>
      </c>
      <c r="AE941">
        <v>8425</v>
      </c>
      <c r="AF941" t="s">
        <v>70</v>
      </c>
      <c r="AG941" t="s">
        <v>48</v>
      </c>
      <c r="AH941" t="s">
        <v>48</v>
      </c>
      <c r="AI941" t="s">
        <v>48</v>
      </c>
      <c r="AJ941" t="s">
        <v>48</v>
      </c>
      <c r="AK941" t="s">
        <v>48</v>
      </c>
      <c r="AL941" t="s">
        <v>48</v>
      </c>
      <c r="AN941" t="s">
        <v>48</v>
      </c>
      <c r="AO941" t="s">
        <v>48</v>
      </c>
      <c r="AP941" t="s">
        <v>48</v>
      </c>
      <c r="AQ941" t="s">
        <v>48</v>
      </c>
      <c r="AR941" t="s">
        <v>48</v>
      </c>
      <c r="AS941" t="s">
        <v>48</v>
      </c>
      <c r="AT941" t="s">
        <v>48</v>
      </c>
      <c r="AU941" t="s">
        <v>48</v>
      </c>
      <c r="AV941" t="s">
        <v>48</v>
      </c>
      <c r="AW941" t="s">
        <v>48</v>
      </c>
      <c r="AX941" t="s">
        <v>48</v>
      </c>
      <c r="AY941" t="s">
        <v>48</v>
      </c>
      <c r="AZ941" t="s">
        <v>48</v>
      </c>
      <c r="BA941" t="s">
        <v>48</v>
      </c>
      <c r="BB941" t="s">
        <v>48</v>
      </c>
      <c r="BC941" t="s">
        <v>48</v>
      </c>
      <c r="BD941" t="s">
        <v>48</v>
      </c>
      <c r="BE941" t="s">
        <v>48</v>
      </c>
      <c r="BF941" t="s">
        <v>48</v>
      </c>
      <c r="BG941" s="15" t="str">
        <f ca="1">OFFSET($V$6,0,MATCH(BH941,$X941:$BF941,0))</f>
        <v>CH</v>
      </c>
      <c r="BH941" s="15">
        <f t="shared" si="216"/>
        <v>8425</v>
      </c>
      <c r="BI941" s="15" t="str">
        <f t="shared" ca="1" si="217"/>
        <v>Missing CNEC in CC: CNE: 380kV Lavorgo - Musignano [DIR] [CH], C: N-2 PRAD-ROBB + FILISUR-ROBBIA + CRA_PRADELLA_SILS</v>
      </c>
      <c r="BJ941" s="15" t="e">
        <f t="shared" ca="1" si="218"/>
        <v>#N/A</v>
      </c>
      <c r="BK941" s="15">
        <f t="shared" si="219"/>
        <v>100000</v>
      </c>
      <c r="BL941" s="15" t="e">
        <f t="shared" ca="1" si="220"/>
        <v>#N/A</v>
      </c>
      <c r="BM941" s="15">
        <f t="shared" si="221"/>
        <v>0</v>
      </c>
      <c r="BN941" t="str">
        <f t="shared" ca="1" si="222"/>
        <v>CH</v>
      </c>
      <c r="BO941">
        <f t="shared" si="223"/>
        <v>8425</v>
      </c>
      <c r="BP941" t="str">
        <f t="shared" ca="1" si="224"/>
        <v>Missing CNEC in CC: CNE: 380kV Lavorgo - Musignano [DIR] [CH], C: N-2 PRAD-ROBB + FILISUR-ROBBIA + CRA_PRADELLA_SILS</v>
      </c>
    </row>
    <row r="942" spans="1:68" hidden="1">
      <c r="A942" s="156"/>
      <c r="B942">
        <v>20250208</v>
      </c>
      <c r="C942" t="s">
        <v>67</v>
      </c>
      <c r="D942">
        <v>2230</v>
      </c>
      <c r="E942">
        <v>9545</v>
      </c>
      <c r="H942">
        <v>8615</v>
      </c>
      <c r="K942">
        <v>-967</v>
      </c>
      <c r="L942">
        <v>-967</v>
      </c>
      <c r="M942">
        <v>-37</v>
      </c>
      <c r="N942" t="s">
        <v>50</v>
      </c>
      <c r="O942" t="s">
        <v>51</v>
      </c>
      <c r="P942" s="157">
        <f t="shared" si="210"/>
        <v>0</v>
      </c>
      <c r="Q942">
        <f t="shared" si="211"/>
        <v>930</v>
      </c>
      <c r="R942" s="157" t="str">
        <f t="shared" si="212"/>
        <v>NA</v>
      </c>
      <c r="S942" s="157" t="str">
        <f t="shared" si="213"/>
        <v>NA</v>
      </c>
      <c r="T942" t="str">
        <f t="shared" si="214"/>
        <v>NA</v>
      </c>
      <c r="U942">
        <f t="shared" si="215"/>
        <v>0</v>
      </c>
      <c r="V942">
        <f>MIN(IF(SUM(W942,X942,Y942,AA942,AB942,AE942,AD942,AG942,AH942,AK942,AJ942,AN942,AO942,AQ942,AR942,AT942,AU942,AV942,A942,BB942,AX942,AY942,AZ942,BA942,BD942,BE942)=0,0,1)+IF(O942="Smoothing ramp",1,0)+IF(ISNUMBER(W942),1,0)+IF(ISNUMBER(X942),1,0)+IF(ISNUMBER(Y942),1,0)+IF(ISNUMBER(#REF!),1,0)+IF(ISNUMBER(AA942),1,0)+IF(ISNUMBER(AB942),1,0)+IF(ISNUMBER(#REF!),1,0)+IF(ISNUMBER(AE942),1,0)+IF(ISNUMBER(AD942),1,0)+IF(ISNUMBER(AG942),1,0)+IF(ISNUMBER(AH942),1,0)+IF(ISNUMBER(AJ942),1,0)+IF(ISNUMBER(AK942),1,0)+IF(ISNUMBER(AN942),1,0)+IF(ISNUMBER(AO942),1,0)+IF(ISNUMBER(AQ942),1,0)+IF(ISNUMBER(AR942),1,0)+IF(ISNUMBER(AT942),1,0)+IF(ISNUMBER(AU942),1,0)+IF(ISNUMBER(AV942),1,0)+IF(ISNUMBER(#REF!),1,0)+IF(ISNUMBER(AM942),1,0)+IF(ISNUMBER(BB942),1,0)+IF(ISNUMBER(AX942),1,0)+IF(ISNUMBER(AY942),1,0)+IF(ISNUMBER(AZ942),1,0)+IF(ISNUMBER(BA942),1,0)+IF(ISNUMBER(BD942),1,0)+IF(ISNUMBER(BE942),1,0),1)</f>
        <v>1</v>
      </c>
      <c r="W942" t="s">
        <v>48</v>
      </c>
      <c r="X942" t="s">
        <v>48</v>
      </c>
      <c r="Y942" t="s">
        <v>48</v>
      </c>
      <c r="Z942" t="s">
        <v>48</v>
      </c>
      <c r="AA942" t="s">
        <v>48</v>
      </c>
      <c r="AB942" t="s">
        <v>48</v>
      </c>
      <c r="AC942" t="s">
        <v>52</v>
      </c>
      <c r="AD942" t="s">
        <v>48</v>
      </c>
      <c r="AE942">
        <v>8425</v>
      </c>
      <c r="AF942" t="s">
        <v>70</v>
      </c>
      <c r="AG942" t="s">
        <v>48</v>
      </c>
      <c r="AH942" t="s">
        <v>48</v>
      </c>
      <c r="AI942" t="s">
        <v>48</v>
      </c>
      <c r="AJ942" t="s">
        <v>48</v>
      </c>
      <c r="AK942" t="s">
        <v>48</v>
      </c>
      <c r="AL942" t="s">
        <v>48</v>
      </c>
      <c r="AN942" t="s">
        <v>48</v>
      </c>
      <c r="AO942" t="s">
        <v>48</v>
      </c>
      <c r="AP942" t="s">
        <v>48</v>
      </c>
      <c r="AQ942" t="s">
        <v>48</v>
      </c>
      <c r="AR942" t="s">
        <v>48</v>
      </c>
      <c r="AS942" t="s">
        <v>48</v>
      </c>
      <c r="AT942" t="s">
        <v>48</v>
      </c>
      <c r="AU942" t="s">
        <v>48</v>
      </c>
      <c r="AV942" t="s">
        <v>48</v>
      </c>
      <c r="AW942" t="s">
        <v>48</v>
      </c>
      <c r="AX942" t="s">
        <v>48</v>
      </c>
      <c r="AY942" t="s">
        <v>48</v>
      </c>
      <c r="AZ942" t="s">
        <v>48</v>
      </c>
      <c r="BA942" t="s">
        <v>48</v>
      </c>
      <c r="BB942" t="s">
        <v>48</v>
      </c>
      <c r="BC942" t="s">
        <v>48</v>
      </c>
      <c r="BD942" t="s">
        <v>48</v>
      </c>
      <c r="BE942" t="s">
        <v>48</v>
      </c>
      <c r="BF942" t="s">
        <v>48</v>
      </c>
      <c r="BG942" s="15" t="str">
        <f ca="1">OFFSET($V$6,0,MATCH(BH942,$X942:$BF942,0))</f>
        <v>CH</v>
      </c>
      <c r="BH942" s="15">
        <f t="shared" si="216"/>
        <v>8425</v>
      </c>
      <c r="BI942" s="15" t="str">
        <f t="shared" ca="1" si="217"/>
        <v>Missing CNEC in CC: CNE: 380kV Lavorgo - Musignano [DIR] [CH], C: N-2 PRAD-ROBB + FILISUR-ROBBIA + CRA_PRADELLA_SILS</v>
      </c>
      <c r="BJ942" s="15" t="e">
        <f t="shared" ca="1" si="218"/>
        <v>#N/A</v>
      </c>
      <c r="BK942" s="15">
        <f t="shared" si="219"/>
        <v>100000</v>
      </c>
      <c r="BL942" s="15" t="e">
        <f t="shared" ca="1" si="220"/>
        <v>#N/A</v>
      </c>
      <c r="BM942" s="15">
        <f t="shared" si="221"/>
        <v>0</v>
      </c>
      <c r="BN942" t="str">
        <f t="shared" ca="1" si="222"/>
        <v>CH</v>
      </c>
      <c r="BO942">
        <f t="shared" si="223"/>
        <v>8425</v>
      </c>
      <c r="BP942" t="str">
        <f t="shared" ca="1" si="224"/>
        <v>Missing CNEC in CC: CNE: 380kV Lavorgo - Musignano [DIR] [CH], C: N-2 PRAD-ROBB + FILISUR-ROBBIA + CRA_PRADELLA_SILS</v>
      </c>
    </row>
    <row r="943" spans="1:68" hidden="1">
      <c r="A943" s="156"/>
      <c r="B943">
        <v>20250208</v>
      </c>
      <c r="C943" t="s">
        <v>67</v>
      </c>
      <c r="D943">
        <v>2330</v>
      </c>
      <c r="E943">
        <v>8735</v>
      </c>
      <c r="H943">
        <v>7805</v>
      </c>
      <c r="K943">
        <v>-131</v>
      </c>
      <c r="L943">
        <v>-131</v>
      </c>
      <c r="M943">
        <v>799</v>
      </c>
      <c r="N943" t="s">
        <v>50</v>
      </c>
      <c r="O943" t="s">
        <v>51</v>
      </c>
      <c r="P943" s="157">
        <f t="shared" si="210"/>
        <v>0</v>
      </c>
      <c r="Q943">
        <f t="shared" si="211"/>
        <v>930</v>
      </c>
      <c r="R943" s="157" t="str">
        <f t="shared" si="212"/>
        <v>NA</v>
      </c>
      <c r="S943" s="157" t="str">
        <f t="shared" si="213"/>
        <v>NA</v>
      </c>
      <c r="T943" t="str">
        <f t="shared" si="214"/>
        <v>NA</v>
      </c>
      <c r="U943">
        <f t="shared" si="215"/>
        <v>1729</v>
      </c>
      <c r="V943">
        <f>MIN(IF(SUM(W943,X943,Y943,AA943,AB943,AE943,AD943,AG943,AH943,AK943,AJ943,AN943,AO943,AQ943,AR943,AT943,AU943,AV943,A943,BB943,AX943,AY943,AZ943,BA943,BD943,BE943)=0,0,1)+IF(O943="Smoothing ramp",1,0)+IF(ISNUMBER(W943),1,0)+IF(ISNUMBER(X943),1,0)+IF(ISNUMBER(Y943),1,0)+IF(ISNUMBER(#REF!),1,0)+IF(ISNUMBER(AA943),1,0)+IF(ISNUMBER(AB943),1,0)+IF(ISNUMBER(#REF!),1,0)+IF(ISNUMBER(AE943),1,0)+IF(ISNUMBER(AD943),1,0)+IF(ISNUMBER(AG943),1,0)+IF(ISNUMBER(AH943),1,0)+IF(ISNUMBER(AJ943),1,0)+IF(ISNUMBER(AK943),1,0)+IF(ISNUMBER(AN943),1,0)+IF(ISNUMBER(AO943),1,0)+IF(ISNUMBER(AQ943),1,0)+IF(ISNUMBER(AR943),1,0)+IF(ISNUMBER(AT943),1,0)+IF(ISNUMBER(AU943),1,0)+IF(ISNUMBER(AV943),1,0)+IF(ISNUMBER(#REF!),1,0)+IF(ISNUMBER(AM943),1,0)+IF(ISNUMBER(BB943),1,0)+IF(ISNUMBER(AX943),1,0)+IF(ISNUMBER(AY943),1,0)+IF(ISNUMBER(AZ943),1,0)+IF(ISNUMBER(BA943),1,0)+IF(ISNUMBER(BD943),1,0)+IF(ISNUMBER(BE943),1,0),1)</f>
        <v>1</v>
      </c>
      <c r="W943" t="s">
        <v>48</v>
      </c>
      <c r="X943" t="s">
        <v>48</v>
      </c>
      <c r="Y943" t="s">
        <v>48</v>
      </c>
      <c r="Z943" t="s">
        <v>48</v>
      </c>
      <c r="AA943" t="s">
        <v>48</v>
      </c>
      <c r="AB943" t="s">
        <v>48</v>
      </c>
      <c r="AC943" t="s">
        <v>52</v>
      </c>
      <c r="AD943" t="s">
        <v>48</v>
      </c>
      <c r="AE943">
        <v>7615</v>
      </c>
      <c r="AF943" t="s">
        <v>70</v>
      </c>
      <c r="AG943" t="s">
        <v>48</v>
      </c>
      <c r="AH943" t="s">
        <v>48</v>
      </c>
      <c r="AI943" t="s">
        <v>48</v>
      </c>
      <c r="AJ943" t="s">
        <v>48</v>
      </c>
      <c r="AK943" t="s">
        <v>48</v>
      </c>
      <c r="AL943" t="s">
        <v>48</v>
      </c>
      <c r="AN943" t="s">
        <v>48</v>
      </c>
      <c r="AO943" t="s">
        <v>48</v>
      </c>
      <c r="AP943" t="s">
        <v>48</v>
      </c>
      <c r="AQ943" t="s">
        <v>48</v>
      </c>
      <c r="AR943" t="s">
        <v>48</v>
      </c>
      <c r="AS943" t="s">
        <v>48</v>
      </c>
      <c r="AT943" t="s">
        <v>48</v>
      </c>
      <c r="AU943" t="s">
        <v>48</v>
      </c>
      <c r="AV943" t="s">
        <v>48</v>
      </c>
      <c r="AW943" t="s">
        <v>48</v>
      </c>
      <c r="AX943" t="s">
        <v>48</v>
      </c>
      <c r="AY943" t="s">
        <v>48</v>
      </c>
      <c r="AZ943" t="s">
        <v>48</v>
      </c>
      <c r="BA943" t="s">
        <v>48</v>
      </c>
      <c r="BB943" t="s">
        <v>48</v>
      </c>
      <c r="BC943" t="s">
        <v>48</v>
      </c>
      <c r="BD943" t="s">
        <v>48</v>
      </c>
      <c r="BE943" t="s">
        <v>48</v>
      </c>
      <c r="BF943" t="s">
        <v>48</v>
      </c>
      <c r="BG943" s="15" t="str">
        <f ca="1">OFFSET($V$6,0,MATCH(BH943,$X943:$BF943,0))</f>
        <v>CH</v>
      </c>
      <c r="BH943" s="15">
        <f t="shared" si="216"/>
        <v>7615</v>
      </c>
      <c r="BI943" s="15" t="str">
        <f t="shared" ca="1" si="217"/>
        <v>Missing CNEC in CC: CNE: 380kV Lavorgo - Musignano [DIR] [CH], C: N-2 PRAD-ROBB + FILISUR-ROBBIA + CRA_PRADELLA_SILS</v>
      </c>
      <c r="BJ943" s="15" t="e">
        <f t="shared" ca="1" si="218"/>
        <v>#N/A</v>
      </c>
      <c r="BK943" s="15">
        <f t="shared" si="219"/>
        <v>100000</v>
      </c>
      <c r="BL943" s="15" t="e">
        <f t="shared" ca="1" si="220"/>
        <v>#N/A</v>
      </c>
      <c r="BM943" s="15">
        <f t="shared" si="221"/>
        <v>0</v>
      </c>
      <c r="BN943" t="str">
        <f t="shared" ca="1" si="222"/>
        <v>CH</v>
      </c>
      <c r="BO943">
        <f t="shared" si="223"/>
        <v>7615</v>
      </c>
      <c r="BP943" t="str">
        <f t="shared" ca="1" si="224"/>
        <v>Missing CNEC in CC: CNE: 380kV Lavorgo - Musignano [DIR] [CH], C: N-2 PRAD-ROBB + FILISUR-ROBBIA + CRA_PRADELLA_SILS</v>
      </c>
    </row>
    <row r="944" spans="1:68" hidden="1">
      <c r="A944" s="156"/>
      <c r="B944">
        <v>20250209</v>
      </c>
      <c r="C944" t="s">
        <v>67</v>
      </c>
      <c r="D944">
        <v>30</v>
      </c>
      <c r="E944">
        <v>7360</v>
      </c>
      <c r="H944">
        <v>7360</v>
      </c>
      <c r="K944">
        <v>-4559</v>
      </c>
      <c r="L944">
        <v>-4559</v>
      </c>
      <c r="M944">
        <v>-4559</v>
      </c>
      <c r="N944" t="s">
        <v>50</v>
      </c>
      <c r="O944" t="s">
        <v>47</v>
      </c>
      <c r="P944" s="157">
        <f t="shared" si="210"/>
        <v>0</v>
      </c>
      <c r="Q944">
        <f t="shared" si="211"/>
        <v>0</v>
      </c>
      <c r="R944" s="157" t="str">
        <f t="shared" si="212"/>
        <v>NA</v>
      </c>
      <c r="S944" s="157" t="str">
        <f t="shared" si="213"/>
        <v>NA</v>
      </c>
      <c r="T944" t="str">
        <f t="shared" si="214"/>
        <v>NA</v>
      </c>
      <c r="U944">
        <f t="shared" si="215"/>
        <v>0</v>
      </c>
      <c r="V944">
        <f>MIN(IF(SUM(W944,X944,Y944,AA944,AB944,AE944,AD944,AG944,AH944,AK944,AJ944,AN944,AO944,AQ944,AR944,AT944,AU944,AV944,A944,BB944,AX944,AY944,AZ944,BA944,BD944,BE944)=0,0,1)+IF(O944="Smoothing ramp",1,0)+IF(ISNUMBER(W944),1,0)+IF(ISNUMBER(X944),1,0)+IF(ISNUMBER(Y944),1,0)+IF(ISNUMBER(#REF!),1,0)+IF(ISNUMBER(AA944),1,0)+IF(ISNUMBER(AB944),1,0)+IF(ISNUMBER(#REF!),1,0)+IF(ISNUMBER(AE944),1,0)+IF(ISNUMBER(AD944),1,0)+IF(ISNUMBER(AG944),1,0)+IF(ISNUMBER(AH944),1,0)+IF(ISNUMBER(AJ944),1,0)+IF(ISNUMBER(AK944),1,0)+IF(ISNUMBER(AN944),1,0)+IF(ISNUMBER(AO944),1,0)+IF(ISNUMBER(AQ944),1,0)+IF(ISNUMBER(AR944),1,0)+IF(ISNUMBER(AT944),1,0)+IF(ISNUMBER(AU944),1,0)+IF(ISNUMBER(AV944),1,0)+IF(ISNUMBER(#REF!),1,0)+IF(ISNUMBER(AM944),1,0)+IF(ISNUMBER(BB944),1,0)+IF(ISNUMBER(AX944),1,0)+IF(ISNUMBER(AY944),1,0)+IF(ISNUMBER(AZ944),1,0)+IF(ISNUMBER(BA944),1,0)+IF(ISNUMBER(BD944),1,0)+IF(ISNUMBER(BE944),1,0),1)</f>
        <v>1</v>
      </c>
      <c r="W944">
        <v>294</v>
      </c>
      <c r="X944" t="s">
        <v>48</v>
      </c>
      <c r="Y944" t="s">
        <v>48</v>
      </c>
      <c r="Z944" t="s">
        <v>48</v>
      </c>
      <c r="AA944">
        <v>150</v>
      </c>
      <c r="AB944" t="s">
        <v>48</v>
      </c>
      <c r="AC944" t="s">
        <v>52</v>
      </c>
      <c r="AD944" t="s">
        <v>48</v>
      </c>
      <c r="AE944" t="s">
        <v>48</v>
      </c>
      <c r="AF944" t="s">
        <v>48</v>
      </c>
      <c r="AG944" t="s">
        <v>48</v>
      </c>
      <c r="AH944" t="s">
        <v>48</v>
      </c>
      <c r="AI944" t="s">
        <v>48</v>
      </c>
      <c r="AJ944" t="s">
        <v>48</v>
      </c>
      <c r="AK944" t="s">
        <v>48</v>
      </c>
      <c r="AL944" t="s">
        <v>48</v>
      </c>
      <c r="AN944" t="s">
        <v>48</v>
      </c>
      <c r="AO944" t="s">
        <v>48</v>
      </c>
      <c r="AP944" t="s">
        <v>48</v>
      </c>
      <c r="AQ944" t="s">
        <v>48</v>
      </c>
      <c r="AR944" t="s">
        <v>48</v>
      </c>
      <c r="AS944" t="s">
        <v>48</v>
      </c>
      <c r="AT944" t="s">
        <v>48</v>
      </c>
      <c r="AU944" t="s">
        <v>48</v>
      </c>
      <c r="AV944" t="s">
        <v>48</v>
      </c>
      <c r="AW944" t="s">
        <v>48</v>
      </c>
      <c r="AX944" t="s">
        <v>48</v>
      </c>
      <c r="AY944" t="s">
        <v>48</v>
      </c>
      <c r="AZ944" t="s">
        <v>48</v>
      </c>
      <c r="BA944" t="s">
        <v>48</v>
      </c>
      <c r="BB944" t="s">
        <v>48</v>
      </c>
      <c r="BC944" t="s">
        <v>48</v>
      </c>
      <c r="BD944" t="s">
        <v>48</v>
      </c>
      <c r="BE944" t="s">
        <v>48</v>
      </c>
      <c r="BF944" t="s">
        <v>48</v>
      </c>
      <c r="BG944" s="15" t="e">
        <f ca="1">OFFSET($V$6,0,MATCH(BH944,$X944:$BF944,0))</f>
        <v>#N/A</v>
      </c>
      <c r="BH944" s="15">
        <f t="shared" si="216"/>
        <v>100000</v>
      </c>
      <c r="BI944" s="15" t="e">
        <f t="shared" ca="1" si="217"/>
        <v>#N/A</v>
      </c>
      <c r="BJ944" s="15" t="str">
        <f t="shared" ca="1" si="218"/>
        <v>AT</v>
      </c>
      <c r="BK944" s="15">
        <f t="shared" si="219"/>
        <v>150</v>
      </c>
      <c r="BL944" s="15" t="str">
        <f t="shared" ca="1" si="220"/>
        <v>Reduction because NTC over thermal limit on border</v>
      </c>
      <c r="BM944" s="15">
        <f t="shared" si="221"/>
        <v>2</v>
      </c>
      <c r="BN944" t="str">
        <f t="shared" si="222"/>
        <v>CHECK</v>
      </c>
      <c r="BO944" t="str">
        <f t="shared" si="223"/>
        <v>CHECK</v>
      </c>
      <c r="BP944" t="str">
        <f t="shared" si="224"/>
        <v>CHECK</v>
      </c>
    </row>
    <row r="945" spans="1:68" hidden="1">
      <c r="A945" s="156"/>
      <c r="B945">
        <v>20250209</v>
      </c>
      <c r="C945" t="s">
        <v>67</v>
      </c>
      <c r="D945">
        <v>130</v>
      </c>
      <c r="E945">
        <v>7360</v>
      </c>
      <c r="H945">
        <v>7360</v>
      </c>
      <c r="K945">
        <v>-4559</v>
      </c>
      <c r="L945">
        <v>-4559</v>
      </c>
      <c r="M945">
        <v>-4559</v>
      </c>
      <c r="N945" t="s">
        <v>50</v>
      </c>
      <c r="O945" t="s">
        <v>47</v>
      </c>
      <c r="P945" s="157">
        <f t="shared" si="210"/>
        <v>0</v>
      </c>
      <c r="Q945">
        <f t="shared" si="211"/>
        <v>0</v>
      </c>
      <c r="R945" s="157" t="str">
        <f t="shared" si="212"/>
        <v>NA</v>
      </c>
      <c r="S945" s="157" t="str">
        <f t="shared" si="213"/>
        <v>NA</v>
      </c>
      <c r="T945" t="str">
        <f t="shared" si="214"/>
        <v>NA</v>
      </c>
      <c r="U945">
        <f t="shared" si="215"/>
        <v>0</v>
      </c>
      <c r="V945">
        <f>MIN(IF(SUM(W945,X945,Y945,AA945,AB945,AE945,AD945,AG945,AH945,AK945,AJ945,AN945,AO945,AQ945,AR945,AT945,AU945,AV945,A945,BB945,AX945,AY945,AZ945,BA945,BD945,BE945)=0,0,1)+IF(O945="Smoothing ramp",1,0)+IF(ISNUMBER(W945),1,0)+IF(ISNUMBER(X945),1,0)+IF(ISNUMBER(Y945),1,0)+IF(ISNUMBER(#REF!),1,0)+IF(ISNUMBER(AA945),1,0)+IF(ISNUMBER(AB945),1,0)+IF(ISNUMBER(#REF!),1,0)+IF(ISNUMBER(AE945),1,0)+IF(ISNUMBER(AD945),1,0)+IF(ISNUMBER(AG945),1,0)+IF(ISNUMBER(AH945),1,0)+IF(ISNUMBER(AJ945),1,0)+IF(ISNUMBER(AK945),1,0)+IF(ISNUMBER(AN945),1,0)+IF(ISNUMBER(AO945),1,0)+IF(ISNUMBER(AQ945),1,0)+IF(ISNUMBER(AR945),1,0)+IF(ISNUMBER(AT945),1,0)+IF(ISNUMBER(AU945),1,0)+IF(ISNUMBER(AV945),1,0)+IF(ISNUMBER(#REF!),1,0)+IF(ISNUMBER(AM945),1,0)+IF(ISNUMBER(BB945),1,0)+IF(ISNUMBER(AX945),1,0)+IF(ISNUMBER(AY945),1,0)+IF(ISNUMBER(AZ945),1,0)+IF(ISNUMBER(BA945),1,0)+IF(ISNUMBER(BD945),1,0)+IF(ISNUMBER(BE945),1,0),1)</f>
        <v>1</v>
      </c>
      <c r="W945">
        <v>294</v>
      </c>
      <c r="X945" t="s">
        <v>48</v>
      </c>
      <c r="Y945" t="s">
        <v>48</v>
      </c>
      <c r="Z945" t="s">
        <v>48</v>
      </c>
      <c r="AA945">
        <v>150</v>
      </c>
      <c r="AB945" t="s">
        <v>48</v>
      </c>
      <c r="AC945" t="s">
        <v>52</v>
      </c>
      <c r="AD945" t="s">
        <v>48</v>
      </c>
      <c r="AE945" t="s">
        <v>48</v>
      </c>
      <c r="AF945" t="s">
        <v>48</v>
      </c>
      <c r="AG945" t="s">
        <v>48</v>
      </c>
      <c r="AH945" t="s">
        <v>48</v>
      </c>
      <c r="AI945" t="s">
        <v>48</v>
      </c>
      <c r="AJ945" t="s">
        <v>48</v>
      </c>
      <c r="AK945" t="s">
        <v>48</v>
      </c>
      <c r="AL945" t="s">
        <v>48</v>
      </c>
      <c r="AN945" t="s">
        <v>48</v>
      </c>
      <c r="AO945" t="s">
        <v>48</v>
      </c>
      <c r="AP945" t="s">
        <v>48</v>
      </c>
      <c r="AQ945" t="s">
        <v>48</v>
      </c>
      <c r="AR945" t="s">
        <v>48</v>
      </c>
      <c r="AS945" t="s">
        <v>48</v>
      </c>
      <c r="AT945" t="s">
        <v>48</v>
      </c>
      <c r="AU945" t="s">
        <v>48</v>
      </c>
      <c r="AV945" t="s">
        <v>48</v>
      </c>
      <c r="AW945" t="s">
        <v>48</v>
      </c>
      <c r="AX945" t="s">
        <v>48</v>
      </c>
      <c r="AY945" t="s">
        <v>48</v>
      </c>
      <c r="AZ945" t="s">
        <v>48</v>
      </c>
      <c r="BA945" t="s">
        <v>48</v>
      </c>
      <c r="BB945" t="s">
        <v>48</v>
      </c>
      <c r="BC945" t="s">
        <v>48</v>
      </c>
      <c r="BD945" t="s">
        <v>48</v>
      </c>
      <c r="BE945" t="s">
        <v>48</v>
      </c>
      <c r="BF945" t="s">
        <v>48</v>
      </c>
      <c r="BG945" s="15" t="e">
        <f ca="1">OFFSET($V$6,0,MATCH(BH945,$X945:$BF945,0))</f>
        <v>#N/A</v>
      </c>
      <c r="BH945" s="15">
        <f t="shared" si="216"/>
        <v>100000</v>
      </c>
      <c r="BI945" s="15" t="e">
        <f t="shared" ca="1" si="217"/>
        <v>#N/A</v>
      </c>
      <c r="BJ945" s="15" t="str">
        <f t="shared" ca="1" si="218"/>
        <v>AT</v>
      </c>
      <c r="BK945" s="15">
        <f t="shared" si="219"/>
        <v>150</v>
      </c>
      <c r="BL945" s="15" t="str">
        <f t="shared" ca="1" si="220"/>
        <v>Reduction because NTC over thermal limit on border</v>
      </c>
      <c r="BM945" s="15">
        <f t="shared" si="221"/>
        <v>2</v>
      </c>
      <c r="BN945" t="str">
        <f t="shared" si="222"/>
        <v>CHECK</v>
      </c>
      <c r="BO945" t="str">
        <f t="shared" si="223"/>
        <v>CHECK</v>
      </c>
      <c r="BP945" t="str">
        <f t="shared" si="224"/>
        <v>CHECK</v>
      </c>
    </row>
    <row r="946" spans="1:68" hidden="1">
      <c r="A946" s="156"/>
      <c r="B946">
        <v>20250209</v>
      </c>
      <c r="C946" t="s">
        <v>67</v>
      </c>
      <c r="D946">
        <v>230</v>
      </c>
      <c r="E946">
        <v>7360</v>
      </c>
      <c r="H946">
        <v>7360</v>
      </c>
      <c r="K946">
        <v>-4559</v>
      </c>
      <c r="L946">
        <v>-4559</v>
      </c>
      <c r="M946">
        <v>-4559</v>
      </c>
      <c r="N946" t="s">
        <v>50</v>
      </c>
      <c r="O946" t="s">
        <v>47</v>
      </c>
      <c r="P946" s="157">
        <f t="shared" si="210"/>
        <v>0</v>
      </c>
      <c r="Q946">
        <f t="shared" si="211"/>
        <v>0</v>
      </c>
      <c r="R946" s="157" t="str">
        <f t="shared" si="212"/>
        <v>NA</v>
      </c>
      <c r="S946" s="157" t="str">
        <f t="shared" si="213"/>
        <v>NA</v>
      </c>
      <c r="T946" t="str">
        <f t="shared" si="214"/>
        <v>NA</v>
      </c>
      <c r="U946">
        <f t="shared" si="215"/>
        <v>0</v>
      </c>
      <c r="V946">
        <f>MIN(IF(SUM(W946,X946,Y946,AA946,AB946,AE946,AD946,AG946,AH946,AK946,AJ946,AN946,AO946,AQ946,AR946,AT946,AU946,AV946,A946,BB946,AX946,AY946,AZ946,BA946,BD946,BE946)=0,0,1)+IF(O946="Smoothing ramp",1,0)+IF(ISNUMBER(W946),1,0)+IF(ISNUMBER(X946),1,0)+IF(ISNUMBER(Y946),1,0)+IF(ISNUMBER(#REF!),1,0)+IF(ISNUMBER(AA946),1,0)+IF(ISNUMBER(AB946),1,0)+IF(ISNUMBER(#REF!),1,0)+IF(ISNUMBER(AE946),1,0)+IF(ISNUMBER(AD946),1,0)+IF(ISNUMBER(AG946),1,0)+IF(ISNUMBER(AH946),1,0)+IF(ISNUMBER(AJ946),1,0)+IF(ISNUMBER(AK946),1,0)+IF(ISNUMBER(AN946),1,0)+IF(ISNUMBER(AO946),1,0)+IF(ISNUMBER(AQ946),1,0)+IF(ISNUMBER(AR946),1,0)+IF(ISNUMBER(AT946),1,0)+IF(ISNUMBER(AU946),1,0)+IF(ISNUMBER(AV946),1,0)+IF(ISNUMBER(#REF!),1,0)+IF(ISNUMBER(AM946),1,0)+IF(ISNUMBER(BB946),1,0)+IF(ISNUMBER(AX946),1,0)+IF(ISNUMBER(AY946),1,0)+IF(ISNUMBER(AZ946),1,0)+IF(ISNUMBER(BA946),1,0)+IF(ISNUMBER(BD946),1,0)+IF(ISNUMBER(BE946),1,0),1)</f>
        <v>1</v>
      </c>
      <c r="W946">
        <v>294</v>
      </c>
      <c r="X946" t="s">
        <v>48</v>
      </c>
      <c r="Y946" t="s">
        <v>48</v>
      </c>
      <c r="Z946" t="s">
        <v>48</v>
      </c>
      <c r="AA946">
        <v>150</v>
      </c>
      <c r="AB946" t="s">
        <v>48</v>
      </c>
      <c r="AC946" t="s">
        <v>52</v>
      </c>
      <c r="AD946" t="s">
        <v>48</v>
      </c>
      <c r="AE946" t="s">
        <v>48</v>
      </c>
      <c r="AF946" t="s">
        <v>48</v>
      </c>
      <c r="AG946" t="s">
        <v>48</v>
      </c>
      <c r="AH946" t="s">
        <v>48</v>
      </c>
      <c r="AI946" t="s">
        <v>48</v>
      </c>
      <c r="AJ946" t="s">
        <v>48</v>
      </c>
      <c r="AK946" t="s">
        <v>48</v>
      </c>
      <c r="AL946" t="s">
        <v>48</v>
      </c>
      <c r="AN946" t="s">
        <v>48</v>
      </c>
      <c r="AO946" t="s">
        <v>48</v>
      </c>
      <c r="AP946" t="s">
        <v>48</v>
      </c>
      <c r="AQ946" t="s">
        <v>48</v>
      </c>
      <c r="AR946" t="s">
        <v>48</v>
      </c>
      <c r="AS946" t="s">
        <v>48</v>
      </c>
      <c r="AT946" t="s">
        <v>48</v>
      </c>
      <c r="AU946" t="s">
        <v>48</v>
      </c>
      <c r="AV946" t="s">
        <v>48</v>
      </c>
      <c r="AW946" t="s">
        <v>48</v>
      </c>
      <c r="AX946" t="s">
        <v>48</v>
      </c>
      <c r="AY946" t="s">
        <v>48</v>
      </c>
      <c r="AZ946" t="s">
        <v>48</v>
      </c>
      <c r="BA946" t="s">
        <v>48</v>
      </c>
      <c r="BB946" t="s">
        <v>48</v>
      </c>
      <c r="BC946" t="s">
        <v>48</v>
      </c>
      <c r="BD946" t="s">
        <v>48</v>
      </c>
      <c r="BE946" t="s">
        <v>48</v>
      </c>
      <c r="BF946" t="s">
        <v>48</v>
      </c>
      <c r="BG946" s="15" t="e">
        <f ca="1">OFFSET($V$6,0,MATCH(BH946,$X946:$BF946,0))</f>
        <v>#N/A</v>
      </c>
      <c r="BH946" s="15">
        <f t="shared" si="216"/>
        <v>100000</v>
      </c>
      <c r="BI946" s="15" t="e">
        <f t="shared" ca="1" si="217"/>
        <v>#N/A</v>
      </c>
      <c r="BJ946" s="15" t="str">
        <f t="shared" ca="1" si="218"/>
        <v>AT</v>
      </c>
      <c r="BK946" s="15">
        <f t="shared" si="219"/>
        <v>150</v>
      </c>
      <c r="BL946" s="15" t="str">
        <f t="shared" ca="1" si="220"/>
        <v>Reduction because NTC over thermal limit on border</v>
      </c>
      <c r="BM946" s="15">
        <f t="shared" si="221"/>
        <v>2</v>
      </c>
      <c r="BN946" t="str">
        <f t="shared" si="222"/>
        <v>CHECK</v>
      </c>
      <c r="BO946" t="str">
        <f t="shared" si="223"/>
        <v>CHECK</v>
      </c>
      <c r="BP946" t="str">
        <f t="shared" si="224"/>
        <v>CHECK</v>
      </c>
    </row>
    <row r="947" spans="1:68" hidden="1">
      <c r="A947" s="156"/>
      <c r="B947">
        <v>20250209</v>
      </c>
      <c r="C947" t="s">
        <v>67</v>
      </c>
      <c r="D947">
        <v>330</v>
      </c>
      <c r="E947">
        <v>7170</v>
      </c>
      <c r="H947">
        <v>7170</v>
      </c>
      <c r="K947">
        <v>-4254</v>
      </c>
      <c r="L947">
        <v>-4254</v>
      </c>
      <c r="M947">
        <v>-4253</v>
      </c>
      <c r="N947" t="s">
        <v>46</v>
      </c>
      <c r="O947" t="s">
        <v>47</v>
      </c>
      <c r="P947" s="157">
        <f t="shared" si="210"/>
        <v>0</v>
      </c>
      <c r="Q947">
        <f t="shared" si="211"/>
        <v>0</v>
      </c>
      <c r="R947" s="157" t="str">
        <f t="shared" si="212"/>
        <v>NA</v>
      </c>
      <c r="S947" s="157" t="str">
        <f t="shared" si="213"/>
        <v>NA</v>
      </c>
      <c r="T947" t="str">
        <f t="shared" si="214"/>
        <v>NA</v>
      </c>
      <c r="U947">
        <f t="shared" si="215"/>
        <v>0</v>
      </c>
      <c r="V947">
        <f>MIN(IF(SUM(W947,X947,Y947,AA947,AB947,AE947,AD947,AG947,AH947,AK947,AJ947,AN947,AO947,AQ947,AR947,AT947,AU947,AV947,A947,BB947,AX947,AY947,AZ947,BA947,BD947,BE947)=0,0,1)+IF(O947="Smoothing ramp",1,0)+IF(ISNUMBER(W947),1,0)+IF(ISNUMBER(X947),1,0)+IF(ISNUMBER(Y947),1,0)+IF(ISNUMBER(#REF!),1,0)+IF(ISNUMBER(AA947),1,0)+IF(ISNUMBER(AB947),1,0)+IF(ISNUMBER(#REF!),1,0)+IF(ISNUMBER(AE947),1,0)+IF(ISNUMBER(AD947),1,0)+IF(ISNUMBER(AG947),1,0)+IF(ISNUMBER(AH947),1,0)+IF(ISNUMBER(AJ947),1,0)+IF(ISNUMBER(AK947),1,0)+IF(ISNUMBER(AN947),1,0)+IF(ISNUMBER(AO947),1,0)+IF(ISNUMBER(AQ947),1,0)+IF(ISNUMBER(AR947),1,0)+IF(ISNUMBER(AT947),1,0)+IF(ISNUMBER(AU947),1,0)+IF(ISNUMBER(AV947),1,0)+IF(ISNUMBER(#REF!),1,0)+IF(ISNUMBER(AM947),1,0)+IF(ISNUMBER(BB947),1,0)+IF(ISNUMBER(AX947),1,0)+IF(ISNUMBER(AY947),1,0)+IF(ISNUMBER(AZ947),1,0)+IF(ISNUMBER(BA947),1,0)+IF(ISNUMBER(BD947),1,0)+IF(ISNUMBER(BE947),1,0),1)</f>
        <v>1</v>
      </c>
      <c r="W947">
        <v>286</v>
      </c>
      <c r="X947" t="s">
        <v>48</v>
      </c>
      <c r="Y947" t="s">
        <v>48</v>
      </c>
      <c r="Z947" t="s">
        <v>48</v>
      </c>
      <c r="AA947">
        <v>150</v>
      </c>
      <c r="AB947" t="s">
        <v>48</v>
      </c>
      <c r="AC947" t="s">
        <v>52</v>
      </c>
      <c r="AD947" t="s">
        <v>48</v>
      </c>
      <c r="AE947" t="s">
        <v>48</v>
      </c>
      <c r="AF947" t="s">
        <v>48</v>
      </c>
      <c r="AG947" t="s">
        <v>48</v>
      </c>
      <c r="AH947" t="s">
        <v>48</v>
      </c>
      <c r="AI947" t="s">
        <v>48</v>
      </c>
      <c r="AJ947" t="s">
        <v>48</v>
      </c>
      <c r="AK947" t="s">
        <v>48</v>
      </c>
      <c r="AL947" t="s">
        <v>48</v>
      </c>
      <c r="AN947" t="s">
        <v>48</v>
      </c>
      <c r="AO947" t="s">
        <v>48</v>
      </c>
      <c r="AP947" t="s">
        <v>48</v>
      </c>
      <c r="AQ947" t="s">
        <v>48</v>
      </c>
      <c r="AR947" t="s">
        <v>48</v>
      </c>
      <c r="AS947" t="s">
        <v>48</v>
      </c>
      <c r="AT947" t="s">
        <v>48</v>
      </c>
      <c r="AU947" t="s">
        <v>48</v>
      </c>
      <c r="AV947" t="s">
        <v>48</v>
      </c>
      <c r="AW947" t="s">
        <v>48</v>
      </c>
      <c r="AX947" t="s">
        <v>48</v>
      </c>
      <c r="AY947" t="s">
        <v>48</v>
      </c>
      <c r="AZ947" t="s">
        <v>48</v>
      </c>
      <c r="BA947" t="s">
        <v>48</v>
      </c>
      <c r="BB947" t="s">
        <v>48</v>
      </c>
      <c r="BC947" t="s">
        <v>48</v>
      </c>
      <c r="BD947" t="s">
        <v>48</v>
      </c>
      <c r="BE947" t="s">
        <v>48</v>
      </c>
      <c r="BF947" t="s">
        <v>48</v>
      </c>
      <c r="BG947" s="15" t="e">
        <f ca="1">OFFSET($V$6,0,MATCH(BH947,$X947:$BF947,0))</f>
        <v>#N/A</v>
      </c>
      <c r="BH947" s="15">
        <f t="shared" si="216"/>
        <v>100000</v>
      </c>
      <c r="BI947" s="15" t="e">
        <f t="shared" ca="1" si="217"/>
        <v>#N/A</v>
      </c>
      <c r="BJ947" s="15" t="str">
        <f t="shared" ca="1" si="218"/>
        <v>AT</v>
      </c>
      <c r="BK947" s="15">
        <f t="shared" si="219"/>
        <v>150</v>
      </c>
      <c r="BL947" s="15" t="str">
        <f t="shared" ca="1" si="220"/>
        <v>Reduction because NTC over thermal limit on border</v>
      </c>
      <c r="BM947" s="15">
        <f t="shared" si="221"/>
        <v>2</v>
      </c>
      <c r="BN947" t="str">
        <f t="shared" si="222"/>
        <v>CHECK</v>
      </c>
      <c r="BO947" t="str">
        <f t="shared" si="223"/>
        <v>CHECK</v>
      </c>
      <c r="BP947" t="str">
        <f t="shared" si="224"/>
        <v>CHECK</v>
      </c>
    </row>
    <row r="948" spans="1:68" hidden="1">
      <c r="A948" s="156"/>
      <c r="B948">
        <v>20250209</v>
      </c>
      <c r="C948" t="s">
        <v>67</v>
      </c>
      <c r="D948">
        <v>430</v>
      </c>
      <c r="E948">
        <v>7170</v>
      </c>
      <c r="H948">
        <v>7170</v>
      </c>
      <c r="K948">
        <v>-4254</v>
      </c>
      <c r="L948">
        <v>-4254</v>
      </c>
      <c r="M948">
        <v>-4253</v>
      </c>
      <c r="N948" t="s">
        <v>46</v>
      </c>
      <c r="O948" t="s">
        <v>47</v>
      </c>
      <c r="P948" s="157">
        <f t="shared" si="210"/>
        <v>0</v>
      </c>
      <c r="Q948">
        <f t="shared" si="211"/>
        <v>0</v>
      </c>
      <c r="R948" s="157" t="str">
        <f t="shared" si="212"/>
        <v>NA</v>
      </c>
      <c r="S948" s="157" t="str">
        <f t="shared" si="213"/>
        <v>NA</v>
      </c>
      <c r="T948" t="str">
        <f t="shared" si="214"/>
        <v>NA</v>
      </c>
      <c r="U948">
        <f t="shared" si="215"/>
        <v>0</v>
      </c>
      <c r="V948">
        <f>MIN(IF(SUM(W948,X948,Y948,AA948,AB948,AE948,AD948,AG948,AH948,AK948,AJ948,AN948,AO948,AQ948,AR948,AT948,AU948,AV948,A948,BB948,AX948,AY948,AZ948,BA948,BD948,BE948)=0,0,1)+IF(O948="Smoothing ramp",1,0)+IF(ISNUMBER(W948),1,0)+IF(ISNUMBER(X948),1,0)+IF(ISNUMBER(Y948),1,0)+IF(ISNUMBER(#REF!),1,0)+IF(ISNUMBER(AA948),1,0)+IF(ISNUMBER(AB948),1,0)+IF(ISNUMBER(#REF!),1,0)+IF(ISNUMBER(AE948),1,0)+IF(ISNUMBER(AD948),1,0)+IF(ISNUMBER(AG948),1,0)+IF(ISNUMBER(AH948),1,0)+IF(ISNUMBER(AJ948),1,0)+IF(ISNUMBER(AK948),1,0)+IF(ISNUMBER(AN948),1,0)+IF(ISNUMBER(AO948),1,0)+IF(ISNUMBER(AQ948),1,0)+IF(ISNUMBER(AR948),1,0)+IF(ISNUMBER(AT948),1,0)+IF(ISNUMBER(AU948),1,0)+IF(ISNUMBER(AV948),1,0)+IF(ISNUMBER(#REF!),1,0)+IF(ISNUMBER(AM948),1,0)+IF(ISNUMBER(BB948),1,0)+IF(ISNUMBER(AX948),1,0)+IF(ISNUMBER(AY948),1,0)+IF(ISNUMBER(AZ948),1,0)+IF(ISNUMBER(BA948),1,0)+IF(ISNUMBER(BD948),1,0)+IF(ISNUMBER(BE948),1,0),1)</f>
        <v>1</v>
      </c>
      <c r="W948">
        <v>286</v>
      </c>
      <c r="X948" t="s">
        <v>48</v>
      </c>
      <c r="Y948" t="s">
        <v>48</v>
      </c>
      <c r="Z948" t="s">
        <v>48</v>
      </c>
      <c r="AA948">
        <v>150</v>
      </c>
      <c r="AB948" t="s">
        <v>48</v>
      </c>
      <c r="AC948" t="s">
        <v>52</v>
      </c>
      <c r="AD948" t="s">
        <v>48</v>
      </c>
      <c r="AE948" t="s">
        <v>48</v>
      </c>
      <c r="AF948" t="s">
        <v>48</v>
      </c>
      <c r="AG948" t="s">
        <v>48</v>
      </c>
      <c r="AH948" t="s">
        <v>48</v>
      </c>
      <c r="AI948" t="s">
        <v>48</v>
      </c>
      <c r="AJ948" t="s">
        <v>48</v>
      </c>
      <c r="AK948" t="s">
        <v>48</v>
      </c>
      <c r="AL948" t="s">
        <v>48</v>
      </c>
      <c r="AN948" t="s">
        <v>48</v>
      </c>
      <c r="AO948" t="s">
        <v>48</v>
      </c>
      <c r="AP948" t="s">
        <v>48</v>
      </c>
      <c r="AQ948" t="s">
        <v>48</v>
      </c>
      <c r="AR948" t="s">
        <v>48</v>
      </c>
      <c r="AS948" t="s">
        <v>48</v>
      </c>
      <c r="AT948" t="s">
        <v>48</v>
      </c>
      <c r="AU948" t="s">
        <v>48</v>
      </c>
      <c r="AV948" t="s">
        <v>48</v>
      </c>
      <c r="AW948" t="s">
        <v>48</v>
      </c>
      <c r="AX948" t="s">
        <v>48</v>
      </c>
      <c r="AY948" t="s">
        <v>48</v>
      </c>
      <c r="AZ948" t="s">
        <v>48</v>
      </c>
      <c r="BA948" t="s">
        <v>48</v>
      </c>
      <c r="BB948" t="s">
        <v>48</v>
      </c>
      <c r="BC948" t="s">
        <v>48</v>
      </c>
      <c r="BD948" t="s">
        <v>48</v>
      </c>
      <c r="BE948" t="s">
        <v>48</v>
      </c>
      <c r="BF948" t="s">
        <v>48</v>
      </c>
      <c r="BG948" s="15" t="e">
        <f ca="1">OFFSET($V$6,0,MATCH(BH948,$X948:$BF948,0))</f>
        <v>#N/A</v>
      </c>
      <c r="BH948" s="15">
        <f t="shared" si="216"/>
        <v>100000</v>
      </c>
      <c r="BI948" s="15" t="e">
        <f t="shared" ca="1" si="217"/>
        <v>#N/A</v>
      </c>
      <c r="BJ948" s="15" t="str">
        <f t="shared" ca="1" si="218"/>
        <v>AT</v>
      </c>
      <c r="BK948" s="15">
        <f t="shared" si="219"/>
        <v>150</v>
      </c>
      <c r="BL948" s="15" t="str">
        <f t="shared" ca="1" si="220"/>
        <v>Reduction because NTC over thermal limit on border</v>
      </c>
      <c r="BM948" s="15">
        <f t="shared" si="221"/>
        <v>2</v>
      </c>
      <c r="BN948" t="str">
        <f t="shared" si="222"/>
        <v>CHECK</v>
      </c>
      <c r="BO948" t="str">
        <f t="shared" si="223"/>
        <v>CHECK</v>
      </c>
      <c r="BP948" t="str">
        <f t="shared" si="224"/>
        <v>CHECK</v>
      </c>
    </row>
    <row r="949" spans="1:68" hidden="1">
      <c r="A949" s="156"/>
      <c r="B949">
        <v>20250209</v>
      </c>
      <c r="C949" t="s">
        <v>67</v>
      </c>
      <c r="D949">
        <v>530</v>
      </c>
      <c r="E949">
        <v>7170</v>
      </c>
      <c r="H949">
        <v>7170</v>
      </c>
      <c r="K949">
        <v>-4254</v>
      </c>
      <c r="L949">
        <v>-4254</v>
      </c>
      <c r="M949">
        <v>-4253</v>
      </c>
      <c r="N949" t="s">
        <v>46</v>
      </c>
      <c r="O949" t="s">
        <v>47</v>
      </c>
      <c r="P949" s="157">
        <f t="shared" si="210"/>
        <v>0</v>
      </c>
      <c r="Q949">
        <f t="shared" si="211"/>
        <v>0</v>
      </c>
      <c r="R949" s="157" t="str">
        <f t="shared" si="212"/>
        <v>NA</v>
      </c>
      <c r="S949" s="157" t="str">
        <f t="shared" si="213"/>
        <v>NA</v>
      </c>
      <c r="T949" t="str">
        <f t="shared" si="214"/>
        <v>NA</v>
      </c>
      <c r="U949">
        <f t="shared" si="215"/>
        <v>0</v>
      </c>
      <c r="V949">
        <f>MIN(IF(SUM(W949,X949,Y949,AA949,AB949,AE949,AD949,AG949,AH949,AK949,AJ949,AN949,AO949,AQ949,AR949,AT949,AU949,AV949,A949,BB949,AX949,AY949,AZ949,BA949,BD949,BE949)=0,0,1)+IF(O949="Smoothing ramp",1,0)+IF(ISNUMBER(W949),1,0)+IF(ISNUMBER(X949),1,0)+IF(ISNUMBER(Y949),1,0)+IF(ISNUMBER(#REF!),1,0)+IF(ISNUMBER(AA949),1,0)+IF(ISNUMBER(AB949),1,0)+IF(ISNUMBER(#REF!),1,0)+IF(ISNUMBER(AE949),1,0)+IF(ISNUMBER(AD949),1,0)+IF(ISNUMBER(AG949),1,0)+IF(ISNUMBER(AH949),1,0)+IF(ISNUMBER(AJ949),1,0)+IF(ISNUMBER(AK949),1,0)+IF(ISNUMBER(AN949),1,0)+IF(ISNUMBER(AO949),1,0)+IF(ISNUMBER(AQ949),1,0)+IF(ISNUMBER(AR949),1,0)+IF(ISNUMBER(AT949),1,0)+IF(ISNUMBER(AU949),1,0)+IF(ISNUMBER(AV949),1,0)+IF(ISNUMBER(#REF!),1,0)+IF(ISNUMBER(AM949),1,0)+IF(ISNUMBER(BB949),1,0)+IF(ISNUMBER(AX949),1,0)+IF(ISNUMBER(AY949),1,0)+IF(ISNUMBER(AZ949),1,0)+IF(ISNUMBER(BA949),1,0)+IF(ISNUMBER(BD949),1,0)+IF(ISNUMBER(BE949),1,0),1)</f>
        <v>1</v>
      </c>
      <c r="W949">
        <v>286</v>
      </c>
      <c r="X949" t="s">
        <v>48</v>
      </c>
      <c r="Y949" t="s">
        <v>48</v>
      </c>
      <c r="Z949" t="s">
        <v>48</v>
      </c>
      <c r="AA949">
        <v>150</v>
      </c>
      <c r="AB949" t="s">
        <v>48</v>
      </c>
      <c r="AC949" t="s">
        <v>52</v>
      </c>
      <c r="AD949" t="s">
        <v>48</v>
      </c>
      <c r="AE949" t="s">
        <v>48</v>
      </c>
      <c r="AF949" t="s">
        <v>48</v>
      </c>
      <c r="AG949" t="s">
        <v>48</v>
      </c>
      <c r="AH949" t="s">
        <v>48</v>
      </c>
      <c r="AI949" t="s">
        <v>48</v>
      </c>
      <c r="AJ949" t="s">
        <v>48</v>
      </c>
      <c r="AK949" t="s">
        <v>48</v>
      </c>
      <c r="AL949" t="s">
        <v>48</v>
      </c>
      <c r="AN949" t="s">
        <v>48</v>
      </c>
      <c r="AO949" t="s">
        <v>48</v>
      </c>
      <c r="AP949" t="s">
        <v>48</v>
      </c>
      <c r="AQ949" t="s">
        <v>48</v>
      </c>
      <c r="AR949" t="s">
        <v>48</v>
      </c>
      <c r="AS949" t="s">
        <v>48</v>
      </c>
      <c r="AT949" t="s">
        <v>48</v>
      </c>
      <c r="AU949" t="s">
        <v>48</v>
      </c>
      <c r="AV949" t="s">
        <v>48</v>
      </c>
      <c r="AW949" t="s">
        <v>48</v>
      </c>
      <c r="AX949" t="s">
        <v>48</v>
      </c>
      <c r="AY949" t="s">
        <v>48</v>
      </c>
      <c r="AZ949" t="s">
        <v>48</v>
      </c>
      <c r="BA949" t="s">
        <v>48</v>
      </c>
      <c r="BB949" t="s">
        <v>48</v>
      </c>
      <c r="BC949" t="s">
        <v>48</v>
      </c>
      <c r="BD949" t="s">
        <v>48</v>
      </c>
      <c r="BE949" t="s">
        <v>48</v>
      </c>
      <c r="BF949" t="s">
        <v>48</v>
      </c>
      <c r="BG949" s="15" t="e">
        <f ca="1">OFFSET($V$6,0,MATCH(BH949,$X949:$BF949,0))</f>
        <v>#N/A</v>
      </c>
      <c r="BH949" s="15">
        <f t="shared" si="216"/>
        <v>100000</v>
      </c>
      <c r="BI949" s="15" t="e">
        <f t="shared" ca="1" si="217"/>
        <v>#N/A</v>
      </c>
      <c r="BJ949" s="15" t="str">
        <f t="shared" ca="1" si="218"/>
        <v>AT</v>
      </c>
      <c r="BK949" s="15">
        <f t="shared" si="219"/>
        <v>150</v>
      </c>
      <c r="BL949" s="15" t="str">
        <f t="shared" ca="1" si="220"/>
        <v>Reduction because NTC over thermal limit on border</v>
      </c>
      <c r="BM949" s="15">
        <f t="shared" si="221"/>
        <v>2</v>
      </c>
      <c r="BN949" t="str">
        <f t="shared" si="222"/>
        <v>CHECK</v>
      </c>
      <c r="BO949" t="str">
        <f t="shared" si="223"/>
        <v>CHECK</v>
      </c>
      <c r="BP949" t="str">
        <f t="shared" si="224"/>
        <v>CHECK</v>
      </c>
    </row>
    <row r="950" spans="1:68" hidden="1">
      <c r="A950" s="156"/>
      <c r="B950">
        <v>20250209</v>
      </c>
      <c r="C950" t="s">
        <v>67</v>
      </c>
      <c r="D950">
        <v>630</v>
      </c>
      <c r="E950">
        <v>7170</v>
      </c>
      <c r="H950">
        <v>7170</v>
      </c>
      <c r="K950">
        <v>-4254</v>
      </c>
      <c r="L950">
        <v>-4254</v>
      </c>
      <c r="M950">
        <v>-4253</v>
      </c>
      <c r="N950" t="s">
        <v>46</v>
      </c>
      <c r="O950" t="s">
        <v>47</v>
      </c>
      <c r="P950" s="157">
        <f t="shared" si="210"/>
        <v>0</v>
      </c>
      <c r="Q950">
        <f t="shared" si="211"/>
        <v>0</v>
      </c>
      <c r="R950" s="157" t="str">
        <f t="shared" si="212"/>
        <v>NA</v>
      </c>
      <c r="S950" s="157" t="str">
        <f t="shared" si="213"/>
        <v>NA</v>
      </c>
      <c r="T950" t="str">
        <f t="shared" si="214"/>
        <v>NA</v>
      </c>
      <c r="U950">
        <f t="shared" si="215"/>
        <v>0</v>
      </c>
      <c r="V950">
        <f>MIN(IF(SUM(W950,X950,Y950,AA950,AB950,AE950,AD950,AG950,AH950,AK950,AJ950,AN950,AO950,AQ950,AR950,AT950,AU950,AV950,A950,BB950,AX950,AY950,AZ950,BA950,BD950,BE950)=0,0,1)+IF(O950="Smoothing ramp",1,0)+IF(ISNUMBER(W950),1,0)+IF(ISNUMBER(X950),1,0)+IF(ISNUMBER(Y950),1,0)+IF(ISNUMBER(#REF!),1,0)+IF(ISNUMBER(AA950),1,0)+IF(ISNUMBER(AB950),1,0)+IF(ISNUMBER(#REF!),1,0)+IF(ISNUMBER(AE950),1,0)+IF(ISNUMBER(AD950),1,0)+IF(ISNUMBER(AG950),1,0)+IF(ISNUMBER(AH950),1,0)+IF(ISNUMBER(AJ950),1,0)+IF(ISNUMBER(AK950),1,0)+IF(ISNUMBER(AN950),1,0)+IF(ISNUMBER(AO950),1,0)+IF(ISNUMBER(AQ950),1,0)+IF(ISNUMBER(AR950),1,0)+IF(ISNUMBER(AT950),1,0)+IF(ISNUMBER(AU950),1,0)+IF(ISNUMBER(AV950),1,0)+IF(ISNUMBER(#REF!),1,0)+IF(ISNUMBER(AM950),1,0)+IF(ISNUMBER(BB950),1,0)+IF(ISNUMBER(AX950),1,0)+IF(ISNUMBER(AY950),1,0)+IF(ISNUMBER(AZ950),1,0)+IF(ISNUMBER(BA950),1,0)+IF(ISNUMBER(BD950),1,0)+IF(ISNUMBER(BE950),1,0),1)</f>
        <v>1</v>
      </c>
      <c r="W950">
        <v>286</v>
      </c>
      <c r="X950" t="s">
        <v>48</v>
      </c>
      <c r="Y950" t="s">
        <v>48</v>
      </c>
      <c r="Z950" t="s">
        <v>48</v>
      </c>
      <c r="AA950">
        <v>150</v>
      </c>
      <c r="AB950" t="s">
        <v>48</v>
      </c>
      <c r="AC950" t="s">
        <v>52</v>
      </c>
      <c r="AD950" t="s">
        <v>48</v>
      </c>
      <c r="AE950" t="s">
        <v>48</v>
      </c>
      <c r="AF950" t="s">
        <v>48</v>
      </c>
      <c r="AG950" t="s">
        <v>48</v>
      </c>
      <c r="AH950" t="s">
        <v>48</v>
      </c>
      <c r="AI950" t="s">
        <v>48</v>
      </c>
      <c r="AJ950" t="s">
        <v>48</v>
      </c>
      <c r="AK950" t="s">
        <v>48</v>
      </c>
      <c r="AL950" t="s">
        <v>48</v>
      </c>
      <c r="AN950" t="s">
        <v>48</v>
      </c>
      <c r="AO950" t="s">
        <v>48</v>
      </c>
      <c r="AP950" t="s">
        <v>48</v>
      </c>
      <c r="AQ950" t="s">
        <v>48</v>
      </c>
      <c r="AR950" t="s">
        <v>48</v>
      </c>
      <c r="AS950" t="s">
        <v>48</v>
      </c>
      <c r="AT950" t="s">
        <v>48</v>
      </c>
      <c r="AU950" t="s">
        <v>48</v>
      </c>
      <c r="AV950" t="s">
        <v>48</v>
      </c>
      <c r="AW950" t="s">
        <v>48</v>
      </c>
      <c r="AX950" t="s">
        <v>48</v>
      </c>
      <c r="AY950" t="s">
        <v>48</v>
      </c>
      <c r="AZ950" t="s">
        <v>48</v>
      </c>
      <c r="BA950" t="s">
        <v>48</v>
      </c>
      <c r="BB950" t="s">
        <v>48</v>
      </c>
      <c r="BC950" t="s">
        <v>48</v>
      </c>
      <c r="BD950" t="s">
        <v>48</v>
      </c>
      <c r="BE950" t="s">
        <v>48</v>
      </c>
      <c r="BF950" t="s">
        <v>48</v>
      </c>
      <c r="BG950" s="15" t="e">
        <f ca="1">OFFSET($V$6,0,MATCH(BH950,$X950:$BF950,0))</f>
        <v>#N/A</v>
      </c>
      <c r="BH950" s="15">
        <f t="shared" si="216"/>
        <v>100000</v>
      </c>
      <c r="BI950" s="15" t="e">
        <f t="shared" ca="1" si="217"/>
        <v>#N/A</v>
      </c>
      <c r="BJ950" s="15" t="str">
        <f t="shared" ca="1" si="218"/>
        <v>AT</v>
      </c>
      <c r="BK950" s="15">
        <f t="shared" si="219"/>
        <v>150</v>
      </c>
      <c r="BL950" s="15" t="str">
        <f t="shared" ca="1" si="220"/>
        <v>Reduction because NTC over thermal limit on border</v>
      </c>
      <c r="BM950" s="15">
        <f t="shared" si="221"/>
        <v>2</v>
      </c>
      <c r="BN950" t="str">
        <f t="shared" si="222"/>
        <v>CHECK</v>
      </c>
      <c r="BO950" t="str">
        <f t="shared" si="223"/>
        <v>CHECK</v>
      </c>
      <c r="BP950" t="str">
        <f t="shared" si="224"/>
        <v>CHECK</v>
      </c>
    </row>
    <row r="951" spans="1:68" hidden="1">
      <c r="A951" s="156"/>
      <c r="B951">
        <v>20250209</v>
      </c>
      <c r="C951" t="s">
        <v>67</v>
      </c>
      <c r="D951">
        <v>730</v>
      </c>
      <c r="E951">
        <v>8188</v>
      </c>
      <c r="H951">
        <v>8187</v>
      </c>
      <c r="K951">
        <v>-5394</v>
      </c>
      <c r="L951">
        <v>-5394</v>
      </c>
      <c r="M951">
        <v>-5393</v>
      </c>
      <c r="N951" t="s">
        <v>50</v>
      </c>
      <c r="O951" t="s">
        <v>47</v>
      </c>
      <c r="P951" s="157">
        <f t="shared" si="210"/>
        <v>0</v>
      </c>
      <c r="Q951">
        <f t="shared" si="211"/>
        <v>1</v>
      </c>
      <c r="R951" s="157" t="str">
        <f t="shared" si="212"/>
        <v>NA</v>
      </c>
      <c r="S951" s="157" t="str">
        <f t="shared" si="213"/>
        <v>NA</v>
      </c>
      <c r="T951" t="str">
        <f t="shared" si="214"/>
        <v>NA</v>
      </c>
      <c r="U951">
        <f t="shared" si="215"/>
        <v>0</v>
      </c>
      <c r="V951">
        <f>MIN(IF(SUM(W951,X951,Y951,AA951,AB951,AE951,AD951,AG951,AH951,AK951,AJ951,AN951,AO951,AQ951,AR951,AT951,AU951,AV951,A951,BB951,AX951,AY951,AZ951,BA951,BD951,BE951)=0,0,1)+IF(O951="Smoothing ramp",1,0)+IF(ISNUMBER(W951),1,0)+IF(ISNUMBER(X951),1,0)+IF(ISNUMBER(Y951),1,0)+IF(ISNUMBER(#REF!),1,0)+IF(ISNUMBER(AA951),1,0)+IF(ISNUMBER(AB951),1,0)+IF(ISNUMBER(#REF!),1,0)+IF(ISNUMBER(AE951),1,0)+IF(ISNUMBER(AD951),1,0)+IF(ISNUMBER(AG951),1,0)+IF(ISNUMBER(AH951),1,0)+IF(ISNUMBER(AJ951),1,0)+IF(ISNUMBER(AK951),1,0)+IF(ISNUMBER(AN951),1,0)+IF(ISNUMBER(AO951),1,0)+IF(ISNUMBER(AQ951),1,0)+IF(ISNUMBER(AR951),1,0)+IF(ISNUMBER(AT951),1,0)+IF(ISNUMBER(AU951),1,0)+IF(ISNUMBER(AV951),1,0)+IF(ISNUMBER(#REF!),1,0)+IF(ISNUMBER(AM951),1,0)+IF(ISNUMBER(BB951),1,0)+IF(ISNUMBER(AX951),1,0)+IF(ISNUMBER(AY951),1,0)+IF(ISNUMBER(AZ951),1,0)+IF(ISNUMBER(BA951),1,0)+IF(ISNUMBER(BD951),1,0)+IF(ISNUMBER(BE951),1,0),1)</f>
        <v>1</v>
      </c>
      <c r="W951">
        <v>329</v>
      </c>
      <c r="X951" t="s">
        <v>48</v>
      </c>
      <c r="Y951" t="s">
        <v>48</v>
      </c>
      <c r="Z951" t="s">
        <v>48</v>
      </c>
      <c r="AA951">
        <v>150</v>
      </c>
      <c r="AB951" t="s">
        <v>48</v>
      </c>
      <c r="AC951" t="s">
        <v>48</v>
      </c>
      <c r="AD951" t="s">
        <v>48</v>
      </c>
      <c r="AE951" t="s">
        <v>48</v>
      </c>
      <c r="AF951" t="s">
        <v>48</v>
      </c>
      <c r="AG951" t="s">
        <v>48</v>
      </c>
      <c r="AH951" t="s">
        <v>48</v>
      </c>
      <c r="AI951" t="s">
        <v>48</v>
      </c>
      <c r="AJ951" t="s">
        <v>48</v>
      </c>
      <c r="AK951" t="s">
        <v>48</v>
      </c>
      <c r="AL951" t="s">
        <v>48</v>
      </c>
      <c r="AN951" t="s">
        <v>48</v>
      </c>
      <c r="AO951" t="s">
        <v>48</v>
      </c>
      <c r="AP951" t="s">
        <v>48</v>
      </c>
      <c r="AQ951" t="s">
        <v>48</v>
      </c>
      <c r="AR951" t="s">
        <v>48</v>
      </c>
      <c r="AS951" t="s">
        <v>48</v>
      </c>
      <c r="AT951" t="s">
        <v>48</v>
      </c>
      <c r="AU951" t="s">
        <v>48</v>
      </c>
      <c r="AV951" t="s">
        <v>48</v>
      </c>
      <c r="AW951" t="s">
        <v>48</v>
      </c>
      <c r="AX951" t="s">
        <v>48</v>
      </c>
      <c r="AY951" t="s">
        <v>48</v>
      </c>
      <c r="AZ951" t="s">
        <v>48</v>
      </c>
      <c r="BA951" t="s">
        <v>48</v>
      </c>
      <c r="BB951" t="s">
        <v>48</v>
      </c>
      <c r="BC951" t="s">
        <v>48</v>
      </c>
      <c r="BD951" t="s">
        <v>48</v>
      </c>
      <c r="BE951" t="s">
        <v>48</v>
      </c>
      <c r="BF951" t="s">
        <v>48</v>
      </c>
      <c r="BG951" s="15" t="e">
        <f ca="1">OFFSET($V$6,0,MATCH(BH951,$X951:$BF951,0))</f>
        <v>#N/A</v>
      </c>
      <c r="BH951" s="15">
        <f t="shared" si="216"/>
        <v>100000</v>
      </c>
      <c r="BI951" s="15" t="e">
        <f t="shared" ca="1" si="217"/>
        <v>#N/A</v>
      </c>
      <c r="BJ951" s="15" t="str">
        <f t="shared" ca="1" si="218"/>
        <v>AT</v>
      </c>
      <c r="BK951" s="15">
        <f t="shared" si="219"/>
        <v>150</v>
      </c>
      <c r="BL951" s="15" t="str">
        <f t="shared" ca="1" si="220"/>
        <v>None</v>
      </c>
      <c r="BM951" s="15">
        <f t="shared" si="221"/>
        <v>2</v>
      </c>
      <c r="BN951" t="str">
        <f t="shared" si="222"/>
        <v>CHECK</v>
      </c>
      <c r="BO951" t="str">
        <f t="shared" si="223"/>
        <v>CHECK</v>
      </c>
      <c r="BP951" t="str">
        <f t="shared" si="224"/>
        <v>CHECK</v>
      </c>
    </row>
    <row r="952" spans="1:68" hidden="1">
      <c r="A952" s="156"/>
      <c r="B952">
        <v>20250209</v>
      </c>
      <c r="C952" t="s">
        <v>67</v>
      </c>
      <c r="D952">
        <v>830</v>
      </c>
      <c r="E952">
        <v>8188</v>
      </c>
      <c r="H952">
        <v>8187</v>
      </c>
      <c r="K952">
        <v>-5394</v>
      </c>
      <c r="L952">
        <v>-5394</v>
      </c>
      <c r="M952">
        <v>-5393</v>
      </c>
      <c r="N952" t="s">
        <v>50</v>
      </c>
      <c r="O952" t="s">
        <v>47</v>
      </c>
      <c r="P952" s="157">
        <f t="shared" si="210"/>
        <v>0</v>
      </c>
      <c r="Q952">
        <f t="shared" si="211"/>
        <v>1</v>
      </c>
      <c r="R952" s="157" t="str">
        <f t="shared" si="212"/>
        <v>NA</v>
      </c>
      <c r="S952" s="157" t="str">
        <f t="shared" si="213"/>
        <v>NA</v>
      </c>
      <c r="T952" t="str">
        <f t="shared" si="214"/>
        <v>NA</v>
      </c>
      <c r="U952">
        <f t="shared" si="215"/>
        <v>0</v>
      </c>
      <c r="V952">
        <f>MIN(IF(SUM(W952,X952,Y952,AA952,AB952,AE952,AD952,AG952,AH952,AK952,AJ952,AN952,AO952,AQ952,AR952,AT952,AU952,AV952,A952,BB952,AX952,AY952,AZ952,BA952,BD952,BE952)=0,0,1)+IF(O952="Smoothing ramp",1,0)+IF(ISNUMBER(W952),1,0)+IF(ISNUMBER(X952),1,0)+IF(ISNUMBER(Y952),1,0)+IF(ISNUMBER(#REF!),1,0)+IF(ISNUMBER(AA952),1,0)+IF(ISNUMBER(AB952),1,0)+IF(ISNUMBER(#REF!),1,0)+IF(ISNUMBER(AE952),1,0)+IF(ISNUMBER(AD952),1,0)+IF(ISNUMBER(AG952),1,0)+IF(ISNUMBER(AH952),1,0)+IF(ISNUMBER(AJ952),1,0)+IF(ISNUMBER(AK952),1,0)+IF(ISNUMBER(AN952),1,0)+IF(ISNUMBER(AO952),1,0)+IF(ISNUMBER(AQ952),1,0)+IF(ISNUMBER(AR952),1,0)+IF(ISNUMBER(AT952),1,0)+IF(ISNUMBER(AU952),1,0)+IF(ISNUMBER(AV952),1,0)+IF(ISNUMBER(#REF!),1,0)+IF(ISNUMBER(AM952),1,0)+IF(ISNUMBER(BB952),1,0)+IF(ISNUMBER(AX952),1,0)+IF(ISNUMBER(AY952),1,0)+IF(ISNUMBER(AZ952),1,0)+IF(ISNUMBER(BA952),1,0)+IF(ISNUMBER(BD952),1,0)+IF(ISNUMBER(BE952),1,0),1)</f>
        <v>1</v>
      </c>
      <c r="W952">
        <v>329</v>
      </c>
      <c r="X952" t="s">
        <v>48</v>
      </c>
      <c r="Y952" t="s">
        <v>48</v>
      </c>
      <c r="Z952" t="s">
        <v>48</v>
      </c>
      <c r="AA952">
        <v>150</v>
      </c>
      <c r="AB952" t="s">
        <v>48</v>
      </c>
      <c r="AC952" t="s">
        <v>48</v>
      </c>
      <c r="AD952" t="s">
        <v>48</v>
      </c>
      <c r="AE952" t="s">
        <v>48</v>
      </c>
      <c r="AF952" t="s">
        <v>48</v>
      </c>
      <c r="AG952" t="s">
        <v>48</v>
      </c>
      <c r="AH952" t="s">
        <v>48</v>
      </c>
      <c r="AI952" t="s">
        <v>48</v>
      </c>
      <c r="AJ952" t="s">
        <v>48</v>
      </c>
      <c r="AK952" t="s">
        <v>48</v>
      </c>
      <c r="AL952" t="s">
        <v>48</v>
      </c>
      <c r="AN952" t="s">
        <v>48</v>
      </c>
      <c r="AO952" t="s">
        <v>48</v>
      </c>
      <c r="AP952" t="s">
        <v>48</v>
      </c>
      <c r="AQ952" t="s">
        <v>48</v>
      </c>
      <c r="AR952" t="s">
        <v>48</v>
      </c>
      <c r="AS952" t="s">
        <v>48</v>
      </c>
      <c r="AT952" t="s">
        <v>48</v>
      </c>
      <c r="AU952" t="s">
        <v>48</v>
      </c>
      <c r="AV952" t="s">
        <v>48</v>
      </c>
      <c r="AW952" t="s">
        <v>48</v>
      </c>
      <c r="AX952" t="s">
        <v>48</v>
      </c>
      <c r="AY952" t="s">
        <v>48</v>
      </c>
      <c r="AZ952" t="s">
        <v>48</v>
      </c>
      <c r="BA952" t="s">
        <v>48</v>
      </c>
      <c r="BB952" t="s">
        <v>48</v>
      </c>
      <c r="BC952" t="s">
        <v>48</v>
      </c>
      <c r="BD952" t="s">
        <v>48</v>
      </c>
      <c r="BE952" t="s">
        <v>48</v>
      </c>
      <c r="BF952" t="s">
        <v>48</v>
      </c>
      <c r="BG952" s="15" t="e">
        <f ca="1">OFFSET($V$6,0,MATCH(BH952,$X952:$BF952,0))</f>
        <v>#N/A</v>
      </c>
      <c r="BH952" s="15">
        <f t="shared" si="216"/>
        <v>100000</v>
      </c>
      <c r="BI952" s="15" t="e">
        <f t="shared" ca="1" si="217"/>
        <v>#N/A</v>
      </c>
      <c r="BJ952" s="15" t="str">
        <f t="shared" ca="1" si="218"/>
        <v>AT</v>
      </c>
      <c r="BK952" s="15">
        <f t="shared" si="219"/>
        <v>150</v>
      </c>
      <c r="BL952" s="15" t="str">
        <f t="shared" ca="1" si="220"/>
        <v>None</v>
      </c>
      <c r="BM952" s="15">
        <f t="shared" si="221"/>
        <v>2</v>
      </c>
      <c r="BN952" t="str">
        <f t="shared" si="222"/>
        <v>CHECK</v>
      </c>
      <c r="BO952" t="str">
        <f t="shared" si="223"/>
        <v>CHECK</v>
      </c>
      <c r="BP952" t="str">
        <f t="shared" si="224"/>
        <v>CHECK</v>
      </c>
    </row>
    <row r="953" spans="1:68" hidden="1">
      <c r="A953" s="156"/>
      <c r="B953">
        <v>20250209</v>
      </c>
      <c r="C953" t="s">
        <v>67</v>
      </c>
      <c r="D953">
        <v>930</v>
      </c>
      <c r="E953">
        <v>7070</v>
      </c>
      <c r="H953">
        <v>7069</v>
      </c>
      <c r="K953">
        <v>-4046</v>
      </c>
      <c r="L953">
        <v>-4046</v>
      </c>
      <c r="M953">
        <v>-4045</v>
      </c>
      <c r="N953" t="s">
        <v>46</v>
      </c>
      <c r="O953" t="s">
        <v>47</v>
      </c>
      <c r="P953" s="157">
        <f t="shared" si="210"/>
        <v>0</v>
      </c>
      <c r="Q953">
        <f t="shared" si="211"/>
        <v>1</v>
      </c>
      <c r="R953" s="157" t="str">
        <f t="shared" si="212"/>
        <v>NA</v>
      </c>
      <c r="S953" s="157" t="str">
        <f t="shared" si="213"/>
        <v>NA</v>
      </c>
      <c r="T953" t="str">
        <f t="shared" si="214"/>
        <v>NA</v>
      </c>
      <c r="U953">
        <f t="shared" si="215"/>
        <v>0</v>
      </c>
      <c r="V953">
        <f>MIN(IF(SUM(W953,X953,Y953,AA953,AB953,AE953,AD953,AG953,AH953,AK953,AJ953,AN953,AO953,AQ953,AR953,AT953,AU953,AV953,A953,BB953,AX953,AY953,AZ953,BA953,BD953,BE953)=0,0,1)+IF(O953="Smoothing ramp",1,0)+IF(ISNUMBER(W953),1,0)+IF(ISNUMBER(X953),1,0)+IF(ISNUMBER(Y953),1,0)+IF(ISNUMBER(#REF!),1,0)+IF(ISNUMBER(AA953),1,0)+IF(ISNUMBER(AB953),1,0)+IF(ISNUMBER(#REF!),1,0)+IF(ISNUMBER(AE953),1,0)+IF(ISNUMBER(AD953),1,0)+IF(ISNUMBER(AG953),1,0)+IF(ISNUMBER(AH953),1,0)+IF(ISNUMBER(AJ953),1,0)+IF(ISNUMBER(AK953),1,0)+IF(ISNUMBER(AN953),1,0)+IF(ISNUMBER(AO953),1,0)+IF(ISNUMBER(AQ953),1,0)+IF(ISNUMBER(AR953),1,0)+IF(ISNUMBER(AT953),1,0)+IF(ISNUMBER(AU953),1,0)+IF(ISNUMBER(AV953),1,0)+IF(ISNUMBER(#REF!),1,0)+IF(ISNUMBER(AM953),1,0)+IF(ISNUMBER(BB953),1,0)+IF(ISNUMBER(AX953),1,0)+IF(ISNUMBER(AY953),1,0)+IF(ISNUMBER(AZ953),1,0)+IF(ISNUMBER(BA953),1,0)+IF(ISNUMBER(BD953),1,0)+IF(ISNUMBER(BE953),1,0),1)</f>
        <v>1</v>
      </c>
      <c r="W953">
        <v>281</v>
      </c>
      <c r="X953" t="s">
        <v>48</v>
      </c>
      <c r="Y953" t="s">
        <v>48</v>
      </c>
      <c r="Z953" t="s">
        <v>48</v>
      </c>
      <c r="AA953">
        <v>150</v>
      </c>
      <c r="AB953" t="s">
        <v>48</v>
      </c>
      <c r="AC953" t="s">
        <v>48</v>
      </c>
      <c r="AD953" t="s">
        <v>48</v>
      </c>
      <c r="AE953" t="s">
        <v>48</v>
      </c>
      <c r="AF953" t="s">
        <v>48</v>
      </c>
      <c r="AG953" t="s">
        <v>48</v>
      </c>
      <c r="AH953" t="s">
        <v>48</v>
      </c>
      <c r="AI953" t="s">
        <v>48</v>
      </c>
      <c r="AJ953" t="s">
        <v>48</v>
      </c>
      <c r="AK953" t="s">
        <v>48</v>
      </c>
      <c r="AL953" t="s">
        <v>48</v>
      </c>
      <c r="AN953" t="s">
        <v>48</v>
      </c>
      <c r="AO953" t="s">
        <v>48</v>
      </c>
      <c r="AP953" t="s">
        <v>48</v>
      </c>
      <c r="AQ953" t="s">
        <v>48</v>
      </c>
      <c r="AR953" t="s">
        <v>48</v>
      </c>
      <c r="AS953" t="s">
        <v>48</v>
      </c>
      <c r="AT953" t="s">
        <v>48</v>
      </c>
      <c r="AU953" t="s">
        <v>48</v>
      </c>
      <c r="AV953" t="s">
        <v>48</v>
      </c>
      <c r="AW953" t="s">
        <v>48</v>
      </c>
      <c r="AX953" t="s">
        <v>48</v>
      </c>
      <c r="AY953" t="s">
        <v>48</v>
      </c>
      <c r="AZ953" t="s">
        <v>48</v>
      </c>
      <c r="BA953" t="s">
        <v>48</v>
      </c>
      <c r="BB953" t="s">
        <v>48</v>
      </c>
      <c r="BC953" t="s">
        <v>48</v>
      </c>
      <c r="BD953" t="s">
        <v>48</v>
      </c>
      <c r="BE953" t="s">
        <v>48</v>
      </c>
      <c r="BF953" t="s">
        <v>48</v>
      </c>
      <c r="BG953" s="15" t="e">
        <f ca="1">OFFSET($V$6,0,MATCH(BH953,$X953:$BF953,0))</f>
        <v>#N/A</v>
      </c>
      <c r="BH953" s="15">
        <f t="shared" si="216"/>
        <v>100000</v>
      </c>
      <c r="BI953" s="15" t="e">
        <f t="shared" ca="1" si="217"/>
        <v>#N/A</v>
      </c>
      <c r="BJ953" s="15" t="str">
        <f t="shared" ca="1" si="218"/>
        <v>AT</v>
      </c>
      <c r="BK953" s="15">
        <f t="shared" si="219"/>
        <v>150</v>
      </c>
      <c r="BL953" s="15" t="str">
        <f t="shared" ca="1" si="220"/>
        <v>None</v>
      </c>
      <c r="BM953" s="15">
        <f t="shared" si="221"/>
        <v>2</v>
      </c>
      <c r="BN953" t="str">
        <f t="shared" si="222"/>
        <v>CHECK</v>
      </c>
      <c r="BO953" t="str">
        <f t="shared" si="223"/>
        <v>CHECK</v>
      </c>
      <c r="BP953" t="str">
        <f t="shared" si="224"/>
        <v>CHECK</v>
      </c>
    </row>
    <row r="954" spans="1:68" hidden="1">
      <c r="A954" s="156"/>
      <c r="B954">
        <v>20250209</v>
      </c>
      <c r="C954" t="s">
        <v>67</v>
      </c>
      <c r="D954">
        <v>1030</v>
      </c>
      <c r="E954">
        <v>7070</v>
      </c>
      <c r="H954">
        <v>7069</v>
      </c>
      <c r="K954">
        <v>-4046</v>
      </c>
      <c r="L954">
        <v>-4046</v>
      </c>
      <c r="M954">
        <v>-4045</v>
      </c>
      <c r="N954" t="s">
        <v>46</v>
      </c>
      <c r="O954" t="s">
        <v>47</v>
      </c>
      <c r="P954" s="157">
        <f t="shared" si="210"/>
        <v>0</v>
      </c>
      <c r="Q954">
        <f t="shared" si="211"/>
        <v>1</v>
      </c>
      <c r="R954" s="157" t="str">
        <f t="shared" si="212"/>
        <v>NA</v>
      </c>
      <c r="S954" s="157" t="str">
        <f t="shared" si="213"/>
        <v>NA</v>
      </c>
      <c r="T954" t="str">
        <f t="shared" si="214"/>
        <v>NA</v>
      </c>
      <c r="U954">
        <f t="shared" si="215"/>
        <v>0</v>
      </c>
      <c r="V954">
        <f>MIN(IF(SUM(W954,X954,Y954,AA954,AB954,AE954,AD954,AG954,AH954,AK954,AJ954,AN954,AO954,AQ954,AR954,AT954,AU954,AV954,A954,BB954,AX954,AY954,AZ954,BA954,BD954,BE954)=0,0,1)+IF(O954="Smoothing ramp",1,0)+IF(ISNUMBER(W954),1,0)+IF(ISNUMBER(X954),1,0)+IF(ISNUMBER(Y954),1,0)+IF(ISNUMBER(#REF!),1,0)+IF(ISNUMBER(AA954),1,0)+IF(ISNUMBER(AB954),1,0)+IF(ISNUMBER(#REF!),1,0)+IF(ISNUMBER(AE954),1,0)+IF(ISNUMBER(AD954),1,0)+IF(ISNUMBER(AG954),1,0)+IF(ISNUMBER(AH954),1,0)+IF(ISNUMBER(AJ954),1,0)+IF(ISNUMBER(AK954),1,0)+IF(ISNUMBER(AN954),1,0)+IF(ISNUMBER(AO954),1,0)+IF(ISNUMBER(AQ954),1,0)+IF(ISNUMBER(AR954),1,0)+IF(ISNUMBER(AT954),1,0)+IF(ISNUMBER(AU954),1,0)+IF(ISNUMBER(AV954),1,0)+IF(ISNUMBER(#REF!),1,0)+IF(ISNUMBER(AM954),1,0)+IF(ISNUMBER(BB954),1,0)+IF(ISNUMBER(AX954),1,0)+IF(ISNUMBER(AY954),1,0)+IF(ISNUMBER(AZ954),1,0)+IF(ISNUMBER(BA954),1,0)+IF(ISNUMBER(BD954),1,0)+IF(ISNUMBER(BE954),1,0),1)</f>
        <v>1</v>
      </c>
      <c r="W954">
        <v>281</v>
      </c>
      <c r="X954" t="s">
        <v>48</v>
      </c>
      <c r="Y954" t="s">
        <v>48</v>
      </c>
      <c r="Z954" t="s">
        <v>48</v>
      </c>
      <c r="AA954">
        <v>150</v>
      </c>
      <c r="AB954" t="s">
        <v>48</v>
      </c>
      <c r="AC954" t="s">
        <v>48</v>
      </c>
      <c r="AD954" t="s">
        <v>48</v>
      </c>
      <c r="AE954" t="s">
        <v>48</v>
      </c>
      <c r="AF954" t="s">
        <v>48</v>
      </c>
      <c r="AG954" t="s">
        <v>48</v>
      </c>
      <c r="AH954" t="s">
        <v>48</v>
      </c>
      <c r="AI954" t="s">
        <v>48</v>
      </c>
      <c r="AJ954" t="s">
        <v>48</v>
      </c>
      <c r="AK954" t="s">
        <v>48</v>
      </c>
      <c r="AL954" t="s">
        <v>48</v>
      </c>
      <c r="AN954" t="s">
        <v>48</v>
      </c>
      <c r="AO954" t="s">
        <v>48</v>
      </c>
      <c r="AP954" t="s">
        <v>48</v>
      </c>
      <c r="AQ954" t="s">
        <v>48</v>
      </c>
      <c r="AR954" t="s">
        <v>48</v>
      </c>
      <c r="AS954" t="s">
        <v>48</v>
      </c>
      <c r="AT954" t="s">
        <v>48</v>
      </c>
      <c r="AU954" t="s">
        <v>48</v>
      </c>
      <c r="AV954" t="s">
        <v>48</v>
      </c>
      <c r="AW954" t="s">
        <v>48</v>
      </c>
      <c r="AX954" t="s">
        <v>48</v>
      </c>
      <c r="AY954" t="s">
        <v>48</v>
      </c>
      <c r="AZ954" t="s">
        <v>48</v>
      </c>
      <c r="BA954" t="s">
        <v>48</v>
      </c>
      <c r="BB954" t="s">
        <v>48</v>
      </c>
      <c r="BC954" t="s">
        <v>48</v>
      </c>
      <c r="BD954" t="s">
        <v>48</v>
      </c>
      <c r="BE954" t="s">
        <v>48</v>
      </c>
      <c r="BF954" t="s">
        <v>48</v>
      </c>
      <c r="BG954" s="15" t="e">
        <f ca="1">OFFSET($V$6,0,MATCH(BH954,$X954:$BF954,0))</f>
        <v>#N/A</v>
      </c>
      <c r="BH954" s="15">
        <f t="shared" si="216"/>
        <v>100000</v>
      </c>
      <c r="BI954" s="15" t="e">
        <f t="shared" ca="1" si="217"/>
        <v>#N/A</v>
      </c>
      <c r="BJ954" s="15" t="str">
        <f t="shared" ca="1" si="218"/>
        <v>AT</v>
      </c>
      <c r="BK954" s="15">
        <f t="shared" si="219"/>
        <v>150</v>
      </c>
      <c r="BL954" s="15" t="str">
        <f t="shared" ca="1" si="220"/>
        <v>None</v>
      </c>
      <c r="BM954" s="15">
        <f t="shared" si="221"/>
        <v>2</v>
      </c>
      <c r="BN954" t="str">
        <f t="shared" si="222"/>
        <v>CHECK</v>
      </c>
      <c r="BO954" t="str">
        <f t="shared" si="223"/>
        <v>CHECK</v>
      </c>
      <c r="BP954" t="str">
        <f t="shared" si="224"/>
        <v>CHECK</v>
      </c>
    </row>
    <row r="955" spans="1:68" hidden="1">
      <c r="A955" s="156"/>
      <c r="B955">
        <v>20250209</v>
      </c>
      <c r="C955" t="s">
        <v>67</v>
      </c>
      <c r="D955">
        <v>1130</v>
      </c>
      <c r="E955">
        <v>7070</v>
      </c>
      <c r="H955">
        <v>7069</v>
      </c>
      <c r="K955">
        <v>-4046</v>
      </c>
      <c r="L955">
        <v>-4046</v>
      </c>
      <c r="M955">
        <v>-4045</v>
      </c>
      <c r="N955" t="s">
        <v>46</v>
      </c>
      <c r="O955" t="s">
        <v>47</v>
      </c>
      <c r="P955" s="157">
        <f t="shared" si="210"/>
        <v>0</v>
      </c>
      <c r="Q955">
        <f t="shared" si="211"/>
        <v>1</v>
      </c>
      <c r="R955" s="157" t="str">
        <f t="shared" si="212"/>
        <v>NA</v>
      </c>
      <c r="S955" s="157" t="str">
        <f t="shared" si="213"/>
        <v>NA</v>
      </c>
      <c r="T955" t="str">
        <f t="shared" si="214"/>
        <v>NA</v>
      </c>
      <c r="U955">
        <f t="shared" si="215"/>
        <v>0</v>
      </c>
      <c r="V955">
        <f>MIN(IF(SUM(W955,X955,Y955,AA955,AB955,AE955,AD955,AG955,AH955,AK955,AJ955,AN955,AO955,AQ955,AR955,AT955,AU955,AV955,A955,BB955,AX955,AY955,AZ955,BA955,BD955,BE955)=0,0,1)+IF(O955="Smoothing ramp",1,0)+IF(ISNUMBER(W955),1,0)+IF(ISNUMBER(X955),1,0)+IF(ISNUMBER(Y955),1,0)+IF(ISNUMBER(#REF!),1,0)+IF(ISNUMBER(AA955),1,0)+IF(ISNUMBER(AB955),1,0)+IF(ISNUMBER(#REF!),1,0)+IF(ISNUMBER(AE955),1,0)+IF(ISNUMBER(AD955),1,0)+IF(ISNUMBER(AG955),1,0)+IF(ISNUMBER(AH955),1,0)+IF(ISNUMBER(AJ955),1,0)+IF(ISNUMBER(AK955),1,0)+IF(ISNUMBER(AN955),1,0)+IF(ISNUMBER(AO955),1,0)+IF(ISNUMBER(AQ955),1,0)+IF(ISNUMBER(AR955),1,0)+IF(ISNUMBER(AT955),1,0)+IF(ISNUMBER(AU955),1,0)+IF(ISNUMBER(AV955),1,0)+IF(ISNUMBER(#REF!),1,0)+IF(ISNUMBER(AM955),1,0)+IF(ISNUMBER(BB955),1,0)+IF(ISNUMBER(AX955),1,0)+IF(ISNUMBER(AY955),1,0)+IF(ISNUMBER(AZ955),1,0)+IF(ISNUMBER(BA955),1,0)+IF(ISNUMBER(BD955),1,0)+IF(ISNUMBER(BE955),1,0),1)</f>
        <v>1</v>
      </c>
      <c r="W955">
        <v>281</v>
      </c>
      <c r="X955" t="s">
        <v>48</v>
      </c>
      <c r="Y955" t="s">
        <v>48</v>
      </c>
      <c r="Z955" t="s">
        <v>48</v>
      </c>
      <c r="AA955">
        <v>150</v>
      </c>
      <c r="AB955" t="s">
        <v>48</v>
      </c>
      <c r="AC955" t="s">
        <v>48</v>
      </c>
      <c r="AD955" t="s">
        <v>48</v>
      </c>
      <c r="AE955" t="s">
        <v>48</v>
      </c>
      <c r="AF955" t="s">
        <v>48</v>
      </c>
      <c r="AG955" t="s">
        <v>48</v>
      </c>
      <c r="AH955" t="s">
        <v>48</v>
      </c>
      <c r="AI955" t="s">
        <v>48</v>
      </c>
      <c r="AJ955" t="s">
        <v>48</v>
      </c>
      <c r="AK955" t="s">
        <v>48</v>
      </c>
      <c r="AL955" t="s">
        <v>48</v>
      </c>
      <c r="AN955" t="s">
        <v>48</v>
      </c>
      <c r="AO955" t="s">
        <v>48</v>
      </c>
      <c r="AP955" t="s">
        <v>48</v>
      </c>
      <c r="AQ955" t="s">
        <v>48</v>
      </c>
      <c r="AR955" t="s">
        <v>48</v>
      </c>
      <c r="AS955" t="s">
        <v>48</v>
      </c>
      <c r="AT955" t="s">
        <v>48</v>
      </c>
      <c r="AU955" t="s">
        <v>48</v>
      </c>
      <c r="AV955" t="s">
        <v>48</v>
      </c>
      <c r="AW955" t="s">
        <v>48</v>
      </c>
      <c r="AX955" t="s">
        <v>48</v>
      </c>
      <c r="AY955" t="s">
        <v>48</v>
      </c>
      <c r="AZ955" t="s">
        <v>48</v>
      </c>
      <c r="BA955" t="s">
        <v>48</v>
      </c>
      <c r="BB955" t="s">
        <v>48</v>
      </c>
      <c r="BC955" t="s">
        <v>48</v>
      </c>
      <c r="BD955" t="s">
        <v>48</v>
      </c>
      <c r="BE955" t="s">
        <v>48</v>
      </c>
      <c r="BF955" t="s">
        <v>48</v>
      </c>
      <c r="BG955" s="15" t="e">
        <f ca="1">OFFSET($V$6,0,MATCH(BH955,$X955:$BF955,0))</f>
        <v>#N/A</v>
      </c>
      <c r="BH955" s="15">
        <f t="shared" si="216"/>
        <v>100000</v>
      </c>
      <c r="BI955" s="15" t="e">
        <f t="shared" ca="1" si="217"/>
        <v>#N/A</v>
      </c>
      <c r="BJ955" s="15" t="str">
        <f t="shared" ca="1" si="218"/>
        <v>AT</v>
      </c>
      <c r="BK955" s="15">
        <f t="shared" si="219"/>
        <v>150</v>
      </c>
      <c r="BL955" s="15" t="str">
        <f t="shared" ca="1" si="220"/>
        <v>None</v>
      </c>
      <c r="BM955" s="15">
        <f t="shared" si="221"/>
        <v>2</v>
      </c>
      <c r="BN955" t="str">
        <f t="shared" si="222"/>
        <v>CHECK</v>
      </c>
      <c r="BO955" t="str">
        <f t="shared" si="223"/>
        <v>CHECK</v>
      </c>
      <c r="BP955" t="str">
        <f t="shared" si="224"/>
        <v>CHECK</v>
      </c>
    </row>
    <row r="956" spans="1:68" hidden="1">
      <c r="A956" s="156"/>
      <c r="B956">
        <v>20250209</v>
      </c>
      <c r="C956" t="s">
        <v>67</v>
      </c>
      <c r="D956">
        <v>1230</v>
      </c>
      <c r="E956">
        <v>7070</v>
      </c>
      <c r="H956">
        <v>7069</v>
      </c>
      <c r="K956">
        <v>-4337</v>
      </c>
      <c r="L956">
        <v>-4337</v>
      </c>
      <c r="M956">
        <v>-4336</v>
      </c>
      <c r="N956" t="s">
        <v>46</v>
      </c>
      <c r="O956" t="s">
        <v>47</v>
      </c>
      <c r="P956" s="157">
        <f t="shared" si="210"/>
        <v>0</v>
      </c>
      <c r="Q956">
        <f t="shared" si="211"/>
        <v>1</v>
      </c>
      <c r="R956" s="157" t="str">
        <f t="shared" si="212"/>
        <v>NA</v>
      </c>
      <c r="S956" s="157" t="str">
        <f t="shared" si="213"/>
        <v>NA</v>
      </c>
      <c r="T956" t="str">
        <f t="shared" si="214"/>
        <v>NA</v>
      </c>
      <c r="U956">
        <f t="shared" si="215"/>
        <v>0</v>
      </c>
      <c r="V956">
        <f>MIN(IF(SUM(W956,X956,Y956,AA956,AB956,AE956,AD956,AG956,AH956,AK956,AJ956,AN956,AO956,AQ956,AR956,AT956,AU956,AV956,A956,BB956,AX956,AY956,AZ956,BA956,BD956,BE956)=0,0,1)+IF(O956="Smoothing ramp",1,0)+IF(ISNUMBER(W956),1,0)+IF(ISNUMBER(X956),1,0)+IF(ISNUMBER(Y956),1,0)+IF(ISNUMBER(#REF!),1,0)+IF(ISNUMBER(AA956),1,0)+IF(ISNUMBER(AB956),1,0)+IF(ISNUMBER(#REF!),1,0)+IF(ISNUMBER(AE956),1,0)+IF(ISNUMBER(AD956),1,0)+IF(ISNUMBER(AG956),1,0)+IF(ISNUMBER(AH956),1,0)+IF(ISNUMBER(AJ956),1,0)+IF(ISNUMBER(AK956),1,0)+IF(ISNUMBER(AN956),1,0)+IF(ISNUMBER(AO956),1,0)+IF(ISNUMBER(AQ956),1,0)+IF(ISNUMBER(AR956),1,0)+IF(ISNUMBER(AT956),1,0)+IF(ISNUMBER(AU956),1,0)+IF(ISNUMBER(AV956),1,0)+IF(ISNUMBER(#REF!),1,0)+IF(ISNUMBER(AM956),1,0)+IF(ISNUMBER(BB956),1,0)+IF(ISNUMBER(AX956),1,0)+IF(ISNUMBER(AY956),1,0)+IF(ISNUMBER(AZ956),1,0)+IF(ISNUMBER(BA956),1,0)+IF(ISNUMBER(BD956),1,0)+IF(ISNUMBER(BE956),1,0),1)</f>
        <v>1</v>
      </c>
      <c r="W956">
        <v>281</v>
      </c>
      <c r="X956" t="s">
        <v>48</v>
      </c>
      <c r="Y956" t="s">
        <v>48</v>
      </c>
      <c r="Z956" t="s">
        <v>48</v>
      </c>
      <c r="AA956">
        <v>150</v>
      </c>
      <c r="AB956" t="s">
        <v>48</v>
      </c>
      <c r="AC956" t="s">
        <v>48</v>
      </c>
      <c r="AD956" t="s">
        <v>48</v>
      </c>
      <c r="AE956" t="s">
        <v>48</v>
      </c>
      <c r="AF956" t="s">
        <v>48</v>
      </c>
      <c r="AG956" t="s">
        <v>48</v>
      </c>
      <c r="AH956" t="s">
        <v>48</v>
      </c>
      <c r="AI956" t="s">
        <v>48</v>
      </c>
      <c r="AJ956" t="s">
        <v>48</v>
      </c>
      <c r="AK956" t="s">
        <v>48</v>
      </c>
      <c r="AL956" t="s">
        <v>48</v>
      </c>
      <c r="AN956" t="s">
        <v>48</v>
      </c>
      <c r="AO956" t="s">
        <v>48</v>
      </c>
      <c r="AP956" t="s">
        <v>48</v>
      </c>
      <c r="AQ956" t="s">
        <v>48</v>
      </c>
      <c r="AR956" t="s">
        <v>48</v>
      </c>
      <c r="AS956" t="s">
        <v>48</v>
      </c>
      <c r="AT956" t="s">
        <v>48</v>
      </c>
      <c r="AU956" t="s">
        <v>48</v>
      </c>
      <c r="AV956" t="s">
        <v>48</v>
      </c>
      <c r="AW956" t="s">
        <v>48</v>
      </c>
      <c r="AX956" t="s">
        <v>48</v>
      </c>
      <c r="AY956" t="s">
        <v>48</v>
      </c>
      <c r="AZ956" t="s">
        <v>48</v>
      </c>
      <c r="BA956" t="s">
        <v>48</v>
      </c>
      <c r="BB956" t="s">
        <v>48</v>
      </c>
      <c r="BC956" t="s">
        <v>48</v>
      </c>
      <c r="BD956" t="s">
        <v>48</v>
      </c>
      <c r="BE956" t="s">
        <v>48</v>
      </c>
      <c r="BF956" t="s">
        <v>48</v>
      </c>
      <c r="BG956" s="15" t="e">
        <f ca="1">OFFSET($V$6,0,MATCH(BH956,$X956:$BF956,0))</f>
        <v>#N/A</v>
      </c>
      <c r="BH956" s="15">
        <f t="shared" si="216"/>
        <v>100000</v>
      </c>
      <c r="BI956" s="15" t="e">
        <f t="shared" ca="1" si="217"/>
        <v>#N/A</v>
      </c>
      <c r="BJ956" s="15" t="str">
        <f t="shared" ca="1" si="218"/>
        <v>AT</v>
      </c>
      <c r="BK956" s="15">
        <f t="shared" si="219"/>
        <v>150</v>
      </c>
      <c r="BL956" s="15" t="str">
        <f t="shared" ca="1" si="220"/>
        <v>None</v>
      </c>
      <c r="BM956" s="15">
        <f t="shared" si="221"/>
        <v>2</v>
      </c>
      <c r="BN956" t="str">
        <f t="shared" si="222"/>
        <v>CHECK</v>
      </c>
      <c r="BO956" t="str">
        <f t="shared" si="223"/>
        <v>CHECK</v>
      </c>
      <c r="BP956" t="str">
        <f t="shared" si="224"/>
        <v>CHECK</v>
      </c>
    </row>
    <row r="957" spans="1:68" hidden="1">
      <c r="A957" s="156"/>
      <c r="B957">
        <v>20250209</v>
      </c>
      <c r="C957" t="s">
        <v>67</v>
      </c>
      <c r="D957">
        <v>1330</v>
      </c>
      <c r="E957">
        <v>7070</v>
      </c>
      <c r="H957">
        <v>7069</v>
      </c>
      <c r="K957">
        <v>-4337</v>
      </c>
      <c r="L957">
        <v>-4337</v>
      </c>
      <c r="M957">
        <v>-4336</v>
      </c>
      <c r="N957" t="s">
        <v>46</v>
      </c>
      <c r="O957" t="s">
        <v>47</v>
      </c>
      <c r="P957" s="157">
        <f t="shared" si="210"/>
        <v>0</v>
      </c>
      <c r="Q957">
        <f t="shared" si="211"/>
        <v>1</v>
      </c>
      <c r="R957" s="157" t="str">
        <f t="shared" si="212"/>
        <v>NA</v>
      </c>
      <c r="S957" s="157" t="str">
        <f t="shared" si="213"/>
        <v>NA</v>
      </c>
      <c r="T957" t="str">
        <f t="shared" si="214"/>
        <v>NA</v>
      </c>
      <c r="U957">
        <f t="shared" si="215"/>
        <v>0</v>
      </c>
      <c r="V957">
        <f>MIN(IF(SUM(W957,X957,Y957,AA957,AB957,AE957,AD957,AG957,AH957,AK957,AJ957,AN957,AO957,AQ957,AR957,AT957,AU957,AV957,A957,BB957,AX957,AY957,AZ957,BA957,BD957,BE957)=0,0,1)+IF(O957="Smoothing ramp",1,0)+IF(ISNUMBER(W957),1,0)+IF(ISNUMBER(X957),1,0)+IF(ISNUMBER(Y957),1,0)+IF(ISNUMBER(#REF!),1,0)+IF(ISNUMBER(AA957),1,0)+IF(ISNUMBER(AB957),1,0)+IF(ISNUMBER(#REF!),1,0)+IF(ISNUMBER(AE957),1,0)+IF(ISNUMBER(AD957),1,0)+IF(ISNUMBER(AG957),1,0)+IF(ISNUMBER(AH957),1,0)+IF(ISNUMBER(AJ957),1,0)+IF(ISNUMBER(AK957),1,0)+IF(ISNUMBER(AN957),1,0)+IF(ISNUMBER(AO957),1,0)+IF(ISNUMBER(AQ957),1,0)+IF(ISNUMBER(AR957),1,0)+IF(ISNUMBER(AT957),1,0)+IF(ISNUMBER(AU957),1,0)+IF(ISNUMBER(AV957),1,0)+IF(ISNUMBER(#REF!),1,0)+IF(ISNUMBER(AM957),1,0)+IF(ISNUMBER(BB957),1,0)+IF(ISNUMBER(AX957),1,0)+IF(ISNUMBER(AY957),1,0)+IF(ISNUMBER(AZ957),1,0)+IF(ISNUMBER(BA957),1,0)+IF(ISNUMBER(BD957),1,0)+IF(ISNUMBER(BE957),1,0),1)</f>
        <v>1</v>
      </c>
      <c r="W957">
        <v>281</v>
      </c>
      <c r="X957" t="s">
        <v>48</v>
      </c>
      <c r="Y957" t="s">
        <v>48</v>
      </c>
      <c r="Z957" t="s">
        <v>48</v>
      </c>
      <c r="AA957">
        <v>150</v>
      </c>
      <c r="AB957" t="s">
        <v>48</v>
      </c>
      <c r="AC957" t="s">
        <v>48</v>
      </c>
      <c r="AD957" t="s">
        <v>48</v>
      </c>
      <c r="AE957" t="s">
        <v>48</v>
      </c>
      <c r="AF957" t="s">
        <v>48</v>
      </c>
      <c r="AG957" t="s">
        <v>48</v>
      </c>
      <c r="AH957" t="s">
        <v>48</v>
      </c>
      <c r="AI957" t="s">
        <v>48</v>
      </c>
      <c r="AJ957" t="s">
        <v>48</v>
      </c>
      <c r="AK957" t="s">
        <v>48</v>
      </c>
      <c r="AL957" t="s">
        <v>48</v>
      </c>
      <c r="AN957" t="s">
        <v>48</v>
      </c>
      <c r="AO957" t="s">
        <v>48</v>
      </c>
      <c r="AP957" t="s">
        <v>48</v>
      </c>
      <c r="AQ957" t="s">
        <v>48</v>
      </c>
      <c r="AR957" t="s">
        <v>48</v>
      </c>
      <c r="AS957" t="s">
        <v>48</v>
      </c>
      <c r="AT957" t="s">
        <v>48</v>
      </c>
      <c r="AU957" t="s">
        <v>48</v>
      </c>
      <c r="AV957" t="s">
        <v>48</v>
      </c>
      <c r="AW957" t="s">
        <v>48</v>
      </c>
      <c r="AX957" t="s">
        <v>48</v>
      </c>
      <c r="AY957" t="s">
        <v>48</v>
      </c>
      <c r="AZ957" t="s">
        <v>48</v>
      </c>
      <c r="BA957" t="s">
        <v>48</v>
      </c>
      <c r="BB957" t="s">
        <v>48</v>
      </c>
      <c r="BC957" t="s">
        <v>48</v>
      </c>
      <c r="BD957" t="s">
        <v>48</v>
      </c>
      <c r="BE957" t="s">
        <v>48</v>
      </c>
      <c r="BF957" t="s">
        <v>48</v>
      </c>
      <c r="BG957" s="15" t="e">
        <f ca="1">OFFSET($V$6,0,MATCH(BH957,$X957:$BF957,0))</f>
        <v>#N/A</v>
      </c>
      <c r="BH957" s="15">
        <f t="shared" si="216"/>
        <v>100000</v>
      </c>
      <c r="BI957" s="15" t="e">
        <f t="shared" ca="1" si="217"/>
        <v>#N/A</v>
      </c>
      <c r="BJ957" s="15" t="str">
        <f t="shared" ca="1" si="218"/>
        <v>AT</v>
      </c>
      <c r="BK957" s="15">
        <f t="shared" si="219"/>
        <v>150</v>
      </c>
      <c r="BL957" s="15" t="str">
        <f t="shared" ca="1" si="220"/>
        <v>None</v>
      </c>
      <c r="BM957" s="15">
        <f t="shared" si="221"/>
        <v>2</v>
      </c>
      <c r="BN957" t="str">
        <f t="shared" si="222"/>
        <v>CHECK</v>
      </c>
      <c r="BO957" t="str">
        <f t="shared" si="223"/>
        <v>CHECK</v>
      </c>
      <c r="BP957" t="str">
        <f t="shared" si="224"/>
        <v>CHECK</v>
      </c>
    </row>
    <row r="958" spans="1:68" hidden="1">
      <c r="A958" s="156"/>
      <c r="B958">
        <v>20250209</v>
      </c>
      <c r="C958" t="s">
        <v>67</v>
      </c>
      <c r="D958">
        <v>1430</v>
      </c>
      <c r="E958">
        <v>7070</v>
      </c>
      <c r="H958">
        <v>7069</v>
      </c>
      <c r="K958">
        <v>-4337</v>
      </c>
      <c r="L958">
        <v>-4337</v>
      </c>
      <c r="M958">
        <v>-4336</v>
      </c>
      <c r="N958" t="s">
        <v>46</v>
      </c>
      <c r="O958" t="s">
        <v>47</v>
      </c>
      <c r="P958" s="157">
        <f t="shared" si="210"/>
        <v>0</v>
      </c>
      <c r="Q958">
        <f t="shared" si="211"/>
        <v>1</v>
      </c>
      <c r="R958" s="157" t="str">
        <f t="shared" si="212"/>
        <v>NA</v>
      </c>
      <c r="S958" s="157" t="str">
        <f t="shared" si="213"/>
        <v>NA</v>
      </c>
      <c r="T958" t="str">
        <f t="shared" si="214"/>
        <v>NA</v>
      </c>
      <c r="U958">
        <f t="shared" si="215"/>
        <v>0</v>
      </c>
      <c r="V958">
        <f>MIN(IF(SUM(W958,X958,Y958,AA958,AB958,AE958,AD958,AG958,AH958,AK958,AJ958,AN958,AO958,AQ958,AR958,AT958,AU958,AV958,A958,BB958,AX958,AY958,AZ958,BA958,BD958,BE958)=0,0,1)+IF(O958="Smoothing ramp",1,0)+IF(ISNUMBER(W958),1,0)+IF(ISNUMBER(X958),1,0)+IF(ISNUMBER(Y958),1,0)+IF(ISNUMBER(#REF!),1,0)+IF(ISNUMBER(AA958),1,0)+IF(ISNUMBER(AB958),1,0)+IF(ISNUMBER(#REF!),1,0)+IF(ISNUMBER(AE958),1,0)+IF(ISNUMBER(AD958),1,0)+IF(ISNUMBER(AG958),1,0)+IF(ISNUMBER(AH958),1,0)+IF(ISNUMBER(AJ958),1,0)+IF(ISNUMBER(AK958),1,0)+IF(ISNUMBER(AN958),1,0)+IF(ISNUMBER(AO958),1,0)+IF(ISNUMBER(AQ958),1,0)+IF(ISNUMBER(AR958),1,0)+IF(ISNUMBER(AT958),1,0)+IF(ISNUMBER(AU958),1,0)+IF(ISNUMBER(AV958),1,0)+IF(ISNUMBER(#REF!),1,0)+IF(ISNUMBER(AM958),1,0)+IF(ISNUMBER(BB958),1,0)+IF(ISNUMBER(AX958),1,0)+IF(ISNUMBER(AY958),1,0)+IF(ISNUMBER(AZ958),1,0)+IF(ISNUMBER(BA958),1,0)+IF(ISNUMBER(BD958),1,0)+IF(ISNUMBER(BE958),1,0),1)</f>
        <v>1</v>
      </c>
      <c r="W958">
        <v>281</v>
      </c>
      <c r="X958" t="s">
        <v>48</v>
      </c>
      <c r="Y958" t="s">
        <v>48</v>
      </c>
      <c r="Z958" t="s">
        <v>48</v>
      </c>
      <c r="AA958">
        <v>150</v>
      </c>
      <c r="AB958" t="s">
        <v>48</v>
      </c>
      <c r="AC958" t="s">
        <v>48</v>
      </c>
      <c r="AD958" t="s">
        <v>48</v>
      </c>
      <c r="AE958" t="s">
        <v>48</v>
      </c>
      <c r="AF958" t="s">
        <v>48</v>
      </c>
      <c r="AG958" t="s">
        <v>48</v>
      </c>
      <c r="AH958" t="s">
        <v>48</v>
      </c>
      <c r="AI958" t="s">
        <v>48</v>
      </c>
      <c r="AJ958" t="s">
        <v>48</v>
      </c>
      <c r="AK958" t="s">
        <v>48</v>
      </c>
      <c r="AL958" t="s">
        <v>48</v>
      </c>
      <c r="AN958" t="s">
        <v>48</v>
      </c>
      <c r="AO958" t="s">
        <v>48</v>
      </c>
      <c r="AP958" t="s">
        <v>48</v>
      </c>
      <c r="AQ958" t="s">
        <v>48</v>
      </c>
      <c r="AR958" t="s">
        <v>48</v>
      </c>
      <c r="AS958" t="s">
        <v>48</v>
      </c>
      <c r="AT958" t="s">
        <v>48</v>
      </c>
      <c r="AU958" t="s">
        <v>48</v>
      </c>
      <c r="AV958" t="s">
        <v>48</v>
      </c>
      <c r="AW958" t="s">
        <v>48</v>
      </c>
      <c r="AX958" t="s">
        <v>48</v>
      </c>
      <c r="AY958" t="s">
        <v>48</v>
      </c>
      <c r="AZ958" t="s">
        <v>48</v>
      </c>
      <c r="BA958" t="s">
        <v>48</v>
      </c>
      <c r="BB958" t="s">
        <v>48</v>
      </c>
      <c r="BC958" t="s">
        <v>48</v>
      </c>
      <c r="BD958" t="s">
        <v>48</v>
      </c>
      <c r="BE958" t="s">
        <v>48</v>
      </c>
      <c r="BF958" t="s">
        <v>48</v>
      </c>
      <c r="BG958" s="15" t="e">
        <f ca="1">OFFSET($V$6,0,MATCH(BH958,$X958:$BF958,0))</f>
        <v>#N/A</v>
      </c>
      <c r="BH958" s="15">
        <f t="shared" si="216"/>
        <v>100000</v>
      </c>
      <c r="BI958" s="15" t="e">
        <f t="shared" ca="1" si="217"/>
        <v>#N/A</v>
      </c>
      <c r="BJ958" s="15" t="str">
        <f t="shared" ca="1" si="218"/>
        <v>AT</v>
      </c>
      <c r="BK958" s="15">
        <f t="shared" si="219"/>
        <v>150</v>
      </c>
      <c r="BL958" s="15" t="str">
        <f t="shared" ca="1" si="220"/>
        <v>None</v>
      </c>
      <c r="BM958" s="15">
        <f t="shared" si="221"/>
        <v>2</v>
      </c>
      <c r="BN958" t="str">
        <f t="shared" si="222"/>
        <v>CHECK</v>
      </c>
      <c r="BO958" t="str">
        <f t="shared" si="223"/>
        <v>CHECK</v>
      </c>
      <c r="BP958" t="str">
        <f t="shared" si="224"/>
        <v>CHECK</v>
      </c>
    </row>
    <row r="959" spans="1:68" hidden="1">
      <c r="A959" s="156"/>
      <c r="B959">
        <v>20250209</v>
      </c>
      <c r="C959" t="s">
        <v>67</v>
      </c>
      <c r="D959">
        <v>1530</v>
      </c>
      <c r="E959">
        <v>9628</v>
      </c>
      <c r="H959">
        <v>8569</v>
      </c>
      <c r="K959">
        <v>-1437</v>
      </c>
      <c r="L959">
        <v>-1437</v>
      </c>
      <c r="M959">
        <v>-383</v>
      </c>
      <c r="N959" t="s">
        <v>50</v>
      </c>
      <c r="O959" t="s">
        <v>47</v>
      </c>
      <c r="P959" s="157">
        <f t="shared" si="210"/>
        <v>0</v>
      </c>
      <c r="Q959">
        <f t="shared" si="211"/>
        <v>1059</v>
      </c>
      <c r="R959" s="157" t="str">
        <f t="shared" si="212"/>
        <v>NA</v>
      </c>
      <c r="S959" s="157" t="str">
        <f t="shared" si="213"/>
        <v>NA</v>
      </c>
      <c r="T959" t="str">
        <f t="shared" si="214"/>
        <v>NA</v>
      </c>
      <c r="U959">
        <f t="shared" si="215"/>
        <v>0</v>
      </c>
      <c r="V959">
        <f>MIN(IF(SUM(W959,X959,Y959,AA959,AB959,AE959,AD959,AG959,AH959,AK959,AJ959,AN959,AO959,AQ959,AR959,AT959,AU959,AV959,A959,BB959,AX959,AY959,AZ959,BA959,BD959,BE959)=0,0,1)+IF(O959="Smoothing ramp",1,0)+IF(ISNUMBER(W959),1,0)+IF(ISNUMBER(X959),1,0)+IF(ISNUMBER(Y959),1,0)+IF(ISNUMBER(#REF!),1,0)+IF(ISNUMBER(AA959),1,0)+IF(ISNUMBER(AB959),1,0)+IF(ISNUMBER(#REF!),1,0)+IF(ISNUMBER(AE959),1,0)+IF(ISNUMBER(AD959),1,0)+IF(ISNUMBER(AG959),1,0)+IF(ISNUMBER(AH959),1,0)+IF(ISNUMBER(AJ959),1,0)+IF(ISNUMBER(AK959),1,0)+IF(ISNUMBER(AN959),1,0)+IF(ISNUMBER(AO959),1,0)+IF(ISNUMBER(AQ959),1,0)+IF(ISNUMBER(AR959),1,0)+IF(ISNUMBER(AT959),1,0)+IF(ISNUMBER(AU959),1,0)+IF(ISNUMBER(AV959),1,0)+IF(ISNUMBER(#REF!),1,0)+IF(ISNUMBER(AM959),1,0)+IF(ISNUMBER(BB959),1,0)+IF(ISNUMBER(AX959),1,0)+IF(ISNUMBER(AY959),1,0)+IF(ISNUMBER(AZ959),1,0)+IF(ISNUMBER(BA959),1,0)+IF(ISNUMBER(BD959),1,0)+IF(ISNUMBER(BE959),1,0),1)</f>
        <v>1</v>
      </c>
      <c r="W959">
        <v>346</v>
      </c>
      <c r="X959" t="s">
        <v>48</v>
      </c>
      <c r="Y959" t="s">
        <v>48</v>
      </c>
      <c r="Z959" t="s">
        <v>48</v>
      </c>
      <c r="AA959">
        <v>150</v>
      </c>
      <c r="AB959" t="s">
        <v>48</v>
      </c>
      <c r="AC959" t="s">
        <v>48</v>
      </c>
      <c r="AD959" t="s">
        <v>48</v>
      </c>
      <c r="AE959" t="s">
        <v>48</v>
      </c>
      <c r="AF959" t="s">
        <v>48</v>
      </c>
      <c r="AG959" t="s">
        <v>48</v>
      </c>
      <c r="AH959" t="s">
        <v>48</v>
      </c>
      <c r="AI959" t="s">
        <v>48</v>
      </c>
      <c r="AJ959" t="s">
        <v>48</v>
      </c>
      <c r="AK959" t="s">
        <v>48</v>
      </c>
      <c r="AL959" t="s">
        <v>48</v>
      </c>
      <c r="AN959" t="s">
        <v>48</v>
      </c>
      <c r="AO959" t="s">
        <v>48</v>
      </c>
      <c r="AP959" t="s">
        <v>48</v>
      </c>
      <c r="AQ959" t="s">
        <v>48</v>
      </c>
      <c r="AR959" t="s">
        <v>48</v>
      </c>
      <c r="AS959" t="s">
        <v>48</v>
      </c>
      <c r="AT959" t="s">
        <v>48</v>
      </c>
      <c r="AU959" t="s">
        <v>48</v>
      </c>
      <c r="AV959" t="s">
        <v>48</v>
      </c>
      <c r="AW959" t="s">
        <v>48</v>
      </c>
      <c r="AX959" t="s">
        <v>48</v>
      </c>
      <c r="AY959" t="s">
        <v>48</v>
      </c>
      <c r="AZ959" t="s">
        <v>48</v>
      </c>
      <c r="BA959" t="s">
        <v>48</v>
      </c>
      <c r="BB959" t="s">
        <v>48</v>
      </c>
      <c r="BC959" t="s">
        <v>48</v>
      </c>
      <c r="BD959" t="s">
        <v>48</v>
      </c>
      <c r="BE959" t="s">
        <v>48</v>
      </c>
      <c r="BF959" t="s">
        <v>48</v>
      </c>
      <c r="BG959" s="15" t="e">
        <f ca="1">OFFSET($V$6,0,MATCH(BH959,$X959:$BF959,0))</f>
        <v>#N/A</v>
      </c>
      <c r="BH959" s="15">
        <f t="shared" si="216"/>
        <v>100000</v>
      </c>
      <c r="BI959" s="15" t="e">
        <f t="shared" ca="1" si="217"/>
        <v>#N/A</v>
      </c>
      <c r="BJ959" s="15" t="str">
        <f t="shared" ca="1" si="218"/>
        <v>AT</v>
      </c>
      <c r="BK959" s="15">
        <f t="shared" si="219"/>
        <v>150</v>
      </c>
      <c r="BL959" s="15" t="str">
        <f t="shared" ca="1" si="220"/>
        <v>None</v>
      </c>
      <c r="BM959" s="15">
        <f t="shared" si="221"/>
        <v>2</v>
      </c>
      <c r="BN959" t="str">
        <f t="shared" si="222"/>
        <v>CHECK</v>
      </c>
      <c r="BO959" t="str">
        <f t="shared" si="223"/>
        <v>CHECK</v>
      </c>
      <c r="BP959" t="str">
        <f t="shared" si="224"/>
        <v>CHECK</v>
      </c>
    </row>
    <row r="960" spans="1:68" hidden="1">
      <c r="A960" s="156"/>
      <c r="B960">
        <v>20250209</v>
      </c>
      <c r="C960" t="s">
        <v>67</v>
      </c>
      <c r="D960">
        <v>1630</v>
      </c>
      <c r="E960">
        <v>9628</v>
      </c>
      <c r="H960">
        <v>9611</v>
      </c>
      <c r="K960">
        <v>-1437</v>
      </c>
      <c r="L960">
        <v>-1437</v>
      </c>
      <c r="M960">
        <v>-1422</v>
      </c>
      <c r="N960" t="s">
        <v>50</v>
      </c>
      <c r="O960" t="s">
        <v>47</v>
      </c>
      <c r="P960" s="157">
        <f t="shared" si="210"/>
        <v>0</v>
      </c>
      <c r="Q960">
        <f t="shared" si="211"/>
        <v>17</v>
      </c>
      <c r="R960" s="157" t="str">
        <f t="shared" si="212"/>
        <v>NA</v>
      </c>
      <c r="S960" s="157" t="str">
        <f t="shared" si="213"/>
        <v>NA</v>
      </c>
      <c r="T960" t="str">
        <f t="shared" si="214"/>
        <v>NA</v>
      </c>
      <c r="U960">
        <f t="shared" si="215"/>
        <v>0</v>
      </c>
      <c r="V960">
        <f>MIN(IF(SUM(W960,X960,Y960,AA960,AB960,AE960,AD960,AG960,AH960,AK960,AJ960,AN960,AO960,AQ960,AR960,AT960,AU960,AV960,A960,BB960,AX960,AY960,AZ960,BA960,BD960,BE960)=0,0,1)+IF(O960="Smoothing ramp",1,0)+IF(ISNUMBER(W960),1,0)+IF(ISNUMBER(X960),1,0)+IF(ISNUMBER(Y960),1,0)+IF(ISNUMBER(#REF!),1,0)+IF(ISNUMBER(AA960),1,0)+IF(ISNUMBER(AB960),1,0)+IF(ISNUMBER(#REF!),1,0)+IF(ISNUMBER(AE960),1,0)+IF(ISNUMBER(AD960),1,0)+IF(ISNUMBER(AG960),1,0)+IF(ISNUMBER(AH960),1,0)+IF(ISNUMBER(AJ960),1,0)+IF(ISNUMBER(AK960),1,0)+IF(ISNUMBER(AN960),1,0)+IF(ISNUMBER(AO960),1,0)+IF(ISNUMBER(AQ960),1,0)+IF(ISNUMBER(AR960),1,0)+IF(ISNUMBER(AT960),1,0)+IF(ISNUMBER(AU960),1,0)+IF(ISNUMBER(AV960),1,0)+IF(ISNUMBER(#REF!),1,0)+IF(ISNUMBER(AM960),1,0)+IF(ISNUMBER(BB960),1,0)+IF(ISNUMBER(AX960),1,0)+IF(ISNUMBER(AY960),1,0)+IF(ISNUMBER(AZ960),1,0)+IF(ISNUMBER(BA960),1,0)+IF(ISNUMBER(BD960),1,0)+IF(ISNUMBER(BE960),1,0),1)</f>
        <v>1</v>
      </c>
      <c r="W960">
        <v>375</v>
      </c>
      <c r="X960" t="s">
        <v>48</v>
      </c>
      <c r="Y960" t="s">
        <v>48</v>
      </c>
      <c r="Z960" t="s">
        <v>52</v>
      </c>
      <c r="AA960">
        <v>150</v>
      </c>
      <c r="AB960" t="s">
        <v>48</v>
      </c>
      <c r="AC960" t="s">
        <v>48</v>
      </c>
      <c r="AD960" t="s">
        <v>48</v>
      </c>
      <c r="AE960" t="s">
        <v>48</v>
      </c>
      <c r="AF960" t="s">
        <v>48</v>
      </c>
      <c r="AG960" t="s">
        <v>48</v>
      </c>
      <c r="AH960" t="s">
        <v>48</v>
      </c>
      <c r="AI960" t="s">
        <v>48</v>
      </c>
      <c r="AJ960" t="s">
        <v>48</v>
      </c>
      <c r="AK960" t="s">
        <v>48</v>
      </c>
      <c r="AL960" t="s">
        <v>48</v>
      </c>
      <c r="AN960" t="s">
        <v>48</v>
      </c>
      <c r="AO960" t="s">
        <v>48</v>
      </c>
      <c r="AP960" t="s">
        <v>48</v>
      </c>
      <c r="AQ960" t="s">
        <v>48</v>
      </c>
      <c r="AR960" t="s">
        <v>48</v>
      </c>
      <c r="AS960" t="s">
        <v>48</v>
      </c>
      <c r="AT960" t="s">
        <v>48</v>
      </c>
      <c r="AU960" t="s">
        <v>48</v>
      </c>
      <c r="AV960" t="s">
        <v>48</v>
      </c>
      <c r="AW960" t="s">
        <v>48</v>
      </c>
      <c r="AX960" t="s">
        <v>48</v>
      </c>
      <c r="AY960" t="s">
        <v>48</v>
      </c>
      <c r="AZ960" t="s">
        <v>48</v>
      </c>
      <c r="BA960" t="s">
        <v>48</v>
      </c>
      <c r="BB960" t="s">
        <v>48</v>
      </c>
      <c r="BC960" t="s">
        <v>48</v>
      </c>
      <c r="BD960" t="s">
        <v>48</v>
      </c>
      <c r="BE960" t="s">
        <v>48</v>
      </c>
      <c r="BF960" t="s">
        <v>48</v>
      </c>
      <c r="BG960" s="15" t="e">
        <f ca="1">OFFSET($V$6,0,MATCH(BH960,$X960:$BF960,0))</f>
        <v>#N/A</v>
      </c>
      <c r="BH960" s="15">
        <f t="shared" si="216"/>
        <v>100000</v>
      </c>
      <c r="BI960" s="15" t="e">
        <f t="shared" ca="1" si="217"/>
        <v>#N/A</v>
      </c>
      <c r="BJ960" s="15" t="str">
        <f t="shared" ca="1" si="218"/>
        <v>AT</v>
      </c>
      <c r="BK960" s="15">
        <f t="shared" si="219"/>
        <v>150</v>
      </c>
      <c r="BL960" s="15" t="str">
        <f t="shared" ca="1" si="220"/>
        <v>None</v>
      </c>
      <c r="BM960" s="15">
        <f t="shared" si="221"/>
        <v>2</v>
      </c>
      <c r="BN960" t="str">
        <f t="shared" si="222"/>
        <v>CHECK</v>
      </c>
      <c r="BO960" t="str">
        <f t="shared" si="223"/>
        <v>CHECK</v>
      </c>
      <c r="BP960" t="str">
        <f t="shared" si="224"/>
        <v>CHECK</v>
      </c>
    </row>
    <row r="961" spans="1:68" hidden="1">
      <c r="A961" s="156"/>
      <c r="B961">
        <v>20250209</v>
      </c>
      <c r="C961" t="s">
        <v>67</v>
      </c>
      <c r="D961">
        <v>1730</v>
      </c>
      <c r="E961">
        <v>9628</v>
      </c>
      <c r="H961">
        <v>9611</v>
      </c>
      <c r="K961">
        <v>-1437</v>
      </c>
      <c r="L961">
        <v>-1437</v>
      </c>
      <c r="M961">
        <v>-1422</v>
      </c>
      <c r="N961" t="s">
        <v>50</v>
      </c>
      <c r="O961" t="s">
        <v>47</v>
      </c>
      <c r="P961" s="157">
        <f t="shared" si="210"/>
        <v>0</v>
      </c>
      <c r="Q961">
        <f t="shared" si="211"/>
        <v>17</v>
      </c>
      <c r="R961" s="157" t="str">
        <f t="shared" si="212"/>
        <v>NA</v>
      </c>
      <c r="S961" s="157" t="str">
        <f t="shared" si="213"/>
        <v>NA</v>
      </c>
      <c r="T961" t="str">
        <f t="shared" si="214"/>
        <v>NA</v>
      </c>
      <c r="U961">
        <f t="shared" si="215"/>
        <v>0</v>
      </c>
      <c r="V961">
        <f>MIN(IF(SUM(W961,X961,Y961,AA961,AB961,AE961,AD961,AG961,AH961,AK961,AJ961,AN961,AO961,AQ961,AR961,AT961,AU961,AV961,A961,BB961,AX961,AY961,AZ961,BA961,BD961,BE961)=0,0,1)+IF(O961="Smoothing ramp",1,0)+IF(ISNUMBER(W961),1,0)+IF(ISNUMBER(X961),1,0)+IF(ISNUMBER(Y961),1,0)+IF(ISNUMBER(#REF!),1,0)+IF(ISNUMBER(AA961),1,0)+IF(ISNUMBER(AB961),1,0)+IF(ISNUMBER(#REF!),1,0)+IF(ISNUMBER(AE961),1,0)+IF(ISNUMBER(AD961),1,0)+IF(ISNUMBER(AG961),1,0)+IF(ISNUMBER(AH961),1,0)+IF(ISNUMBER(AJ961),1,0)+IF(ISNUMBER(AK961),1,0)+IF(ISNUMBER(AN961),1,0)+IF(ISNUMBER(AO961),1,0)+IF(ISNUMBER(AQ961),1,0)+IF(ISNUMBER(AR961),1,0)+IF(ISNUMBER(AT961),1,0)+IF(ISNUMBER(AU961),1,0)+IF(ISNUMBER(AV961),1,0)+IF(ISNUMBER(#REF!),1,0)+IF(ISNUMBER(AM961),1,0)+IF(ISNUMBER(BB961),1,0)+IF(ISNUMBER(AX961),1,0)+IF(ISNUMBER(AY961),1,0)+IF(ISNUMBER(AZ961),1,0)+IF(ISNUMBER(BA961),1,0)+IF(ISNUMBER(BD961),1,0)+IF(ISNUMBER(BE961),1,0),1)</f>
        <v>1</v>
      </c>
      <c r="W961">
        <v>375</v>
      </c>
      <c r="X961" t="s">
        <v>48</v>
      </c>
      <c r="Y961" t="s">
        <v>48</v>
      </c>
      <c r="Z961" t="s">
        <v>52</v>
      </c>
      <c r="AA961">
        <v>150</v>
      </c>
      <c r="AB961" t="s">
        <v>48</v>
      </c>
      <c r="AC961" t="s">
        <v>48</v>
      </c>
      <c r="AD961" t="s">
        <v>48</v>
      </c>
      <c r="AE961" t="s">
        <v>48</v>
      </c>
      <c r="AF961" t="s">
        <v>48</v>
      </c>
      <c r="AG961" t="s">
        <v>48</v>
      </c>
      <c r="AH961" t="s">
        <v>48</v>
      </c>
      <c r="AI961" t="s">
        <v>48</v>
      </c>
      <c r="AJ961" t="s">
        <v>48</v>
      </c>
      <c r="AK961" t="s">
        <v>48</v>
      </c>
      <c r="AL961" t="s">
        <v>48</v>
      </c>
      <c r="AN961" t="s">
        <v>48</v>
      </c>
      <c r="AO961" t="s">
        <v>48</v>
      </c>
      <c r="AP961" t="s">
        <v>48</v>
      </c>
      <c r="AQ961" t="s">
        <v>48</v>
      </c>
      <c r="AR961" t="s">
        <v>48</v>
      </c>
      <c r="AS961" t="s">
        <v>48</v>
      </c>
      <c r="AT961" t="s">
        <v>48</v>
      </c>
      <c r="AU961" t="s">
        <v>48</v>
      </c>
      <c r="AV961" t="s">
        <v>48</v>
      </c>
      <c r="AW961" t="s">
        <v>48</v>
      </c>
      <c r="AX961" t="s">
        <v>48</v>
      </c>
      <c r="AY961" t="s">
        <v>48</v>
      </c>
      <c r="AZ961" t="s">
        <v>48</v>
      </c>
      <c r="BA961" t="s">
        <v>48</v>
      </c>
      <c r="BB961" t="s">
        <v>48</v>
      </c>
      <c r="BC961" t="s">
        <v>48</v>
      </c>
      <c r="BD961" t="s">
        <v>48</v>
      </c>
      <c r="BE961" t="s">
        <v>48</v>
      </c>
      <c r="BF961" t="s">
        <v>48</v>
      </c>
      <c r="BG961" s="15" t="e">
        <f ca="1">OFFSET($V$6,0,MATCH(BH961,$X961:$BF961,0))</f>
        <v>#N/A</v>
      </c>
      <c r="BH961" s="15">
        <f t="shared" si="216"/>
        <v>100000</v>
      </c>
      <c r="BI961" s="15" t="e">
        <f t="shared" ca="1" si="217"/>
        <v>#N/A</v>
      </c>
      <c r="BJ961" s="15" t="str">
        <f t="shared" ca="1" si="218"/>
        <v>AT</v>
      </c>
      <c r="BK961" s="15">
        <f t="shared" si="219"/>
        <v>150</v>
      </c>
      <c r="BL961" s="15" t="str">
        <f t="shared" ca="1" si="220"/>
        <v>None</v>
      </c>
      <c r="BM961" s="15">
        <f t="shared" si="221"/>
        <v>2</v>
      </c>
      <c r="BN961" t="str">
        <f t="shared" si="222"/>
        <v>CHECK</v>
      </c>
      <c r="BO961" t="str">
        <f t="shared" si="223"/>
        <v>CHECK</v>
      </c>
      <c r="BP961" t="str">
        <f t="shared" si="224"/>
        <v>CHECK</v>
      </c>
    </row>
    <row r="962" spans="1:68" hidden="1">
      <c r="A962" s="156"/>
      <c r="B962">
        <v>20250209</v>
      </c>
      <c r="C962" t="s">
        <v>67</v>
      </c>
      <c r="D962">
        <v>1830</v>
      </c>
      <c r="E962">
        <v>8802</v>
      </c>
      <c r="H962">
        <v>8802</v>
      </c>
      <c r="K962">
        <v>-5517</v>
      </c>
      <c r="L962">
        <v>-5517</v>
      </c>
      <c r="M962">
        <v>-5517</v>
      </c>
      <c r="N962" t="s">
        <v>50</v>
      </c>
      <c r="O962" t="s">
        <v>47</v>
      </c>
      <c r="P962" s="157">
        <f t="shared" si="210"/>
        <v>0</v>
      </c>
      <c r="Q962">
        <f t="shared" si="211"/>
        <v>0</v>
      </c>
      <c r="R962" s="157" t="str">
        <f t="shared" si="212"/>
        <v>NA</v>
      </c>
      <c r="S962" s="157" t="str">
        <f t="shared" si="213"/>
        <v>NA</v>
      </c>
      <c r="T962" t="str">
        <f t="shared" si="214"/>
        <v>NA</v>
      </c>
      <c r="U962">
        <f t="shared" si="215"/>
        <v>0</v>
      </c>
      <c r="V962">
        <f>MIN(IF(SUM(W962,X962,Y962,AA962,AB962,AE962,AD962,AG962,AH962,AK962,AJ962,AN962,AO962,AQ962,AR962,AT962,AU962,AV962,A962,BB962,AX962,AY962,AZ962,BA962,BD962,BE962)=0,0,1)+IF(O962="Smoothing ramp",1,0)+IF(ISNUMBER(W962),1,0)+IF(ISNUMBER(X962),1,0)+IF(ISNUMBER(Y962),1,0)+IF(ISNUMBER(#REF!),1,0)+IF(ISNUMBER(AA962),1,0)+IF(ISNUMBER(AB962),1,0)+IF(ISNUMBER(#REF!),1,0)+IF(ISNUMBER(AE962),1,0)+IF(ISNUMBER(AD962),1,0)+IF(ISNUMBER(AG962),1,0)+IF(ISNUMBER(AH962),1,0)+IF(ISNUMBER(AJ962),1,0)+IF(ISNUMBER(AK962),1,0)+IF(ISNUMBER(AN962),1,0)+IF(ISNUMBER(AO962),1,0)+IF(ISNUMBER(AQ962),1,0)+IF(ISNUMBER(AR962),1,0)+IF(ISNUMBER(AT962),1,0)+IF(ISNUMBER(AU962),1,0)+IF(ISNUMBER(AV962),1,0)+IF(ISNUMBER(#REF!),1,0)+IF(ISNUMBER(AM962),1,0)+IF(ISNUMBER(BB962),1,0)+IF(ISNUMBER(AX962),1,0)+IF(ISNUMBER(AY962),1,0)+IF(ISNUMBER(AZ962),1,0)+IF(ISNUMBER(BA962),1,0)+IF(ISNUMBER(BD962),1,0)+IF(ISNUMBER(BE962),1,0),1)</f>
        <v>1</v>
      </c>
      <c r="W962">
        <v>356</v>
      </c>
      <c r="X962" t="s">
        <v>48</v>
      </c>
      <c r="Y962" t="s">
        <v>48</v>
      </c>
      <c r="Z962" t="s">
        <v>48</v>
      </c>
      <c r="AA962">
        <v>150</v>
      </c>
      <c r="AB962" t="s">
        <v>48</v>
      </c>
      <c r="AC962" t="s">
        <v>48</v>
      </c>
      <c r="AD962" t="s">
        <v>48</v>
      </c>
      <c r="AE962" t="s">
        <v>48</v>
      </c>
      <c r="AF962" t="s">
        <v>48</v>
      </c>
      <c r="AG962" t="s">
        <v>48</v>
      </c>
      <c r="AH962" t="s">
        <v>48</v>
      </c>
      <c r="AI962" t="s">
        <v>48</v>
      </c>
      <c r="AJ962" t="s">
        <v>48</v>
      </c>
      <c r="AK962" t="s">
        <v>48</v>
      </c>
      <c r="AL962" t="s">
        <v>48</v>
      </c>
      <c r="AN962" t="s">
        <v>48</v>
      </c>
      <c r="AO962" t="s">
        <v>48</v>
      </c>
      <c r="AP962" t="s">
        <v>48</v>
      </c>
      <c r="AQ962" t="s">
        <v>48</v>
      </c>
      <c r="AR962" t="s">
        <v>48</v>
      </c>
      <c r="AS962" t="s">
        <v>48</v>
      </c>
      <c r="AT962" t="s">
        <v>48</v>
      </c>
      <c r="AU962" t="s">
        <v>48</v>
      </c>
      <c r="AV962" t="s">
        <v>48</v>
      </c>
      <c r="AW962" t="s">
        <v>48</v>
      </c>
      <c r="AX962" t="s">
        <v>48</v>
      </c>
      <c r="AY962" t="s">
        <v>48</v>
      </c>
      <c r="AZ962" t="s">
        <v>48</v>
      </c>
      <c r="BA962" t="s">
        <v>48</v>
      </c>
      <c r="BB962" t="s">
        <v>48</v>
      </c>
      <c r="BC962" t="s">
        <v>48</v>
      </c>
      <c r="BD962" t="s">
        <v>48</v>
      </c>
      <c r="BE962" t="s">
        <v>48</v>
      </c>
      <c r="BF962" t="s">
        <v>48</v>
      </c>
      <c r="BG962" s="15" t="e">
        <f ca="1">OFFSET($V$6,0,MATCH(BH962,$X962:$BF962,0))</f>
        <v>#N/A</v>
      </c>
      <c r="BH962" s="15">
        <f t="shared" si="216"/>
        <v>100000</v>
      </c>
      <c r="BI962" s="15" t="e">
        <f t="shared" ca="1" si="217"/>
        <v>#N/A</v>
      </c>
      <c r="BJ962" s="15" t="str">
        <f t="shared" ca="1" si="218"/>
        <v>AT</v>
      </c>
      <c r="BK962" s="15">
        <f t="shared" si="219"/>
        <v>150</v>
      </c>
      <c r="BL962" s="15" t="str">
        <f t="shared" ca="1" si="220"/>
        <v>None</v>
      </c>
      <c r="BM962" s="15">
        <f t="shared" si="221"/>
        <v>2</v>
      </c>
      <c r="BN962" t="str">
        <f t="shared" si="222"/>
        <v>CHECK</v>
      </c>
      <c r="BO962" t="str">
        <f t="shared" si="223"/>
        <v>CHECK</v>
      </c>
      <c r="BP962" t="str">
        <f t="shared" si="224"/>
        <v>CHECK</v>
      </c>
    </row>
    <row r="963" spans="1:68" hidden="1">
      <c r="A963" s="156"/>
      <c r="B963">
        <v>20250209</v>
      </c>
      <c r="C963" t="s">
        <v>67</v>
      </c>
      <c r="D963">
        <v>1930</v>
      </c>
      <c r="E963">
        <v>8802</v>
      </c>
      <c r="H963">
        <v>8802</v>
      </c>
      <c r="K963">
        <v>-5517</v>
      </c>
      <c r="L963">
        <v>-5517</v>
      </c>
      <c r="M963">
        <v>-5517</v>
      </c>
      <c r="N963" t="s">
        <v>50</v>
      </c>
      <c r="O963" t="s">
        <v>47</v>
      </c>
      <c r="P963" s="157">
        <f t="shared" si="210"/>
        <v>0</v>
      </c>
      <c r="Q963">
        <f t="shared" si="211"/>
        <v>0</v>
      </c>
      <c r="R963" s="157" t="str">
        <f t="shared" si="212"/>
        <v>NA</v>
      </c>
      <c r="S963" s="157" t="str">
        <f t="shared" si="213"/>
        <v>NA</v>
      </c>
      <c r="T963" t="str">
        <f t="shared" si="214"/>
        <v>NA</v>
      </c>
      <c r="U963">
        <f t="shared" si="215"/>
        <v>0</v>
      </c>
      <c r="V963">
        <f>MIN(IF(SUM(W963,X963,Y963,AA963,AB963,AE963,AD963,AG963,AH963,AK963,AJ963,AN963,AO963,AQ963,AR963,AT963,AU963,AV963,A963,BB963,AX963,AY963,AZ963,BA963,BD963,BE963)=0,0,1)+IF(O963="Smoothing ramp",1,0)+IF(ISNUMBER(W963),1,0)+IF(ISNUMBER(X963),1,0)+IF(ISNUMBER(Y963),1,0)+IF(ISNUMBER(#REF!),1,0)+IF(ISNUMBER(AA963),1,0)+IF(ISNUMBER(AB963),1,0)+IF(ISNUMBER(#REF!),1,0)+IF(ISNUMBER(AE963),1,0)+IF(ISNUMBER(AD963),1,0)+IF(ISNUMBER(AG963),1,0)+IF(ISNUMBER(AH963),1,0)+IF(ISNUMBER(AJ963),1,0)+IF(ISNUMBER(AK963),1,0)+IF(ISNUMBER(AN963),1,0)+IF(ISNUMBER(AO963),1,0)+IF(ISNUMBER(AQ963),1,0)+IF(ISNUMBER(AR963),1,0)+IF(ISNUMBER(AT963),1,0)+IF(ISNUMBER(AU963),1,0)+IF(ISNUMBER(AV963),1,0)+IF(ISNUMBER(#REF!),1,0)+IF(ISNUMBER(AM963),1,0)+IF(ISNUMBER(BB963),1,0)+IF(ISNUMBER(AX963),1,0)+IF(ISNUMBER(AY963),1,0)+IF(ISNUMBER(AZ963),1,0)+IF(ISNUMBER(BA963),1,0)+IF(ISNUMBER(BD963),1,0)+IF(ISNUMBER(BE963),1,0),1)</f>
        <v>1</v>
      </c>
      <c r="W963">
        <v>356</v>
      </c>
      <c r="X963" t="s">
        <v>48</v>
      </c>
      <c r="Y963" t="s">
        <v>48</v>
      </c>
      <c r="Z963" t="s">
        <v>48</v>
      </c>
      <c r="AA963">
        <v>150</v>
      </c>
      <c r="AB963" t="s">
        <v>48</v>
      </c>
      <c r="AC963" t="s">
        <v>48</v>
      </c>
      <c r="AD963" t="s">
        <v>48</v>
      </c>
      <c r="AE963" t="s">
        <v>48</v>
      </c>
      <c r="AF963" t="s">
        <v>48</v>
      </c>
      <c r="AG963" t="s">
        <v>48</v>
      </c>
      <c r="AH963" t="s">
        <v>48</v>
      </c>
      <c r="AI963" t="s">
        <v>48</v>
      </c>
      <c r="AJ963" t="s">
        <v>48</v>
      </c>
      <c r="AK963" t="s">
        <v>48</v>
      </c>
      <c r="AL963" t="s">
        <v>48</v>
      </c>
      <c r="AN963" t="s">
        <v>48</v>
      </c>
      <c r="AO963" t="s">
        <v>48</v>
      </c>
      <c r="AP963" t="s">
        <v>48</v>
      </c>
      <c r="AQ963" t="s">
        <v>48</v>
      </c>
      <c r="AR963" t="s">
        <v>48</v>
      </c>
      <c r="AS963" t="s">
        <v>48</v>
      </c>
      <c r="AT963" t="s">
        <v>48</v>
      </c>
      <c r="AU963" t="s">
        <v>48</v>
      </c>
      <c r="AV963" t="s">
        <v>48</v>
      </c>
      <c r="AW963" t="s">
        <v>48</v>
      </c>
      <c r="AX963" t="s">
        <v>48</v>
      </c>
      <c r="AY963" t="s">
        <v>48</v>
      </c>
      <c r="AZ963" t="s">
        <v>48</v>
      </c>
      <c r="BA963" t="s">
        <v>48</v>
      </c>
      <c r="BB963" t="s">
        <v>48</v>
      </c>
      <c r="BC963" t="s">
        <v>48</v>
      </c>
      <c r="BD963" t="s">
        <v>48</v>
      </c>
      <c r="BE963" t="s">
        <v>48</v>
      </c>
      <c r="BF963" t="s">
        <v>48</v>
      </c>
      <c r="BG963" s="15" t="e">
        <f ca="1">OFFSET($V$6,0,MATCH(BH963,$X963:$BF963,0))</f>
        <v>#N/A</v>
      </c>
      <c r="BH963" s="15">
        <f t="shared" si="216"/>
        <v>100000</v>
      </c>
      <c r="BI963" s="15" t="e">
        <f t="shared" ca="1" si="217"/>
        <v>#N/A</v>
      </c>
      <c r="BJ963" s="15" t="str">
        <f t="shared" ca="1" si="218"/>
        <v>AT</v>
      </c>
      <c r="BK963" s="15">
        <f t="shared" si="219"/>
        <v>150</v>
      </c>
      <c r="BL963" s="15" t="str">
        <f t="shared" ca="1" si="220"/>
        <v>None</v>
      </c>
      <c r="BM963" s="15">
        <f t="shared" si="221"/>
        <v>2</v>
      </c>
      <c r="BN963" t="str">
        <f t="shared" si="222"/>
        <v>CHECK</v>
      </c>
      <c r="BO963" t="str">
        <f t="shared" si="223"/>
        <v>CHECK</v>
      </c>
      <c r="BP963" t="str">
        <f t="shared" si="224"/>
        <v>CHECK</v>
      </c>
    </row>
    <row r="964" spans="1:68" hidden="1">
      <c r="A964" s="156"/>
      <c r="B964">
        <v>20250209</v>
      </c>
      <c r="C964" t="s">
        <v>67</v>
      </c>
      <c r="D964">
        <v>2030</v>
      </c>
      <c r="E964">
        <v>8802</v>
      </c>
      <c r="H964">
        <v>8802</v>
      </c>
      <c r="K964">
        <v>-5517</v>
      </c>
      <c r="L964">
        <v>-5517</v>
      </c>
      <c r="M964">
        <v>-5517</v>
      </c>
      <c r="N964" t="s">
        <v>50</v>
      </c>
      <c r="O964" t="s">
        <v>47</v>
      </c>
      <c r="P964" s="157">
        <f t="shared" si="210"/>
        <v>0</v>
      </c>
      <c r="Q964">
        <f t="shared" si="211"/>
        <v>0</v>
      </c>
      <c r="R964" s="157" t="str">
        <f t="shared" si="212"/>
        <v>NA</v>
      </c>
      <c r="S964" s="157" t="str">
        <f t="shared" si="213"/>
        <v>NA</v>
      </c>
      <c r="T964" t="str">
        <f t="shared" si="214"/>
        <v>NA</v>
      </c>
      <c r="U964">
        <f t="shared" si="215"/>
        <v>0</v>
      </c>
      <c r="V964">
        <f>MIN(IF(SUM(W964,X964,Y964,AA964,AB964,AE964,AD964,AG964,AH964,AK964,AJ964,AN964,AO964,AQ964,AR964,AT964,AU964,AV964,A964,BB964,AX964,AY964,AZ964,BA964,BD964,BE964)=0,0,1)+IF(O964="Smoothing ramp",1,0)+IF(ISNUMBER(W964),1,0)+IF(ISNUMBER(X964),1,0)+IF(ISNUMBER(Y964),1,0)+IF(ISNUMBER(#REF!),1,0)+IF(ISNUMBER(AA964),1,0)+IF(ISNUMBER(AB964),1,0)+IF(ISNUMBER(#REF!),1,0)+IF(ISNUMBER(AE964),1,0)+IF(ISNUMBER(AD964),1,0)+IF(ISNUMBER(AG964),1,0)+IF(ISNUMBER(AH964),1,0)+IF(ISNUMBER(AJ964),1,0)+IF(ISNUMBER(AK964),1,0)+IF(ISNUMBER(AN964),1,0)+IF(ISNUMBER(AO964),1,0)+IF(ISNUMBER(AQ964),1,0)+IF(ISNUMBER(AR964),1,0)+IF(ISNUMBER(AT964),1,0)+IF(ISNUMBER(AU964),1,0)+IF(ISNUMBER(AV964),1,0)+IF(ISNUMBER(#REF!),1,0)+IF(ISNUMBER(AM964),1,0)+IF(ISNUMBER(BB964),1,0)+IF(ISNUMBER(AX964),1,0)+IF(ISNUMBER(AY964),1,0)+IF(ISNUMBER(AZ964),1,0)+IF(ISNUMBER(BA964),1,0)+IF(ISNUMBER(BD964),1,0)+IF(ISNUMBER(BE964),1,0),1)</f>
        <v>1</v>
      </c>
      <c r="W964">
        <v>356</v>
      </c>
      <c r="X964" t="s">
        <v>48</v>
      </c>
      <c r="Y964" t="s">
        <v>48</v>
      </c>
      <c r="Z964" t="s">
        <v>48</v>
      </c>
      <c r="AA964">
        <v>150</v>
      </c>
      <c r="AB964" t="s">
        <v>48</v>
      </c>
      <c r="AC964" t="s">
        <v>48</v>
      </c>
      <c r="AD964" t="s">
        <v>48</v>
      </c>
      <c r="AE964" t="s">
        <v>48</v>
      </c>
      <c r="AF964" t="s">
        <v>48</v>
      </c>
      <c r="AG964" t="s">
        <v>48</v>
      </c>
      <c r="AH964" t="s">
        <v>48</v>
      </c>
      <c r="AI964" t="s">
        <v>48</v>
      </c>
      <c r="AJ964" t="s">
        <v>48</v>
      </c>
      <c r="AK964" t="s">
        <v>48</v>
      </c>
      <c r="AL964" t="s">
        <v>48</v>
      </c>
      <c r="AN964" t="s">
        <v>48</v>
      </c>
      <c r="AO964" t="s">
        <v>48</v>
      </c>
      <c r="AP964" t="s">
        <v>48</v>
      </c>
      <c r="AQ964" t="s">
        <v>48</v>
      </c>
      <c r="AR964" t="s">
        <v>48</v>
      </c>
      <c r="AS964" t="s">
        <v>48</v>
      </c>
      <c r="AT964" t="s">
        <v>48</v>
      </c>
      <c r="AU964" t="s">
        <v>48</v>
      </c>
      <c r="AV964" t="s">
        <v>48</v>
      </c>
      <c r="AW964" t="s">
        <v>48</v>
      </c>
      <c r="AX964" t="s">
        <v>48</v>
      </c>
      <c r="AY964" t="s">
        <v>48</v>
      </c>
      <c r="AZ964" t="s">
        <v>48</v>
      </c>
      <c r="BA964" t="s">
        <v>48</v>
      </c>
      <c r="BB964" t="s">
        <v>48</v>
      </c>
      <c r="BC964" t="s">
        <v>48</v>
      </c>
      <c r="BD964" t="s">
        <v>48</v>
      </c>
      <c r="BE964" t="s">
        <v>48</v>
      </c>
      <c r="BF964" t="s">
        <v>48</v>
      </c>
      <c r="BG964" s="15" t="e">
        <f ca="1">OFFSET($V$6,0,MATCH(BH964,$X964:$BF964,0))</f>
        <v>#N/A</v>
      </c>
      <c r="BH964" s="15">
        <f t="shared" si="216"/>
        <v>100000</v>
      </c>
      <c r="BI964" s="15" t="e">
        <f t="shared" ca="1" si="217"/>
        <v>#N/A</v>
      </c>
      <c r="BJ964" s="15" t="str">
        <f t="shared" ca="1" si="218"/>
        <v>AT</v>
      </c>
      <c r="BK964" s="15">
        <f t="shared" si="219"/>
        <v>150</v>
      </c>
      <c r="BL964" s="15" t="str">
        <f t="shared" ca="1" si="220"/>
        <v>None</v>
      </c>
      <c r="BM964" s="15">
        <f t="shared" si="221"/>
        <v>2</v>
      </c>
      <c r="BN964" t="str">
        <f t="shared" si="222"/>
        <v>CHECK</v>
      </c>
      <c r="BO964" t="str">
        <f t="shared" si="223"/>
        <v>CHECK</v>
      </c>
      <c r="BP964" t="str">
        <f t="shared" si="224"/>
        <v>CHECK</v>
      </c>
    </row>
    <row r="965" spans="1:68" hidden="1">
      <c r="A965" s="156"/>
      <c r="B965">
        <v>20250209</v>
      </c>
      <c r="C965" t="s">
        <v>67</v>
      </c>
      <c r="D965">
        <v>2130</v>
      </c>
      <c r="E965">
        <v>8843</v>
      </c>
      <c r="H965">
        <v>8842</v>
      </c>
      <c r="K965">
        <v>-451</v>
      </c>
      <c r="L965">
        <v>-451</v>
      </c>
      <c r="M965">
        <v>-450</v>
      </c>
      <c r="N965" t="s">
        <v>50</v>
      </c>
      <c r="O965" t="s">
        <v>47</v>
      </c>
      <c r="P965" s="157">
        <f t="shared" si="210"/>
        <v>0</v>
      </c>
      <c r="Q965">
        <f t="shared" si="211"/>
        <v>1</v>
      </c>
      <c r="R965" s="157" t="str">
        <f t="shared" si="212"/>
        <v>NA</v>
      </c>
      <c r="S965" s="157" t="str">
        <f t="shared" si="213"/>
        <v>NA</v>
      </c>
      <c r="T965" t="str">
        <f t="shared" si="214"/>
        <v>NA</v>
      </c>
      <c r="U965">
        <f t="shared" si="215"/>
        <v>0</v>
      </c>
      <c r="V965">
        <f>MIN(IF(SUM(W965,X965,Y965,AA965,AB965,AE965,AD965,AG965,AH965,AK965,AJ965,AN965,AO965,AQ965,AR965,AT965,AU965,AV965,A965,BB965,AX965,AY965,AZ965,BA965,BD965,BE965)=0,0,1)+IF(O965="Smoothing ramp",1,0)+IF(ISNUMBER(W965),1,0)+IF(ISNUMBER(X965),1,0)+IF(ISNUMBER(Y965),1,0)+IF(ISNUMBER(#REF!),1,0)+IF(ISNUMBER(AA965),1,0)+IF(ISNUMBER(AB965),1,0)+IF(ISNUMBER(#REF!),1,0)+IF(ISNUMBER(AE965),1,0)+IF(ISNUMBER(AD965),1,0)+IF(ISNUMBER(AG965),1,0)+IF(ISNUMBER(AH965),1,0)+IF(ISNUMBER(AJ965),1,0)+IF(ISNUMBER(AK965),1,0)+IF(ISNUMBER(AN965),1,0)+IF(ISNUMBER(AO965),1,0)+IF(ISNUMBER(AQ965),1,0)+IF(ISNUMBER(AR965),1,0)+IF(ISNUMBER(AT965),1,0)+IF(ISNUMBER(AU965),1,0)+IF(ISNUMBER(AV965),1,0)+IF(ISNUMBER(#REF!),1,0)+IF(ISNUMBER(AM965),1,0)+IF(ISNUMBER(BB965),1,0)+IF(ISNUMBER(AX965),1,0)+IF(ISNUMBER(AY965),1,0)+IF(ISNUMBER(AZ965),1,0)+IF(ISNUMBER(BA965),1,0)+IF(ISNUMBER(BD965),1,0)+IF(ISNUMBER(BE965),1,0),1)</f>
        <v>1</v>
      </c>
      <c r="W965">
        <v>357</v>
      </c>
      <c r="X965" t="s">
        <v>48</v>
      </c>
      <c r="Y965" t="s">
        <v>48</v>
      </c>
      <c r="Z965" t="s">
        <v>48</v>
      </c>
      <c r="AA965">
        <v>150</v>
      </c>
      <c r="AB965" t="s">
        <v>48</v>
      </c>
      <c r="AC965" t="s">
        <v>52</v>
      </c>
      <c r="AD965" t="s">
        <v>48</v>
      </c>
      <c r="AE965" t="s">
        <v>48</v>
      </c>
      <c r="AF965" t="s">
        <v>48</v>
      </c>
      <c r="AG965" t="s">
        <v>48</v>
      </c>
      <c r="AH965" t="s">
        <v>48</v>
      </c>
      <c r="AI965" t="s">
        <v>48</v>
      </c>
      <c r="AJ965" t="s">
        <v>48</v>
      </c>
      <c r="AK965" t="s">
        <v>48</v>
      </c>
      <c r="AL965" t="s">
        <v>48</v>
      </c>
      <c r="AN965" t="s">
        <v>48</v>
      </c>
      <c r="AO965" t="s">
        <v>48</v>
      </c>
      <c r="AP965" t="s">
        <v>48</v>
      </c>
      <c r="AQ965" t="s">
        <v>48</v>
      </c>
      <c r="AR965" t="s">
        <v>48</v>
      </c>
      <c r="AS965" t="s">
        <v>48</v>
      </c>
      <c r="AT965" t="s">
        <v>48</v>
      </c>
      <c r="AU965" t="s">
        <v>48</v>
      </c>
      <c r="AV965" t="s">
        <v>48</v>
      </c>
      <c r="AW965" t="s">
        <v>48</v>
      </c>
      <c r="AX965" t="s">
        <v>48</v>
      </c>
      <c r="AY965" t="s">
        <v>48</v>
      </c>
      <c r="AZ965" t="s">
        <v>48</v>
      </c>
      <c r="BA965" t="s">
        <v>48</v>
      </c>
      <c r="BB965" t="s">
        <v>48</v>
      </c>
      <c r="BC965" t="s">
        <v>48</v>
      </c>
      <c r="BD965" t="s">
        <v>48</v>
      </c>
      <c r="BE965" t="s">
        <v>48</v>
      </c>
      <c r="BF965" t="s">
        <v>48</v>
      </c>
      <c r="BG965" s="15" t="e">
        <f ca="1">OFFSET($V$6,0,MATCH(BH965,$X965:$BF965,0))</f>
        <v>#N/A</v>
      </c>
      <c r="BH965" s="15">
        <f t="shared" si="216"/>
        <v>100000</v>
      </c>
      <c r="BI965" s="15" t="e">
        <f t="shared" ca="1" si="217"/>
        <v>#N/A</v>
      </c>
      <c r="BJ965" s="15" t="str">
        <f t="shared" ca="1" si="218"/>
        <v>AT</v>
      </c>
      <c r="BK965" s="15">
        <f t="shared" si="219"/>
        <v>150</v>
      </c>
      <c r="BL965" s="15" t="str">
        <f t="shared" ca="1" si="220"/>
        <v>Reduction because NTC over thermal limit on border</v>
      </c>
      <c r="BM965" s="15">
        <f t="shared" si="221"/>
        <v>2</v>
      </c>
      <c r="BN965" t="str">
        <f t="shared" si="222"/>
        <v>CHECK</v>
      </c>
      <c r="BO965" t="str">
        <f t="shared" si="223"/>
        <v>CHECK</v>
      </c>
      <c r="BP965" t="str">
        <f t="shared" si="224"/>
        <v>CHECK</v>
      </c>
    </row>
    <row r="966" spans="1:68" hidden="1">
      <c r="A966" s="156"/>
      <c r="B966">
        <v>20250209</v>
      </c>
      <c r="C966" t="s">
        <v>67</v>
      </c>
      <c r="D966">
        <v>2230</v>
      </c>
      <c r="E966">
        <v>8843</v>
      </c>
      <c r="H966">
        <v>8842</v>
      </c>
      <c r="K966">
        <v>-451</v>
      </c>
      <c r="L966">
        <v>-451</v>
      </c>
      <c r="M966">
        <v>-450</v>
      </c>
      <c r="N966" t="s">
        <v>50</v>
      </c>
      <c r="O966" t="s">
        <v>47</v>
      </c>
      <c r="P966" s="157">
        <f t="shared" si="210"/>
        <v>0</v>
      </c>
      <c r="Q966">
        <f t="shared" si="211"/>
        <v>1</v>
      </c>
      <c r="R966" s="157" t="str">
        <f t="shared" si="212"/>
        <v>NA</v>
      </c>
      <c r="S966" s="157" t="str">
        <f t="shared" si="213"/>
        <v>NA</v>
      </c>
      <c r="T966" t="str">
        <f t="shared" si="214"/>
        <v>NA</v>
      </c>
      <c r="U966">
        <f t="shared" si="215"/>
        <v>0</v>
      </c>
      <c r="V966">
        <f>MIN(IF(SUM(W966,X966,Y966,AA966,AB966,AE966,AD966,AG966,AH966,AK966,AJ966,AN966,AO966,AQ966,AR966,AT966,AU966,AV966,A966,BB966,AX966,AY966,AZ966,BA966,BD966,BE966)=0,0,1)+IF(O966="Smoothing ramp",1,0)+IF(ISNUMBER(W966),1,0)+IF(ISNUMBER(X966),1,0)+IF(ISNUMBER(Y966),1,0)+IF(ISNUMBER(#REF!),1,0)+IF(ISNUMBER(AA966),1,0)+IF(ISNUMBER(AB966),1,0)+IF(ISNUMBER(#REF!),1,0)+IF(ISNUMBER(AE966),1,0)+IF(ISNUMBER(AD966),1,0)+IF(ISNUMBER(AG966),1,0)+IF(ISNUMBER(AH966),1,0)+IF(ISNUMBER(AJ966),1,0)+IF(ISNUMBER(AK966),1,0)+IF(ISNUMBER(AN966),1,0)+IF(ISNUMBER(AO966),1,0)+IF(ISNUMBER(AQ966),1,0)+IF(ISNUMBER(AR966),1,0)+IF(ISNUMBER(AT966),1,0)+IF(ISNUMBER(AU966),1,0)+IF(ISNUMBER(AV966),1,0)+IF(ISNUMBER(#REF!),1,0)+IF(ISNUMBER(AM966),1,0)+IF(ISNUMBER(BB966),1,0)+IF(ISNUMBER(AX966),1,0)+IF(ISNUMBER(AY966),1,0)+IF(ISNUMBER(AZ966),1,0)+IF(ISNUMBER(BA966),1,0)+IF(ISNUMBER(BD966),1,0)+IF(ISNUMBER(BE966),1,0),1)</f>
        <v>1</v>
      </c>
      <c r="W966">
        <v>357</v>
      </c>
      <c r="X966" t="s">
        <v>48</v>
      </c>
      <c r="Y966" t="s">
        <v>48</v>
      </c>
      <c r="Z966" t="s">
        <v>48</v>
      </c>
      <c r="AA966">
        <v>150</v>
      </c>
      <c r="AB966" t="s">
        <v>48</v>
      </c>
      <c r="AC966" t="s">
        <v>52</v>
      </c>
      <c r="AD966" t="s">
        <v>48</v>
      </c>
      <c r="AE966" t="s">
        <v>48</v>
      </c>
      <c r="AF966" t="s">
        <v>48</v>
      </c>
      <c r="AG966" t="s">
        <v>48</v>
      </c>
      <c r="AH966" t="s">
        <v>48</v>
      </c>
      <c r="AI966" t="s">
        <v>48</v>
      </c>
      <c r="AJ966" t="s">
        <v>48</v>
      </c>
      <c r="AK966" t="s">
        <v>48</v>
      </c>
      <c r="AL966" t="s">
        <v>48</v>
      </c>
      <c r="AN966" t="s">
        <v>48</v>
      </c>
      <c r="AO966" t="s">
        <v>48</v>
      </c>
      <c r="AP966" t="s">
        <v>48</v>
      </c>
      <c r="AQ966" t="s">
        <v>48</v>
      </c>
      <c r="AR966" t="s">
        <v>48</v>
      </c>
      <c r="AS966" t="s">
        <v>48</v>
      </c>
      <c r="AT966" t="s">
        <v>48</v>
      </c>
      <c r="AU966" t="s">
        <v>48</v>
      </c>
      <c r="AV966" t="s">
        <v>48</v>
      </c>
      <c r="AW966" t="s">
        <v>48</v>
      </c>
      <c r="AX966" t="s">
        <v>48</v>
      </c>
      <c r="AY966" t="s">
        <v>48</v>
      </c>
      <c r="AZ966" t="s">
        <v>48</v>
      </c>
      <c r="BA966" t="s">
        <v>48</v>
      </c>
      <c r="BB966" t="s">
        <v>48</v>
      </c>
      <c r="BC966" t="s">
        <v>48</v>
      </c>
      <c r="BD966" t="s">
        <v>48</v>
      </c>
      <c r="BE966" t="s">
        <v>48</v>
      </c>
      <c r="BF966" t="s">
        <v>48</v>
      </c>
      <c r="BG966" s="15" t="e">
        <f ca="1">OFFSET($V$6,0,MATCH(BH966,$X966:$BF966,0))</f>
        <v>#N/A</v>
      </c>
      <c r="BH966" s="15">
        <f t="shared" si="216"/>
        <v>100000</v>
      </c>
      <c r="BI966" s="15" t="e">
        <f t="shared" ca="1" si="217"/>
        <v>#N/A</v>
      </c>
      <c r="BJ966" s="15" t="str">
        <f t="shared" ca="1" si="218"/>
        <v>AT</v>
      </c>
      <c r="BK966" s="15">
        <f t="shared" si="219"/>
        <v>150</v>
      </c>
      <c r="BL966" s="15" t="str">
        <f t="shared" ca="1" si="220"/>
        <v>Reduction because NTC over thermal limit on border</v>
      </c>
      <c r="BM966" s="15">
        <f t="shared" si="221"/>
        <v>2</v>
      </c>
      <c r="BN966" t="str">
        <f t="shared" si="222"/>
        <v>CHECK</v>
      </c>
      <c r="BO966" t="str">
        <f t="shared" si="223"/>
        <v>CHECK</v>
      </c>
      <c r="BP966" t="str">
        <f t="shared" si="224"/>
        <v>CHECK</v>
      </c>
    </row>
    <row r="967" spans="1:68" hidden="1">
      <c r="A967" s="156"/>
      <c r="B967">
        <v>20250209</v>
      </c>
      <c r="C967" t="s">
        <v>67</v>
      </c>
      <c r="D967">
        <v>2330</v>
      </c>
      <c r="E967">
        <v>8843</v>
      </c>
      <c r="H967">
        <v>8842</v>
      </c>
      <c r="K967">
        <v>-451</v>
      </c>
      <c r="L967">
        <v>-451</v>
      </c>
      <c r="M967">
        <v>-450</v>
      </c>
      <c r="N967" t="s">
        <v>50</v>
      </c>
      <c r="O967" t="s">
        <v>47</v>
      </c>
      <c r="P967" s="157">
        <f t="shared" si="210"/>
        <v>0</v>
      </c>
      <c r="Q967">
        <f t="shared" si="211"/>
        <v>1</v>
      </c>
      <c r="R967" s="157" t="str">
        <f t="shared" si="212"/>
        <v>NA</v>
      </c>
      <c r="S967" s="157" t="str">
        <f t="shared" si="213"/>
        <v>NA</v>
      </c>
      <c r="T967" t="str">
        <f t="shared" si="214"/>
        <v>NA</v>
      </c>
      <c r="U967">
        <f t="shared" si="215"/>
        <v>0</v>
      </c>
      <c r="V967">
        <f>MIN(IF(SUM(W967,X967,Y967,AA967,AB967,AE967,AD967,AG967,AH967,AK967,AJ967,AN967,AO967,AQ967,AR967,AT967,AU967,AV967,A967,BB967,AX967,AY967,AZ967,BA967,BD967,BE967)=0,0,1)+IF(O967="Smoothing ramp",1,0)+IF(ISNUMBER(W967),1,0)+IF(ISNUMBER(X967),1,0)+IF(ISNUMBER(Y967),1,0)+IF(ISNUMBER(#REF!),1,0)+IF(ISNUMBER(AA967),1,0)+IF(ISNUMBER(AB967),1,0)+IF(ISNUMBER(#REF!),1,0)+IF(ISNUMBER(AE967),1,0)+IF(ISNUMBER(AD967),1,0)+IF(ISNUMBER(AG967),1,0)+IF(ISNUMBER(AH967),1,0)+IF(ISNUMBER(AJ967),1,0)+IF(ISNUMBER(AK967),1,0)+IF(ISNUMBER(AN967),1,0)+IF(ISNUMBER(AO967),1,0)+IF(ISNUMBER(AQ967),1,0)+IF(ISNUMBER(AR967),1,0)+IF(ISNUMBER(AT967),1,0)+IF(ISNUMBER(AU967),1,0)+IF(ISNUMBER(AV967),1,0)+IF(ISNUMBER(#REF!),1,0)+IF(ISNUMBER(AM967),1,0)+IF(ISNUMBER(BB967),1,0)+IF(ISNUMBER(AX967),1,0)+IF(ISNUMBER(AY967),1,0)+IF(ISNUMBER(AZ967),1,0)+IF(ISNUMBER(BA967),1,0)+IF(ISNUMBER(BD967),1,0)+IF(ISNUMBER(BE967),1,0),1)</f>
        <v>1</v>
      </c>
      <c r="W967">
        <v>357</v>
      </c>
      <c r="X967" t="s">
        <v>48</v>
      </c>
      <c r="Y967" t="s">
        <v>48</v>
      </c>
      <c r="Z967" t="s">
        <v>48</v>
      </c>
      <c r="AA967">
        <v>150</v>
      </c>
      <c r="AB967" t="s">
        <v>48</v>
      </c>
      <c r="AC967" t="s">
        <v>52</v>
      </c>
      <c r="AD967" t="s">
        <v>48</v>
      </c>
      <c r="AE967" t="s">
        <v>48</v>
      </c>
      <c r="AF967" t="s">
        <v>48</v>
      </c>
      <c r="AG967" t="s">
        <v>48</v>
      </c>
      <c r="AH967" t="s">
        <v>48</v>
      </c>
      <c r="AI967" t="s">
        <v>48</v>
      </c>
      <c r="AJ967" t="s">
        <v>48</v>
      </c>
      <c r="AK967" t="s">
        <v>48</v>
      </c>
      <c r="AL967" t="s">
        <v>48</v>
      </c>
      <c r="AN967" t="s">
        <v>48</v>
      </c>
      <c r="AO967" t="s">
        <v>48</v>
      </c>
      <c r="AP967" t="s">
        <v>48</v>
      </c>
      <c r="AQ967" t="s">
        <v>48</v>
      </c>
      <c r="AR967" t="s">
        <v>48</v>
      </c>
      <c r="AS967" t="s">
        <v>48</v>
      </c>
      <c r="AT967" t="s">
        <v>48</v>
      </c>
      <c r="AU967" t="s">
        <v>48</v>
      </c>
      <c r="AV967" t="s">
        <v>48</v>
      </c>
      <c r="AW967" t="s">
        <v>48</v>
      </c>
      <c r="AX967" t="s">
        <v>48</v>
      </c>
      <c r="AY967" t="s">
        <v>48</v>
      </c>
      <c r="AZ967" t="s">
        <v>48</v>
      </c>
      <c r="BA967" t="s">
        <v>48</v>
      </c>
      <c r="BB967" t="s">
        <v>48</v>
      </c>
      <c r="BC967" t="s">
        <v>48</v>
      </c>
      <c r="BD967" t="s">
        <v>48</v>
      </c>
      <c r="BE967" t="s">
        <v>48</v>
      </c>
      <c r="BF967" t="s">
        <v>48</v>
      </c>
      <c r="BG967" s="15" t="e">
        <f ca="1">OFFSET($V$6,0,MATCH(BH967,$X967:$BF967,0))</f>
        <v>#N/A</v>
      </c>
      <c r="BH967" s="15">
        <f t="shared" si="216"/>
        <v>100000</v>
      </c>
      <c r="BI967" s="15" t="e">
        <f t="shared" ca="1" si="217"/>
        <v>#N/A</v>
      </c>
      <c r="BJ967" s="15" t="str">
        <f t="shared" ca="1" si="218"/>
        <v>AT</v>
      </c>
      <c r="BK967" s="15">
        <f t="shared" si="219"/>
        <v>150</v>
      </c>
      <c r="BL967" s="15" t="str">
        <f t="shared" ca="1" si="220"/>
        <v>Reduction because NTC over thermal limit on border</v>
      </c>
      <c r="BM967" s="15">
        <f t="shared" si="221"/>
        <v>2</v>
      </c>
      <c r="BN967" t="str">
        <f t="shared" si="222"/>
        <v>CHECK</v>
      </c>
      <c r="BO967" t="str">
        <f t="shared" si="223"/>
        <v>CHECK</v>
      </c>
      <c r="BP967" t="str">
        <f t="shared" si="224"/>
        <v>CHECK</v>
      </c>
    </row>
    <row r="968" spans="1:68" hidden="1">
      <c r="A968" s="156"/>
      <c r="B968">
        <v>20250210</v>
      </c>
      <c r="C968" t="s">
        <v>67</v>
      </c>
      <c r="D968">
        <v>30</v>
      </c>
      <c r="E968">
        <v>7170</v>
      </c>
      <c r="H968">
        <v>7170</v>
      </c>
      <c r="K968">
        <v>-2301</v>
      </c>
      <c r="L968">
        <v>-2301</v>
      </c>
      <c r="M968">
        <v>-2301</v>
      </c>
      <c r="N968" t="s">
        <v>46</v>
      </c>
      <c r="O968" t="s">
        <v>46</v>
      </c>
      <c r="P968" s="157">
        <f t="shared" si="210"/>
        <v>0</v>
      </c>
      <c r="Q968">
        <f t="shared" si="211"/>
        <v>0</v>
      </c>
      <c r="R968" s="157" t="str">
        <f t="shared" si="212"/>
        <v>NA</v>
      </c>
      <c r="S968" s="157" t="str">
        <f t="shared" si="213"/>
        <v>NA</v>
      </c>
      <c r="T968" t="str">
        <f t="shared" si="214"/>
        <v>NA</v>
      </c>
      <c r="U968">
        <f t="shared" si="215"/>
        <v>0</v>
      </c>
      <c r="V968">
        <f>MIN(IF(SUM(W968,X968,Y968,AA968,AB968,AE968,AD968,AG968,AH968,AK968,AJ968,AN968,AO968,AQ968,AR968,AT968,AU968,AV968,A968,BB968,AX968,AY968,AZ968,BA968,BD968,BE968)=0,0,1)+IF(O968="Smoothing ramp",1,0)+IF(ISNUMBER(W968),1,0)+IF(ISNUMBER(X968),1,0)+IF(ISNUMBER(Y968),1,0)+IF(ISNUMBER(#REF!),1,0)+IF(ISNUMBER(AA968),1,0)+IF(ISNUMBER(AB968),1,0)+IF(ISNUMBER(#REF!),1,0)+IF(ISNUMBER(AE968),1,0)+IF(ISNUMBER(AD968),1,0)+IF(ISNUMBER(AG968),1,0)+IF(ISNUMBER(AH968),1,0)+IF(ISNUMBER(AJ968),1,0)+IF(ISNUMBER(AK968),1,0)+IF(ISNUMBER(AN968),1,0)+IF(ISNUMBER(AO968),1,0)+IF(ISNUMBER(AQ968),1,0)+IF(ISNUMBER(AR968),1,0)+IF(ISNUMBER(AT968),1,0)+IF(ISNUMBER(AU968),1,0)+IF(ISNUMBER(AV968),1,0)+IF(ISNUMBER(#REF!),1,0)+IF(ISNUMBER(AM968),1,0)+IF(ISNUMBER(BB968),1,0)+IF(ISNUMBER(AX968),1,0)+IF(ISNUMBER(AY968),1,0)+IF(ISNUMBER(AZ968),1,0)+IF(ISNUMBER(BA968),1,0)+IF(ISNUMBER(BD968),1,0)+IF(ISNUMBER(BE968),1,0),1)</f>
        <v>0</v>
      </c>
      <c r="W968" t="s">
        <v>48</v>
      </c>
      <c r="X968" t="s">
        <v>48</v>
      </c>
      <c r="Y968" t="s">
        <v>48</v>
      </c>
      <c r="Z968" t="s">
        <v>48</v>
      </c>
      <c r="AA968" t="s">
        <v>48</v>
      </c>
      <c r="AB968" t="s">
        <v>48</v>
      </c>
      <c r="AC968" t="s">
        <v>48</v>
      </c>
      <c r="AD968" t="s">
        <v>48</v>
      </c>
      <c r="AE968" t="s">
        <v>48</v>
      </c>
      <c r="AF968" t="s">
        <v>48</v>
      </c>
      <c r="AG968" t="s">
        <v>48</v>
      </c>
      <c r="AH968" t="s">
        <v>48</v>
      </c>
      <c r="AI968" t="s">
        <v>48</v>
      </c>
      <c r="AJ968" t="s">
        <v>48</v>
      </c>
      <c r="AK968" t="s">
        <v>48</v>
      </c>
      <c r="AL968" t="s">
        <v>48</v>
      </c>
      <c r="AN968" t="s">
        <v>48</v>
      </c>
      <c r="AO968" t="s">
        <v>48</v>
      </c>
      <c r="AP968" t="s">
        <v>48</v>
      </c>
      <c r="AQ968" t="s">
        <v>48</v>
      </c>
      <c r="AR968" t="s">
        <v>48</v>
      </c>
      <c r="AS968" t="s">
        <v>48</v>
      </c>
      <c r="AT968" t="s">
        <v>48</v>
      </c>
      <c r="AU968" t="s">
        <v>48</v>
      </c>
      <c r="AV968" t="s">
        <v>48</v>
      </c>
      <c r="AW968" t="s">
        <v>48</v>
      </c>
      <c r="AX968" t="s">
        <v>48</v>
      </c>
      <c r="AY968" t="s">
        <v>48</v>
      </c>
      <c r="AZ968" t="s">
        <v>48</v>
      </c>
      <c r="BA968" t="s">
        <v>48</v>
      </c>
      <c r="BB968" t="s">
        <v>48</v>
      </c>
      <c r="BC968" t="s">
        <v>48</v>
      </c>
      <c r="BD968" t="s">
        <v>48</v>
      </c>
      <c r="BE968" t="s">
        <v>48</v>
      </c>
      <c r="BF968" t="s">
        <v>48</v>
      </c>
      <c r="BG968" s="15" t="e">
        <f ca="1">OFFSET($V$6,0,MATCH(BH968,$X968:$BF968,0))</f>
        <v>#N/A</v>
      </c>
      <c r="BH968" s="15">
        <f t="shared" si="216"/>
        <v>100000</v>
      </c>
      <c r="BI968" s="15" t="e">
        <f t="shared" ca="1" si="217"/>
        <v>#N/A</v>
      </c>
      <c r="BJ968" s="15" t="e">
        <f t="shared" ca="1" si="218"/>
        <v>#N/A</v>
      </c>
      <c r="BK968" s="15">
        <f t="shared" si="219"/>
        <v>100000</v>
      </c>
      <c r="BL968" s="15" t="e">
        <f t="shared" ca="1" si="220"/>
        <v>#N/A</v>
      </c>
      <c r="BM968" s="15">
        <f t="shared" si="221"/>
        <v>0</v>
      </c>
      <c r="BN968" t="str">
        <f t="shared" si="222"/>
        <v/>
      </c>
      <c r="BO968" t="str">
        <f t="shared" si="223"/>
        <v/>
      </c>
      <c r="BP968" t="str">
        <f t="shared" si="224"/>
        <v/>
      </c>
    </row>
    <row r="969" spans="1:68" hidden="1">
      <c r="A969" s="156"/>
      <c r="B969">
        <v>20250210</v>
      </c>
      <c r="C969" t="s">
        <v>67</v>
      </c>
      <c r="D969">
        <v>130</v>
      </c>
      <c r="E969">
        <v>7170</v>
      </c>
      <c r="H969">
        <v>7170</v>
      </c>
      <c r="K969">
        <v>-2301</v>
      </c>
      <c r="L969">
        <v>-2301</v>
      </c>
      <c r="M969">
        <v>-2301</v>
      </c>
      <c r="N969" t="s">
        <v>46</v>
      </c>
      <c r="O969" t="s">
        <v>46</v>
      </c>
      <c r="P969" s="157">
        <f t="shared" ref="P969:P1032" si="225">IFERROR(K969-L969,0)</f>
        <v>0</v>
      </c>
      <c r="Q969">
        <f t="shared" ref="Q969:Q1032" si="226">IF(AND(ISNUMBER(E969),ISNUMBER(H969),ISBLANK(F969)),E969-H969,"NA")</f>
        <v>0</v>
      </c>
      <c r="R969" s="157" t="str">
        <f t="shared" ref="R969:R1032" si="227">IF(AND(ISNUMBER(F969),ISNUMBER(I969),ISBLANK(E969)),F969-I969,"NA")</f>
        <v>NA</v>
      </c>
      <c r="S969" s="157" t="str">
        <f t="shared" ref="S969:S1032" si="228">IF(AND(ISNUMBER(G969),ISNUMBER(J969),ISBLANK(E969)),G969-J969,"NA")</f>
        <v>NA</v>
      </c>
      <c r="T969" t="str">
        <f t="shared" ref="T969:T1032" si="229">IF(AND(ISNUMBER(R969),ISNUMBER(S969),ISBLANK(E969)),S969+R969,"NA")</f>
        <v>NA</v>
      </c>
      <c r="U969">
        <f t="shared" ref="U969:U1032" si="230">IF(M969&lt;0,0,IF(M969=K969,M969,M969-(L969-M969)))</f>
        <v>0</v>
      </c>
      <c r="V969">
        <f>MIN(IF(SUM(W969,X969,Y969,AA969,AB969,AE969,AD969,AG969,AH969,AK969,AJ969,AN969,AO969,AQ969,AR969,AT969,AU969,AV969,A969,BB969,AX969,AY969,AZ969,BA969,BD969,BE969)=0,0,1)+IF(O969="Smoothing ramp",1,0)+IF(ISNUMBER(W969),1,0)+IF(ISNUMBER(X969),1,0)+IF(ISNUMBER(Y969),1,0)+IF(ISNUMBER(#REF!),1,0)+IF(ISNUMBER(AA969),1,0)+IF(ISNUMBER(AB969),1,0)+IF(ISNUMBER(#REF!),1,0)+IF(ISNUMBER(AE969),1,0)+IF(ISNUMBER(AD969),1,0)+IF(ISNUMBER(AG969),1,0)+IF(ISNUMBER(AH969),1,0)+IF(ISNUMBER(AJ969),1,0)+IF(ISNUMBER(AK969),1,0)+IF(ISNUMBER(AN969),1,0)+IF(ISNUMBER(AO969),1,0)+IF(ISNUMBER(AQ969),1,0)+IF(ISNUMBER(AR969),1,0)+IF(ISNUMBER(AT969),1,0)+IF(ISNUMBER(AU969),1,0)+IF(ISNUMBER(AV969),1,0)+IF(ISNUMBER(#REF!),1,0)+IF(ISNUMBER(AM969),1,0)+IF(ISNUMBER(BB969),1,0)+IF(ISNUMBER(AX969),1,0)+IF(ISNUMBER(AY969),1,0)+IF(ISNUMBER(AZ969),1,0)+IF(ISNUMBER(BA969),1,0)+IF(ISNUMBER(BD969),1,0)+IF(ISNUMBER(BE969),1,0),1)</f>
        <v>0</v>
      </c>
      <c r="W969" t="s">
        <v>48</v>
      </c>
      <c r="X969" t="s">
        <v>48</v>
      </c>
      <c r="Y969" t="s">
        <v>48</v>
      </c>
      <c r="Z969" t="s">
        <v>48</v>
      </c>
      <c r="AA969" t="s">
        <v>48</v>
      </c>
      <c r="AB969" t="s">
        <v>48</v>
      </c>
      <c r="AC969" t="s">
        <v>48</v>
      </c>
      <c r="AD969" t="s">
        <v>48</v>
      </c>
      <c r="AE969" t="s">
        <v>48</v>
      </c>
      <c r="AF969" t="s">
        <v>48</v>
      </c>
      <c r="AG969" t="s">
        <v>48</v>
      </c>
      <c r="AH969" t="s">
        <v>48</v>
      </c>
      <c r="AI969" t="s">
        <v>48</v>
      </c>
      <c r="AJ969" t="s">
        <v>48</v>
      </c>
      <c r="AK969" t="s">
        <v>48</v>
      </c>
      <c r="AL969" t="s">
        <v>48</v>
      </c>
      <c r="AN969" t="s">
        <v>48</v>
      </c>
      <c r="AO969" t="s">
        <v>48</v>
      </c>
      <c r="AP969" t="s">
        <v>48</v>
      </c>
      <c r="AQ969" t="s">
        <v>48</v>
      </c>
      <c r="AR969" t="s">
        <v>48</v>
      </c>
      <c r="AS969" t="s">
        <v>48</v>
      </c>
      <c r="AT969" t="s">
        <v>48</v>
      </c>
      <c r="AU969" t="s">
        <v>48</v>
      </c>
      <c r="AV969" t="s">
        <v>48</v>
      </c>
      <c r="AW969" t="s">
        <v>48</v>
      </c>
      <c r="AX969" t="s">
        <v>48</v>
      </c>
      <c r="AY969" t="s">
        <v>48</v>
      </c>
      <c r="AZ969" t="s">
        <v>48</v>
      </c>
      <c r="BA969" t="s">
        <v>48</v>
      </c>
      <c r="BB969" t="s">
        <v>48</v>
      </c>
      <c r="BC969" t="s">
        <v>48</v>
      </c>
      <c r="BD969" t="s">
        <v>48</v>
      </c>
      <c r="BE969" t="s">
        <v>48</v>
      </c>
      <c r="BF969" t="s">
        <v>48</v>
      </c>
      <c r="BG969" s="15" t="e">
        <f ca="1">OFFSET($V$6,0,MATCH(BH969,$X969:$BF969,0))</f>
        <v>#N/A</v>
      </c>
      <c r="BH969" s="15">
        <f t="shared" ref="BH969:BH1032" si="231">MIN(IF(ISNUMBER(Y969),Y969,100000),IF(ISNUMBER(AB969),AB969,100000),IF(ISNUMBER(AE969),AE969,100000),IF(ISNUMBER(AH969),AH969,100000),IF(ISNUMBER(AK969),AK969,100000),IF(ISNUMBER(AO969),BE969,AO969),IF(ISNUMBER(AR969),AR969,100000),IF(ISNUMBER(BE969),AE969,100000),IF(ISNUMBER(AV969),AV969,100000),IF(ISNUMBER(BB969),BB969,100000))</f>
        <v>100000</v>
      </c>
      <c r="BI969" s="15" t="e">
        <f t="shared" ref="BI969:BI1032" ca="1" si="232">OFFSET($V969,0,MATCH(BH969,$X969:$BF969,0)+2)</f>
        <v>#N/A</v>
      </c>
      <c r="BJ969" s="15" t="e">
        <f t="shared" ref="BJ969:BJ1032" ca="1" si="233">OFFSET($V$6,0,MATCH(BK969,$X969:$BF969,0))</f>
        <v>#N/A</v>
      </c>
      <c r="BK969" s="15">
        <f t="shared" ref="BK969:BK1032" si="234">MIN(IF(ISNUMBER(W969),W969,100000),IF(ISNUMBER(X969),X969,100000),IF(ISNUMBER(AD969),AD969,100000),IF(ISNUMBER(AJ969),AJ969,100000),IF(ISNUMBER(AN969),AN969,100000),IF(ISNUMBER(AU969),AU969,100000),IF(ISNUMBER(BD969),BD969,100000),IF(ISNUMBER(AY969),AY969,100000),IF(ISNUMBER(AZ969),AZ969,100000),IF(ISNUMBER(AA969),AA969,100000),IF(ISNUMBER(AG969),AG969,100000),IF(ISNUMBER(AQ969),AQ969,100000),IF(ISNUMBER(AX969),AX969,100000),IF(ISNUMBER(AY969),AY969,100000),IF(ISNUMBER(AZ969),AZ969,100000),IF(ISNUMBER(BA969),BA969,100000))</f>
        <v>100000</v>
      </c>
      <c r="BL969" s="15" t="e">
        <f t="shared" ref="BL969:BL1032" ca="1" si="235">OFFSET($V969,0,MATCH(BK969,$X969:$BF969,0)+3)</f>
        <v>#N/A</v>
      </c>
      <c r="BM969" s="15">
        <f t="shared" ref="BM969:BM1032" si="236">IF(ISNUMBER(X969),1,0)+IF(ISNUMBER(W969),1,0)+IF(ISNUMBER(AA969),1,0)+IF(ISNUMBER(AD969),1,0)+IF(ISNUMBER(AG969),1,0)+IF(ISNUMBER(AJ969),1,0)+IF(ISNUMBER(AN969),1,0)+IF(ISNUMBER(AQ969),1,0)+IF(ISNUMBER(AU969),1,0)+IF(ISNUMBER(AX969),1,0)+IF(ISNUMBER(AY969),1,0)+IF(ISNUMBER(AZ969),1,0)+IF(ISNUMBER(BA969),1,0)+IF(ISNUMBER(BD969),1,0)</f>
        <v>0</v>
      </c>
      <c r="BN969" t="str">
        <f t="shared" ref="BN969:BN1032" si="237">IF(V969,IF(O969="Smoothing ramp","Smoothing",IF(BH969=100000,IF(BK969=100000,"Smoothing",IF(BM969=1,BJ969,"CHECK")),IF(BK969&lt;&gt;100000,IF(AND(H969-BH969&gt;=250,H969-BH969&lt;=280),BG969,IF(BM969=1,BJ969,"CHECK")),BG969))),"")</f>
        <v/>
      </c>
      <c r="BO969" t="str">
        <f t="shared" ref="BO969:BO1032" si="238">IF(V969, IF(O969="Smoothing ramp","",IF(BH969=100000,IF(BK969=100000,"",IF(BM969=1,BJ969,"CHECK")),IF(BK969&lt;&gt;100000,IF(AND(H969-BH969&gt;=250,H969-BH969&lt;=280),BG969,IF(BM969=1,BJ969,"CHECK")),BH969))),"")</f>
        <v/>
      </c>
      <c r="BP969" t="str">
        <f t="shared" ref="BP969:BP1032" si="239">IF(V969, IF(O969="Smoothing ramp","",IF(BH969=100000,IF(BK969=100000,"",IF(BM969=1,BJ969,"CHECK")),IF(BK969&lt;&gt;100000,IF(AND(H969-BH969&gt;=250,H969-BH969&lt;=280),BG969,IF(BM969=1,BJ969,"CHECK")),BI969))),"")</f>
        <v/>
      </c>
    </row>
    <row r="970" spans="1:68" hidden="1">
      <c r="A970" s="156"/>
      <c r="B970">
        <v>20250210</v>
      </c>
      <c r="C970" t="s">
        <v>67</v>
      </c>
      <c r="D970">
        <v>230</v>
      </c>
      <c r="E970">
        <v>7170</v>
      </c>
      <c r="H970">
        <v>7170</v>
      </c>
      <c r="K970">
        <v>-2301</v>
      </c>
      <c r="L970">
        <v>-2301</v>
      </c>
      <c r="M970">
        <v>-2301</v>
      </c>
      <c r="N970" t="s">
        <v>46</v>
      </c>
      <c r="O970" t="s">
        <v>46</v>
      </c>
      <c r="P970" s="157">
        <f t="shared" si="225"/>
        <v>0</v>
      </c>
      <c r="Q970">
        <f t="shared" si="226"/>
        <v>0</v>
      </c>
      <c r="R970" s="157" t="str">
        <f t="shared" si="227"/>
        <v>NA</v>
      </c>
      <c r="S970" s="157" t="str">
        <f t="shared" si="228"/>
        <v>NA</v>
      </c>
      <c r="T970" t="str">
        <f t="shared" si="229"/>
        <v>NA</v>
      </c>
      <c r="U970">
        <f t="shared" si="230"/>
        <v>0</v>
      </c>
      <c r="V970">
        <f>MIN(IF(SUM(W970,X970,Y970,AA970,AB970,AE970,AD970,AG970,AH970,AK970,AJ970,AN970,AO970,AQ970,AR970,AT970,AU970,AV970,A970,BB970,AX970,AY970,AZ970,BA970,BD970,BE970)=0,0,1)+IF(O970="Smoothing ramp",1,0)+IF(ISNUMBER(W970),1,0)+IF(ISNUMBER(X970),1,0)+IF(ISNUMBER(Y970),1,0)+IF(ISNUMBER(#REF!),1,0)+IF(ISNUMBER(AA970),1,0)+IF(ISNUMBER(AB970),1,0)+IF(ISNUMBER(#REF!),1,0)+IF(ISNUMBER(AE970),1,0)+IF(ISNUMBER(AD970),1,0)+IF(ISNUMBER(AG970),1,0)+IF(ISNUMBER(AH970),1,0)+IF(ISNUMBER(AJ970),1,0)+IF(ISNUMBER(AK970),1,0)+IF(ISNUMBER(AN970),1,0)+IF(ISNUMBER(AO970),1,0)+IF(ISNUMBER(AQ970),1,0)+IF(ISNUMBER(AR970),1,0)+IF(ISNUMBER(AT970),1,0)+IF(ISNUMBER(AU970),1,0)+IF(ISNUMBER(AV970),1,0)+IF(ISNUMBER(#REF!),1,0)+IF(ISNUMBER(AM970),1,0)+IF(ISNUMBER(BB970),1,0)+IF(ISNUMBER(AX970),1,0)+IF(ISNUMBER(AY970),1,0)+IF(ISNUMBER(AZ970),1,0)+IF(ISNUMBER(BA970),1,0)+IF(ISNUMBER(BD970),1,0)+IF(ISNUMBER(BE970),1,0),1)</f>
        <v>0</v>
      </c>
      <c r="W970" t="s">
        <v>48</v>
      </c>
      <c r="X970" t="s">
        <v>48</v>
      </c>
      <c r="Y970" t="s">
        <v>48</v>
      </c>
      <c r="Z970" t="s">
        <v>48</v>
      </c>
      <c r="AA970" t="s">
        <v>48</v>
      </c>
      <c r="AB970" t="s">
        <v>48</v>
      </c>
      <c r="AC970" t="s">
        <v>48</v>
      </c>
      <c r="AD970" t="s">
        <v>48</v>
      </c>
      <c r="AE970" t="s">
        <v>48</v>
      </c>
      <c r="AF970" t="s">
        <v>48</v>
      </c>
      <c r="AG970" t="s">
        <v>48</v>
      </c>
      <c r="AH970" t="s">
        <v>48</v>
      </c>
      <c r="AI970" t="s">
        <v>48</v>
      </c>
      <c r="AJ970" t="s">
        <v>48</v>
      </c>
      <c r="AK970" t="s">
        <v>48</v>
      </c>
      <c r="AL970" t="s">
        <v>48</v>
      </c>
      <c r="AN970" t="s">
        <v>48</v>
      </c>
      <c r="AO970" t="s">
        <v>48</v>
      </c>
      <c r="AP970" t="s">
        <v>48</v>
      </c>
      <c r="AQ970" t="s">
        <v>48</v>
      </c>
      <c r="AR970" t="s">
        <v>48</v>
      </c>
      <c r="AS970" t="s">
        <v>48</v>
      </c>
      <c r="AT970" t="s">
        <v>48</v>
      </c>
      <c r="AU970" t="s">
        <v>48</v>
      </c>
      <c r="AV970" t="s">
        <v>48</v>
      </c>
      <c r="AW970" t="s">
        <v>48</v>
      </c>
      <c r="AX970" t="s">
        <v>48</v>
      </c>
      <c r="AY970" t="s">
        <v>48</v>
      </c>
      <c r="AZ970" t="s">
        <v>48</v>
      </c>
      <c r="BA970" t="s">
        <v>48</v>
      </c>
      <c r="BB970" t="s">
        <v>48</v>
      </c>
      <c r="BC970" t="s">
        <v>48</v>
      </c>
      <c r="BD970" t="s">
        <v>48</v>
      </c>
      <c r="BE970" t="s">
        <v>48</v>
      </c>
      <c r="BF970" t="s">
        <v>48</v>
      </c>
      <c r="BG970" s="15" t="e">
        <f ca="1">OFFSET($V$6,0,MATCH(BH970,$X970:$BF970,0))</f>
        <v>#N/A</v>
      </c>
      <c r="BH970" s="15">
        <f t="shared" si="231"/>
        <v>100000</v>
      </c>
      <c r="BI970" s="15" t="e">
        <f t="shared" ca="1" si="232"/>
        <v>#N/A</v>
      </c>
      <c r="BJ970" s="15" t="e">
        <f t="shared" ca="1" si="233"/>
        <v>#N/A</v>
      </c>
      <c r="BK970" s="15">
        <f t="shared" si="234"/>
        <v>100000</v>
      </c>
      <c r="BL970" s="15" t="e">
        <f t="shared" ca="1" si="235"/>
        <v>#N/A</v>
      </c>
      <c r="BM970" s="15">
        <f t="shared" si="236"/>
        <v>0</v>
      </c>
      <c r="BN970" t="str">
        <f t="shared" si="237"/>
        <v/>
      </c>
      <c r="BO970" t="str">
        <f t="shared" si="238"/>
        <v/>
      </c>
      <c r="BP970" t="str">
        <f t="shared" si="239"/>
        <v/>
      </c>
    </row>
    <row r="971" spans="1:68" hidden="1">
      <c r="A971" s="156"/>
      <c r="B971">
        <v>20250210</v>
      </c>
      <c r="C971" t="s">
        <v>67</v>
      </c>
      <c r="D971">
        <v>330</v>
      </c>
      <c r="E971">
        <v>7485</v>
      </c>
      <c r="H971">
        <v>7485</v>
      </c>
      <c r="K971">
        <v>-3056</v>
      </c>
      <c r="L971">
        <v>-3056</v>
      </c>
      <c r="M971">
        <v>-3056</v>
      </c>
      <c r="N971" t="s">
        <v>50</v>
      </c>
      <c r="O971" t="s">
        <v>50</v>
      </c>
      <c r="P971" s="157">
        <f t="shared" si="225"/>
        <v>0</v>
      </c>
      <c r="Q971">
        <f t="shared" si="226"/>
        <v>0</v>
      </c>
      <c r="R971" s="157" t="str">
        <f t="shared" si="227"/>
        <v>NA</v>
      </c>
      <c r="S971" s="157" t="str">
        <f t="shared" si="228"/>
        <v>NA</v>
      </c>
      <c r="T971" t="str">
        <f t="shared" si="229"/>
        <v>NA</v>
      </c>
      <c r="U971">
        <f t="shared" si="230"/>
        <v>0</v>
      </c>
      <c r="V971">
        <f>MIN(IF(SUM(W971,X971,Y971,AA971,AB971,AE971,AD971,AG971,AH971,AK971,AJ971,AN971,AO971,AQ971,AR971,AT971,AU971,AV971,A971,BB971,AX971,AY971,AZ971,BA971,BD971,BE971)=0,0,1)+IF(O971="Smoothing ramp",1,0)+IF(ISNUMBER(W971),1,0)+IF(ISNUMBER(X971),1,0)+IF(ISNUMBER(Y971),1,0)+IF(ISNUMBER(#REF!),1,0)+IF(ISNUMBER(AA971),1,0)+IF(ISNUMBER(AB971),1,0)+IF(ISNUMBER(#REF!),1,0)+IF(ISNUMBER(AE971),1,0)+IF(ISNUMBER(AD971),1,0)+IF(ISNUMBER(AG971),1,0)+IF(ISNUMBER(AH971),1,0)+IF(ISNUMBER(AJ971),1,0)+IF(ISNUMBER(AK971),1,0)+IF(ISNUMBER(AN971),1,0)+IF(ISNUMBER(AO971),1,0)+IF(ISNUMBER(AQ971),1,0)+IF(ISNUMBER(AR971),1,0)+IF(ISNUMBER(AT971),1,0)+IF(ISNUMBER(AU971),1,0)+IF(ISNUMBER(AV971),1,0)+IF(ISNUMBER(#REF!),1,0)+IF(ISNUMBER(AM971),1,0)+IF(ISNUMBER(BB971),1,0)+IF(ISNUMBER(AX971),1,0)+IF(ISNUMBER(AY971),1,0)+IF(ISNUMBER(AZ971),1,0)+IF(ISNUMBER(BA971),1,0)+IF(ISNUMBER(BD971),1,0)+IF(ISNUMBER(BE971),1,0),1)</f>
        <v>0</v>
      </c>
      <c r="W971" t="s">
        <v>48</v>
      </c>
      <c r="X971" t="s">
        <v>48</v>
      </c>
      <c r="Y971" t="s">
        <v>48</v>
      </c>
      <c r="Z971" t="s">
        <v>48</v>
      </c>
      <c r="AA971" t="s">
        <v>48</v>
      </c>
      <c r="AB971" t="s">
        <v>48</v>
      </c>
      <c r="AC971" t="s">
        <v>52</v>
      </c>
      <c r="AD971" t="s">
        <v>48</v>
      </c>
      <c r="AE971" t="s">
        <v>48</v>
      </c>
      <c r="AF971" t="s">
        <v>48</v>
      </c>
      <c r="AG971" t="s">
        <v>48</v>
      </c>
      <c r="AH971" t="s">
        <v>48</v>
      </c>
      <c r="AI971" t="s">
        <v>48</v>
      </c>
      <c r="AJ971" t="s">
        <v>48</v>
      </c>
      <c r="AK971" t="s">
        <v>48</v>
      </c>
      <c r="AL971" t="s">
        <v>48</v>
      </c>
      <c r="AN971" t="s">
        <v>48</v>
      </c>
      <c r="AO971" t="s">
        <v>48</v>
      </c>
      <c r="AP971" t="s">
        <v>48</v>
      </c>
      <c r="AQ971" t="s">
        <v>48</v>
      </c>
      <c r="AR971" t="s">
        <v>48</v>
      </c>
      <c r="AS971" t="s">
        <v>48</v>
      </c>
      <c r="AT971" t="s">
        <v>48</v>
      </c>
      <c r="AU971" t="s">
        <v>48</v>
      </c>
      <c r="AV971" t="s">
        <v>48</v>
      </c>
      <c r="AW971" t="s">
        <v>48</v>
      </c>
      <c r="AX971" t="s">
        <v>48</v>
      </c>
      <c r="AY971" t="s">
        <v>48</v>
      </c>
      <c r="AZ971" t="s">
        <v>48</v>
      </c>
      <c r="BA971" t="s">
        <v>48</v>
      </c>
      <c r="BB971" t="s">
        <v>48</v>
      </c>
      <c r="BC971" t="s">
        <v>48</v>
      </c>
      <c r="BD971" t="s">
        <v>48</v>
      </c>
      <c r="BE971" t="s">
        <v>48</v>
      </c>
      <c r="BF971" t="s">
        <v>48</v>
      </c>
      <c r="BG971" s="15" t="e">
        <f ca="1">OFFSET($V$6,0,MATCH(BH971,$X971:$BF971,0))</f>
        <v>#N/A</v>
      </c>
      <c r="BH971" s="15">
        <f t="shared" si="231"/>
        <v>100000</v>
      </c>
      <c r="BI971" s="15" t="e">
        <f t="shared" ca="1" si="232"/>
        <v>#N/A</v>
      </c>
      <c r="BJ971" s="15" t="e">
        <f t="shared" ca="1" si="233"/>
        <v>#N/A</v>
      </c>
      <c r="BK971" s="15">
        <f t="shared" si="234"/>
        <v>100000</v>
      </c>
      <c r="BL971" s="15" t="e">
        <f t="shared" ca="1" si="235"/>
        <v>#N/A</v>
      </c>
      <c r="BM971" s="15">
        <f t="shared" si="236"/>
        <v>0</v>
      </c>
      <c r="BN971" t="str">
        <f t="shared" si="237"/>
        <v/>
      </c>
      <c r="BO971" t="str">
        <f t="shared" si="238"/>
        <v/>
      </c>
      <c r="BP971" t="str">
        <f t="shared" si="239"/>
        <v/>
      </c>
    </row>
    <row r="972" spans="1:68" hidden="1">
      <c r="A972" s="156"/>
      <c r="B972">
        <v>20250210</v>
      </c>
      <c r="C972" t="s">
        <v>67</v>
      </c>
      <c r="D972">
        <v>430</v>
      </c>
      <c r="E972">
        <v>7485</v>
      </c>
      <c r="H972">
        <v>7485</v>
      </c>
      <c r="K972">
        <v>-3056</v>
      </c>
      <c r="L972">
        <v>-3056</v>
      </c>
      <c r="M972">
        <v>-3056</v>
      </c>
      <c r="N972" t="s">
        <v>50</v>
      </c>
      <c r="O972" t="s">
        <v>50</v>
      </c>
      <c r="P972" s="157">
        <f t="shared" si="225"/>
        <v>0</v>
      </c>
      <c r="Q972">
        <f t="shared" si="226"/>
        <v>0</v>
      </c>
      <c r="R972" s="157" t="str">
        <f t="shared" si="227"/>
        <v>NA</v>
      </c>
      <c r="S972" s="157" t="str">
        <f t="shared" si="228"/>
        <v>NA</v>
      </c>
      <c r="T972" t="str">
        <f t="shared" si="229"/>
        <v>NA</v>
      </c>
      <c r="U972">
        <f t="shared" si="230"/>
        <v>0</v>
      </c>
      <c r="V972">
        <f>MIN(IF(SUM(W972,X972,Y972,AA972,AB972,AE972,AD972,AG972,AH972,AK972,AJ972,AN972,AO972,AQ972,AR972,AT972,AU972,AV972,A972,BB972,AX972,AY972,AZ972,BA972,BD972,BE972)=0,0,1)+IF(O972="Smoothing ramp",1,0)+IF(ISNUMBER(W972),1,0)+IF(ISNUMBER(X972),1,0)+IF(ISNUMBER(Y972),1,0)+IF(ISNUMBER(#REF!),1,0)+IF(ISNUMBER(AA972),1,0)+IF(ISNUMBER(AB972),1,0)+IF(ISNUMBER(#REF!),1,0)+IF(ISNUMBER(AE972),1,0)+IF(ISNUMBER(AD972),1,0)+IF(ISNUMBER(AG972),1,0)+IF(ISNUMBER(AH972),1,0)+IF(ISNUMBER(AJ972),1,0)+IF(ISNUMBER(AK972),1,0)+IF(ISNUMBER(AN972),1,0)+IF(ISNUMBER(AO972),1,0)+IF(ISNUMBER(AQ972),1,0)+IF(ISNUMBER(AR972),1,0)+IF(ISNUMBER(AT972),1,0)+IF(ISNUMBER(AU972),1,0)+IF(ISNUMBER(AV972),1,0)+IF(ISNUMBER(#REF!),1,0)+IF(ISNUMBER(AM972),1,0)+IF(ISNUMBER(BB972),1,0)+IF(ISNUMBER(AX972),1,0)+IF(ISNUMBER(AY972),1,0)+IF(ISNUMBER(AZ972),1,0)+IF(ISNUMBER(BA972),1,0)+IF(ISNUMBER(BD972),1,0)+IF(ISNUMBER(BE972),1,0),1)</f>
        <v>0</v>
      </c>
      <c r="W972" t="s">
        <v>48</v>
      </c>
      <c r="X972" t="s">
        <v>48</v>
      </c>
      <c r="Y972" t="s">
        <v>48</v>
      </c>
      <c r="Z972" t="s">
        <v>48</v>
      </c>
      <c r="AA972" t="s">
        <v>48</v>
      </c>
      <c r="AB972" t="s">
        <v>48</v>
      </c>
      <c r="AC972" t="s">
        <v>52</v>
      </c>
      <c r="AD972" t="s">
        <v>48</v>
      </c>
      <c r="AE972" t="s">
        <v>48</v>
      </c>
      <c r="AF972" t="s">
        <v>48</v>
      </c>
      <c r="AG972" t="s">
        <v>48</v>
      </c>
      <c r="AH972" t="s">
        <v>48</v>
      </c>
      <c r="AI972" t="s">
        <v>48</v>
      </c>
      <c r="AJ972" t="s">
        <v>48</v>
      </c>
      <c r="AK972" t="s">
        <v>48</v>
      </c>
      <c r="AL972" t="s">
        <v>48</v>
      </c>
      <c r="AN972" t="s">
        <v>48</v>
      </c>
      <c r="AO972" t="s">
        <v>48</v>
      </c>
      <c r="AP972" t="s">
        <v>48</v>
      </c>
      <c r="AQ972" t="s">
        <v>48</v>
      </c>
      <c r="AR972" t="s">
        <v>48</v>
      </c>
      <c r="AS972" t="s">
        <v>48</v>
      </c>
      <c r="AT972" t="s">
        <v>48</v>
      </c>
      <c r="AU972" t="s">
        <v>48</v>
      </c>
      <c r="AV972" t="s">
        <v>48</v>
      </c>
      <c r="AW972" t="s">
        <v>48</v>
      </c>
      <c r="AX972" t="s">
        <v>48</v>
      </c>
      <c r="AY972" t="s">
        <v>48</v>
      </c>
      <c r="AZ972" t="s">
        <v>48</v>
      </c>
      <c r="BA972" t="s">
        <v>48</v>
      </c>
      <c r="BB972" t="s">
        <v>48</v>
      </c>
      <c r="BC972" t="s">
        <v>48</v>
      </c>
      <c r="BD972" t="s">
        <v>48</v>
      </c>
      <c r="BE972" t="s">
        <v>48</v>
      </c>
      <c r="BF972" t="s">
        <v>48</v>
      </c>
      <c r="BG972" s="15" t="e">
        <f ca="1">OFFSET($V$6,0,MATCH(BH972,$X972:$BF972,0))</f>
        <v>#N/A</v>
      </c>
      <c r="BH972" s="15">
        <f t="shared" si="231"/>
        <v>100000</v>
      </c>
      <c r="BI972" s="15" t="e">
        <f t="shared" ca="1" si="232"/>
        <v>#N/A</v>
      </c>
      <c r="BJ972" s="15" t="e">
        <f t="shared" ca="1" si="233"/>
        <v>#N/A</v>
      </c>
      <c r="BK972" s="15">
        <f t="shared" si="234"/>
        <v>100000</v>
      </c>
      <c r="BL972" s="15" t="e">
        <f t="shared" ca="1" si="235"/>
        <v>#N/A</v>
      </c>
      <c r="BM972" s="15">
        <f t="shared" si="236"/>
        <v>0</v>
      </c>
      <c r="BN972" t="str">
        <f t="shared" si="237"/>
        <v/>
      </c>
      <c r="BO972" t="str">
        <f t="shared" si="238"/>
        <v/>
      </c>
      <c r="BP972" t="str">
        <f t="shared" si="239"/>
        <v/>
      </c>
    </row>
    <row r="973" spans="1:68" hidden="1">
      <c r="A973" s="156"/>
      <c r="B973">
        <v>20250210</v>
      </c>
      <c r="C973" t="s">
        <v>67</v>
      </c>
      <c r="D973">
        <v>530</v>
      </c>
      <c r="E973">
        <v>7485</v>
      </c>
      <c r="H973">
        <v>7485</v>
      </c>
      <c r="K973">
        <v>-3056</v>
      </c>
      <c r="L973">
        <v>-3056</v>
      </c>
      <c r="M973">
        <v>-3056</v>
      </c>
      <c r="N973" t="s">
        <v>50</v>
      </c>
      <c r="O973" t="s">
        <v>50</v>
      </c>
      <c r="P973" s="157">
        <f t="shared" si="225"/>
        <v>0</v>
      </c>
      <c r="Q973">
        <f t="shared" si="226"/>
        <v>0</v>
      </c>
      <c r="R973" s="157" t="str">
        <f t="shared" si="227"/>
        <v>NA</v>
      </c>
      <c r="S973" s="157" t="str">
        <f t="shared" si="228"/>
        <v>NA</v>
      </c>
      <c r="T973" t="str">
        <f t="shared" si="229"/>
        <v>NA</v>
      </c>
      <c r="U973">
        <f t="shared" si="230"/>
        <v>0</v>
      </c>
      <c r="V973">
        <f>MIN(IF(SUM(W973,X973,Y973,AA973,AB973,AE973,AD973,AG973,AH973,AK973,AJ973,AN973,AO973,AQ973,AR973,AT973,AU973,AV973,A973,BB973,AX973,AY973,AZ973,BA973,BD973,BE973)=0,0,1)+IF(O973="Smoothing ramp",1,0)+IF(ISNUMBER(W973),1,0)+IF(ISNUMBER(X973),1,0)+IF(ISNUMBER(Y973),1,0)+IF(ISNUMBER(#REF!),1,0)+IF(ISNUMBER(AA973),1,0)+IF(ISNUMBER(AB973),1,0)+IF(ISNUMBER(#REF!),1,0)+IF(ISNUMBER(AE973),1,0)+IF(ISNUMBER(AD973),1,0)+IF(ISNUMBER(AG973),1,0)+IF(ISNUMBER(AH973),1,0)+IF(ISNUMBER(AJ973),1,0)+IF(ISNUMBER(AK973),1,0)+IF(ISNUMBER(AN973),1,0)+IF(ISNUMBER(AO973),1,0)+IF(ISNUMBER(AQ973),1,0)+IF(ISNUMBER(AR973),1,0)+IF(ISNUMBER(AT973),1,0)+IF(ISNUMBER(AU973),1,0)+IF(ISNUMBER(AV973),1,0)+IF(ISNUMBER(#REF!),1,0)+IF(ISNUMBER(AM973),1,0)+IF(ISNUMBER(BB973),1,0)+IF(ISNUMBER(AX973),1,0)+IF(ISNUMBER(AY973),1,0)+IF(ISNUMBER(AZ973),1,0)+IF(ISNUMBER(BA973),1,0)+IF(ISNUMBER(BD973),1,0)+IF(ISNUMBER(BE973),1,0),1)</f>
        <v>0</v>
      </c>
      <c r="W973" t="s">
        <v>48</v>
      </c>
      <c r="X973" t="s">
        <v>48</v>
      </c>
      <c r="Y973" t="s">
        <v>48</v>
      </c>
      <c r="Z973" t="s">
        <v>48</v>
      </c>
      <c r="AA973" t="s">
        <v>48</v>
      </c>
      <c r="AB973" t="s">
        <v>48</v>
      </c>
      <c r="AC973" t="s">
        <v>52</v>
      </c>
      <c r="AD973" t="s">
        <v>48</v>
      </c>
      <c r="AE973" t="s">
        <v>48</v>
      </c>
      <c r="AF973" t="s">
        <v>48</v>
      </c>
      <c r="AG973" t="s">
        <v>48</v>
      </c>
      <c r="AH973" t="s">
        <v>48</v>
      </c>
      <c r="AI973" t="s">
        <v>48</v>
      </c>
      <c r="AJ973" t="s">
        <v>48</v>
      </c>
      <c r="AK973" t="s">
        <v>48</v>
      </c>
      <c r="AL973" t="s">
        <v>48</v>
      </c>
      <c r="AN973" t="s">
        <v>48</v>
      </c>
      <c r="AO973" t="s">
        <v>48</v>
      </c>
      <c r="AP973" t="s">
        <v>48</v>
      </c>
      <c r="AQ973" t="s">
        <v>48</v>
      </c>
      <c r="AR973" t="s">
        <v>48</v>
      </c>
      <c r="AS973" t="s">
        <v>48</v>
      </c>
      <c r="AT973" t="s">
        <v>48</v>
      </c>
      <c r="AU973" t="s">
        <v>48</v>
      </c>
      <c r="AV973" t="s">
        <v>48</v>
      </c>
      <c r="AW973" t="s">
        <v>48</v>
      </c>
      <c r="AX973" t="s">
        <v>48</v>
      </c>
      <c r="AY973" t="s">
        <v>48</v>
      </c>
      <c r="AZ973" t="s">
        <v>48</v>
      </c>
      <c r="BA973" t="s">
        <v>48</v>
      </c>
      <c r="BB973" t="s">
        <v>48</v>
      </c>
      <c r="BC973" t="s">
        <v>48</v>
      </c>
      <c r="BD973" t="s">
        <v>48</v>
      </c>
      <c r="BE973" t="s">
        <v>48</v>
      </c>
      <c r="BF973" t="s">
        <v>48</v>
      </c>
      <c r="BG973" s="15" t="e">
        <f ca="1">OFFSET($V$6,0,MATCH(BH973,$X973:$BF973,0))</f>
        <v>#N/A</v>
      </c>
      <c r="BH973" s="15">
        <f t="shared" si="231"/>
        <v>100000</v>
      </c>
      <c r="BI973" s="15" t="e">
        <f t="shared" ca="1" si="232"/>
        <v>#N/A</v>
      </c>
      <c r="BJ973" s="15" t="e">
        <f t="shared" ca="1" si="233"/>
        <v>#N/A</v>
      </c>
      <c r="BK973" s="15">
        <f t="shared" si="234"/>
        <v>100000</v>
      </c>
      <c r="BL973" s="15" t="e">
        <f t="shared" ca="1" si="235"/>
        <v>#N/A</v>
      </c>
      <c r="BM973" s="15">
        <f t="shared" si="236"/>
        <v>0</v>
      </c>
      <c r="BN973" t="str">
        <f t="shared" si="237"/>
        <v/>
      </c>
      <c r="BO973" t="str">
        <f t="shared" si="238"/>
        <v/>
      </c>
      <c r="BP973" t="str">
        <f t="shared" si="239"/>
        <v/>
      </c>
    </row>
    <row r="974" spans="1:68" hidden="1">
      <c r="A974" s="156"/>
      <c r="B974">
        <v>20250210</v>
      </c>
      <c r="C974" t="s">
        <v>67</v>
      </c>
      <c r="D974">
        <v>630</v>
      </c>
      <c r="E974">
        <v>7485</v>
      </c>
      <c r="H974">
        <v>7485</v>
      </c>
      <c r="K974">
        <v>-3056</v>
      </c>
      <c r="L974">
        <v>-3056</v>
      </c>
      <c r="M974">
        <v>-3056</v>
      </c>
      <c r="N974" t="s">
        <v>50</v>
      </c>
      <c r="O974" t="s">
        <v>50</v>
      </c>
      <c r="P974" s="157">
        <f t="shared" si="225"/>
        <v>0</v>
      </c>
      <c r="Q974">
        <f t="shared" si="226"/>
        <v>0</v>
      </c>
      <c r="R974" s="157" t="str">
        <f t="shared" si="227"/>
        <v>NA</v>
      </c>
      <c r="S974" s="157" t="str">
        <f t="shared" si="228"/>
        <v>NA</v>
      </c>
      <c r="T974" t="str">
        <f t="shared" si="229"/>
        <v>NA</v>
      </c>
      <c r="U974">
        <f t="shared" si="230"/>
        <v>0</v>
      </c>
      <c r="V974">
        <f>MIN(IF(SUM(W974,X974,Y974,AA974,AB974,AE974,AD974,AG974,AH974,AK974,AJ974,AN974,AO974,AQ974,AR974,AT974,AU974,AV974,A974,BB974,AX974,AY974,AZ974,BA974,BD974,BE974)=0,0,1)+IF(O974="Smoothing ramp",1,0)+IF(ISNUMBER(W974),1,0)+IF(ISNUMBER(X974),1,0)+IF(ISNUMBER(Y974),1,0)+IF(ISNUMBER(#REF!),1,0)+IF(ISNUMBER(AA974),1,0)+IF(ISNUMBER(AB974),1,0)+IF(ISNUMBER(#REF!),1,0)+IF(ISNUMBER(AE974),1,0)+IF(ISNUMBER(AD974),1,0)+IF(ISNUMBER(AG974),1,0)+IF(ISNUMBER(AH974),1,0)+IF(ISNUMBER(AJ974),1,0)+IF(ISNUMBER(AK974),1,0)+IF(ISNUMBER(AN974),1,0)+IF(ISNUMBER(AO974),1,0)+IF(ISNUMBER(AQ974),1,0)+IF(ISNUMBER(AR974),1,0)+IF(ISNUMBER(AT974),1,0)+IF(ISNUMBER(AU974),1,0)+IF(ISNUMBER(AV974),1,0)+IF(ISNUMBER(#REF!),1,0)+IF(ISNUMBER(AM974),1,0)+IF(ISNUMBER(BB974),1,0)+IF(ISNUMBER(AX974),1,0)+IF(ISNUMBER(AY974),1,0)+IF(ISNUMBER(AZ974),1,0)+IF(ISNUMBER(BA974),1,0)+IF(ISNUMBER(BD974),1,0)+IF(ISNUMBER(BE974),1,0),1)</f>
        <v>0</v>
      </c>
      <c r="W974" t="s">
        <v>48</v>
      </c>
      <c r="X974" t="s">
        <v>48</v>
      </c>
      <c r="Y974" t="s">
        <v>48</v>
      </c>
      <c r="Z974" t="s">
        <v>48</v>
      </c>
      <c r="AA974" t="s">
        <v>48</v>
      </c>
      <c r="AB974" t="s">
        <v>48</v>
      </c>
      <c r="AC974" t="s">
        <v>52</v>
      </c>
      <c r="AD974" t="s">
        <v>48</v>
      </c>
      <c r="AE974" t="s">
        <v>48</v>
      </c>
      <c r="AF974" t="s">
        <v>48</v>
      </c>
      <c r="AG974" t="s">
        <v>48</v>
      </c>
      <c r="AH974" t="s">
        <v>48</v>
      </c>
      <c r="AI974" t="s">
        <v>48</v>
      </c>
      <c r="AJ974" t="s">
        <v>48</v>
      </c>
      <c r="AK974" t="s">
        <v>48</v>
      </c>
      <c r="AL974" t="s">
        <v>48</v>
      </c>
      <c r="AN974" t="s">
        <v>48</v>
      </c>
      <c r="AO974" t="s">
        <v>48</v>
      </c>
      <c r="AP974" t="s">
        <v>48</v>
      </c>
      <c r="AQ974" t="s">
        <v>48</v>
      </c>
      <c r="AR974" t="s">
        <v>48</v>
      </c>
      <c r="AS974" t="s">
        <v>48</v>
      </c>
      <c r="AT974" t="s">
        <v>48</v>
      </c>
      <c r="AU974" t="s">
        <v>48</v>
      </c>
      <c r="AV974" t="s">
        <v>48</v>
      </c>
      <c r="AW974" t="s">
        <v>48</v>
      </c>
      <c r="AX974" t="s">
        <v>48</v>
      </c>
      <c r="AY974" t="s">
        <v>48</v>
      </c>
      <c r="AZ974" t="s">
        <v>48</v>
      </c>
      <c r="BA974" t="s">
        <v>48</v>
      </c>
      <c r="BB974" t="s">
        <v>48</v>
      </c>
      <c r="BC974" t="s">
        <v>48</v>
      </c>
      <c r="BD974" t="s">
        <v>48</v>
      </c>
      <c r="BE974" t="s">
        <v>48</v>
      </c>
      <c r="BF974" t="s">
        <v>48</v>
      </c>
      <c r="BG974" s="15" t="e">
        <f ca="1">OFFSET($V$6,0,MATCH(BH974,$X974:$BF974,0))</f>
        <v>#N/A</v>
      </c>
      <c r="BH974" s="15">
        <f t="shared" si="231"/>
        <v>100000</v>
      </c>
      <c r="BI974" s="15" t="e">
        <f t="shared" ca="1" si="232"/>
        <v>#N/A</v>
      </c>
      <c r="BJ974" s="15" t="e">
        <f t="shared" ca="1" si="233"/>
        <v>#N/A</v>
      </c>
      <c r="BK974" s="15">
        <f t="shared" si="234"/>
        <v>100000</v>
      </c>
      <c r="BL974" s="15" t="e">
        <f t="shared" ca="1" si="235"/>
        <v>#N/A</v>
      </c>
      <c r="BM974" s="15">
        <f t="shared" si="236"/>
        <v>0</v>
      </c>
      <c r="BN974" t="str">
        <f t="shared" si="237"/>
        <v/>
      </c>
      <c r="BO974" t="str">
        <f t="shared" si="238"/>
        <v/>
      </c>
      <c r="BP974" t="str">
        <f t="shared" si="239"/>
        <v/>
      </c>
    </row>
    <row r="975" spans="1:68" hidden="1">
      <c r="A975" s="156"/>
      <c r="B975">
        <v>20250210</v>
      </c>
      <c r="C975" t="s">
        <v>67</v>
      </c>
      <c r="D975">
        <v>730</v>
      </c>
      <c r="F975">
        <v>8911</v>
      </c>
      <c r="G975">
        <v>767</v>
      </c>
      <c r="I975">
        <v>8611</v>
      </c>
      <c r="J975">
        <v>767</v>
      </c>
      <c r="K975">
        <v>-1077</v>
      </c>
      <c r="L975">
        <v>-1077</v>
      </c>
      <c r="M975">
        <v>0</v>
      </c>
      <c r="N975" t="s">
        <v>50</v>
      </c>
      <c r="O975" t="s">
        <v>68</v>
      </c>
      <c r="P975" s="157">
        <f t="shared" si="225"/>
        <v>0</v>
      </c>
      <c r="Q975" t="str">
        <f t="shared" si="226"/>
        <v>NA</v>
      </c>
      <c r="R975" s="157">
        <f t="shared" si="227"/>
        <v>300</v>
      </c>
      <c r="S975" s="157">
        <f t="shared" si="228"/>
        <v>0</v>
      </c>
      <c r="T975">
        <f t="shared" si="229"/>
        <v>300</v>
      </c>
      <c r="U975">
        <f t="shared" si="230"/>
        <v>1077</v>
      </c>
      <c r="V975">
        <f>MIN(IF(SUM(W975,X975,Y975,AA975,AB975,AE975,AD975,AG975,AH975,AK975,AJ975,AN975,AO975,AQ975,AR975,AT975,AU975,AV975,A975,BB975,AX975,AY975,AZ975,BA975,BD975,BE975)=0,0,1)+IF(O975="Smoothing ramp",1,0)+IF(ISNUMBER(W975),1,0)+IF(ISNUMBER(X975),1,0)+IF(ISNUMBER(Y975),1,0)+IF(ISNUMBER(#REF!),1,0)+IF(ISNUMBER(AA975),1,0)+IF(ISNUMBER(AB975),1,0)+IF(ISNUMBER(#REF!),1,0)+IF(ISNUMBER(AE975),1,0)+IF(ISNUMBER(AD975),1,0)+IF(ISNUMBER(AG975),1,0)+IF(ISNUMBER(AH975),1,0)+IF(ISNUMBER(AJ975),1,0)+IF(ISNUMBER(AK975),1,0)+IF(ISNUMBER(AN975),1,0)+IF(ISNUMBER(AO975),1,0)+IF(ISNUMBER(AQ975),1,0)+IF(ISNUMBER(AR975),1,0)+IF(ISNUMBER(AT975),1,0)+IF(ISNUMBER(AU975),1,0)+IF(ISNUMBER(AV975),1,0)+IF(ISNUMBER(#REF!),1,0)+IF(ISNUMBER(AM975),1,0)+IF(ISNUMBER(BB975),1,0)+IF(ISNUMBER(AX975),1,0)+IF(ISNUMBER(AY975),1,0)+IF(ISNUMBER(AZ975),1,0)+IF(ISNUMBER(BA975),1,0)+IF(ISNUMBER(BD975),1,0)+IF(ISNUMBER(BE975),1,0),1)</f>
        <v>1</v>
      </c>
      <c r="W975" t="s">
        <v>48</v>
      </c>
      <c r="X975" t="s">
        <v>48</v>
      </c>
      <c r="Y975" t="s">
        <v>48</v>
      </c>
      <c r="Z975" t="s">
        <v>48</v>
      </c>
      <c r="AA975" t="s">
        <v>48</v>
      </c>
      <c r="AB975" t="s">
        <v>48</v>
      </c>
      <c r="AC975" t="s">
        <v>48</v>
      </c>
      <c r="AD975" t="s">
        <v>48</v>
      </c>
      <c r="AE975" t="s">
        <v>48</v>
      </c>
      <c r="AF975" t="s">
        <v>48</v>
      </c>
      <c r="AG975" t="s">
        <v>48</v>
      </c>
      <c r="AH975" t="s">
        <v>48</v>
      </c>
      <c r="AI975" t="s">
        <v>48</v>
      </c>
      <c r="AJ975" t="s">
        <v>48</v>
      </c>
      <c r="AK975" t="s">
        <v>48</v>
      </c>
      <c r="AL975" t="s">
        <v>48</v>
      </c>
      <c r="AN975" t="s">
        <v>48</v>
      </c>
      <c r="AO975" t="s">
        <v>48</v>
      </c>
      <c r="AP975" t="s">
        <v>48</v>
      </c>
      <c r="AQ975" t="s">
        <v>48</v>
      </c>
      <c r="AR975" t="s">
        <v>48</v>
      </c>
      <c r="AS975" t="s">
        <v>48</v>
      </c>
      <c r="AT975" t="s">
        <v>48</v>
      </c>
      <c r="AU975" t="s">
        <v>48</v>
      </c>
      <c r="AV975" t="s">
        <v>48</v>
      </c>
      <c r="AW975" t="s">
        <v>48</v>
      </c>
      <c r="AX975" t="s">
        <v>48</v>
      </c>
      <c r="AY975" t="s">
        <v>48</v>
      </c>
      <c r="AZ975" t="s">
        <v>48</v>
      </c>
      <c r="BA975" t="s">
        <v>48</v>
      </c>
      <c r="BB975" t="s">
        <v>48</v>
      </c>
      <c r="BC975" t="s">
        <v>48</v>
      </c>
      <c r="BD975" t="s">
        <v>48</v>
      </c>
      <c r="BE975" t="s">
        <v>48</v>
      </c>
      <c r="BF975" t="s">
        <v>48</v>
      </c>
      <c r="BG975" s="15" t="e">
        <f ca="1">OFFSET($V$6,0,MATCH(BH975,$X975:$BF975,0))</f>
        <v>#N/A</v>
      </c>
      <c r="BH975" s="15">
        <f t="shared" si="231"/>
        <v>100000</v>
      </c>
      <c r="BI975" s="15" t="e">
        <f t="shared" ca="1" si="232"/>
        <v>#N/A</v>
      </c>
      <c r="BJ975" s="15" t="e">
        <f t="shared" ca="1" si="233"/>
        <v>#N/A</v>
      </c>
      <c r="BK975" s="15">
        <f t="shared" si="234"/>
        <v>100000</v>
      </c>
      <c r="BL975" s="15" t="e">
        <f t="shared" ca="1" si="235"/>
        <v>#N/A</v>
      </c>
      <c r="BM975" s="15">
        <f t="shared" si="236"/>
        <v>0</v>
      </c>
      <c r="BN975" t="str">
        <f t="shared" si="237"/>
        <v>Smoothing</v>
      </c>
      <c r="BO975" t="str">
        <f t="shared" si="238"/>
        <v/>
      </c>
      <c r="BP975" t="str">
        <f t="shared" si="239"/>
        <v/>
      </c>
    </row>
    <row r="976" spans="1:68" hidden="1">
      <c r="A976" s="156"/>
      <c r="B976">
        <v>20250210</v>
      </c>
      <c r="C976" t="s">
        <v>67</v>
      </c>
      <c r="D976">
        <v>830</v>
      </c>
      <c r="F976">
        <v>9211</v>
      </c>
      <c r="G976">
        <v>767</v>
      </c>
      <c r="I976">
        <v>9211</v>
      </c>
      <c r="J976">
        <v>767</v>
      </c>
      <c r="K976">
        <v>-1339</v>
      </c>
      <c r="L976">
        <v>-1339</v>
      </c>
      <c r="M976">
        <v>0</v>
      </c>
      <c r="N976" t="s">
        <v>50</v>
      </c>
      <c r="O976" t="s">
        <v>50</v>
      </c>
      <c r="P976" s="157">
        <f t="shared" si="225"/>
        <v>0</v>
      </c>
      <c r="Q976" t="str">
        <f t="shared" si="226"/>
        <v>NA</v>
      </c>
      <c r="R976" s="157">
        <f t="shared" si="227"/>
        <v>0</v>
      </c>
      <c r="S976" s="157">
        <f t="shared" si="228"/>
        <v>0</v>
      </c>
      <c r="T976">
        <f t="shared" si="229"/>
        <v>0</v>
      </c>
      <c r="U976">
        <f t="shared" si="230"/>
        <v>1339</v>
      </c>
      <c r="V976">
        <f>MIN(IF(SUM(W976,X976,Y976,AA976,AB976,AE976,AD976,AG976,AH976,AK976,AJ976,AN976,AO976,AQ976,AR976,AT976,AU976,AV976,A976,BB976,AX976,AY976,AZ976,BA976,BD976,BE976)=0,0,1)+IF(O976="Smoothing ramp",1,0)+IF(ISNUMBER(W976),1,0)+IF(ISNUMBER(X976),1,0)+IF(ISNUMBER(Y976),1,0)+IF(ISNUMBER(#REF!),1,0)+IF(ISNUMBER(AA976),1,0)+IF(ISNUMBER(AB976),1,0)+IF(ISNUMBER(#REF!),1,0)+IF(ISNUMBER(AE976),1,0)+IF(ISNUMBER(AD976),1,0)+IF(ISNUMBER(AG976),1,0)+IF(ISNUMBER(AH976),1,0)+IF(ISNUMBER(AJ976),1,0)+IF(ISNUMBER(AK976),1,0)+IF(ISNUMBER(AN976),1,0)+IF(ISNUMBER(AO976),1,0)+IF(ISNUMBER(AQ976),1,0)+IF(ISNUMBER(AR976),1,0)+IF(ISNUMBER(AT976),1,0)+IF(ISNUMBER(AU976),1,0)+IF(ISNUMBER(AV976),1,0)+IF(ISNUMBER(#REF!),1,0)+IF(ISNUMBER(AM976),1,0)+IF(ISNUMBER(BB976),1,0)+IF(ISNUMBER(AX976),1,0)+IF(ISNUMBER(AY976),1,0)+IF(ISNUMBER(AZ976),1,0)+IF(ISNUMBER(BA976),1,0)+IF(ISNUMBER(BD976),1,0)+IF(ISNUMBER(BE976),1,0),1)</f>
        <v>0</v>
      </c>
      <c r="W976" t="s">
        <v>48</v>
      </c>
      <c r="X976" t="s">
        <v>48</v>
      </c>
      <c r="Y976" t="s">
        <v>48</v>
      </c>
      <c r="Z976" t="s">
        <v>48</v>
      </c>
      <c r="AA976" t="s">
        <v>48</v>
      </c>
      <c r="AB976" t="s">
        <v>48</v>
      </c>
      <c r="AC976" t="s">
        <v>48</v>
      </c>
      <c r="AD976" t="s">
        <v>48</v>
      </c>
      <c r="AE976" t="s">
        <v>48</v>
      </c>
      <c r="AF976" t="s">
        <v>48</v>
      </c>
      <c r="AG976" t="s">
        <v>48</v>
      </c>
      <c r="AH976" t="s">
        <v>48</v>
      </c>
      <c r="AI976" t="s">
        <v>48</v>
      </c>
      <c r="AJ976" t="s">
        <v>48</v>
      </c>
      <c r="AK976" t="s">
        <v>48</v>
      </c>
      <c r="AL976" t="s">
        <v>48</v>
      </c>
      <c r="AN976" t="s">
        <v>48</v>
      </c>
      <c r="AO976" t="s">
        <v>48</v>
      </c>
      <c r="AP976" t="s">
        <v>48</v>
      </c>
      <c r="AQ976" t="s">
        <v>48</v>
      </c>
      <c r="AR976" t="s">
        <v>48</v>
      </c>
      <c r="AS976" t="s">
        <v>48</v>
      </c>
      <c r="AT976" t="s">
        <v>48</v>
      </c>
      <c r="AU976" t="s">
        <v>48</v>
      </c>
      <c r="AV976" t="s">
        <v>48</v>
      </c>
      <c r="AW976" t="s">
        <v>48</v>
      </c>
      <c r="AX976" t="s">
        <v>48</v>
      </c>
      <c r="AY976" t="s">
        <v>48</v>
      </c>
      <c r="AZ976" t="s">
        <v>48</v>
      </c>
      <c r="BA976" t="s">
        <v>48</v>
      </c>
      <c r="BB976" t="s">
        <v>48</v>
      </c>
      <c r="BC976" t="s">
        <v>48</v>
      </c>
      <c r="BD976" t="s">
        <v>48</v>
      </c>
      <c r="BE976" t="s">
        <v>48</v>
      </c>
      <c r="BF976" t="s">
        <v>48</v>
      </c>
      <c r="BG976" s="15" t="e">
        <f ca="1">OFFSET($V$6,0,MATCH(BH976,$X976:$BF976,0))</f>
        <v>#N/A</v>
      </c>
      <c r="BH976" s="15">
        <f t="shared" si="231"/>
        <v>100000</v>
      </c>
      <c r="BI976" s="15" t="e">
        <f t="shared" ca="1" si="232"/>
        <v>#N/A</v>
      </c>
      <c r="BJ976" s="15" t="e">
        <f t="shared" ca="1" si="233"/>
        <v>#N/A</v>
      </c>
      <c r="BK976" s="15">
        <f t="shared" si="234"/>
        <v>100000</v>
      </c>
      <c r="BL976" s="15" t="e">
        <f t="shared" ca="1" si="235"/>
        <v>#N/A</v>
      </c>
      <c r="BM976" s="15">
        <f t="shared" si="236"/>
        <v>0</v>
      </c>
      <c r="BN976" t="str">
        <f t="shared" si="237"/>
        <v/>
      </c>
      <c r="BO976" t="str">
        <f t="shared" si="238"/>
        <v/>
      </c>
      <c r="BP976" t="str">
        <f t="shared" si="239"/>
        <v/>
      </c>
    </row>
    <row r="977" spans="1:68" hidden="1">
      <c r="A977" s="156"/>
      <c r="B977">
        <v>20250210</v>
      </c>
      <c r="C977" t="s">
        <v>67</v>
      </c>
      <c r="D977">
        <v>930</v>
      </c>
      <c r="E977">
        <v>8180</v>
      </c>
      <c r="H977">
        <v>8180</v>
      </c>
      <c r="K977">
        <v>-4872</v>
      </c>
      <c r="L977">
        <v>-4872</v>
      </c>
      <c r="M977">
        <v>-4872</v>
      </c>
      <c r="N977" t="s">
        <v>46</v>
      </c>
      <c r="O977" t="s">
        <v>46</v>
      </c>
      <c r="P977" s="157">
        <f t="shared" si="225"/>
        <v>0</v>
      </c>
      <c r="Q977">
        <f t="shared" si="226"/>
        <v>0</v>
      </c>
      <c r="R977" s="157" t="str">
        <f t="shared" si="227"/>
        <v>NA</v>
      </c>
      <c r="S977" s="157" t="str">
        <f t="shared" si="228"/>
        <v>NA</v>
      </c>
      <c r="T977" t="str">
        <f t="shared" si="229"/>
        <v>NA</v>
      </c>
      <c r="U977">
        <f t="shared" si="230"/>
        <v>0</v>
      </c>
      <c r="V977">
        <f>MIN(IF(SUM(W977,X977,Y977,AA977,AB977,AE977,AD977,AG977,AH977,AK977,AJ977,AN977,AO977,AQ977,AR977,AT977,AU977,AV977,A977,BB977,AX977,AY977,AZ977,BA977,BD977,BE977)=0,0,1)+IF(O977="Smoothing ramp",1,0)+IF(ISNUMBER(W977),1,0)+IF(ISNUMBER(X977),1,0)+IF(ISNUMBER(Y977),1,0)+IF(ISNUMBER(#REF!),1,0)+IF(ISNUMBER(AA977),1,0)+IF(ISNUMBER(AB977),1,0)+IF(ISNUMBER(#REF!),1,0)+IF(ISNUMBER(AE977),1,0)+IF(ISNUMBER(AD977),1,0)+IF(ISNUMBER(AG977),1,0)+IF(ISNUMBER(AH977),1,0)+IF(ISNUMBER(AJ977),1,0)+IF(ISNUMBER(AK977),1,0)+IF(ISNUMBER(AN977),1,0)+IF(ISNUMBER(AO977),1,0)+IF(ISNUMBER(AQ977),1,0)+IF(ISNUMBER(AR977),1,0)+IF(ISNUMBER(AT977),1,0)+IF(ISNUMBER(AU977),1,0)+IF(ISNUMBER(AV977),1,0)+IF(ISNUMBER(#REF!),1,0)+IF(ISNUMBER(AM977),1,0)+IF(ISNUMBER(BB977),1,0)+IF(ISNUMBER(AX977),1,0)+IF(ISNUMBER(AY977),1,0)+IF(ISNUMBER(AZ977),1,0)+IF(ISNUMBER(BA977),1,0)+IF(ISNUMBER(BD977),1,0)+IF(ISNUMBER(BE977),1,0),1)</f>
        <v>0</v>
      </c>
      <c r="W977" t="s">
        <v>48</v>
      </c>
      <c r="X977" t="s">
        <v>48</v>
      </c>
      <c r="Y977" t="s">
        <v>48</v>
      </c>
      <c r="Z977" t="s">
        <v>48</v>
      </c>
      <c r="AA977" t="s">
        <v>48</v>
      </c>
      <c r="AB977" t="s">
        <v>48</v>
      </c>
      <c r="AC977" t="s">
        <v>48</v>
      </c>
      <c r="AD977" t="s">
        <v>48</v>
      </c>
      <c r="AE977" t="s">
        <v>48</v>
      </c>
      <c r="AF977" t="s">
        <v>48</v>
      </c>
      <c r="AG977" t="s">
        <v>48</v>
      </c>
      <c r="AH977" t="s">
        <v>48</v>
      </c>
      <c r="AI977" t="s">
        <v>48</v>
      </c>
      <c r="AJ977" t="s">
        <v>48</v>
      </c>
      <c r="AK977" t="s">
        <v>48</v>
      </c>
      <c r="AL977" t="s">
        <v>48</v>
      </c>
      <c r="AN977" t="s">
        <v>48</v>
      </c>
      <c r="AO977" t="s">
        <v>48</v>
      </c>
      <c r="AP977" t="s">
        <v>48</v>
      </c>
      <c r="AQ977" t="s">
        <v>48</v>
      </c>
      <c r="AR977" t="s">
        <v>48</v>
      </c>
      <c r="AS977" t="s">
        <v>48</v>
      </c>
      <c r="AT977" t="s">
        <v>48</v>
      </c>
      <c r="AU977" t="s">
        <v>48</v>
      </c>
      <c r="AV977" t="s">
        <v>48</v>
      </c>
      <c r="AW977" t="s">
        <v>48</v>
      </c>
      <c r="AX977" t="s">
        <v>48</v>
      </c>
      <c r="AY977" t="s">
        <v>48</v>
      </c>
      <c r="AZ977" t="s">
        <v>48</v>
      </c>
      <c r="BA977" t="s">
        <v>48</v>
      </c>
      <c r="BB977" t="s">
        <v>48</v>
      </c>
      <c r="BC977" t="s">
        <v>48</v>
      </c>
      <c r="BD977" t="s">
        <v>48</v>
      </c>
      <c r="BE977" t="s">
        <v>48</v>
      </c>
      <c r="BF977" t="s">
        <v>48</v>
      </c>
      <c r="BG977" s="15" t="e">
        <f ca="1">OFFSET($V$6,0,MATCH(BH977,$X977:$BF977,0))</f>
        <v>#N/A</v>
      </c>
      <c r="BH977" s="15">
        <f t="shared" si="231"/>
        <v>100000</v>
      </c>
      <c r="BI977" s="15" t="e">
        <f t="shared" ca="1" si="232"/>
        <v>#N/A</v>
      </c>
      <c r="BJ977" s="15" t="e">
        <f t="shared" ca="1" si="233"/>
        <v>#N/A</v>
      </c>
      <c r="BK977" s="15">
        <f t="shared" si="234"/>
        <v>100000</v>
      </c>
      <c r="BL977" s="15" t="e">
        <f t="shared" ca="1" si="235"/>
        <v>#N/A</v>
      </c>
      <c r="BM977" s="15">
        <f t="shared" si="236"/>
        <v>0</v>
      </c>
      <c r="BN977" t="str">
        <f t="shared" si="237"/>
        <v/>
      </c>
      <c r="BO977" t="str">
        <f t="shared" si="238"/>
        <v/>
      </c>
      <c r="BP977" t="str">
        <f t="shared" si="239"/>
        <v/>
      </c>
    </row>
    <row r="978" spans="1:68" hidden="1">
      <c r="A978" s="156"/>
      <c r="B978">
        <v>20250210</v>
      </c>
      <c r="C978" t="s">
        <v>67</v>
      </c>
      <c r="D978">
        <v>1030</v>
      </c>
      <c r="E978">
        <v>8180</v>
      </c>
      <c r="H978">
        <v>8180</v>
      </c>
      <c r="K978">
        <v>-4872</v>
      </c>
      <c r="L978">
        <v>-4872</v>
      </c>
      <c r="M978">
        <v>-4872</v>
      </c>
      <c r="N978" t="s">
        <v>46</v>
      </c>
      <c r="O978" t="s">
        <v>46</v>
      </c>
      <c r="P978" s="157">
        <f t="shared" si="225"/>
        <v>0</v>
      </c>
      <c r="Q978">
        <f t="shared" si="226"/>
        <v>0</v>
      </c>
      <c r="R978" s="157" t="str">
        <f t="shared" si="227"/>
        <v>NA</v>
      </c>
      <c r="S978" s="157" t="str">
        <f t="shared" si="228"/>
        <v>NA</v>
      </c>
      <c r="T978" t="str">
        <f t="shared" si="229"/>
        <v>NA</v>
      </c>
      <c r="U978">
        <f t="shared" si="230"/>
        <v>0</v>
      </c>
      <c r="V978">
        <f>MIN(IF(SUM(W978,X978,Y978,AA978,AB978,AE978,AD978,AG978,AH978,AK978,AJ978,AN978,AO978,AQ978,AR978,AT978,AU978,AV978,A978,BB978,AX978,AY978,AZ978,BA978,BD978,BE978)=0,0,1)+IF(O978="Smoothing ramp",1,0)+IF(ISNUMBER(W978),1,0)+IF(ISNUMBER(X978),1,0)+IF(ISNUMBER(Y978),1,0)+IF(ISNUMBER(#REF!),1,0)+IF(ISNUMBER(AA978),1,0)+IF(ISNUMBER(AB978),1,0)+IF(ISNUMBER(#REF!),1,0)+IF(ISNUMBER(AE978),1,0)+IF(ISNUMBER(AD978),1,0)+IF(ISNUMBER(AG978),1,0)+IF(ISNUMBER(AH978),1,0)+IF(ISNUMBER(AJ978),1,0)+IF(ISNUMBER(AK978),1,0)+IF(ISNUMBER(AN978),1,0)+IF(ISNUMBER(AO978),1,0)+IF(ISNUMBER(AQ978),1,0)+IF(ISNUMBER(AR978),1,0)+IF(ISNUMBER(AT978),1,0)+IF(ISNUMBER(AU978),1,0)+IF(ISNUMBER(AV978),1,0)+IF(ISNUMBER(#REF!),1,0)+IF(ISNUMBER(AM978),1,0)+IF(ISNUMBER(BB978),1,0)+IF(ISNUMBER(AX978),1,0)+IF(ISNUMBER(AY978),1,0)+IF(ISNUMBER(AZ978),1,0)+IF(ISNUMBER(BA978),1,0)+IF(ISNUMBER(BD978),1,0)+IF(ISNUMBER(BE978),1,0),1)</f>
        <v>0</v>
      </c>
      <c r="W978" t="s">
        <v>48</v>
      </c>
      <c r="X978" t="s">
        <v>48</v>
      </c>
      <c r="Y978" t="s">
        <v>48</v>
      </c>
      <c r="Z978" t="s">
        <v>48</v>
      </c>
      <c r="AA978" t="s">
        <v>48</v>
      </c>
      <c r="AB978" t="s">
        <v>48</v>
      </c>
      <c r="AC978" t="s">
        <v>48</v>
      </c>
      <c r="AD978" t="s">
        <v>48</v>
      </c>
      <c r="AE978" t="s">
        <v>48</v>
      </c>
      <c r="AF978" t="s">
        <v>48</v>
      </c>
      <c r="AG978" t="s">
        <v>48</v>
      </c>
      <c r="AH978" t="s">
        <v>48</v>
      </c>
      <c r="AI978" t="s">
        <v>48</v>
      </c>
      <c r="AJ978" t="s">
        <v>48</v>
      </c>
      <c r="AK978" t="s">
        <v>48</v>
      </c>
      <c r="AL978" t="s">
        <v>48</v>
      </c>
      <c r="AN978" t="s">
        <v>48</v>
      </c>
      <c r="AO978" t="s">
        <v>48</v>
      </c>
      <c r="AP978" t="s">
        <v>48</v>
      </c>
      <c r="AQ978" t="s">
        <v>48</v>
      </c>
      <c r="AR978" t="s">
        <v>48</v>
      </c>
      <c r="AS978" t="s">
        <v>48</v>
      </c>
      <c r="AT978" t="s">
        <v>48</v>
      </c>
      <c r="AU978" t="s">
        <v>48</v>
      </c>
      <c r="AV978" t="s">
        <v>48</v>
      </c>
      <c r="AW978" t="s">
        <v>48</v>
      </c>
      <c r="AX978" t="s">
        <v>48</v>
      </c>
      <c r="AY978" t="s">
        <v>48</v>
      </c>
      <c r="AZ978" t="s">
        <v>48</v>
      </c>
      <c r="BA978" t="s">
        <v>48</v>
      </c>
      <c r="BB978" t="s">
        <v>48</v>
      </c>
      <c r="BC978" t="s">
        <v>48</v>
      </c>
      <c r="BD978" t="s">
        <v>48</v>
      </c>
      <c r="BE978" t="s">
        <v>48</v>
      </c>
      <c r="BF978" t="s">
        <v>48</v>
      </c>
      <c r="BG978" s="15" t="e">
        <f ca="1">OFFSET($V$6,0,MATCH(BH978,$X978:$BF978,0))</f>
        <v>#N/A</v>
      </c>
      <c r="BH978" s="15">
        <f t="shared" si="231"/>
        <v>100000</v>
      </c>
      <c r="BI978" s="15" t="e">
        <f t="shared" ca="1" si="232"/>
        <v>#N/A</v>
      </c>
      <c r="BJ978" s="15" t="e">
        <f t="shared" ca="1" si="233"/>
        <v>#N/A</v>
      </c>
      <c r="BK978" s="15">
        <f t="shared" si="234"/>
        <v>100000</v>
      </c>
      <c r="BL978" s="15" t="e">
        <f t="shared" ca="1" si="235"/>
        <v>#N/A</v>
      </c>
      <c r="BM978" s="15">
        <f t="shared" si="236"/>
        <v>0</v>
      </c>
      <c r="BN978" t="str">
        <f t="shared" si="237"/>
        <v/>
      </c>
      <c r="BO978" t="str">
        <f t="shared" si="238"/>
        <v/>
      </c>
      <c r="BP978" t="str">
        <f t="shared" si="239"/>
        <v/>
      </c>
    </row>
    <row r="979" spans="1:68" hidden="1">
      <c r="A979" s="156"/>
      <c r="B979">
        <v>20250210</v>
      </c>
      <c r="C979" t="s">
        <v>67</v>
      </c>
      <c r="D979">
        <v>1130</v>
      </c>
      <c r="E979">
        <v>8180</v>
      </c>
      <c r="H979">
        <v>8180</v>
      </c>
      <c r="K979">
        <v>-4872</v>
      </c>
      <c r="L979">
        <v>-4872</v>
      </c>
      <c r="M979">
        <v>-4872</v>
      </c>
      <c r="N979" t="s">
        <v>46</v>
      </c>
      <c r="O979" t="s">
        <v>46</v>
      </c>
      <c r="P979" s="157">
        <f t="shared" si="225"/>
        <v>0</v>
      </c>
      <c r="Q979">
        <f t="shared" si="226"/>
        <v>0</v>
      </c>
      <c r="R979" s="157" t="str">
        <f t="shared" si="227"/>
        <v>NA</v>
      </c>
      <c r="S979" s="157" t="str">
        <f t="shared" si="228"/>
        <v>NA</v>
      </c>
      <c r="T979" t="str">
        <f t="shared" si="229"/>
        <v>NA</v>
      </c>
      <c r="U979">
        <f t="shared" si="230"/>
        <v>0</v>
      </c>
      <c r="V979">
        <f>MIN(IF(SUM(W979,X979,Y979,AA979,AB979,AE979,AD979,AG979,AH979,AK979,AJ979,AN979,AO979,AQ979,AR979,AT979,AU979,AV979,A979,BB979,AX979,AY979,AZ979,BA979,BD979,BE979)=0,0,1)+IF(O979="Smoothing ramp",1,0)+IF(ISNUMBER(W979),1,0)+IF(ISNUMBER(X979),1,0)+IF(ISNUMBER(Y979),1,0)+IF(ISNUMBER(#REF!),1,0)+IF(ISNUMBER(AA979),1,0)+IF(ISNUMBER(AB979),1,0)+IF(ISNUMBER(#REF!),1,0)+IF(ISNUMBER(AE979),1,0)+IF(ISNUMBER(AD979),1,0)+IF(ISNUMBER(AG979),1,0)+IF(ISNUMBER(AH979),1,0)+IF(ISNUMBER(AJ979),1,0)+IF(ISNUMBER(AK979),1,0)+IF(ISNUMBER(AN979),1,0)+IF(ISNUMBER(AO979),1,0)+IF(ISNUMBER(AQ979),1,0)+IF(ISNUMBER(AR979),1,0)+IF(ISNUMBER(AT979),1,0)+IF(ISNUMBER(AU979),1,0)+IF(ISNUMBER(AV979),1,0)+IF(ISNUMBER(#REF!),1,0)+IF(ISNUMBER(AM979),1,0)+IF(ISNUMBER(BB979),1,0)+IF(ISNUMBER(AX979),1,0)+IF(ISNUMBER(AY979),1,0)+IF(ISNUMBER(AZ979),1,0)+IF(ISNUMBER(BA979),1,0)+IF(ISNUMBER(BD979),1,0)+IF(ISNUMBER(BE979),1,0),1)</f>
        <v>0</v>
      </c>
      <c r="W979" t="s">
        <v>48</v>
      </c>
      <c r="X979" t="s">
        <v>48</v>
      </c>
      <c r="Y979" t="s">
        <v>48</v>
      </c>
      <c r="Z979" t="s">
        <v>48</v>
      </c>
      <c r="AA979" t="s">
        <v>48</v>
      </c>
      <c r="AB979" t="s">
        <v>48</v>
      </c>
      <c r="AC979" t="s">
        <v>48</v>
      </c>
      <c r="AD979" t="s">
        <v>48</v>
      </c>
      <c r="AE979" t="s">
        <v>48</v>
      </c>
      <c r="AF979" t="s">
        <v>48</v>
      </c>
      <c r="AG979" t="s">
        <v>48</v>
      </c>
      <c r="AH979" t="s">
        <v>48</v>
      </c>
      <c r="AI979" t="s">
        <v>48</v>
      </c>
      <c r="AJ979" t="s">
        <v>48</v>
      </c>
      <c r="AK979" t="s">
        <v>48</v>
      </c>
      <c r="AL979" t="s">
        <v>48</v>
      </c>
      <c r="AN979" t="s">
        <v>48</v>
      </c>
      <c r="AO979" t="s">
        <v>48</v>
      </c>
      <c r="AP979" t="s">
        <v>48</v>
      </c>
      <c r="AQ979" t="s">
        <v>48</v>
      </c>
      <c r="AR979" t="s">
        <v>48</v>
      </c>
      <c r="AS979" t="s">
        <v>48</v>
      </c>
      <c r="AT979" t="s">
        <v>48</v>
      </c>
      <c r="AU979" t="s">
        <v>48</v>
      </c>
      <c r="AV979" t="s">
        <v>48</v>
      </c>
      <c r="AW979" t="s">
        <v>48</v>
      </c>
      <c r="AX979" t="s">
        <v>48</v>
      </c>
      <c r="AY979" t="s">
        <v>48</v>
      </c>
      <c r="AZ979" t="s">
        <v>48</v>
      </c>
      <c r="BA979" t="s">
        <v>48</v>
      </c>
      <c r="BB979" t="s">
        <v>48</v>
      </c>
      <c r="BC979" t="s">
        <v>48</v>
      </c>
      <c r="BD979" t="s">
        <v>48</v>
      </c>
      <c r="BE979" t="s">
        <v>48</v>
      </c>
      <c r="BF979" t="s">
        <v>48</v>
      </c>
      <c r="BG979" s="15" t="e">
        <f ca="1">OFFSET($V$6,0,MATCH(BH979,$X979:$BF979,0))</f>
        <v>#N/A</v>
      </c>
      <c r="BH979" s="15">
        <f t="shared" si="231"/>
        <v>100000</v>
      </c>
      <c r="BI979" s="15" t="e">
        <f t="shared" ca="1" si="232"/>
        <v>#N/A</v>
      </c>
      <c r="BJ979" s="15" t="e">
        <f t="shared" ca="1" si="233"/>
        <v>#N/A</v>
      </c>
      <c r="BK979" s="15">
        <f t="shared" si="234"/>
        <v>100000</v>
      </c>
      <c r="BL979" s="15" t="e">
        <f t="shared" ca="1" si="235"/>
        <v>#N/A</v>
      </c>
      <c r="BM979" s="15">
        <f t="shared" si="236"/>
        <v>0</v>
      </c>
      <c r="BN979" t="str">
        <f t="shared" si="237"/>
        <v/>
      </c>
      <c r="BO979" t="str">
        <f t="shared" si="238"/>
        <v/>
      </c>
      <c r="BP979" t="str">
        <f t="shared" si="239"/>
        <v/>
      </c>
    </row>
    <row r="980" spans="1:68" hidden="1">
      <c r="A980" s="156"/>
      <c r="B980">
        <v>20250210</v>
      </c>
      <c r="C980" t="s">
        <v>67</v>
      </c>
      <c r="D980">
        <v>1230</v>
      </c>
      <c r="E980">
        <v>8180</v>
      </c>
      <c r="H980">
        <v>8180</v>
      </c>
      <c r="K980">
        <v>-4912</v>
      </c>
      <c r="L980">
        <v>-4912</v>
      </c>
      <c r="M980">
        <v>-4912</v>
      </c>
      <c r="N980" t="s">
        <v>46</v>
      </c>
      <c r="O980" t="s">
        <v>46</v>
      </c>
      <c r="P980" s="157">
        <f t="shared" si="225"/>
        <v>0</v>
      </c>
      <c r="Q980">
        <f t="shared" si="226"/>
        <v>0</v>
      </c>
      <c r="R980" s="157" t="str">
        <f t="shared" si="227"/>
        <v>NA</v>
      </c>
      <c r="S980" s="157" t="str">
        <f t="shared" si="228"/>
        <v>NA</v>
      </c>
      <c r="T980" t="str">
        <f t="shared" si="229"/>
        <v>NA</v>
      </c>
      <c r="U980">
        <f t="shared" si="230"/>
        <v>0</v>
      </c>
      <c r="V980">
        <f>MIN(IF(SUM(W980,X980,Y980,AA980,AB980,AE980,AD980,AG980,AH980,AK980,AJ980,AN980,AO980,AQ980,AR980,AT980,AU980,AV980,A980,BB980,AX980,AY980,AZ980,BA980,BD980,BE980)=0,0,1)+IF(O980="Smoothing ramp",1,0)+IF(ISNUMBER(W980),1,0)+IF(ISNUMBER(X980),1,0)+IF(ISNUMBER(Y980),1,0)+IF(ISNUMBER(#REF!),1,0)+IF(ISNUMBER(AA980),1,0)+IF(ISNUMBER(AB980),1,0)+IF(ISNUMBER(#REF!),1,0)+IF(ISNUMBER(AE980),1,0)+IF(ISNUMBER(AD980),1,0)+IF(ISNUMBER(AG980),1,0)+IF(ISNUMBER(AH980),1,0)+IF(ISNUMBER(AJ980),1,0)+IF(ISNUMBER(AK980),1,0)+IF(ISNUMBER(AN980),1,0)+IF(ISNUMBER(AO980),1,0)+IF(ISNUMBER(AQ980),1,0)+IF(ISNUMBER(AR980),1,0)+IF(ISNUMBER(AT980),1,0)+IF(ISNUMBER(AU980),1,0)+IF(ISNUMBER(AV980),1,0)+IF(ISNUMBER(#REF!),1,0)+IF(ISNUMBER(AM980),1,0)+IF(ISNUMBER(BB980),1,0)+IF(ISNUMBER(AX980),1,0)+IF(ISNUMBER(AY980),1,0)+IF(ISNUMBER(AZ980),1,0)+IF(ISNUMBER(BA980),1,0)+IF(ISNUMBER(BD980),1,0)+IF(ISNUMBER(BE980),1,0),1)</f>
        <v>0</v>
      </c>
      <c r="W980" t="s">
        <v>48</v>
      </c>
      <c r="X980" t="s">
        <v>48</v>
      </c>
      <c r="Y980" t="s">
        <v>48</v>
      </c>
      <c r="Z980" t="s">
        <v>48</v>
      </c>
      <c r="AA980" t="s">
        <v>48</v>
      </c>
      <c r="AB980" t="s">
        <v>48</v>
      </c>
      <c r="AC980" t="s">
        <v>48</v>
      </c>
      <c r="AD980" t="s">
        <v>48</v>
      </c>
      <c r="AE980" t="s">
        <v>48</v>
      </c>
      <c r="AF980" t="s">
        <v>48</v>
      </c>
      <c r="AG980" t="s">
        <v>48</v>
      </c>
      <c r="AH980" t="s">
        <v>48</v>
      </c>
      <c r="AI980" t="s">
        <v>48</v>
      </c>
      <c r="AJ980" t="s">
        <v>48</v>
      </c>
      <c r="AK980" t="s">
        <v>48</v>
      </c>
      <c r="AL980" t="s">
        <v>48</v>
      </c>
      <c r="AN980" t="s">
        <v>48</v>
      </c>
      <c r="AO980" t="s">
        <v>48</v>
      </c>
      <c r="AP980" t="s">
        <v>48</v>
      </c>
      <c r="AQ980" t="s">
        <v>48</v>
      </c>
      <c r="AR980" t="s">
        <v>48</v>
      </c>
      <c r="AS980" t="s">
        <v>48</v>
      </c>
      <c r="AT980" t="s">
        <v>48</v>
      </c>
      <c r="AU980" t="s">
        <v>48</v>
      </c>
      <c r="AV980" t="s">
        <v>48</v>
      </c>
      <c r="AW980" t="s">
        <v>48</v>
      </c>
      <c r="AX980" t="s">
        <v>48</v>
      </c>
      <c r="AY980" t="s">
        <v>48</v>
      </c>
      <c r="AZ980" t="s">
        <v>48</v>
      </c>
      <c r="BA980" t="s">
        <v>48</v>
      </c>
      <c r="BB980" t="s">
        <v>48</v>
      </c>
      <c r="BC980" t="s">
        <v>48</v>
      </c>
      <c r="BD980" t="s">
        <v>48</v>
      </c>
      <c r="BE980" t="s">
        <v>48</v>
      </c>
      <c r="BF980" t="s">
        <v>48</v>
      </c>
      <c r="BG980" s="15" t="e">
        <f ca="1">OFFSET($V$6,0,MATCH(BH980,$X980:$BF980,0))</f>
        <v>#N/A</v>
      </c>
      <c r="BH980" s="15">
        <f t="shared" si="231"/>
        <v>100000</v>
      </c>
      <c r="BI980" s="15" t="e">
        <f t="shared" ca="1" si="232"/>
        <v>#N/A</v>
      </c>
      <c r="BJ980" s="15" t="e">
        <f t="shared" ca="1" si="233"/>
        <v>#N/A</v>
      </c>
      <c r="BK980" s="15">
        <f t="shared" si="234"/>
        <v>100000</v>
      </c>
      <c r="BL980" s="15" t="e">
        <f t="shared" ca="1" si="235"/>
        <v>#N/A</v>
      </c>
      <c r="BM980" s="15">
        <f t="shared" si="236"/>
        <v>0</v>
      </c>
      <c r="BN980" t="str">
        <f t="shared" si="237"/>
        <v/>
      </c>
      <c r="BO980" t="str">
        <f t="shared" si="238"/>
        <v/>
      </c>
      <c r="BP980" t="str">
        <f t="shared" si="239"/>
        <v/>
      </c>
    </row>
    <row r="981" spans="1:68" hidden="1">
      <c r="A981" s="156"/>
      <c r="B981">
        <v>20250210</v>
      </c>
      <c r="C981" t="s">
        <v>67</v>
      </c>
      <c r="D981">
        <v>1330</v>
      </c>
      <c r="E981">
        <v>8180</v>
      </c>
      <c r="H981">
        <v>8180</v>
      </c>
      <c r="K981">
        <v>-4912</v>
      </c>
      <c r="L981">
        <v>-4912</v>
      </c>
      <c r="M981">
        <v>-4912</v>
      </c>
      <c r="N981" t="s">
        <v>46</v>
      </c>
      <c r="O981" t="s">
        <v>46</v>
      </c>
      <c r="P981" s="157">
        <f t="shared" si="225"/>
        <v>0</v>
      </c>
      <c r="Q981">
        <f t="shared" si="226"/>
        <v>0</v>
      </c>
      <c r="R981" s="157" t="str">
        <f t="shared" si="227"/>
        <v>NA</v>
      </c>
      <c r="S981" s="157" t="str">
        <f t="shared" si="228"/>
        <v>NA</v>
      </c>
      <c r="T981" t="str">
        <f t="shared" si="229"/>
        <v>NA</v>
      </c>
      <c r="U981">
        <f t="shared" si="230"/>
        <v>0</v>
      </c>
      <c r="V981">
        <f>MIN(IF(SUM(W981,X981,Y981,AA981,AB981,AE981,AD981,AG981,AH981,AK981,AJ981,AN981,AO981,AQ981,AR981,AT981,AU981,AV981,A981,BB981,AX981,AY981,AZ981,BA981,BD981,BE981)=0,0,1)+IF(O981="Smoothing ramp",1,0)+IF(ISNUMBER(W981),1,0)+IF(ISNUMBER(X981),1,0)+IF(ISNUMBER(Y981),1,0)+IF(ISNUMBER(#REF!),1,0)+IF(ISNUMBER(AA981),1,0)+IF(ISNUMBER(AB981),1,0)+IF(ISNUMBER(#REF!),1,0)+IF(ISNUMBER(AE981),1,0)+IF(ISNUMBER(AD981),1,0)+IF(ISNUMBER(AG981),1,0)+IF(ISNUMBER(AH981),1,0)+IF(ISNUMBER(AJ981),1,0)+IF(ISNUMBER(AK981),1,0)+IF(ISNUMBER(AN981),1,0)+IF(ISNUMBER(AO981),1,0)+IF(ISNUMBER(AQ981),1,0)+IF(ISNUMBER(AR981),1,0)+IF(ISNUMBER(AT981),1,0)+IF(ISNUMBER(AU981),1,0)+IF(ISNUMBER(AV981),1,0)+IF(ISNUMBER(#REF!),1,0)+IF(ISNUMBER(AM981),1,0)+IF(ISNUMBER(BB981),1,0)+IF(ISNUMBER(AX981),1,0)+IF(ISNUMBER(AY981),1,0)+IF(ISNUMBER(AZ981),1,0)+IF(ISNUMBER(BA981),1,0)+IF(ISNUMBER(BD981),1,0)+IF(ISNUMBER(BE981),1,0),1)</f>
        <v>0</v>
      </c>
      <c r="W981" t="s">
        <v>48</v>
      </c>
      <c r="X981" t="s">
        <v>48</v>
      </c>
      <c r="Y981" t="s">
        <v>48</v>
      </c>
      <c r="Z981" t="s">
        <v>48</v>
      </c>
      <c r="AA981" t="s">
        <v>48</v>
      </c>
      <c r="AB981" t="s">
        <v>48</v>
      </c>
      <c r="AC981" t="s">
        <v>48</v>
      </c>
      <c r="AD981" t="s">
        <v>48</v>
      </c>
      <c r="AE981" t="s">
        <v>48</v>
      </c>
      <c r="AF981" t="s">
        <v>48</v>
      </c>
      <c r="AG981" t="s">
        <v>48</v>
      </c>
      <c r="AH981" t="s">
        <v>48</v>
      </c>
      <c r="AI981" t="s">
        <v>48</v>
      </c>
      <c r="AJ981" t="s">
        <v>48</v>
      </c>
      <c r="AK981" t="s">
        <v>48</v>
      </c>
      <c r="AL981" t="s">
        <v>48</v>
      </c>
      <c r="AN981" t="s">
        <v>48</v>
      </c>
      <c r="AO981" t="s">
        <v>48</v>
      </c>
      <c r="AP981" t="s">
        <v>48</v>
      </c>
      <c r="AQ981" t="s">
        <v>48</v>
      </c>
      <c r="AR981" t="s">
        <v>48</v>
      </c>
      <c r="AS981" t="s">
        <v>48</v>
      </c>
      <c r="AT981" t="s">
        <v>48</v>
      </c>
      <c r="AU981" t="s">
        <v>48</v>
      </c>
      <c r="AV981" t="s">
        <v>48</v>
      </c>
      <c r="AW981" t="s">
        <v>48</v>
      </c>
      <c r="AX981" t="s">
        <v>48</v>
      </c>
      <c r="AY981" t="s">
        <v>48</v>
      </c>
      <c r="AZ981" t="s">
        <v>48</v>
      </c>
      <c r="BA981" t="s">
        <v>48</v>
      </c>
      <c r="BB981" t="s">
        <v>48</v>
      </c>
      <c r="BC981" t="s">
        <v>48</v>
      </c>
      <c r="BD981" t="s">
        <v>48</v>
      </c>
      <c r="BE981" t="s">
        <v>48</v>
      </c>
      <c r="BF981" t="s">
        <v>48</v>
      </c>
      <c r="BG981" s="15" t="e">
        <f ca="1">OFFSET($V$6,0,MATCH(BH981,$X981:$BF981,0))</f>
        <v>#N/A</v>
      </c>
      <c r="BH981" s="15">
        <f t="shared" si="231"/>
        <v>100000</v>
      </c>
      <c r="BI981" s="15" t="e">
        <f t="shared" ca="1" si="232"/>
        <v>#N/A</v>
      </c>
      <c r="BJ981" s="15" t="e">
        <f t="shared" ca="1" si="233"/>
        <v>#N/A</v>
      </c>
      <c r="BK981" s="15">
        <f t="shared" si="234"/>
        <v>100000</v>
      </c>
      <c r="BL981" s="15" t="e">
        <f t="shared" ca="1" si="235"/>
        <v>#N/A</v>
      </c>
      <c r="BM981" s="15">
        <f t="shared" si="236"/>
        <v>0</v>
      </c>
      <c r="BN981" t="str">
        <f t="shared" si="237"/>
        <v/>
      </c>
      <c r="BO981" t="str">
        <f t="shared" si="238"/>
        <v/>
      </c>
      <c r="BP981" t="str">
        <f t="shared" si="239"/>
        <v/>
      </c>
    </row>
    <row r="982" spans="1:68" hidden="1">
      <c r="A982" s="156"/>
      <c r="B982">
        <v>20250210</v>
      </c>
      <c r="C982" t="s">
        <v>67</v>
      </c>
      <c r="D982">
        <v>1430</v>
      </c>
      <c r="E982">
        <v>8180</v>
      </c>
      <c r="H982">
        <v>8180</v>
      </c>
      <c r="K982">
        <v>-4912</v>
      </c>
      <c r="L982">
        <v>-4912</v>
      </c>
      <c r="M982">
        <v>-4912</v>
      </c>
      <c r="N982" t="s">
        <v>46</v>
      </c>
      <c r="O982" t="s">
        <v>46</v>
      </c>
      <c r="P982" s="157">
        <f t="shared" si="225"/>
        <v>0</v>
      </c>
      <c r="Q982">
        <f t="shared" si="226"/>
        <v>0</v>
      </c>
      <c r="R982" s="157" t="str">
        <f t="shared" si="227"/>
        <v>NA</v>
      </c>
      <c r="S982" s="157" t="str">
        <f t="shared" si="228"/>
        <v>NA</v>
      </c>
      <c r="T982" t="str">
        <f t="shared" si="229"/>
        <v>NA</v>
      </c>
      <c r="U982">
        <f t="shared" si="230"/>
        <v>0</v>
      </c>
      <c r="V982">
        <f>MIN(IF(SUM(W982,X982,Y982,AA982,AB982,AE982,AD982,AG982,AH982,AK982,AJ982,AN982,AO982,AQ982,AR982,AT982,AU982,AV982,A982,BB982,AX982,AY982,AZ982,BA982,BD982,BE982)=0,0,1)+IF(O982="Smoothing ramp",1,0)+IF(ISNUMBER(W982),1,0)+IF(ISNUMBER(X982),1,0)+IF(ISNUMBER(Y982),1,0)+IF(ISNUMBER(#REF!),1,0)+IF(ISNUMBER(AA982),1,0)+IF(ISNUMBER(AB982),1,0)+IF(ISNUMBER(#REF!),1,0)+IF(ISNUMBER(AE982),1,0)+IF(ISNUMBER(AD982),1,0)+IF(ISNUMBER(AG982),1,0)+IF(ISNUMBER(AH982),1,0)+IF(ISNUMBER(AJ982),1,0)+IF(ISNUMBER(AK982),1,0)+IF(ISNUMBER(AN982),1,0)+IF(ISNUMBER(AO982),1,0)+IF(ISNUMBER(AQ982),1,0)+IF(ISNUMBER(AR982),1,0)+IF(ISNUMBER(AT982),1,0)+IF(ISNUMBER(AU982),1,0)+IF(ISNUMBER(AV982),1,0)+IF(ISNUMBER(#REF!),1,0)+IF(ISNUMBER(AM982),1,0)+IF(ISNUMBER(BB982),1,0)+IF(ISNUMBER(AX982),1,0)+IF(ISNUMBER(AY982),1,0)+IF(ISNUMBER(AZ982),1,0)+IF(ISNUMBER(BA982),1,0)+IF(ISNUMBER(BD982),1,0)+IF(ISNUMBER(BE982),1,0),1)</f>
        <v>0</v>
      </c>
      <c r="W982" t="s">
        <v>48</v>
      </c>
      <c r="X982" t="s">
        <v>48</v>
      </c>
      <c r="Y982" t="s">
        <v>48</v>
      </c>
      <c r="Z982" t="s">
        <v>48</v>
      </c>
      <c r="AA982" t="s">
        <v>48</v>
      </c>
      <c r="AB982" t="s">
        <v>48</v>
      </c>
      <c r="AC982" t="s">
        <v>48</v>
      </c>
      <c r="AD982" t="s">
        <v>48</v>
      </c>
      <c r="AE982" t="s">
        <v>48</v>
      </c>
      <c r="AF982" t="s">
        <v>48</v>
      </c>
      <c r="AG982" t="s">
        <v>48</v>
      </c>
      <c r="AH982" t="s">
        <v>48</v>
      </c>
      <c r="AI982" t="s">
        <v>48</v>
      </c>
      <c r="AJ982" t="s">
        <v>48</v>
      </c>
      <c r="AK982" t="s">
        <v>48</v>
      </c>
      <c r="AL982" t="s">
        <v>48</v>
      </c>
      <c r="AN982" t="s">
        <v>48</v>
      </c>
      <c r="AO982" t="s">
        <v>48</v>
      </c>
      <c r="AP982" t="s">
        <v>48</v>
      </c>
      <c r="AQ982" t="s">
        <v>48</v>
      </c>
      <c r="AR982" t="s">
        <v>48</v>
      </c>
      <c r="AS982" t="s">
        <v>48</v>
      </c>
      <c r="AT982" t="s">
        <v>48</v>
      </c>
      <c r="AU982" t="s">
        <v>48</v>
      </c>
      <c r="AV982" t="s">
        <v>48</v>
      </c>
      <c r="AW982" t="s">
        <v>48</v>
      </c>
      <c r="AX982" t="s">
        <v>48</v>
      </c>
      <c r="AY982" t="s">
        <v>48</v>
      </c>
      <c r="AZ982" t="s">
        <v>48</v>
      </c>
      <c r="BA982" t="s">
        <v>48</v>
      </c>
      <c r="BB982" t="s">
        <v>48</v>
      </c>
      <c r="BC982" t="s">
        <v>48</v>
      </c>
      <c r="BD982" t="s">
        <v>48</v>
      </c>
      <c r="BE982" t="s">
        <v>48</v>
      </c>
      <c r="BF982" t="s">
        <v>48</v>
      </c>
      <c r="BG982" s="15" t="e">
        <f ca="1">OFFSET($V$6,0,MATCH(BH982,$X982:$BF982,0))</f>
        <v>#N/A</v>
      </c>
      <c r="BH982" s="15">
        <f t="shared" si="231"/>
        <v>100000</v>
      </c>
      <c r="BI982" s="15" t="e">
        <f t="shared" ca="1" si="232"/>
        <v>#N/A</v>
      </c>
      <c r="BJ982" s="15" t="e">
        <f t="shared" ca="1" si="233"/>
        <v>#N/A</v>
      </c>
      <c r="BK982" s="15">
        <f t="shared" si="234"/>
        <v>100000</v>
      </c>
      <c r="BL982" s="15" t="e">
        <f t="shared" ca="1" si="235"/>
        <v>#N/A</v>
      </c>
      <c r="BM982" s="15">
        <f t="shared" si="236"/>
        <v>0</v>
      </c>
      <c r="BN982" t="str">
        <f t="shared" si="237"/>
        <v/>
      </c>
      <c r="BO982" t="str">
        <f t="shared" si="238"/>
        <v/>
      </c>
      <c r="BP982" t="str">
        <f t="shared" si="239"/>
        <v/>
      </c>
    </row>
    <row r="983" spans="1:68" hidden="1">
      <c r="A983" s="156"/>
      <c r="B983">
        <v>20250210</v>
      </c>
      <c r="C983" t="s">
        <v>67</v>
      </c>
      <c r="D983">
        <v>1530</v>
      </c>
      <c r="E983">
        <v>8332</v>
      </c>
      <c r="H983">
        <v>8332</v>
      </c>
      <c r="K983">
        <v>-4023</v>
      </c>
      <c r="L983">
        <v>-4023</v>
      </c>
      <c r="M983">
        <v>-4023</v>
      </c>
      <c r="N983" t="s">
        <v>50</v>
      </c>
      <c r="O983" t="s">
        <v>50</v>
      </c>
      <c r="P983" s="157">
        <f t="shared" si="225"/>
        <v>0</v>
      </c>
      <c r="Q983">
        <f t="shared" si="226"/>
        <v>0</v>
      </c>
      <c r="R983" s="157" t="str">
        <f t="shared" si="227"/>
        <v>NA</v>
      </c>
      <c r="S983" s="157" t="str">
        <f t="shared" si="228"/>
        <v>NA</v>
      </c>
      <c r="T983" t="str">
        <f t="shared" si="229"/>
        <v>NA</v>
      </c>
      <c r="U983">
        <f t="shared" si="230"/>
        <v>0</v>
      </c>
      <c r="V983">
        <f>MIN(IF(SUM(W983,X983,Y983,AA983,AB983,AE983,AD983,AG983,AH983,AK983,AJ983,AN983,AO983,AQ983,AR983,AT983,AU983,AV983,A983,BB983,AX983,AY983,AZ983,BA983,BD983,BE983)=0,0,1)+IF(O983="Smoothing ramp",1,0)+IF(ISNUMBER(W983),1,0)+IF(ISNUMBER(X983),1,0)+IF(ISNUMBER(Y983),1,0)+IF(ISNUMBER(#REF!),1,0)+IF(ISNUMBER(AA983),1,0)+IF(ISNUMBER(AB983),1,0)+IF(ISNUMBER(#REF!),1,0)+IF(ISNUMBER(AE983),1,0)+IF(ISNUMBER(AD983),1,0)+IF(ISNUMBER(AG983),1,0)+IF(ISNUMBER(AH983),1,0)+IF(ISNUMBER(AJ983),1,0)+IF(ISNUMBER(AK983),1,0)+IF(ISNUMBER(AN983),1,0)+IF(ISNUMBER(AO983),1,0)+IF(ISNUMBER(AQ983),1,0)+IF(ISNUMBER(AR983),1,0)+IF(ISNUMBER(AT983),1,0)+IF(ISNUMBER(AU983),1,0)+IF(ISNUMBER(AV983),1,0)+IF(ISNUMBER(#REF!),1,0)+IF(ISNUMBER(AM983),1,0)+IF(ISNUMBER(BB983),1,0)+IF(ISNUMBER(AX983),1,0)+IF(ISNUMBER(AY983),1,0)+IF(ISNUMBER(AZ983),1,0)+IF(ISNUMBER(BA983),1,0)+IF(ISNUMBER(BD983),1,0)+IF(ISNUMBER(BE983),1,0),1)</f>
        <v>0</v>
      </c>
      <c r="W983" t="s">
        <v>48</v>
      </c>
      <c r="X983" t="s">
        <v>48</v>
      </c>
      <c r="Y983" t="s">
        <v>48</v>
      </c>
      <c r="Z983" t="s">
        <v>48</v>
      </c>
      <c r="AA983" t="s">
        <v>48</v>
      </c>
      <c r="AB983" t="s">
        <v>48</v>
      </c>
      <c r="AC983" t="s">
        <v>48</v>
      </c>
      <c r="AD983" t="s">
        <v>48</v>
      </c>
      <c r="AE983" t="s">
        <v>48</v>
      </c>
      <c r="AF983" t="s">
        <v>48</v>
      </c>
      <c r="AG983" t="s">
        <v>48</v>
      </c>
      <c r="AH983" t="s">
        <v>48</v>
      </c>
      <c r="AI983" t="s">
        <v>48</v>
      </c>
      <c r="AJ983" t="s">
        <v>48</v>
      </c>
      <c r="AK983" t="s">
        <v>48</v>
      </c>
      <c r="AL983" t="s">
        <v>48</v>
      </c>
      <c r="AN983" t="s">
        <v>48</v>
      </c>
      <c r="AO983" t="s">
        <v>48</v>
      </c>
      <c r="AP983" t="s">
        <v>48</v>
      </c>
      <c r="AQ983" t="s">
        <v>48</v>
      </c>
      <c r="AR983" t="s">
        <v>48</v>
      </c>
      <c r="AS983" t="s">
        <v>48</v>
      </c>
      <c r="AT983" t="s">
        <v>48</v>
      </c>
      <c r="AU983" t="s">
        <v>48</v>
      </c>
      <c r="AV983" t="s">
        <v>48</v>
      </c>
      <c r="AW983" t="s">
        <v>48</v>
      </c>
      <c r="AX983" t="s">
        <v>48</v>
      </c>
      <c r="AY983" t="s">
        <v>48</v>
      </c>
      <c r="AZ983" t="s">
        <v>48</v>
      </c>
      <c r="BA983" t="s">
        <v>48</v>
      </c>
      <c r="BB983" t="s">
        <v>48</v>
      </c>
      <c r="BC983" t="s">
        <v>48</v>
      </c>
      <c r="BD983" t="s">
        <v>48</v>
      </c>
      <c r="BE983" t="s">
        <v>48</v>
      </c>
      <c r="BF983" t="s">
        <v>48</v>
      </c>
      <c r="BG983" s="15" t="e">
        <f ca="1">OFFSET($V$6,0,MATCH(BH983,$X983:$BF983,0))</f>
        <v>#N/A</v>
      </c>
      <c r="BH983" s="15">
        <f t="shared" si="231"/>
        <v>100000</v>
      </c>
      <c r="BI983" s="15" t="e">
        <f t="shared" ca="1" si="232"/>
        <v>#N/A</v>
      </c>
      <c r="BJ983" s="15" t="e">
        <f t="shared" ca="1" si="233"/>
        <v>#N/A</v>
      </c>
      <c r="BK983" s="15">
        <f t="shared" si="234"/>
        <v>100000</v>
      </c>
      <c r="BL983" s="15" t="e">
        <f t="shared" ca="1" si="235"/>
        <v>#N/A</v>
      </c>
      <c r="BM983" s="15">
        <f t="shared" si="236"/>
        <v>0</v>
      </c>
      <c r="BN983" t="str">
        <f t="shared" si="237"/>
        <v/>
      </c>
      <c r="BO983" t="str">
        <f t="shared" si="238"/>
        <v/>
      </c>
      <c r="BP983" t="str">
        <f t="shared" si="239"/>
        <v/>
      </c>
    </row>
    <row r="984" spans="1:68" hidden="1">
      <c r="A984" s="156"/>
      <c r="B984">
        <v>20250210</v>
      </c>
      <c r="C984" t="s">
        <v>67</v>
      </c>
      <c r="D984">
        <v>1630</v>
      </c>
      <c r="E984">
        <v>8332</v>
      </c>
      <c r="H984">
        <v>8332</v>
      </c>
      <c r="K984">
        <v>-4023</v>
      </c>
      <c r="L984">
        <v>-4023</v>
      </c>
      <c r="M984">
        <v>-4023</v>
      </c>
      <c r="N984" t="s">
        <v>50</v>
      </c>
      <c r="O984" t="s">
        <v>50</v>
      </c>
      <c r="P984" s="157">
        <f t="shared" si="225"/>
        <v>0</v>
      </c>
      <c r="Q984">
        <f t="shared" si="226"/>
        <v>0</v>
      </c>
      <c r="R984" s="157" t="str">
        <f t="shared" si="227"/>
        <v>NA</v>
      </c>
      <c r="S984" s="157" t="str">
        <f t="shared" si="228"/>
        <v>NA</v>
      </c>
      <c r="T984" t="str">
        <f t="shared" si="229"/>
        <v>NA</v>
      </c>
      <c r="U984">
        <f t="shared" si="230"/>
        <v>0</v>
      </c>
      <c r="V984">
        <f>MIN(IF(SUM(W984,X984,Y984,AA984,AB984,AE984,AD984,AG984,AH984,AK984,AJ984,AN984,AO984,AQ984,AR984,AT984,AU984,AV984,A984,BB984,AX984,AY984,AZ984,BA984,BD984,BE984)=0,0,1)+IF(O984="Smoothing ramp",1,0)+IF(ISNUMBER(W984),1,0)+IF(ISNUMBER(X984),1,0)+IF(ISNUMBER(Y984),1,0)+IF(ISNUMBER(#REF!),1,0)+IF(ISNUMBER(AA984),1,0)+IF(ISNUMBER(AB984),1,0)+IF(ISNUMBER(#REF!),1,0)+IF(ISNUMBER(AE984),1,0)+IF(ISNUMBER(AD984),1,0)+IF(ISNUMBER(AG984),1,0)+IF(ISNUMBER(AH984),1,0)+IF(ISNUMBER(AJ984),1,0)+IF(ISNUMBER(AK984),1,0)+IF(ISNUMBER(AN984),1,0)+IF(ISNUMBER(AO984),1,0)+IF(ISNUMBER(AQ984),1,0)+IF(ISNUMBER(AR984),1,0)+IF(ISNUMBER(AT984),1,0)+IF(ISNUMBER(AU984),1,0)+IF(ISNUMBER(AV984),1,0)+IF(ISNUMBER(#REF!),1,0)+IF(ISNUMBER(AM984),1,0)+IF(ISNUMBER(BB984),1,0)+IF(ISNUMBER(AX984),1,0)+IF(ISNUMBER(AY984),1,0)+IF(ISNUMBER(AZ984),1,0)+IF(ISNUMBER(BA984),1,0)+IF(ISNUMBER(BD984),1,0)+IF(ISNUMBER(BE984),1,0),1)</f>
        <v>0</v>
      </c>
      <c r="W984" t="s">
        <v>48</v>
      </c>
      <c r="X984" t="s">
        <v>48</v>
      </c>
      <c r="Y984" t="s">
        <v>48</v>
      </c>
      <c r="Z984" t="s">
        <v>48</v>
      </c>
      <c r="AA984" t="s">
        <v>48</v>
      </c>
      <c r="AB984" t="s">
        <v>48</v>
      </c>
      <c r="AC984" t="s">
        <v>48</v>
      </c>
      <c r="AD984" t="s">
        <v>48</v>
      </c>
      <c r="AE984" t="s">
        <v>48</v>
      </c>
      <c r="AF984" t="s">
        <v>48</v>
      </c>
      <c r="AG984" t="s">
        <v>48</v>
      </c>
      <c r="AH984" t="s">
        <v>48</v>
      </c>
      <c r="AI984" t="s">
        <v>48</v>
      </c>
      <c r="AJ984" t="s">
        <v>48</v>
      </c>
      <c r="AK984" t="s">
        <v>48</v>
      </c>
      <c r="AL984" t="s">
        <v>48</v>
      </c>
      <c r="AN984" t="s">
        <v>48</v>
      </c>
      <c r="AO984" t="s">
        <v>48</v>
      </c>
      <c r="AP984" t="s">
        <v>48</v>
      </c>
      <c r="AQ984" t="s">
        <v>48</v>
      </c>
      <c r="AR984" t="s">
        <v>48</v>
      </c>
      <c r="AS984" t="s">
        <v>48</v>
      </c>
      <c r="AT984" t="s">
        <v>48</v>
      </c>
      <c r="AU984" t="s">
        <v>48</v>
      </c>
      <c r="AV984" t="s">
        <v>48</v>
      </c>
      <c r="AW984" t="s">
        <v>48</v>
      </c>
      <c r="AX984" t="s">
        <v>48</v>
      </c>
      <c r="AY984" t="s">
        <v>48</v>
      </c>
      <c r="AZ984" t="s">
        <v>48</v>
      </c>
      <c r="BA984" t="s">
        <v>48</v>
      </c>
      <c r="BB984" t="s">
        <v>48</v>
      </c>
      <c r="BC984" t="s">
        <v>48</v>
      </c>
      <c r="BD984" t="s">
        <v>48</v>
      </c>
      <c r="BE984" t="s">
        <v>48</v>
      </c>
      <c r="BF984" t="s">
        <v>48</v>
      </c>
      <c r="BG984" s="15" t="e">
        <f ca="1">OFFSET($V$6,0,MATCH(BH984,$X984:$BF984,0))</f>
        <v>#N/A</v>
      </c>
      <c r="BH984" s="15">
        <f t="shared" si="231"/>
        <v>100000</v>
      </c>
      <c r="BI984" s="15" t="e">
        <f t="shared" ca="1" si="232"/>
        <v>#N/A</v>
      </c>
      <c r="BJ984" s="15" t="e">
        <f t="shared" ca="1" si="233"/>
        <v>#N/A</v>
      </c>
      <c r="BK984" s="15">
        <f t="shared" si="234"/>
        <v>100000</v>
      </c>
      <c r="BL984" s="15" t="e">
        <f t="shared" ca="1" si="235"/>
        <v>#N/A</v>
      </c>
      <c r="BM984" s="15">
        <f t="shared" si="236"/>
        <v>0</v>
      </c>
      <c r="BN984" t="str">
        <f t="shared" si="237"/>
        <v/>
      </c>
      <c r="BO984" t="str">
        <f t="shared" si="238"/>
        <v/>
      </c>
      <c r="BP984" t="str">
        <f t="shared" si="239"/>
        <v/>
      </c>
    </row>
    <row r="985" spans="1:68" hidden="1">
      <c r="B985">
        <v>20250210</v>
      </c>
      <c r="C985" t="s">
        <v>67</v>
      </c>
      <c r="D985">
        <v>1730</v>
      </c>
      <c r="E985">
        <v>8332</v>
      </c>
      <c r="H985">
        <v>8332</v>
      </c>
      <c r="K985">
        <v>-4023</v>
      </c>
      <c r="L985">
        <v>-4023</v>
      </c>
      <c r="M985">
        <v>-4023</v>
      </c>
      <c r="N985" t="s">
        <v>50</v>
      </c>
      <c r="O985" t="s">
        <v>50</v>
      </c>
      <c r="P985" s="157">
        <f t="shared" si="225"/>
        <v>0</v>
      </c>
      <c r="Q985">
        <f t="shared" si="226"/>
        <v>0</v>
      </c>
      <c r="R985" s="157" t="str">
        <f t="shared" si="227"/>
        <v>NA</v>
      </c>
      <c r="S985" s="157" t="str">
        <f t="shared" si="228"/>
        <v>NA</v>
      </c>
      <c r="T985" t="str">
        <f t="shared" si="229"/>
        <v>NA</v>
      </c>
      <c r="U985">
        <f t="shared" si="230"/>
        <v>0</v>
      </c>
      <c r="V985">
        <f>MIN(IF(SUM(W985,X985,Y985,AA985,AB985,AE985,AD985,AG985,AH985,AK985,AJ985,AN985,AO985,AQ985,AR985,AT985,AU985,AV985,A985,BB985,AX985,AY985,AZ985,BA985,BD985,BE985)=0,0,1)+IF(O985="Smoothing ramp",1,0)+IF(ISNUMBER(W985),1,0)+IF(ISNUMBER(X985),1,0)+IF(ISNUMBER(Y985),1,0)+IF(ISNUMBER(#REF!),1,0)+IF(ISNUMBER(AA985),1,0)+IF(ISNUMBER(AB985),1,0)+IF(ISNUMBER(#REF!),1,0)+IF(ISNUMBER(AE985),1,0)+IF(ISNUMBER(AD985),1,0)+IF(ISNUMBER(AG985),1,0)+IF(ISNUMBER(AH985),1,0)+IF(ISNUMBER(AJ985),1,0)+IF(ISNUMBER(AK985),1,0)+IF(ISNUMBER(AN985),1,0)+IF(ISNUMBER(AO985),1,0)+IF(ISNUMBER(AQ985),1,0)+IF(ISNUMBER(AR985),1,0)+IF(ISNUMBER(AT985),1,0)+IF(ISNUMBER(AU985),1,0)+IF(ISNUMBER(AV985),1,0)+IF(ISNUMBER(#REF!),1,0)+IF(ISNUMBER(AM985),1,0)+IF(ISNUMBER(BB985),1,0)+IF(ISNUMBER(AX985),1,0)+IF(ISNUMBER(AY985),1,0)+IF(ISNUMBER(AZ985),1,0)+IF(ISNUMBER(BA985),1,0)+IF(ISNUMBER(BD985),1,0)+IF(ISNUMBER(BE985),1,0),1)</f>
        <v>0</v>
      </c>
      <c r="W985" t="s">
        <v>48</v>
      </c>
      <c r="X985" t="s">
        <v>48</v>
      </c>
      <c r="Y985" t="s">
        <v>48</v>
      </c>
      <c r="Z985" t="s">
        <v>48</v>
      </c>
      <c r="AA985" t="s">
        <v>48</v>
      </c>
      <c r="AB985" t="s">
        <v>48</v>
      </c>
      <c r="AC985" t="s">
        <v>48</v>
      </c>
      <c r="AD985" t="s">
        <v>48</v>
      </c>
      <c r="AE985" t="s">
        <v>48</v>
      </c>
      <c r="AF985" t="s">
        <v>48</v>
      </c>
      <c r="AG985" t="s">
        <v>48</v>
      </c>
      <c r="AH985" t="s">
        <v>48</v>
      </c>
      <c r="AI985" t="s">
        <v>48</v>
      </c>
      <c r="AJ985" t="s">
        <v>48</v>
      </c>
      <c r="AK985" t="s">
        <v>48</v>
      </c>
      <c r="AL985" t="s">
        <v>48</v>
      </c>
      <c r="AN985" t="s">
        <v>48</v>
      </c>
      <c r="AO985" t="s">
        <v>48</v>
      </c>
      <c r="AP985" t="s">
        <v>48</v>
      </c>
      <c r="AQ985" t="s">
        <v>48</v>
      </c>
      <c r="AR985" t="s">
        <v>48</v>
      </c>
      <c r="AS985" t="s">
        <v>48</v>
      </c>
      <c r="AT985" t="s">
        <v>48</v>
      </c>
      <c r="AU985" t="s">
        <v>48</v>
      </c>
      <c r="AV985" t="s">
        <v>48</v>
      </c>
      <c r="AW985" t="s">
        <v>48</v>
      </c>
      <c r="AX985" t="s">
        <v>48</v>
      </c>
      <c r="AY985" t="s">
        <v>48</v>
      </c>
      <c r="AZ985" t="s">
        <v>48</v>
      </c>
      <c r="BA985" t="s">
        <v>48</v>
      </c>
      <c r="BB985" t="s">
        <v>48</v>
      </c>
      <c r="BC985" t="s">
        <v>48</v>
      </c>
      <c r="BD985" t="s">
        <v>48</v>
      </c>
      <c r="BE985" t="s">
        <v>48</v>
      </c>
      <c r="BF985" t="s">
        <v>48</v>
      </c>
      <c r="BG985" s="15" t="e">
        <f ca="1">OFFSET($V$6,0,MATCH(BH985,$X985:$BF985,0))</f>
        <v>#N/A</v>
      </c>
      <c r="BH985" s="15">
        <f t="shared" si="231"/>
        <v>100000</v>
      </c>
      <c r="BI985" s="15" t="e">
        <f t="shared" ca="1" si="232"/>
        <v>#N/A</v>
      </c>
      <c r="BJ985" s="15" t="e">
        <f t="shared" ca="1" si="233"/>
        <v>#N/A</v>
      </c>
      <c r="BK985" s="15">
        <f t="shared" si="234"/>
        <v>100000</v>
      </c>
      <c r="BL985" s="15" t="e">
        <f t="shared" ca="1" si="235"/>
        <v>#N/A</v>
      </c>
      <c r="BM985" s="15">
        <f t="shared" si="236"/>
        <v>0</v>
      </c>
      <c r="BN985" t="str">
        <f t="shared" si="237"/>
        <v/>
      </c>
      <c r="BO985" t="str">
        <f t="shared" si="238"/>
        <v/>
      </c>
      <c r="BP985" t="str">
        <f t="shared" si="239"/>
        <v/>
      </c>
    </row>
    <row r="986" spans="1:68" hidden="1">
      <c r="B986">
        <v>20250210</v>
      </c>
      <c r="C986" t="s">
        <v>67</v>
      </c>
      <c r="D986">
        <v>1830</v>
      </c>
      <c r="E986">
        <v>8180</v>
      </c>
      <c r="H986">
        <v>8180</v>
      </c>
      <c r="K986">
        <v>-4374</v>
      </c>
      <c r="L986">
        <v>-4374</v>
      </c>
      <c r="M986">
        <v>-4374</v>
      </c>
      <c r="N986" t="s">
        <v>46</v>
      </c>
      <c r="O986" t="s">
        <v>46</v>
      </c>
      <c r="P986" s="157">
        <f t="shared" si="225"/>
        <v>0</v>
      </c>
      <c r="Q986">
        <f t="shared" si="226"/>
        <v>0</v>
      </c>
      <c r="R986" s="157" t="str">
        <f t="shared" si="227"/>
        <v>NA</v>
      </c>
      <c r="S986" s="157" t="str">
        <f t="shared" si="228"/>
        <v>NA</v>
      </c>
      <c r="T986" t="str">
        <f t="shared" si="229"/>
        <v>NA</v>
      </c>
      <c r="U986">
        <f t="shared" si="230"/>
        <v>0</v>
      </c>
      <c r="V986">
        <f>MIN(IF(SUM(W986,X986,Y986,AA986,AB986,AE986,AD986,AG986,AH986,AK986,AJ986,AN986,AO986,AQ986,AR986,AT986,AU986,AV986,A986,BB986,AX986,AY986,AZ986,BA986,BD986,BE986)=0,0,1)+IF(O986="Smoothing ramp",1,0)+IF(ISNUMBER(W986),1,0)+IF(ISNUMBER(X986),1,0)+IF(ISNUMBER(Y986),1,0)+IF(ISNUMBER(#REF!),1,0)+IF(ISNUMBER(AA986),1,0)+IF(ISNUMBER(AB986),1,0)+IF(ISNUMBER(#REF!),1,0)+IF(ISNUMBER(AE986),1,0)+IF(ISNUMBER(AD986),1,0)+IF(ISNUMBER(AG986),1,0)+IF(ISNUMBER(AH986),1,0)+IF(ISNUMBER(AJ986),1,0)+IF(ISNUMBER(AK986),1,0)+IF(ISNUMBER(AN986),1,0)+IF(ISNUMBER(AO986),1,0)+IF(ISNUMBER(AQ986),1,0)+IF(ISNUMBER(AR986),1,0)+IF(ISNUMBER(AT986),1,0)+IF(ISNUMBER(AU986),1,0)+IF(ISNUMBER(AV986),1,0)+IF(ISNUMBER(#REF!),1,0)+IF(ISNUMBER(AM986),1,0)+IF(ISNUMBER(BB986),1,0)+IF(ISNUMBER(AX986),1,0)+IF(ISNUMBER(AY986),1,0)+IF(ISNUMBER(AZ986),1,0)+IF(ISNUMBER(BA986),1,0)+IF(ISNUMBER(BD986),1,0)+IF(ISNUMBER(BE986),1,0),1)</f>
        <v>0</v>
      </c>
      <c r="W986" t="s">
        <v>48</v>
      </c>
      <c r="X986" t="s">
        <v>48</v>
      </c>
      <c r="Y986" t="s">
        <v>48</v>
      </c>
      <c r="Z986" t="s">
        <v>48</v>
      </c>
      <c r="AA986" t="s">
        <v>48</v>
      </c>
      <c r="AB986" t="s">
        <v>48</v>
      </c>
      <c r="AC986" t="s">
        <v>48</v>
      </c>
      <c r="AD986" t="s">
        <v>48</v>
      </c>
      <c r="AE986" t="s">
        <v>48</v>
      </c>
      <c r="AF986" t="s">
        <v>48</v>
      </c>
      <c r="AG986" t="s">
        <v>48</v>
      </c>
      <c r="AH986" t="s">
        <v>48</v>
      </c>
      <c r="AI986" t="s">
        <v>48</v>
      </c>
      <c r="AJ986" t="s">
        <v>48</v>
      </c>
      <c r="AK986" t="s">
        <v>48</v>
      </c>
      <c r="AL986" t="s">
        <v>48</v>
      </c>
      <c r="AN986" t="s">
        <v>48</v>
      </c>
      <c r="AO986" t="s">
        <v>48</v>
      </c>
      <c r="AP986" t="s">
        <v>48</v>
      </c>
      <c r="AQ986" t="s">
        <v>48</v>
      </c>
      <c r="AR986" t="s">
        <v>48</v>
      </c>
      <c r="AS986" t="s">
        <v>48</v>
      </c>
      <c r="AT986" t="s">
        <v>48</v>
      </c>
      <c r="AU986" t="s">
        <v>48</v>
      </c>
      <c r="AV986" t="s">
        <v>48</v>
      </c>
      <c r="AW986" t="s">
        <v>48</v>
      </c>
      <c r="AX986" t="s">
        <v>48</v>
      </c>
      <c r="AY986" t="s">
        <v>48</v>
      </c>
      <c r="AZ986" t="s">
        <v>48</v>
      </c>
      <c r="BA986" t="s">
        <v>48</v>
      </c>
      <c r="BB986" t="s">
        <v>48</v>
      </c>
      <c r="BC986" t="s">
        <v>48</v>
      </c>
      <c r="BD986" t="s">
        <v>48</v>
      </c>
      <c r="BE986" t="s">
        <v>48</v>
      </c>
      <c r="BF986" t="s">
        <v>48</v>
      </c>
      <c r="BG986" s="15" t="e">
        <f ca="1">OFFSET($V$6,0,MATCH(BH986,$X986:$BF986,0))</f>
        <v>#N/A</v>
      </c>
      <c r="BH986" s="15">
        <f t="shared" si="231"/>
        <v>100000</v>
      </c>
      <c r="BI986" s="15" t="e">
        <f t="shared" ca="1" si="232"/>
        <v>#N/A</v>
      </c>
      <c r="BJ986" s="15" t="e">
        <f t="shared" ca="1" si="233"/>
        <v>#N/A</v>
      </c>
      <c r="BK986" s="15">
        <f t="shared" si="234"/>
        <v>100000</v>
      </c>
      <c r="BL986" s="15" t="e">
        <f t="shared" ca="1" si="235"/>
        <v>#N/A</v>
      </c>
      <c r="BM986" s="15">
        <f t="shared" si="236"/>
        <v>0</v>
      </c>
      <c r="BN986" t="str">
        <f t="shared" si="237"/>
        <v/>
      </c>
      <c r="BO986" t="str">
        <f t="shared" si="238"/>
        <v/>
      </c>
      <c r="BP986" t="str">
        <f t="shared" si="239"/>
        <v/>
      </c>
    </row>
    <row r="987" spans="1:68" hidden="1">
      <c r="B987">
        <v>20250210</v>
      </c>
      <c r="C987" t="s">
        <v>67</v>
      </c>
      <c r="D987">
        <v>1930</v>
      </c>
      <c r="E987">
        <v>8180</v>
      </c>
      <c r="H987">
        <v>8180</v>
      </c>
      <c r="K987">
        <v>-4374</v>
      </c>
      <c r="L987">
        <v>-4374</v>
      </c>
      <c r="M987">
        <v>-4374</v>
      </c>
      <c r="N987" t="s">
        <v>46</v>
      </c>
      <c r="O987" t="s">
        <v>46</v>
      </c>
      <c r="P987" s="157">
        <f t="shared" si="225"/>
        <v>0</v>
      </c>
      <c r="Q987">
        <f t="shared" si="226"/>
        <v>0</v>
      </c>
      <c r="R987" s="157" t="str">
        <f t="shared" si="227"/>
        <v>NA</v>
      </c>
      <c r="S987" s="157" t="str">
        <f t="shared" si="228"/>
        <v>NA</v>
      </c>
      <c r="T987" t="str">
        <f t="shared" si="229"/>
        <v>NA</v>
      </c>
      <c r="U987">
        <f t="shared" si="230"/>
        <v>0</v>
      </c>
      <c r="V987">
        <f>MIN(IF(SUM(W987,X987,Y987,AA987,AB987,AE987,AD987,AG987,AH987,AK987,AJ987,AN987,AO987,AQ987,AR987,AT987,AU987,AV987,A987,BB987,AX987,AY987,AZ987,BA987,BD987,BE987)=0,0,1)+IF(O987="Smoothing ramp",1,0)+IF(ISNUMBER(W987),1,0)+IF(ISNUMBER(X987),1,0)+IF(ISNUMBER(Y987),1,0)+IF(ISNUMBER(#REF!),1,0)+IF(ISNUMBER(AA987),1,0)+IF(ISNUMBER(AB987),1,0)+IF(ISNUMBER(#REF!),1,0)+IF(ISNUMBER(AE987),1,0)+IF(ISNUMBER(AD987),1,0)+IF(ISNUMBER(AG987),1,0)+IF(ISNUMBER(AH987),1,0)+IF(ISNUMBER(AJ987),1,0)+IF(ISNUMBER(AK987),1,0)+IF(ISNUMBER(AN987),1,0)+IF(ISNUMBER(AO987),1,0)+IF(ISNUMBER(AQ987),1,0)+IF(ISNUMBER(AR987),1,0)+IF(ISNUMBER(AT987),1,0)+IF(ISNUMBER(AU987),1,0)+IF(ISNUMBER(AV987),1,0)+IF(ISNUMBER(#REF!),1,0)+IF(ISNUMBER(AM987),1,0)+IF(ISNUMBER(BB987),1,0)+IF(ISNUMBER(AX987),1,0)+IF(ISNUMBER(AY987),1,0)+IF(ISNUMBER(AZ987),1,0)+IF(ISNUMBER(BA987),1,0)+IF(ISNUMBER(BD987),1,0)+IF(ISNUMBER(BE987),1,0),1)</f>
        <v>0</v>
      </c>
      <c r="W987" t="s">
        <v>48</v>
      </c>
      <c r="X987" t="s">
        <v>48</v>
      </c>
      <c r="Y987" t="s">
        <v>48</v>
      </c>
      <c r="Z987" t="s">
        <v>48</v>
      </c>
      <c r="AA987" t="s">
        <v>48</v>
      </c>
      <c r="AB987" t="s">
        <v>48</v>
      </c>
      <c r="AC987" t="s">
        <v>48</v>
      </c>
      <c r="AD987" t="s">
        <v>48</v>
      </c>
      <c r="AE987" t="s">
        <v>48</v>
      </c>
      <c r="AF987" t="s">
        <v>48</v>
      </c>
      <c r="AG987" t="s">
        <v>48</v>
      </c>
      <c r="AH987" t="s">
        <v>48</v>
      </c>
      <c r="AI987" t="s">
        <v>48</v>
      </c>
      <c r="AJ987" t="s">
        <v>48</v>
      </c>
      <c r="AK987" t="s">
        <v>48</v>
      </c>
      <c r="AL987" t="s">
        <v>48</v>
      </c>
      <c r="AN987" t="s">
        <v>48</v>
      </c>
      <c r="AO987" t="s">
        <v>48</v>
      </c>
      <c r="AP987" t="s">
        <v>48</v>
      </c>
      <c r="AQ987" t="s">
        <v>48</v>
      </c>
      <c r="AR987" t="s">
        <v>48</v>
      </c>
      <c r="AS987" t="s">
        <v>48</v>
      </c>
      <c r="AT987" t="s">
        <v>48</v>
      </c>
      <c r="AU987" t="s">
        <v>48</v>
      </c>
      <c r="AV987" t="s">
        <v>48</v>
      </c>
      <c r="AW987" t="s">
        <v>48</v>
      </c>
      <c r="AX987" t="s">
        <v>48</v>
      </c>
      <c r="AY987" t="s">
        <v>48</v>
      </c>
      <c r="AZ987" t="s">
        <v>48</v>
      </c>
      <c r="BA987" t="s">
        <v>48</v>
      </c>
      <c r="BB987" t="s">
        <v>48</v>
      </c>
      <c r="BC987" t="s">
        <v>48</v>
      </c>
      <c r="BD987" t="s">
        <v>48</v>
      </c>
      <c r="BE987" t="s">
        <v>48</v>
      </c>
      <c r="BF987" t="s">
        <v>48</v>
      </c>
      <c r="BG987" s="15" t="e">
        <f ca="1">OFFSET($V$6,0,MATCH(BH987,$X987:$BF987,0))</f>
        <v>#N/A</v>
      </c>
      <c r="BH987" s="15">
        <f t="shared" si="231"/>
        <v>100000</v>
      </c>
      <c r="BI987" s="15" t="e">
        <f t="shared" ca="1" si="232"/>
        <v>#N/A</v>
      </c>
      <c r="BJ987" s="15" t="e">
        <f t="shared" ca="1" si="233"/>
        <v>#N/A</v>
      </c>
      <c r="BK987" s="15">
        <f t="shared" si="234"/>
        <v>100000</v>
      </c>
      <c r="BL987" s="15" t="e">
        <f t="shared" ca="1" si="235"/>
        <v>#N/A</v>
      </c>
      <c r="BM987" s="15">
        <f t="shared" si="236"/>
        <v>0</v>
      </c>
      <c r="BN987" t="str">
        <f t="shared" si="237"/>
        <v/>
      </c>
      <c r="BO987" t="str">
        <f t="shared" si="238"/>
        <v/>
      </c>
      <c r="BP987" t="str">
        <f t="shared" si="239"/>
        <v/>
      </c>
    </row>
    <row r="988" spans="1:68" hidden="1">
      <c r="A988" s="156"/>
      <c r="B988">
        <v>20250210</v>
      </c>
      <c r="C988" t="s">
        <v>67</v>
      </c>
      <c r="D988">
        <v>2030</v>
      </c>
      <c r="E988">
        <v>8180</v>
      </c>
      <c r="H988">
        <v>8180</v>
      </c>
      <c r="K988">
        <v>-4374</v>
      </c>
      <c r="L988">
        <v>-4374</v>
      </c>
      <c r="M988">
        <v>-4374</v>
      </c>
      <c r="N988" t="s">
        <v>46</v>
      </c>
      <c r="O988" t="s">
        <v>46</v>
      </c>
      <c r="P988" s="157">
        <f t="shared" si="225"/>
        <v>0</v>
      </c>
      <c r="Q988">
        <f t="shared" si="226"/>
        <v>0</v>
      </c>
      <c r="R988" s="157" t="str">
        <f t="shared" si="227"/>
        <v>NA</v>
      </c>
      <c r="S988" s="157" t="str">
        <f t="shared" si="228"/>
        <v>NA</v>
      </c>
      <c r="T988" t="str">
        <f t="shared" si="229"/>
        <v>NA</v>
      </c>
      <c r="U988">
        <f t="shared" si="230"/>
        <v>0</v>
      </c>
      <c r="V988">
        <f>MIN(IF(SUM(W988,X988,Y988,AA988,AB988,AE988,AD988,AG988,AH988,AK988,AJ988,AN988,AO988,AQ988,AR988,AT988,AU988,AV988,A988,BB988,AX988,AY988,AZ988,BA988,BD988,BE988)=0,0,1)+IF(O988="Smoothing ramp",1,0)+IF(ISNUMBER(W988),1,0)+IF(ISNUMBER(X988),1,0)+IF(ISNUMBER(Y988),1,0)+IF(ISNUMBER(#REF!),1,0)+IF(ISNUMBER(AA988),1,0)+IF(ISNUMBER(AB988),1,0)+IF(ISNUMBER(#REF!),1,0)+IF(ISNUMBER(AE988),1,0)+IF(ISNUMBER(AD988),1,0)+IF(ISNUMBER(AG988),1,0)+IF(ISNUMBER(AH988),1,0)+IF(ISNUMBER(AJ988),1,0)+IF(ISNUMBER(AK988),1,0)+IF(ISNUMBER(AN988),1,0)+IF(ISNUMBER(AO988),1,0)+IF(ISNUMBER(AQ988),1,0)+IF(ISNUMBER(AR988),1,0)+IF(ISNUMBER(AT988),1,0)+IF(ISNUMBER(AU988),1,0)+IF(ISNUMBER(AV988),1,0)+IF(ISNUMBER(#REF!),1,0)+IF(ISNUMBER(AM988),1,0)+IF(ISNUMBER(BB988),1,0)+IF(ISNUMBER(AX988),1,0)+IF(ISNUMBER(AY988),1,0)+IF(ISNUMBER(AZ988),1,0)+IF(ISNUMBER(BA988),1,0)+IF(ISNUMBER(BD988),1,0)+IF(ISNUMBER(BE988),1,0),1)</f>
        <v>0</v>
      </c>
      <c r="W988" t="s">
        <v>48</v>
      </c>
      <c r="X988" t="s">
        <v>48</v>
      </c>
      <c r="Y988" t="s">
        <v>48</v>
      </c>
      <c r="Z988" t="s">
        <v>48</v>
      </c>
      <c r="AA988" t="s">
        <v>48</v>
      </c>
      <c r="AB988" t="s">
        <v>48</v>
      </c>
      <c r="AC988" t="s">
        <v>48</v>
      </c>
      <c r="AD988" t="s">
        <v>48</v>
      </c>
      <c r="AE988" t="s">
        <v>48</v>
      </c>
      <c r="AF988" t="s">
        <v>48</v>
      </c>
      <c r="AG988" t="s">
        <v>48</v>
      </c>
      <c r="AH988" t="s">
        <v>48</v>
      </c>
      <c r="AI988" t="s">
        <v>48</v>
      </c>
      <c r="AJ988" t="s">
        <v>48</v>
      </c>
      <c r="AK988" t="s">
        <v>48</v>
      </c>
      <c r="AL988" t="s">
        <v>48</v>
      </c>
      <c r="AN988" t="s">
        <v>48</v>
      </c>
      <c r="AO988" t="s">
        <v>48</v>
      </c>
      <c r="AP988" t="s">
        <v>48</v>
      </c>
      <c r="AQ988" t="s">
        <v>48</v>
      </c>
      <c r="AR988" t="s">
        <v>48</v>
      </c>
      <c r="AS988" t="s">
        <v>48</v>
      </c>
      <c r="AT988" t="s">
        <v>48</v>
      </c>
      <c r="AU988" t="s">
        <v>48</v>
      </c>
      <c r="AV988" t="s">
        <v>48</v>
      </c>
      <c r="AW988" t="s">
        <v>48</v>
      </c>
      <c r="AX988" t="s">
        <v>48</v>
      </c>
      <c r="AY988" t="s">
        <v>48</v>
      </c>
      <c r="AZ988" t="s">
        <v>48</v>
      </c>
      <c r="BA988" t="s">
        <v>48</v>
      </c>
      <c r="BB988" t="s">
        <v>48</v>
      </c>
      <c r="BC988" t="s">
        <v>48</v>
      </c>
      <c r="BD988" t="s">
        <v>48</v>
      </c>
      <c r="BE988" t="s">
        <v>48</v>
      </c>
      <c r="BF988" t="s">
        <v>48</v>
      </c>
      <c r="BG988" s="15" t="e">
        <f ca="1">OFFSET($V$6,0,MATCH(BH988,$X988:$BF988,0))</f>
        <v>#N/A</v>
      </c>
      <c r="BH988" s="15">
        <f t="shared" si="231"/>
        <v>100000</v>
      </c>
      <c r="BI988" s="15" t="e">
        <f t="shared" ca="1" si="232"/>
        <v>#N/A</v>
      </c>
      <c r="BJ988" s="15" t="e">
        <f t="shared" ca="1" si="233"/>
        <v>#N/A</v>
      </c>
      <c r="BK988" s="15">
        <f t="shared" si="234"/>
        <v>100000</v>
      </c>
      <c r="BL988" s="15" t="e">
        <f t="shared" ca="1" si="235"/>
        <v>#N/A</v>
      </c>
      <c r="BM988" s="15">
        <f t="shared" si="236"/>
        <v>0</v>
      </c>
      <c r="BN988" t="str">
        <f t="shared" si="237"/>
        <v/>
      </c>
      <c r="BO988" t="str">
        <f t="shared" si="238"/>
        <v/>
      </c>
      <c r="BP988" t="str">
        <f t="shared" si="239"/>
        <v/>
      </c>
    </row>
    <row r="989" spans="1:68" hidden="1">
      <c r="A989" s="156"/>
      <c r="B989">
        <v>20250210</v>
      </c>
      <c r="C989" t="s">
        <v>67</v>
      </c>
      <c r="D989">
        <v>2130</v>
      </c>
      <c r="E989">
        <v>9402</v>
      </c>
      <c r="H989">
        <v>9402</v>
      </c>
      <c r="K989">
        <v>-1013</v>
      </c>
      <c r="L989">
        <v>-1013</v>
      </c>
      <c r="M989">
        <v>-1013</v>
      </c>
      <c r="N989" t="s">
        <v>50</v>
      </c>
      <c r="O989" t="s">
        <v>50</v>
      </c>
      <c r="P989" s="157">
        <f t="shared" si="225"/>
        <v>0</v>
      </c>
      <c r="Q989">
        <f t="shared" si="226"/>
        <v>0</v>
      </c>
      <c r="R989" s="157" t="str">
        <f t="shared" si="227"/>
        <v>NA</v>
      </c>
      <c r="S989" s="157" t="str">
        <f t="shared" si="228"/>
        <v>NA</v>
      </c>
      <c r="T989" t="str">
        <f t="shared" si="229"/>
        <v>NA</v>
      </c>
      <c r="U989">
        <f t="shared" si="230"/>
        <v>0</v>
      </c>
      <c r="V989">
        <f>MIN(IF(SUM(W989,X989,Y989,AA989,AB989,AE989,AD989,AG989,AH989,AK989,AJ989,AN989,AO989,AQ989,AR989,AT989,AU989,AV989,A989,BB989,AX989,AY989,AZ989,BA989,BD989,BE989)=0,0,1)+IF(O989="Smoothing ramp",1,0)+IF(ISNUMBER(W989),1,0)+IF(ISNUMBER(X989),1,0)+IF(ISNUMBER(Y989),1,0)+IF(ISNUMBER(#REF!),1,0)+IF(ISNUMBER(AA989),1,0)+IF(ISNUMBER(AB989),1,0)+IF(ISNUMBER(#REF!),1,0)+IF(ISNUMBER(AE989),1,0)+IF(ISNUMBER(AD989),1,0)+IF(ISNUMBER(AG989),1,0)+IF(ISNUMBER(AH989),1,0)+IF(ISNUMBER(AJ989),1,0)+IF(ISNUMBER(AK989),1,0)+IF(ISNUMBER(AN989),1,0)+IF(ISNUMBER(AO989),1,0)+IF(ISNUMBER(AQ989),1,0)+IF(ISNUMBER(AR989),1,0)+IF(ISNUMBER(AT989),1,0)+IF(ISNUMBER(AU989),1,0)+IF(ISNUMBER(AV989),1,0)+IF(ISNUMBER(#REF!),1,0)+IF(ISNUMBER(AM989),1,0)+IF(ISNUMBER(BB989),1,0)+IF(ISNUMBER(AX989),1,0)+IF(ISNUMBER(AY989),1,0)+IF(ISNUMBER(AZ989),1,0)+IF(ISNUMBER(BA989),1,0)+IF(ISNUMBER(BD989),1,0)+IF(ISNUMBER(BE989),1,0),1)</f>
        <v>0</v>
      </c>
      <c r="W989" t="s">
        <v>48</v>
      </c>
      <c r="X989" t="s">
        <v>48</v>
      </c>
      <c r="Y989" t="s">
        <v>48</v>
      </c>
      <c r="Z989" t="s">
        <v>48</v>
      </c>
      <c r="AA989" t="s">
        <v>48</v>
      </c>
      <c r="AB989" t="s">
        <v>48</v>
      </c>
      <c r="AC989" t="s">
        <v>48</v>
      </c>
      <c r="AD989" t="s">
        <v>48</v>
      </c>
      <c r="AE989" t="s">
        <v>48</v>
      </c>
      <c r="AF989" t="s">
        <v>48</v>
      </c>
      <c r="AG989" t="s">
        <v>48</v>
      </c>
      <c r="AH989" t="s">
        <v>48</v>
      </c>
      <c r="AI989" t="s">
        <v>48</v>
      </c>
      <c r="AJ989" t="s">
        <v>48</v>
      </c>
      <c r="AK989" t="s">
        <v>48</v>
      </c>
      <c r="AL989" t="s">
        <v>48</v>
      </c>
      <c r="AN989" t="s">
        <v>48</v>
      </c>
      <c r="AO989" t="s">
        <v>48</v>
      </c>
      <c r="AP989" t="s">
        <v>48</v>
      </c>
      <c r="AQ989" t="s">
        <v>48</v>
      </c>
      <c r="AR989" t="s">
        <v>48</v>
      </c>
      <c r="AS989" t="s">
        <v>48</v>
      </c>
      <c r="AT989" t="s">
        <v>48</v>
      </c>
      <c r="AU989" t="s">
        <v>48</v>
      </c>
      <c r="AV989" t="s">
        <v>48</v>
      </c>
      <c r="AW989" t="s">
        <v>48</v>
      </c>
      <c r="AX989" t="s">
        <v>48</v>
      </c>
      <c r="AY989" t="s">
        <v>48</v>
      </c>
      <c r="AZ989" t="s">
        <v>48</v>
      </c>
      <c r="BA989" t="s">
        <v>48</v>
      </c>
      <c r="BB989" t="s">
        <v>48</v>
      </c>
      <c r="BC989" t="s">
        <v>48</v>
      </c>
      <c r="BD989" t="s">
        <v>48</v>
      </c>
      <c r="BE989" t="s">
        <v>48</v>
      </c>
      <c r="BF989" t="s">
        <v>48</v>
      </c>
      <c r="BG989" s="15" t="e">
        <f ca="1">OFFSET($V$6,0,MATCH(BH989,$X989:$BF989,0))</f>
        <v>#N/A</v>
      </c>
      <c r="BH989" s="15">
        <f t="shared" si="231"/>
        <v>100000</v>
      </c>
      <c r="BI989" s="15" t="e">
        <f t="shared" ca="1" si="232"/>
        <v>#N/A</v>
      </c>
      <c r="BJ989" s="15" t="e">
        <f t="shared" ca="1" si="233"/>
        <v>#N/A</v>
      </c>
      <c r="BK989" s="15">
        <f t="shared" si="234"/>
        <v>100000</v>
      </c>
      <c r="BL989" s="15" t="e">
        <f t="shared" ca="1" si="235"/>
        <v>#N/A</v>
      </c>
      <c r="BM989" s="15">
        <f t="shared" si="236"/>
        <v>0</v>
      </c>
      <c r="BN989" t="str">
        <f t="shared" si="237"/>
        <v/>
      </c>
      <c r="BO989" t="str">
        <f t="shared" si="238"/>
        <v/>
      </c>
      <c r="BP989" t="str">
        <f t="shared" si="239"/>
        <v/>
      </c>
    </row>
    <row r="990" spans="1:68" hidden="1">
      <c r="A990" s="156"/>
      <c r="B990">
        <v>20250210</v>
      </c>
      <c r="C990" t="s">
        <v>67</v>
      </c>
      <c r="D990">
        <v>2230</v>
      </c>
      <c r="E990">
        <v>9402</v>
      </c>
      <c r="H990">
        <v>9402</v>
      </c>
      <c r="K990">
        <v>-1013</v>
      </c>
      <c r="L990">
        <v>-1013</v>
      </c>
      <c r="M990">
        <v>-1013</v>
      </c>
      <c r="N990" t="s">
        <v>50</v>
      </c>
      <c r="O990" t="s">
        <v>50</v>
      </c>
      <c r="P990" s="157">
        <f t="shared" si="225"/>
        <v>0</v>
      </c>
      <c r="Q990">
        <f t="shared" si="226"/>
        <v>0</v>
      </c>
      <c r="R990" s="157" t="str">
        <f t="shared" si="227"/>
        <v>NA</v>
      </c>
      <c r="S990" s="157" t="str">
        <f t="shared" si="228"/>
        <v>NA</v>
      </c>
      <c r="T990" t="str">
        <f t="shared" si="229"/>
        <v>NA</v>
      </c>
      <c r="U990">
        <f t="shared" si="230"/>
        <v>0</v>
      </c>
      <c r="V990">
        <f>MIN(IF(SUM(W990,X990,Y990,AA990,AB990,AE990,AD990,AG990,AH990,AK990,AJ990,AN990,AO990,AQ990,AR990,AT990,AU990,AV990,A990,BB990,AX990,AY990,AZ990,BA990,BD990,BE990)=0,0,1)+IF(O990="Smoothing ramp",1,0)+IF(ISNUMBER(W990),1,0)+IF(ISNUMBER(X990),1,0)+IF(ISNUMBER(Y990),1,0)+IF(ISNUMBER(#REF!),1,0)+IF(ISNUMBER(AA990),1,0)+IF(ISNUMBER(AB990),1,0)+IF(ISNUMBER(#REF!),1,0)+IF(ISNUMBER(AE990),1,0)+IF(ISNUMBER(AD990),1,0)+IF(ISNUMBER(AG990),1,0)+IF(ISNUMBER(AH990),1,0)+IF(ISNUMBER(AJ990),1,0)+IF(ISNUMBER(AK990),1,0)+IF(ISNUMBER(AN990),1,0)+IF(ISNUMBER(AO990),1,0)+IF(ISNUMBER(AQ990),1,0)+IF(ISNUMBER(AR990),1,0)+IF(ISNUMBER(AT990),1,0)+IF(ISNUMBER(AU990),1,0)+IF(ISNUMBER(AV990),1,0)+IF(ISNUMBER(#REF!),1,0)+IF(ISNUMBER(AM990),1,0)+IF(ISNUMBER(BB990),1,0)+IF(ISNUMBER(AX990),1,0)+IF(ISNUMBER(AY990),1,0)+IF(ISNUMBER(AZ990),1,0)+IF(ISNUMBER(BA990),1,0)+IF(ISNUMBER(BD990),1,0)+IF(ISNUMBER(BE990),1,0),1)</f>
        <v>0</v>
      </c>
      <c r="W990" t="s">
        <v>48</v>
      </c>
      <c r="X990" t="s">
        <v>48</v>
      </c>
      <c r="Y990" t="s">
        <v>48</v>
      </c>
      <c r="Z990" t="s">
        <v>48</v>
      </c>
      <c r="AA990" t="s">
        <v>48</v>
      </c>
      <c r="AB990" t="s">
        <v>48</v>
      </c>
      <c r="AC990" t="s">
        <v>48</v>
      </c>
      <c r="AD990" t="s">
        <v>48</v>
      </c>
      <c r="AE990" t="s">
        <v>48</v>
      </c>
      <c r="AF990" t="s">
        <v>48</v>
      </c>
      <c r="AG990" t="s">
        <v>48</v>
      </c>
      <c r="AH990" t="s">
        <v>48</v>
      </c>
      <c r="AI990" t="s">
        <v>48</v>
      </c>
      <c r="AJ990" t="s">
        <v>48</v>
      </c>
      <c r="AK990" t="s">
        <v>48</v>
      </c>
      <c r="AL990" t="s">
        <v>48</v>
      </c>
      <c r="AN990" t="s">
        <v>48</v>
      </c>
      <c r="AO990" t="s">
        <v>48</v>
      </c>
      <c r="AP990" t="s">
        <v>48</v>
      </c>
      <c r="AQ990" t="s">
        <v>48</v>
      </c>
      <c r="AR990" t="s">
        <v>48</v>
      </c>
      <c r="AS990" t="s">
        <v>48</v>
      </c>
      <c r="AT990" t="s">
        <v>48</v>
      </c>
      <c r="AU990" t="s">
        <v>48</v>
      </c>
      <c r="AV990" t="s">
        <v>48</v>
      </c>
      <c r="AW990" t="s">
        <v>48</v>
      </c>
      <c r="AX990" t="s">
        <v>48</v>
      </c>
      <c r="AY990" t="s">
        <v>48</v>
      </c>
      <c r="AZ990" t="s">
        <v>48</v>
      </c>
      <c r="BA990" t="s">
        <v>48</v>
      </c>
      <c r="BB990" t="s">
        <v>48</v>
      </c>
      <c r="BC990" t="s">
        <v>48</v>
      </c>
      <c r="BD990" t="s">
        <v>48</v>
      </c>
      <c r="BE990" t="s">
        <v>48</v>
      </c>
      <c r="BF990" t="s">
        <v>48</v>
      </c>
      <c r="BG990" s="15" t="e">
        <f ca="1">OFFSET($V$6,0,MATCH(BH990,$X990:$BF990,0))</f>
        <v>#N/A</v>
      </c>
      <c r="BH990" s="15">
        <f t="shared" si="231"/>
        <v>100000</v>
      </c>
      <c r="BI990" s="15" t="e">
        <f t="shared" ca="1" si="232"/>
        <v>#N/A</v>
      </c>
      <c r="BJ990" s="15" t="e">
        <f t="shared" ca="1" si="233"/>
        <v>#N/A</v>
      </c>
      <c r="BK990" s="15">
        <f t="shared" si="234"/>
        <v>100000</v>
      </c>
      <c r="BL990" s="15" t="e">
        <f t="shared" ca="1" si="235"/>
        <v>#N/A</v>
      </c>
      <c r="BM990" s="15">
        <f t="shared" si="236"/>
        <v>0</v>
      </c>
      <c r="BN990" t="str">
        <f t="shared" si="237"/>
        <v/>
      </c>
      <c r="BO990" t="str">
        <f t="shared" si="238"/>
        <v/>
      </c>
      <c r="BP990" t="str">
        <f t="shared" si="239"/>
        <v/>
      </c>
    </row>
    <row r="991" spans="1:68" hidden="1">
      <c r="A991" s="156"/>
      <c r="B991">
        <v>20250210</v>
      </c>
      <c r="C991" t="s">
        <v>67</v>
      </c>
      <c r="D991">
        <v>2330</v>
      </c>
      <c r="E991">
        <v>8592</v>
      </c>
      <c r="H991">
        <v>8592</v>
      </c>
      <c r="K991">
        <v>-163</v>
      </c>
      <c r="L991">
        <v>-163</v>
      </c>
      <c r="M991">
        <v>-163</v>
      </c>
      <c r="N991" t="s">
        <v>50</v>
      </c>
      <c r="O991" t="s">
        <v>50</v>
      </c>
      <c r="P991" s="157">
        <f t="shared" si="225"/>
        <v>0</v>
      </c>
      <c r="Q991">
        <f t="shared" si="226"/>
        <v>0</v>
      </c>
      <c r="R991" s="157" t="str">
        <f t="shared" si="227"/>
        <v>NA</v>
      </c>
      <c r="S991" s="157" t="str">
        <f t="shared" si="228"/>
        <v>NA</v>
      </c>
      <c r="T991" t="str">
        <f t="shared" si="229"/>
        <v>NA</v>
      </c>
      <c r="U991">
        <f t="shared" si="230"/>
        <v>0</v>
      </c>
      <c r="V991">
        <f>MIN(IF(SUM(W991,X991,Y991,AA991,AB991,AE991,AD991,AG991,AH991,AK991,AJ991,AN991,AO991,AQ991,AR991,AT991,AU991,AV991,A991,BB991,AX991,AY991,AZ991,BA991,BD991,BE991)=0,0,1)+IF(O991="Smoothing ramp",1,0)+IF(ISNUMBER(W991),1,0)+IF(ISNUMBER(X991),1,0)+IF(ISNUMBER(Y991),1,0)+IF(ISNUMBER(#REF!),1,0)+IF(ISNUMBER(AA991),1,0)+IF(ISNUMBER(AB991),1,0)+IF(ISNUMBER(#REF!),1,0)+IF(ISNUMBER(AE991),1,0)+IF(ISNUMBER(AD991),1,0)+IF(ISNUMBER(AG991),1,0)+IF(ISNUMBER(AH991),1,0)+IF(ISNUMBER(AJ991),1,0)+IF(ISNUMBER(AK991),1,0)+IF(ISNUMBER(AN991),1,0)+IF(ISNUMBER(AO991),1,0)+IF(ISNUMBER(AQ991),1,0)+IF(ISNUMBER(AR991),1,0)+IF(ISNUMBER(AT991),1,0)+IF(ISNUMBER(AU991),1,0)+IF(ISNUMBER(AV991),1,0)+IF(ISNUMBER(#REF!),1,0)+IF(ISNUMBER(AM991),1,0)+IF(ISNUMBER(BB991),1,0)+IF(ISNUMBER(AX991),1,0)+IF(ISNUMBER(AY991),1,0)+IF(ISNUMBER(AZ991),1,0)+IF(ISNUMBER(BA991),1,0)+IF(ISNUMBER(BD991),1,0)+IF(ISNUMBER(BE991),1,0),1)</f>
        <v>0</v>
      </c>
      <c r="W991" t="s">
        <v>48</v>
      </c>
      <c r="X991" t="s">
        <v>48</v>
      </c>
      <c r="Y991" t="s">
        <v>48</v>
      </c>
      <c r="Z991" t="s">
        <v>48</v>
      </c>
      <c r="AA991" t="s">
        <v>48</v>
      </c>
      <c r="AB991" t="s">
        <v>48</v>
      </c>
      <c r="AC991" t="s">
        <v>48</v>
      </c>
      <c r="AD991" t="s">
        <v>48</v>
      </c>
      <c r="AE991" t="s">
        <v>48</v>
      </c>
      <c r="AF991" t="s">
        <v>48</v>
      </c>
      <c r="AG991" t="s">
        <v>48</v>
      </c>
      <c r="AH991" t="s">
        <v>48</v>
      </c>
      <c r="AI991" t="s">
        <v>48</v>
      </c>
      <c r="AJ991" t="s">
        <v>48</v>
      </c>
      <c r="AK991" t="s">
        <v>48</v>
      </c>
      <c r="AL991" t="s">
        <v>48</v>
      </c>
      <c r="AN991" t="s">
        <v>48</v>
      </c>
      <c r="AO991" t="s">
        <v>48</v>
      </c>
      <c r="AP991" t="s">
        <v>48</v>
      </c>
      <c r="AQ991" t="s">
        <v>48</v>
      </c>
      <c r="AR991" t="s">
        <v>48</v>
      </c>
      <c r="AS991" t="s">
        <v>48</v>
      </c>
      <c r="AT991" t="s">
        <v>48</v>
      </c>
      <c r="AU991" t="s">
        <v>48</v>
      </c>
      <c r="AV991" t="s">
        <v>48</v>
      </c>
      <c r="AW991" t="s">
        <v>48</v>
      </c>
      <c r="AX991" t="s">
        <v>48</v>
      </c>
      <c r="AY991" t="s">
        <v>48</v>
      </c>
      <c r="AZ991" t="s">
        <v>48</v>
      </c>
      <c r="BA991" t="s">
        <v>48</v>
      </c>
      <c r="BB991" t="s">
        <v>48</v>
      </c>
      <c r="BC991" t="s">
        <v>48</v>
      </c>
      <c r="BD991" t="s">
        <v>48</v>
      </c>
      <c r="BE991" t="s">
        <v>48</v>
      </c>
      <c r="BF991" t="s">
        <v>48</v>
      </c>
      <c r="BG991" s="15" t="e">
        <f ca="1">OFFSET($V$6,0,MATCH(BH991,$X991:$BF991,0))</f>
        <v>#N/A</v>
      </c>
      <c r="BH991" s="15">
        <f t="shared" si="231"/>
        <v>100000</v>
      </c>
      <c r="BI991" s="15" t="e">
        <f t="shared" ca="1" si="232"/>
        <v>#N/A</v>
      </c>
      <c r="BJ991" s="15" t="e">
        <f t="shared" ca="1" si="233"/>
        <v>#N/A</v>
      </c>
      <c r="BK991" s="15">
        <f t="shared" si="234"/>
        <v>100000</v>
      </c>
      <c r="BL991" s="15" t="e">
        <f t="shared" ca="1" si="235"/>
        <v>#N/A</v>
      </c>
      <c r="BM991" s="15">
        <f t="shared" si="236"/>
        <v>0</v>
      </c>
      <c r="BN991" t="str">
        <f t="shared" si="237"/>
        <v/>
      </c>
      <c r="BO991" t="str">
        <f t="shared" si="238"/>
        <v/>
      </c>
      <c r="BP991" t="str">
        <f t="shared" si="239"/>
        <v/>
      </c>
    </row>
    <row r="992" spans="1:68" hidden="1">
      <c r="A992" s="156"/>
      <c r="B992">
        <v>20250211</v>
      </c>
      <c r="C992" t="s">
        <v>67</v>
      </c>
      <c r="D992">
        <v>30</v>
      </c>
      <c r="E992">
        <v>9290</v>
      </c>
      <c r="H992">
        <v>8705</v>
      </c>
      <c r="K992">
        <v>-470</v>
      </c>
      <c r="L992">
        <v>-470</v>
      </c>
      <c r="M992">
        <v>115</v>
      </c>
      <c r="N992" t="s">
        <v>50</v>
      </c>
      <c r="O992" t="s">
        <v>51</v>
      </c>
      <c r="P992" s="157">
        <f t="shared" si="225"/>
        <v>0</v>
      </c>
      <c r="Q992">
        <f t="shared" si="226"/>
        <v>585</v>
      </c>
      <c r="R992" s="157" t="str">
        <f t="shared" si="227"/>
        <v>NA</v>
      </c>
      <c r="S992" s="157" t="str">
        <f t="shared" si="228"/>
        <v>NA</v>
      </c>
      <c r="T992" t="str">
        <f t="shared" si="229"/>
        <v>NA</v>
      </c>
      <c r="U992">
        <f t="shared" si="230"/>
        <v>700</v>
      </c>
      <c r="V992">
        <f>MIN(IF(SUM(W992,X992,Y992,AA992,AB992,AE992,AD992,AG992,AH992,AK992,AJ992,AN992,AO992,AQ992,AR992,AT992,AU992,AV992,A992,BB992,AX992,AY992,AZ992,BA992,BD992,BE992)=0,0,1)+IF(O992="Smoothing ramp",1,0)+IF(ISNUMBER(W992),1,0)+IF(ISNUMBER(X992),1,0)+IF(ISNUMBER(Y992),1,0)+IF(ISNUMBER(#REF!),1,0)+IF(ISNUMBER(AA992),1,0)+IF(ISNUMBER(AB992),1,0)+IF(ISNUMBER(#REF!),1,0)+IF(ISNUMBER(AE992),1,0)+IF(ISNUMBER(AD992),1,0)+IF(ISNUMBER(AG992),1,0)+IF(ISNUMBER(AH992),1,0)+IF(ISNUMBER(AJ992),1,0)+IF(ISNUMBER(AK992),1,0)+IF(ISNUMBER(AN992),1,0)+IF(ISNUMBER(AO992),1,0)+IF(ISNUMBER(AQ992),1,0)+IF(ISNUMBER(AR992),1,0)+IF(ISNUMBER(AT992),1,0)+IF(ISNUMBER(AU992),1,0)+IF(ISNUMBER(AV992),1,0)+IF(ISNUMBER(#REF!),1,0)+IF(ISNUMBER(AM992),1,0)+IF(ISNUMBER(BB992),1,0)+IF(ISNUMBER(AX992),1,0)+IF(ISNUMBER(AY992),1,0)+IF(ISNUMBER(AZ992),1,0)+IF(ISNUMBER(BA992),1,0)+IF(ISNUMBER(BD992),1,0)+IF(ISNUMBER(BE992),1,0),1)</f>
        <v>1</v>
      </c>
      <c r="W992">
        <v>364</v>
      </c>
      <c r="X992" t="s">
        <v>48</v>
      </c>
      <c r="Y992" t="s">
        <v>48</v>
      </c>
      <c r="Z992" t="s">
        <v>48</v>
      </c>
      <c r="AA992">
        <v>150</v>
      </c>
      <c r="AB992" t="s">
        <v>48</v>
      </c>
      <c r="AC992" t="s">
        <v>48</v>
      </c>
      <c r="AD992" t="s">
        <v>48</v>
      </c>
      <c r="AE992" t="s">
        <v>48</v>
      </c>
      <c r="AF992" t="s">
        <v>48</v>
      </c>
      <c r="AG992" t="s">
        <v>48</v>
      </c>
      <c r="AH992" t="s">
        <v>48</v>
      </c>
      <c r="AI992" t="s">
        <v>48</v>
      </c>
      <c r="AJ992" t="s">
        <v>48</v>
      </c>
      <c r="AK992" t="s">
        <v>48</v>
      </c>
      <c r="AL992" t="s">
        <v>48</v>
      </c>
      <c r="AN992" t="s">
        <v>48</v>
      </c>
      <c r="AO992" t="s">
        <v>48</v>
      </c>
      <c r="AP992" t="s">
        <v>48</v>
      </c>
      <c r="AQ992" t="s">
        <v>48</v>
      </c>
      <c r="AR992" t="s">
        <v>48</v>
      </c>
      <c r="AS992" t="s">
        <v>48</v>
      </c>
      <c r="AT992" t="s">
        <v>48</v>
      </c>
      <c r="AU992" t="s">
        <v>48</v>
      </c>
      <c r="AV992" t="s">
        <v>48</v>
      </c>
      <c r="AW992" t="s">
        <v>48</v>
      </c>
      <c r="AX992" t="s">
        <v>48</v>
      </c>
      <c r="AY992" t="s">
        <v>48</v>
      </c>
      <c r="AZ992" t="s">
        <v>48</v>
      </c>
      <c r="BA992" t="s">
        <v>48</v>
      </c>
      <c r="BB992" t="s">
        <v>48</v>
      </c>
      <c r="BC992" t="s">
        <v>48</v>
      </c>
      <c r="BD992" t="s">
        <v>48</v>
      </c>
      <c r="BE992" t="s">
        <v>48</v>
      </c>
      <c r="BF992" t="s">
        <v>48</v>
      </c>
      <c r="BG992" s="15" t="e">
        <f ca="1">OFFSET($V$6,0,MATCH(BH992,$X992:$BF992,0))</f>
        <v>#N/A</v>
      </c>
      <c r="BH992" s="15">
        <f t="shared" si="231"/>
        <v>100000</v>
      </c>
      <c r="BI992" s="15" t="e">
        <f t="shared" ca="1" si="232"/>
        <v>#N/A</v>
      </c>
      <c r="BJ992" s="15" t="str">
        <f t="shared" ca="1" si="233"/>
        <v>AT</v>
      </c>
      <c r="BK992" s="15">
        <f t="shared" si="234"/>
        <v>150</v>
      </c>
      <c r="BL992" s="15" t="str">
        <f t="shared" ca="1" si="235"/>
        <v>None</v>
      </c>
      <c r="BM992" s="15">
        <f t="shared" si="236"/>
        <v>2</v>
      </c>
      <c r="BN992" t="str">
        <f t="shared" si="237"/>
        <v>CHECK</v>
      </c>
      <c r="BO992" t="str">
        <f t="shared" si="238"/>
        <v>CHECK</v>
      </c>
      <c r="BP992" t="str">
        <f t="shared" si="239"/>
        <v>CHECK</v>
      </c>
    </row>
    <row r="993" spans="1:68" hidden="1">
      <c r="A993" s="156"/>
      <c r="B993">
        <v>20250211</v>
      </c>
      <c r="C993" t="s">
        <v>67</v>
      </c>
      <c r="D993">
        <v>130</v>
      </c>
      <c r="E993">
        <v>9290</v>
      </c>
      <c r="H993">
        <v>8705</v>
      </c>
      <c r="K993">
        <v>-470</v>
      </c>
      <c r="L993">
        <v>-470</v>
      </c>
      <c r="M993">
        <v>115</v>
      </c>
      <c r="N993" t="s">
        <v>50</v>
      </c>
      <c r="O993" t="s">
        <v>51</v>
      </c>
      <c r="P993" s="157">
        <f t="shared" si="225"/>
        <v>0</v>
      </c>
      <c r="Q993">
        <f t="shared" si="226"/>
        <v>585</v>
      </c>
      <c r="R993" s="157" t="str">
        <f t="shared" si="227"/>
        <v>NA</v>
      </c>
      <c r="S993" s="157" t="str">
        <f t="shared" si="228"/>
        <v>NA</v>
      </c>
      <c r="T993" t="str">
        <f t="shared" si="229"/>
        <v>NA</v>
      </c>
      <c r="U993">
        <f t="shared" si="230"/>
        <v>700</v>
      </c>
      <c r="V993">
        <f>MIN(IF(SUM(W993,X993,Y993,AA993,AB993,AE993,AD993,AG993,AH993,AK993,AJ993,AN993,AO993,AQ993,AR993,AT993,AU993,AV993,A993,BB993,AX993,AY993,AZ993,BA993,BD993,BE993)=0,0,1)+IF(O993="Smoothing ramp",1,0)+IF(ISNUMBER(W993),1,0)+IF(ISNUMBER(X993),1,0)+IF(ISNUMBER(Y993),1,0)+IF(ISNUMBER(#REF!),1,0)+IF(ISNUMBER(AA993),1,0)+IF(ISNUMBER(AB993),1,0)+IF(ISNUMBER(#REF!),1,0)+IF(ISNUMBER(AE993),1,0)+IF(ISNUMBER(AD993),1,0)+IF(ISNUMBER(AG993),1,0)+IF(ISNUMBER(AH993),1,0)+IF(ISNUMBER(AJ993),1,0)+IF(ISNUMBER(AK993),1,0)+IF(ISNUMBER(AN993),1,0)+IF(ISNUMBER(AO993),1,0)+IF(ISNUMBER(AQ993),1,0)+IF(ISNUMBER(AR993),1,0)+IF(ISNUMBER(AT993),1,0)+IF(ISNUMBER(AU993),1,0)+IF(ISNUMBER(AV993),1,0)+IF(ISNUMBER(#REF!),1,0)+IF(ISNUMBER(AM993),1,0)+IF(ISNUMBER(BB993),1,0)+IF(ISNUMBER(AX993),1,0)+IF(ISNUMBER(AY993),1,0)+IF(ISNUMBER(AZ993),1,0)+IF(ISNUMBER(BA993),1,0)+IF(ISNUMBER(BD993),1,0)+IF(ISNUMBER(BE993),1,0),1)</f>
        <v>1</v>
      </c>
      <c r="W993">
        <v>364</v>
      </c>
      <c r="X993" t="s">
        <v>48</v>
      </c>
      <c r="Y993" t="s">
        <v>48</v>
      </c>
      <c r="Z993" t="s">
        <v>48</v>
      </c>
      <c r="AA993">
        <v>150</v>
      </c>
      <c r="AB993" t="s">
        <v>48</v>
      </c>
      <c r="AC993" t="s">
        <v>48</v>
      </c>
      <c r="AD993" t="s">
        <v>48</v>
      </c>
      <c r="AE993" t="s">
        <v>48</v>
      </c>
      <c r="AF993" t="s">
        <v>48</v>
      </c>
      <c r="AG993" t="s">
        <v>48</v>
      </c>
      <c r="AH993" t="s">
        <v>48</v>
      </c>
      <c r="AI993" t="s">
        <v>48</v>
      </c>
      <c r="AJ993" t="s">
        <v>48</v>
      </c>
      <c r="AK993" t="s">
        <v>48</v>
      </c>
      <c r="AL993" t="s">
        <v>48</v>
      </c>
      <c r="AN993" t="s">
        <v>48</v>
      </c>
      <c r="AO993" t="s">
        <v>48</v>
      </c>
      <c r="AP993" t="s">
        <v>48</v>
      </c>
      <c r="AQ993" t="s">
        <v>48</v>
      </c>
      <c r="AR993" t="s">
        <v>48</v>
      </c>
      <c r="AS993" t="s">
        <v>48</v>
      </c>
      <c r="AT993" t="s">
        <v>48</v>
      </c>
      <c r="AU993" t="s">
        <v>48</v>
      </c>
      <c r="AV993" t="s">
        <v>48</v>
      </c>
      <c r="AW993" t="s">
        <v>48</v>
      </c>
      <c r="AX993" t="s">
        <v>48</v>
      </c>
      <c r="AY993" t="s">
        <v>48</v>
      </c>
      <c r="AZ993" t="s">
        <v>48</v>
      </c>
      <c r="BA993" t="s">
        <v>48</v>
      </c>
      <c r="BB993" t="s">
        <v>48</v>
      </c>
      <c r="BC993" t="s">
        <v>48</v>
      </c>
      <c r="BD993" t="s">
        <v>48</v>
      </c>
      <c r="BE993" t="s">
        <v>48</v>
      </c>
      <c r="BF993" t="s">
        <v>48</v>
      </c>
      <c r="BG993" s="15" t="e">
        <f ca="1">OFFSET($V$6,0,MATCH(BH993,$X993:$BF993,0))</f>
        <v>#N/A</v>
      </c>
      <c r="BH993" s="15">
        <f t="shared" si="231"/>
        <v>100000</v>
      </c>
      <c r="BI993" s="15" t="e">
        <f t="shared" ca="1" si="232"/>
        <v>#N/A</v>
      </c>
      <c r="BJ993" s="15" t="str">
        <f t="shared" ca="1" si="233"/>
        <v>AT</v>
      </c>
      <c r="BK993" s="15">
        <f t="shared" si="234"/>
        <v>150</v>
      </c>
      <c r="BL993" s="15" t="str">
        <f t="shared" ca="1" si="235"/>
        <v>None</v>
      </c>
      <c r="BM993" s="15">
        <f t="shared" si="236"/>
        <v>2</v>
      </c>
      <c r="BN993" t="str">
        <f t="shared" si="237"/>
        <v>CHECK</v>
      </c>
      <c r="BO993" t="str">
        <f t="shared" si="238"/>
        <v>CHECK</v>
      </c>
      <c r="BP993" t="str">
        <f t="shared" si="239"/>
        <v>CHECK</v>
      </c>
    </row>
    <row r="994" spans="1:68" hidden="1">
      <c r="A994" s="156"/>
      <c r="B994">
        <v>20250211</v>
      </c>
      <c r="C994" t="s">
        <v>67</v>
      </c>
      <c r="D994">
        <v>230</v>
      </c>
      <c r="E994">
        <v>9290</v>
      </c>
      <c r="H994">
        <v>8705</v>
      </c>
      <c r="K994">
        <v>-470</v>
      </c>
      <c r="L994">
        <v>-470</v>
      </c>
      <c r="M994">
        <v>115</v>
      </c>
      <c r="N994" t="s">
        <v>50</v>
      </c>
      <c r="O994" t="s">
        <v>51</v>
      </c>
      <c r="P994" s="157">
        <f t="shared" si="225"/>
        <v>0</v>
      </c>
      <c r="Q994">
        <f t="shared" si="226"/>
        <v>585</v>
      </c>
      <c r="R994" s="157" t="str">
        <f t="shared" si="227"/>
        <v>NA</v>
      </c>
      <c r="S994" s="157" t="str">
        <f t="shared" si="228"/>
        <v>NA</v>
      </c>
      <c r="T994" t="str">
        <f t="shared" si="229"/>
        <v>NA</v>
      </c>
      <c r="U994">
        <f t="shared" si="230"/>
        <v>700</v>
      </c>
      <c r="V994">
        <f>MIN(IF(SUM(W994,X994,Y994,AA994,AB994,AE994,AD994,AG994,AH994,AK994,AJ994,AN994,AO994,AQ994,AR994,AT994,AU994,AV994,A994,BB994,AX994,AY994,AZ994,BA994,BD994,BE994)=0,0,1)+IF(O994="Smoothing ramp",1,0)+IF(ISNUMBER(W994),1,0)+IF(ISNUMBER(X994),1,0)+IF(ISNUMBER(Y994),1,0)+IF(ISNUMBER(#REF!),1,0)+IF(ISNUMBER(AA994),1,0)+IF(ISNUMBER(AB994),1,0)+IF(ISNUMBER(#REF!),1,0)+IF(ISNUMBER(AE994),1,0)+IF(ISNUMBER(AD994),1,0)+IF(ISNUMBER(AG994),1,0)+IF(ISNUMBER(AH994),1,0)+IF(ISNUMBER(AJ994),1,0)+IF(ISNUMBER(AK994),1,0)+IF(ISNUMBER(AN994),1,0)+IF(ISNUMBER(AO994),1,0)+IF(ISNUMBER(AQ994),1,0)+IF(ISNUMBER(AR994),1,0)+IF(ISNUMBER(AT994),1,0)+IF(ISNUMBER(AU994),1,0)+IF(ISNUMBER(AV994),1,0)+IF(ISNUMBER(#REF!),1,0)+IF(ISNUMBER(AM994),1,0)+IF(ISNUMBER(BB994),1,0)+IF(ISNUMBER(AX994),1,0)+IF(ISNUMBER(AY994),1,0)+IF(ISNUMBER(AZ994),1,0)+IF(ISNUMBER(BA994),1,0)+IF(ISNUMBER(BD994),1,0)+IF(ISNUMBER(BE994),1,0),1)</f>
        <v>1</v>
      </c>
      <c r="W994">
        <v>364</v>
      </c>
      <c r="X994" t="s">
        <v>48</v>
      </c>
      <c r="Y994" t="s">
        <v>48</v>
      </c>
      <c r="Z994" t="s">
        <v>48</v>
      </c>
      <c r="AA994">
        <v>150</v>
      </c>
      <c r="AB994" t="s">
        <v>48</v>
      </c>
      <c r="AC994" t="s">
        <v>48</v>
      </c>
      <c r="AD994" t="s">
        <v>48</v>
      </c>
      <c r="AE994" t="s">
        <v>48</v>
      </c>
      <c r="AF994" t="s">
        <v>48</v>
      </c>
      <c r="AG994" t="s">
        <v>48</v>
      </c>
      <c r="AH994" t="s">
        <v>48</v>
      </c>
      <c r="AI994" t="s">
        <v>48</v>
      </c>
      <c r="AJ994" t="s">
        <v>48</v>
      </c>
      <c r="AK994" t="s">
        <v>48</v>
      </c>
      <c r="AL994" t="s">
        <v>48</v>
      </c>
      <c r="AN994" t="s">
        <v>48</v>
      </c>
      <c r="AO994" t="s">
        <v>48</v>
      </c>
      <c r="AP994" t="s">
        <v>48</v>
      </c>
      <c r="AQ994" t="s">
        <v>48</v>
      </c>
      <c r="AR994" t="s">
        <v>48</v>
      </c>
      <c r="AS994" t="s">
        <v>48</v>
      </c>
      <c r="AT994" t="s">
        <v>48</v>
      </c>
      <c r="AU994" t="s">
        <v>48</v>
      </c>
      <c r="AV994" t="s">
        <v>48</v>
      </c>
      <c r="AW994" t="s">
        <v>48</v>
      </c>
      <c r="AX994" t="s">
        <v>48</v>
      </c>
      <c r="AY994" t="s">
        <v>48</v>
      </c>
      <c r="AZ994" t="s">
        <v>48</v>
      </c>
      <c r="BA994" t="s">
        <v>48</v>
      </c>
      <c r="BB994" t="s">
        <v>48</v>
      </c>
      <c r="BC994" t="s">
        <v>48</v>
      </c>
      <c r="BD994" t="s">
        <v>48</v>
      </c>
      <c r="BE994" t="s">
        <v>48</v>
      </c>
      <c r="BF994" t="s">
        <v>48</v>
      </c>
      <c r="BG994" s="15" t="e">
        <f ca="1">OFFSET($V$6,0,MATCH(BH994,$X994:$BF994,0))</f>
        <v>#N/A</v>
      </c>
      <c r="BH994" s="15">
        <f t="shared" si="231"/>
        <v>100000</v>
      </c>
      <c r="BI994" s="15" t="e">
        <f t="shared" ca="1" si="232"/>
        <v>#N/A</v>
      </c>
      <c r="BJ994" s="15" t="str">
        <f t="shared" ca="1" si="233"/>
        <v>AT</v>
      </c>
      <c r="BK994" s="15">
        <f t="shared" si="234"/>
        <v>150</v>
      </c>
      <c r="BL994" s="15" t="str">
        <f t="shared" ca="1" si="235"/>
        <v>None</v>
      </c>
      <c r="BM994" s="15">
        <f t="shared" si="236"/>
        <v>2</v>
      </c>
      <c r="BN994" t="str">
        <f t="shared" si="237"/>
        <v>CHECK</v>
      </c>
      <c r="BO994" t="str">
        <f t="shared" si="238"/>
        <v>CHECK</v>
      </c>
      <c r="BP994" t="str">
        <f t="shared" si="239"/>
        <v>CHECK</v>
      </c>
    </row>
    <row r="995" spans="1:68" hidden="1">
      <c r="A995" s="156"/>
      <c r="B995">
        <v>20250211</v>
      </c>
      <c r="C995" t="s">
        <v>67</v>
      </c>
      <c r="D995">
        <v>330</v>
      </c>
      <c r="E995">
        <v>8867</v>
      </c>
      <c r="H995">
        <v>8867</v>
      </c>
      <c r="K995">
        <v>-5972</v>
      </c>
      <c r="L995">
        <v>-5972</v>
      </c>
      <c r="M995">
        <v>-5972</v>
      </c>
      <c r="N995" t="s">
        <v>50</v>
      </c>
      <c r="O995" t="s">
        <v>47</v>
      </c>
      <c r="P995" s="157">
        <f t="shared" si="225"/>
        <v>0</v>
      </c>
      <c r="Q995">
        <f t="shared" si="226"/>
        <v>0</v>
      </c>
      <c r="R995" s="157" t="str">
        <f t="shared" si="227"/>
        <v>NA</v>
      </c>
      <c r="S995" s="157" t="str">
        <f t="shared" si="228"/>
        <v>NA</v>
      </c>
      <c r="T995" t="str">
        <f t="shared" si="229"/>
        <v>NA</v>
      </c>
      <c r="U995">
        <f t="shared" si="230"/>
        <v>0</v>
      </c>
      <c r="V995">
        <f>MIN(IF(SUM(W995,X995,Y995,AA995,AB995,AE995,AD995,AG995,AH995,AK995,AJ995,AN995,AO995,AQ995,AR995,AT995,AU995,AV995,A995,BB995,AX995,AY995,AZ995,BA995,BD995,BE995)=0,0,1)+IF(O995="Smoothing ramp",1,0)+IF(ISNUMBER(W995),1,0)+IF(ISNUMBER(X995),1,0)+IF(ISNUMBER(Y995),1,0)+IF(ISNUMBER(#REF!),1,0)+IF(ISNUMBER(AA995),1,0)+IF(ISNUMBER(AB995),1,0)+IF(ISNUMBER(#REF!),1,0)+IF(ISNUMBER(AE995),1,0)+IF(ISNUMBER(AD995),1,0)+IF(ISNUMBER(AG995),1,0)+IF(ISNUMBER(AH995),1,0)+IF(ISNUMBER(AJ995),1,0)+IF(ISNUMBER(AK995),1,0)+IF(ISNUMBER(AN995),1,0)+IF(ISNUMBER(AO995),1,0)+IF(ISNUMBER(AQ995),1,0)+IF(ISNUMBER(AR995),1,0)+IF(ISNUMBER(AT995),1,0)+IF(ISNUMBER(AU995),1,0)+IF(ISNUMBER(AV995),1,0)+IF(ISNUMBER(#REF!),1,0)+IF(ISNUMBER(AM995),1,0)+IF(ISNUMBER(BB995),1,0)+IF(ISNUMBER(AX995),1,0)+IF(ISNUMBER(AY995),1,0)+IF(ISNUMBER(AZ995),1,0)+IF(ISNUMBER(BA995),1,0)+IF(ISNUMBER(BD995),1,0)+IF(ISNUMBER(BE995),1,0),1)</f>
        <v>1</v>
      </c>
      <c r="W995">
        <v>347</v>
      </c>
      <c r="X995" t="s">
        <v>48</v>
      </c>
      <c r="Y995" t="s">
        <v>48</v>
      </c>
      <c r="Z995" t="s">
        <v>48</v>
      </c>
      <c r="AA995">
        <v>150</v>
      </c>
      <c r="AB995" t="s">
        <v>48</v>
      </c>
      <c r="AC995" t="s">
        <v>48</v>
      </c>
      <c r="AD995" t="s">
        <v>48</v>
      </c>
      <c r="AE995" t="s">
        <v>48</v>
      </c>
      <c r="AF995" t="s">
        <v>48</v>
      </c>
      <c r="AG995" t="s">
        <v>48</v>
      </c>
      <c r="AH995" t="s">
        <v>48</v>
      </c>
      <c r="AI995" t="s">
        <v>48</v>
      </c>
      <c r="AJ995" t="s">
        <v>48</v>
      </c>
      <c r="AK995" t="s">
        <v>48</v>
      </c>
      <c r="AL995" t="s">
        <v>48</v>
      </c>
      <c r="AN995" t="s">
        <v>48</v>
      </c>
      <c r="AO995" t="s">
        <v>48</v>
      </c>
      <c r="AP995" t="s">
        <v>48</v>
      </c>
      <c r="AQ995" t="s">
        <v>48</v>
      </c>
      <c r="AR995" t="s">
        <v>48</v>
      </c>
      <c r="AS995" t="s">
        <v>48</v>
      </c>
      <c r="AT995" t="s">
        <v>48</v>
      </c>
      <c r="AU995" t="s">
        <v>48</v>
      </c>
      <c r="AV995" t="s">
        <v>48</v>
      </c>
      <c r="AW995" t="s">
        <v>48</v>
      </c>
      <c r="AX995" t="s">
        <v>48</v>
      </c>
      <c r="AY995" t="s">
        <v>48</v>
      </c>
      <c r="AZ995" t="s">
        <v>48</v>
      </c>
      <c r="BA995" t="s">
        <v>48</v>
      </c>
      <c r="BB995" t="s">
        <v>48</v>
      </c>
      <c r="BC995" t="s">
        <v>48</v>
      </c>
      <c r="BD995" t="s">
        <v>48</v>
      </c>
      <c r="BE995" t="s">
        <v>48</v>
      </c>
      <c r="BF995" t="s">
        <v>48</v>
      </c>
      <c r="BG995" s="15" t="e">
        <f ca="1">OFFSET($V$6,0,MATCH(BH995,$X995:$BF995,0))</f>
        <v>#N/A</v>
      </c>
      <c r="BH995" s="15">
        <f t="shared" si="231"/>
        <v>100000</v>
      </c>
      <c r="BI995" s="15" t="e">
        <f t="shared" ca="1" si="232"/>
        <v>#N/A</v>
      </c>
      <c r="BJ995" s="15" t="str">
        <f t="shared" ca="1" si="233"/>
        <v>AT</v>
      </c>
      <c r="BK995" s="15">
        <f t="shared" si="234"/>
        <v>150</v>
      </c>
      <c r="BL995" s="15" t="str">
        <f t="shared" ca="1" si="235"/>
        <v>None</v>
      </c>
      <c r="BM995" s="15">
        <f t="shared" si="236"/>
        <v>2</v>
      </c>
      <c r="BN995" t="str">
        <f t="shared" si="237"/>
        <v>CHECK</v>
      </c>
      <c r="BO995" t="str">
        <f t="shared" si="238"/>
        <v>CHECK</v>
      </c>
      <c r="BP995" t="str">
        <f t="shared" si="239"/>
        <v>CHECK</v>
      </c>
    </row>
    <row r="996" spans="1:68" hidden="1">
      <c r="A996" s="156"/>
      <c r="B996">
        <v>20250211</v>
      </c>
      <c r="C996" t="s">
        <v>67</v>
      </c>
      <c r="D996">
        <v>430</v>
      </c>
      <c r="E996">
        <v>8867</v>
      </c>
      <c r="H996">
        <v>8867</v>
      </c>
      <c r="K996">
        <v>-5972</v>
      </c>
      <c r="L996">
        <v>-5972</v>
      </c>
      <c r="M996">
        <v>-5972</v>
      </c>
      <c r="N996" t="s">
        <v>50</v>
      </c>
      <c r="O996" t="s">
        <v>47</v>
      </c>
      <c r="P996" s="157">
        <f t="shared" si="225"/>
        <v>0</v>
      </c>
      <c r="Q996">
        <f t="shared" si="226"/>
        <v>0</v>
      </c>
      <c r="R996" s="157" t="str">
        <f t="shared" si="227"/>
        <v>NA</v>
      </c>
      <c r="S996" s="157" t="str">
        <f t="shared" si="228"/>
        <v>NA</v>
      </c>
      <c r="T996" t="str">
        <f t="shared" si="229"/>
        <v>NA</v>
      </c>
      <c r="U996">
        <f t="shared" si="230"/>
        <v>0</v>
      </c>
      <c r="V996">
        <f>MIN(IF(SUM(W996,X996,Y996,AA996,AB996,AE996,AD996,AG996,AH996,AK996,AJ996,AN996,AO996,AQ996,AR996,AT996,AU996,AV996,A996,BB996,AX996,AY996,AZ996,BA996,BD996,BE996)=0,0,1)+IF(O996="Smoothing ramp",1,0)+IF(ISNUMBER(W996),1,0)+IF(ISNUMBER(X996),1,0)+IF(ISNUMBER(Y996),1,0)+IF(ISNUMBER(#REF!),1,0)+IF(ISNUMBER(AA996),1,0)+IF(ISNUMBER(AB996),1,0)+IF(ISNUMBER(#REF!),1,0)+IF(ISNUMBER(AE996),1,0)+IF(ISNUMBER(AD996),1,0)+IF(ISNUMBER(AG996),1,0)+IF(ISNUMBER(AH996),1,0)+IF(ISNUMBER(AJ996),1,0)+IF(ISNUMBER(AK996),1,0)+IF(ISNUMBER(AN996),1,0)+IF(ISNUMBER(AO996),1,0)+IF(ISNUMBER(AQ996),1,0)+IF(ISNUMBER(AR996),1,0)+IF(ISNUMBER(AT996),1,0)+IF(ISNUMBER(AU996),1,0)+IF(ISNUMBER(AV996),1,0)+IF(ISNUMBER(#REF!),1,0)+IF(ISNUMBER(AM996),1,0)+IF(ISNUMBER(BB996),1,0)+IF(ISNUMBER(AX996),1,0)+IF(ISNUMBER(AY996),1,0)+IF(ISNUMBER(AZ996),1,0)+IF(ISNUMBER(BA996),1,0)+IF(ISNUMBER(BD996),1,0)+IF(ISNUMBER(BE996),1,0),1)</f>
        <v>1</v>
      </c>
      <c r="W996">
        <v>347</v>
      </c>
      <c r="X996" t="s">
        <v>48</v>
      </c>
      <c r="Y996" t="s">
        <v>48</v>
      </c>
      <c r="Z996" t="s">
        <v>48</v>
      </c>
      <c r="AA996">
        <v>150</v>
      </c>
      <c r="AB996" t="s">
        <v>48</v>
      </c>
      <c r="AC996" t="s">
        <v>48</v>
      </c>
      <c r="AD996" t="s">
        <v>48</v>
      </c>
      <c r="AE996" t="s">
        <v>48</v>
      </c>
      <c r="AF996" t="s">
        <v>48</v>
      </c>
      <c r="AG996" t="s">
        <v>48</v>
      </c>
      <c r="AH996" t="s">
        <v>48</v>
      </c>
      <c r="AI996" t="s">
        <v>48</v>
      </c>
      <c r="AJ996" t="s">
        <v>48</v>
      </c>
      <c r="AK996" t="s">
        <v>48</v>
      </c>
      <c r="AL996" t="s">
        <v>48</v>
      </c>
      <c r="AN996" t="s">
        <v>48</v>
      </c>
      <c r="AO996" t="s">
        <v>48</v>
      </c>
      <c r="AP996" t="s">
        <v>48</v>
      </c>
      <c r="AQ996" t="s">
        <v>48</v>
      </c>
      <c r="AR996" t="s">
        <v>48</v>
      </c>
      <c r="AS996" t="s">
        <v>48</v>
      </c>
      <c r="AT996" t="s">
        <v>48</v>
      </c>
      <c r="AU996" t="s">
        <v>48</v>
      </c>
      <c r="AV996" t="s">
        <v>48</v>
      </c>
      <c r="AW996" t="s">
        <v>48</v>
      </c>
      <c r="AX996" t="s">
        <v>48</v>
      </c>
      <c r="AY996" t="s">
        <v>48</v>
      </c>
      <c r="AZ996" t="s">
        <v>48</v>
      </c>
      <c r="BA996" t="s">
        <v>48</v>
      </c>
      <c r="BB996" t="s">
        <v>48</v>
      </c>
      <c r="BC996" t="s">
        <v>48</v>
      </c>
      <c r="BD996" t="s">
        <v>48</v>
      </c>
      <c r="BE996" t="s">
        <v>48</v>
      </c>
      <c r="BF996" t="s">
        <v>48</v>
      </c>
      <c r="BG996" s="15" t="e">
        <f ca="1">OFFSET($V$6,0,MATCH(BH996,$X996:$BF996,0))</f>
        <v>#N/A</v>
      </c>
      <c r="BH996" s="15">
        <f t="shared" si="231"/>
        <v>100000</v>
      </c>
      <c r="BI996" s="15" t="e">
        <f t="shared" ca="1" si="232"/>
        <v>#N/A</v>
      </c>
      <c r="BJ996" s="15" t="str">
        <f t="shared" ca="1" si="233"/>
        <v>AT</v>
      </c>
      <c r="BK996" s="15">
        <f t="shared" si="234"/>
        <v>150</v>
      </c>
      <c r="BL996" s="15" t="str">
        <f t="shared" ca="1" si="235"/>
        <v>None</v>
      </c>
      <c r="BM996" s="15">
        <f t="shared" si="236"/>
        <v>2</v>
      </c>
      <c r="BN996" t="str">
        <f t="shared" si="237"/>
        <v>CHECK</v>
      </c>
      <c r="BO996" t="str">
        <f t="shared" si="238"/>
        <v>CHECK</v>
      </c>
      <c r="BP996" t="str">
        <f t="shared" si="239"/>
        <v>CHECK</v>
      </c>
    </row>
    <row r="997" spans="1:68" hidden="1">
      <c r="A997" s="156"/>
      <c r="B997">
        <v>20250211</v>
      </c>
      <c r="C997" t="s">
        <v>67</v>
      </c>
      <c r="D997">
        <v>530</v>
      </c>
      <c r="E997">
        <v>8867</v>
      </c>
      <c r="H997">
        <v>8867</v>
      </c>
      <c r="K997">
        <v>-5972</v>
      </c>
      <c r="L997">
        <v>-5972</v>
      </c>
      <c r="M997">
        <v>-5972</v>
      </c>
      <c r="N997" t="s">
        <v>50</v>
      </c>
      <c r="O997" t="s">
        <v>47</v>
      </c>
      <c r="P997" s="157">
        <f t="shared" si="225"/>
        <v>0</v>
      </c>
      <c r="Q997">
        <f t="shared" si="226"/>
        <v>0</v>
      </c>
      <c r="R997" s="157" t="str">
        <f t="shared" si="227"/>
        <v>NA</v>
      </c>
      <c r="S997" s="157" t="str">
        <f t="shared" si="228"/>
        <v>NA</v>
      </c>
      <c r="T997" t="str">
        <f t="shared" si="229"/>
        <v>NA</v>
      </c>
      <c r="U997">
        <f t="shared" si="230"/>
        <v>0</v>
      </c>
      <c r="V997">
        <f>MIN(IF(SUM(W997,X997,Y997,AA997,AB997,AE997,AD997,AG997,AH997,AK997,AJ997,AN997,AO997,AQ997,AR997,AT997,AU997,AV997,A997,BB997,AX997,AY997,AZ997,BA997,BD997,BE997)=0,0,1)+IF(O997="Smoothing ramp",1,0)+IF(ISNUMBER(W997),1,0)+IF(ISNUMBER(X997),1,0)+IF(ISNUMBER(Y997),1,0)+IF(ISNUMBER(#REF!),1,0)+IF(ISNUMBER(AA997),1,0)+IF(ISNUMBER(AB997),1,0)+IF(ISNUMBER(#REF!),1,0)+IF(ISNUMBER(AE997),1,0)+IF(ISNUMBER(AD997),1,0)+IF(ISNUMBER(AG997),1,0)+IF(ISNUMBER(AH997),1,0)+IF(ISNUMBER(AJ997),1,0)+IF(ISNUMBER(AK997),1,0)+IF(ISNUMBER(AN997),1,0)+IF(ISNUMBER(AO997),1,0)+IF(ISNUMBER(AQ997),1,0)+IF(ISNUMBER(AR997),1,0)+IF(ISNUMBER(AT997),1,0)+IF(ISNUMBER(AU997),1,0)+IF(ISNUMBER(AV997),1,0)+IF(ISNUMBER(#REF!),1,0)+IF(ISNUMBER(AM997),1,0)+IF(ISNUMBER(BB997),1,0)+IF(ISNUMBER(AX997),1,0)+IF(ISNUMBER(AY997),1,0)+IF(ISNUMBER(AZ997),1,0)+IF(ISNUMBER(BA997),1,0)+IF(ISNUMBER(BD997),1,0)+IF(ISNUMBER(BE997),1,0),1)</f>
        <v>1</v>
      </c>
      <c r="W997">
        <v>347</v>
      </c>
      <c r="X997" t="s">
        <v>48</v>
      </c>
      <c r="Y997" t="s">
        <v>48</v>
      </c>
      <c r="Z997" t="s">
        <v>48</v>
      </c>
      <c r="AA997">
        <v>150</v>
      </c>
      <c r="AB997" t="s">
        <v>48</v>
      </c>
      <c r="AC997" t="s">
        <v>48</v>
      </c>
      <c r="AD997" t="s">
        <v>48</v>
      </c>
      <c r="AE997" t="s">
        <v>48</v>
      </c>
      <c r="AF997" t="s">
        <v>48</v>
      </c>
      <c r="AG997" t="s">
        <v>48</v>
      </c>
      <c r="AH997" t="s">
        <v>48</v>
      </c>
      <c r="AI997" t="s">
        <v>48</v>
      </c>
      <c r="AJ997" t="s">
        <v>48</v>
      </c>
      <c r="AK997" t="s">
        <v>48</v>
      </c>
      <c r="AL997" t="s">
        <v>48</v>
      </c>
      <c r="AN997" t="s">
        <v>48</v>
      </c>
      <c r="AO997" t="s">
        <v>48</v>
      </c>
      <c r="AP997" t="s">
        <v>48</v>
      </c>
      <c r="AQ997" t="s">
        <v>48</v>
      </c>
      <c r="AR997" t="s">
        <v>48</v>
      </c>
      <c r="AS997" t="s">
        <v>48</v>
      </c>
      <c r="AT997" t="s">
        <v>48</v>
      </c>
      <c r="AU997" t="s">
        <v>48</v>
      </c>
      <c r="AV997" t="s">
        <v>48</v>
      </c>
      <c r="AW997" t="s">
        <v>48</v>
      </c>
      <c r="AX997" t="s">
        <v>48</v>
      </c>
      <c r="AY997" t="s">
        <v>48</v>
      </c>
      <c r="AZ997" t="s">
        <v>48</v>
      </c>
      <c r="BA997" t="s">
        <v>48</v>
      </c>
      <c r="BB997" t="s">
        <v>48</v>
      </c>
      <c r="BC997" t="s">
        <v>48</v>
      </c>
      <c r="BD997" t="s">
        <v>48</v>
      </c>
      <c r="BE997" t="s">
        <v>48</v>
      </c>
      <c r="BF997" t="s">
        <v>48</v>
      </c>
      <c r="BG997" s="15" t="e">
        <f ca="1">OFFSET($V$6,0,MATCH(BH997,$X997:$BF997,0))</f>
        <v>#N/A</v>
      </c>
      <c r="BH997" s="15">
        <f t="shared" si="231"/>
        <v>100000</v>
      </c>
      <c r="BI997" s="15" t="e">
        <f t="shared" ca="1" si="232"/>
        <v>#N/A</v>
      </c>
      <c r="BJ997" s="15" t="str">
        <f t="shared" ca="1" si="233"/>
        <v>AT</v>
      </c>
      <c r="BK997" s="15">
        <f t="shared" si="234"/>
        <v>150</v>
      </c>
      <c r="BL997" s="15" t="str">
        <f t="shared" ca="1" si="235"/>
        <v>None</v>
      </c>
      <c r="BM997" s="15">
        <f t="shared" si="236"/>
        <v>2</v>
      </c>
      <c r="BN997" t="str">
        <f t="shared" si="237"/>
        <v>CHECK</v>
      </c>
      <c r="BO997" t="str">
        <f t="shared" si="238"/>
        <v>CHECK</v>
      </c>
      <c r="BP997" t="str">
        <f t="shared" si="239"/>
        <v>CHECK</v>
      </c>
    </row>
    <row r="998" spans="1:68" hidden="1">
      <c r="A998" s="156"/>
      <c r="B998">
        <v>20250211</v>
      </c>
      <c r="C998" t="s">
        <v>67</v>
      </c>
      <c r="D998">
        <v>630</v>
      </c>
      <c r="E998">
        <v>8867</v>
      </c>
      <c r="H998">
        <v>8867</v>
      </c>
      <c r="K998">
        <v>-5972</v>
      </c>
      <c r="L998">
        <v>-5972</v>
      </c>
      <c r="M998">
        <v>-5972</v>
      </c>
      <c r="N998" t="s">
        <v>50</v>
      </c>
      <c r="O998" t="s">
        <v>47</v>
      </c>
      <c r="P998" s="157">
        <f t="shared" si="225"/>
        <v>0</v>
      </c>
      <c r="Q998">
        <f t="shared" si="226"/>
        <v>0</v>
      </c>
      <c r="R998" s="157" t="str">
        <f t="shared" si="227"/>
        <v>NA</v>
      </c>
      <c r="S998" s="157" t="str">
        <f t="shared" si="228"/>
        <v>NA</v>
      </c>
      <c r="T998" t="str">
        <f t="shared" si="229"/>
        <v>NA</v>
      </c>
      <c r="U998">
        <f t="shared" si="230"/>
        <v>0</v>
      </c>
      <c r="V998">
        <f>MIN(IF(SUM(W998,X998,Y998,AA998,AB998,AE998,AD998,AG998,AH998,AK998,AJ998,AN998,AO998,AQ998,AR998,AT998,AU998,AV998,A998,BB998,AX998,AY998,AZ998,BA998,BD998,BE998)=0,0,1)+IF(O998="Smoothing ramp",1,0)+IF(ISNUMBER(W998),1,0)+IF(ISNUMBER(X998),1,0)+IF(ISNUMBER(Y998),1,0)+IF(ISNUMBER(#REF!),1,0)+IF(ISNUMBER(AA998),1,0)+IF(ISNUMBER(AB998),1,0)+IF(ISNUMBER(#REF!),1,0)+IF(ISNUMBER(AE998),1,0)+IF(ISNUMBER(AD998),1,0)+IF(ISNUMBER(AG998),1,0)+IF(ISNUMBER(AH998),1,0)+IF(ISNUMBER(AJ998),1,0)+IF(ISNUMBER(AK998),1,0)+IF(ISNUMBER(AN998),1,0)+IF(ISNUMBER(AO998),1,0)+IF(ISNUMBER(AQ998),1,0)+IF(ISNUMBER(AR998),1,0)+IF(ISNUMBER(AT998),1,0)+IF(ISNUMBER(AU998),1,0)+IF(ISNUMBER(AV998),1,0)+IF(ISNUMBER(#REF!),1,0)+IF(ISNUMBER(AM998),1,0)+IF(ISNUMBER(BB998),1,0)+IF(ISNUMBER(AX998),1,0)+IF(ISNUMBER(AY998),1,0)+IF(ISNUMBER(AZ998),1,0)+IF(ISNUMBER(BA998),1,0)+IF(ISNUMBER(BD998),1,0)+IF(ISNUMBER(BE998),1,0),1)</f>
        <v>1</v>
      </c>
      <c r="W998">
        <v>347</v>
      </c>
      <c r="X998" t="s">
        <v>48</v>
      </c>
      <c r="Y998" t="s">
        <v>48</v>
      </c>
      <c r="Z998" t="s">
        <v>48</v>
      </c>
      <c r="AA998">
        <v>150</v>
      </c>
      <c r="AB998" t="s">
        <v>48</v>
      </c>
      <c r="AC998" t="s">
        <v>48</v>
      </c>
      <c r="AD998" t="s">
        <v>48</v>
      </c>
      <c r="AE998" t="s">
        <v>48</v>
      </c>
      <c r="AF998" t="s">
        <v>48</v>
      </c>
      <c r="AG998" t="s">
        <v>48</v>
      </c>
      <c r="AH998" t="s">
        <v>48</v>
      </c>
      <c r="AI998" t="s">
        <v>48</v>
      </c>
      <c r="AJ998" t="s">
        <v>48</v>
      </c>
      <c r="AK998" t="s">
        <v>48</v>
      </c>
      <c r="AL998" t="s">
        <v>48</v>
      </c>
      <c r="AN998" t="s">
        <v>48</v>
      </c>
      <c r="AO998" t="s">
        <v>48</v>
      </c>
      <c r="AP998" t="s">
        <v>48</v>
      </c>
      <c r="AQ998" t="s">
        <v>48</v>
      </c>
      <c r="AR998" t="s">
        <v>48</v>
      </c>
      <c r="AS998" t="s">
        <v>48</v>
      </c>
      <c r="AT998" t="s">
        <v>48</v>
      </c>
      <c r="AU998" t="s">
        <v>48</v>
      </c>
      <c r="AV998" t="s">
        <v>48</v>
      </c>
      <c r="AW998" t="s">
        <v>48</v>
      </c>
      <c r="AX998" t="s">
        <v>48</v>
      </c>
      <c r="AY998" t="s">
        <v>48</v>
      </c>
      <c r="AZ998" t="s">
        <v>48</v>
      </c>
      <c r="BA998" t="s">
        <v>48</v>
      </c>
      <c r="BB998" t="s">
        <v>48</v>
      </c>
      <c r="BC998" t="s">
        <v>48</v>
      </c>
      <c r="BD998" t="s">
        <v>48</v>
      </c>
      <c r="BE998" t="s">
        <v>48</v>
      </c>
      <c r="BF998" t="s">
        <v>48</v>
      </c>
      <c r="BG998" s="15" t="e">
        <f ca="1">OFFSET($V$6,0,MATCH(BH998,$X998:$BF998,0))</f>
        <v>#N/A</v>
      </c>
      <c r="BH998" s="15">
        <f t="shared" si="231"/>
        <v>100000</v>
      </c>
      <c r="BI998" s="15" t="e">
        <f t="shared" ca="1" si="232"/>
        <v>#N/A</v>
      </c>
      <c r="BJ998" s="15" t="str">
        <f t="shared" ca="1" si="233"/>
        <v>AT</v>
      </c>
      <c r="BK998" s="15">
        <f t="shared" si="234"/>
        <v>150</v>
      </c>
      <c r="BL998" s="15" t="str">
        <f t="shared" ca="1" si="235"/>
        <v>None</v>
      </c>
      <c r="BM998" s="15">
        <f t="shared" si="236"/>
        <v>2</v>
      </c>
      <c r="BN998" t="str">
        <f t="shared" si="237"/>
        <v>CHECK</v>
      </c>
      <c r="BO998" t="str">
        <f t="shared" si="238"/>
        <v>CHECK</v>
      </c>
      <c r="BP998" t="str">
        <f t="shared" si="239"/>
        <v>CHECK</v>
      </c>
    </row>
    <row r="999" spans="1:68" hidden="1">
      <c r="A999" s="156"/>
      <c r="B999">
        <v>20250211</v>
      </c>
      <c r="C999" t="s">
        <v>67</v>
      </c>
      <c r="D999">
        <v>730</v>
      </c>
      <c r="E999">
        <v>8704</v>
      </c>
      <c r="H999">
        <v>8704</v>
      </c>
      <c r="K999">
        <v>-1560</v>
      </c>
      <c r="L999">
        <v>-1560</v>
      </c>
      <c r="M999">
        <v>-1560</v>
      </c>
      <c r="N999" t="s">
        <v>50</v>
      </c>
      <c r="O999" t="s">
        <v>47</v>
      </c>
      <c r="P999" s="157">
        <f t="shared" si="225"/>
        <v>0</v>
      </c>
      <c r="Q999">
        <f t="shared" si="226"/>
        <v>0</v>
      </c>
      <c r="R999" s="157" t="str">
        <f t="shared" si="227"/>
        <v>NA</v>
      </c>
      <c r="S999" s="157" t="str">
        <f t="shared" si="228"/>
        <v>NA</v>
      </c>
      <c r="T999" t="str">
        <f t="shared" si="229"/>
        <v>NA</v>
      </c>
      <c r="U999">
        <f t="shared" si="230"/>
        <v>0</v>
      </c>
      <c r="V999">
        <f>MIN(IF(SUM(W999,X999,Y999,AA999,AB999,AE999,AD999,AG999,AH999,AK999,AJ999,AN999,AO999,AQ999,AR999,AT999,AU999,AV999,A999,BB999,AX999,AY999,AZ999,BA999,BD999,BE999)=0,0,1)+IF(O999="Smoothing ramp",1,0)+IF(ISNUMBER(W999),1,0)+IF(ISNUMBER(X999),1,0)+IF(ISNUMBER(Y999),1,0)+IF(ISNUMBER(#REF!),1,0)+IF(ISNUMBER(AA999),1,0)+IF(ISNUMBER(AB999),1,0)+IF(ISNUMBER(#REF!),1,0)+IF(ISNUMBER(AE999),1,0)+IF(ISNUMBER(AD999),1,0)+IF(ISNUMBER(AG999),1,0)+IF(ISNUMBER(AH999),1,0)+IF(ISNUMBER(AJ999),1,0)+IF(ISNUMBER(AK999),1,0)+IF(ISNUMBER(AN999),1,0)+IF(ISNUMBER(AO999),1,0)+IF(ISNUMBER(AQ999),1,0)+IF(ISNUMBER(AR999),1,0)+IF(ISNUMBER(AT999),1,0)+IF(ISNUMBER(AU999),1,0)+IF(ISNUMBER(AV999),1,0)+IF(ISNUMBER(#REF!),1,0)+IF(ISNUMBER(AM999),1,0)+IF(ISNUMBER(BB999),1,0)+IF(ISNUMBER(AX999),1,0)+IF(ISNUMBER(AY999),1,0)+IF(ISNUMBER(AZ999),1,0)+IF(ISNUMBER(BA999),1,0)+IF(ISNUMBER(BD999),1,0)+IF(ISNUMBER(BE999),1,0),1)</f>
        <v>1</v>
      </c>
      <c r="W999">
        <v>383</v>
      </c>
      <c r="X999" t="s">
        <v>48</v>
      </c>
      <c r="Y999" t="s">
        <v>48</v>
      </c>
      <c r="Z999" t="s">
        <v>48</v>
      </c>
      <c r="AA999">
        <v>135</v>
      </c>
      <c r="AB999" t="s">
        <v>48</v>
      </c>
      <c r="AC999" t="s">
        <v>48</v>
      </c>
      <c r="AD999" t="s">
        <v>48</v>
      </c>
      <c r="AE999" t="s">
        <v>48</v>
      </c>
      <c r="AF999" t="s">
        <v>48</v>
      </c>
      <c r="AG999" t="s">
        <v>48</v>
      </c>
      <c r="AH999" t="s">
        <v>48</v>
      </c>
      <c r="AI999" t="s">
        <v>48</v>
      </c>
      <c r="AJ999" t="s">
        <v>48</v>
      </c>
      <c r="AK999" t="s">
        <v>48</v>
      </c>
      <c r="AL999" t="s">
        <v>48</v>
      </c>
      <c r="AN999" t="s">
        <v>48</v>
      </c>
      <c r="AO999" t="s">
        <v>48</v>
      </c>
      <c r="AP999" t="s">
        <v>48</v>
      </c>
      <c r="AQ999" t="s">
        <v>48</v>
      </c>
      <c r="AR999" t="s">
        <v>48</v>
      </c>
      <c r="AS999" t="s">
        <v>48</v>
      </c>
      <c r="AT999" t="s">
        <v>48</v>
      </c>
      <c r="AU999" t="s">
        <v>48</v>
      </c>
      <c r="AV999" t="s">
        <v>48</v>
      </c>
      <c r="AW999" t="s">
        <v>48</v>
      </c>
      <c r="AX999" t="s">
        <v>48</v>
      </c>
      <c r="AY999" t="s">
        <v>48</v>
      </c>
      <c r="AZ999" t="s">
        <v>48</v>
      </c>
      <c r="BA999" t="s">
        <v>48</v>
      </c>
      <c r="BB999" t="s">
        <v>48</v>
      </c>
      <c r="BC999" t="s">
        <v>48</v>
      </c>
      <c r="BD999" t="s">
        <v>48</v>
      </c>
      <c r="BE999" t="s">
        <v>48</v>
      </c>
      <c r="BF999" t="s">
        <v>48</v>
      </c>
      <c r="BG999" s="15" t="e">
        <f ca="1">OFFSET($V$6,0,MATCH(BH999,$X999:$BF999,0))</f>
        <v>#N/A</v>
      </c>
      <c r="BH999" s="15">
        <f t="shared" si="231"/>
        <v>100000</v>
      </c>
      <c r="BI999" s="15" t="e">
        <f t="shared" ca="1" si="232"/>
        <v>#N/A</v>
      </c>
      <c r="BJ999" s="15" t="str">
        <f t="shared" ca="1" si="233"/>
        <v>AT</v>
      </c>
      <c r="BK999" s="15">
        <f t="shared" si="234"/>
        <v>135</v>
      </c>
      <c r="BL999" s="15" t="str">
        <f t="shared" ca="1" si="235"/>
        <v>None</v>
      </c>
      <c r="BM999" s="15">
        <f t="shared" si="236"/>
        <v>2</v>
      </c>
      <c r="BN999" t="str">
        <f t="shared" si="237"/>
        <v>CHECK</v>
      </c>
      <c r="BO999" t="str">
        <f t="shared" si="238"/>
        <v>CHECK</v>
      </c>
      <c r="BP999" t="str">
        <f t="shared" si="239"/>
        <v>CHECK</v>
      </c>
    </row>
    <row r="1000" spans="1:68" hidden="1">
      <c r="A1000" s="156"/>
      <c r="B1000">
        <v>20250211</v>
      </c>
      <c r="C1000" t="s">
        <v>67</v>
      </c>
      <c r="D1000">
        <v>830</v>
      </c>
      <c r="E1000">
        <v>8704</v>
      </c>
      <c r="H1000">
        <v>8179</v>
      </c>
      <c r="K1000">
        <v>-1560</v>
      </c>
      <c r="L1000">
        <v>-1560</v>
      </c>
      <c r="M1000">
        <v>-1039</v>
      </c>
      <c r="N1000" t="s">
        <v>50</v>
      </c>
      <c r="O1000" t="s">
        <v>47</v>
      </c>
      <c r="P1000" s="157">
        <f t="shared" si="225"/>
        <v>0</v>
      </c>
      <c r="Q1000">
        <f t="shared" si="226"/>
        <v>525</v>
      </c>
      <c r="R1000" s="157" t="str">
        <f t="shared" si="227"/>
        <v>NA</v>
      </c>
      <c r="S1000" s="157" t="str">
        <f t="shared" si="228"/>
        <v>NA</v>
      </c>
      <c r="T1000" t="str">
        <f t="shared" si="229"/>
        <v>NA</v>
      </c>
      <c r="U1000">
        <f t="shared" si="230"/>
        <v>0</v>
      </c>
      <c r="V1000">
        <f>MIN(IF(SUM(W1000,X1000,Y1000,AA1000,AB1000,AE1000,AD1000,AG1000,AH1000,AK1000,AJ1000,AN1000,AO1000,AQ1000,AR1000,AT1000,AU1000,AV1000,A1000,BB1000,AX1000,AY1000,AZ1000,BA1000,BD1000,BE1000)=0,0,1)+IF(O1000="Smoothing ramp",1,0)+IF(ISNUMBER(W1000),1,0)+IF(ISNUMBER(X1000),1,0)+IF(ISNUMBER(Y1000),1,0)+IF(ISNUMBER(#REF!),1,0)+IF(ISNUMBER(AA1000),1,0)+IF(ISNUMBER(AB1000),1,0)+IF(ISNUMBER(#REF!),1,0)+IF(ISNUMBER(AE1000),1,0)+IF(ISNUMBER(AD1000),1,0)+IF(ISNUMBER(AG1000),1,0)+IF(ISNUMBER(AH1000),1,0)+IF(ISNUMBER(AJ1000),1,0)+IF(ISNUMBER(AK1000),1,0)+IF(ISNUMBER(AN1000),1,0)+IF(ISNUMBER(AO1000),1,0)+IF(ISNUMBER(AQ1000),1,0)+IF(ISNUMBER(AR1000),1,0)+IF(ISNUMBER(AT1000),1,0)+IF(ISNUMBER(AU1000),1,0)+IF(ISNUMBER(AV1000),1,0)+IF(ISNUMBER(#REF!),1,0)+IF(ISNUMBER(AM1000),1,0)+IF(ISNUMBER(BB1000),1,0)+IF(ISNUMBER(AX1000),1,0)+IF(ISNUMBER(AY1000),1,0)+IF(ISNUMBER(AZ1000),1,0)+IF(ISNUMBER(BA1000),1,0)+IF(ISNUMBER(BD1000),1,0)+IF(ISNUMBER(BE1000),1,0),1)</f>
        <v>1</v>
      </c>
      <c r="W1000">
        <v>358</v>
      </c>
      <c r="X1000" t="s">
        <v>48</v>
      </c>
      <c r="Y1000" t="s">
        <v>48</v>
      </c>
      <c r="Z1000" t="s">
        <v>48</v>
      </c>
      <c r="AA1000">
        <v>135</v>
      </c>
      <c r="AB1000" t="s">
        <v>48</v>
      </c>
      <c r="AC1000" t="s">
        <v>48</v>
      </c>
      <c r="AD1000" t="s">
        <v>48</v>
      </c>
      <c r="AE1000" t="s">
        <v>48</v>
      </c>
      <c r="AF1000" t="s">
        <v>48</v>
      </c>
      <c r="AG1000" t="s">
        <v>48</v>
      </c>
      <c r="AH1000" t="s">
        <v>48</v>
      </c>
      <c r="AI1000" t="s">
        <v>48</v>
      </c>
      <c r="AJ1000" t="s">
        <v>48</v>
      </c>
      <c r="AK1000" t="s">
        <v>48</v>
      </c>
      <c r="AL1000" t="s">
        <v>48</v>
      </c>
      <c r="AN1000" t="s">
        <v>48</v>
      </c>
      <c r="AO1000" t="s">
        <v>48</v>
      </c>
      <c r="AP1000" t="s">
        <v>48</v>
      </c>
      <c r="AQ1000" t="s">
        <v>48</v>
      </c>
      <c r="AR1000" t="s">
        <v>48</v>
      </c>
      <c r="AS1000" t="s">
        <v>48</v>
      </c>
      <c r="AT1000" t="s">
        <v>48</v>
      </c>
      <c r="AU1000" t="s">
        <v>48</v>
      </c>
      <c r="AV1000" t="s">
        <v>48</v>
      </c>
      <c r="AW1000" t="s">
        <v>48</v>
      </c>
      <c r="AX1000" t="s">
        <v>48</v>
      </c>
      <c r="AY1000" t="s">
        <v>48</v>
      </c>
      <c r="AZ1000" t="s">
        <v>48</v>
      </c>
      <c r="BA1000" t="s">
        <v>48</v>
      </c>
      <c r="BB1000" t="s">
        <v>48</v>
      </c>
      <c r="BC1000" t="s">
        <v>48</v>
      </c>
      <c r="BD1000" t="s">
        <v>48</v>
      </c>
      <c r="BE1000" t="s">
        <v>48</v>
      </c>
      <c r="BF1000" t="s">
        <v>48</v>
      </c>
      <c r="BG1000" s="15" t="e">
        <f ca="1">OFFSET($V$6,0,MATCH(BH1000,$X1000:$BF1000,0))</f>
        <v>#N/A</v>
      </c>
      <c r="BH1000" s="15">
        <f t="shared" si="231"/>
        <v>100000</v>
      </c>
      <c r="BI1000" s="15" t="e">
        <f t="shared" ca="1" si="232"/>
        <v>#N/A</v>
      </c>
      <c r="BJ1000" s="15" t="str">
        <f t="shared" ca="1" si="233"/>
        <v>AT</v>
      </c>
      <c r="BK1000" s="15">
        <f t="shared" si="234"/>
        <v>135</v>
      </c>
      <c r="BL1000" s="15" t="str">
        <f t="shared" ca="1" si="235"/>
        <v>None</v>
      </c>
      <c r="BM1000" s="15">
        <f t="shared" si="236"/>
        <v>2</v>
      </c>
      <c r="BN1000" t="str">
        <f t="shared" si="237"/>
        <v>CHECK</v>
      </c>
      <c r="BO1000" t="str">
        <f t="shared" si="238"/>
        <v>CHECK</v>
      </c>
      <c r="BP1000" t="str">
        <f t="shared" si="239"/>
        <v>CHECK</v>
      </c>
    </row>
    <row r="1001" spans="1:68" hidden="1">
      <c r="A1001" s="156"/>
      <c r="B1001">
        <v>20250211</v>
      </c>
      <c r="C1001" t="s">
        <v>67</v>
      </c>
      <c r="D1001">
        <v>930</v>
      </c>
      <c r="E1001">
        <v>6680</v>
      </c>
      <c r="H1001">
        <v>6679</v>
      </c>
      <c r="K1001">
        <v>-3373</v>
      </c>
      <c r="L1001">
        <v>-3373</v>
      </c>
      <c r="M1001">
        <v>-3372</v>
      </c>
      <c r="N1001" t="s">
        <v>46</v>
      </c>
      <c r="O1001" t="s">
        <v>47</v>
      </c>
      <c r="P1001" s="157">
        <f t="shared" si="225"/>
        <v>0</v>
      </c>
      <c r="Q1001">
        <f t="shared" si="226"/>
        <v>1</v>
      </c>
      <c r="R1001" s="157" t="str">
        <f t="shared" si="227"/>
        <v>NA</v>
      </c>
      <c r="S1001" s="157" t="str">
        <f t="shared" si="228"/>
        <v>NA</v>
      </c>
      <c r="T1001" t="str">
        <f t="shared" si="229"/>
        <v>NA</v>
      </c>
      <c r="U1001">
        <f t="shared" si="230"/>
        <v>0</v>
      </c>
      <c r="V1001">
        <f>MIN(IF(SUM(W1001,X1001,Y1001,AA1001,AB1001,AE1001,AD1001,AG1001,AH1001,AK1001,AJ1001,AN1001,AO1001,AQ1001,AR1001,AT1001,AU1001,AV1001,A1001,BB1001,AX1001,AY1001,AZ1001,BA1001,BD1001,BE1001)=0,0,1)+IF(O1001="Smoothing ramp",1,0)+IF(ISNUMBER(W1001),1,0)+IF(ISNUMBER(X1001),1,0)+IF(ISNUMBER(Y1001),1,0)+IF(ISNUMBER(#REF!),1,0)+IF(ISNUMBER(AA1001),1,0)+IF(ISNUMBER(AB1001),1,0)+IF(ISNUMBER(#REF!),1,0)+IF(ISNUMBER(AE1001),1,0)+IF(ISNUMBER(AD1001),1,0)+IF(ISNUMBER(AG1001),1,0)+IF(ISNUMBER(AH1001),1,0)+IF(ISNUMBER(AJ1001),1,0)+IF(ISNUMBER(AK1001),1,0)+IF(ISNUMBER(AN1001),1,0)+IF(ISNUMBER(AO1001),1,0)+IF(ISNUMBER(AQ1001),1,0)+IF(ISNUMBER(AR1001),1,0)+IF(ISNUMBER(AT1001),1,0)+IF(ISNUMBER(AU1001),1,0)+IF(ISNUMBER(AV1001),1,0)+IF(ISNUMBER(#REF!),1,0)+IF(ISNUMBER(AM1001),1,0)+IF(ISNUMBER(BB1001),1,0)+IF(ISNUMBER(AX1001),1,0)+IF(ISNUMBER(AY1001),1,0)+IF(ISNUMBER(AZ1001),1,0)+IF(ISNUMBER(BA1001),1,0)+IF(ISNUMBER(BD1001),1,0)+IF(ISNUMBER(BE1001),1,0),1)</f>
        <v>1</v>
      </c>
      <c r="W1001">
        <v>288</v>
      </c>
      <c r="X1001" t="s">
        <v>48</v>
      </c>
      <c r="Y1001" t="s">
        <v>48</v>
      </c>
      <c r="Z1001" t="s">
        <v>48</v>
      </c>
      <c r="AA1001">
        <v>135</v>
      </c>
      <c r="AB1001" t="s">
        <v>48</v>
      </c>
      <c r="AC1001" t="s">
        <v>48</v>
      </c>
      <c r="AD1001" t="s">
        <v>48</v>
      </c>
      <c r="AE1001" t="s">
        <v>48</v>
      </c>
      <c r="AF1001" t="s">
        <v>48</v>
      </c>
      <c r="AG1001" t="s">
        <v>48</v>
      </c>
      <c r="AH1001" t="s">
        <v>48</v>
      </c>
      <c r="AI1001" t="s">
        <v>48</v>
      </c>
      <c r="AJ1001" t="s">
        <v>48</v>
      </c>
      <c r="AK1001" t="s">
        <v>48</v>
      </c>
      <c r="AL1001" t="s">
        <v>48</v>
      </c>
      <c r="AN1001" t="s">
        <v>48</v>
      </c>
      <c r="AO1001" t="s">
        <v>48</v>
      </c>
      <c r="AP1001" t="s">
        <v>48</v>
      </c>
      <c r="AQ1001" t="s">
        <v>48</v>
      </c>
      <c r="AR1001" t="s">
        <v>48</v>
      </c>
      <c r="AS1001" t="s">
        <v>48</v>
      </c>
      <c r="AT1001" t="s">
        <v>48</v>
      </c>
      <c r="AU1001" t="s">
        <v>48</v>
      </c>
      <c r="AV1001" t="s">
        <v>48</v>
      </c>
      <c r="AW1001" t="s">
        <v>48</v>
      </c>
      <c r="AX1001" t="s">
        <v>48</v>
      </c>
      <c r="AY1001" t="s">
        <v>48</v>
      </c>
      <c r="AZ1001" t="s">
        <v>48</v>
      </c>
      <c r="BA1001" t="s">
        <v>48</v>
      </c>
      <c r="BB1001" t="s">
        <v>48</v>
      </c>
      <c r="BC1001" t="s">
        <v>48</v>
      </c>
      <c r="BD1001" t="s">
        <v>48</v>
      </c>
      <c r="BE1001" t="s">
        <v>48</v>
      </c>
      <c r="BF1001" t="s">
        <v>48</v>
      </c>
      <c r="BG1001" s="15" t="e">
        <f ca="1">OFFSET($V$6,0,MATCH(BH1001,$X1001:$BF1001,0))</f>
        <v>#N/A</v>
      </c>
      <c r="BH1001" s="15">
        <f t="shared" si="231"/>
        <v>100000</v>
      </c>
      <c r="BI1001" s="15" t="e">
        <f t="shared" ca="1" si="232"/>
        <v>#N/A</v>
      </c>
      <c r="BJ1001" s="15" t="str">
        <f t="shared" ca="1" si="233"/>
        <v>AT</v>
      </c>
      <c r="BK1001" s="15">
        <f t="shared" si="234"/>
        <v>135</v>
      </c>
      <c r="BL1001" s="15" t="str">
        <f t="shared" ca="1" si="235"/>
        <v>None</v>
      </c>
      <c r="BM1001" s="15">
        <f t="shared" si="236"/>
        <v>2</v>
      </c>
      <c r="BN1001" t="str">
        <f t="shared" si="237"/>
        <v>CHECK</v>
      </c>
      <c r="BO1001" t="str">
        <f t="shared" si="238"/>
        <v>CHECK</v>
      </c>
      <c r="BP1001" t="str">
        <f t="shared" si="239"/>
        <v>CHECK</v>
      </c>
    </row>
    <row r="1002" spans="1:68" hidden="1">
      <c r="A1002" s="156"/>
      <c r="B1002">
        <v>20250211</v>
      </c>
      <c r="C1002" t="s">
        <v>67</v>
      </c>
      <c r="D1002">
        <v>1030</v>
      </c>
      <c r="E1002">
        <v>6680</v>
      </c>
      <c r="H1002">
        <v>6679</v>
      </c>
      <c r="K1002">
        <v>-3373</v>
      </c>
      <c r="L1002">
        <v>-3373</v>
      </c>
      <c r="M1002">
        <v>-3372</v>
      </c>
      <c r="N1002" t="s">
        <v>46</v>
      </c>
      <c r="O1002" t="s">
        <v>47</v>
      </c>
      <c r="P1002" s="157">
        <f t="shared" si="225"/>
        <v>0</v>
      </c>
      <c r="Q1002">
        <f t="shared" si="226"/>
        <v>1</v>
      </c>
      <c r="R1002" s="157" t="str">
        <f t="shared" si="227"/>
        <v>NA</v>
      </c>
      <c r="S1002" s="157" t="str">
        <f t="shared" si="228"/>
        <v>NA</v>
      </c>
      <c r="T1002" t="str">
        <f t="shared" si="229"/>
        <v>NA</v>
      </c>
      <c r="U1002">
        <f t="shared" si="230"/>
        <v>0</v>
      </c>
      <c r="V1002">
        <f>MIN(IF(SUM(W1002,X1002,Y1002,AA1002,AB1002,AE1002,AD1002,AG1002,AH1002,AK1002,AJ1002,AN1002,AO1002,AQ1002,AR1002,AT1002,AU1002,AV1002,A1002,BB1002,AX1002,AY1002,AZ1002,BA1002,BD1002,BE1002)=0,0,1)+IF(O1002="Smoothing ramp",1,0)+IF(ISNUMBER(W1002),1,0)+IF(ISNUMBER(X1002),1,0)+IF(ISNUMBER(Y1002),1,0)+IF(ISNUMBER(#REF!),1,0)+IF(ISNUMBER(AA1002),1,0)+IF(ISNUMBER(AB1002),1,0)+IF(ISNUMBER(#REF!),1,0)+IF(ISNUMBER(AE1002),1,0)+IF(ISNUMBER(AD1002),1,0)+IF(ISNUMBER(AG1002),1,0)+IF(ISNUMBER(AH1002),1,0)+IF(ISNUMBER(AJ1002),1,0)+IF(ISNUMBER(AK1002),1,0)+IF(ISNUMBER(AN1002),1,0)+IF(ISNUMBER(AO1002),1,0)+IF(ISNUMBER(AQ1002),1,0)+IF(ISNUMBER(AR1002),1,0)+IF(ISNUMBER(AT1002),1,0)+IF(ISNUMBER(AU1002),1,0)+IF(ISNUMBER(AV1002),1,0)+IF(ISNUMBER(#REF!),1,0)+IF(ISNUMBER(AM1002),1,0)+IF(ISNUMBER(BB1002),1,0)+IF(ISNUMBER(AX1002),1,0)+IF(ISNUMBER(AY1002),1,0)+IF(ISNUMBER(AZ1002),1,0)+IF(ISNUMBER(BA1002),1,0)+IF(ISNUMBER(BD1002),1,0)+IF(ISNUMBER(BE1002),1,0),1)</f>
        <v>1</v>
      </c>
      <c r="W1002">
        <v>288</v>
      </c>
      <c r="X1002" t="s">
        <v>48</v>
      </c>
      <c r="Y1002" t="s">
        <v>48</v>
      </c>
      <c r="Z1002" t="s">
        <v>48</v>
      </c>
      <c r="AA1002">
        <v>135</v>
      </c>
      <c r="AB1002" t="s">
        <v>48</v>
      </c>
      <c r="AC1002" t="s">
        <v>48</v>
      </c>
      <c r="AD1002" t="s">
        <v>48</v>
      </c>
      <c r="AE1002" t="s">
        <v>48</v>
      </c>
      <c r="AF1002" t="s">
        <v>48</v>
      </c>
      <c r="AG1002" t="s">
        <v>48</v>
      </c>
      <c r="AH1002" t="s">
        <v>48</v>
      </c>
      <c r="AI1002" t="s">
        <v>48</v>
      </c>
      <c r="AJ1002" t="s">
        <v>48</v>
      </c>
      <c r="AK1002" t="s">
        <v>48</v>
      </c>
      <c r="AL1002" t="s">
        <v>48</v>
      </c>
      <c r="AN1002" t="s">
        <v>48</v>
      </c>
      <c r="AO1002" t="s">
        <v>48</v>
      </c>
      <c r="AP1002" t="s">
        <v>48</v>
      </c>
      <c r="AQ1002" t="s">
        <v>48</v>
      </c>
      <c r="AR1002" t="s">
        <v>48</v>
      </c>
      <c r="AS1002" t="s">
        <v>48</v>
      </c>
      <c r="AT1002" t="s">
        <v>48</v>
      </c>
      <c r="AU1002" t="s">
        <v>48</v>
      </c>
      <c r="AV1002" t="s">
        <v>48</v>
      </c>
      <c r="AW1002" t="s">
        <v>48</v>
      </c>
      <c r="AX1002" t="s">
        <v>48</v>
      </c>
      <c r="AY1002" t="s">
        <v>48</v>
      </c>
      <c r="AZ1002" t="s">
        <v>48</v>
      </c>
      <c r="BA1002" t="s">
        <v>48</v>
      </c>
      <c r="BB1002" t="s">
        <v>48</v>
      </c>
      <c r="BC1002" t="s">
        <v>48</v>
      </c>
      <c r="BD1002" t="s">
        <v>48</v>
      </c>
      <c r="BE1002" t="s">
        <v>48</v>
      </c>
      <c r="BF1002" t="s">
        <v>48</v>
      </c>
      <c r="BG1002" s="15" t="e">
        <f ca="1">OFFSET($V$6,0,MATCH(BH1002,$X1002:$BF1002,0))</f>
        <v>#N/A</v>
      </c>
      <c r="BH1002" s="15">
        <f t="shared" si="231"/>
        <v>100000</v>
      </c>
      <c r="BI1002" s="15" t="e">
        <f t="shared" ca="1" si="232"/>
        <v>#N/A</v>
      </c>
      <c r="BJ1002" s="15" t="str">
        <f t="shared" ca="1" si="233"/>
        <v>AT</v>
      </c>
      <c r="BK1002" s="15">
        <f t="shared" si="234"/>
        <v>135</v>
      </c>
      <c r="BL1002" s="15" t="str">
        <f t="shared" ca="1" si="235"/>
        <v>None</v>
      </c>
      <c r="BM1002" s="15">
        <f t="shared" si="236"/>
        <v>2</v>
      </c>
      <c r="BN1002" t="str">
        <f t="shared" si="237"/>
        <v>CHECK</v>
      </c>
      <c r="BO1002" t="str">
        <f t="shared" si="238"/>
        <v>CHECK</v>
      </c>
      <c r="BP1002" t="str">
        <f t="shared" si="239"/>
        <v>CHECK</v>
      </c>
    </row>
    <row r="1003" spans="1:68" hidden="1">
      <c r="A1003" s="156"/>
      <c r="B1003">
        <v>20250211</v>
      </c>
      <c r="C1003" t="s">
        <v>67</v>
      </c>
      <c r="D1003">
        <v>1130</v>
      </c>
      <c r="E1003">
        <v>6680</v>
      </c>
      <c r="H1003">
        <v>6679</v>
      </c>
      <c r="K1003">
        <v>-3373</v>
      </c>
      <c r="L1003">
        <v>-3373</v>
      </c>
      <c r="M1003">
        <v>-3372</v>
      </c>
      <c r="N1003" t="s">
        <v>46</v>
      </c>
      <c r="O1003" t="s">
        <v>47</v>
      </c>
      <c r="P1003" s="157">
        <f t="shared" si="225"/>
        <v>0</v>
      </c>
      <c r="Q1003">
        <f t="shared" si="226"/>
        <v>1</v>
      </c>
      <c r="R1003" s="157" t="str">
        <f t="shared" si="227"/>
        <v>NA</v>
      </c>
      <c r="S1003" s="157" t="str">
        <f t="shared" si="228"/>
        <v>NA</v>
      </c>
      <c r="T1003" t="str">
        <f t="shared" si="229"/>
        <v>NA</v>
      </c>
      <c r="U1003">
        <f t="shared" si="230"/>
        <v>0</v>
      </c>
      <c r="V1003">
        <f>MIN(IF(SUM(W1003,X1003,Y1003,AA1003,AB1003,AE1003,AD1003,AG1003,AH1003,AK1003,AJ1003,AN1003,AO1003,AQ1003,AR1003,AT1003,AU1003,AV1003,A1003,BB1003,AX1003,AY1003,AZ1003,BA1003,BD1003,BE1003)=0,0,1)+IF(O1003="Smoothing ramp",1,0)+IF(ISNUMBER(W1003),1,0)+IF(ISNUMBER(X1003),1,0)+IF(ISNUMBER(Y1003),1,0)+IF(ISNUMBER(#REF!),1,0)+IF(ISNUMBER(AA1003),1,0)+IF(ISNUMBER(AB1003),1,0)+IF(ISNUMBER(#REF!),1,0)+IF(ISNUMBER(AE1003),1,0)+IF(ISNUMBER(AD1003),1,0)+IF(ISNUMBER(AG1003),1,0)+IF(ISNUMBER(AH1003),1,0)+IF(ISNUMBER(AJ1003),1,0)+IF(ISNUMBER(AK1003),1,0)+IF(ISNUMBER(AN1003),1,0)+IF(ISNUMBER(AO1003),1,0)+IF(ISNUMBER(AQ1003),1,0)+IF(ISNUMBER(AR1003),1,0)+IF(ISNUMBER(AT1003),1,0)+IF(ISNUMBER(AU1003),1,0)+IF(ISNUMBER(AV1003),1,0)+IF(ISNUMBER(#REF!),1,0)+IF(ISNUMBER(AM1003),1,0)+IF(ISNUMBER(BB1003),1,0)+IF(ISNUMBER(AX1003),1,0)+IF(ISNUMBER(AY1003),1,0)+IF(ISNUMBER(AZ1003),1,0)+IF(ISNUMBER(BA1003),1,0)+IF(ISNUMBER(BD1003),1,0)+IF(ISNUMBER(BE1003),1,0),1)</f>
        <v>1</v>
      </c>
      <c r="W1003">
        <v>288</v>
      </c>
      <c r="X1003" t="s">
        <v>48</v>
      </c>
      <c r="Y1003" t="s">
        <v>48</v>
      </c>
      <c r="Z1003" t="s">
        <v>48</v>
      </c>
      <c r="AA1003">
        <v>135</v>
      </c>
      <c r="AB1003" t="s">
        <v>48</v>
      </c>
      <c r="AC1003" t="s">
        <v>48</v>
      </c>
      <c r="AD1003" t="s">
        <v>48</v>
      </c>
      <c r="AE1003" t="s">
        <v>48</v>
      </c>
      <c r="AF1003" t="s">
        <v>48</v>
      </c>
      <c r="AG1003" t="s">
        <v>48</v>
      </c>
      <c r="AH1003" t="s">
        <v>48</v>
      </c>
      <c r="AI1003" t="s">
        <v>48</v>
      </c>
      <c r="AJ1003" t="s">
        <v>48</v>
      </c>
      <c r="AK1003" t="s">
        <v>48</v>
      </c>
      <c r="AL1003" t="s">
        <v>48</v>
      </c>
      <c r="AN1003" t="s">
        <v>48</v>
      </c>
      <c r="AO1003" t="s">
        <v>48</v>
      </c>
      <c r="AP1003" t="s">
        <v>48</v>
      </c>
      <c r="AQ1003" t="s">
        <v>48</v>
      </c>
      <c r="AR1003" t="s">
        <v>48</v>
      </c>
      <c r="AS1003" t="s">
        <v>48</v>
      </c>
      <c r="AT1003" t="s">
        <v>48</v>
      </c>
      <c r="AU1003" t="s">
        <v>48</v>
      </c>
      <c r="AV1003" t="s">
        <v>48</v>
      </c>
      <c r="AW1003" t="s">
        <v>48</v>
      </c>
      <c r="AX1003" t="s">
        <v>48</v>
      </c>
      <c r="AY1003" t="s">
        <v>48</v>
      </c>
      <c r="AZ1003" t="s">
        <v>48</v>
      </c>
      <c r="BA1003" t="s">
        <v>48</v>
      </c>
      <c r="BB1003" t="s">
        <v>48</v>
      </c>
      <c r="BC1003" t="s">
        <v>48</v>
      </c>
      <c r="BD1003" t="s">
        <v>48</v>
      </c>
      <c r="BE1003" t="s">
        <v>48</v>
      </c>
      <c r="BF1003" t="s">
        <v>48</v>
      </c>
      <c r="BG1003" s="15" t="e">
        <f ca="1">OFFSET($V$6,0,MATCH(BH1003,$X1003:$BF1003,0))</f>
        <v>#N/A</v>
      </c>
      <c r="BH1003" s="15">
        <f t="shared" si="231"/>
        <v>100000</v>
      </c>
      <c r="BI1003" s="15" t="e">
        <f t="shared" ca="1" si="232"/>
        <v>#N/A</v>
      </c>
      <c r="BJ1003" s="15" t="str">
        <f t="shared" ca="1" si="233"/>
        <v>AT</v>
      </c>
      <c r="BK1003" s="15">
        <f t="shared" si="234"/>
        <v>135</v>
      </c>
      <c r="BL1003" s="15" t="str">
        <f t="shared" ca="1" si="235"/>
        <v>None</v>
      </c>
      <c r="BM1003" s="15">
        <f t="shared" si="236"/>
        <v>2</v>
      </c>
      <c r="BN1003" t="str">
        <f t="shared" si="237"/>
        <v>CHECK</v>
      </c>
      <c r="BO1003" t="str">
        <f t="shared" si="238"/>
        <v>CHECK</v>
      </c>
      <c r="BP1003" t="str">
        <f t="shared" si="239"/>
        <v>CHECK</v>
      </c>
    </row>
    <row r="1004" spans="1:68" hidden="1">
      <c r="A1004" s="156"/>
      <c r="B1004">
        <v>20250211</v>
      </c>
      <c r="C1004" t="s">
        <v>67</v>
      </c>
      <c r="D1004">
        <v>1230</v>
      </c>
      <c r="E1004">
        <v>6680</v>
      </c>
      <c r="H1004">
        <v>6679</v>
      </c>
      <c r="K1004">
        <v>-3083</v>
      </c>
      <c r="L1004">
        <v>-3083</v>
      </c>
      <c r="M1004">
        <v>-3082</v>
      </c>
      <c r="N1004" t="s">
        <v>46</v>
      </c>
      <c r="O1004" t="s">
        <v>47</v>
      </c>
      <c r="P1004" s="157">
        <f t="shared" si="225"/>
        <v>0</v>
      </c>
      <c r="Q1004">
        <f t="shared" si="226"/>
        <v>1</v>
      </c>
      <c r="R1004" s="157" t="str">
        <f t="shared" si="227"/>
        <v>NA</v>
      </c>
      <c r="S1004" s="157" t="str">
        <f t="shared" si="228"/>
        <v>NA</v>
      </c>
      <c r="T1004" t="str">
        <f t="shared" si="229"/>
        <v>NA</v>
      </c>
      <c r="U1004">
        <f t="shared" si="230"/>
        <v>0</v>
      </c>
      <c r="V1004">
        <f>MIN(IF(SUM(W1004,X1004,Y1004,AA1004,AB1004,AE1004,AD1004,AG1004,AH1004,AK1004,AJ1004,AN1004,AO1004,AQ1004,AR1004,AT1004,AU1004,AV1004,A1004,BB1004,AX1004,AY1004,AZ1004,BA1004,BD1004,BE1004)=0,0,1)+IF(O1004="Smoothing ramp",1,0)+IF(ISNUMBER(W1004),1,0)+IF(ISNUMBER(X1004),1,0)+IF(ISNUMBER(Y1004),1,0)+IF(ISNUMBER(#REF!),1,0)+IF(ISNUMBER(AA1004),1,0)+IF(ISNUMBER(AB1004),1,0)+IF(ISNUMBER(#REF!),1,0)+IF(ISNUMBER(AE1004),1,0)+IF(ISNUMBER(AD1004),1,0)+IF(ISNUMBER(AG1004),1,0)+IF(ISNUMBER(AH1004),1,0)+IF(ISNUMBER(AJ1004),1,0)+IF(ISNUMBER(AK1004),1,0)+IF(ISNUMBER(AN1004),1,0)+IF(ISNUMBER(AO1004),1,0)+IF(ISNUMBER(AQ1004),1,0)+IF(ISNUMBER(AR1004),1,0)+IF(ISNUMBER(AT1004),1,0)+IF(ISNUMBER(AU1004),1,0)+IF(ISNUMBER(AV1004),1,0)+IF(ISNUMBER(#REF!),1,0)+IF(ISNUMBER(AM1004),1,0)+IF(ISNUMBER(BB1004),1,0)+IF(ISNUMBER(AX1004),1,0)+IF(ISNUMBER(AY1004),1,0)+IF(ISNUMBER(AZ1004),1,0)+IF(ISNUMBER(BA1004),1,0)+IF(ISNUMBER(BD1004),1,0)+IF(ISNUMBER(BE1004),1,0),1)</f>
        <v>1</v>
      </c>
      <c r="W1004">
        <v>288</v>
      </c>
      <c r="X1004" t="s">
        <v>48</v>
      </c>
      <c r="Y1004" t="s">
        <v>48</v>
      </c>
      <c r="Z1004" t="s">
        <v>48</v>
      </c>
      <c r="AA1004">
        <v>135</v>
      </c>
      <c r="AB1004" t="s">
        <v>48</v>
      </c>
      <c r="AC1004" t="s">
        <v>48</v>
      </c>
      <c r="AD1004" t="s">
        <v>48</v>
      </c>
      <c r="AE1004" t="s">
        <v>48</v>
      </c>
      <c r="AF1004" t="s">
        <v>48</v>
      </c>
      <c r="AG1004" t="s">
        <v>48</v>
      </c>
      <c r="AH1004" t="s">
        <v>48</v>
      </c>
      <c r="AI1004" t="s">
        <v>48</v>
      </c>
      <c r="AJ1004" t="s">
        <v>48</v>
      </c>
      <c r="AK1004" t="s">
        <v>48</v>
      </c>
      <c r="AL1004" t="s">
        <v>48</v>
      </c>
      <c r="AN1004" t="s">
        <v>48</v>
      </c>
      <c r="AO1004" t="s">
        <v>48</v>
      </c>
      <c r="AP1004" t="s">
        <v>48</v>
      </c>
      <c r="AQ1004" t="s">
        <v>48</v>
      </c>
      <c r="AR1004" t="s">
        <v>48</v>
      </c>
      <c r="AS1004" t="s">
        <v>48</v>
      </c>
      <c r="AT1004" t="s">
        <v>48</v>
      </c>
      <c r="AU1004" t="s">
        <v>48</v>
      </c>
      <c r="AV1004" t="s">
        <v>48</v>
      </c>
      <c r="AW1004" t="s">
        <v>48</v>
      </c>
      <c r="AX1004" t="s">
        <v>48</v>
      </c>
      <c r="AY1004" t="s">
        <v>48</v>
      </c>
      <c r="AZ1004" t="s">
        <v>48</v>
      </c>
      <c r="BA1004" t="s">
        <v>48</v>
      </c>
      <c r="BB1004" t="s">
        <v>48</v>
      </c>
      <c r="BC1004" t="s">
        <v>48</v>
      </c>
      <c r="BD1004" t="s">
        <v>48</v>
      </c>
      <c r="BE1004" t="s">
        <v>48</v>
      </c>
      <c r="BF1004" t="s">
        <v>48</v>
      </c>
      <c r="BG1004" s="15" t="e">
        <f ca="1">OFFSET($V$6,0,MATCH(BH1004,$X1004:$BF1004,0))</f>
        <v>#N/A</v>
      </c>
      <c r="BH1004" s="15">
        <f t="shared" si="231"/>
        <v>100000</v>
      </c>
      <c r="BI1004" s="15" t="e">
        <f t="shared" ca="1" si="232"/>
        <v>#N/A</v>
      </c>
      <c r="BJ1004" s="15" t="str">
        <f t="shared" ca="1" si="233"/>
        <v>AT</v>
      </c>
      <c r="BK1004" s="15">
        <f t="shared" si="234"/>
        <v>135</v>
      </c>
      <c r="BL1004" s="15" t="str">
        <f t="shared" ca="1" si="235"/>
        <v>None</v>
      </c>
      <c r="BM1004" s="15">
        <f t="shared" si="236"/>
        <v>2</v>
      </c>
      <c r="BN1004" t="str">
        <f t="shared" si="237"/>
        <v>CHECK</v>
      </c>
      <c r="BO1004" t="str">
        <f t="shared" si="238"/>
        <v>CHECK</v>
      </c>
      <c r="BP1004" t="str">
        <f t="shared" si="239"/>
        <v>CHECK</v>
      </c>
    </row>
    <row r="1005" spans="1:68" hidden="1">
      <c r="A1005" s="156"/>
      <c r="B1005">
        <v>20250211</v>
      </c>
      <c r="C1005" t="s">
        <v>67</v>
      </c>
      <c r="D1005">
        <v>1330</v>
      </c>
      <c r="E1005">
        <v>6680</v>
      </c>
      <c r="H1005">
        <v>6679</v>
      </c>
      <c r="K1005">
        <v>-3083</v>
      </c>
      <c r="L1005">
        <v>-3083</v>
      </c>
      <c r="M1005">
        <v>-3082</v>
      </c>
      <c r="N1005" t="s">
        <v>46</v>
      </c>
      <c r="O1005" t="s">
        <v>47</v>
      </c>
      <c r="P1005" s="157">
        <f t="shared" si="225"/>
        <v>0</v>
      </c>
      <c r="Q1005">
        <f t="shared" si="226"/>
        <v>1</v>
      </c>
      <c r="R1005" s="157" t="str">
        <f t="shared" si="227"/>
        <v>NA</v>
      </c>
      <c r="S1005" s="157" t="str">
        <f t="shared" si="228"/>
        <v>NA</v>
      </c>
      <c r="T1005" t="str">
        <f t="shared" si="229"/>
        <v>NA</v>
      </c>
      <c r="U1005">
        <f t="shared" si="230"/>
        <v>0</v>
      </c>
      <c r="V1005">
        <f>MIN(IF(SUM(W1005,X1005,Y1005,AA1005,AB1005,AE1005,AD1005,AG1005,AH1005,AK1005,AJ1005,AN1005,AO1005,AQ1005,AR1005,AT1005,AU1005,AV1005,A1005,BB1005,AX1005,AY1005,AZ1005,BA1005,BD1005,BE1005)=0,0,1)+IF(O1005="Smoothing ramp",1,0)+IF(ISNUMBER(W1005),1,0)+IF(ISNUMBER(X1005),1,0)+IF(ISNUMBER(Y1005),1,0)+IF(ISNUMBER(#REF!),1,0)+IF(ISNUMBER(AA1005),1,0)+IF(ISNUMBER(AB1005),1,0)+IF(ISNUMBER(#REF!),1,0)+IF(ISNUMBER(AE1005),1,0)+IF(ISNUMBER(AD1005),1,0)+IF(ISNUMBER(AG1005),1,0)+IF(ISNUMBER(AH1005),1,0)+IF(ISNUMBER(AJ1005),1,0)+IF(ISNUMBER(AK1005),1,0)+IF(ISNUMBER(AN1005),1,0)+IF(ISNUMBER(AO1005),1,0)+IF(ISNUMBER(AQ1005),1,0)+IF(ISNUMBER(AR1005),1,0)+IF(ISNUMBER(AT1005),1,0)+IF(ISNUMBER(AU1005),1,0)+IF(ISNUMBER(AV1005),1,0)+IF(ISNUMBER(#REF!),1,0)+IF(ISNUMBER(AM1005),1,0)+IF(ISNUMBER(BB1005),1,0)+IF(ISNUMBER(AX1005),1,0)+IF(ISNUMBER(AY1005),1,0)+IF(ISNUMBER(AZ1005),1,0)+IF(ISNUMBER(BA1005),1,0)+IF(ISNUMBER(BD1005),1,0)+IF(ISNUMBER(BE1005),1,0),1)</f>
        <v>1</v>
      </c>
      <c r="W1005">
        <v>288</v>
      </c>
      <c r="X1005" t="s">
        <v>48</v>
      </c>
      <c r="Y1005" t="s">
        <v>48</v>
      </c>
      <c r="Z1005" t="s">
        <v>48</v>
      </c>
      <c r="AA1005">
        <v>135</v>
      </c>
      <c r="AB1005" t="s">
        <v>48</v>
      </c>
      <c r="AC1005" t="s">
        <v>48</v>
      </c>
      <c r="AD1005" t="s">
        <v>48</v>
      </c>
      <c r="AE1005" t="s">
        <v>48</v>
      </c>
      <c r="AF1005" t="s">
        <v>48</v>
      </c>
      <c r="AG1005" t="s">
        <v>48</v>
      </c>
      <c r="AH1005" t="s">
        <v>48</v>
      </c>
      <c r="AI1005" t="s">
        <v>48</v>
      </c>
      <c r="AJ1005" t="s">
        <v>48</v>
      </c>
      <c r="AK1005" t="s">
        <v>48</v>
      </c>
      <c r="AL1005" t="s">
        <v>48</v>
      </c>
      <c r="AN1005" t="s">
        <v>48</v>
      </c>
      <c r="AO1005" t="s">
        <v>48</v>
      </c>
      <c r="AP1005" t="s">
        <v>48</v>
      </c>
      <c r="AQ1005" t="s">
        <v>48</v>
      </c>
      <c r="AR1005" t="s">
        <v>48</v>
      </c>
      <c r="AS1005" t="s">
        <v>48</v>
      </c>
      <c r="AT1005" t="s">
        <v>48</v>
      </c>
      <c r="AU1005" t="s">
        <v>48</v>
      </c>
      <c r="AV1005" t="s">
        <v>48</v>
      </c>
      <c r="AW1005" t="s">
        <v>48</v>
      </c>
      <c r="AX1005" t="s">
        <v>48</v>
      </c>
      <c r="AY1005" t="s">
        <v>48</v>
      </c>
      <c r="AZ1005" t="s">
        <v>48</v>
      </c>
      <c r="BA1005" t="s">
        <v>48</v>
      </c>
      <c r="BB1005" t="s">
        <v>48</v>
      </c>
      <c r="BC1005" t="s">
        <v>48</v>
      </c>
      <c r="BD1005" t="s">
        <v>48</v>
      </c>
      <c r="BE1005" t="s">
        <v>48</v>
      </c>
      <c r="BF1005" t="s">
        <v>48</v>
      </c>
      <c r="BG1005" s="15" t="e">
        <f ca="1">OFFSET($V$6,0,MATCH(BH1005,$X1005:$BF1005,0))</f>
        <v>#N/A</v>
      </c>
      <c r="BH1005" s="15">
        <f t="shared" si="231"/>
        <v>100000</v>
      </c>
      <c r="BI1005" s="15" t="e">
        <f t="shared" ca="1" si="232"/>
        <v>#N/A</v>
      </c>
      <c r="BJ1005" s="15" t="str">
        <f t="shared" ca="1" si="233"/>
        <v>AT</v>
      </c>
      <c r="BK1005" s="15">
        <f t="shared" si="234"/>
        <v>135</v>
      </c>
      <c r="BL1005" s="15" t="str">
        <f t="shared" ca="1" si="235"/>
        <v>None</v>
      </c>
      <c r="BM1005" s="15">
        <f t="shared" si="236"/>
        <v>2</v>
      </c>
      <c r="BN1005" t="str">
        <f t="shared" si="237"/>
        <v>CHECK</v>
      </c>
      <c r="BO1005" t="str">
        <f t="shared" si="238"/>
        <v>CHECK</v>
      </c>
      <c r="BP1005" t="str">
        <f t="shared" si="239"/>
        <v>CHECK</v>
      </c>
    </row>
    <row r="1006" spans="1:68" hidden="1">
      <c r="A1006" s="156"/>
      <c r="B1006">
        <v>20250211</v>
      </c>
      <c r="C1006" t="s">
        <v>67</v>
      </c>
      <c r="D1006">
        <v>1430</v>
      </c>
      <c r="E1006">
        <v>6680</v>
      </c>
      <c r="H1006">
        <v>6679</v>
      </c>
      <c r="K1006">
        <v>-3083</v>
      </c>
      <c r="L1006">
        <v>-3083</v>
      </c>
      <c r="M1006">
        <v>-3082</v>
      </c>
      <c r="N1006" t="s">
        <v>46</v>
      </c>
      <c r="O1006" t="s">
        <v>47</v>
      </c>
      <c r="P1006" s="157">
        <f t="shared" si="225"/>
        <v>0</v>
      </c>
      <c r="Q1006">
        <f t="shared" si="226"/>
        <v>1</v>
      </c>
      <c r="R1006" s="157" t="str">
        <f t="shared" si="227"/>
        <v>NA</v>
      </c>
      <c r="S1006" s="157" t="str">
        <f t="shared" si="228"/>
        <v>NA</v>
      </c>
      <c r="T1006" t="str">
        <f t="shared" si="229"/>
        <v>NA</v>
      </c>
      <c r="U1006">
        <f t="shared" si="230"/>
        <v>0</v>
      </c>
      <c r="V1006">
        <f>MIN(IF(SUM(W1006,X1006,Y1006,AA1006,AB1006,AE1006,AD1006,AG1006,AH1006,AK1006,AJ1006,AN1006,AO1006,AQ1006,AR1006,AT1006,AU1006,AV1006,A1006,BB1006,AX1006,AY1006,AZ1006,BA1006,BD1006,BE1006)=0,0,1)+IF(O1006="Smoothing ramp",1,0)+IF(ISNUMBER(W1006),1,0)+IF(ISNUMBER(X1006),1,0)+IF(ISNUMBER(Y1006),1,0)+IF(ISNUMBER(#REF!),1,0)+IF(ISNUMBER(AA1006),1,0)+IF(ISNUMBER(AB1006),1,0)+IF(ISNUMBER(#REF!),1,0)+IF(ISNUMBER(AE1006),1,0)+IF(ISNUMBER(AD1006),1,0)+IF(ISNUMBER(AG1006),1,0)+IF(ISNUMBER(AH1006),1,0)+IF(ISNUMBER(AJ1006),1,0)+IF(ISNUMBER(AK1006),1,0)+IF(ISNUMBER(AN1006),1,0)+IF(ISNUMBER(AO1006),1,0)+IF(ISNUMBER(AQ1006),1,0)+IF(ISNUMBER(AR1006),1,0)+IF(ISNUMBER(AT1006),1,0)+IF(ISNUMBER(AU1006),1,0)+IF(ISNUMBER(AV1006),1,0)+IF(ISNUMBER(#REF!),1,0)+IF(ISNUMBER(AM1006),1,0)+IF(ISNUMBER(BB1006),1,0)+IF(ISNUMBER(AX1006),1,0)+IF(ISNUMBER(AY1006),1,0)+IF(ISNUMBER(AZ1006),1,0)+IF(ISNUMBER(BA1006),1,0)+IF(ISNUMBER(BD1006),1,0)+IF(ISNUMBER(BE1006),1,0),1)</f>
        <v>1</v>
      </c>
      <c r="W1006">
        <v>288</v>
      </c>
      <c r="X1006" t="s">
        <v>48</v>
      </c>
      <c r="Y1006" t="s">
        <v>48</v>
      </c>
      <c r="Z1006" t="s">
        <v>48</v>
      </c>
      <c r="AA1006">
        <v>135</v>
      </c>
      <c r="AB1006" t="s">
        <v>48</v>
      </c>
      <c r="AC1006" t="s">
        <v>48</v>
      </c>
      <c r="AD1006" t="s">
        <v>48</v>
      </c>
      <c r="AE1006" t="s">
        <v>48</v>
      </c>
      <c r="AF1006" t="s">
        <v>48</v>
      </c>
      <c r="AG1006" t="s">
        <v>48</v>
      </c>
      <c r="AH1006" t="s">
        <v>48</v>
      </c>
      <c r="AI1006" t="s">
        <v>48</v>
      </c>
      <c r="AJ1006" t="s">
        <v>48</v>
      </c>
      <c r="AK1006" t="s">
        <v>48</v>
      </c>
      <c r="AL1006" t="s">
        <v>48</v>
      </c>
      <c r="AN1006" t="s">
        <v>48</v>
      </c>
      <c r="AO1006" t="s">
        <v>48</v>
      </c>
      <c r="AP1006" t="s">
        <v>48</v>
      </c>
      <c r="AQ1006" t="s">
        <v>48</v>
      </c>
      <c r="AR1006" t="s">
        <v>48</v>
      </c>
      <c r="AS1006" t="s">
        <v>48</v>
      </c>
      <c r="AT1006" t="s">
        <v>48</v>
      </c>
      <c r="AU1006" t="s">
        <v>48</v>
      </c>
      <c r="AV1006" t="s">
        <v>48</v>
      </c>
      <c r="AW1006" t="s">
        <v>48</v>
      </c>
      <c r="AX1006" t="s">
        <v>48</v>
      </c>
      <c r="AY1006" t="s">
        <v>48</v>
      </c>
      <c r="AZ1006" t="s">
        <v>48</v>
      </c>
      <c r="BA1006" t="s">
        <v>48</v>
      </c>
      <c r="BB1006" t="s">
        <v>48</v>
      </c>
      <c r="BC1006" t="s">
        <v>48</v>
      </c>
      <c r="BD1006" t="s">
        <v>48</v>
      </c>
      <c r="BE1006" t="s">
        <v>48</v>
      </c>
      <c r="BF1006" t="s">
        <v>48</v>
      </c>
      <c r="BG1006" s="15" t="e">
        <f ca="1">OFFSET($V$6,0,MATCH(BH1006,$X1006:$BF1006,0))</f>
        <v>#N/A</v>
      </c>
      <c r="BH1006" s="15">
        <f t="shared" si="231"/>
        <v>100000</v>
      </c>
      <c r="BI1006" s="15" t="e">
        <f t="shared" ca="1" si="232"/>
        <v>#N/A</v>
      </c>
      <c r="BJ1006" s="15" t="str">
        <f t="shared" ca="1" si="233"/>
        <v>AT</v>
      </c>
      <c r="BK1006" s="15">
        <f t="shared" si="234"/>
        <v>135</v>
      </c>
      <c r="BL1006" s="15" t="str">
        <f t="shared" ca="1" si="235"/>
        <v>None</v>
      </c>
      <c r="BM1006" s="15">
        <f t="shared" si="236"/>
        <v>2</v>
      </c>
      <c r="BN1006" t="str">
        <f t="shared" si="237"/>
        <v>CHECK</v>
      </c>
      <c r="BO1006" t="str">
        <f t="shared" si="238"/>
        <v>CHECK</v>
      </c>
      <c r="BP1006" t="str">
        <f t="shared" si="239"/>
        <v>CHECK</v>
      </c>
    </row>
    <row r="1007" spans="1:68" hidden="1">
      <c r="A1007" s="156"/>
      <c r="B1007">
        <v>20250211</v>
      </c>
      <c r="C1007" t="s">
        <v>67</v>
      </c>
      <c r="D1007">
        <v>1530</v>
      </c>
      <c r="E1007">
        <v>8027</v>
      </c>
      <c r="H1007">
        <v>8026</v>
      </c>
      <c r="K1007">
        <v>-3860</v>
      </c>
      <c r="L1007">
        <v>-3860</v>
      </c>
      <c r="M1007">
        <v>-3859</v>
      </c>
      <c r="N1007" t="s">
        <v>50</v>
      </c>
      <c r="O1007" t="s">
        <v>47</v>
      </c>
      <c r="P1007" s="157">
        <f t="shared" si="225"/>
        <v>0</v>
      </c>
      <c r="Q1007">
        <f t="shared" si="226"/>
        <v>1</v>
      </c>
      <c r="R1007" s="157" t="str">
        <f t="shared" si="227"/>
        <v>NA</v>
      </c>
      <c r="S1007" s="157" t="str">
        <f t="shared" si="228"/>
        <v>NA</v>
      </c>
      <c r="T1007" t="str">
        <f t="shared" si="229"/>
        <v>NA</v>
      </c>
      <c r="U1007">
        <f t="shared" si="230"/>
        <v>0</v>
      </c>
      <c r="V1007">
        <f>MIN(IF(SUM(W1007,X1007,Y1007,AA1007,AB1007,AE1007,AD1007,AG1007,AH1007,AK1007,AJ1007,AN1007,AO1007,AQ1007,AR1007,AT1007,AU1007,AV1007,A1007,BB1007,AX1007,AY1007,AZ1007,BA1007,BD1007,BE1007)=0,0,1)+IF(O1007="Smoothing ramp",1,0)+IF(ISNUMBER(W1007),1,0)+IF(ISNUMBER(X1007),1,0)+IF(ISNUMBER(Y1007),1,0)+IF(ISNUMBER(#REF!),1,0)+IF(ISNUMBER(AA1007),1,0)+IF(ISNUMBER(AB1007),1,0)+IF(ISNUMBER(#REF!),1,0)+IF(ISNUMBER(AE1007),1,0)+IF(ISNUMBER(AD1007),1,0)+IF(ISNUMBER(AG1007),1,0)+IF(ISNUMBER(AH1007),1,0)+IF(ISNUMBER(AJ1007),1,0)+IF(ISNUMBER(AK1007),1,0)+IF(ISNUMBER(AN1007),1,0)+IF(ISNUMBER(AO1007),1,0)+IF(ISNUMBER(AQ1007),1,0)+IF(ISNUMBER(AR1007),1,0)+IF(ISNUMBER(AT1007),1,0)+IF(ISNUMBER(AU1007),1,0)+IF(ISNUMBER(AV1007),1,0)+IF(ISNUMBER(#REF!),1,0)+IF(ISNUMBER(AM1007),1,0)+IF(ISNUMBER(BB1007),1,0)+IF(ISNUMBER(AX1007),1,0)+IF(ISNUMBER(AY1007),1,0)+IF(ISNUMBER(AZ1007),1,0)+IF(ISNUMBER(BA1007),1,0)+IF(ISNUMBER(BD1007),1,0)+IF(ISNUMBER(BE1007),1,0),1)</f>
        <v>1</v>
      </c>
      <c r="W1007">
        <v>351</v>
      </c>
      <c r="X1007" t="s">
        <v>48</v>
      </c>
      <c r="Y1007" t="s">
        <v>48</v>
      </c>
      <c r="Z1007" t="s">
        <v>48</v>
      </c>
      <c r="AA1007">
        <v>135</v>
      </c>
      <c r="AB1007" t="s">
        <v>48</v>
      </c>
      <c r="AC1007" t="s">
        <v>48</v>
      </c>
      <c r="AD1007" t="s">
        <v>48</v>
      </c>
      <c r="AE1007" t="s">
        <v>48</v>
      </c>
      <c r="AF1007" t="s">
        <v>48</v>
      </c>
      <c r="AG1007" t="s">
        <v>48</v>
      </c>
      <c r="AH1007" t="s">
        <v>48</v>
      </c>
      <c r="AI1007" t="s">
        <v>48</v>
      </c>
      <c r="AJ1007" t="s">
        <v>48</v>
      </c>
      <c r="AK1007" t="s">
        <v>48</v>
      </c>
      <c r="AL1007" t="s">
        <v>48</v>
      </c>
      <c r="AN1007" t="s">
        <v>48</v>
      </c>
      <c r="AO1007" t="s">
        <v>48</v>
      </c>
      <c r="AP1007" t="s">
        <v>48</v>
      </c>
      <c r="AQ1007" t="s">
        <v>48</v>
      </c>
      <c r="AR1007" t="s">
        <v>48</v>
      </c>
      <c r="AS1007" t="s">
        <v>48</v>
      </c>
      <c r="AT1007" t="s">
        <v>48</v>
      </c>
      <c r="AU1007" t="s">
        <v>48</v>
      </c>
      <c r="AV1007" t="s">
        <v>48</v>
      </c>
      <c r="AW1007" t="s">
        <v>48</v>
      </c>
      <c r="AX1007" t="s">
        <v>48</v>
      </c>
      <c r="AY1007" t="s">
        <v>48</v>
      </c>
      <c r="AZ1007" t="s">
        <v>48</v>
      </c>
      <c r="BA1007" t="s">
        <v>48</v>
      </c>
      <c r="BB1007" t="s">
        <v>48</v>
      </c>
      <c r="BC1007" t="s">
        <v>48</v>
      </c>
      <c r="BD1007" t="s">
        <v>48</v>
      </c>
      <c r="BE1007" t="s">
        <v>48</v>
      </c>
      <c r="BF1007" t="s">
        <v>48</v>
      </c>
      <c r="BG1007" s="15" t="e">
        <f ca="1">OFFSET($V$6,0,MATCH(BH1007,$X1007:$BF1007,0))</f>
        <v>#N/A</v>
      </c>
      <c r="BH1007" s="15">
        <f t="shared" si="231"/>
        <v>100000</v>
      </c>
      <c r="BI1007" s="15" t="e">
        <f t="shared" ca="1" si="232"/>
        <v>#N/A</v>
      </c>
      <c r="BJ1007" s="15" t="str">
        <f t="shared" ca="1" si="233"/>
        <v>AT</v>
      </c>
      <c r="BK1007" s="15">
        <f t="shared" si="234"/>
        <v>135</v>
      </c>
      <c r="BL1007" s="15" t="str">
        <f t="shared" ca="1" si="235"/>
        <v>None</v>
      </c>
      <c r="BM1007" s="15">
        <f t="shared" si="236"/>
        <v>2</v>
      </c>
      <c r="BN1007" t="str">
        <f t="shared" si="237"/>
        <v>CHECK</v>
      </c>
      <c r="BO1007" t="str">
        <f t="shared" si="238"/>
        <v>CHECK</v>
      </c>
      <c r="BP1007" t="str">
        <f t="shared" si="239"/>
        <v>CHECK</v>
      </c>
    </row>
    <row r="1008" spans="1:68" hidden="1">
      <c r="A1008" s="156"/>
      <c r="B1008">
        <v>20250211</v>
      </c>
      <c r="C1008" t="s">
        <v>67</v>
      </c>
      <c r="D1008">
        <v>1630</v>
      </c>
      <c r="E1008">
        <v>8027</v>
      </c>
      <c r="H1008">
        <v>8026</v>
      </c>
      <c r="K1008">
        <v>-3860</v>
      </c>
      <c r="L1008">
        <v>-3860</v>
      </c>
      <c r="M1008">
        <v>-3859</v>
      </c>
      <c r="N1008" t="s">
        <v>50</v>
      </c>
      <c r="O1008" t="s">
        <v>47</v>
      </c>
      <c r="P1008" s="157">
        <f t="shared" si="225"/>
        <v>0</v>
      </c>
      <c r="Q1008">
        <f t="shared" si="226"/>
        <v>1</v>
      </c>
      <c r="R1008" s="157" t="str">
        <f t="shared" si="227"/>
        <v>NA</v>
      </c>
      <c r="S1008" s="157" t="str">
        <f t="shared" si="228"/>
        <v>NA</v>
      </c>
      <c r="T1008" t="str">
        <f t="shared" si="229"/>
        <v>NA</v>
      </c>
      <c r="U1008">
        <f t="shared" si="230"/>
        <v>0</v>
      </c>
      <c r="V1008">
        <f>MIN(IF(SUM(W1008,X1008,Y1008,AA1008,AB1008,AE1008,AD1008,AG1008,AH1008,AK1008,AJ1008,AN1008,AO1008,AQ1008,AR1008,AT1008,AU1008,AV1008,A1008,BB1008,AX1008,AY1008,AZ1008,BA1008,BD1008,BE1008)=0,0,1)+IF(O1008="Smoothing ramp",1,0)+IF(ISNUMBER(W1008),1,0)+IF(ISNUMBER(X1008),1,0)+IF(ISNUMBER(Y1008),1,0)+IF(ISNUMBER(#REF!),1,0)+IF(ISNUMBER(AA1008),1,0)+IF(ISNUMBER(AB1008),1,0)+IF(ISNUMBER(#REF!),1,0)+IF(ISNUMBER(AE1008),1,0)+IF(ISNUMBER(AD1008),1,0)+IF(ISNUMBER(AG1008),1,0)+IF(ISNUMBER(AH1008),1,0)+IF(ISNUMBER(AJ1008),1,0)+IF(ISNUMBER(AK1008),1,0)+IF(ISNUMBER(AN1008),1,0)+IF(ISNUMBER(AO1008),1,0)+IF(ISNUMBER(AQ1008),1,0)+IF(ISNUMBER(AR1008),1,0)+IF(ISNUMBER(AT1008),1,0)+IF(ISNUMBER(AU1008),1,0)+IF(ISNUMBER(AV1008),1,0)+IF(ISNUMBER(#REF!),1,0)+IF(ISNUMBER(AM1008),1,0)+IF(ISNUMBER(BB1008),1,0)+IF(ISNUMBER(AX1008),1,0)+IF(ISNUMBER(AY1008),1,0)+IF(ISNUMBER(AZ1008),1,0)+IF(ISNUMBER(BA1008),1,0)+IF(ISNUMBER(BD1008),1,0)+IF(ISNUMBER(BE1008),1,0),1)</f>
        <v>1</v>
      </c>
      <c r="W1008">
        <v>351</v>
      </c>
      <c r="X1008" t="s">
        <v>48</v>
      </c>
      <c r="Y1008" t="s">
        <v>48</v>
      </c>
      <c r="Z1008" t="s">
        <v>48</v>
      </c>
      <c r="AA1008">
        <v>135</v>
      </c>
      <c r="AB1008" t="s">
        <v>48</v>
      </c>
      <c r="AC1008" t="s">
        <v>48</v>
      </c>
      <c r="AD1008" t="s">
        <v>48</v>
      </c>
      <c r="AE1008" t="s">
        <v>48</v>
      </c>
      <c r="AF1008" t="s">
        <v>48</v>
      </c>
      <c r="AG1008" t="s">
        <v>48</v>
      </c>
      <c r="AH1008" t="s">
        <v>48</v>
      </c>
      <c r="AI1008" t="s">
        <v>48</v>
      </c>
      <c r="AJ1008" t="s">
        <v>48</v>
      </c>
      <c r="AK1008" t="s">
        <v>48</v>
      </c>
      <c r="AL1008" t="s">
        <v>48</v>
      </c>
      <c r="AN1008" t="s">
        <v>48</v>
      </c>
      <c r="AO1008" t="s">
        <v>48</v>
      </c>
      <c r="AP1008" t="s">
        <v>48</v>
      </c>
      <c r="AQ1008" t="s">
        <v>48</v>
      </c>
      <c r="AR1008" t="s">
        <v>48</v>
      </c>
      <c r="AS1008" t="s">
        <v>48</v>
      </c>
      <c r="AT1008" t="s">
        <v>48</v>
      </c>
      <c r="AU1008" t="s">
        <v>48</v>
      </c>
      <c r="AV1008" t="s">
        <v>48</v>
      </c>
      <c r="AW1008" t="s">
        <v>48</v>
      </c>
      <c r="AX1008" t="s">
        <v>48</v>
      </c>
      <c r="AY1008" t="s">
        <v>48</v>
      </c>
      <c r="AZ1008" t="s">
        <v>48</v>
      </c>
      <c r="BA1008" t="s">
        <v>48</v>
      </c>
      <c r="BB1008" t="s">
        <v>48</v>
      </c>
      <c r="BC1008" t="s">
        <v>48</v>
      </c>
      <c r="BD1008" t="s">
        <v>48</v>
      </c>
      <c r="BE1008" t="s">
        <v>48</v>
      </c>
      <c r="BF1008" t="s">
        <v>48</v>
      </c>
      <c r="BG1008" s="15" t="e">
        <f ca="1">OFFSET($V$6,0,MATCH(BH1008,$X1008:$BF1008,0))</f>
        <v>#N/A</v>
      </c>
      <c r="BH1008" s="15">
        <f t="shared" si="231"/>
        <v>100000</v>
      </c>
      <c r="BI1008" s="15" t="e">
        <f t="shared" ca="1" si="232"/>
        <v>#N/A</v>
      </c>
      <c r="BJ1008" s="15" t="str">
        <f t="shared" ca="1" si="233"/>
        <v>AT</v>
      </c>
      <c r="BK1008" s="15">
        <f t="shared" si="234"/>
        <v>135</v>
      </c>
      <c r="BL1008" s="15" t="str">
        <f t="shared" ca="1" si="235"/>
        <v>None</v>
      </c>
      <c r="BM1008" s="15">
        <f t="shared" si="236"/>
        <v>2</v>
      </c>
      <c r="BN1008" t="str">
        <f t="shared" si="237"/>
        <v>CHECK</v>
      </c>
      <c r="BO1008" t="str">
        <f t="shared" si="238"/>
        <v>CHECK</v>
      </c>
      <c r="BP1008" t="str">
        <f t="shared" si="239"/>
        <v>CHECK</v>
      </c>
    </row>
    <row r="1009" spans="1:68" hidden="1">
      <c r="A1009" s="156"/>
      <c r="B1009">
        <v>20250211</v>
      </c>
      <c r="C1009" t="s">
        <v>67</v>
      </c>
      <c r="D1009">
        <v>1730</v>
      </c>
      <c r="E1009">
        <v>8627</v>
      </c>
      <c r="H1009">
        <v>8627</v>
      </c>
      <c r="K1009">
        <v>-4454</v>
      </c>
      <c r="L1009">
        <v>-4454</v>
      </c>
      <c r="M1009">
        <v>-4454</v>
      </c>
      <c r="N1009" t="s">
        <v>50</v>
      </c>
      <c r="O1009" t="s">
        <v>47</v>
      </c>
      <c r="P1009" s="157">
        <f t="shared" si="225"/>
        <v>0</v>
      </c>
      <c r="Q1009">
        <f t="shared" si="226"/>
        <v>0</v>
      </c>
      <c r="R1009" s="157" t="str">
        <f t="shared" si="227"/>
        <v>NA</v>
      </c>
      <c r="S1009" s="157" t="str">
        <f t="shared" si="228"/>
        <v>NA</v>
      </c>
      <c r="T1009" t="str">
        <f t="shared" si="229"/>
        <v>NA</v>
      </c>
      <c r="U1009">
        <f t="shared" si="230"/>
        <v>0</v>
      </c>
      <c r="V1009">
        <f>MIN(IF(SUM(W1009,X1009,Y1009,AA1009,AB1009,AE1009,AD1009,AG1009,AH1009,AK1009,AJ1009,AN1009,AO1009,AQ1009,AR1009,AT1009,AU1009,AV1009,A1009,BB1009,AX1009,AY1009,AZ1009,BA1009,BD1009,BE1009)=0,0,1)+IF(O1009="Smoothing ramp",1,0)+IF(ISNUMBER(W1009),1,0)+IF(ISNUMBER(X1009),1,0)+IF(ISNUMBER(Y1009),1,0)+IF(ISNUMBER(#REF!),1,0)+IF(ISNUMBER(AA1009),1,0)+IF(ISNUMBER(AB1009),1,0)+IF(ISNUMBER(#REF!),1,0)+IF(ISNUMBER(AE1009),1,0)+IF(ISNUMBER(AD1009),1,0)+IF(ISNUMBER(AG1009),1,0)+IF(ISNUMBER(AH1009),1,0)+IF(ISNUMBER(AJ1009),1,0)+IF(ISNUMBER(AK1009),1,0)+IF(ISNUMBER(AN1009),1,0)+IF(ISNUMBER(AO1009),1,0)+IF(ISNUMBER(AQ1009),1,0)+IF(ISNUMBER(AR1009),1,0)+IF(ISNUMBER(AT1009),1,0)+IF(ISNUMBER(AU1009),1,0)+IF(ISNUMBER(AV1009),1,0)+IF(ISNUMBER(#REF!),1,0)+IF(ISNUMBER(AM1009),1,0)+IF(ISNUMBER(BB1009),1,0)+IF(ISNUMBER(AX1009),1,0)+IF(ISNUMBER(AY1009),1,0)+IF(ISNUMBER(AZ1009),1,0)+IF(ISNUMBER(BA1009),1,0)+IF(ISNUMBER(BD1009),1,0)+IF(ISNUMBER(BE1009),1,0),1)</f>
        <v>1</v>
      </c>
      <c r="W1009">
        <v>354</v>
      </c>
      <c r="X1009" t="s">
        <v>48</v>
      </c>
      <c r="Y1009" t="s">
        <v>48</v>
      </c>
      <c r="Z1009" t="s">
        <v>48</v>
      </c>
      <c r="AA1009">
        <v>135</v>
      </c>
      <c r="AB1009" t="s">
        <v>48</v>
      </c>
      <c r="AC1009" t="s">
        <v>48</v>
      </c>
      <c r="AD1009" t="s">
        <v>48</v>
      </c>
      <c r="AE1009" t="s">
        <v>48</v>
      </c>
      <c r="AF1009" t="s">
        <v>48</v>
      </c>
      <c r="AG1009" t="s">
        <v>48</v>
      </c>
      <c r="AH1009" t="s">
        <v>48</v>
      </c>
      <c r="AI1009" t="s">
        <v>48</v>
      </c>
      <c r="AJ1009" t="s">
        <v>48</v>
      </c>
      <c r="AK1009" t="s">
        <v>48</v>
      </c>
      <c r="AL1009" t="s">
        <v>48</v>
      </c>
      <c r="AN1009" t="s">
        <v>48</v>
      </c>
      <c r="AO1009" t="s">
        <v>48</v>
      </c>
      <c r="AP1009" t="s">
        <v>48</v>
      </c>
      <c r="AQ1009" t="s">
        <v>48</v>
      </c>
      <c r="AR1009" t="s">
        <v>48</v>
      </c>
      <c r="AS1009" t="s">
        <v>48</v>
      </c>
      <c r="AT1009" t="s">
        <v>48</v>
      </c>
      <c r="AU1009" t="s">
        <v>48</v>
      </c>
      <c r="AV1009" t="s">
        <v>48</v>
      </c>
      <c r="AW1009" t="s">
        <v>48</v>
      </c>
      <c r="AX1009" t="s">
        <v>48</v>
      </c>
      <c r="AY1009" t="s">
        <v>48</v>
      </c>
      <c r="AZ1009" t="s">
        <v>48</v>
      </c>
      <c r="BA1009" t="s">
        <v>48</v>
      </c>
      <c r="BB1009" t="s">
        <v>48</v>
      </c>
      <c r="BC1009" t="s">
        <v>48</v>
      </c>
      <c r="BD1009" t="s">
        <v>48</v>
      </c>
      <c r="BE1009" t="s">
        <v>48</v>
      </c>
      <c r="BF1009" t="s">
        <v>48</v>
      </c>
      <c r="BG1009" s="15" t="e">
        <f ca="1">OFFSET($V$6,0,MATCH(BH1009,$X1009:$BF1009,0))</f>
        <v>#N/A</v>
      </c>
      <c r="BH1009" s="15">
        <f t="shared" si="231"/>
        <v>100000</v>
      </c>
      <c r="BI1009" s="15" t="e">
        <f t="shared" ca="1" si="232"/>
        <v>#N/A</v>
      </c>
      <c r="BJ1009" s="15" t="str">
        <f t="shared" ca="1" si="233"/>
        <v>AT</v>
      </c>
      <c r="BK1009" s="15">
        <f t="shared" si="234"/>
        <v>135</v>
      </c>
      <c r="BL1009" s="15" t="str">
        <f t="shared" ca="1" si="235"/>
        <v>None</v>
      </c>
      <c r="BM1009" s="15">
        <f t="shared" si="236"/>
        <v>2</v>
      </c>
      <c r="BN1009" t="str">
        <f t="shared" si="237"/>
        <v>CHECK</v>
      </c>
      <c r="BO1009" t="str">
        <f t="shared" si="238"/>
        <v>CHECK</v>
      </c>
      <c r="BP1009" t="str">
        <f t="shared" si="239"/>
        <v>CHECK</v>
      </c>
    </row>
    <row r="1010" spans="1:68" hidden="1">
      <c r="A1010" s="156"/>
      <c r="B1010">
        <v>20250211</v>
      </c>
      <c r="C1010" t="s">
        <v>67</v>
      </c>
      <c r="D1010">
        <v>1830</v>
      </c>
      <c r="E1010">
        <v>9517</v>
      </c>
      <c r="H1010">
        <v>9380</v>
      </c>
      <c r="K1010">
        <v>-2097</v>
      </c>
      <c r="L1010">
        <v>-2097</v>
      </c>
      <c r="M1010">
        <v>-1960</v>
      </c>
      <c r="N1010" t="s">
        <v>50</v>
      </c>
      <c r="O1010" t="s">
        <v>51</v>
      </c>
      <c r="P1010" s="157">
        <f t="shared" si="225"/>
        <v>0</v>
      </c>
      <c r="Q1010">
        <f t="shared" si="226"/>
        <v>137</v>
      </c>
      <c r="R1010" s="157" t="str">
        <f t="shared" si="227"/>
        <v>NA</v>
      </c>
      <c r="S1010" s="157" t="str">
        <f t="shared" si="228"/>
        <v>NA</v>
      </c>
      <c r="T1010" t="str">
        <f t="shared" si="229"/>
        <v>NA</v>
      </c>
      <c r="U1010">
        <f t="shared" si="230"/>
        <v>0</v>
      </c>
      <c r="V1010">
        <f>MIN(IF(SUM(W1010,X1010,Y1010,AA1010,AB1010,AE1010,AD1010,AG1010,AH1010,AK1010,AJ1010,AN1010,AO1010,AQ1010,AR1010,AT1010,AU1010,AV1010,A1010,BB1010,AX1010,AY1010,AZ1010,BA1010,BD1010,BE1010)=0,0,1)+IF(O1010="Smoothing ramp",1,0)+IF(ISNUMBER(W1010),1,0)+IF(ISNUMBER(X1010),1,0)+IF(ISNUMBER(Y1010),1,0)+IF(ISNUMBER(#REF!),1,0)+IF(ISNUMBER(AA1010),1,0)+IF(ISNUMBER(AB1010),1,0)+IF(ISNUMBER(#REF!),1,0)+IF(ISNUMBER(AE1010),1,0)+IF(ISNUMBER(AD1010),1,0)+IF(ISNUMBER(AG1010),1,0)+IF(ISNUMBER(AH1010),1,0)+IF(ISNUMBER(AJ1010),1,0)+IF(ISNUMBER(AK1010),1,0)+IF(ISNUMBER(AN1010),1,0)+IF(ISNUMBER(AO1010),1,0)+IF(ISNUMBER(AQ1010),1,0)+IF(ISNUMBER(AR1010),1,0)+IF(ISNUMBER(AT1010),1,0)+IF(ISNUMBER(AU1010),1,0)+IF(ISNUMBER(AV1010),1,0)+IF(ISNUMBER(#REF!),1,0)+IF(ISNUMBER(AM1010),1,0)+IF(ISNUMBER(BB1010),1,0)+IF(ISNUMBER(AX1010),1,0)+IF(ISNUMBER(AY1010),1,0)+IF(ISNUMBER(AZ1010),1,0)+IF(ISNUMBER(BA1010),1,0)+IF(ISNUMBER(BD1010),1,0)+IF(ISNUMBER(BE1010),1,0),1)</f>
        <v>1</v>
      </c>
      <c r="W1010">
        <v>390</v>
      </c>
      <c r="X1010" t="s">
        <v>48</v>
      </c>
      <c r="Y1010" t="s">
        <v>48</v>
      </c>
      <c r="Z1010" t="s">
        <v>52</v>
      </c>
      <c r="AA1010">
        <v>135</v>
      </c>
      <c r="AB1010" t="s">
        <v>48</v>
      </c>
      <c r="AC1010" t="s">
        <v>52</v>
      </c>
      <c r="AD1010" t="s">
        <v>48</v>
      </c>
      <c r="AE1010" t="s">
        <v>48</v>
      </c>
      <c r="AF1010" t="s">
        <v>48</v>
      </c>
      <c r="AG1010" t="s">
        <v>48</v>
      </c>
      <c r="AH1010" t="s">
        <v>48</v>
      </c>
      <c r="AI1010" t="s">
        <v>48</v>
      </c>
      <c r="AJ1010" t="s">
        <v>48</v>
      </c>
      <c r="AK1010" t="s">
        <v>48</v>
      </c>
      <c r="AL1010" t="s">
        <v>48</v>
      </c>
      <c r="AN1010" t="s">
        <v>48</v>
      </c>
      <c r="AO1010" t="s">
        <v>48</v>
      </c>
      <c r="AP1010" t="s">
        <v>48</v>
      </c>
      <c r="AQ1010" t="s">
        <v>48</v>
      </c>
      <c r="AR1010" t="s">
        <v>48</v>
      </c>
      <c r="AS1010" t="s">
        <v>48</v>
      </c>
      <c r="AT1010" t="s">
        <v>48</v>
      </c>
      <c r="AU1010" t="s">
        <v>48</v>
      </c>
      <c r="AV1010" t="s">
        <v>48</v>
      </c>
      <c r="AW1010" t="s">
        <v>48</v>
      </c>
      <c r="AX1010" t="s">
        <v>48</v>
      </c>
      <c r="AY1010" t="s">
        <v>48</v>
      </c>
      <c r="AZ1010" t="s">
        <v>48</v>
      </c>
      <c r="BA1010" t="s">
        <v>48</v>
      </c>
      <c r="BB1010" t="s">
        <v>48</v>
      </c>
      <c r="BC1010" t="s">
        <v>48</v>
      </c>
      <c r="BD1010" t="s">
        <v>48</v>
      </c>
      <c r="BE1010" t="s">
        <v>48</v>
      </c>
      <c r="BF1010" t="s">
        <v>48</v>
      </c>
      <c r="BG1010" s="15" t="e">
        <f ca="1">OFFSET($V$6,0,MATCH(BH1010,$X1010:$BF1010,0))</f>
        <v>#N/A</v>
      </c>
      <c r="BH1010" s="15">
        <f t="shared" si="231"/>
        <v>100000</v>
      </c>
      <c r="BI1010" s="15" t="e">
        <f t="shared" ca="1" si="232"/>
        <v>#N/A</v>
      </c>
      <c r="BJ1010" s="15" t="str">
        <f t="shared" ca="1" si="233"/>
        <v>AT</v>
      </c>
      <c r="BK1010" s="15">
        <f t="shared" si="234"/>
        <v>135</v>
      </c>
      <c r="BL1010" s="15" t="str">
        <f t="shared" ca="1" si="235"/>
        <v>Reduction because NTC over thermal limit on border</v>
      </c>
      <c r="BM1010" s="15">
        <f t="shared" si="236"/>
        <v>2</v>
      </c>
      <c r="BN1010" t="str">
        <f t="shared" si="237"/>
        <v>CHECK</v>
      </c>
      <c r="BO1010" t="str">
        <f t="shared" si="238"/>
        <v>CHECK</v>
      </c>
      <c r="BP1010" t="str">
        <f t="shared" si="239"/>
        <v>CHECK</v>
      </c>
    </row>
    <row r="1011" spans="1:68" hidden="1">
      <c r="A1011" s="156"/>
      <c r="B1011">
        <v>20250211</v>
      </c>
      <c r="C1011" t="s">
        <v>67</v>
      </c>
      <c r="D1011">
        <v>1930</v>
      </c>
      <c r="E1011">
        <v>9517</v>
      </c>
      <c r="H1011">
        <v>9380</v>
      </c>
      <c r="K1011">
        <v>-2097</v>
      </c>
      <c r="L1011">
        <v>-2097</v>
      </c>
      <c r="M1011">
        <v>-1960</v>
      </c>
      <c r="N1011" t="s">
        <v>50</v>
      </c>
      <c r="O1011" t="s">
        <v>51</v>
      </c>
      <c r="P1011" s="157">
        <f t="shared" si="225"/>
        <v>0</v>
      </c>
      <c r="Q1011">
        <f t="shared" si="226"/>
        <v>137</v>
      </c>
      <c r="R1011" s="157" t="str">
        <f t="shared" si="227"/>
        <v>NA</v>
      </c>
      <c r="S1011" s="157" t="str">
        <f t="shared" si="228"/>
        <v>NA</v>
      </c>
      <c r="T1011" t="str">
        <f t="shared" si="229"/>
        <v>NA</v>
      </c>
      <c r="U1011">
        <f t="shared" si="230"/>
        <v>0</v>
      </c>
      <c r="V1011">
        <f>MIN(IF(SUM(W1011,X1011,Y1011,AA1011,AB1011,AE1011,AD1011,AG1011,AH1011,AK1011,AJ1011,AN1011,AO1011,AQ1011,AR1011,AT1011,AU1011,AV1011,A1011,BB1011,AX1011,AY1011,AZ1011,BA1011,BD1011,BE1011)=0,0,1)+IF(O1011="Smoothing ramp",1,0)+IF(ISNUMBER(W1011),1,0)+IF(ISNUMBER(X1011),1,0)+IF(ISNUMBER(Y1011),1,0)+IF(ISNUMBER(#REF!),1,0)+IF(ISNUMBER(AA1011),1,0)+IF(ISNUMBER(AB1011),1,0)+IF(ISNUMBER(#REF!),1,0)+IF(ISNUMBER(AE1011),1,0)+IF(ISNUMBER(AD1011),1,0)+IF(ISNUMBER(AG1011),1,0)+IF(ISNUMBER(AH1011),1,0)+IF(ISNUMBER(AJ1011),1,0)+IF(ISNUMBER(AK1011),1,0)+IF(ISNUMBER(AN1011),1,0)+IF(ISNUMBER(AO1011),1,0)+IF(ISNUMBER(AQ1011),1,0)+IF(ISNUMBER(AR1011),1,0)+IF(ISNUMBER(AT1011),1,0)+IF(ISNUMBER(AU1011),1,0)+IF(ISNUMBER(AV1011),1,0)+IF(ISNUMBER(#REF!),1,0)+IF(ISNUMBER(AM1011),1,0)+IF(ISNUMBER(BB1011),1,0)+IF(ISNUMBER(AX1011),1,0)+IF(ISNUMBER(AY1011),1,0)+IF(ISNUMBER(AZ1011),1,0)+IF(ISNUMBER(BA1011),1,0)+IF(ISNUMBER(BD1011),1,0)+IF(ISNUMBER(BE1011),1,0),1)</f>
        <v>1</v>
      </c>
      <c r="W1011">
        <v>390</v>
      </c>
      <c r="X1011" t="s">
        <v>48</v>
      </c>
      <c r="Y1011" t="s">
        <v>48</v>
      </c>
      <c r="Z1011" t="s">
        <v>52</v>
      </c>
      <c r="AA1011">
        <v>135</v>
      </c>
      <c r="AB1011" t="s">
        <v>48</v>
      </c>
      <c r="AC1011" t="s">
        <v>52</v>
      </c>
      <c r="AD1011" t="s">
        <v>48</v>
      </c>
      <c r="AE1011" t="s">
        <v>48</v>
      </c>
      <c r="AF1011" t="s">
        <v>48</v>
      </c>
      <c r="AG1011" t="s">
        <v>48</v>
      </c>
      <c r="AH1011" t="s">
        <v>48</v>
      </c>
      <c r="AI1011" t="s">
        <v>48</v>
      </c>
      <c r="AJ1011" t="s">
        <v>48</v>
      </c>
      <c r="AK1011" t="s">
        <v>48</v>
      </c>
      <c r="AL1011" t="s">
        <v>48</v>
      </c>
      <c r="AN1011" t="s">
        <v>48</v>
      </c>
      <c r="AO1011" t="s">
        <v>48</v>
      </c>
      <c r="AP1011" t="s">
        <v>48</v>
      </c>
      <c r="AQ1011" t="s">
        <v>48</v>
      </c>
      <c r="AR1011" t="s">
        <v>48</v>
      </c>
      <c r="AS1011" t="s">
        <v>48</v>
      </c>
      <c r="AT1011" t="s">
        <v>48</v>
      </c>
      <c r="AU1011" t="s">
        <v>48</v>
      </c>
      <c r="AV1011" t="s">
        <v>48</v>
      </c>
      <c r="AW1011" t="s">
        <v>48</v>
      </c>
      <c r="AX1011" t="s">
        <v>48</v>
      </c>
      <c r="AY1011" t="s">
        <v>48</v>
      </c>
      <c r="AZ1011" t="s">
        <v>48</v>
      </c>
      <c r="BA1011" t="s">
        <v>48</v>
      </c>
      <c r="BB1011" t="s">
        <v>48</v>
      </c>
      <c r="BC1011" t="s">
        <v>48</v>
      </c>
      <c r="BD1011" t="s">
        <v>48</v>
      </c>
      <c r="BE1011" t="s">
        <v>48</v>
      </c>
      <c r="BF1011" t="s">
        <v>48</v>
      </c>
      <c r="BG1011" s="15" t="e">
        <f ca="1">OFFSET($V$6,0,MATCH(BH1011,$X1011:$BF1011,0))</f>
        <v>#N/A</v>
      </c>
      <c r="BH1011" s="15">
        <f t="shared" si="231"/>
        <v>100000</v>
      </c>
      <c r="BI1011" s="15" t="e">
        <f t="shared" ca="1" si="232"/>
        <v>#N/A</v>
      </c>
      <c r="BJ1011" s="15" t="str">
        <f t="shared" ca="1" si="233"/>
        <v>AT</v>
      </c>
      <c r="BK1011" s="15">
        <f t="shared" si="234"/>
        <v>135</v>
      </c>
      <c r="BL1011" s="15" t="str">
        <f t="shared" ca="1" si="235"/>
        <v>Reduction because NTC over thermal limit on border</v>
      </c>
      <c r="BM1011" s="15">
        <f t="shared" si="236"/>
        <v>2</v>
      </c>
      <c r="BN1011" t="str">
        <f t="shared" si="237"/>
        <v>CHECK</v>
      </c>
      <c r="BO1011" t="str">
        <f t="shared" si="238"/>
        <v>CHECK</v>
      </c>
      <c r="BP1011" t="str">
        <f t="shared" si="239"/>
        <v>CHECK</v>
      </c>
    </row>
    <row r="1012" spans="1:68" hidden="1">
      <c r="A1012" s="156"/>
      <c r="B1012">
        <v>20250211</v>
      </c>
      <c r="C1012" t="s">
        <v>67</v>
      </c>
      <c r="D1012">
        <v>2030</v>
      </c>
      <c r="E1012">
        <v>9517</v>
      </c>
      <c r="H1012">
        <v>9380</v>
      </c>
      <c r="K1012">
        <v>-2097</v>
      </c>
      <c r="L1012">
        <v>-2097</v>
      </c>
      <c r="M1012">
        <v>-1960</v>
      </c>
      <c r="N1012" t="s">
        <v>50</v>
      </c>
      <c r="O1012" t="s">
        <v>51</v>
      </c>
      <c r="P1012" s="157">
        <f t="shared" si="225"/>
        <v>0</v>
      </c>
      <c r="Q1012">
        <f t="shared" si="226"/>
        <v>137</v>
      </c>
      <c r="R1012" s="157" t="str">
        <f t="shared" si="227"/>
        <v>NA</v>
      </c>
      <c r="S1012" s="157" t="str">
        <f t="shared" si="228"/>
        <v>NA</v>
      </c>
      <c r="T1012" t="str">
        <f t="shared" si="229"/>
        <v>NA</v>
      </c>
      <c r="U1012">
        <f t="shared" si="230"/>
        <v>0</v>
      </c>
      <c r="V1012">
        <f>MIN(IF(SUM(W1012,X1012,Y1012,AA1012,AB1012,AE1012,AD1012,AG1012,AH1012,AK1012,AJ1012,AN1012,AO1012,AQ1012,AR1012,AT1012,AU1012,AV1012,A1012,BB1012,AX1012,AY1012,AZ1012,BA1012,BD1012,BE1012)=0,0,1)+IF(O1012="Smoothing ramp",1,0)+IF(ISNUMBER(W1012),1,0)+IF(ISNUMBER(X1012),1,0)+IF(ISNUMBER(Y1012),1,0)+IF(ISNUMBER(#REF!),1,0)+IF(ISNUMBER(AA1012),1,0)+IF(ISNUMBER(AB1012),1,0)+IF(ISNUMBER(#REF!),1,0)+IF(ISNUMBER(AE1012),1,0)+IF(ISNUMBER(AD1012),1,0)+IF(ISNUMBER(AG1012),1,0)+IF(ISNUMBER(AH1012),1,0)+IF(ISNUMBER(AJ1012),1,0)+IF(ISNUMBER(AK1012),1,0)+IF(ISNUMBER(AN1012),1,0)+IF(ISNUMBER(AO1012),1,0)+IF(ISNUMBER(AQ1012),1,0)+IF(ISNUMBER(AR1012),1,0)+IF(ISNUMBER(AT1012),1,0)+IF(ISNUMBER(AU1012),1,0)+IF(ISNUMBER(AV1012),1,0)+IF(ISNUMBER(#REF!),1,0)+IF(ISNUMBER(AM1012),1,0)+IF(ISNUMBER(BB1012),1,0)+IF(ISNUMBER(AX1012),1,0)+IF(ISNUMBER(AY1012),1,0)+IF(ISNUMBER(AZ1012),1,0)+IF(ISNUMBER(BA1012),1,0)+IF(ISNUMBER(BD1012),1,0)+IF(ISNUMBER(BE1012),1,0),1)</f>
        <v>1</v>
      </c>
      <c r="W1012">
        <v>390</v>
      </c>
      <c r="X1012" t="s">
        <v>48</v>
      </c>
      <c r="Y1012" t="s">
        <v>48</v>
      </c>
      <c r="Z1012" t="s">
        <v>52</v>
      </c>
      <c r="AA1012">
        <v>135</v>
      </c>
      <c r="AB1012" t="s">
        <v>48</v>
      </c>
      <c r="AC1012" t="s">
        <v>52</v>
      </c>
      <c r="AD1012" t="s">
        <v>48</v>
      </c>
      <c r="AE1012" t="s">
        <v>48</v>
      </c>
      <c r="AF1012" t="s">
        <v>48</v>
      </c>
      <c r="AG1012" t="s">
        <v>48</v>
      </c>
      <c r="AH1012" t="s">
        <v>48</v>
      </c>
      <c r="AI1012" t="s">
        <v>48</v>
      </c>
      <c r="AJ1012" t="s">
        <v>48</v>
      </c>
      <c r="AK1012" t="s">
        <v>48</v>
      </c>
      <c r="AL1012" t="s">
        <v>48</v>
      </c>
      <c r="AN1012" t="s">
        <v>48</v>
      </c>
      <c r="AO1012" t="s">
        <v>48</v>
      </c>
      <c r="AP1012" t="s">
        <v>48</v>
      </c>
      <c r="AQ1012" t="s">
        <v>48</v>
      </c>
      <c r="AR1012" t="s">
        <v>48</v>
      </c>
      <c r="AS1012" t="s">
        <v>48</v>
      </c>
      <c r="AT1012" t="s">
        <v>48</v>
      </c>
      <c r="AU1012" t="s">
        <v>48</v>
      </c>
      <c r="AV1012" t="s">
        <v>48</v>
      </c>
      <c r="AW1012" t="s">
        <v>48</v>
      </c>
      <c r="AX1012" t="s">
        <v>48</v>
      </c>
      <c r="AY1012" t="s">
        <v>48</v>
      </c>
      <c r="AZ1012" t="s">
        <v>48</v>
      </c>
      <c r="BA1012" t="s">
        <v>48</v>
      </c>
      <c r="BB1012" t="s">
        <v>48</v>
      </c>
      <c r="BC1012" t="s">
        <v>48</v>
      </c>
      <c r="BD1012" t="s">
        <v>48</v>
      </c>
      <c r="BE1012" t="s">
        <v>48</v>
      </c>
      <c r="BF1012" t="s">
        <v>48</v>
      </c>
      <c r="BG1012" s="15" t="e">
        <f ca="1">OFFSET($V$6,0,MATCH(BH1012,$X1012:$BF1012,0))</f>
        <v>#N/A</v>
      </c>
      <c r="BH1012" s="15">
        <f t="shared" si="231"/>
        <v>100000</v>
      </c>
      <c r="BI1012" s="15" t="e">
        <f t="shared" ca="1" si="232"/>
        <v>#N/A</v>
      </c>
      <c r="BJ1012" s="15" t="str">
        <f t="shared" ca="1" si="233"/>
        <v>AT</v>
      </c>
      <c r="BK1012" s="15">
        <f t="shared" si="234"/>
        <v>135</v>
      </c>
      <c r="BL1012" s="15" t="str">
        <f t="shared" ca="1" si="235"/>
        <v>Reduction because NTC over thermal limit on border</v>
      </c>
      <c r="BM1012" s="15">
        <f t="shared" si="236"/>
        <v>2</v>
      </c>
      <c r="BN1012" t="str">
        <f t="shared" si="237"/>
        <v>CHECK</v>
      </c>
      <c r="BO1012" t="str">
        <f t="shared" si="238"/>
        <v>CHECK</v>
      </c>
      <c r="BP1012" t="str">
        <f t="shared" si="239"/>
        <v>CHECK</v>
      </c>
    </row>
    <row r="1013" spans="1:68" hidden="1">
      <c r="A1013" s="156"/>
      <c r="B1013">
        <v>20250211</v>
      </c>
      <c r="C1013" t="s">
        <v>67</v>
      </c>
      <c r="D1013">
        <v>2130</v>
      </c>
      <c r="E1013">
        <v>9343</v>
      </c>
      <c r="H1013">
        <v>9325</v>
      </c>
      <c r="K1013">
        <v>-1089</v>
      </c>
      <c r="L1013">
        <v>-1089</v>
      </c>
      <c r="M1013">
        <v>-1071</v>
      </c>
      <c r="N1013" t="s">
        <v>50</v>
      </c>
      <c r="O1013" t="s">
        <v>51</v>
      </c>
      <c r="P1013" s="157">
        <f t="shared" si="225"/>
        <v>0</v>
      </c>
      <c r="Q1013">
        <f t="shared" si="226"/>
        <v>18</v>
      </c>
      <c r="R1013" s="157" t="str">
        <f t="shared" si="227"/>
        <v>NA</v>
      </c>
      <c r="S1013" s="157" t="str">
        <f t="shared" si="228"/>
        <v>NA</v>
      </c>
      <c r="T1013" t="str">
        <f t="shared" si="229"/>
        <v>NA</v>
      </c>
      <c r="U1013">
        <f t="shared" si="230"/>
        <v>0</v>
      </c>
      <c r="V1013">
        <f>MIN(IF(SUM(W1013,X1013,Y1013,AA1013,AB1013,AE1013,AD1013,AG1013,AH1013,AK1013,AJ1013,AN1013,AO1013,AQ1013,AR1013,AT1013,AU1013,AV1013,A1013,BB1013,AX1013,AY1013,AZ1013,BA1013,BD1013,BE1013)=0,0,1)+IF(O1013="Smoothing ramp",1,0)+IF(ISNUMBER(W1013),1,0)+IF(ISNUMBER(X1013),1,0)+IF(ISNUMBER(Y1013),1,0)+IF(ISNUMBER(#REF!),1,0)+IF(ISNUMBER(AA1013),1,0)+IF(ISNUMBER(AB1013),1,0)+IF(ISNUMBER(#REF!),1,0)+IF(ISNUMBER(AE1013),1,0)+IF(ISNUMBER(AD1013),1,0)+IF(ISNUMBER(AG1013),1,0)+IF(ISNUMBER(AH1013),1,0)+IF(ISNUMBER(AJ1013),1,0)+IF(ISNUMBER(AK1013),1,0)+IF(ISNUMBER(AN1013),1,0)+IF(ISNUMBER(AO1013),1,0)+IF(ISNUMBER(AQ1013),1,0)+IF(ISNUMBER(AR1013),1,0)+IF(ISNUMBER(AT1013),1,0)+IF(ISNUMBER(AU1013),1,0)+IF(ISNUMBER(AV1013),1,0)+IF(ISNUMBER(#REF!),1,0)+IF(ISNUMBER(AM1013),1,0)+IF(ISNUMBER(BB1013),1,0)+IF(ISNUMBER(AX1013),1,0)+IF(ISNUMBER(AY1013),1,0)+IF(ISNUMBER(AZ1013),1,0)+IF(ISNUMBER(BA1013),1,0)+IF(ISNUMBER(BD1013),1,0)+IF(ISNUMBER(BE1013),1,0),1)</f>
        <v>1</v>
      </c>
      <c r="W1013">
        <v>385</v>
      </c>
      <c r="X1013" t="s">
        <v>48</v>
      </c>
      <c r="Y1013" t="s">
        <v>48</v>
      </c>
      <c r="Z1013" t="s">
        <v>48</v>
      </c>
      <c r="AA1013">
        <v>135</v>
      </c>
      <c r="AB1013" t="s">
        <v>48</v>
      </c>
      <c r="AC1013" t="s">
        <v>48</v>
      </c>
      <c r="AD1013" t="s">
        <v>48</v>
      </c>
      <c r="AE1013" t="s">
        <v>48</v>
      </c>
      <c r="AF1013" t="s">
        <v>48</v>
      </c>
      <c r="AG1013" t="s">
        <v>48</v>
      </c>
      <c r="AH1013" t="s">
        <v>48</v>
      </c>
      <c r="AI1013" t="s">
        <v>48</v>
      </c>
      <c r="AJ1013" t="s">
        <v>48</v>
      </c>
      <c r="AK1013" t="s">
        <v>48</v>
      </c>
      <c r="AL1013" t="s">
        <v>48</v>
      </c>
      <c r="AN1013" t="s">
        <v>48</v>
      </c>
      <c r="AO1013" t="s">
        <v>48</v>
      </c>
      <c r="AP1013" t="s">
        <v>48</v>
      </c>
      <c r="AQ1013" t="s">
        <v>48</v>
      </c>
      <c r="AR1013" t="s">
        <v>48</v>
      </c>
      <c r="AS1013" t="s">
        <v>48</v>
      </c>
      <c r="AT1013" t="s">
        <v>48</v>
      </c>
      <c r="AU1013" t="s">
        <v>48</v>
      </c>
      <c r="AV1013" t="s">
        <v>48</v>
      </c>
      <c r="AW1013" t="s">
        <v>48</v>
      </c>
      <c r="AX1013" t="s">
        <v>48</v>
      </c>
      <c r="AY1013" t="s">
        <v>48</v>
      </c>
      <c r="AZ1013" t="s">
        <v>48</v>
      </c>
      <c r="BA1013" t="s">
        <v>48</v>
      </c>
      <c r="BB1013" t="s">
        <v>48</v>
      </c>
      <c r="BC1013" t="s">
        <v>48</v>
      </c>
      <c r="BD1013" t="s">
        <v>48</v>
      </c>
      <c r="BE1013" t="s">
        <v>48</v>
      </c>
      <c r="BF1013" t="s">
        <v>48</v>
      </c>
      <c r="BG1013" s="15" t="e">
        <f ca="1">OFFSET($V$6,0,MATCH(BH1013,$X1013:$BF1013,0))</f>
        <v>#N/A</v>
      </c>
      <c r="BH1013" s="15">
        <f t="shared" si="231"/>
        <v>100000</v>
      </c>
      <c r="BI1013" s="15" t="e">
        <f t="shared" ca="1" si="232"/>
        <v>#N/A</v>
      </c>
      <c r="BJ1013" s="15" t="str">
        <f t="shared" ca="1" si="233"/>
        <v>AT</v>
      </c>
      <c r="BK1013" s="15">
        <f t="shared" si="234"/>
        <v>135</v>
      </c>
      <c r="BL1013" s="15" t="str">
        <f t="shared" ca="1" si="235"/>
        <v>None</v>
      </c>
      <c r="BM1013" s="15">
        <f t="shared" si="236"/>
        <v>2</v>
      </c>
      <c r="BN1013" t="str">
        <f t="shared" si="237"/>
        <v>CHECK</v>
      </c>
      <c r="BO1013" t="str">
        <f t="shared" si="238"/>
        <v>CHECK</v>
      </c>
      <c r="BP1013" t="str">
        <f t="shared" si="239"/>
        <v>CHECK</v>
      </c>
    </row>
    <row r="1014" spans="1:68" hidden="1">
      <c r="A1014" s="156"/>
      <c r="B1014">
        <v>20250211</v>
      </c>
      <c r="C1014" t="s">
        <v>67</v>
      </c>
      <c r="D1014">
        <v>2230</v>
      </c>
      <c r="E1014">
        <v>9343</v>
      </c>
      <c r="H1014">
        <v>9325</v>
      </c>
      <c r="K1014">
        <v>-1089</v>
      </c>
      <c r="L1014">
        <v>-1089</v>
      </c>
      <c r="M1014">
        <v>-1071</v>
      </c>
      <c r="N1014" t="s">
        <v>50</v>
      </c>
      <c r="O1014" t="s">
        <v>51</v>
      </c>
      <c r="P1014" s="157">
        <f t="shared" si="225"/>
        <v>0</v>
      </c>
      <c r="Q1014">
        <f t="shared" si="226"/>
        <v>18</v>
      </c>
      <c r="R1014" s="157" t="str">
        <f t="shared" si="227"/>
        <v>NA</v>
      </c>
      <c r="S1014" s="157" t="str">
        <f t="shared" si="228"/>
        <v>NA</v>
      </c>
      <c r="T1014" t="str">
        <f t="shared" si="229"/>
        <v>NA</v>
      </c>
      <c r="U1014">
        <f t="shared" si="230"/>
        <v>0</v>
      </c>
      <c r="V1014">
        <f>MIN(IF(SUM(W1014,X1014,Y1014,AA1014,AB1014,AE1014,AD1014,AG1014,AH1014,AK1014,AJ1014,AN1014,AO1014,AQ1014,AR1014,AT1014,AU1014,AV1014,A1014,BB1014,AX1014,AY1014,AZ1014,BA1014,BD1014,BE1014)=0,0,1)+IF(O1014="Smoothing ramp",1,0)+IF(ISNUMBER(W1014),1,0)+IF(ISNUMBER(X1014),1,0)+IF(ISNUMBER(Y1014),1,0)+IF(ISNUMBER(#REF!),1,0)+IF(ISNUMBER(AA1014),1,0)+IF(ISNUMBER(AB1014),1,0)+IF(ISNUMBER(#REF!),1,0)+IF(ISNUMBER(AE1014),1,0)+IF(ISNUMBER(AD1014),1,0)+IF(ISNUMBER(AG1014),1,0)+IF(ISNUMBER(AH1014),1,0)+IF(ISNUMBER(AJ1014),1,0)+IF(ISNUMBER(AK1014),1,0)+IF(ISNUMBER(AN1014),1,0)+IF(ISNUMBER(AO1014),1,0)+IF(ISNUMBER(AQ1014),1,0)+IF(ISNUMBER(AR1014),1,0)+IF(ISNUMBER(AT1014),1,0)+IF(ISNUMBER(AU1014),1,0)+IF(ISNUMBER(AV1014),1,0)+IF(ISNUMBER(#REF!),1,0)+IF(ISNUMBER(AM1014),1,0)+IF(ISNUMBER(BB1014),1,0)+IF(ISNUMBER(AX1014),1,0)+IF(ISNUMBER(AY1014),1,0)+IF(ISNUMBER(AZ1014),1,0)+IF(ISNUMBER(BA1014),1,0)+IF(ISNUMBER(BD1014),1,0)+IF(ISNUMBER(BE1014),1,0),1)</f>
        <v>1</v>
      </c>
      <c r="W1014">
        <v>385</v>
      </c>
      <c r="X1014" t="s">
        <v>48</v>
      </c>
      <c r="Y1014" t="s">
        <v>48</v>
      </c>
      <c r="Z1014" t="s">
        <v>48</v>
      </c>
      <c r="AA1014">
        <v>135</v>
      </c>
      <c r="AB1014" t="s">
        <v>48</v>
      </c>
      <c r="AC1014" t="s">
        <v>48</v>
      </c>
      <c r="AD1014" t="s">
        <v>48</v>
      </c>
      <c r="AE1014" t="s">
        <v>48</v>
      </c>
      <c r="AF1014" t="s">
        <v>48</v>
      </c>
      <c r="AG1014" t="s">
        <v>48</v>
      </c>
      <c r="AH1014" t="s">
        <v>48</v>
      </c>
      <c r="AI1014" t="s">
        <v>48</v>
      </c>
      <c r="AJ1014" t="s">
        <v>48</v>
      </c>
      <c r="AK1014" t="s">
        <v>48</v>
      </c>
      <c r="AL1014" t="s">
        <v>48</v>
      </c>
      <c r="AN1014" t="s">
        <v>48</v>
      </c>
      <c r="AO1014" t="s">
        <v>48</v>
      </c>
      <c r="AP1014" t="s">
        <v>48</v>
      </c>
      <c r="AQ1014" t="s">
        <v>48</v>
      </c>
      <c r="AR1014" t="s">
        <v>48</v>
      </c>
      <c r="AS1014" t="s">
        <v>48</v>
      </c>
      <c r="AT1014" t="s">
        <v>48</v>
      </c>
      <c r="AU1014" t="s">
        <v>48</v>
      </c>
      <c r="AV1014" t="s">
        <v>48</v>
      </c>
      <c r="AW1014" t="s">
        <v>48</v>
      </c>
      <c r="AX1014" t="s">
        <v>48</v>
      </c>
      <c r="AY1014" t="s">
        <v>48</v>
      </c>
      <c r="AZ1014" t="s">
        <v>48</v>
      </c>
      <c r="BA1014" t="s">
        <v>48</v>
      </c>
      <c r="BB1014" t="s">
        <v>48</v>
      </c>
      <c r="BC1014" t="s">
        <v>48</v>
      </c>
      <c r="BD1014" t="s">
        <v>48</v>
      </c>
      <c r="BE1014" t="s">
        <v>48</v>
      </c>
      <c r="BF1014" t="s">
        <v>48</v>
      </c>
      <c r="BG1014" s="15" t="e">
        <f ca="1">OFFSET($V$6,0,MATCH(BH1014,$X1014:$BF1014,0))</f>
        <v>#N/A</v>
      </c>
      <c r="BH1014" s="15">
        <f t="shared" si="231"/>
        <v>100000</v>
      </c>
      <c r="BI1014" s="15" t="e">
        <f t="shared" ca="1" si="232"/>
        <v>#N/A</v>
      </c>
      <c r="BJ1014" s="15" t="str">
        <f t="shared" ca="1" si="233"/>
        <v>AT</v>
      </c>
      <c r="BK1014" s="15">
        <f t="shared" si="234"/>
        <v>135</v>
      </c>
      <c r="BL1014" s="15" t="str">
        <f t="shared" ca="1" si="235"/>
        <v>None</v>
      </c>
      <c r="BM1014" s="15">
        <f t="shared" si="236"/>
        <v>2</v>
      </c>
      <c r="BN1014" t="str">
        <f t="shared" si="237"/>
        <v>CHECK</v>
      </c>
      <c r="BO1014" t="str">
        <f t="shared" si="238"/>
        <v>CHECK</v>
      </c>
      <c r="BP1014" t="str">
        <f t="shared" si="239"/>
        <v>CHECK</v>
      </c>
    </row>
    <row r="1015" spans="1:68" hidden="1">
      <c r="A1015" s="156"/>
      <c r="B1015">
        <v>20250211</v>
      </c>
      <c r="C1015" t="s">
        <v>67</v>
      </c>
      <c r="D1015">
        <v>2330</v>
      </c>
      <c r="E1015">
        <v>8533</v>
      </c>
      <c r="H1015">
        <v>8515</v>
      </c>
      <c r="K1015">
        <v>-246</v>
      </c>
      <c r="L1015">
        <v>-246</v>
      </c>
      <c r="M1015">
        <v>-228</v>
      </c>
      <c r="N1015" t="s">
        <v>50</v>
      </c>
      <c r="O1015" t="s">
        <v>51</v>
      </c>
      <c r="P1015" s="157">
        <f t="shared" si="225"/>
        <v>0</v>
      </c>
      <c r="Q1015">
        <f t="shared" si="226"/>
        <v>18</v>
      </c>
      <c r="R1015" s="157" t="str">
        <f t="shared" si="227"/>
        <v>NA</v>
      </c>
      <c r="S1015" s="157" t="str">
        <f t="shared" si="228"/>
        <v>NA</v>
      </c>
      <c r="T1015" t="str">
        <f t="shared" si="229"/>
        <v>NA</v>
      </c>
      <c r="U1015">
        <f t="shared" si="230"/>
        <v>0</v>
      </c>
      <c r="V1015">
        <f>MIN(IF(SUM(W1015,X1015,Y1015,AA1015,AB1015,AE1015,AD1015,AG1015,AH1015,AK1015,AJ1015,AN1015,AO1015,AQ1015,AR1015,AT1015,AU1015,AV1015,A1015,BB1015,AX1015,AY1015,AZ1015,BA1015,BD1015,BE1015)=0,0,1)+IF(O1015="Smoothing ramp",1,0)+IF(ISNUMBER(W1015),1,0)+IF(ISNUMBER(X1015),1,0)+IF(ISNUMBER(Y1015),1,0)+IF(ISNUMBER(#REF!),1,0)+IF(ISNUMBER(AA1015),1,0)+IF(ISNUMBER(AB1015),1,0)+IF(ISNUMBER(#REF!),1,0)+IF(ISNUMBER(AE1015),1,0)+IF(ISNUMBER(AD1015),1,0)+IF(ISNUMBER(AG1015),1,0)+IF(ISNUMBER(AH1015),1,0)+IF(ISNUMBER(AJ1015),1,0)+IF(ISNUMBER(AK1015),1,0)+IF(ISNUMBER(AN1015),1,0)+IF(ISNUMBER(AO1015),1,0)+IF(ISNUMBER(AQ1015),1,0)+IF(ISNUMBER(AR1015),1,0)+IF(ISNUMBER(AT1015),1,0)+IF(ISNUMBER(AU1015),1,0)+IF(ISNUMBER(AV1015),1,0)+IF(ISNUMBER(#REF!),1,0)+IF(ISNUMBER(AM1015),1,0)+IF(ISNUMBER(BB1015),1,0)+IF(ISNUMBER(AX1015),1,0)+IF(ISNUMBER(AY1015),1,0)+IF(ISNUMBER(AZ1015),1,0)+IF(ISNUMBER(BA1015),1,0)+IF(ISNUMBER(BD1015),1,0)+IF(ISNUMBER(BE1015),1,0),1)</f>
        <v>1</v>
      </c>
      <c r="W1015">
        <v>370</v>
      </c>
      <c r="X1015" t="s">
        <v>48</v>
      </c>
      <c r="Y1015" t="s">
        <v>48</v>
      </c>
      <c r="Z1015" t="s">
        <v>48</v>
      </c>
      <c r="AA1015">
        <v>150</v>
      </c>
      <c r="AB1015" t="s">
        <v>48</v>
      </c>
      <c r="AC1015" t="s">
        <v>48</v>
      </c>
      <c r="AD1015" t="s">
        <v>48</v>
      </c>
      <c r="AE1015" t="s">
        <v>48</v>
      </c>
      <c r="AF1015" t="s">
        <v>48</v>
      </c>
      <c r="AG1015" t="s">
        <v>48</v>
      </c>
      <c r="AH1015" t="s">
        <v>48</v>
      </c>
      <c r="AI1015" t="s">
        <v>48</v>
      </c>
      <c r="AJ1015" t="s">
        <v>48</v>
      </c>
      <c r="AK1015" t="s">
        <v>48</v>
      </c>
      <c r="AL1015" t="s">
        <v>48</v>
      </c>
      <c r="AN1015" t="s">
        <v>48</v>
      </c>
      <c r="AO1015" t="s">
        <v>48</v>
      </c>
      <c r="AP1015" t="s">
        <v>48</v>
      </c>
      <c r="AQ1015" t="s">
        <v>48</v>
      </c>
      <c r="AR1015" t="s">
        <v>48</v>
      </c>
      <c r="AS1015" t="s">
        <v>48</v>
      </c>
      <c r="AT1015" t="s">
        <v>48</v>
      </c>
      <c r="AU1015" t="s">
        <v>48</v>
      </c>
      <c r="AV1015" t="s">
        <v>48</v>
      </c>
      <c r="AW1015" t="s">
        <v>48</v>
      </c>
      <c r="AX1015" t="s">
        <v>48</v>
      </c>
      <c r="AY1015" t="s">
        <v>48</v>
      </c>
      <c r="AZ1015" t="s">
        <v>48</v>
      </c>
      <c r="BA1015" t="s">
        <v>48</v>
      </c>
      <c r="BB1015" t="s">
        <v>48</v>
      </c>
      <c r="BC1015" t="s">
        <v>48</v>
      </c>
      <c r="BD1015" t="s">
        <v>48</v>
      </c>
      <c r="BE1015" t="s">
        <v>48</v>
      </c>
      <c r="BF1015" t="s">
        <v>48</v>
      </c>
      <c r="BG1015" s="15" t="e">
        <f ca="1">OFFSET($V$6,0,MATCH(BH1015,$X1015:$BF1015,0))</f>
        <v>#N/A</v>
      </c>
      <c r="BH1015" s="15">
        <f t="shared" si="231"/>
        <v>100000</v>
      </c>
      <c r="BI1015" s="15" t="e">
        <f t="shared" ca="1" si="232"/>
        <v>#N/A</v>
      </c>
      <c r="BJ1015" s="15" t="str">
        <f t="shared" ca="1" si="233"/>
        <v>AT</v>
      </c>
      <c r="BK1015" s="15">
        <f t="shared" si="234"/>
        <v>150</v>
      </c>
      <c r="BL1015" s="15" t="str">
        <f t="shared" ca="1" si="235"/>
        <v>None</v>
      </c>
      <c r="BM1015" s="15">
        <f t="shared" si="236"/>
        <v>2</v>
      </c>
      <c r="BN1015" t="str">
        <f t="shared" si="237"/>
        <v>CHECK</v>
      </c>
      <c r="BO1015" t="str">
        <f t="shared" si="238"/>
        <v>CHECK</v>
      </c>
      <c r="BP1015" t="str">
        <f t="shared" si="239"/>
        <v>CHECK</v>
      </c>
    </row>
    <row r="1016" spans="1:68" hidden="1">
      <c r="A1016" s="156"/>
      <c r="B1016">
        <v>20250212</v>
      </c>
      <c r="C1016" t="s">
        <v>67</v>
      </c>
      <c r="D1016">
        <v>30</v>
      </c>
      <c r="E1016">
        <v>7971</v>
      </c>
      <c r="H1016">
        <v>7971</v>
      </c>
      <c r="K1016">
        <v>-4012</v>
      </c>
      <c r="L1016">
        <v>-4012</v>
      </c>
      <c r="M1016">
        <v>-4012</v>
      </c>
      <c r="N1016" t="s">
        <v>50</v>
      </c>
      <c r="O1016" t="s">
        <v>47</v>
      </c>
      <c r="P1016" s="157">
        <f t="shared" si="225"/>
        <v>0</v>
      </c>
      <c r="Q1016">
        <f t="shared" si="226"/>
        <v>0</v>
      </c>
      <c r="R1016" s="157" t="str">
        <f t="shared" si="227"/>
        <v>NA</v>
      </c>
      <c r="S1016" s="157" t="str">
        <f t="shared" si="228"/>
        <v>NA</v>
      </c>
      <c r="T1016" t="str">
        <f t="shared" si="229"/>
        <v>NA</v>
      </c>
      <c r="U1016">
        <f t="shared" si="230"/>
        <v>0</v>
      </c>
      <c r="V1016">
        <f>MIN(IF(SUM(W1016,X1016,Y1016,AA1016,AB1016,AE1016,AD1016,AG1016,AH1016,AK1016,AJ1016,AN1016,AO1016,AQ1016,AR1016,AT1016,AU1016,AV1016,A1016,BB1016,AX1016,AY1016,AZ1016,BA1016,BD1016,BE1016)=0,0,1)+IF(O1016="Smoothing ramp",1,0)+IF(ISNUMBER(W1016),1,0)+IF(ISNUMBER(X1016),1,0)+IF(ISNUMBER(Y1016),1,0)+IF(ISNUMBER(#REF!),1,0)+IF(ISNUMBER(AA1016),1,0)+IF(ISNUMBER(AB1016),1,0)+IF(ISNUMBER(#REF!),1,0)+IF(ISNUMBER(AE1016),1,0)+IF(ISNUMBER(AD1016),1,0)+IF(ISNUMBER(AG1016),1,0)+IF(ISNUMBER(AH1016),1,0)+IF(ISNUMBER(AJ1016),1,0)+IF(ISNUMBER(AK1016),1,0)+IF(ISNUMBER(AN1016),1,0)+IF(ISNUMBER(AO1016),1,0)+IF(ISNUMBER(AQ1016),1,0)+IF(ISNUMBER(AR1016),1,0)+IF(ISNUMBER(AT1016),1,0)+IF(ISNUMBER(AU1016),1,0)+IF(ISNUMBER(AV1016),1,0)+IF(ISNUMBER(#REF!),1,0)+IF(ISNUMBER(AM1016),1,0)+IF(ISNUMBER(BB1016),1,0)+IF(ISNUMBER(AX1016),1,0)+IF(ISNUMBER(AY1016),1,0)+IF(ISNUMBER(AZ1016),1,0)+IF(ISNUMBER(BA1016),1,0)+IF(ISNUMBER(BD1016),1,0)+IF(ISNUMBER(BE1016),1,0),1)</f>
        <v>1</v>
      </c>
      <c r="W1016">
        <v>344</v>
      </c>
      <c r="X1016" t="s">
        <v>48</v>
      </c>
      <c r="Y1016" t="s">
        <v>48</v>
      </c>
      <c r="Z1016" t="s">
        <v>48</v>
      </c>
      <c r="AA1016">
        <v>150</v>
      </c>
      <c r="AB1016" t="s">
        <v>48</v>
      </c>
      <c r="AC1016" t="s">
        <v>48</v>
      </c>
      <c r="AD1016" t="s">
        <v>48</v>
      </c>
      <c r="AE1016" t="s">
        <v>48</v>
      </c>
      <c r="AF1016" t="s">
        <v>48</v>
      </c>
      <c r="AG1016" t="s">
        <v>48</v>
      </c>
      <c r="AH1016" t="s">
        <v>48</v>
      </c>
      <c r="AI1016" t="s">
        <v>48</v>
      </c>
      <c r="AJ1016" t="s">
        <v>48</v>
      </c>
      <c r="AK1016" t="s">
        <v>48</v>
      </c>
      <c r="AL1016" t="s">
        <v>48</v>
      </c>
      <c r="AN1016" t="s">
        <v>48</v>
      </c>
      <c r="AO1016" t="s">
        <v>48</v>
      </c>
      <c r="AP1016" t="s">
        <v>48</v>
      </c>
      <c r="AQ1016" t="s">
        <v>48</v>
      </c>
      <c r="AR1016" t="s">
        <v>48</v>
      </c>
      <c r="AS1016" t="s">
        <v>48</v>
      </c>
      <c r="AT1016" t="s">
        <v>48</v>
      </c>
      <c r="AU1016" t="s">
        <v>48</v>
      </c>
      <c r="AV1016" t="s">
        <v>48</v>
      </c>
      <c r="AW1016" t="s">
        <v>48</v>
      </c>
      <c r="AX1016" t="s">
        <v>48</v>
      </c>
      <c r="AY1016" t="s">
        <v>48</v>
      </c>
      <c r="AZ1016" t="s">
        <v>48</v>
      </c>
      <c r="BA1016" t="s">
        <v>48</v>
      </c>
      <c r="BB1016" t="s">
        <v>48</v>
      </c>
      <c r="BC1016" t="s">
        <v>48</v>
      </c>
      <c r="BD1016" t="s">
        <v>48</v>
      </c>
      <c r="BE1016" t="s">
        <v>48</v>
      </c>
      <c r="BF1016" t="s">
        <v>48</v>
      </c>
      <c r="BG1016" s="15" t="e">
        <f ca="1">OFFSET($V$6,0,MATCH(BH1016,$X1016:$BF1016,0))</f>
        <v>#N/A</v>
      </c>
      <c r="BH1016" s="15">
        <f t="shared" si="231"/>
        <v>100000</v>
      </c>
      <c r="BI1016" s="15" t="e">
        <f t="shared" ca="1" si="232"/>
        <v>#N/A</v>
      </c>
      <c r="BJ1016" s="15" t="str">
        <f t="shared" ca="1" si="233"/>
        <v>AT</v>
      </c>
      <c r="BK1016" s="15">
        <f t="shared" si="234"/>
        <v>150</v>
      </c>
      <c r="BL1016" s="15" t="str">
        <f t="shared" ca="1" si="235"/>
        <v>None</v>
      </c>
      <c r="BM1016" s="15">
        <f t="shared" si="236"/>
        <v>2</v>
      </c>
      <c r="BN1016" t="str">
        <f t="shared" si="237"/>
        <v>CHECK</v>
      </c>
      <c r="BO1016" t="str">
        <f t="shared" si="238"/>
        <v>CHECK</v>
      </c>
      <c r="BP1016" t="str">
        <f t="shared" si="239"/>
        <v>CHECK</v>
      </c>
    </row>
    <row r="1017" spans="1:68" hidden="1">
      <c r="A1017" s="156"/>
      <c r="B1017">
        <v>20250212</v>
      </c>
      <c r="C1017" t="s">
        <v>67</v>
      </c>
      <c r="D1017">
        <v>130</v>
      </c>
      <c r="E1017">
        <v>7971</v>
      </c>
      <c r="H1017">
        <v>7971</v>
      </c>
      <c r="K1017">
        <v>-4012</v>
      </c>
      <c r="L1017">
        <v>-4012</v>
      </c>
      <c r="M1017">
        <v>-4012</v>
      </c>
      <c r="N1017" t="s">
        <v>50</v>
      </c>
      <c r="O1017" t="s">
        <v>47</v>
      </c>
      <c r="P1017" s="157">
        <f t="shared" si="225"/>
        <v>0</v>
      </c>
      <c r="Q1017">
        <f t="shared" si="226"/>
        <v>0</v>
      </c>
      <c r="R1017" s="157" t="str">
        <f t="shared" si="227"/>
        <v>NA</v>
      </c>
      <c r="S1017" s="157" t="str">
        <f t="shared" si="228"/>
        <v>NA</v>
      </c>
      <c r="T1017" t="str">
        <f t="shared" si="229"/>
        <v>NA</v>
      </c>
      <c r="U1017">
        <f t="shared" si="230"/>
        <v>0</v>
      </c>
      <c r="V1017">
        <f>MIN(IF(SUM(W1017,X1017,Y1017,AA1017,AB1017,AE1017,AD1017,AG1017,AH1017,AK1017,AJ1017,AN1017,AO1017,AQ1017,AR1017,AT1017,AU1017,AV1017,A1017,BB1017,AX1017,AY1017,AZ1017,BA1017,BD1017,BE1017)=0,0,1)+IF(O1017="Smoothing ramp",1,0)+IF(ISNUMBER(W1017),1,0)+IF(ISNUMBER(X1017),1,0)+IF(ISNUMBER(Y1017),1,0)+IF(ISNUMBER(#REF!),1,0)+IF(ISNUMBER(AA1017),1,0)+IF(ISNUMBER(AB1017),1,0)+IF(ISNUMBER(#REF!),1,0)+IF(ISNUMBER(AE1017),1,0)+IF(ISNUMBER(AD1017),1,0)+IF(ISNUMBER(AG1017),1,0)+IF(ISNUMBER(AH1017),1,0)+IF(ISNUMBER(AJ1017),1,0)+IF(ISNUMBER(AK1017),1,0)+IF(ISNUMBER(AN1017),1,0)+IF(ISNUMBER(AO1017),1,0)+IF(ISNUMBER(AQ1017),1,0)+IF(ISNUMBER(AR1017),1,0)+IF(ISNUMBER(AT1017),1,0)+IF(ISNUMBER(AU1017),1,0)+IF(ISNUMBER(AV1017),1,0)+IF(ISNUMBER(#REF!),1,0)+IF(ISNUMBER(AM1017),1,0)+IF(ISNUMBER(BB1017),1,0)+IF(ISNUMBER(AX1017),1,0)+IF(ISNUMBER(AY1017),1,0)+IF(ISNUMBER(AZ1017),1,0)+IF(ISNUMBER(BA1017),1,0)+IF(ISNUMBER(BD1017),1,0)+IF(ISNUMBER(BE1017),1,0),1)</f>
        <v>1</v>
      </c>
      <c r="W1017">
        <v>344</v>
      </c>
      <c r="X1017" t="s">
        <v>48</v>
      </c>
      <c r="Y1017" t="s">
        <v>48</v>
      </c>
      <c r="Z1017" t="s">
        <v>48</v>
      </c>
      <c r="AA1017">
        <v>150</v>
      </c>
      <c r="AB1017" t="s">
        <v>48</v>
      </c>
      <c r="AC1017" t="s">
        <v>48</v>
      </c>
      <c r="AD1017" t="s">
        <v>48</v>
      </c>
      <c r="AE1017" t="s">
        <v>48</v>
      </c>
      <c r="AF1017" t="s">
        <v>48</v>
      </c>
      <c r="AG1017" t="s">
        <v>48</v>
      </c>
      <c r="AH1017" t="s">
        <v>48</v>
      </c>
      <c r="AI1017" t="s">
        <v>48</v>
      </c>
      <c r="AJ1017" t="s">
        <v>48</v>
      </c>
      <c r="AK1017" t="s">
        <v>48</v>
      </c>
      <c r="AL1017" t="s">
        <v>48</v>
      </c>
      <c r="AN1017" t="s">
        <v>48</v>
      </c>
      <c r="AO1017" t="s">
        <v>48</v>
      </c>
      <c r="AP1017" t="s">
        <v>48</v>
      </c>
      <c r="AQ1017" t="s">
        <v>48</v>
      </c>
      <c r="AR1017" t="s">
        <v>48</v>
      </c>
      <c r="AS1017" t="s">
        <v>48</v>
      </c>
      <c r="AT1017" t="s">
        <v>48</v>
      </c>
      <c r="AU1017" t="s">
        <v>48</v>
      </c>
      <c r="AV1017" t="s">
        <v>48</v>
      </c>
      <c r="AW1017" t="s">
        <v>48</v>
      </c>
      <c r="AX1017" t="s">
        <v>48</v>
      </c>
      <c r="AY1017" t="s">
        <v>48</v>
      </c>
      <c r="AZ1017" t="s">
        <v>48</v>
      </c>
      <c r="BA1017" t="s">
        <v>48</v>
      </c>
      <c r="BB1017" t="s">
        <v>48</v>
      </c>
      <c r="BC1017" t="s">
        <v>48</v>
      </c>
      <c r="BD1017" t="s">
        <v>48</v>
      </c>
      <c r="BE1017" t="s">
        <v>48</v>
      </c>
      <c r="BF1017" t="s">
        <v>48</v>
      </c>
      <c r="BG1017" s="15" t="e">
        <f ca="1">OFFSET($V$6,0,MATCH(BH1017,$X1017:$BF1017,0))</f>
        <v>#N/A</v>
      </c>
      <c r="BH1017" s="15">
        <f t="shared" si="231"/>
        <v>100000</v>
      </c>
      <c r="BI1017" s="15" t="e">
        <f t="shared" ca="1" si="232"/>
        <v>#N/A</v>
      </c>
      <c r="BJ1017" s="15" t="str">
        <f t="shared" ca="1" si="233"/>
        <v>AT</v>
      </c>
      <c r="BK1017" s="15">
        <f t="shared" si="234"/>
        <v>150</v>
      </c>
      <c r="BL1017" s="15" t="str">
        <f t="shared" ca="1" si="235"/>
        <v>None</v>
      </c>
      <c r="BM1017" s="15">
        <f t="shared" si="236"/>
        <v>2</v>
      </c>
      <c r="BN1017" t="str">
        <f t="shared" si="237"/>
        <v>CHECK</v>
      </c>
      <c r="BO1017" t="str">
        <f t="shared" si="238"/>
        <v>CHECK</v>
      </c>
      <c r="BP1017" t="str">
        <f t="shared" si="239"/>
        <v>CHECK</v>
      </c>
    </row>
    <row r="1018" spans="1:68" hidden="1">
      <c r="A1018" s="156"/>
      <c r="B1018">
        <v>20250212</v>
      </c>
      <c r="C1018" t="s">
        <v>67</v>
      </c>
      <c r="D1018">
        <v>230</v>
      </c>
      <c r="E1018">
        <v>7971</v>
      </c>
      <c r="H1018">
        <v>7971</v>
      </c>
      <c r="K1018">
        <v>-4012</v>
      </c>
      <c r="L1018">
        <v>-4012</v>
      </c>
      <c r="M1018">
        <v>-4012</v>
      </c>
      <c r="N1018" t="s">
        <v>50</v>
      </c>
      <c r="O1018" t="s">
        <v>47</v>
      </c>
      <c r="P1018" s="157">
        <f t="shared" si="225"/>
        <v>0</v>
      </c>
      <c r="Q1018">
        <f t="shared" si="226"/>
        <v>0</v>
      </c>
      <c r="R1018" s="157" t="str">
        <f t="shared" si="227"/>
        <v>NA</v>
      </c>
      <c r="S1018" s="157" t="str">
        <f t="shared" si="228"/>
        <v>NA</v>
      </c>
      <c r="T1018" t="str">
        <f t="shared" si="229"/>
        <v>NA</v>
      </c>
      <c r="U1018">
        <f t="shared" si="230"/>
        <v>0</v>
      </c>
      <c r="V1018">
        <f>MIN(IF(SUM(W1018,X1018,Y1018,AA1018,AB1018,AE1018,AD1018,AG1018,AH1018,AK1018,AJ1018,AN1018,AO1018,AQ1018,AR1018,AT1018,AU1018,AV1018,A1018,BB1018,AX1018,AY1018,AZ1018,BA1018,BD1018,BE1018)=0,0,1)+IF(O1018="Smoothing ramp",1,0)+IF(ISNUMBER(W1018),1,0)+IF(ISNUMBER(X1018),1,0)+IF(ISNUMBER(Y1018),1,0)+IF(ISNUMBER(#REF!),1,0)+IF(ISNUMBER(AA1018),1,0)+IF(ISNUMBER(AB1018),1,0)+IF(ISNUMBER(#REF!),1,0)+IF(ISNUMBER(AE1018),1,0)+IF(ISNUMBER(AD1018),1,0)+IF(ISNUMBER(AG1018),1,0)+IF(ISNUMBER(AH1018),1,0)+IF(ISNUMBER(AJ1018),1,0)+IF(ISNUMBER(AK1018),1,0)+IF(ISNUMBER(AN1018),1,0)+IF(ISNUMBER(AO1018),1,0)+IF(ISNUMBER(AQ1018),1,0)+IF(ISNUMBER(AR1018),1,0)+IF(ISNUMBER(AT1018),1,0)+IF(ISNUMBER(AU1018),1,0)+IF(ISNUMBER(AV1018),1,0)+IF(ISNUMBER(#REF!),1,0)+IF(ISNUMBER(AM1018),1,0)+IF(ISNUMBER(BB1018),1,0)+IF(ISNUMBER(AX1018),1,0)+IF(ISNUMBER(AY1018),1,0)+IF(ISNUMBER(AZ1018),1,0)+IF(ISNUMBER(BA1018),1,0)+IF(ISNUMBER(BD1018),1,0)+IF(ISNUMBER(BE1018),1,0),1)</f>
        <v>1</v>
      </c>
      <c r="W1018">
        <v>344</v>
      </c>
      <c r="X1018" t="s">
        <v>48</v>
      </c>
      <c r="Y1018" t="s">
        <v>48</v>
      </c>
      <c r="Z1018" t="s">
        <v>48</v>
      </c>
      <c r="AA1018">
        <v>150</v>
      </c>
      <c r="AB1018" t="s">
        <v>48</v>
      </c>
      <c r="AC1018" t="s">
        <v>48</v>
      </c>
      <c r="AD1018" t="s">
        <v>48</v>
      </c>
      <c r="AE1018" t="s">
        <v>48</v>
      </c>
      <c r="AF1018" t="s">
        <v>48</v>
      </c>
      <c r="AG1018" t="s">
        <v>48</v>
      </c>
      <c r="AH1018" t="s">
        <v>48</v>
      </c>
      <c r="AI1018" t="s">
        <v>48</v>
      </c>
      <c r="AJ1018" t="s">
        <v>48</v>
      </c>
      <c r="AK1018" t="s">
        <v>48</v>
      </c>
      <c r="AL1018" t="s">
        <v>48</v>
      </c>
      <c r="AN1018" t="s">
        <v>48</v>
      </c>
      <c r="AO1018" t="s">
        <v>48</v>
      </c>
      <c r="AP1018" t="s">
        <v>48</v>
      </c>
      <c r="AQ1018" t="s">
        <v>48</v>
      </c>
      <c r="AR1018" t="s">
        <v>48</v>
      </c>
      <c r="AS1018" t="s">
        <v>48</v>
      </c>
      <c r="AT1018" t="s">
        <v>48</v>
      </c>
      <c r="AU1018" t="s">
        <v>48</v>
      </c>
      <c r="AV1018" t="s">
        <v>48</v>
      </c>
      <c r="AW1018" t="s">
        <v>48</v>
      </c>
      <c r="AX1018" t="s">
        <v>48</v>
      </c>
      <c r="AY1018" t="s">
        <v>48</v>
      </c>
      <c r="AZ1018" t="s">
        <v>48</v>
      </c>
      <c r="BA1018" t="s">
        <v>48</v>
      </c>
      <c r="BB1018" t="s">
        <v>48</v>
      </c>
      <c r="BC1018" t="s">
        <v>48</v>
      </c>
      <c r="BD1018" t="s">
        <v>48</v>
      </c>
      <c r="BE1018" t="s">
        <v>48</v>
      </c>
      <c r="BF1018" t="s">
        <v>48</v>
      </c>
      <c r="BG1018" s="15" t="e">
        <f ca="1">OFFSET($V$6,0,MATCH(BH1018,$X1018:$BF1018,0))</f>
        <v>#N/A</v>
      </c>
      <c r="BH1018" s="15">
        <f t="shared" si="231"/>
        <v>100000</v>
      </c>
      <c r="BI1018" s="15" t="e">
        <f t="shared" ca="1" si="232"/>
        <v>#N/A</v>
      </c>
      <c r="BJ1018" s="15" t="str">
        <f t="shared" ca="1" si="233"/>
        <v>AT</v>
      </c>
      <c r="BK1018" s="15">
        <f t="shared" si="234"/>
        <v>150</v>
      </c>
      <c r="BL1018" s="15" t="str">
        <f t="shared" ca="1" si="235"/>
        <v>None</v>
      </c>
      <c r="BM1018" s="15">
        <f t="shared" si="236"/>
        <v>2</v>
      </c>
      <c r="BN1018" t="str">
        <f t="shared" si="237"/>
        <v>CHECK</v>
      </c>
      <c r="BO1018" t="str">
        <f t="shared" si="238"/>
        <v>CHECK</v>
      </c>
      <c r="BP1018" t="str">
        <f t="shared" si="239"/>
        <v>CHECK</v>
      </c>
    </row>
    <row r="1019" spans="1:68" hidden="1">
      <c r="A1019" s="156"/>
      <c r="B1019">
        <v>20250212</v>
      </c>
      <c r="C1019" t="s">
        <v>67</v>
      </c>
      <c r="D1019">
        <v>330</v>
      </c>
      <c r="E1019">
        <v>9767</v>
      </c>
      <c r="H1019">
        <v>9106</v>
      </c>
      <c r="K1019">
        <v>-870</v>
      </c>
      <c r="L1019">
        <v>-870</v>
      </c>
      <c r="M1019">
        <v>-211</v>
      </c>
      <c r="N1019" t="s">
        <v>50</v>
      </c>
      <c r="O1019" t="s">
        <v>51</v>
      </c>
      <c r="P1019" s="157">
        <f t="shared" si="225"/>
        <v>0</v>
      </c>
      <c r="Q1019">
        <f t="shared" si="226"/>
        <v>661</v>
      </c>
      <c r="R1019" s="157" t="str">
        <f t="shared" si="227"/>
        <v>NA</v>
      </c>
      <c r="S1019" s="157" t="str">
        <f t="shared" si="228"/>
        <v>NA</v>
      </c>
      <c r="T1019" t="str">
        <f t="shared" si="229"/>
        <v>NA</v>
      </c>
      <c r="U1019">
        <f t="shared" si="230"/>
        <v>0</v>
      </c>
      <c r="V1019">
        <f>MIN(IF(SUM(W1019,X1019,Y1019,AA1019,AB1019,AE1019,AD1019,AG1019,AH1019,AK1019,AJ1019,AN1019,AO1019,AQ1019,AR1019,AT1019,AU1019,AV1019,A1019,BB1019,AX1019,AY1019,AZ1019,BA1019,BD1019,BE1019)=0,0,1)+IF(O1019="Smoothing ramp",1,0)+IF(ISNUMBER(W1019),1,0)+IF(ISNUMBER(X1019),1,0)+IF(ISNUMBER(Y1019),1,0)+IF(ISNUMBER(#REF!),1,0)+IF(ISNUMBER(AA1019),1,0)+IF(ISNUMBER(AB1019),1,0)+IF(ISNUMBER(#REF!),1,0)+IF(ISNUMBER(AE1019),1,0)+IF(ISNUMBER(AD1019),1,0)+IF(ISNUMBER(AG1019),1,0)+IF(ISNUMBER(AH1019),1,0)+IF(ISNUMBER(AJ1019),1,0)+IF(ISNUMBER(AK1019),1,0)+IF(ISNUMBER(AN1019),1,0)+IF(ISNUMBER(AO1019),1,0)+IF(ISNUMBER(AQ1019),1,0)+IF(ISNUMBER(AR1019),1,0)+IF(ISNUMBER(AT1019),1,0)+IF(ISNUMBER(AU1019),1,0)+IF(ISNUMBER(AV1019),1,0)+IF(ISNUMBER(#REF!),1,0)+IF(ISNUMBER(AM1019),1,0)+IF(ISNUMBER(BB1019),1,0)+IF(ISNUMBER(AX1019),1,0)+IF(ISNUMBER(AY1019),1,0)+IF(ISNUMBER(AZ1019),1,0)+IF(ISNUMBER(BA1019),1,0)+IF(ISNUMBER(BD1019),1,0)+IF(ISNUMBER(BE1019),1,0),1)</f>
        <v>1</v>
      </c>
      <c r="W1019">
        <v>375</v>
      </c>
      <c r="X1019" t="s">
        <v>48</v>
      </c>
      <c r="Y1019" t="s">
        <v>48</v>
      </c>
      <c r="Z1019" t="s">
        <v>52</v>
      </c>
      <c r="AA1019">
        <v>150</v>
      </c>
      <c r="AB1019" t="s">
        <v>48</v>
      </c>
      <c r="AC1019" t="s">
        <v>48</v>
      </c>
      <c r="AD1019" t="s">
        <v>48</v>
      </c>
      <c r="AE1019" t="s">
        <v>48</v>
      </c>
      <c r="AF1019" t="s">
        <v>48</v>
      </c>
      <c r="AG1019" t="s">
        <v>48</v>
      </c>
      <c r="AH1019" t="s">
        <v>48</v>
      </c>
      <c r="AI1019" t="s">
        <v>48</v>
      </c>
      <c r="AJ1019" t="s">
        <v>48</v>
      </c>
      <c r="AK1019" t="s">
        <v>48</v>
      </c>
      <c r="AL1019" t="s">
        <v>48</v>
      </c>
      <c r="AN1019" t="s">
        <v>48</v>
      </c>
      <c r="AO1019" t="s">
        <v>48</v>
      </c>
      <c r="AP1019" t="s">
        <v>48</v>
      </c>
      <c r="AQ1019" t="s">
        <v>48</v>
      </c>
      <c r="AR1019" t="s">
        <v>48</v>
      </c>
      <c r="AS1019" t="s">
        <v>48</v>
      </c>
      <c r="AT1019" t="s">
        <v>48</v>
      </c>
      <c r="AU1019" t="s">
        <v>48</v>
      </c>
      <c r="AV1019" t="s">
        <v>48</v>
      </c>
      <c r="AW1019" t="s">
        <v>48</v>
      </c>
      <c r="AX1019" t="s">
        <v>48</v>
      </c>
      <c r="AY1019" t="s">
        <v>48</v>
      </c>
      <c r="AZ1019" t="s">
        <v>48</v>
      </c>
      <c r="BA1019" t="s">
        <v>48</v>
      </c>
      <c r="BB1019" t="s">
        <v>48</v>
      </c>
      <c r="BC1019" t="s">
        <v>48</v>
      </c>
      <c r="BD1019" t="s">
        <v>48</v>
      </c>
      <c r="BE1019" t="s">
        <v>48</v>
      </c>
      <c r="BF1019" t="s">
        <v>48</v>
      </c>
      <c r="BG1019" s="15" t="e">
        <f ca="1">OFFSET($V$6,0,MATCH(BH1019,$X1019:$BF1019,0))</f>
        <v>#N/A</v>
      </c>
      <c r="BH1019" s="15">
        <f t="shared" si="231"/>
        <v>100000</v>
      </c>
      <c r="BI1019" s="15" t="e">
        <f t="shared" ca="1" si="232"/>
        <v>#N/A</v>
      </c>
      <c r="BJ1019" s="15" t="str">
        <f t="shared" ca="1" si="233"/>
        <v>AT</v>
      </c>
      <c r="BK1019" s="15">
        <f t="shared" si="234"/>
        <v>150</v>
      </c>
      <c r="BL1019" s="15" t="str">
        <f t="shared" ca="1" si="235"/>
        <v>None</v>
      </c>
      <c r="BM1019" s="15">
        <f t="shared" si="236"/>
        <v>2</v>
      </c>
      <c r="BN1019" t="str">
        <f t="shared" si="237"/>
        <v>CHECK</v>
      </c>
      <c r="BO1019" t="str">
        <f t="shared" si="238"/>
        <v>CHECK</v>
      </c>
      <c r="BP1019" t="str">
        <f t="shared" si="239"/>
        <v>CHECK</v>
      </c>
    </row>
    <row r="1020" spans="1:68" hidden="1">
      <c r="A1020" s="156"/>
      <c r="B1020">
        <v>20250212</v>
      </c>
      <c r="C1020" t="s">
        <v>67</v>
      </c>
      <c r="D1020">
        <v>430</v>
      </c>
      <c r="E1020">
        <v>9767</v>
      </c>
      <c r="H1020">
        <v>9106</v>
      </c>
      <c r="K1020">
        <v>-870</v>
      </c>
      <c r="L1020">
        <v>-870</v>
      </c>
      <c r="M1020">
        <v>-211</v>
      </c>
      <c r="N1020" t="s">
        <v>50</v>
      </c>
      <c r="O1020" t="s">
        <v>51</v>
      </c>
      <c r="P1020" s="157">
        <f t="shared" si="225"/>
        <v>0</v>
      </c>
      <c r="Q1020">
        <f t="shared" si="226"/>
        <v>661</v>
      </c>
      <c r="R1020" s="157" t="str">
        <f t="shared" si="227"/>
        <v>NA</v>
      </c>
      <c r="S1020" s="157" t="str">
        <f t="shared" si="228"/>
        <v>NA</v>
      </c>
      <c r="T1020" t="str">
        <f t="shared" si="229"/>
        <v>NA</v>
      </c>
      <c r="U1020">
        <f t="shared" si="230"/>
        <v>0</v>
      </c>
      <c r="V1020">
        <f>MIN(IF(SUM(W1020,X1020,Y1020,AA1020,AB1020,AE1020,AD1020,AG1020,AH1020,AK1020,AJ1020,AN1020,AO1020,AQ1020,AR1020,AT1020,AU1020,AV1020,A1020,BB1020,AX1020,AY1020,AZ1020,BA1020,BD1020,BE1020)=0,0,1)+IF(O1020="Smoothing ramp",1,0)+IF(ISNUMBER(W1020),1,0)+IF(ISNUMBER(X1020),1,0)+IF(ISNUMBER(Y1020),1,0)+IF(ISNUMBER(#REF!),1,0)+IF(ISNUMBER(AA1020),1,0)+IF(ISNUMBER(AB1020),1,0)+IF(ISNUMBER(#REF!),1,0)+IF(ISNUMBER(AE1020),1,0)+IF(ISNUMBER(AD1020),1,0)+IF(ISNUMBER(AG1020),1,0)+IF(ISNUMBER(AH1020),1,0)+IF(ISNUMBER(AJ1020),1,0)+IF(ISNUMBER(AK1020),1,0)+IF(ISNUMBER(AN1020),1,0)+IF(ISNUMBER(AO1020),1,0)+IF(ISNUMBER(AQ1020),1,0)+IF(ISNUMBER(AR1020),1,0)+IF(ISNUMBER(AT1020),1,0)+IF(ISNUMBER(AU1020),1,0)+IF(ISNUMBER(AV1020),1,0)+IF(ISNUMBER(#REF!),1,0)+IF(ISNUMBER(AM1020),1,0)+IF(ISNUMBER(BB1020),1,0)+IF(ISNUMBER(AX1020),1,0)+IF(ISNUMBER(AY1020),1,0)+IF(ISNUMBER(AZ1020),1,0)+IF(ISNUMBER(BA1020),1,0)+IF(ISNUMBER(BD1020),1,0)+IF(ISNUMBER(BE1020),1,0),1)</f>
        <v>1</v>
      </c>
      <c r="W1020">
        <v>375</v>
      </c>
      <c r="X1020" t="s">
        <v>48</v>
      </c>
      <c r="Y1020" t="s">
        <v>48</v>
      </c>
      <c r="Z1020" t="s">
        <v>52</v>
      </c>
      <c r="AA1020">
        <v>150</v>
      </c>
      <c r="AB1020" t="s">
        <v>48</v>
      </c>
      <c r="AC1020" t="s">
        <v>48</v>
      </c>
      <c r="AD1020" t="s">
        <v>48</v>
      </c>
      <c r="AE1020" t="s">
        <v>48</v>
      </c>
      <c r="AF1020" t="s">
        <v>48</v>
      </c>
      <c r="AG1020" t="s">
        <v>48</v>
      </c>
      <c r="AH1020" t="s">
        <v>48</v>
      </c>
      <c r="AI1020" t="s">
        <v>48</v>
      </c>
      <c r="AJ1020" t="s">
        <v>48</v>
      </c>
      <c r="AK1020" t="s">
        <v>48</v>
      </c>
      <c r="AL1020" t="s">
        <v>48</v>
      </c>
      <c r="AN1020" t="s">
        <v>48</v>
      </c>
      <c r="AO1020" t="s">
        <v>48</v>
      </c>
      <c r="AP1020" t="s">
        <v>48</v>
      </c>
      <c r="AQ1020" t="s">
        <v>48</v>
      </c>
      <c r="AR1020" t="s">
        <v>48</v>
      </c>
      <c r="AS1020" t="s">
        <v>48</v>
      </c>
      <c r="AT1020" t="s">
        <v>48</v>
      </c>
      <c r="AU1020" t="s">
        <v>48</v>
      </c>
      <c r="AV1020" t="s">
        <v>48</v>
      </c>
      <c r="AW1020" t="s">
        <v>48</v>
      </c>
      <c r="AX1020" t="s">
        <v>48</v>
      </c>
      <c r="AY1020" t="s">
        <v>48</v>
      </c>
      <c r="AZ1020" t="s">
        <v>48</v>
      </c>
      <c r="BA1020" t="s">
        <v>48</v>
      </c>
      <c r="BB1020" t="s">
        <v>48</v>
      </c>
      <c r="BC1020" t="s">
        <v>48</v>
      </c>
      <c r="BD1020" t="s">
        <v>48</v>
      </c>
      <c r="BE1020" t="s">
        <v>48</v>
      </c>
      <c r="BF1020" t="s">
        <v>48</v>
      </c>
      <c r="BG1020" s="15" t="e">
        <f ca="1">OFFSET($V$6,0,MATCH(BH1020,$X1020:$BF1020,0))</f>
        <v>#N/A</v>
      </c>
      <c r="BH1020" s="15">
        <f t="shared" si="231"/>
        <v>100000</v>
      </c>
      <c r="BI1020" s="15" t="e">
        <f t="shared" ca="1" si="232"/>
        <v>#N/A</v>
      </c>
      <c r="BJ1020" s="15" t="str">
        <f t="shared" ca="1" si="233"/>
        <v>AT</v>
      </c>
      <c r="BK1020" s="15">
        <f t="shared" si="234"/>
        <v>150</v>
      </c>
      <c r="BL1020" s="15" t="str">
        <f t="shared" ca="1" si="235"/>
        <v>None</v>
      </c>
      <c r="BM1020" s="15">
        <f t="shared" si="236"/>
        <v>2</v>
      </c>
      <c r="BN1020" t="str">
        <f t="shared" si="237"/>
        <v>CHECK</v>
      </c>
      <c r="BO1020" t="str">
        <f t="shared" si="238"/>
        <v>CHECK</v>
      </c>
      <c r="BP1020" t="str">
        <f t="shared" si="239"/>
        <v>CHECK</v>
      </c>
    </row>
    <row r="1021" spans="1:68" hidden="1">
      <c r="A1021" s="156"/>
      <c r="B1021">
        <v>20250212</v>
      </c>
      <c r="C1021" t="s">
        <v>67</v>
      </c>
      <c r="D1021">
        <v>530</v>
      </c>
      <c r="E1021">
        <v>9767</v>
      </c>
      <c r="H1021">
        <v>9106</v>
      </c>
      <c r="K1021">
        <v>-870</v>
      </c>
      <c r="L1021">
        <v>-870</v>
      </c>
      <c r="M1021">
        <v>-211</v>
      </c>
      <c r="N1021" t="s">
        <v>50</v>
      </c>
      <c r="O1021" t="s">
        <v>51</v>
      </c>
      <c r="P1021" s="157">
        <f t="shared" si="225"/>
        <v>0</v>
      </c>
      <c r="Q1021">
        <f t="shared" si="226"/>
        <v>661</v>
      </c>
      <c r="R1021" s="157" t="str">
        <f t="shared" si="227"/>
        <v>NA</v>
      </c>
      <c r="S1021" s="157" t="str">
        <f t="shared" si="228"/>
        <v>NA</v>
      </c>
      <c r="T1021" t="str">
        <f t="shared" si="229"/>
        <v>NA</v>
      </c>
      <c r="U1021">
        <f t="shared" si="230"/>
        <v>0</v>
      </c>
      <c r="V1021">
        <f>MIN(IF(SUM(W1021,X1021,Y1021,AA1021,AB1021,AE1021,AD1021,AG1021,AH1021,AK1021,AJ1021,AN1021,AO1021,AQ1021,AR1021,AT1021,AU1021,AV1021,A1021,BB1021,AX1021,AY1021,AZ1021,BA1021,BD1021,BE1021)=0,0,1)+IF(O1021="Smoothing ramp",1,0)+IF(ISNUMBER(W1021),1,0)+IF(ISNUMBER(X1021),1,0)+IF(ISNUMBER(Y1021),1,0)+IF(ISNUMBER(#REF!),1,0)+IF(ISNUMBER(AA1021),1,0)+IF(ISNUMBER(AB1021),1,0)+IF(ISNUMBER(#REF!),1,0)+IF(ISNUMBER(AE1021),1,0)+IF(ISNUMBER(AD1021),1,0)+IF(ISNUMBER(AG1021),1,0)+IF(ISNUMBER(AH1021),1,0)+IF(ISNUMBER(AJ1021),1,0)+IF(ISNUMBER(AK1021),1,0)+IF(ISNUMBER(AN1021),1,0)+IF(ISNUMBER(AO1021),1,0)+IF(ISNUMBER(AQ1021),1,0)+IF(ISNUMBER(AR1021),1,0)+IF(ISNUMBER(AT1021),1,0)+IF(ISNUMBER(AU1021),1,0)+IF(ISNUMBER(AV1021),1,0)+IF(ISNUMBER(#REF!),1,0)+IF(ISNUMBER(AM1021),1,0)+IF(ISNUMBER(BB1021),1,0)+IF(ISNUMBER(AX1021),1,0)+IF(ISNUMBER(AY1021),1,0)+IF(ISNUMBER(AZ1021),1,0)+IF(ISNUMBER(BA1021),1,0)+IF(ISNUMBER(BD1021),1,0)+IF(ISNUMBER(BE1021),1,0),1)</f>
        <v>1</v>
      </c>
      <c r="W1021">
        <v>375</v>
      </c>
      <c r="X1021" t="s">
        <v>48</v>
      </c>
      <c r="Y1021" t="s">
        <v>48</v>
      </c>
      <c r="Z1021" t="s">
        <v>52</v>
      </c>
      <c r="AA1021">
        <v>150</v>
      </c>
      <c r="AB1021" t="s">
        <v>48</v>
      </c>
      <c r="AC1021" t="s">
        <v>48</v>
      </c>
      <c r="AD1021" t="s">
        <v>48</v>
      </c>
      <c r="AE1021" t="s">
        <v>48</v>
      </c>
      <c r="AF1021" t="s">
        <v>48</v>
      </c>
      <c r="AG1021" t="s">
        <v>48</v>
      </c>
      <c r="AH1021" t="s">
        <v>48</v>
      </c>
      <c r="AI1021" t="s">
        <v>48</v>
      </c>
      <c r="AJ1021" t="s">
        <v>48</v>
      </c>
      <c r="AK1021" t="s">
        <v>48</v>
      </c>
      <c r="AL1021" t="s">
        <v>48</v>
      </c>
      <c r="AN1021" t="s">
        <v>48</v>
      </c>
      <c r="AO1021" t="s">
        <v>48</v>
      </c>
      <c r="AP1021" t="s">
        <v>48</v>
      </c>
      <c r="AQ1021" t="s">
        <v>48</v>
      </c>
      <c r="AR1021" t="s">
        <v>48</v>
      </c>
      <c r="AS1021" t="s">
        <v>48</v>
      </c>
      <c r="AT1021" t="s">
        <v>48</v>
      </c>
      <c r="AU1021" t="s">
        <v>48</v>
      </c>
      <c r="AV1021" t="s">
        <v>48</v>
      </c>
      <c r="AW1021" t="s">
        <v>48</v>
      </c>
      <c r="AX1021" t="s">
        <v>48</v>
      </c>
      <c r="AY1021" t="s">
        <v>48</v>
      </c>
      <c r="AZ1021" t="s">
        <v>48</v>
      </c>
      <c r="BA1021" t="s">
        <v>48</v>
      </c>
      <c r="BB1021" t="s">
        <v>48</v>
      </c>
      <c r="BC1021" t="s">
        <v>48</v>
      </c>
      <c r="BD1021" t="s">
        <v>48</v>
      </c>
      <c r="BE1021" t="s">
        <v>48</v>
      </c>
      <c r="BF1021" t="s">
        <v>48</v>
      </c>
      <c r="BG1021" s="15" t="e">
        <f ca="1">OFFSET($V$6,0,MATCH(BH1021,$X1021:$BF1021,0))</f>
        <v>#N/A</v>
      </c>
      <c r="BH1021" s="15">
        <f t="shared" si="231"/>
        <v>100000</v>
      </c>
      <c r="BI1021" s="15" t="e">
        <f t="shared" ca="1" si="232"/>
        <v>#N/A</v>
      </c>
      <c r="BJ1021" s="15" t="str">
        <f t="shared" ca="1" si="233"/>
        <v>AT</v>
      </c>
      <c r="BK1021" s="15">
        <f t="shared" si="234"/>
        <v>150</v>
      </c>
      <c r="BL1021" s="15" t="str">
        <f t="shared" ca="1" si="235"/>
        <v>None</v>
      </c>
      <c r="BM1021" s="15">
        <f t="shared" si="236"/>
        <v>2</v>
      </c>
      <c r="BN1021" t="str">
        <f t="shared" si="237"/>
        <v>CHECK</v>
      </c>
      <c r="BO1021" t="str">
        <f t="shared" si="238"/>
        <v>CHECK</v>
      </c>
      <c r="BP1021" t="str">
        <f t="shared" si="239"/>
        <v>CHECK</v>
      </c>
    </row>
    <row r="1022" spans="1:68" hidden="1">
      <c r="A1022" s="156"/>
      <c r="B1022">
        <v>20250212</v>
      </c>
      <c r="C1022" t="s">
        <v>67</v>
      </c>
      <c r="D1022">
        <v>630</v>
      </c>
      <c r="E1022">
        <v>9767</v>
      </c>
      <c r="H1022">
        <v>9106</v>
      </c>
      <c r="K1022">
        <v>-870</v>
      </c>
      <c r="L1022">
        <v>-870</v>
      </c>
      <c r="M1022">
        <v>-211</v>
      </c>
      <c r="N1022" t="s">
        <v>50</v>
      </c>
      <c r="O1022" t="s">
        <v>51</v>
      </c>
      <c r="P1022" s="157">
        <f t="shared" si="225"/>
        <v>0</v>
      </c>
      <c r="Q1022">
        <f t="shared" si="226"/>
        <v>661</v>
      </c>
      <c r="R1022" s="157" t="str">
        <f t="shared" si="227"/>
        <v>NA</v>
      </c>
      <c r="S1022" s="157" t="str">
        <f t="shared" si="228"/>
        <v>NA</v>
      </c>
      <c r="T1022" t="str">
        <f t="shared" si="229"/>
        <v>NA</v>
      </c>
      <c r="U1022">
        <f t="shared" si="230"/>
        <v>0</v>
      </c>
      <c r="V1022">
        <f>MIN(IF(SUM(W1022,X1022,Y1022,AA1022,AB1022,AE1022,AD1022,AG1022,AH1022,AK1022,AJ1022,AN1022,AO1022,AQ1022,AR1022,AT1022,AU1022,AV1022,A1022,BB1022,AX1022,AY1022,AZ1022,BA1022,BD1022,BE1022)=0,0,1)+IF(O1022="Smoothing ramp",1,0)+IF(ISNUMBER(W1022),1,0)+IF(ISNUMBER(X1022),1,0)+IF(ISNUMBER(Y1022),1,0)+IF(ISNUMBER(#REF!),1,0)+IF(ISNUMBER(AA1022),1,0)+IF(ISNUMBER(AB1022),1,0)+IF(ISNUMBER(#REF!),1,0)+IF(ISNUMBER(AE1022),1,0)+IF(ISNUMBER(AD1022),1,0)+IF(ISNUMBER(AG1022),1,0)+IF(ISNUMBER(AH1022),1,0)+IF(ISNUMBER(AJ1022),1,0)+IF(ISNUMBER(AK1022),1,0)+IF(ISNUMBER(AN1022),1,0)+IF(ISNUMBER(AO1022),1,0)+IF(ISNUMBER(AQ1022),1,0)+IF(ISNUMBER(AR1022),1,0)+IF(ISNUMBER(AT1022),1,0)+IF(ISNUMBER(AU1022),1,0)+IF(ISNUMBER(AV1022),1,0)+IF(ISNUMBER(#REF!),1,0)+IF(ISNUMBER(AM1022),1,0)+IF(ISNUMBER(BB1022),1,0)+IF(ISNUMBER(AX1022),1,0)+IF(ISNUMBER(AY1022),1,0)+IF(ISNUMBER(AZ1022),1,0)+IF(ISNUMBER(BA1022),1,0)+IF(ISNUMBER(BD1022),1,0)+IF(ISNUMBER(BE1022),1,0),1)</f>
        <v>1</v>
      </c>
      <c r="W1022">
        <v>375</v>
      </c>
      <c r="X1022" t="s">
        <v>48</v>
      </c>
      <c r="Y1022" t="s">
        <v>48</v>
      </c>
      <c r="Z1022" t="s">
        <v>52</v>
      </c>
      <c r="AA1022">
        <v>150</v>
      </c>
      <c r="AB1022" t="s">
        <v>48</v>
      </c>
      <c r="AC1022" t="s">
        <v>48</v>
      </c>
      <c r="AD1022" t="s">
        <v>48</v>
      </c>
      <c r="AE1022" t="s">
        <v>48</v>
      </c>
      <c r="AF1022" t="s">
        <v>48</v>
      </c>
      <c r="AG1022" t="s">
        <v>48</v>
      </c>
      <c r="AH1022" t="s">
        <v>48</v>
      </c>
      <c r="AI1022" t="s">
        <v>48</v>
      </c>
      <c r="AJ1022" t="s">
        <v>48</v>
      </c>
      <c r="AK1022" t="s">
        <v>48</v>
      </c>
      <c r="AL1022" t="s">
        <v>48</v>
      </c>
      <c r="AN1022" t="s">
        <v>48</v>
      </c>
      <c r="AO1022" t="s">
        <v>48</v>
      </c>
      <c r="AP1022" t="s">
        <v>48</v>
      </c>
      <c r="AQ1022" t="s">
        <v>48</v>
      </c>
      <c r="AR1022" t="s">
        <v>48</v>
      </c>
      <c r="AS1022" t="s">
        <v>48</v>
      </c>
      <c r="AT1022" t="s">
        <v>48</v>
      </c>
      <c r="AU1022" t="s">
        <v>48</v>
      </c>
      <c r="AV1022" t="s">
        <v>48</v>
      </c>
      <c r="AW1022" t="s">
        <v>48</v>
      </c>
      <c r="AX1022" t="s">
        <v>48</v>
      </c>
      <c r="AY1022" t="s">
        <v>48</v>
      </c>
      <c r="AZ1022" t="s">
        <v>48</v>
      </c>
      <c r="BA1022" t="s">
        <v>48</v>
      </c>
      <c r="BB1022" t="s">
        <v>48</v>
      </c>
      <c r="BC1022" t="s">
        <v>48</v>
      </c>
      <c r="BD1022" t="s">
        <v>48</v>
      </c>
      <c r="BE1022" t="s">
        <v>48</v>
      </c>
      <c r="BF1022" t="s">
        <v>48</v>
      </c>
      <c r="BG1022" s="15" t="e">
        <f ca="1">OFFSET($V$6,0,MATCH(BH1022,$X1022:$BF1022,0))</f>
        <v>#N/A</v>
      </c>
      <c r="BH1022" s="15">
        <f t="shared" si="231"/>
        <v>100000</v>
      </c>
      <c r="BI1022" s="15" t="e">
        <f t="shared" ca="1" si="232"/>
        <v>#N/A</v>
      </c>
      <c r="BJ1022" s="15" t="str">
        <f t="shared" ca="1" si="233"/>
        <v>AT</v>
      </c>
      <c r="BK1022" s="15">
        <f t="shared" si="234"/>
        <v>150</v>
      </c>
      <c r="BL1022" s="15" t="str">
        <f t="shared" ca="1" si="235"/>
        <v>None</v>
      </c>
      <c r="BM1022" s="15">
        <f t="shared" si="236"/>
        <v>2</v>
      </c>
      <c r="BN1022" t="str">
        <f t="shared" si="237"/>
        <v>CHECK</v>
      </c>
      <c r="BO1022" t="str">
        <f t="shared" si="238"/>
        <v>CHECK</v>
      </c>
      <c r="BP1022" t="str">
        <f t="shared" si="239"/>
        <v>CHECK</v>
      </c>
    </row>
    <row r="1023" spans="1:68" hidden="1">
      <c r="A1023" s="156"/>
      <c r="B1023">
        <v>20250212</v>
      </c>
      <c r="C1023" t="s">
        <v>67</v>
      </c>
      <c r="D1023">
        <v>730</v>
      </c>
      <c r="F1023">
        <v>8388</v>
      </c>
      <c r="G1023">
        <v>866</v>
      </c>
      <c r="I1023">
        <v>8381</v>
      </c>
      <c r="J1023">
        <v>866</v>
      </c>
      <c r="K1023">
        <v>-5170</v>
      </c>
      <c r="L1023">
        <v>-5170</v>
      </c>
      <c r="M1023">
        <v>0</v>
      </c>
      <c r="N1023" t="s">
        <v>50</v>
      </c>
      <c r="O1023" t="s">
        <v>47</v>
      </c>
      <c r="P1023" s="157">
        <f t="shared" si="225"/>
        <v>0</v>
      </c>
      <c r="Q1023" t="str">
        <f t="shared" si="226"/>
        <v>NA</v>
      </c>
      <c r="R1023" s="157">
        <f t="shared" si="227"/>
        <v>7</v>
      </c>
      <c r="S1023" s="157">
        <f t="shared" si="228"/>
        <v>0</v>
      </c>
      <c r="T1023">
        <f t="shared" si="229"/>
        <v>7</v>
      </c>
      <c r="U1023">
        <f t="shared" si="230"/>
        <v>5170</v>
      </c>
      <c r="V1023">
        <f>MIN(IF(SUM(W1023,X1023,Y1023,AA1023,AB1023,AE1023,AD1023,AG1023,AH1023,AK1023,AJ1023,AN1023,AO1023,AQ1023,AR1023,AT1023,AU1023,AV1023,A1023,BB1023,AX1023,AY1023,AZ1023,BA1023,BD1023,BE1023)=0,0,1)+IF(O1023="Smoothing ramp",1,0)+IF(ISNUMBER(W1023),1,0)+IF(ISNUMBER(X1023),1,0)+IF(ISNUMBER(Y1023),1,0)+IF(ISNUMBER(#REF!),1,0)+IF(ISNUMBER(AA1023),1,0)+IF(ISNUMBER(AB1023),1,0)+IF(ISNUMBER(#REF!),1,0)+IF(ISNUMBER(AE1023),1,0)+IF(ISNUMBER(AD1023),1,0)+IF(ISNUMBER(AG1023),1,0)+IF(ISNUMBER(AH1023),1,0)+IF(ISNUMBER(AJ1023),1,0)+IF(ISNUMBER(AK1023),1,0)+IF(ISNUMBER(AN1023),1,0)+IF(ISNUMBER(AO1023),1,0)+IF(ISNUMBER(AQ1023),1,0)+IF(ISNUMBER(AR1023),1,0)+IF(ISNUMBER(AT1023),1,0)+IF(ISNUMBER(AU1023),1,0)+IF(ISNUMBER(AV1023),1,0)+IF(ISNUMBER(#REF!),1,0)+IF(ISNUMBER(AM1023),1,0)+IF(ISNUMBER(BB1023),1,0)+IF(ISNUMBER(AX1023),1,0)+IF(ISNUMBER(AY1023),1,0)+IF(ISNUMBER(AZ1023),1,0)+IF(ISNUMBER(BA1023),1,0)+IF(ISNUMBER(BD1023),1,0)+IF(ISNUMBER(BE1023),1,0),1)</f>
        <v>1</v>
      </c>
      <c r="W1023">
        <v>390</v>
      </c>
      <c r="X1023" t="s">
        <v>48</v>
      </c>
      <c r="Y1023" t="s">
        <v>48</v>
      </c>
      <c r="Z1023" t="s">
        <v>48</v>
      </c>
      <c r="AA1023">
        <v>135</v>
      </c>
      <c r="AB1023" t="s">
        <v>48</v>
      </c>
      <c r="AC1023" t="s">
        <v>48</v>
      </c>
      <c r="AD1023" t="s">
        <v>48</v>
      </c>
      <c r="AE1023" t="s">
        <v>48</v>
      </c>
      <c r="AF1023" t="s">
        <v>48</v>
      </c>
      <c r="AG1023" t="s">
        <v>48</v>
      </c>
      <c r="AH1023" t="s">
        <v>48</v>
      </c>
      <c r="AI1023" t="s">
        <v>48</v>
      </c>
      <c r="AJ1023" t="s">
        <v>48</v>
      </c>
      <c r="AK1023" t="s">
        <v>48</v>
      </c>
      <c r="AL1023" t="s">
        <v>48</v>
      </c>
      <c r="AN1023" t="s">
        <v>48</v>
      </c>
      <c r="AO1023" t="s">
        <v>48</v>
      </c>
      <c r="AP1023" t="s">
        <v>48</v>
      </c>
      <c r="AQ1023" t="s">
        <v>48</v>
      </c>
      <c r="AR1023" t="s">
        <v>48</v>
      </c>
      <c r="AS1023" t="s">
        <v>48</v>
      </c>
      <c r="AT1023" t="s">
        <v>48</v>
      </c>
      <c r="AU1023" t="s">
        <v>48</v>
      </c>
      <c r="AV1023" t="s">
        <v>48</v>
      </c>
      <c r="AW1023" t="s">
        <v>48</v>
      </c>
      <c r="AX1023" t="s">
        <v>48</v>
      </c>
      <c r="AY1023" t="s">
        <v>48</v>
      </c>
      <c r="AZ1023" t="s">
        <v>48</v>
      </c>
      <c r="BA1023" t="s">
        <v>48</v>
      </c>
      <c r="BB1023" t="s">
        <v>48</v>
      </c>
      <c r="BC1023" t="s">
        <v>48</v>
      </c>
      <c r="BD1023" t="s">
        <v>48</v>
      </c>
      <c r="BE1023" t="s">
        <v>48</v>
      </c>
      <c r="BF1023" t="s">
        <v>48</v>
      </c>
      <c r="BG1023" s="15" t="e">
        <f ca="1">OFFSET($V$6,0,MATCH(BH1023,$X1023:$BF1023,0))</f>
        <v>#N/A</v>
      </c>
      <c r="BH1023" s="15">
        <f t="shared" si="231"/>
        <v>100000</v>
      </c>
      <c r="BI1023" s="15" t="e">
        <f t="shared" ca="1" si="232"/>
        <v>#N/A</v>
      </c>
      <c r="BJ1023" s="15" t="str">
        <f t="shared" ca="1" si="233"/>
        <v>AT</v>
      </c>
      <c r="BK1023" s="15">
        <f t="shared" si="234"/>
        <v>135</v>
      </c>
      <c r="BL1023" s="15" t="str">
        <f t="shared" ca="1" si="235"/>
        <v>None</v>
      </c>
      <c r="BM1023" s="15">
        <f t="shared" si="236"/>
        <v>2</v>
      </c>
      <c r="BN1023" t="str">
        <f t="shared" si="237"/>
        <v>CHECK</v>
      </c>
      <c r="BO1023" t="str">
        <f t="shared" si="238"/>
        <v>CHECK</v>
      </c>
      <c r="BP1023" t="str">
        <f t="shared" si="239"/>
        <v>CHECK</v>
      </c>
    </row>
    <row r="1024" spans="1:68" hidden="1">
      <c r="A1024" s="156"/>
      <c r="B1024">
        <v>20250212</v>
      </c>
      <c r="C1024" t="s">
        <v>67</v>
      </c>
      <c r="D1024">
        <v>830</v>
      </c>
      <c r="F1024">
        <v>8388</v>
      </c>
      <c r="G1024">
        <v>866</v>
      </c>
      <c r="I1024">
        <v>8381</v>
      </c>
      <c r="J1024">
        <v>866</v>
      </c>
      <c r="K1024">
        <v>-5170</v>
      </c>
      <c r="L1024">
        <v>-5170</v>
      </c>
      <c r="M1024">
        <v>0</v>
      </c>
      <c r="N1024" t="s">
        <v>50</v>
      </c>
      <c r="O1024" t="s">
        <v>47</v>
      </c>
      <c r="P1024" s="157">
        <f t="shared" si="225"/>
        <v>0</v>
      </c>
      <c r="Q1024" t="str">
        <f t="shared" si="226"/>
        <v>NA</v>
      </c>
      <c r="R1024" s="157">
        <f t="shared" si="227"/>
        <v>7</v>
      </c>
      <c r="S1024" s="157">
        <f t="shared" si="228"/>
        <v>0</v>
      </c>
      <c r="T1024">
        <f t="shared" si="229"/>
        <v>7</v>
      </c>
      <c r="U1024">
        <f t="shared" si="230"/>
        <v>5170</v>
      </c>
      <c r="V1024">
        <f>MIN(IF(SUM(W1024,X1024,Y1024,AA1024,AB1024,AE1024,AD1024,AG1024,AH1024,AK1024,AJ1024,AN1024,AO1024,AQ1024,AR1024,AT1024,AU1024,AV1024,A1024,BB1024,AX1024,AY1024,AZ1024,BA1024,BD1024,BE1024)=0,0,1)+IF(O1024="Smoothing ramp",1,0)+IF(ISNUMBER(W1024),1,0)+IF(ISNUMBER(X1024),1,0)+IF(ISNUMBER(Y1024),1,0)+IF(ISNUMBER(#REF!),1,0)+IF(ISNUMBER(AA1024),1,0)+IF(ISNUMBER(AB1024),1,0)+IF(ISNUMBER(#REF!),1,0)+IF(ISNUMBER(AE1024),1,0)+IF(ISNUMBER(AD1024),1,0)+IF(ISNUMBER(AG1024),1,0)+IF(ISNUMBER(AH1024),1,0)+IF(ISNUMBER(AJ1024),1,0)+IF(ISNUMBER(AK1024),1,0)+IF(ISNUMBER(AN1024),1,0)+IF(ISNUMBER(AO1024),1,0)+IF(ISNUMBER(AQ1024),1,0)+IF(ISNUMBER(AR1024),1,0)+IF(ISNUMBER(AT1024),1,0)+IF(ISNUMBER(AU1024),1,0)+IF(ISNUMBER(AV1024),1,0)+IF(ISNUMBER(#REF!),1,0)+IF(ISNUMBER(AM1024),1,0)+IF(ISNUMBER(BB1024),1,0)+IF(ISNUMBER(AX1024),1,0)+IF(ISNUMBER(AY1024),1,0)+IF(ISNUMBER(AZ1024),1,0)+IF(ISNUMBER(BA1024),1,0)+IF(ISNUMBER(BD1024),1,0)+IF(ISNUMBER(BE1024),1,0),1)</f>
        <v>1</v>
      </c>
      <c r="W1024">
        <v>390</v>
      </c>
      <c r="X1024" t="s">
        <v>48</v>
      </c>
      <c r="Y1024" t="s">
        <v>48</v>
      </c>
      <c r="Z1024" t="s">
        <v>48</v>
      </c>
      <c r="AA1024">
        <v>135</v>
      </c>
      <c r="AB1024" t="s">
        <v>48</v>
      </c>
      <c r="AC1024" t="s">
        <v>48</v>
      </c>
      <c r="AD1024" t="s">
        <v>48</v>
      </c>
      <c r="AE1024" t="s">
        <v>48</v>
      </c>
      <c r="AF1024" t="s">
        <v>48</v>
      </c>
      <c r="AG1024" t="s">
        <v>48</v>
      </c>
      <c r="AH1024" t="s">
        <v>48</v>
      </c>
      <c r="AI1024" t="s">
        <v>48</v>
      </c>
      <c r="AJ1024" t="s">
        <v>48</v>
      </c>
      <c r="AK1024" t="s">
        <v>48</v>
      </c>
      <c r="AL1024" t="s">
        <v>48</v>
      </c>
      <c r="AN1024" t="s">
        <v>48</v>
      </c>
      <c r="AO1024" t="s">
        <v>48</v>
      </c>
      <c r="AP1024" t="s">
        <v>48</v>
      </c>
      <c r="AQ1024" t="s">
        <v>48</v>
      </c>
      <c r="AR1024" t="s">
        <v>48</v>
      </c>
      <c r="AS1024" t="s">
        <v>48</v>
      </c>
      <c r="AT1024" t="s">
        <v>48</v>
      </c>
      <c r="AU1024" t="s">
        <v>48</v>
      </c>
      <c r="AV1024" t="s">
        <v>48</v>
      </c>
      <c r="AW1024" t="s">
        <v>48</v>
      </c>
      <c r="AX1024" t="s">
        <v>48</v>
      </c>
      <c r="AY1024" t="s">
        <v>48</v>
      </c>
      <c r="AZ1024" t="s">
        <v>48</v>
      </c>
      <c r="BA1024" t="s">
        <v>48</v>
      </c>
      <c r="BB1024" t="s">
        <v>48</v>
      </c>
      <c r="BC1024" t="s">
        <v>48</v>
      </c>
      <c r="BD1024" t="s">
        <v>48</v>
      </c>
      <c r="BE1024" t="s">
        <v>48</v>
      </c>
      <c r="BF1024" t="s">
        <v>48</v>
      </c>
      <c r="BG1024" s="15" t="e">
        <f ca="1">OFFSET($V$6,0,MATCH(BH1024,$X1024:$BF1024,0))</f>
        <v>#N/A</v>
      </c>
      <c r="BH1024" s="15">
        <f t="shared" si="231"/>
        <v>100000</v>
      </c>
      <c r="BI1024" s="15" t="e">
        <f t="shared" ca="1" si="232"/>
        <v>#N/A</v>
      </c>
      <c r="BJ1024" s="15" t="str">
        <f t="shared" ca="1" si="233"/>
        <v>AT</v>
      </c>
      <c r="BK1024" s="15">
        <f t="shared" si="234"/>
        <v>135</v>
      </c>
      <c r="BL1024" s="15" t="str">
        <f t="shared" ca="1" si="235"/>
        <v>None</v>
      </c>
      <c r="BM1024" s="15">
        <f t="shared" si="236"/>
        <v>2</v>
      </c>
      <c r="BN1024" t="str">
        <f t="shared" si="237"/>
        <v>CHECK</v>
      </c>
      <c r="BO1024" t="str">
        <f t="shared" si="238"/>
        <v>CHECK</v>
      </c>
      <c r="BP1024" t="str">
        <f t="shared" si="239"/>
        <v>CHECK</v>
      </c>
    </row>
    <row r="1025" spans="1:68" hidden="1">
      <c r="A1025" s="156"/>
      <c r="B1025">
        <v>20250212</v>
      </c>
      <c r="C1025" t="s">
        <v>67</v>
      </c>
      <c r="D1025">
        <v>930</v>
      </c>
      <c r="E1025">
        <v>9050</v>
      </c>
      <c r="H1025">
        <v>9050</v>
      </c>
      <c r="K1025">
        <v>0</v>
      </c>
      <c r="L1025">
        <v>0</v>
      </c>
      <c r="M1025">
        <v>0</v>
      </c>
      <c r="N1025" t="s">
        <v>49</v>
      </c>
      <c r="O1025" t="s">
        <v>47</v>
      </c>
      <c r="P1025" s="157">
        <f t="shared" si="225"/>
        <v>0</v>
      </c>
      <c r="Q1025">
        <f t="shared" si="226"/>
        <v>0</v>
      </c>
      <c r="R1025" s="157" t="str">
        <f t="shared" si="227"/>
        <v>NA</v>
      </c>
      <c r="S1025" s="157" t="str">
        <f t="shared" si="228"/>
        <v>NA</v>
      </c>
      <c r="T1025" t="str">
        <f t="shared" si="229"/>
        <v>NA</v>
      </c>
      <c r="U1025">
        <f t="shared" si="230"/>
        <v>0</v>
      </c>
      <c r="V1025">
        <f>MIN(IF(SUM(W1025,X1025,Y1025,AA1025,AB1025,AE1025,AD1025,AG1025,AH1025,AK1025,AJ1025,AN1025,AO1025,AQ1025,AR1025,AT1025,AU1025,AV1025,A1025,BB1025,AX1025,AY1025,AZ1025,BA1025,BD1025,BE1025)=0,0,1)+IF(O1025="Smoothing ramp",1,0)+IF(ISNUMBER(W1025),1,0)+IF(ISNUMBER(X1025),1,0)+IF(ISNUMBER(Y1025),1,0)+IF(ISNUMBER(#REF!),1,0)+IF(ISNUMBER(AA1025),1,0)+IF(ISNUMBER(AB1025),1,0)+IF(ISNUMBER(#REF!),1,0)+IF(ISNUMBER(AE1025),1,0)+IF(ISNUMBER(AD1025),1,0)+IF(ISNUMBER(AG1025),1,0)+IF(ISNUMBER(AH1025),1,0)+IF(ISNUMBER(AJ1025),1,0)+IF(ISNUMBER(AK1025),1,0)+IF(ISNUMBER(AN1025),1,0)+IF(ISNUMBER(AO1025),1,0)+IF(ISNUMBER(AQ1025),1,0)+IF(ISNUMBER(AR1025),1,0)+IF(ISNUMBER(AT1025),1,0)+IF(ISNUMBER(AU1025),1,0)+IF(ISNUMBER(AV1025),1,0)+IF(ISNUMBER(#REF!),1,0)+IF(ISNUMBER(AM1025),1,0)+IF(ISNUMBER(BB1025),1,0)+IF(ISNUMBER(AX1025),1,0)+IF(ISNUMBER(AY1025),1,0)+IF(ISNUMBER(AZ1025),1,0)+IF(ISNUMBER(BA1025),1,0)+IF(ISNUMBER(BD1025),1,0)+IF(ISNUMBER(BE1025),1,0),1)</f>
        <v>1</v>
      </c>
      <c r="W1025">
        <v>390</v>
      </c>
      <c r="X1025" t="s">
        <v>48</v>
      </c>
      <c r="Y1025" t="s">
        <v>48</v>
      </c>
      <c r="Z1025" t="s">
        <v>48</v>
      </c>
      <c r="AA1025">
        <v>135</v>
      </c>
      <c r="AB1025" t="s">
        <v>48</v>
      </c>
      <c r="AC1025" t="s">
        <v>48</v>
      </c>
      <c r="AD1025" t="s">
        <v>48</v>
      </c>
      <c r="AE1025" t="s">
        <v>48</v>
      </c>
      <c r="AF1025" t="s">
        <v>48</v>
      </c>
      <c r="AG1025" t="s">
        <v>48</v>
      </c>
      <c r="AH1025" t="s">
        <v>48</v>
      </c>
      <c r="AI1025" t="s">
        <v>48</v>
      </c>
      <c r="AJ1025" t="s">
        <v>48</v>
      </c>
      <c r="AK1025" t="s">
        <v>48</v>
      </c>
      <c r="AL1025" t="s">
        <v>48</v>
      </c>
      <c r="AN1025" t="s">
        <v>48</v>
      </c>
      <c r="AO1025" t="s">
        <v>48</v>
      </c>
      <c r="AP1025" t="s">
        <v>48</v>
      </c>
      <c r="AQ1025" t="s">
        <v>48</v>
      </c>
      <c r="AR1025" t="s">
        <v>48</v>
      </c>
      <c r="AS1025" t="s">
        <v>48</v>
      </c>
      <c r="AT1025" t="s">
        <v>48</v>
      </c>
      <c r="AU1025" t="s">
        <v>48</v>
      </c>
      <c r="AV1025" t="s">
        <v>48</v>
      </c>
      <c r="AW1025" t="s">
        <v>48</v>
      </c>
      <c r="AX1025" t="s">
        <v>48</v>
      </c>
      <c r="AY1025" t="s">
        <v>48</v>
      </c>
      <c r="AZ1025" t="s">
        <v>48</v>
      </c>
      <c r="BA1025" t="s">
        <v>48</v>
      </c>
      <c r="BB1025" t="s">
        <v>48</v>
      </c>
      <c r="BC1025" t="s">
        <v>48</v>
      </c>
      <c r="BD1025" t="s">
        <v>48</v>
      </c>
      <c r="BE1025" t="s">
        <v>48</v>
      </c>
      <c r="BF1025" t="s">
        <v>48</v>
      </c>
      <c r="BG1025" s="15" t="e">
        <f ca="1">OFFSET($V$6,0,MATCH(BH1025,$X1025:$BF1025,0))</f>
        <v>#N/A</v>
      </c>
      <c r="BH1025" s="15">
        <f t="shared" si="231"/>
        <v>100000</v>
      </c>
      <c r="BI1025" s="15" t="e">
        <f t="shared" ca="1" si="232"/>
        <v>#N/A</v>
      </c>
      <c r="BJ1025" s="15" t="str">
        <f t="shared" ca="1" si="233"/>
        <v>AT</v>
      </c>
      <c r="BK1025" s="15">
        <f t="shared" si="234"/>
        <v>135</v>
      </c>
      <c r="BL1025" s="15" t="str">
        <f t="shared" ca="1" si="235"/>
        <v>None</v>
      </c>
      <c r="BM1025" s="15">
        <f t="shared" si="236"/>
        <v>2</v>
      </c>
      <c r="BN1025" t="str">
        <f t="shared" si="237"/>
        <v>CHECK</v>
      </c>
      <c r="BO1025" t="str">
        <f t="shared" si="238"/>
        <v>CHECK</v>
      </c>
      <c r="BP1025" t="str">
        <f t="shared" si="239"/>
        <v>CHECK</v>
      </c>
    </row>
    <row r="1026" spans="1:68" hidden="1">
      <c r="A1026" s="156"/>
      <c r="B1026">
        <v>20250212</v>
      </c>
      <c r="C1026" t="s">
        <v>67</v>
      </c>
      <c r="D1026">
        <v>1030</v>
      </c>
      <c r="E1026">
        <v>9050</v>
      </c>
      <c r="H1026">
        <v>9050</v>
      </c>
      <c r="K1026">
        <v>0</v>
      </c>
      <c r="L1026">
        <v>0</v>
      </c>
      <c r="M1026">
        <v>0</v>
      </c>
      <c r="N1026" t="s">
        <v>49</v>
      </c>
      <c r="O1026" t="s">
        <v>47</v>
      </c>
      <c r="P1026" s="157">
        <f t="shared" si="225"/>
        <v>0</v>
      </c>
      <c r="Q1026">
        <f t="shared" si="226"/>
        <v>0</v>
      </c>
      <c r="R1026" s="157" t="str">
        <f t="shared" si="227"/>
        <v>NA</v>
      </c>
      <c r="S1026" s="157" t="str">
        <f t="shared" si="228"/>
        <v>NA</v>
      </c>
      <c r="T1026" t="str">
        <f t="shared" si="229"/>
        <v>NA</v>
      </c>
      <c r="U1026">
        <f t="shared" si="230"/>
        <v>0</v>
      </c>
      <c r="V1026">
        <f>MIN(IF(SUM(W1026,X1026,Y1026,AA1026,AB1026,AE1026,AD1026,AG1026,AH1026,AK1026,AJ1026,AN1026,AO1026,AQ1026,AR1026,AT1026,AU1026,AV1026,A1026,BB1026,AX1026,AY1026,AZ1026,BA1026,BD1026,BE1026)=0,0,1)+IF(O1026="Smoothing ramp",1,0)+IF(ISNUMBER(W1026),1,0)+IF(ISNUMBER(X1026),1,0)+IF(ISNUMBER(Y1026),1,0)+IF(ISNUMBER(#REF!),1,0)+IF(ISNUMBER(AA1026),1,0)+IF(ISNUMBER(AB1026),1,0)+IF(ISNUMBER(#REF!),1,0)+IF(ISNUMBER(AE1026),1,0)+IF(ISNUMBER(AD1026),1,0)+IF(ISNUMBER(AG1026),1,0)+IF(ISNUMBER(AH1026),1,0)+IF(ISNUMBER(AJ1026),1,0)+IF(ISNUMBER(AK1026),1,0)+IF(ISNUMBER(AN1026),1,0)+IF(ISNUMBER(AO1026),1,0)+IF(ISNUMBER(AQ1026),1,0)+IF(ISNUMBER(AR1026),1,0)+IF(ISNUMBER(AT1026),1,0)+IF(ISNUMBER(AU1026),1,0)+IF(ISNUMBER(AV1026),1,0)+IF(ISNUMBER(#REF!),1,0)+IF(ISNUMBER(AM1026),1,0)+IF(ISNUMBER(BB1026),1,0)+IF(ISNUMBER(AX1026),1,0)+IF(ISNUMBER(AY1026),1,0)+IF(ISNUMBER(AZ1026),1,0)+IF(ISNUMBER(BA1026),1,0)+IF(ISNUMBER(BD1026),1,0)+IF(ISNUMBER(BE1026),1,0),1)</f>
        <v>1</v>
      </c>
      <c r="W1026">
        <v>390</v>
      </c>
      <c r="X1026" t="s">
        <v>48</v>
      </c>
      <c r="Y1026" t="s">
        <v>48</v>
      </c>
      <c r="Z1026" t="s">
        <v>48</v>
      </c>
      <c r="AA1026">
        <v>135</v>
      </c>
      <c r="AB1026" t="s">
        <v>48</v>
      </c>
      <c r="AC1026" t="s">
        <v>48</v>
      </c>
      <c r="AD1026" t="s">
        <v>48</v>
      </c>
      <c r="AE1026" t="s">
        <v>48</v>
      </c>
      <c r="AF1026" t="s">
        <v>48</v>
      </c>
      <c r="AG1026" t="s">
        <v>48</v>
      </c>
      <c r="AH1026" t="s">
        <v>48</v>
      </c>
      <c r="AI1026" t="s">
        <v>48</v>
      </c>
      <c r="AJ1026" t="s">
        <v>48</v>
      </c>
      <c r="AK1026" t="s">
        <v>48</v>
      </c>
      <c r="AL1026" t="s">
        <v>48</v>
      </c>
      <c r="AN1026" t="s">
        <v>48</v>
      </c>
      <c r="AO1026" t="s">
        <v>48</v>
      </c>
      <c r="AP1026" t="s">
        <v>48</v>
      </c>
      <c r="AQ1026" t="s">
        <v>48</v>
      </c>
      <c r="AR1026" t="s">
        <v>48</v>
      </c>
      <c r="AS1026" t="s">
        <v>48</v>
      </c>
      <c r="AT1026" t="s">
        <v>48</v>
      </c>
      <c r="AU1026" t="s">
        <v>48</v>
      </c>
      <c r="AV1026" t="s">
        <v>48</v>
      </c>
      <c r="AW1026" t="s">
        <v>48</v>
      </c>
      <c r="AX1026" t="s">
        <v>48</v>
      </c>
      <c r="AY1026" t="s">
        <v>48</v>
      </c>
      <c r="AZ1026" t="s">
        <v>48</v>
      </c>
      <c r="BA1026" t="s">
        <v>48</v>
      </c>
      <c r="BB1026" t="s">
        <v>48</v>
      </c>
      <c r="BC1026" t="s">
        <v>48</v>
      </c>
      <c r="BD1026" t="s">
        <v>48</v>
      </c>
      <c r="BE1026" t="s">
        <v>48</v>
      </c>
      <c r="BF1026" t="s">
        <v>48</v>
      </c>
      <c r="BG1026" s="15" t="e">
        <f ca="1">OFFSET($V$6,0,MATCH(BH1026,$X1026:$BF1026,0))</f>
        <v>#N/A</v>
      </c>
      <c r="BH1026" s="15">
        <f t="shared" si="231"/>
        <v>100000</v>
      </c>
      <c r="BI1026" s="15" t="e">
        <f t="shared" ca="1" si="232"/>
        <v>#N/A</v>
      </c>
      <c r="BJ1026" s="15" t="str">
        <f t="shared" ca="1" si="233"/>
        <v>AT</v>
      </c>
      <c r="BK1026" s="15">
        <f t="shared" si="234"/>
        <v>135</v>
      </c>
      <c r="BL1026" s="15" t="str">
        <f t="shared" ca="1" si="235"/>
        <v>None</v>
      </c>
      <c r="BM1026" s="15">
        <f t="shared" si="236"/>
        <v>2</v>
      </c>
      <c r="BN1026" t="str">
        <f t="shared" si="237"/>
        <v>CHECK</v>
      </c>
      <c r="BO1026" t="str">
        <f t="shared" si="238"/>
        <v>CHECK</v>
      </c>
      <c r="BP1026" t="str">
        <f t="shared" si="239"/>
        <v>CHECK</v>
      </c>
    </row>
    <row r="1027" spans="1:68" hidden="1">
      <c r="A1027" s="156"/>
      <c r="B1027">
        <v>20250212</v>
      </c>
      <c r="C1027" t="s">
        <v>67</v>
      </c>
      <c r="D1027">
        <v>1130</v>
      </c>
      <c r="E1027">
        <v>9050</v>
      </c>
      <c r="H1027">
        <v>8380</v>
      </c>
      <c r="K1027">
        <v>0</v>
      </c>
      <c r="L1027">
        <v>0</v>
      </c>
      <c r="M1027">
        <v>0</v>
      </c>
      <c r="N1027" t="s">
        <v>49</v>
      </c>
      <c r="O1027" t="s">
        <v>47</v>
      </c>
      <c r="P1027" s="157">
        <f t="shared" si="225"/>
        <v>0</v>
      </c>
      <c r="Q1027">
        <f t="shared" si="226"/>
        <v>670</v>
      </c>
      <c r="R1027" s="157" t="str">
        <f t="shared" si="227"/>
        <v>NA</v>
      </c>
      <c r="S1027" s="157" t="str">
        <f t="shared" si="228"/>
        <v>NA</v>
      </c>
      <c r="T1027" t="str">
        <f t="shared" si="229"/>
        <v>NA</v>
      </c>
      <c r="U1027">
        <f t="shared" si="230"/>
        <v>0</v>
      </c>
      <c r="V1027">
        <f>MIN(IF(SUM(W1027,X1027,Y1027,AA1027,AB1027,AE1027,AD1027,AG1027,AH1027,AK1027,AJ1027,AN1027,AO1027,AQ1027,AR1027,AT1027,AU1027,AV1027,A1027,BB1027,AX1027,AY1027,AZ1027,BA1027,BD1027,BE1027)=0,0,1)+IF(O1027="Smoothing ramp",1,0)+IF(ISNUMBER(W1027),1,0)+IF(ISNUMBER(X1027),1,0)+IF(ISNUMBER(Y1027),1,0)+IF(ISNUMBER(#REF!),1,0)+IF(ISNUMBER(AA1027),1,0)+IF(ISNUMBER(AB1027),1,0)+IF(ISNUMBER(#REF!),1,0)+IF(ISNUMBER(AE1027),1,0)+IF(ISNUMBER(AD1027),1,0)+IF(ISNUMBER(AG1027),1,0)+IF(ISNUMBER(AH1027),1,0)+IF(ISNUMBER(AJ1027),1,0)+IF(ISNUMBER(AK1027),1,0)+IF(ISNUMBER(AN1027),1,0)+IF(ISNUMBER(AO1027),1,0)+IF(ISNUMBER(AQ1027),1,0)+IF(ISNUMBER(AR1027),1,0)+IF(ISNUMBER(AT1027),1,0)+IF(ISNUMBER(AU1027),1,0)+IF(ISNUMBER(AV1027),1,0)+IF(ISNUMBER(#REF!),1,0)+IF(ISNUMBER(AM1027),1,0)+IF(ISNUMBER(BB1027),1,0)+IF(ISNUMBER(AX1027),1,0)+IF(ISNUMBER(AY1027),1,0)+IF(ISNUMBER(AZ1027),1,0)+IF(ISNUMBER(BA1027),1,0)+IF(ISNUMBER(BD1027),1,0)+IF(ISNUMBER(BE1027),1,0),1)</f>
        <v>1</v>
      </c>
      <c r="W1027">
        <v>359</v>
      </c>
      <c r="X1027" t="s">
        <v>48</v>
      </c>
      <c r="Y1027" t="s">
        <v>48</v>
      </c>
      <c r="Z1027" t="s">
        <v>48</v>
      </c>
      <c r="AA1027">
        <v>135</v>
      </c>
      <c r="AB1027" t="s">
        <v>48</v>
      </c>
      <c r="AC1027" t="s">
        <v>48</v>
      </c>
      <c r="AD1027" t="s">
        <v>48</v>
      </c>
      <c r="AE1027" t="s">
        <v>48</v>
      </c>
      <c r="AF1027" t="s">
        <v>48</v>
      </c>
      <c r="AG1027" t="s">
        <v>48</v>
      </c>
      <c r="AH1027" t="s">
        <v>48</v>
      </c>
      <c r="AI1027" t="s">
        <v>48</v>
      </c>
      <c r="AJ1027" t="s">
        <v>48</v>
      </c>
      <c r="AK1027" t="s">
        <v>48</v>
      </c>
      <c r="AL1027" t="s">
        <v>48</v>
      </c>
      <c r="AN1027" t="s">
        <v>48</v>
      </c>
      <c r="AO1027" t="s">
        <v>48</v>
      </c>
      <c r="AP1027" t="s">
        <v>48</v>
      </c>
      <c r="AQ1027" t="s">
        <v>48</v>
      </c>
      <c r="AR1027" t="s">
        <v>48</v>
      </c>
      <c r="AS1027" t="s">
        <v>48</v>
      </c>
      <c r="AT1027" t="s">
        <v>48</v>
      </c>
      <c r="AU1027" t="s">
        <v>48</v>
      </c>
      <c r="AV1027" t="s">
        <v>48</v>
      </c>
      <c r="AW1027" t="s">
        <v>48</v>
      </c>
      <c r="AX1027" t="s">
        <v>48</v>
      </c>
      <c r="AY1027" t="s">
        <v>48</v>
      </c>
      <c r="AZ1027" t="s">
        <v>48</v>
      </c>
      <c r="BA1027" t="s">
        <v>48</v>
      </c>
      <c r="BB1027" t="s">
        <v>48</v>
      </c>
      <c r="BC1027" t="s">
        <v>48</v>
      </c>
      <c r="BD1027" t="s">
        <v>48</v>
      </c>
      <c r="BE1027" t="s">
        <v>48</v>
      </c>
      <c r="BF1027" t="s">
        <v>48</v>
      </c>
      <c r="BG1027" s="15" t="e">
        <f ca="1">OFFSET($V$6,0,MATCH(BH1027,$X1027:$BF1027,0))</f>
        <v>#N/A</v>
      </c>
      <c r="BH1027" s="15">
        <f t="shared" si="231"/>
        <v>100000</v>
      </c>
      <c r="BI1027" s="15" t="e">
        <f t="shared" ca="1" si="232"/>
        <v>#N/A</v>
      </c>
      <c r="BJ1027" s="15" t="str">
        <f t="shared" ca="1" si="233"/>
        <v>AT</v>
      </c>
      <c r="BK1027" s="15">
        <f t="shared" si="234"/>
        <v>135</v>
      </c>
      <c r="BL1027" s="15" t="str">
        <f t="shared" ca="1" si="235"/>
        <v>None</v>
      </c>
      <c r="BM1027" s="15">
        <f t="shared" si="236"/>
        <v>2</v>
      </c>
      <c r="BN1027" t="str">
        <f t="shared" si="237"/>
        <v>CHECK</v>
      </c>
      <c r="BO1027" t="str">
        <f t="shared" si="238"/>
        <v>CHECK</v>
      </c>
      <c r="BP1027" t="str">
        <f t="shared" si="239"/>
        <v>CHECK</v>
      </c>
    </row>
    <row r="1028" spans="1:68" hidden="1">
      <c r="A1028" s="156"/>
      <c r="B1028">
        <v>20250212</v>
      </c>
      <c r="C1028" t="s">
        <v>67</v>
      </c>
      <c r="D1028">
        <v>1230</v>
      </c>
      <c r="E1028">
        <v>6880</v>
      </c>
      <c r="H1028">
        <v>6880</v>
      </c>
      <c r="K1028">
        <v>-2228</v>
      </c>
      <c r="L1028">
        <v>-2228</v>
      </c>
      <c r="M1028">
        <v>-2228</v>
      </c>
      <c r="N1028" t="s">
        <v>46</v>
      </c>
      <c r="O1028" t="s">
        <v>47</v>
      </c>
      <c r="P1028" s="157">
        <f t="shared" si="225"/>
        <v>0</v>
      </c>
      <c r="Q1028">
        <f t="shared" si="226"/>
        <v>0</v>
      </c>
      <c r="R1028" s="157" t="str">
        <f t="shared" si="227"/>
        <v>NA</v>
      </c>
      <c r="S1028" s="157" t="str">
        <f t="shared" si="228"/>
        <v>NA</v>
      </c>
      <c r="T1028" t="str">
        <f t="shared" si="229"/>
        <v>NA</v>
      </c>
      <c r="U1028">
        <f t="shared" si="230"/>
        <v>0</v>
      </c>
      <c r="V1028">
        <f>MIN(IF(SUM(W1028,X1028,Y1028,AA1028,AB1028,AE1028,AD1028,AG1028,AH1028,AK1028,AJ1028,AN1028,AO1028,AQ1028,AR1028,AT1028,AU1028,AV1028,A1028,BB1028,AX1028,AY1028,AZ1028,BA1028,BD1028,BE1028)=0,0,1)+IF(O1028="Smoothing ramp",1,0)+IF(ISNUMBER(W1028),1,0)+IF(ISNUMBER(X1028),1,0)+IF(ISNUMBER(Y1028),1,0)+IF(ISNUMBER(#REF!),1,0)+IF(ISNUMBER(AA1028),1,0)+IF(ISNUMBER(AB1028),1,0)+IF(ISNUMBER(#REF!),1,0)+IF(ISNUMBER(AE1028),1,0)+IF(ISNUMBER(AD1028),1,0)+IF(ISNUMBER(AG1028),1,0)+IF(ISNUMBER(AH1028),1,0)+IF(ISNUMBER(AJ1028),1,0)+IF(ISNUMBER(AK1028),1,0)+IF(ISNUMBER(AN1028),1,0)+IF(ISNUMBER(AO1028),1,0)+IF(ISNUMBER(AQ1028),1,0)+IF(ISNUMBER(AR1028),1,0)+IF(ISNUMBER(AT1028),1,0)+IF(ISNUMBER(AU1028),1,0)+IF(ISNUMBER(AV1028),1,0)+IF(ISNUMBER(#REF!),1,0)+IF(ISNUMBER(AM1028),1,0)+IF(ISNUMBER(BB1028),1,0)+IF(ISNUMBER(AX1028),1,0)+IF(ISNUMBER(AY1028),1,0)+IF(ISNUMBER(AZ1028),1,0)+IF(ISNUMBER(BA1028),1,0)+IF(ISNUMBER(BD1028),1,0)+IF(ISNUMBER(BE1028),1,0),1)</f>
        <v>1</v>
      </c>
      <c r="W1028">
        <v>291</v>
      </c>
      <c r="X1028" t="s">
        <v>48</v>
      </c>
      <c r="Y1028" t="s">
        <v>48</v>
      </c>
      <c r="Z1028" t="s">
        <v>48</v>
      </c>
      <c r="AA1028">
        <v>135</v>
      </c>
      <c r="AB1028" t="s">
        <v>48</v>
      </c>
      <c r="AC1028" t="s">
        <v>48</v>
      </c>
      <c r="AD1028" t="s">
        <v>48</v>
      </c>
      <c r="AE1028" t="s">
        <v>48</v>
      </c>
      <c r="AF1028" t="s">
        <v>48</v>
      </c>
      <c r="AG1028" t="s">
        <v>48</v>
      </c>
      <c r="AH1028" t="s">
        <v>48</v>
      </c>
      <c r="AI1028" t="s">
        <v>48</v>
      </c>
      <c r="AJ1028" t="s">
        <v>48</v>
      </c>
      <c r="AK1028" t="s">
        <v>48</v>
      </c>
      <c r="AL1028" t="s">
        <v>48</v>
      </c>
      <c r="AN1028" t="s">
        <v>48</v>
      </c>
      <c r="AO1028" t="s">
        <v>48</v>
      </c>
      <c r="AP1028" t="s">
        <v>48</v>
      </c>
      <c r="AQ1028" t="s">
        <v>48</v>
      </c>
      <c r="AR1028" t="s">
        <v>48</v>
      </c>
      <c r="AS1028" t="s">
        <v>48</v>
      </c>
      <c r="AT1028" t="s">
        <v>48</v>
      </c>
      <c r="AU1028" t="s">
        <v>48</v>
      </c>
      <c r="AV1028" t="s">
        <v>48</v>
      </c>
      <c r="AW1028" t="s">
        <v>48</v>
      </c>
      <c r="AX1028" t="s">
        <v>48</v>
      </c>
      <c r="AY1028" t="s">
        <v>48</v>
      </c>
      <c r="AZ1028" t="s">
        <v>48</v>
      </c>
      <c r="BA1028" t="s">
        <v>48</v>
      </c>
      <c r="BB1028" t="s">
        <v>48</v>
      </c>
      <c r="BC1028" t="s">
        <v>48</v>
      </c>
      <c r="BD1028" t="s">
        <v>48</v>
      </c>
      <c r="BE1028" t="s">
        <v>48</v>
      </c>
      <c r="BF1028" t="s">
        <v>48</v>
      </c>
      <c r="BG1028" s="15" t="e">
        <f ca="1">OFFSET($V$6,0,MATCH(BH1028,$X1028:$BF1028,0))</f>
        <v>#N/A</v>
      </c>
      <c r="BH1028" s="15">
        <f t="shared" si="231"/>
        <v>100000</v>
      </c>
      <c r="BI1028" s="15" t="e">
        <f t="shared" ca="1" si="232"/>
        <v>#N/A</v>
      </c>
      <c r="BJ1028" s="15" t="str">
        <f t="shared" ca="1" si="233"/>
        <v>AT</v>
      </c>
      <c r="BK1028" s="15">
        <f t="shared" si="234"/>
        <v>135</v>
      </c>
      <c r="BL1028" s="15" t="str">
        <f t="shared" ca="1" si="235"/>
        <v>None</v>
      </c>
      <c r="BM1028" s="15">
        <f t="shared" si="236"/>
        <v>2</v>
      </c>
      <c r="BN1028" t="str">
        <f t="shared" si="237"/>
        <v>CHECK</v>
      </c>
      <c r="BO1028" t="str">
        <f t="shared" si="238"/>
        <v>CHECK</v>
      </c>
      <c r="BP1028" t="str">
        <f t="shared" si="239"/>
        <v>CHECK</v>
      </c>
    </row>
    <row r="1029" spans="1:68" hidden="1">
      <c r="A1029" s="156"/>
      <c r="B1029">
        <v>20250212</v>
      </c>
      <c r="C1029" t="s">
        <v>67</v>
      </c>
      <c r="D1029">
        <v>1330</v>
      </c>
      <c r="E1029">
        <v>6880</v>
      </c>
      <c r="H1029">
        <v>6880</v>
      </c>
      <c r="K1029">
        <v>-2228</v>
      </c>
      <c r="L1029">
        <v>-2228</v>
      </c>
      <c r="M1029">
        <v>-2228</v>
      </c>
      <c r="N1029" t="s">
        <v>46</v>
      </c>
      <c r="O1029" t="s">
        <v>47</v>
      </c>
      <c r="P1029" s="157">
        <f t="shared" si="225"/>
        <v>0</v>
      </c>
      <c r="Q1029">
        <f t="shared" si="226"/>
        <v>0</v>
      </c>
      <c r="R1029" s="157" t="str">
        <f t="shared" si="227"/>
        <v>NA</v>
      </c>
      <c r="S1029" s="157" t="str">
        <f t="shared" si="228"/>
        <v>NA</v>
      </c>
      <c r="T1029" t="str">
        <f t="shared" si="229"/>
        <v>NA</v>
      </c>
      <c r="U1029">
        <f t="shared" si="230"/>
        <v>0</v>
      </c>
      <c r="V1029">
        <f>MIN(IF(SUM(W1029,X1029,Y1029,AA1029,AB1029,AE1029,AD1029,AG1029,AH1029,AK1029,AJ1029,AN1029,AO1029,AQ1029,AR1029,AT1029,AU1029,AV1029,A1029,BB1029,AX1029,AY1029,AZ1029,BA1029,BD1029,BE1029)=0,0,1)+IF(O1029="Smoothing ramp",1,0)+IF(ISNUMBER(W1029),1,0)+IF(ISNUMBER(X1029),1,0)+IF(ISNUMBER(Y1029),1,0)+IF(ISNUMBER(#REF!),1,0)+IF(ISNUMBER(AA1029),1,0)+IF(ISNUMBER(AB1029),1,0)+IF(ISNUMBER(#REF!),1,0)+IF(ISNUMBER(AE1029),1,0)+IF(ISNUMBER(AD1029),1,0)+IF(ISNUMBER(AG1029),1,0)+IF(ISNUMBER(AH1029),1,0)+IF(ISNUMBER(AJ1029),1,0)+IF(ISNUMBER(AK1029),1,0)+IF(ISNUMBER(AN1029),1,0)+IF(ISNUMBER(AO1029),1,0)+IF(ISNUMBER(AQ1029),1,0)+IF(ISNUMBER(AR1029),1,0)+IF(ISNUMBER(AT1029),1,0)+IF(ISNUMBER(AU1029),1,0)+IF(ISNUMBER(AV1029),1,0)+IF(ISNUMBER(#REF!),1,0)+IF(ISNUMBER(AM1029),1,0)+IF(ISNUMBER(BB1029),1,0)+IF(ISNUMBER(AX1029),1,0)+IF(ISNUMBER(AY1029),1,0)+IF(ISNUMBER(AZ1029),1,0)+IF(ISNUMBER(BA1029),1,0)+IF(ISNUMBER(BD1029),1,0)+IF(ISNUMBER(BE1029),1,0),1)</f>
        <v>1</v>
      </c>
      <c r="W1029">
        <v>291</v>
      </c>
      <c r="X1029" t="s">
        <v>48</v>
      </c>
      <c r="Y1029" t="s">
        <v>48</v>
      </c>
      <c r="Z1029" t="s">
        <v>48</v>
      </c>
      <c r="AA1029">
        <v>135</v>
      </c>
      <c r="AB1029" t="s">
        <v>48</v>
      </c>
      <c r="AC1029" t="s">
        <v>48</v>
      </c>
      <c r="AD1029" t="s">
        <v>48</v>
      </c>
      <c r="AE1029" t="s">
        <v>48</v>
      </c>
      <c r="AF1029" t="s">
        <v>48</v>
      </c>
      <c r="AG1029" t="s">
        <v>48</v>
      </c>
      <c r="AH1029" t="s">
        <v>48</v>
      </c>
      <c r="AI1029" t="s">
        <v>48</v>
      </c>
      <c r="AJ1029" t="s">
        <v>48</v>
      </c>
      <c r="AK1029" t="s">
        <v>48</v>
      </c>
      <c r="AL1029" t="s">
        <v>48</v>
      </c>
      <c r="AN1029" t="s">
        <v>48</v>
      </c>
      <c r="AO1029" t="s">
        <v>48</v>
      </c>
      <c r="AP1029" t="s">
        <v>48</v>
      </c>
      <c r="AQ1029" t="s">
        <v>48</v>
      </c>
      <c r="AR1029" t="s">
        <v>48</v>
      </c>
      <c r="AS1029" t="s">
        <v>48</v>
      </c>
      <c r="AT1029" t="s">
        <v>48</v>
      </c>
      <c r="AU1029" t="s">
        <v>48</v>
      </c>
      <c r="AV1029" t="s">
        <v>48</v>
      </c>
      <c r="AW1029" t="s">
        <v>48</v>
      </c>
      <c r="AX1029" t="s">
        <v>48</v>
      </c>
      <c r="AY1029" t="s">
        <v>48</v>
      </c>
      <c r="AZ1029" t="s">
        <v>48</v>
      </c>
      <c r="BA1029" t="s">
        <v>48</v>
      </c>
      <c r="BB1029" t="s">
        <v>48</v>
      </c>
      <c r="BC1029" t="s">
        <v>48</v>
      </c>
      <c r="BD1029" t="s">
        <v>48</v>
      </c>
      <c r="BE1029" t="s">
        <v>48</v>
      </c>
      <c r="BF1029" t="s">
        <v>48</v>
      </c>
      <c r="BG1029" s="15" t="e">
        <f ca="1">OFFSET($V$6,0,MATCH(BH1029,$X1029:$BF1029,0))</f>
        <v>#N/A</v>
      </c>
      <c r="BH1029" s="15">
        <f t="shared" si="231"/>
        <v>100000</v>
      </c>
      <c r="BI1029" s="15" t="e">
        <f t="shared" ca="1" si="232"/>
        <v>#N/A</v>
      </c>
      <c r="BJ1029" s="15" t="str">
        <f t="shared" ca="1" si="233"/>
        <v>AT</v>
      </c>
      <c r="BK1029" s="15">
        <f t="shared" si="234"/>
        <v>135</v>
      </c>
      <c r="BL1029" s="15" t="str">
        <f t="shared" ca="1" si="235"/>
        <v>None</v>
      </c>
      <c r="BM1029" s="15">
        <f t="shared" si="236"/>
        <v>2</v>
      </c>
      <c r="BN1029" t="str">
        <f t="shared" si="237"/>
        <v>CHECK</v>
      </c>
      <c r="BO1029" t="str">
        <f t="shared" si="238"/>
        <v>CHECK</v>
      </c>
      <c r="BP1029" t="str">
        <f t="shared" si="239"/>
        <v>CHECK</v>
      </c>
    </row>
    <row r="1030" spans="1:68" hidden="1">
      <c r="A1030" s="156"/>
      <c r="B1030">
        <v>20250212</v>
      </c>
      <c r="C1030" t="s">
        <v>67</v>
      </c>
      <c r="D1030">
        <v>1430</v>
      </c>
      <c r="E1030">
        <v>6880</v>
      </c>
      <c r="H1030">
        <v>6880</v>
      </c>
      <c r="K1030">
        <v>-2228</v>
      </c>
      <c r="L1030">
        <v>-2228</v>
      </c>
      <c r="M1030">
        <v>-2228</v>
      </c>
      <c r="N1030" t="s">
        <v>46</v>
      </c>
      <c r="O1030" t="s">
        <v>47</v>
      </c>
      <c r="P1030" s="157">
        <f t="shared" si="225"/>
        <v>0</v>
      </c>
      <c r="Q1030">
        <f t="shared" si="226"/>
        <v>0</v>
      </c>
      <c r="R1030" s="157" t="str">
        <f t="shared" si="227"/>
        <v>NA</v>
      </c>
      <c r="S1030" s="157" t="str">
        <f t="shared" si="228"/>
        <v>NA</v>
      </c>
      <c r="T1030" t="str">
        <f t="shared" si="229"/>
        <v>NA</v>
      </c>
      <c r="U1030">
        <f t="shared" si="230"/>
        <v>0</v>
      </c>
      <c r="V1030">
        <f>MIN(IF(SUM(W1030,X1030,Y1030,AA1030,AB1030,AE1030,AD1030,AG1030,AH1030,AK1030,AJ1030,AN1030,AO1030,AQ1030,AR1030,AT1030,AU1030,AV1030,A1030,BB1030,AX1030,AY1030,AZ1030,BA1030,BD1030,BE1030)=0,0,1)+IF(O1030="Smoothing ramp",1,0)+IF(ISNUMBER(W1030),1,0)+IF(ISNUMBER(X1030),1,0)+IF(ISNUMBER(Y1030),1,0)+IF(ISNUMBER(#REF!),1,0)+IF(ISNUMBER(AA1030),1,0)+IF(ISNUMBER(AB1030),1,0)+IF(ISNUMBER(#REF!),1,0)+IF(ISNUMBER(AE1030),1,0)+IF(ISNUMBER(AD1030),1,0)+IF(ISNUMBER(AG1030),1,0)+IF(ISNUMBER(AH1030),1,0)+IF(ISNUMBER(AJ1030),1,0)+IF(ISNUMBER(AK1030),1,0)+IF(ISNUMBER(AN1030),1,0)+IF(ISNUMBER(AO1030),1,0)+IF(ISNUMBER(AQ1030),1,0)+IF(ISNUMBER(AR1030),1,0)+IF(ISNUMBER(AT1030),1,0)+IF(ISNUMBER(AU1030),1,0)+IF(ISNUMBER(AV1030),1,0)+IF(ISNUMBER(#REF!),1,0)+IF(ISNUMBER(AM1030),1,0)+IF(ISNUMBER(BB1030),1,0)+IF(ISNUMBER(AX1030),1,0)+IF(ISNUMBER(AY1030),1,0)+IF(ISNUMBER(AZ1030),1,0)+IF(ISNUMBER(BA1030),1,0)+IF(ISNUMBER(BD1030),1,0)+IF(ISNUMBER(BE1030),1,0),1)</f>
        <v>1</v>
      </c>
      <c r="W1030">
        <v>291</v>
      </c>
      <c r="X1030" t="s">
        <v>48</v>
      </c>
      <c r="Y1030" t="s">
        <v>48</v>
      </c>
      <c r="Z1030" t="s">
        <v>48</v>
      </c>
      <c r="AA1030">
        <v>135</v>
      </c>
      <c r="AB1030" t="s">
        <v>48</v>
      </c>
      <c r="AC1030" t="s">
        <v>48</v>
      </c>
      <c r="AD1030" t="s">
        <v>48</v>
      </c>
      <c r="AE1030" t="s">
        <v>48</v>
      </c>
      <c r="AF1030" t="s">
        <v>48</v>
      </c>
      <c r="AG1030" t="s">
        <v>48</v>
      </c>
      <c r="AH1030" t="s">
        <v>48</v>
      </c>
      <c r="AI1030" t="s">
        <v>48</v>
      </c>
      <c r="AJ1030" t="s">
        <v>48</v>
      </c>
      <c r="AK1030" t="s">
        <v>48</v>
      </c>
      <c r="AL1030" t="s">
        <v>48</v>
      </c>
      <c r="AN1030" t="s">
        <v>48</v>
      </c>
      <c r="AO1030" t="s">
        <v>48</v>
      </c>
      <c r="AP1030" t="s">
        <v>48</v>
      </c>
      <c r="AQ1030" t="s">
        <v>48</v>
      </c>
      <c r="AR1030" t="s">
        <v>48</v>
      </c>
      <c r="AS1030" t="s">
        <v>48</v>
      </c>
      <c r="AT1030" t="s">
        <v>48</v>
      </c>
      <c r="AU1030" t="s">
        <v>48</v>
      </c>
      <c r="AV1030" t="s">
        <v>48</v>
      </c>
      <c r="AW1030" t="s">
        <v>48</v>
      </c>
      <c r="AX1030" t="s">
        <v>48</v>
      </c>
      <c r="AY1030" t="s">
        <v>48</v>
      </c>
      <c r="AZ1030" t="s">
        <v>48</v>
      </c>
      <c r="BA1030" t="s">
        <v>48</v>
      </c>
      <c r="BB1030" t="s">
        <v>48</v>
      </c>
      <c r="BC1030" t="s">
        <v>48</v>
      </c>
      <c r="BD1030" t="s">
        <v>48</v>
      </c>
      <c r="BE1030" t="s">
        <v>48</v>
      </c>
      <c r="BF1030" t="s">
        <v>48</v>
      </c>
      <c r="BG1030" s="15" t="e">
        <f ca="1">OFFSET($V$6,0,MATCH(BH1030,$X1030:$BF1030,0))</f>
        <v>#N/A</v>
      </c>
      <c r="BH1030" s="15">
        <f t="shared" si="231"/>
        <v>100000</v>
      </c>
      <c r="BI1030" s="15" t="e">
        <f t="shared" ca="1" si="232"/>
        <v>#N/A</v>
      </c>
      <c r="BJ1030" s="15" t="str">
        <f t="shared" ca="1" si="233"/>
        <v>AT</v>
      </c>
      <c r="BK1030" s="15">
        <f t="shared" si="234"/>
        <v>135</v>
      </c>
      <c r="BL1030" s="15" t="str">
        <f t="shared" ca="1" si="235"/>
        <v>None</v>
      </c>
      <c r="BM1030" s="15">
        <f t="shared" si="236"/>
        <v>2</v>
      </c>
      <c r="BN1030" t="str">
        <f t="shared" si="237"/>
        <v>CHECK</v>
      </c>
      <c r="BO1030" t="str">
        <f t="shared" si="238"/>
        <v>CHECK</v>
      </c>
      <c r="BP1030" t="str">
        <f t="shared" si="239"/>
        <v>CHECK</v>
      </c>
    </row>
    <row r="1031" spans="1:68" hidden="1">
      <c r="A1031" s="156"/>
      <c r="B1031">
        <v>20250212</v>
      </c>
      <c r="C1031" t="s">
        <v>67</v>
      </c>
      <c r="D1031">
        <v>1530</v>
      </c>
      <c r="E1031">
        <v>9333</v>
      </c>
      <c r="H1031">
        <v>8380</v>
      </c>
      <c r="K1031">
        <v>-5097</v>
      </c>
      <c r="L1031">
        <v>-5097</v>
      </c>
      <c r="M1031">
        <v>-4133</v>
      </c>
      <c r="N1031" t="s">
        <v>50</v>
      </c>
      <c r="O1031" t="s">
        <v>47</v>
      </c>
      <c r="P1031" s="157">
        <f t="shared" si="225"/>
        <v>0</v>
      </c>
      <c r="Q1031">
        <f t="shared" si="226"/>
        <v>953</v>
      </c>
      <c r="R1031" s="157" t="str">
        <f t="shared" si="227"/>
        <v>NA</v>
      </c>
      <c r="S1031" s="157" t="str">
        <f t="shared" si="228"/>
        <v>NA</v>
      </c>
      <c r="T1031" t="str">
        <f t="shared" si="229"/>
        <v>NA</v>
      </c>
      <c r="U1031">
        <f t="shared" si="230"/>
        <v>0</v>
      </c>
      <c r="V1031">
        <f>MIN(IF(SUM(W1031,X1031,Y1031,AA1031,AB1031,AE1031,AD1031,AG1031,AH1031,AK1031,AJ1031,AN1031,AO1031,AQ1031,AR1031,AT1031,AU1031,AV1031,A1031,BB1031,AX1031,AY1031,AZ1031,BA1031,BD1031,BE1031)=0,0,1)+IF(O1031="Smoothing ramp",1,0)+IF(ISNUMBER(W1031),1,0)+IF(ISNUMBER(X1031),1,0)+IF(ISNUMBER(Y1031),1,0)+IF(ISNUMBER(#REF!),1,0)+IF(ISNUMBER(AA1031),1,0)+IF(ISNUMBER(AB1031),1,0)+IF(ISNUMBER(#REF!),1,0)+IF(ISNUMBER(AE1031),1,0)+IF(ISNUMBER(AD1031),1,0)+IF(ISNUMBER(AG1031),1,0)+IF(ISNUMBER(AH1031),1,0)+IF(ISNUMBER(AJ1031),1,0)+IF(ISNUMBER(AK1031),1,0)+IF(ISNUMBER(AN1031),1,0)+IF(ISNUMBER(AO1031),1,0)+IF(ISNUMBER(AQ1031),1,0)+IF(ISNUMBER(AR1031),1,0)+IF(ISNUMBER(AT1031),1,0)+IF(ISNUMBER(AU1031),1,0)+IF(ISNUMBER(AV1031),1,0)+IF(ISNUMBER(#REF!),1,0)+IF(ISNUMBER(AM1031),1,0)+IF(ISNUMBER(BB1031),1,0)+IF(ISNUMBER(AX1031),1,0)+IF(ISNUMBER(AY1031),1,0)+IF(ISNUMBER(AZ1031),1,0)+IF(ISNUMBER(BA1031),1,0)+IF(ISNUMBER(BD1031),1,0)+IF(ISNUMBER(BE1031),1,0),1)</f>
        <v>1</v>
      </c>
      <c r="W1031">
        <v>359</v>
      </c>
      <c r="X1031" t="s">
        <v>48</v>
      </c>
      <c r="Y1031" t="s">
        <v>48</v>
      </c>
      <c r="Z1031" t="s">
        <v>48</v>
      </c>
      <c r="AA1031">
        <v>135</v>
      </c>
      <c r="AB1031" t="s">
        <v>48</v>
      </c>
      <c r="AC1031" t="s">
        <v>48</v>
      </c>
      <c r="AD1031" t="s">
        <v>48</v>
      </c>
      <c r="AE1031" t="s">
        <v>48</v>
      </c>
      <c r="AF1031" t="s">
        <v>48</v>
      </c>
      <c r="AG1031" t="s">
        <v>48</v>
      </c>
      <c r="AH1031" t="s">
        <v>48</v>
      </c>
      <c r="AI1031" t="s">
        <v>48</v>
      </c>
      <c r="AJ1031" t="s">
        <v>48</v>
      </c>
      <c r="AK1031" t="s">
        <v>48</v>
      </c>
      <c r="AL1031" t="s">
        <v>48</v>
      </c>
      <c r="AN1031" t="s">
        <v>48</v>
      </c>
      <c r="AO1031" t="s">
        <v>48</v>
      </c>
      <c r="AP1031" t="s">
        <v>48</v>
      </c>
      <c r="AQ1031" t="s">
        <v>48</v>
      </c>
      <c r="AR1031" t="s">
        <v>48</v>
      </c>
      <c r="AS1031" t="s">
        <v>48</v>
      </c>
      <c r="AT1031" t="s">
        <v>48</v>
      </c>
      <c r="AU1031" t="s">
        <v>48</v>
      </c>
      <c r="AV1031" t="s">
        <v>48</v>
      </c>
      <c r="AW1031" t="s">
        <v>48</v>
      </c>
      <c r="AX1031" t="s">
        <v>48</v>
      </c>
      <c r="AY1031" t="s">
        <v>48</v>
      </c>
      <c r="AZ1031" t="s">
        <v>48</v>
      </c>
      <c r="BA1031" t="s">
        <v>48</v>
      </c>
      <c r="BB1031" t="s">
        <v>48</v>
      </c>
      <c r="BC1031" t="s">
        <v>48</v>
      </c>
      <c r="BD1031" t="s">
        <v>48</v>
      </c>
      <c r="BE1031" t="s">
        <v>48</v>
      </c>
      <c r="BF1031" t="s">
        <v>48</v>
      </c>
      <c r="BG1031" s="15" t="e">
        <f ca="1">OFFSET($V$6,0,MATCH(BH1031,$X1031:$BF1031,0))</f>
        <v>#N/A</v>
      </c>
      <c r="BH1031" s="15">
        <f t="shared" si="231"/>
        <v>100000</v>
      </c>
      <c r="BI1031" s="15" t="e">
        <f t="shared" ca="1" si="232"/>
        <v>#N/A</v>
      </c>
      <c r="BJ1031" s="15" t="str">
        <f t="shared" ca="1" si="233"/>
        <v>AT</v>
      </c>
      <c r="BK1031" s="15">
        <f t="shared" si="234"/>
        <v>135</v>
      </c>
      <c r="BL1031" s="15" t="str">
        <f t="shared" ca="1" si="235"/>
        <v>None</v>
      </c>
      <c r="BM1031" s="15">
        <f t="shared" si="236"/>
        <v>2</v>
      </c>
      <c r="BN1031" t="str">
        <f t="shared" si="237"/>
        <v>CHECK</v>
      </c>
      <c r="BO1031" t="str">
        <f t="shared" si="238"/>
        <v>CHECK</v>
      </c>
      <c r="BP1031" t="str">
        <f t="shared" si="239"/>
        <v>CHECK</v>
      </c>
    </row>
    <row r="1032" spans="1:68" hidden="1">
      <c r="A1032" s="156"/>
      <c r="B1032">
        <v>20250212</v>
      </c>
      <c r="C1032" t="s">
        <v>67</v>
      </c>
      <c r="D1032">
        <v>1630</v>
      </c>
      <c r="E1032">
        <v>9333</v>
      </c>
      <c r="H1032">
        <v>9320</v>
      </c>
      <c r="K1032">
        <v>-5097</v>
      </c>
      <c r="L1032">
        <v>-5097</v>
      </c>
      <c r="M1032">
        <v>-5080</v>
      </c>
      <c r="N1032" t="s">
        <v>50</v>
      </c>
      <c r="O1032" t="s">
        <v>47</v>
      </c>
      <c r="P1032" s="157">
        <f t="shared" si="225"/>
        <v>0</v>
      </c>
      <c r="Q1032">
        <f t="shared" si="226"/>
        <v>13</v>
      </c>
      <c r="R1032" s="157" t="str">
        <f t="shared" si="227"/>
        <v>NA</v>
      </c>
      <c r="S1032" s="157" t="str">
        <f t="shared" si="228"/>
        <v>NA</v>
      </c>
      <c r="T1032" t="str">
        <f t="shared" si="229"/>
        <v>NA</v>
      </c>
      <c r="U1032">
        <f t="shared" si="230"/>
        <v>0</v>
      </c>
      <c r="V1032">
        <f>MIN(IF(SUM(W1032,X1032,Y1032,AA1032,AB1032,AE1032,AD1032,AG1032,AH1032,AK1032,AJ1032,AN1032,AO1032,AQ1032,AR1032,AT1032,AU1032,AV1032,A1032,BB1032,AX1032,AY1032,AZ1032,BA1032,BD1032,BE1032)=0,0,1)+IF(O1032="Smoothing ramp",1,0)+IF(ISNUMBER(W1032),1,0)+IF(ISNUMBER(X1032),1,0)+IF(ISNUMBER(Y1032),1,0)+IF(ISNUMBER(#REF!),1,0)+IF(ISNUMBER(AA1032),1,0)+IF(ISNUMBER(AB1032),1,0)+IF(ISNUMBER(#REF!),1,0)+IF(ISNUMBER(AE1032),1,0)+IF(ISNUMBER(AD1032),1,0)+IF(ISNUMBER(AG1032),1,0)+IF(ISNUMBER(AH1032),1,0)+IF(ISNUMBER(AJ1032),1,0)+IF(ISNUMBER(AK1032),1,0)+IF(ISNUMBER(AN1032),1,0)+IF(ISNUMBER(AO1032),1,0)+IF(ISNUMBER(AQ1032),1,0)+IF(ISNUMBER(AR1032),1,0)+IF(ISNUMBER(AT1032),1,0)+IF(ISNUMBER(AU1032),1,0)+IF(ISNUMBER(AV1032),1,0)+IF(ISNUMBER(#REF!),1,0)+IF(ISNUMBER(AM1032),1,0)+IF(ISNUMBER(BB1032),1,0)+IF(ISNUMBER(AX1032),1,0)+IF(ISNUMBER(AY1032),1,0)+IF(ISNUMBER(AZ1032),1,0)+IF(ISNUMBER(BA1032),1,0)+IF(ISNUMBER(BD1032),1,0)+IF(ISNUMBER(BE1032),1,0),1)</f>
        <v>1</v>
      </c>
      <c r="W1032">
        <v>390</v>
      </c>
      <c r="X1032" t="s">
        <v>48</v>
      </c>
      <c r="Y1032" t="s">
        <v>48</v>
      </c>
      <c r="Z1032" t="s">
        <v>52</v>
      </c>
      <c r="AA1032">
        <v>135</v>
      </c>
      <c r="AB1032" t="s">
        <v>48</v>
      </c>
      <c r="AC1032" t="s">
        <v>48</v>
      </c>
      <c r="AD1032" t="s">
        <v>48</v>
      </c>
      <c r="AE1032" t="s">
        <v>48</v>
      </c>
      <c r="AF1032" t="s">
        <v>48</v>
      </c>
      <c r="AG1032" t="s">
        <v>48</v>
      </c>
      <c r="AH1032" t="s">
        <v>48</v>
      </c>
      <c r="AI1032" t="s">
        <v>48</v>
      </c>
      <c r="AJ1032" t="s">
        <v>48</v>
      </c>
      <c r="AK1032" t="s">
        <v>48</v>
      </c>
      <c r="AL1032" t="s">
        <v>48</v>
      </c>
      <c r="AN1032" t="s">
        <v>48</v>
      </c>
      <c r="AO1032" t="s">
        <v>48</v>
      </c>
      <c r="AP1032" t="s">
        <v>48</v>
      </c>
      <c r="AQ1032" t="s">
        <v>48</v>
      </c>
      <c r="AR1032" t="s">
        <v>48</v>
      </c>
      <c r="AS1032" t="s">
        <v>48</v>
      </c>
      <c r="AT1032" t="s">
        <v>48</v>
      </c>
      <c r="AU1032" t="s">
        <v>48</v>
      </c>
      <c r="AV1032" t="s">
        <v>48</v>
      </c>
      <c r="AW1032" t="s">
        <v>48</v>
      </c>
      <c r="AX1032" t="s">
        <v>48</v>
      </c>
      <c r="AY1032" t="s">
        <v>48</v>
      </c>
      <c r="AZ1032" t="s">
        <v>48</v>
      </c>
      <c r="BA1032" t="s">
        <v>48</v>
      </c>
      <c r="BB1032" t="s">
        <v>48</v>
      </c>
      <c r="BC1032" t="s">
        <v>48</v>
      </c>
      <c r="BD1032" t="s">
        <v>48</v>
      </c>
      <c r="BE1032" t="s">
        <v>48</v>
      </c>
      <c r="BF1032" t="s">
        <v>48</v>
      </c>
      <c r="BG1032" s="15" t="e">
        <f ca="1">OFFSET($V$6,0,MATCH(BH1032,$X1032:$BF1032,0))</f>
        <v>#N/A</v>
      </c>
      <c r="BH1032" s="15">
        <f t="shared" si="231"/>
        <v>100000</v>
      </c>
      <c r="BI1032" s="15" t="e">
        <f t="shared" ca="1" si="232"/>
        <v>#N/A</v>
      </c>
      <c r="BJ1032" s="15" t="str">
        <f t="shared" ca="1" si="233"/>
        <v>AT</v>
      </c>
      <c r="BK1032" s="15">
        <f t="shared" si="234"/>
        <v>135</v>
      </c>
      <c r="BL1032" s="15" t="str">
        <f t="shared" ca="1" si="235"/>
        <v>None</v>
      </c>
      <c r="BM1032" s="15">
        <f t="shared" si="236"/>
        <v>2</v>
      </c>
      <c r="BN1032" t="str">
        <f t="shared" si="237"/>
        <v>CHECK</v>
      </c>
      <c r="BO1032" t="str">
        <f t="shared" si="238"/>
        <v>CHECK</v>
      </c>
      <c r="BP1032" t="str">
        <f t="shared" si="239"/>
        <v>CHECK</v>
      </c>
    </row>
    <row r="1033" spans="1:68" hidden="1">
      <c r="A1033" s="156"/>
      <c r="B1033">
        <v>20250212</v>
      </c>
      <c r="C1033" t="s">
        <v>67</v>
      </c>
      <c r="D1033">
        <v>1730</v>
      </c>
      <c r="E1033">
        <v>9333</v>
      </c>
      <c r="H1033">
        <v>9320</v>
      </c>
      <c r="K1033">
        <v>-5097</v>
      </c>
      <c r="L1033">
        <v>-5097</v>
      </c>
      <c r="M1033">
        <v>-5080</v>
      </c>
      <c r="N1033" t="s">
        <v>50</v>
      </c>
      <c r="O1033" t="s">
        <v>47</v>
      </c>
      <c r="P1033" s="157">
        <f t="shared" ref="P1033:P1096" si="240">IFERROR(K1033-L1033,0)</f>
        <v>0</v>
      </c>
      <c r="Q1033">
        <f t="shared" ref="Q1033:Q1096" si="241">IF(AND(ISNUMBER(E1033),ISNUMBER(H1033),ISBLANK(F1033)),E1033-H1033,"NA")</f>
        <v>13</v>
      </c>
      <c r="R1033" s="157" t="str">
        <f t="shared" ref="R1033:R1096" si="242">IF(AND(ISNUMBER(F1033),ISNUMBER(I1033),ISBLANK(E1033)),F1033-I1033,"NA")</f>
        <v>NA</v>
      </c>
      <c r="S1033" s="157" t="str">
        <f t="shared" ref="S1033:S1096" si="243">IF(AND(ISNUMBER(G1033),ISNUMBER(J1033),ISBLANK(E1033)),G1033-J1033,"NA")</f>
        <v>NA</v>
      </c>
      <c r="T1033" t="str">
        <f t="shared" ref="T1033:T1096" si="244">IF(AND(ISNUMBER(R1033),ISNUMBER(S1033),ISBLANK(E1033)),S1033+R1033,"NA")</f>
        <v>NA</v>
      </c>
      <c r="U1033">
        <f t="shared" ref="U1033:U1096" si="245">IF(M1033&lt;0,0,IF(M1033=K1033,M1033,M1033-(L1033-M1033)))</f>
        <v>0</v>
      </c>
      <c r="V1033">
        <f>MIN(IF(SUM(W1033,X1033,Y1033,AA1033,AB1033,AE1033,AD1033,AG1033,AH1033,AK1033,AJ1033,AN1033,AO1033,AQ1033,AR1033,AT1033,AU1033,AV1033,A1033,BB1033,AX1033,AY1033,AZ1033,BA1033,BD1033,BE1033)=0,0,1)+IF(O1033="Smoothing ramp",1,0)+IF(ISNUMBER(W1033),1,0)+IF(ISNUMBER(X1033),1,0)+IF(ISNUMBER(Y1033),1,0)+IF(ISNUMBER(#REF!),1,0)+IF(ISNUMBER(AA1033),1,0)+IF(ISNUMBER(AB1033),1,0)+IF(ISNUMBER(#REF!),1,0)+IF(ISNUMBER(AE1033),1,0)+IF(ISNUMBER(AD1033),1,0)+IF(ISNUMBER(AG1033),1,0)+IF(ISNUMBER(AH1033),1,0)+IF(ISNUMBER(AJ1033),1,0)+IF(ISNUMBER(AK1033),1,0)+IF(ISNUMBER(AN1033),1,0)+IF(ISNUMBER(AO1033),1,0)+IF(ISNUMBER(AQ1033),1,0)+IF(ISNUMBER(AR1033),1,0)+IF(ISNUMBER(AT1033),1,0)+IF(ISNUMBER(AU1033),1,0)+IF(ISNUMBER(AV1033),1,0)+IF(ISNUMBER(#REF!),1,0)+IF(ISNUMBER(AM1033),1,0)+IF(ISNUMBER(BB1033),1,0)+IF(ISNUMBER(AX1033),1,0)+IF(ISNUMBER(AY1033),1,0)+IF(ISNUMBER(AZ1033),1,0)+IF(ISNUMBER(BA1033),1,0)+IF(ISNUMBER(BD1033),1,0)+IF(ISNUMBER(BE1033),1,0),1)</f>
        <v>1</v>
      </c>
      <c r="W1033">
        <v>390</v>
      </c>
      <c r="X1033" t="s">
        <v>48</v>
      </c>
      <c r="Y1033" t="s">
        <v>48</v>
      </c>
      <c r="Z1033" t="s">
        <v>52</v>
      </c>
      <c r="AA1033">
        <v>135</v>
      </c>
      <c r="AB1033" t="s">
        <v>48</v>
      </c>
      <c r="AC1033" t="s">
        <v>48</v>
      </c>
      <c r="AD1033" t="s">
        <v>48</v>
      </c>
      <c r="AE1033" t="s">
        <v>48</v>
      </c>
      <c r="AF1033" t="s">
        <v>48</v>
      </c>
      <c r="AG1033" t="s">
        <v>48</v>
      </c>
      <c r="AH1033" t="s">
        <v>48</v>
      </c>
      <c r="AI1033" t="s">
        <v>48</v>
      </c>
      <c r="AJ1033" t="s">
        <v>48</v>
      </c>
      <c r="AK1033" t="s">
        <v>48</v>
      </c>
      <c r="AL1033" t="s">
        <v>48</v>
      </c>
      <c r="AN1033" t="s">
        <v>48</v>
      </c>
      <c r="AO1033" t="s">
        <v>48</v>
      </c>
      <c r="AP1033" t="s">
        <v>48</v>
      </c>
      <c r="AQ1033" t="s">
        <v>48</v>
      </c>
      <c r="AR1033" t="s">
        <v>48</v>
      </c>
      <c r="AS1033" t="s">
        <v>48</v>
      </c>
      <c r="AT1033" t="s">
        <v>48</v>
      </c>
      <c r="AU1033" t="s">
        <v>48</v>
      </c>
      <c r="AV1033" t="s">
        <v>48</v>
      </c>
      <c r="AW1033" t="s">
        <v>48</v>
      </c>
      <c r="AX1033" t="s">
        <v>48</v>
      </c>
      <c r="AY1033" t="s">
        <v>48</v>
      </c>
      <c r="AZ1033" t="s">
        <v>48</v>
      </c>
      <c r="BA1033" t="s">
        <v>48</v>
      </c>
      <c r="BB1033" t="s">
        <v>48</v>
      </c>
      <c r="BC1033" t="s">
        <v>48</v>
      </c>
      <c r="BD1033" t="s">
        <v>48</v>
      </c>
      <c r="BE1033" t="s">
        <v>48</v>
      </c>
      <c r="BF1033" t="s">
        <v>48</v>
      </c>
      <c r="BG1033" s="15" t="e">
        <f ca="1">OFFSET($V$6,0,MATCH(BH1033,$X1033:$BF1033,0))</f>
        <v>#N/A</v>
      </c>
      <c r="BH1033" s="15">
        <f t="shared" ref="BH1033:BH1096" si="246">MIN(IF(ISNUMBER(Y1033),Y1033,100000),IF(ISNUMBER(AB1033),AB1033,100000),IF(ISNUMBER(AE1033),AE1033,100000),IF(ISNUMBER(AH1033),AH1033,100000),IF(ISNUMBER(AK1033),AK1033,100000),IF(ISNUMBER(AO1033),BE1033,AO1033),IF(ISNUMBER(AR1033),AR1033,100000),IF(ISNUMBER(BE1033),AE1033,100000),IF(ISNUMBER(AV1033),AV1033,100000),IF(ISNUMBER(BB1033),BB1033,100000))</f>
        <v>100000</v>
      </c>
      <c r="BI1033" s="15" t="e">
        <f t="shared" ref="BI1033:BI1096" ca="1" si="247">OFFSET($V1033,0,MATCH(BH1033,$X1033:$BF1033,0)+2)</f>
        <v>#N/A</v>
      </c>
      <c r="BJ1033" s="15" t="str">
        <f t="shared" ref="BJ1033:BJ1096" ca="1" si="248">OFFSET($V$6,0,MATCH(BK1033,$X1033:$BF1033,0))</f>
        <v>AT</v>
      </c>
      <c r="BK1033" s="15">
        <f t="shared" ref="BK1033:BK1096" si="249">MIN(IF(ISNUMBER(W1033),W1033,100000),IF(ISNUMBER(X1033),X1033,100000),IF(ISNUMBER(AD1033),AD1033,100000),IF(ISNUMBER(AJ1033),AJ1033,100000),IF(ISNUMBER(AN1033),AN1033,100000),IF(ISNUMBER(AU1033),AU1033,100000),IF(ISNUMBER(BD1033),BD1033,100000),IF(ISNUMBER(AY1033),AY1033,100000),IF(ISNUMBER(AZ1033),AZ1033,100000),IF(ISNUMBER(AA1033),AA1033,100000),IF(ISNUMBER(AG1033),AG1033,100000),IF(ISNUMBER(AQ1033),AQ1033,100000),IF(ISNUMBER(AX1033),AX1033,100000),IF(ISNUMBER(AY1033),AY1033,100000),IF(ISNUMBER(AZ1033),AZ1033,100000),IF(ISNUMBER(BA1033),BA1033,100000))</f>
        <v>135</v>
      </c>
      <c r="BL1033" s="15" t="str">
        <f t="shared" ref="BL1033:BL1096" ca="1" si="250">OFFSET($V1033,0,MATCH(BK1033,$X1033:$BF1033,0)+3)</f>
        <v>None</v>
      </c>
      <c r="BM1033" s="15">
        <f t="shared" ref="BM1033:BM1096" si="251">IF(ISNUMBER(X1033),1,0)+IF(ISNUMBER(W1033),1,0)+IF(ISNUMBER(AA1033),1,0)+IF(ISNUMBER(AD1033),1,0)+IF(ISNUMBER(AG1033),1,0)+IF(ISNUMBER(AJ1033),1,0)+IF(ISNUMBER(AN1033),1,0)+IF(ISNUMBER(AQ1033),1,0)+IF(ISNUMBER(AU1033),1,0)+IF(ISNUMBER(AX1033),1,0)+IF(ISNUMBER(AY1033),1,0)+IF(ISNUMBER(AZ1033),1,0)+IF(ISNUMBER(BA1033),1,0)+IF(ISNUMBER(BD1033),1,0)</f>
        <v>2</v>
      </c>
      <c r="BN1033" t="str">
        <f t="shared" ref="BN1033:BN1096" si="252">IF(V1033,IF(O1033="Smoothing ramp","Smoothing",IF(BH1033=100000,IF(BK1033=100000,"Smoothing",IF(BM1033=1,BJ1033,"CHECK")),IF(BK1033&lt;&gt;100000,IF(AND(H1033-BH1033&gt;=250,H1033-BH1033&lt;=280),BG1033,IF(BM1033=1,BJ1033,"CHECK")),BG1033))),"")</f>
        <v>CHECK</v>
      </c>
      <c r="BO1033" t="str">
        <f t="shared" ref="BO1033:BO1096" si="253">IF(V1033, IF(O1033="Smoothing ramp","",IF(BH1033=100000,IF(BK1033=100000,"",IF(BM1033=1,BJ1033,"CHECK")),IF(BK1033&lt;&gt;100000,IF(AND(H1033-BH1033&gt;=250,H1033-BH1033&lt;=280),BG1033,IF(BM1033=1,BJ1033,"CHECK")),BH1033))),"")</f>
        <v>CHECK</v>
      </c>
      <c r="BP1033" t="str">
        <f t="shared" ref="BP1033:BP1096" si="254">IF(V1033, IF(O1033="Smoothing ramp","",IF(BH1033=100000,IF(BK1033=100000,"",IF(BM1033=1,BJ1033,"CHECK")),IF(BK1033&lt;&gt;100000,IF(AND(H1033-BH1033&gt;=250,H1033-BH1033&lt;=280),BG1033,IF(BM1033=1,BJ1033,"CHECK")),BI1033))),"")</f>
        <v>CHECK</v>
      </c>
    </row>
    <row r="1034" spans="1:68" hidden="1">
      <c r="A1034" s="156"/>
      <c r="B1034">
        <v>20250212</v>
      </c>
      <c r="C1034" t="s">
        <v>67</v>
      </c>
      <c r="D1034">
        <v>1830</v>
      </c>
      <c r="F1034">
        <v>9039</v>
      </c>
      <c r="G1034">
        <v>935</v>
      </c>
      <c r="I1034">
        <v>8999</v>
      </c>
      <c r="J1034">
        <v>935</v>
      </c>
      <c r="K1034">
        <v>-4794</v>
      </c>
      <c r="L1034">
        <v>-4794</v>
      </c>
      <c r="M1034">
        <v>0</v>
      </c>
      <c r="N1034" t="s">
        <v>50</v>
      </c>
      <c r="O1034" t="s">
        <v>47</v>
      </c>
      <c r="P1034" s="157">
        <f t="shared" si="240"/>
        <v>0</v>
      </c>
      <c r="Q1034" t="str">
        <f t="shared" si="241"/>
        <v>NA</v>
      </c>
      <c r="R1034" s="157">
        <f t="shared" si="242"/>
        <v>40</v>
      </c>
      <c r="S1034" s="157">
        <f t="shared" si="243"/>
        <v>0</v>
      </c>
      <c r="T1034">
        <f t="shared" si="244"/>
        <v>40</v>
      </c>
      <c r="U1034">
        <f t="shared" si="245"/>
        <v>4794</v>
      </c>
      <c r="V1034">
        <f>MIN(IF(SUM(W1034,X1034,Y1034,AA1034,AB1034,AE1034,AD1034,AG1034,AH1034,AK1034,AJ1034,AN1034,AO1034,AQ1034,AR1034,AT1034,AU1034,AV1034,A1034,BB1034,AX1034,AY1034,AZ1034,BA1034,BD1034,BE1034)=0,0,1)+IF(O1034="Smoothing ramp",1,0)+IF(ISNUMBER(W1034),1,0)+IF(ISNUMBER(X1034),1,0)+IF(ISNUMBER(Y1034),1,0)+IF(ISNUMBER(#REF!),1,0)+IF(ISNUMBER(AA1034),1,0)+IF(ISNUMBER(AB1034),1,0)+IF(ISNUMBER(#REF!),1,0)+IF(ISNUMBER(AE1034),1,0)+IF(ISNUMBER(AD1034),1,0)+IF(ISNUMBER(AG1034),1,0)+IF(ISNUMBER(AH1034),1,0)+IF(ISNUMBER(AJ1034),1,0)+IF(ISNUMBER(AK1034),1,0)+IF(ISNUMBER(AN1034),1,0)+IF(ISNUMBER(AO1034),1,0)+IF(ISNUMBER(AQ1034),1,0)+IF(ISNUMBER(AR1034),1,0)+IF(ISNUMBER(AT1034),1,0)+IF(ISNUMBER(AU1034),1,0)+IF(ISNUMBER(AV1034),1,0)+IF(ISNUMBER(#REF!),1,0)+IF(ISNUMBER(AM1034),1,0)+IF(ISNUMBER(BB1034),1,0)+IF(ISNUMBER(AX1034),1,0)+IF(ISNUMBER(AY1034),1,0)+IF(ISNUMBER(AZ1034),1,0)+IF(ISNUMBER(BA1034),1,0)+IF(ISNUMBER(BD1034),1,0)+IF(ISNUMBER(BE1034),1,0),1)</f>
        <v>1</v>
      </c>
      <c r="W1034">
        <v>390</v>
      </c>
      <c r="X1034" t="s">
        <v>48</v>
      </c>
      <c r="Y1034" t="s">
        <v>48</v>
      </c>
      <c r="Z1034" t="s">
        <v>48</v>
      </c>
      <c r="AA1034">
        <v>135</v>
      </c>
      <c r="AB1034" t="s">
        <v>48</v>
      </c>
      <c r="AC1034" t="s">
        <v>52</v>
      </c>
      <c r="AD1034" t="s">
        <v>48</v>
      </c>
      <c r="AE1034" t="s">
        <v>48</v>
      </c>
      <c r="AF1034" t="s">
        <v>48</v>
      </c>
      <c r="AG1034" t="s">
        <v>48</v>
      </c>
      <c r="AH1034" t="s">
        <v>48</v>
      </c>
      <c r="AI1034" t="s">
        <v>48</v>
      </c>
      <c r="AJ1034" t="s">
        <v>48</v>
      </c>
      <c r="AK1034" t="s">
        <v>48</v>
      </c>
      <c r="AL1034" t="s">
        <v>48</v>
      </c>
      <c r="AN1034" t="s">
        <v>48</v>
      </c>
      <c r="AO1034" t="s">
        <v>48</v>
      </c>
      <c r="AP1034" t="s">
        <v>48</v>
      </c>
      <c r="AQ1034" t="s">
        <v>48</v>
      </c>
      <c r="AR1034" t="s">
        <v>48</v>
      </c>
      <c r="AS1034" t="s">
        <v>48</v>
      </c>
      <c r="AT1034" t="s">
        <v>48</v>
      </c>
      <c r="AU1034" t="s">
        <v>48</v>
      </c>
      <c r="AV1034" t="s">
        <v>48</v>
      </c>
      <c r="AW1034" t="s">
        <v>48</v>
      </c>
      <c r="AX1034" t="s">
        <v>48</v>
      </c>
      <c r="AY1034" t="s">
        <v>48</v>
      </c>
      <c r="AZ1034" t="s">
        <v>48</v>
      </c>
      <c r="BA1034" t="s">
        <v>48</v>
      </c>
      <c r="BB1034" t="s">
        <v>48</v>
      </c>
      <c r="BC1034" t="s">
        <v>48</v>
      </c>
      <c r="BD1034" t="s">
        <v>48</v>
      </c>
      <c r="BE1034" t="s">
        <v>48</v>
      </c>
      <c r="BF1034" t="s">
        <v>48</v>
      </c>
      <c r="BG1034" s="15" t="e">
        <f ca="1">OFFSET($V$6,0,MATCH(BH1034,$X1034:$BF1034,0))</f>
        <v>#N/A</v>
      </c>
      <c r="BH1034" s="15">
        <f t="shared" si="246"/>
        <v>100000</v>
      </c>
      <c r="BI1034" s="15" t="e">
        <f t="shared" ca="1" si="247"/>
        <v>#N/A</v>
      </c>
      <c r="BJ1034" s="15" t="str">
        <f t="shared" ca="1" si="248"/>
        <v>AT</v>
      </c>
      <c r="BK1034" s="15">
        <f t="shared" si="249"/>
        <v>135</v>
      </c>
      <c r="BL1034" s="15" t="str">
        <f t="shared" ca="1" si="250"/>
        <v>Reduction because NTC over thermal limit on border</v>
      </c>
      <c r="BM1034" s="15">
        <f t="shared" si="251"/>
        <v>2</v>
      </c>
      <c r="BN1034" t="str">
        <f t="shared" si="252"/>
        <v>CHECK</v>
      </c>
      <c r="BO1034" t="str">
        <f t="shared" si="253"/>
        <v>CHECK</v>
      </c>
      <c r="BP1034" t="str">
        <f t="shared" si="254"/>
        <v>CHECK</v>
      </c>
    </row>
    <row r="1035" spans="1:68" hidden="1">
      <c r="A1035" s="156"/>
      <c r="B1035">
        <v>20250212</v>
      </c>
      <c r="C1035" t="s">
        <v>67</v>
      </c>
      <c r="D1035">
        <v>1930</v>
      </c>
      <c r="F1035">
        <v>9039</v>
      </c>
      <c r="G1035">
        <v>935</v>
      </c>
      <c r="I1035">
        <v>8999</v>
      </c>
      <c r="J1035">
        <v>935</v>
      </c>
      <c r="K1035">
        <v>-4794</v>
      </c>
      <c r="L1035">
        <v>-4794</v>
      </c>
      <c r="M1035">
        <v>0</v>
      </c>
      <c r="N1035" t="s">
        <v>50</v>
      </c>
      <c r="O1035" t="s">
        <v>47</v>
      </c>
      <c r="P1035" s="157">
        <f t="shared" si="240"/>
        <v>0</v>
      </c>
      <c r="Q1035" t="str">
        <f t="shared" si="241"/>
        <v>NA</v>
      </c>
      <c r="R1035" s="157">
        <f t="shared" si="242"/>
        <v>40</v>
      </c>
      <c r="S1035" s="157">
        <f t="shared" si="243"/>
        <v>0</v>
      </c>
      <c r="T1035">
        <f t="shared" si="244"/>
        <v>40</v>
      </c>
      <c r="U1035">
        <f t="shared" si="245"/>
        <v>4794</v>
      </c>
      <c r="V1035">
        <f>MIN(IF(SUM(W1035,X1035,Y1035,AA1035,AB1035,AE1035,AD1035,AG1035,AH1035,AK1035,AJ1035,AN1035,AO1035,AQ1035,AR1035,AT1035,AU1035,AV1035,A1035,BB1035,AX1035,AY1035,AZ1035,BA1035,BD1035,BE1035)=0,0,1)+IF(O1035="Smoothing ramp",1,0)+IF(ISNUMBER(W1035),1,0)+IF(ISNUMBER(X1035),1,0)+IF(ISNUMBER(Y1035),1,0)+IF(ISNUMBER(#REF!),1,0)+IF(ISNUMBER(AA1035),1,0)+IF(ISNUMBER(AB1035),1,0)+IF(ISNUMBER(#REF!),1,0)+IF(ISNUMBER(AE1035),1,0)+IF(ISNUMBER(AD1035),1,0)+IF(ISNUMBER(AG1035),1,0)+IF(ISNUMBER(AH1035),1,0)+IF(ISNUMBER(AJ1035),1,0)+IF(ISNUMBER(AK1035),1,0)+IF(ISNUMBER(AN1035),1,0)+IF(ISNUMBER(AO1035),1,0)+IF(ISNUMBER(AQ1035),1,0)+IF(ISNUMBER(AR1035),1,0)+IF(ISNUMBER(AT1035),1,0)+IF(ISNUMBER(AU1035),1,0)+IF(ISNUMBER(AV1035),1,0)+IF(ISNUMBER(#REF!),1,0)+IF(ISNUMBER(AM1035),1,0)+IF(ISNUMBER(BB1035),1,0)+IF(ISNUMBER(AX1035),1,0)+IF(ISNUMBER(AY1035),1,0)+IF(ISNUMBER(AZ1035),1,0)+IF(ISNUMBER(BA1035),1,0)+IF(ISNUMBER(BD1035),1,0)+IF(ISNUMBER(BE1035),1,0),1)</f>
        <v>1</v>
      </c>
      <c r="W1035">
        <v>390</v>
      </c>
      <c r="X1035" t="s">
        <v>48</v>
      </c>
      <c r="Y1035" t="s">
        <v>48</v>
      </c>
      <c r="Z1035" t="s">
        <v>48</v>
      </c>
      <c r="AA1035">
        <v>135</v>
      </c>
      <c r="AB1035" t="s">
        <v>48</v>
      </c>
      <c r="AC1035" t="s">
        <v>52</v>
      </c>
      <c r="AD1035" t="s">
        <v>48</v>
      </c>
      <c r="AE1035" t="s">
        <v>48</v>
      </c>
      <c r="AF1035" t="s">
        <v>48</v>
      </c>
      <c r="AG1035" t="s">
        <v>48</v>
      </c>
      <c r="AH1035" t="s">
        <v>48</v>
      </c>
      <c r="AI1035" t="s">
        <v>48</v>
      </c>
      <c r="AJ1035" t="s">
        <v>48</v>
      </c>
      <c r="AK1035" t="s">
        <v>48</v>
      </c>
      <c r="AL1035" t="s">
        <v>48</v>
      </c>
      <c r="AN1035" t="s">
        <v>48</v>
      </c>
      <c r="AO1035" t="s">
        <v>48</v>
      </c>
      <c r="AP1035" t="s">
        <v>48</v>
      </c>
      <c r="AQ1035" t="s">
        <v>48</v>
      </c>
      <c r="AR1035" t="s">
        <v>48</v>
      </c>
      <c r="AS1035" t="s">
        <v>48</v>
      </c>
      <c r="AT1035" t="s">
        <v>48</v>
      </c>
      <c r="AU1035" t="s">
        <v>48</v>
      </c>
      <c r="AV1035" t="s">
        <v>48</v>
      </c>
      <c r="AW1035" t="s">
        <v>48</v>
      </c>
      <c r="AX1035" t="s">
        <v>48</v>
      </c>
      <c r="AY1035" t="s">
        <v>48</v>
      </c>
      <c r="AZ1035" t="s">
        <v>48</v>
      </c>
      <c r="BA1035" t="s">
        <v>48</v>
      </c>
      <c r="BB1035" t="s">
        <v>48</v>
      </c>
      <c r="BC1035" t="s">
        <v>48</v>
      </c>
      <c r="BD1035" t="s">
        <v>48</v>
      </c>
      <c r="BE1035" t="s">
        <v>48</v>
      </c>
      <c r="BF1035" t="s">
        <v>48</v>
      </c>
      <c r="BG1035" s="15" t="e">
        <f ca="1">OFFSET($V$6,0,MATCH(BH1035,$X1035:$BF1035,0))</f>
        <v>#N/A</v>
      </c>
      <c r="BH1035" s="15">
        <f t="shared" si="246"/>
        <v>100000</v>
      </c>
      <c r="BI1035" s="15" t="e">
        <f t="shared" ca="1" si="247"/>
        <v>#N/A</v>
      </c>
      <c r="BJ1035" s="15" t="str">
        <f t="shared" ca="1" si="248"/>
        <v>AT</v>
      </c>
      <c r="BK1035" s="15">
        <f t="shared" si="249"/>
        <v>135</v>
      </c>
      <c r="BL1035" s="15" t="str">
        <f t="shared" ca="1" si="250"/>
        <v>Reduction because NTC over thermal limit on border</v>
      </c>
      <c r="BM1035" s="15">
        <f t="shared" si="251"/>
        <v>2</v>
      </c>
      <c r="BN1035" t="str">
        <f t="shared" si="252"/>
        <v>CHECK</v>
      </c>
      <c r="BO1035" t="str">
        <f t="shared" si="253"/>
        <v>CHECK</v>
      </c>
      <c r="BP1035" t="str">
        <f t="shared" si="254"/>
        <v>CHECK</v>
      </c>
    </row>
    <row r="1036" spans="1:68" hidden="1">
      <c r="A1036" s="156"/>
      <c r="B1036">
        <v>20250212</v>
      </c>
      <c r="C1036" t="s">
        <v>67</v>
      </c>
      <c r="D1036">
        <v>2030</v>
      </c>
      <c r="F1036">
        <v>9039</v>
      </c>
      <c r="G1036">
        <v>935</v>
      </c>
      <c r="I1036">
        <v>8999</v>
      </c>
      <c r="J1036">
        <v>935</v>
      </c>
      <c r="K1036">
        <v>-4794</v>
      </c>
      <c r="L1036">
        <v>-4794</v>
      </c>
      <c r="M1036">
        <v>0</v>
      </c>
      <c r="N1036" t="s">
        <v>50</v>
      </c>
      <c r="O1036" t="s">
        <v>47</v>
      </c>
      <c r="P1036" s="157">
        <f t="shared" si="240"/>
        <v>0</v>
      </c>
      <c r="Q1036" t="str">
        <f t="shared" si="241"/>
        <v>NA</v>
      </c>
      <c r="R1036" s="157">
        <f t="shared" si="242"/>
        <v>40</v>
      </c>
      <c r="S1036" s="157">
        <f t="shared" si="243"/>
        <v>0</v>
      </c>
      <c r="T1036">
        <f t="shared" si="244"/>
        <v>40</v>
      </c>
      <c r="U1036">
        <f t="shared" si="245"/>
        <v>4794</v>
      </c>
      <c r="V1036">
        <f>MIN(IF(SUM(W1036,X1036,Y1036,AA1036,AB1036,AE1036,AD1036,AG1036,AH1036,AK1036,AJ1036,AN1036,AO1036,AQ1036,AR1036,AT1036,AU1036,AV1036,A1036,BB1036,AX1036,AY1036,AZ1036,BA1036,BD1036,BE1036)=0,0,1)+IF(O1036="Smoothing ramp",1,0)+IF(ISNUMBER(W1036),1,0)+IF(ISNUMBER(X1036),1,0)+IF(ISNUMBER(Y1036),1,0)+IF(ISNUMBER(#REF!),1,0)+IF(ISNUMBER(AA1036),1,0)+IF(ISNUMBER(AB1036),1,0)+IF(ISNUMBER(#REF!),1,0)+IF(ISNUMBER(AE1036),1,0)+IF(ISNUMBER(AD1036),1,0)+IF(ISNUMBER(AG1036),1,0)+IF(ISNUMBER(AH1036),1,0)+IF(ISNUMBER(AJ1036),1,0)+IF(ISNUMBER(AK1036),1,0)+IF(ISNUMBER(AN1036),1,0)+IF(ISNUMBER(AO1036),1,0)+IF(ISNUMBER(AQ1036),1,0)+IF(ISNUMBER(AR1036),1,0)+IF(ISNUMBER(AT1036),1,0)+IF(ISNUMBER(AU1036),1,0)+IF(ISNUMBER(AV1036),1,0)+IF(ISNUMBER(#REF!),1,0)+IF(ISNUMBER(AM1036),1,0)+IF(ISNUMBER(BB1036),1,0)+IF(ISNUMBER(AX1036),1,0)+IF(ISNUMBER(AY1036),1,0)+IF(ISNUMBER(AZ1036),1,0)+IF(ISNUMBER(BA1036),1,0)+IF(ISNUMBER(BD1036),1,0)+IF(ISNUMBER(BE1036),1,0),1)</f>
        <v>1</v>
      </c>
      <c r="W1036">
        <v>390</v>
      </c>
      <c r="X1036" t="s">
        <v>48</v>
      </c>
      <c r="Y1036" t="s">
        <v>48</v>
      </c>
      <c r="Z1036" t="s">
        <v>48</v>
      </c>
      <c r="AA1036">
        <v>135</v>
      </c>
      <c r="AB1036" t="s">
        <v>48</v>
      </c>
      <c r="AC1036" t="s">
        <v>52</v>
      </c>
      <c r="AD1036" t="s">
        <v>48</v>
      </c>
      <c r="AE1036" t="s">
        <v>48</v>
      </c>
      <c r="AF1036" t="s">
        <v>48</v>
      </c>
      <c r="AG1036" t="s">
        <v>48</v>
      </c>
      <c r="AH1036" t="s">
        <v>48</v>
      </c>
      <c r="AI1036" t="s">
        <v>48</v>
      </c>
      <c r="AJ1036" t="s">
        <v>48</v>
      </c>
      <c r="AK1036" t="s">
        <v>48</v>
      </c>
      <c r="AL1036" t="s">
        <v>48</v>
      </c>
      <c r="AN1036" t="s">
        <v>48</v>
      </c>
      <c r="AO1036" t="s">
        <v>48</v>
      </c>
      <c r="AP1036" t="s">
        <v>48</v>
      </c>
      <c r="AQ1036" t="s">
        <v>48</v>
      </c>
      <c r="AR1036" t="s">
        <v>48</v>
      </c>
      <c r="AS1036" t="s">
        <v>48</v>
      </c>
      <c r="AT1036" t="s">
        <v>48</v>
      </c>
      <c r="AU1036" t="s">
        <v>48</v>
      </c>
      <c r="AV1036" t="s">
        <v>48</v>
      </c>
      <c r="AW1036" t="s">
        <v>48</v>
      </c>
      <c r="AX1036" t="s">
        <v>48</v>
      </c>
      <c r="AY1036" t="s">
        <v>48</v>
      </c>
      <c r="AZ1036" t="s">
        <v>48</v>
      </c>
      <c r="BA1036" t="s">
        <v>48</v>
      </c>
      <c r="BB1036" t="s">
        <v>48</v>
      </c>
      <c r="BC1036" t="s">
        <v>48</v>
      </c>
      <c r="BD1036" t="s">
        <v>48</v>
      </c>
      <c r="BE1036" t="s">
        <v>48</v>
      </c>
      <c r="BF1036" t="s">
        <v>48</v>
      </c>
      <c r="BG1036" s="15" t="e">
        <f ca="1">OFFSET($V$6,0,MATCH(BH1036,$X1036:$BF1036,0))</f>
        <v>#N/A</v>
      </c>
      <c r="BH1036" s="15">
        <f t="shared" si="246"/>
        <v>100000</v>
      </c>
      <c r="BI1036" s="15" t="e">
        <f t="shared" ca="1" si="247"/>
        <v>#N/A</v>
      </c>
      <c r="BJ1036" s="15" t="str">
        <f t="shared" ca="1" si="248"/>
        <v>AT</v>
      </c>
      <c r="BK1036" s="15">
        <f t="shared" si="249"/>
        <v>135</v>
      </c>
      <c r="BL1036" s="15" t="str">
        <f t="shared" ca="1" si="250"/>
        <v>Reduction because NTC over thermal limit on border</v>
      </c>
      <c r="BM1036" s="15">
        <f t="shared" si="251"/>
        <v>2</v>
      </c>
      <c r="BN1036" t="str">
        <f t="shared" si="252"/>
        <v>CHECK</v>
      </c>
      <c r="BO1036" t="str">
        <f t="shared" si="253"/>
        <v>CHECK</v>
      </c>
      <c r="BP1036" t="str">
        <f t="shared" si="254"/>
        <v>CHECK</v>
      </c>
    </row>
    <row r="1037" spans="1:68" hidden="1">
      <c r="A1037" s="156"/>
      <c r="B1037">
        <v>20250212</v>
      </c>
      <c r="C1037" t="s">
        <v>67</v>
      </c>
      <c r="D1037">
        <v>2130</v>
      </c>
      <c r="E1037">
        <v>9050</v>
      </c>
      <c r="H1037">
        <v>9050</v>
      </c>
      <c r="K1037">
        <v>0</v>
      </c>
      <c r="L1037">
        <v>0</v>
      </c>
      <c r="M1037">
        <v>0</v>
      </c>
      <c r="N1037" t="s">
        <v>49</v>
      </c>
      <c r="O1037" t="s">
        <v>47</v>
      </c>
      <c r="P1037" s="157">
        <f t="shared" si="240"/>
        <v>0</v>
      </c>
      <c r="Q1037">
        <f t="shared" si="241"/>
        <v>0</v>
      </c>
      <c r="R1037" s="157" t="str">
        <f t="shared" si="242"/>
        <v>NA</v>
      </c>
      <c r="S1037" s="157" t="str">
        <f t="shared" si="243"/>
        <v>NA</v>
      </c>
      <c r="T1037" t="str">
        <f t="shared" si="244"/>
        <v>NA</v>
      </c>
      <c r="U1037">
        <f t="shared" si="245"/>
        <v>0</v>
      </c>
      <c r="V1037">
        <f>MIN(IF(SUM(W1037,X1037,Y1037,AA1037,AB1037,AE1037,AD1037,AG1037,AH1037,AK1037,AJ1037,AN1037,AO1037,AQ1037,AR1037,AT1037,AU1037,AV1037,A1037,BB1037,AX1037,AY1037,AZ1037,BA1037,BD1037,BE1037)=0,0,1)+IF(O1037="Smoothing ramp",1,0)+IF(ISNUMBER(W1037),1,0)+IF(ISNUMBER(X1037),1,0)+IF(ISNUMBER(Y1037),1,0)+IF(ISNUMBER(#REF!),1,0)+IF(ISNUMBER(AA1037),1,0)+IF(ISNUMBER(AB1037),1,0)+IF(ISNUMBER(#REF!),1,0)+IF(ISNUMBER(AE1037),1,0)+IF(ISNUMBER(AD1037),1,0)+IF(ISNUMBER(AG1037),1,0)+IF(ISNUMBER(AH1037),1,0)+IF(ISNUMBER(AJ1037),1,0)+IF(ISNUMBER(AK1037),1,0)+IF(ISNUMBER(AN1037),1,0)+IF(ISNUMBER(AO1037),1,0)+IF(ISNUMBER(AQ1037),1,0)+IF(ISNUMBER(AR1037),1,0)+IF(ISNUMBER(AT1037),1,0)+IF(ISNUMBER(AU1037),1,0)+IF(ISNUMBER(AV1037),1,0)+IF(ISNUMBER(#REF!),1,0)+IF(ISNUMBER(AM1037),1,0)+IF(ISNUMBER(BB1037),1,0)+IF(ISNUMBER(AX1037),1,0)+IF(ISNUMBER(AY1037),1,0)+IF(ISNUMBER(AZ1037),1,0)+IF(ISNUMBER(BA1037),1,0)+IF(ISNUMBER(BD1037),1,0)+IF(ISNUMBER(BE1037),1,0),1)</f>
        <v>1</v>
      </c>
      <c r="W1037">
        <v>390</v>
      </c>
      <c r="X1037" t="s">
        <v>48</v>
      </c>
      <c r="Y1037" t="s">
        <v>48</v>
      </c>
      <c r="Z1037" t="s">
        <v>48</v>
      </c>
      <c r="AA1037">
        <v>135</v>
      </c>
      <c r="AB1037" t="s">
        <v>48</v>
      </c>
      <c r="AC1037" t="s">
        <v>48</v>
      </c>
      <c r="AD1037" t="s">
        <v>48</v>
      </c>
      <c r="AE1037" t="s">
        <v>48</v>
      </c>
      <c r="AF1037" t="s">
        <v>48</v>
      </c>
      <c r="AG1037" t="s">
        <v>48</v>
      </c>
      <c r="AH1037" t="s">
        <v>48</v>
      </c>
      <c r="AI1037" t="s">
        <v>48</v>
      </c>
      <c r="AJ1037" t="s">
        <v>48</v>
      </c>
      <c r="AK1037" t="s">
        <v>48</v>
      </c>
      <c r="AL1037" t="s">
        <v>48</v>
      </c>
      <c r="AN1037" t="s">
        <v>48</v>
      </c>
      <c r="AO1037" t="s">
        <v>48</v>
      </c>
      <c r="AP1037" t="s">
        <v>48</v>
      </c>
      <c r="AQ1037" t="s">
        <v>48</v>
      </c>
      <c r="AR1037" t="s">
        <v>48</v>
      </c>
      <c r="AS1037" t="s">
        <v>48</v>
      </c>
      <c r="AT1037" t="s">
        <v>48</v>
      </c>
      <c r="AU1037" t="s">
        <v>48</v>
      </c>
      <c r="AV1037" t="s">
        <v>48</v>
      </c>
      <c r="AW1037" t="s">
        <v>48</v>
      </c>
      <c r="AX1037" t="s">
        <v>48</v>
      </c>
      <c r="AY1037" t="s">
        <v>48</v>
      </c>
      <c r="AZ1037" t="s">
        <v>48</v>
      </c>
      <c r="BA1037" t="s">
        <v>48</v>
      </c>
      <c r="BB1037" t="s">
        <v>48</v>
      </c>
      <c r="BC1037" t="s">
        <v>48</v>
      </c>
      <c r="BD1037" t="s">
        <v>48</v>
      </c>
      <c r="BE1037" t="s">
        <v>48</v>
      </c>
      <c r="BF1037" t="s">
        <v>48</v>
      </c>
      <c r="BG1037" s="15" t="e">
        <f ca="1">OFFSET($V$6,0,MATCH(BH1037,$X1037:$BF1037,0))</f>
        <v>#N/A</v>
      </c>
      <c r="BH1037" s="15">
        <f t="shared" si="246"/>
        <v>100000</v>
      </c>
      <c r="BI1037" s="15" t="e">
        <f t="shared" ca="1" si="247"/>
        <v>#N/A</v>
      </c>
      <c r="BJ1037" s="15" t="str">
        <f t="shared" ca="1" si="248"/>
        <v>AT</v>
      </c>
      <c r="BK1037" s="15">
        <f t="shared" si="249"/>
        <v>135</v>
      </c>
      <c r="BL1037" s="15" t="str">
        <f t="shared" ca="1" si="250"/>
        <v>None</v>
      </c>
      <c r="BM1037" s="15">
        <f t="shared" si="251"/>
        <v>2</v>
      </c>
      <c r="BN1037" t="str">
        <f t="shared" si="252"/>
        <v>CHECK</v>
      </c>
      <c r="BO1037" t="str">
        <f t="shared" si="253"/>
        <v>CHECK</v>
      </c>
      <c r="BP1037" t="str">
        <f t="shared" si="254"/>
        <v>CHECK</v>
      </c>
    </row>
    <row r="1038" spans="1:68" hidden="1">
      <c r="A1038" s="156"/>
      <c r="B1038">
        <v>20250212</v>
      </c>
      <c r="C1038" t="s">
        <v>67</v>
      </c>
      <c r="D1038">
        <v>2230</v>
      </c>
      <c r="E1038">
        <v>9050</v>
      </c>
      <c r="H1038">
        <v>9050</v>
      </c>
      <c r="K1038">
        <v>0</v>
      </c>
      <c r="L1038">
        <v>0</v>
      </c>
      <c r="M1038">
        <v>0</v>
      </c>
      <c r="N1038" t="s">
        <v>49</v>
      </c>
      <c r="O1038" t="s">
        <v>47</v>
      </c>
      <c r="P1038" s="157">
        <f t="shared" si="240"/>
        <v>0</v>
      </c>
      <c r="Q1038">
        <f t="shared" si="241"/>
        <v>0</v>
      </c>
      <c r="R1038" s="157" t="str">
        <f t="shared" si="242"/>
        <v>NA</v>
      </c>
      <c r="S1038" s="157" t="str">
        <f t="shared" si="243"/>
        <v>NA</v>
      </c>
      <c r="T1038" t="str">
        <f t="shared" si="244"/>
        <v>NA</v>
      </c>
      <c r="U1038">
        <f t="shared" si="245"/>
        <v>0</v>
      </c>
      <c r="V1038">
        <f>MIN(IF(SUM(W1038,X1038,Y1038,AA1038,AB1038,AE1038,AD1038,AG1038,AH1038,AK1038,AJ1038,AN1038,AO1038,AQ1038,AR1038,AT1038,AU1038,AV1038,A1038,BB1038,AX1038,AY1038,AZ1038,BA1038,BD1038,BE1038)=0,0,1)+IF(O1038="Smoothing ramp",1,0)+IF(ISNUMBER(W1038),1,0)+IF(ISNUMBER(X1038),1,0)+IF(ISNUMBER(Y1038),1,0)+IF(ISNUMBER(#REF!),1,0)+IF(ISNUMBER(AA1038),1,0)+IF(ISNUMBER(AB1038),1,0)+IF(ISNUMBER(#REF!),1,0)+IF(ISNUMBER(AE1038),1,0)+IF(ISNUMBER(AD1038),1,0)+IF(ISNUMBER(AG1038),1,0)+IF(ISNUMBER(AH1038),1,0)+IF(ISNUMBER(AJ1038),1,0)+IF(ISNUMBER(AK1038),1,0)+IF(ISNUMBER(AN1038),1,0)+IF(ISNUMBER(AO1038),1,0)+IF(ISNUMBER(AQ1038),1,0)+IF(ISNUMBER(AR1038),1,0)+IF(ISNUMBER(AT1038),1,0)+IF(ISNUMBER(AU1038),1,0)+IF(ISNUMBER(AV1038),1,0)+IF(ISNUMBER(#REF!),1,0)+IF(ISNUMBER(AM1038),1,0)+IF(ISNUMBER(BB1038),1,0)+IF(ISNUMBER(AX1038),1,0)+IF(ISNUMBER(AY1038),1,0)+IF(ISNUMBER(AZ1038),1,0)+IF(ISNUMBER(BA1038),1,0)+IF(ISNUMBER(BD1038),1,0)+IF(ISNUMBER(BE1038),1,0),1)</f>
        <v>1</v>
      </c>
      <c r="W1038">
        <v>390</v>
      </c>
      <c r="X1038" t="s">
        <v>48</v>
      </c>
      <c r="Y1038" t="s">
        <v>48</v>
      </c>
      <c r="Z1038" t="s">
        <v>48</v>
      </c>
      <c r="AA1038">
        <v>135</v>
      </c>
      <c r="AB1038" t="s">
        <v>48</v>
      </c>
      <c r="AC1038" t="s">
        <v>48</v>
      </c>
      <c r="AD1038" t="s">
        <v>48</v>
      </c>
      <c r="AE1038" t="s">
        <v>48</v>
      </c>
      <c r="AF1038" t="s">
        <v>48</v>
      </c>
      <c r="AG1038" t="s">
        <v>48</v>
      </c>
      <c r="AH1038" t="s">
        <v>48</v>
      </c>
      <c r="AI1038" t="s">
        <v>48</v>
      </c>
      <c r="AJ1038" t="s">
        <v>48</v>
      </c>
      <c r="AK1038" t="s">
        <v>48</v>
      </c>
      <c r="AL1038" t="s">
        <v>48</v>
      </c>
      <c r="AN1038" t="s">
        <v>48</v>
      </c>
      <c r="AO1038" t="s">
        <v>48</v>
      </c>
      <c r="AP1038" t="s">
        <v>48</v>
      </c>
      <c r="AQ1038" t="s">
        <v>48</v>
      </c>
      <c r="AR1038" t="s">
        <v>48</v>
      </c>
      <c r="AS1038" t="s">
        <v>48</v>
      </c>
      <c r="AT1038" t="s">
        <v>48</v>
      </c>
      <c r="AU1038" t="s">
        <v>48</v>
      </c>
      <c r="AV1038" t="s">
        <v>48</v>
      </c>
      <c r="AW1038" t="s">
        <v>48</v>
      </c>
      <c r="AX1038" t="s">
        <v>48</v>
      </c>
      <c r="AY1038" t="s">
        <v>48</v>
      </c>
      <c r="AZ1038" t="s">
        <v>48</v>
      </c>
      <c r="BA1038" t="s">
        <v>48</v>
      </c>
      <c r="BB1038" t="s">
        <v>48</v>
      </c>
      <c r="BC1038" t="s">
        <v>48</v>
      </c>
      <c r="BD1038" t="s">
        <v>48</v>
      </c>
      <c r="BE1038" t="s">
        <v>48</v>
      </c>
      <c r="BF1038" t="s">
        <v>48</v>
      </c>
      <c r="BG1038" s="15" t="e">
        <f ca="1">OFFSET($V$6,0,MATCH(BH1038,$X1038:$BF1038,0))</f>
        <v>#N/A</v>
      </c>
      <c r="BH1038" s="15">
        <f t="shared" si="246"/>
        <v>100000</v>
      </c>
      <c r="BI1038" s="15" t="e">
        <f t="shared" ca="1" si="247"/>
        <v>#N/A</v>
      </c>
      <c r="BJ1038" s="15" t="str">
        <f t="shared" ca="1" si="248"/>
        <v>AT</v>
      </c>
      <c r="BK1038" s="15">
        <f t="shared" si="249"/>
        <v>135</v>
      </c>
      <c r="BL1038" s="15" t="str">
        <f t="shared" ca="1" si="250"/>
        <v>None</v>
      </c>
      <c r="BM1038" s="15">
        <f t="shared" si="251"/>
        <v>2</v>
      </c>
      <c r="BN1038" t="str">
        <f t="shared" si="252"/>
        <v>CHECK</v>
      </c>
      <c r="BO1038" t="str">
        <f t="shared" si="253"/>
        <v>CHECK</v>
      </c>
      <c r="BP1038" t="str">
        <f t="shared" si="254"/>
        <v>CHECK</v>
      </c>
    </row>
    <row r="1039" spans="1:68" hidden="1">
      <c r="A1039" s="156"/>
      <c r="B1039">
        <v>20250212</v>
      </c>
      <c r="C1039" t="s">
        <v>67</v>
      </c>
      <c r="D1039">
        <v>2330</v>
      </c>
      <c r="E1039">
        <v>8240</v>
      </c>
      <c r="H1039">
        <v>8240</v>
      </c>
      <c r="K1039">
        <v>0</v>
      </c>
      <c r="L1039">
        <v>0</v>
      </c>
      <c r="M1039">
        <v>0</v>
      </c>
      <c r="N1039" t="s">
        <v>49</v>
      </c>
      <c r="O1039" t="s">
        <v>47</v>
      </c>
      <c r="P1039" s="157">
        <f t="shared" si="240"/>
        <v>0</v>
      </c>
      <c r="Q1039">
        <f t="shared" si="241"/>
        <v>0</v>
      </c>
      <c r="R1039" s="157" t="str">
        <f t="shared" si="242"/>
        <v>NA</v>
      </c>
      <c r="S1039" s="157" t="str">
        <f t="shared" si="243"/>
        <v>NA</v>
      </c>
      <c r="T1039" t="str">
        <f t="shared" si="244"/>
        <v>NA</v>
      </c>
      <c r="U1039">
        <f t="shared" si="245"/>
        <v>0</v>
      </c>
      <c r="V1039">
        <f>MIN(IF(SUM(W1039,X1039,Y1039,AA1039,AB1039,AE1039,AD1039,AG1039,AH1039,AK1039,AJ1039,AN1039,AO1039,AQ1039,AR1039,AT1039,AU1039,AV1039,A1039,BB1039,AX1039,AY1039,AZ1039,BA1039,BD1039,BE1039)=0,0,1)+IF(O1039="Smoothing ramp",1,0)+IF(ISNUMBER(W1039),1,0)+IF(ISNUMBER(X1039),1,0)+IF(ISNUMBER(Y1039),1,0)+IF(ISNUMBER(#REF!),1,0)+IF(ISNUMBER(AA1039),1,0)+IF(ISNUMBER(AB1039),1,0)+IF(ISNUMBER(#REF!),1,0)+IF(ISNUMBER(AE1039),1,0)+IF(ISNUMBER(AD1039),1,0)+IF(ISNUMBER(AG1039),1,0)+IF(ISNUMBER(AH1039),1,0)+IF(ISNUMBER(AJ1039),1,0)+IF(ISNUMBER(AK1039),1,0)+IF(ISNUMBER(AN1039),1,0)+IF(ISNUMBER(AO1039),1,0)+IF(ISNUMBER(AQ1039),1,0)+IF(ISNUMBER(AR1039),1,0)+IF(ISNUMBER(AT1039),1,0)+IF(ISNUMBER(AU1039),1,0)+IF(ISNUMBER(AV1039),1,0)+IF(ISNUMBER(#REF!),1,0)+IF(ISNUMBER(AM1039),1,0)+IF(ISNUMBER(BB1039),1,0)+IF(ISNUMBER(AX1039),1,0)+IF(ISNUMBER(AY1039),1,0)+IF(ISNUMBER(AZ1039),1,0)+IF(ISNUMBER(BA1039),1,0)+IF(ISNUMBER(BD1039),1,0)+IF(ISNUMBER(BE1039),1,0),1)</f>
        <v>1</v>
      </c>
      <c r="W1039">
        <v>375</v>
      </c>
      <c r="X1039" t="s">
        <v>48</v>
      </c>
      <c r="Y1039" t="s">
        <v>48</v>
      </c>
      <c r="Z1039" t="s">
        <v>48</v>
      </c>
      <c r="AA1039">
        <v>150</v>
      </c>
      <c r="AB1039" t="s">
        <v>48</v>
      </c>
      <c r="AC1039" t="s">
        <v>48</v>
      </c>
      <c r="AD1039" t="s">
        <v>48</v>
      </c>
      <c r="AE1039" t="s">
        <v>48</v>
      </c>
      <c r="AF1039" t="s">
        <v>48</v>
      </c>
      <c r="AG1039" t="s">
        <v>48</v>
      </c>
      <c r="AH1039" t="s">
        <v>48</v>
      </c>
      <c r="AI1039" t="s">
        <v>48</v>
      </c>
      <c r="AJ1039" t="s">
        <v>48</v>
      </c>
      <c r="AK1039" t="s">
        <v>48</v>
      </c>
      <c r="AL1039" t="s">
        <v>48</v>
      </c>
      <c r="AN1039" t="s">
        <v>48</v>
      </c>
      <c r="AO1039" t="s">
        <v>48</v>
      </c>
      <c r="AP1039" t="s">
        <v>48</v>
      </c>
      <c r="AQ1039" t="s">
        <v>48</v>
      </c>
      <c r="AR1039" t="s">
        <v>48</v>
      </c>
      <c r="AS1039" t="s">
        <v>48</v>
      </c>
      <c r="AT1039" t="s">
        <v>48</v>
      </c>
      <c r="AU1039" t="s">
        <v>48</v>
      </c>
      <c r="AV1039" t="s">
        <v>48</v>
      </c>
      <c r="AW1039" t="s">
        <v>48</v>
      </c>
      <c r="AX1039" t="s">
        <v>48</v>
      </c>
      <c r="AY1039" t="s">
        <v>48</v>
      </c>
      <c r="AZ1039" t="s">
        <v>48</v>
      </c>
      <c r="BA1039" t="s">
        <v>48</v>
      </c>
      <c r="BB1039" t="s">
        <v>48</v>
      </c>
      <c r="BC1039" t="s">
        <v>48</v>
      </c>
      <c r="BD1039" t="s">
        <v>48</v>
      </c>
      <c r="BE1039" t="s">
        <v>48</v>
      </c>
      <c r="BF1039" t="s">
        <v>48</v>
      </c>
      <c r="BG1039" s="15" t="e">
        <f ca="1">OFFSET($V$6,0,MATCH(BH1039,$X1039:$BF1039,0))</f>
        <v>#N/A</v>
      </c>
      <c r="BH1039" s="15">
        <f t="shared" si="246"/>
        <v>100000</v>
      </c>
      <c r="BI1039" s="15" t="e">
        <f t="shared" ca="1" si="247"/>
        <v>#N/A</v>
      </c>
      <c r="BJ1039" s="15" t="str">
        <f t="shared" ca="1" si="248"/>
        <v>AT</v>
      </c>
      <c r="BK1039" s="15">
        <f t="shared" si="249"/>
        <v>150</v>
      </c>
      <c r="BL1039" s="15" t="str">
        <f t="shared" ca="1" si="250"/>
        <v>None</v>
      </c>
      <c r="BM1039" s="15">
        <f t="shared" si="251"/>
        <v>2</v>
      </c>
      <c r="BN1039" t="str">
        <f t="shared" si="252"/>
        <v>CHECK</v>
      </c>
      <c r="BO1039" t="str">
        <f t="shared" si="253"/>
        <v>CHECK</v>
      </c>
      <c r="BP1039" t="str">
        <f t="shared" si="254"/>
        <v>CHECK</v>
      </c>
    </row>
    <row r="1040" spans="1:68" hidden="1">
      <c r="A1040" s="156"/>
      <c r="B1040">
        <v>20250213</v>
      </c>
      <c r="C1040" t="s">
        <v>67</v>
      </c>
      <c r="D1040">
        <v>30</v>
      </c>
      <c r="E1040">
        <v>7866</v>
      </c>
      <c r="H1040">
        <v>7866</v>
      </c>
      <c r="K1040">
        <v>-3930</v>
      </c>
      <c r="L1040">
        <v>-3930</v>
      </c>
      <c r="M1040">
        <v>-3930</v>
      </c>
      <c r="N1040" t="s">
        <v>50</v>
      </c>
      <c r="O1040" t="s">
        <v>50</v>
      </c>
      <c r="P1040" s="157">
        <f t="shared" si="240"/>
        <v>0</v>
      </c>
      <c r="Q1040">
        <f t="shared" si="241"/>
        <v>0</v>
      </c>
      <c r="R1040" s="157" t="str">
        <f t="shared" si="242"/>
        <v>NA</v>
      </c>
      <c r="S1040" s="157" t="str">
        <f t="shared" si="243"/>
        <v>NA</v>
      </c>
      <c r="T1040" t="str">
        <f t="shared" si="244"/>
        <v>NA</v>
      </c>
      <c r="U1040">
        <f t="shared" si="245"/>
        <v>0</v>
      </c>
      <c r="V1040">
        <f>MIN(IF(SUM(W1040,X1040,Y1040,AA1040,AB1040,AE1040,AD1040,AG1040,AH1040,AK1040,AJ1040,AN1040,AO1040,AQ1040,AR1040,AT1040,AU1040,AV1040,A1040,BB1040,AX1040,AY1040,AZ1040,BA1040,BD1040,BE1040)=0,0,1)+IF(O1040="Smoothing ramp",1,0)+IF(ISNUMBER(W1040),1,0)+IF(ISNUMBER(X1040),1,0)+IF(ISNUMBER(Y1040),1,0)+IF(ISNUMBER(#REF!),1,0)+IF(ISNUMBER(AA1040),1,0)+IF(ISNUMBER(AB1040),1,0)+IF(ISNUMBER(#REF!),1,0)+IF(ISNUMBER(AE1040),1,0)+IF(ISNUMBER(AD1040),1,0)+IF(ISNUMBER(AG1040),1,0)+IF(ISNUMBER(AH1040),1,0)+IF(ISNUMBER(AJ1040),1,0)+IF(ISNUMBER(AK1040),1,0)+IF(ISNUMBER(AN1040),1,0)+IF(ISNUMBER(AO1040),1,0)+IF(ISNUMBER(AQ1040),1,0)+IF(ISNUMBER(AR1040),1,0)+IF(ISNUMBER(AT1040),1,0)+IF(ISNUMBER(AU1040),1,0)+IF(ISNUMBER(AV1040),1,0)+IF(ISNUMBER(#REF!),1,0)+IF(ISNUMBER(AM1040),1,0)+IF(ISNUMBER(BB1040),1,0)+IF(ISNUMBER(AX1040),1,0)+IF(ISNUMBER(AY1040),1,0)+IF(ISNUMBER(AZ1040),1,0)+IF(ISNUMBER(BA1040),1,0)+IF(ISNUMBER(BD1040),1,0)+IF(ISNUMBER(BE1040),1,0),1)</f>
        <v>0</v>
      </c>
      <c r="W1040" t="s">
        <v>48</v>
      </c>
      <c r="X1040" t="s">
        <v>48</v>
      </c>
      <c r="Y1040" t="s">
        <v>48</v>
      </c>
      <c r="Z1040" t="s">
        <v>48</v>
      </c>
      <c r="AA1040" t="s">
        <v>48</v>
      </c>
      <c r="AB1040" t="s">
        <v>48</v>
      </c>
      <c r="AC1040" t="s">
        <v>48</v>
      </c>
      <c r="AD1040" t="s">
        <v>48</v>
      </c>
      <c r="AE1040" t="s">
        <v>48</v>
      </c>
      <c r="AF1040" t="s">
        <v>48</v>
      </c>
      <c r="AG1040" t="s">
        <v>48</v>
      </c>
      <c r="AH1040" t="s">
        <v>48</v>
      </c>
      <c r="AI1040" t="s">
        <v>48</v>
      </c>
      <c r="AJ1040" t="s">
        <v>48</v>
      </c>
      <c r="AK1040" t="s">
        <v>48</v>
      </c>
      <c r="AL1040" t="s">
        <v>48</v>
      </c>
      <c r="AN1040" t="s">
        <v>48</v>
      </c>
      <c r="AO1040" t="s">
        <v>48</v>
      </c>
      <c r="AP1040" t="s">
        <v>48</v>
      </c>
      <c r="AQ1040" t="s">
        <v>48</v>
      </c>
      <c r="AR1040" t="s">
        <v>48</v>
      </c>
      <c r="AS1040" t="s">
        <v>48</v>
      </c>
      <c r="AT1040" t="s">
        <v>48</v>
      </c>
      <c r="AU1040" t="s">
        <v>48</v>
      </c>
      <c r="AV1040" t="s">
        <v>48</v>
      </c>
      <c r="AW1040" t="s">
        <v>48</v>
      </c>
      <c r="AX1040" t="s">
        <v>48</v>
      </c>
      <c r="AY1040" t="s">
        <v>48</v>
      </c>
      <c r="AZ1040" t="s">
        <v>48</v>
      </c>
      <c r="BA1040" t="s">
        <v>48</v>
      </c>
      <c r="BB1040" t="s">
        <v>48</v>
      </c>
      <c r="BC1040" t="s">
        <v>48</v>
      </c>
      <c r="BD1040" t="s">
        <v>48</v>
      </c>
      <c r="BE1040" t="s">
        <v>48</v>
      </c>
      <c r="BF1040" t="s">
        <v>48</v>
      </c>
      <c r="BG1040" s="15" t="e">
        <f ca="1">OFFSET($V$6,0,MATCH(BH1040,$X1040:$BF1040,0))</f>
        <v>#N/A</v>
      </c>
      <c r="BH1040" s="15">
        <f t="shared" si="246"/>
        <v>100000</v>
      </c>
      <c r="BI1040" s="15" t="e">
        <f t="shared" ca="1" si="247"/>
        <v>#N/A</v>
      </c>
      <c r="BJ1040" s="15" t="e">
        <f t="shared" ca="1" si="248"/>
        <v>#N/A</v>
      </c>
      <c r="BK1040" s="15">
        <f t="shared" si="249"/>
        <v>100000</v>
      </c>
      <c r="BL1040" s="15" t="e">
        <f t="shared" ca="1" si="250"/>
        <v>#N/A</v>
      </c>
      <c r="BM1040" s="15">
        <f t="shared" si="251"/>
        <v>0</v>
      </c>
      <c r="BN1040" t="str">
        <f t="shared" si="252"/>
        <v/>
      </c>
      <c r="BO1040" t="str">
        <f t="shared" si="253"/>
        <v/>
      </c>
      <c r="BP1040" t="str">
        <f t="shared" si="254"/>
        <v/>
      </c>
    </row>
    <row r="1041" spans="1:68" hidden="1">
      <c r="A1041" s="156"/>
      <c r="B1041">
        <v>20250213</v>
      </c>
      <c r="C1041" t="s">
        <v>67</v>
      </c>
      <c r="D1041">
        <v>130</v>
      </c>
      <c r="E1041">
        <v>7866</v>
      </c>
      <c r="H1041">
        <v>7866</v>
      </c>
      <c r="K1041">
        <v>-3930</v>
      </c>
      <c r="L1041">
        <v>-3930</v>
      </c>
      <c r="M1041">
        <v>-3930</v>
      </c>
      <c r="N1041" t="s">
        <v>50</v>
      </c>
      <c r="O1041" t="s">
        <v>50</v>
      </c>
      <c r="P1041" s="157">
        <f t="shared" si="240"/>
        <v>0</v>
      </c>
      <c r="Q1041">
        <f t="shared" si="241"/>
        <v>0</v>
      </c>
      <c r="R1041" s="157" t="str">
        <f t="shared" si="242"/>
        <v>NA</v>
      </c>
      <c r="S1041" s="157" t="str">
        <f t="shared" si="243"/>
        <v>NA</v>
      </c>
      <c r="T1041" t="str">
        <f t="shared" si="244"/>
        <v>NA</v>
      </c>
      <c r="U1041">
        <f t="shared" si="245"/>
        <v>0</v>
      </c>
      <c r="V1041">
        <f>MIN(IF(SUM(W1041,X1041,Y1041,AA1041,AB1041,AE1041,AD1041,AG1041,AH1041,AK1041,AJ1041,AN1041,AO1041,AQ1041,AR1041,AT1041,AU1041,AV1041,A1041,BB1041,AX1041,AY1041,AZ1041,BA1041,BD1041,BE1041)=0,0,1)+IF(O1041="Smoothing ramp",1,0)+IF(ISNUMBER(W1041),1,0)+IF(ISNUMBER(X1041),1,0)+IF(ISNUMBER(Y1041),1,0)+IF(ISNUMBER(#REF!),1,0)+IF(ISNUMBER(AA1041),1,0)+IF(ISNUMBER(AB1041),1,0)+IF(ISNUMBER(#REF!),1,0)+IF(ISNUMBER(AE1041),1,0)+IF(ISNUMBER(AD1041),1,0)+IF(ISNUMBER(AG1041),1,0)+IF(ISNUMBER(AH1041),1,0)+IF(ISNUMBER(AJ1041),1,0)+IF(ISNUMBER(AK1041),1,0)+IF(ISNUMBER(AN1041),1,0)+IF(ISNUMBER(AO1041),1,0)+IF(ISNUMBER(AQ1041),1,0)+IF(ISNUMBER(AR1041),1,0)+IF(ISNUMBER(AT1041),1,0)+IF(ISNUMBER(AU1041),1,0)+IF(ISNUMBER(AV1041),1,0)+IF(ISNUMBER(#REF!),1,0)+IF(ISNUMBER(AM1041),1,0)+IF(ISNUMBER(BB1041),1,0)+IF(ISNUMBER(AX1041),1,0)+IF(ISNUMBER(AY1041),1,0)+IF(ISNUMBER(AZ1041),1,0)+IF(ISNUMBER(BA1041),1,0)+IF(ISNUMBER(BD1041),1,0)+IF(ISNUMBER(BE1041),1,0),1)</f>
        <v>0</v>
      </c>
      <c r="W1041" t="s">
        <v>48</v>
      </c>
      <c r="X1041" t="s">
        <v>48</v>
      </c>
      <c r="Y1041" t="s">
        <v>48</v>
      </c>
      <c r="Z1041" t="s">
        <v>48</v>
      </c>
      <c r="AA1041" t="s">
        <v>48</v>
      </c>
      <c r="AB1041" t="s">
        <v>48</v>
      </c>
      <c r="AC1041" t="s">
        <v>48</v>
      </c>
      <c r="AD1041" t="s">
        <v>48</v>
      </c>
      <c r="AE1041" t="s">
        <v>48</v>
      </c>
      <c r="AF1041" t="s">
        <v>48</v>
      </c>
      <c r="AG1041" t="s">
        <v>48</v>
      </c>
      <c r="AH1041" t="s">
        <v>48</v>
      </c>
      <c r="AI1041" t="s">
        <v>48</v>
      </c>
      <c r="AJ1041" t="s">
        <v>48</v>
      </c>
      <c r="AK1041" t="s">
        <v>48</v>
      </c>
      <c r="AL1041" t="s">
        <v>48</v>
      </c>
      <c r="AN1041" t="s">
        <v>48</v>
      </c>
      <c r="AO1041" t="s">
        <v>48</v>
      </c>
      <c r="AP1041" t="s">
        <v>48</v>
      </c>
      <c r="AQ1041" t="s">
        <v>48</v>
      </c>
      <c r="AR1041" t="s">
        <v>48</v>
      </c>
      <c r="AS1041" t="s">
        <v>48</v>
      </c>
      <c r="AT1041" t="s">
        <v>48</v>
      </c>
      <c r="AU1041" t="s">
        <v>48</v>
      </c>
      <c r="AV1041" t="s">
        <v>48</v>
      </c>
      <c r="AW1041" t="s">
        <v>48</v>
      </c>
      <c r="AX1041" t="s">
        <v>48</v>
      </c>
      <c r="AY1041" t="s">
        <v>48</v>
      </c>
      <c r="AZ1041" t="s">
        <v>48</v>
      </c>
      <c r="BA1041" t="s">
        <v>48</v>
      </c>
      <c r="BB1041" t="s">
        <v>48</v>
      </c>
      <c r="BC1041" t="s">
        <v>48</v>
      </c>
      <c r="BD1041" t="s">
        <v>48</v>
      </c>
      <c r="BE1041" t="s">
        <v>48</v>
      </c>
      <c r="BF1041" t="s">
        <v>48</v>
      </c>
      <c r="BG1041" s="15" t="e">
        <f ca="1">OFFSET($V$6,0,MATCH(BH1041,$X1041:$BF1041,0))</f>
        <v>#N/A</v>
      </c>
      <c r="BH1041" s="15">
        <f t="shared" si="246"/>
        <v>100000</v>
      </c>
      <c r="BI1041" s="15" t="e">
        <f t="shared" ca="1" si="247"/>
        <v>#N/A</v>
      </c>
      <c r="BJ1041" s="15" t="e">
        <f t="shared" ca="1" si="248"/>
        <v>#N/A</v>
      </c>
      <c r="BK1041" s="15">
        <f t="shared" si="249"/>
        <v>100000</v>
      </c>
      <c r="BL1041" s="15" t="e">
        <f t="shared" ca="1" si="250"/>
        <v>#N/A</v>
      </c>
      <c r="BM1041" s="15">
        <f t="shared" si="251"/>
        <v>0</v>
      </c>
      <c r="BN1041" t="str">
        <f t="shared" si="252"/>
        <v/>
      </c>
      <c r="BO1041" t="str">
        <f t="shared" si="253"/>
        <v/>
      </c>
      <c r="BP1041" t="str">
        <f t="shared" si="254"/>
        <v/>
      </c>
    </row>
    <row r="1042" spans="1:68" hidden="1">
      <c r="A1042" s="156"/>
      <c r="B1042">
        <v>20250213</v>
      </c>
      <c r="C1042" t="s">
        <v>67</v>
      </c>
      <c r="D1042">
        <v>230</v>
      </c>
      <c r="E1042">
        <v>7866</v>
      </c>
      <c r="H1042">
        <v>7866</v>
      </c>
      <c r="K1042">
        <v>-3930</v>
      </c>
      <c r="L1042">
        <v>-3930</v>
      </c>
      <c r="M1042">
        <v>-3930</v>
      </c>
      <c r="N1042" t="s">
        <v>50</v>
      </c>
      <c r="O1042" t="s">
        <v>50</v>
      </c>
      <c r="P1042" s="157">
        <f t="shared" si="240"/>
        <v>0</v>
      </c>
      <c r="Q1042">
        <f t="shared" si="241"/>
        <v>0</v>
      </c>
      <c r="R1042" s="157" t="str">
        <f t="shared" si="242"/>
        <v>NA</v>
      </c>
      <c r="S1042" s="157" t="str">
        <f t="shared" si="243"/>
        <v>NA</v>
      </c>
      <c r="T1042" t="str">
        <f t="shared" si="244"/>
        <v>NA</v>
      </c>
      <c r="U1042">
        <f t="shared" si="245"/>
        <v>0</v>
      </c>
      <c r="V1042">
        <f>MIN(IF(SUM(W1042,X1042,Y1042,AA1042,AB1042,AE1042,AD1042,AG1042,AH1042,AK1042,AJ1042,AN1042,AO1042,AQ1042,AR1042,AT1042,AU1042,AV1042,A1042,BB1042,AX1042,AY1042,AZ1042,BA1042,BD1042,BE1042)=0,0,1)+IF(O1042="Smoothing ramp",1,0)+IF(ISNUMBER(W1042),1,0)+IF(ISNUMBER(X1042),1,0)+IF(ISNUMBER(Y1042),1,0)+IF(ISNUMBER(#REF!),1,0)+IF(ISNUMBER(AA1042),1,0)+IF(ISNUMBER(AB1042),1,0)+IF(ISNUMBER(#REF!),1,0)+IF(ISNUMBER(AE1042),1,0)+IF(ISNUMBER(AD1042),1,0)+IF(ISNUMBER(AG1042),1,0)+IF(ISNUMBER(AH1042),1,0)+IF(ISNUMBER(AJ1042),1,0)+IF(ISNUMBER(AK1042),1,0)+IF(ISNUMBER(AN1042),1,0)+IF(ISNUMBER(AO1042),1,0)+IF(ISNUMBER(AQ1042),1,0)+IF(ISNUMBER(AR1042),1,0)+IF(ISNUMBER(AT1042),1,0)+IF(ISNUMBER(AU1042),1,0)+IF(ISNUMBER(AV1042),1,0)+IF(ISNUMBER(#REF!),1,0)+IF(ISNUMBER(AM1042),1,0)+IF(ISNUMBER(BB1042),1,0)+IF(ISNUMBER(AX1042),1,0)+IF(ISNUMBER(AY1042),1,0)+IF(ISNUMBER(AZ1042),1,0)+IF(ISNUMBER(BA1042),1,0)+IF(ISNUMBER(BD1042),1,0)+IF(ISNUMBER(BE1042),1,0),1)</f>
        <v>0</v>
      </c>
      <c r="W1042" t="s">
        <v>48</v>
      </c>
      <c r="X1042" t="s">
        <v>48</v>
      </c>
      <c r="Y1042" t="s">
        <v>48</v>
      </c>
      <c r="Z1042" t="s">
        <v>48</v>
      </c>
      <c r="AA1042" t="s">
        <v>48</v>
      </c>
      <c r="AB1042" t="s">
        <v>48</v>
      </c>
      <c r="AC1042" t="s">
        <v>48</v>
      </c>
      <c r="AD1042" t="s">
        <v>48</v>
      </c>
      <c r="AE1042" t="s">
        <v>48</v>
      </c>
      <c r="AF1042" t="s">
        <v>48</v>
      </c>
      <c r="AG1042" t="s">
        <v>48</v>
      </c>
      <c r="AH1042" t="s">
        <v>48</v>
      </c>
      <c r="AI1042" t="s">
        <v>48</v>
      </c>
      <c r="AJ1042" t="s">
        <v>48</v>
      </c>
      <c r="AK1042" t="s">
        <v>48</v>
      </c>
      <c r="AL1042" t="s">
        <v>48</v>
      </c>
      <c r="AN1042" t="s">
        <v>48</v>
      </c>
      <c r="AO1042" t="s">
        <v>48</v>
      </c>
      <c r="AP1042" t="s">
        <v>48</v>
      </c>
      <c r="AQ1042" t="s">
        <v>48</v>
      </c>
      <c r="AR1042" t="s">
        <v>48</v>
      </c>
      <c r="AS1042" t="s">
        <v>48</v>
      </c>
      <c r="AT1042" t="s">
        <v>48</v>
      </c>
      <c r="AU1042" t="s">
        <v>48</v>
      </c>
      <c r="AV1042" t="s">
        <v>48</v>
      </c>
      <c r="AW1042" t="s">
        <v>48</v>
      </c>
      <c r="AX1042" t="s">
        <v>48</v>
      </c>
      <c r="AY1042" t="s">
        <v>48</v>
      </c>
      <c r="AZ1042" t="s">
        <v>48</v>
      </c>
      <c r="BA1042" t="s">
        <v>48</v>
      </c>
      <c r="BB1042" t="s">
        <v>48</v>
      </c>
      <c r="BC1042" t="s">
        <v>48</v>
      </c>
      <c r="BD1042" t="s">
        <v>48</v>
      </c>
      <c r="BE1042" t="s">
        <v>48</v>
      </c>
      <c r="BF1042" t="s">
        <v>48</v>
      </c>
      <c r="BG1042" s="15" t="e">
        <f ca="1">OFFSET($V$6,0,MATCH(BH1042,$X1042:$BF1042,0))</f>
        <v>#N/A</v>
      </c>
      <c r="BH1042" s="15">
        <f t="shared" si="246"/>
        <v>100000</v>
      </c>
      <c r="BI1042" s="15" t="e">
        <f t="shared" ca="1" si="247"/>
        <v>#N/A</v>
      </c>
      <c r="BJ1042" s="15" t="e">
        <f t="shared" ca="1" si="248"/>
        <v>#N/A</v>
      </c>
      <c r="BK1042" s="15">
        <f t="shared" si="249"/>
        <v>100000</v>
      </c>
      <c r="BL1042" s="15" t="e">
        <f t="shared" ca="1" si="250"/>
        <v>#N/A</v>
      </c>
      <c r="BM1042" s="15">
        <f t="shared" si="251"/>
        <v>0</v>
      </c>
      <c r="BN1042" t="str">
        <f t="shared" si="252"/>
        <v/>
      </c>
      <c r="BO1042" t="str">
        <f t="shared" si="253"/>
        <v/>
      </c>
      <c r="BP1042" t="str">
        <f t="shared" si="254"/>
        <v/>
      </c>
    </row>
    <row r="1043" spans="1:68" hidden="1">
      <c r="A1043" s="156"/>
      <c r="B1043">
        <v>20250213</v>
      </c>
      <c r="C1043" t="s">
        <v>67</v>
      </c>
      <c r="D1043">
        <v>330</v>
      </c>
      <c r="E1043">
        <v>7763</v>
      </c>
      <c r="H1043">
        <v>7763</v>
      </c>
      <c r="K1043">
        <v>-3460</v>
      </c>
      <c r="L1043">
        <v>-3460</v>
      </c>
      <c r="M1043">
        <v>-3460</v>
      </c>
      <c r="N1043" t="s">
        <v>50</v>
      </c>
      <c r="O1043" t="s">
        <v>50</v>
      </c>
      <c r="P1043" s="157">
        <f t="shared" si="240"/>
        <v>0</v>
      </c>
      <c r="Q1043">
        <f t="shared" si="241"/>
        <v>0</v>
      </c>
      <c r="R1043" s="157" t="str">
        <f t="shared" si="242"/>
        <v>NA</v>
      </c>
      <c r="S1043" s="157" t="str">
        <f t="shared" si="243"/>
        <v>NA</v>
      </c>
      <c r="T1043" t="str">
        <f t="shared" si="244"/>
        <v>NA</v>
      </c>
      <c r="U1043">
        <f t="shared" si="245"/>
        <v>0</v>
      </c>
      <c r="V1043">
        <f>MIN(IF(SUM(W1043,X1043,Y1043,AA1043,AB1043,AE1043,AD1043,AG1043,AH1043,AK1043,AJ1043,AN1043,AO1043,AQ1043,AR1043,AT1043,AU1043,AV1043,A1043,BB1043,AX1043,AY1043,AZ1043,BA1043,BD1043,BE1043)=0,0,1)+IF(O1043="Smoothing ramp",1,0)+IF(ISNUMBER(W1043),1,0)+IF(ISNUMBER(X1043),1,0)+IF(ISNUMBER(Y1043),1,0)+IF(ISNUMBER(#REF!),1,0)+IF(ISNUMBER(AA1043),1,0)+IF(ISNUMBER(AB1043),1,0)+IF(ISNUMBER(#REF!),1,0)+IF(ISNUMBER(AE1043),1,0)+IF(ISNUMBER(AD1043),1,0)+IF(ISNUMBER(AG1043),1,0)+IF(ISNUMBER(AH1043),1,0)+IF(ISNUMBER(AJ1043),1,0)+IF(ISNUMBER(AK1043),1,0)+IF(ISNUMBER(AN1043),1,0)+IF(ISNUMBER(AO1043),1,0)+IF(ISNUMBER(AQ1043),1,0)+IF(ISNUMBER(AR1043),1,0)+IF(ISNUMBER(AT1043),1,0)+IF(ISNUMBER(AU1043),1,0)+IF(ISNUMBER(AV1043),1,0)+IF(ISNUMBER(#REF!),1,0)+IF(ISNUMBER(AM1043),1,0)+IF(ISNUMBER(BB1043),1,0)+IF(ISNUMBER(AX1043),1,0)+IF(ISNUMBER(AY1043),1,0)+IF(ISNUMBER(AZ1043),1,0)+IF(ISNUMBER(BA1043),1,0)+IF(ISNUMBER(BD1043),1,0)+IF(ISNUMBER(BE1043),1,0),1)</f>
        <v>0</v>
      </c>
      <c r="W1043" t="s">
        <v>48</v>
      </c>
      <c r="X1043" t="s">
        <v>48</v>
      </c>
      <c r="Y1043" t="s">
        <v>48</v>
      </c>
      <c r="Z1043" t="s">
        <v>48</v>
      </c>
      <c r="AA1043" t="s">
        <v>48</v>
      </c>
      <c r="AB1043" t="s">
        <v>48</v>
      </c>
      <c r="AC1043" t="s">
        <v>48</v>
      </c>
      <c r="AD1043" t="s">
        <v>48</v>
      </c>
      <c r="AE1043" t="s">
        <v>48</v>
      </c>
      <c r="AF1043" t="s">
        <v>48</v>
      </c>
      <c r="AG1043" t="s">
        <v>48</v>
      </c>
      <c r="AH1043" t="s">
        <v>48</v>
      </c>
      <c r="AI1043" t="s">
        <v>48</v>
      </c>
      <c r="AJ1043" t="s">
        <v>48</v>
      </c>
      <c r="AK1043" t="s">
        <v>48</v>
      </c>
      <c r="AL1043" t="s">
        <v>48</v>
      </c>
      <c r="AN1043" t="s">
        <v>48</v>
      </c>
      <c r="AO1043" t="s">
        <v>48</v>
      </c>
      <c r="AP1043" t="s">
        <v>48</v>
      </c>
      <c r="AQ1043" t="s">
        <v>48</v>
      </c>
      <c r="AR1043" t="s">
        <v>48</v>
      </c>
      <c r="AS1043" t="s">
        <v>48</v>
      </c>
      <c r="AT1043" t="s">
        <v>48</v>
      </c>
      <c r="AU1043" t="s">
        <v>48</v>
      </c>
      <c r="AV1043" t="s">
        <v>48</v>
      </c>
      <c r="AW1043" t="s">
        <v>48</v>
      </c>
      <c r="AX1043" t="s">
        <v>48</v>
      </c>
      <c r="AY1043" t="s">
        <v>48</v>
      </c>
      <c r="AZ1043" t="s">
        <v>48</v>
      </c>
      <c r="BA1043" t="s">
        <v>48</v>
      </c>
      <c r="BB1043" t="s">
        <v>48</v>
      </c>
      <c r="BC1043" t="s">
        <v>48</v>
      </c>
      <c r="BD1043" t="s">
        <v>48</v>
      </c>
      <c r="BE1043" t="s">
        <v>48</v>
      </c>
      <c r="BF1043" t="s">
        <v>48</v>
      </c>
      <c r="BG1043" s="15" t="e">
        <f ca="1">OFFSET($V$6,0,MATCH(BH1043,$X1043:$BF1043,0))</f>
        <v>#N/A</v>
      </c>
      <c r="BH1043" s="15">
        <f t="shared" si="246"/>
        <v>100000</v>
      </c>
      <c r="BI1043" s="15" t="e">
        <f t="shared" ca="1" si="247"/>
        <v>#N/A</v>
      </c>
      <c r="BJ1043" s="15" t="e">
        <f t="shared" ca="1" si="248"/>
        <v>#N/A</v>
      </c>
      <c r="BK1043" s="15">
        <f t="shared" si="249"/>
        <v>100000</v>
      </c>
      <c r="BL1043" s="15" t="e">
        <f t="shared" ca="1" si="250"/>
        <v>#N/A</v>
      </c>
      <c r="BM1043" s="15">
        <f t="shared" si="251"/>
        <v>0</v>
      </c>
      <c r="BN1043" t="str">
        <f t="shared" si="252"/>
        <v/>
      </c>
      <c r="BO1043" t="str">
        <f t="shared" si="253"/>
        <v/>
      </c>
      <c r="BP1043" t="str">
        <f t="shared" si="254"/>
        <v/>
      </c>
    </row>
    <row r="1044" spans="1:68" hidden="1">
      <c r="A1044" s="156"/>
      <c r="B1044">
        <v>20250213</v>
      </c>
      <c r="C1044" t="s">
        <v>67</v>
      </c>
      <c r="D1044">
        <v>430</v>
      </c>
      <c r="E1044">
        <v>7763</v>
      </c>
      <c r="H1044">
        <v>7763</v>
      </c>
      <c r="K1044">
        <v>-3460</v>
      </c>
      <c r="L1044">
        <v>-3460</v>
      </c>
      <c r="M1044">
        <v>-3460</v>
      </c>
      <c r="N1044" t="s">
        <v>50</v>
      </c>
      <c r="O1044" t="s">
        <v>50</v>
      </c>
      <c r="P1044" s="157">
        <f t="shared" si="240"/>
        <v>0</v>
      </c>
      <c r="Q1044">
        <f t="shared" si="241"/>
        <v>0</v>
      </c>
      <c r="R1044" s="157" t="str">
        <f t="shared" si="242"/>
        <v>NA</v>
      </c>
      <c r="S1044" s="157" t="str">
        <f t="shared" si="243"/>
        <v>NA</v>
      </c>
      <c r="T1044" t="str">
        <f t="shared" si="244"/>
        <v>NA</v>
      </c>
      <c r="U1044">
        <f t="shared" si="245"/>
        <v>0</v>
      </c>
      <c r="V1044">
        <f>MIN(IF(SUM(W1044,X1044,Y1044,AA1044,AB1044,AE1044,AD1044,AG1044,AH1044,AK1044,AJ1044,AN1044,AO1044,AQ1044,AR1044,AT1044,AU1044,AV1044,A1044,BB1044,AX1044,AY1044,AZ1044,BA1044,BD1044,BE1044)=0,0,1)+IF(O1044="Smoothing ramp",1,0)+IF(ISNUMBER(W1044),1,0)+IF(ISNUMBER(X1044),1,0)+IF(ISNUMBER(Y1044),1,0)+IF(ISNUMBER(#REF!),1,0)+IF(ISNUMBER(AA1044),1,0)+IF(ISNUMBER(AB1044),1,0)+IF(ISNUMBER(#REF!),1,0)+IF(ISNUMBER(AE1044),1,0)+IF(ISNUMBER(AD1044),1,0)+IF(ISNUMBER(AG1044),1,0)+IF(ISNUMBER(AH1044),1,0)+IF(ISNUMBER(AJ1044),1,0)+IF(ISNUMBER(AK1044),1,0)+IF(ISNUMBER(AN1044),1,0)+IF(ISNUMBER(AO1044),1,0)+IF(ISNUMBER(AQ1044),1,0)+IF(ISNUMBER(AR1044),1,0)+IF(ISNUMBER(AT1044),1,0)+IF(ISNUMBER(AU1044),1,0)+IF(ISNUMBER(AV1044),1,0)+IF(ISNUMBER(#REF!),1,0)+IF(ISNUMBER(AM1044),1,0)+IF(ISNUMBER(BB1044),1,0)+IF(ISNUMBER(AX1044),1,0)+IF(ISNUMBER(AY1044),1,0)+IF(ISNUMBER(AZ1044),1,0)+IF(ISNUMBER(BA1044),1,0)+IF(ISNUMBER(BD1044),1,0)+IF(ISNUMBER(BE1044),1,0),1)</f>
        <v>0</v>
      </c>
      <c r="W1044" t="s">
        <v>48</v>
      </c>
      <c r="X1044" t="s">
        <v>48</v>
      </c>
      <c r="Y1044" t="s">
        <v>48</v>
      </c>
      <c r="Z1044" t="s">
        <v>48</v>
      </c>
      <c r="AA1044" t="s">
        <v>48</v>
      </c>
      <c r="AB1044" t="s">
        <v>48</v>
      </c>
      <c r="AC1044" t="s">
        <v>48</v>
      </c>
      <c r="AD1044" t="s">
        <v>48</v>
      </c>
      <c r="AE1044" t="s">
        <v>48</v>
      </c>
      <c r="AF1044" t="s">
        <v>48</v>
      </c>
      <c r="AG1044" t="s">
        <v>48</v>
      </c>
      <c r="AH1044" t="s">
        <v>48</v>
      </c>
      <c r="AI1044" t="s">
        <v>48</v>
      </c>
      <c r="AJ1044" t="s">
        <v>48</v>
      </c>
      <c r="AK1044" t="s">
        <v>48</v>
      </c>
      <c r="AL1044" t="s">
        <v>48</v>
      </c>
      <c r="AN1044" t="s">
        <v>48</v>
      </c>
      <c r="AO1044" t="s">
        <v>48</v>
      </c>
      <c r="AP1044" t="s">
        <v>48</v>
      </c>
      <c r="AQ1044" t="s">
        <v>48</v>
      </c>
      <c r="AR1044" t="s">
        <v>48</v>
      </c>
      <c r="AS1044" t="s">
        <v>48</v>
      </c>
      <c r="AT1044" t="s">
        <v>48</v>
      </c>
      <c r="AU1044" t="s">
        <v>48</v>
      </c>
      <c r="AV1044" t="s">
        <v>48</v>
      </c>
      <c r="AW1044" t="s">
        <v>48</v>
      </c>
      <c r="AX1044" t="s">
        <v>48</v>
      </c>
      <c r="AY1044" t="s">
        <v>48</v>
      </c>
      <c r="AZ1044" t="s">
        <v>48</v>
      </c>
      <c r="BA1044" t="s">
        <v>48</v>
      </c>
      <c r="BB1044" t="s">
        <v>48</v>
      </c>
      <c r="BC1044" t="s">
        <v>48</v>
      </c>
      <c r="BD1044" t="s">
        <v>48</v>
      </c>
      <c r="BE1044" t="s">
        <v>48</v>
      </c>
      <c r="BF1044" t="s">
        <v>48</v>
      </c>
      <c r="BG1044" s="15" t="e">
        <f ca="1">OFFSET($V$6,0,MATCH(BH1044,$X1044:$BF1044,0))</f>
        <v>#N/A</v>
      </c>
      <c r="BH1044" s="15">
        <f t="shared" si="246"/>
        <v>100000</v>
      </c>
      <c r="BI1044" s="15" t="e">
        <f t="shared" ca="1" si="247"/>
        <v>#N/A</v>
      </c>
      <c r="BJ1044" s="15" t="e">
        <f t="shared" ca="1" si="248"/>
        <v>#N/A</v>
      </c>
      <c r="BK1044" s="15">
        <f t="shared" si="249"/>
        <v>100000</v>
      </c>
      <c r="BL1044" s="15" t="e">
        <f t="shared" ca="1" si="250"/>
        <v>#N/A</v>
      </c>
      <c r="BM1044" s="15">
        <f t="shared" si="251"/>
        <v>0</v>
      </c>
      <c r="BN1044" t="str">
        <f t="shared" si="252"/>
        <v/>
      </c>
      <c r="BO1044" t="str">
        <f t="shared" si="253"/>
        <v/>
      </c>
      <c r="BP1044" t="str">
        <f t="shared" si="254"/>
        <v/>
      </c>
    </row>
    <row r="1045" spans="1:68" hidden="1">
      <c r="A1045" s="156"/>
      <c r="B1045">
        <v>20250213</v>
      </c>
      <c r="C1045" t="s">
        <v>67</v>
      </c>
      <c r="D1045">
        <v>530</v>
      </c>
      <c r="E1045">
        <v>7763</v>
      </c>
      <c r="H1045">
        <v>7763</v>
      </c>
      <c r="K1045">
        <v>-3460</v>
      </c>
      <c r="L1045">
        <v>-3460</v>
      </c>
      <c r="M1045">
        <v>-3460</v>
      </c>
      <c r="N1045" t="s">
        <v>50</v>
      </c>
      <c r="O1045" t="s">
        <v>50</v>
      </c>
      <c r="P1045" s="157">
        <f t="shared" si="240"/>
        <v>0</v>
      </c>
      <c r="Q1045">
        <f t="shared" si="241"/>
        <v>0</v>
      </c>
      <c r="R1045" s="157" t="str">
        <f t="shared" si="242"/>
        <v>NA</v>
      </c>
      <c r="S1045" s="157" t="str">
        <f t="shared" si="243"/>
        <v>NA</v>
      </c>
      <c r="T1045" t="str">
        <f t="shared" si="244"/>
        <v>NA</v>
      </c>
      <c r="U1045">
        <f t="shared" si="245"/>
        <v>0</v>
      </c>
      <c r="V1045">
        <f>MIN(IF(SUM(W1045,X1045,Y1045,AA1045,AB1045,AE1045,AD1045,AG1045,AH1045,AK1045,AJ1045,AN1045,AO1045,AQ1045,AR1045,AT1045,AU1045,AV1045,A1045,BB1045,AX1045,AY1045,AZ1045,BA1045,BD1045,BE1045)=0,0,1)+IF(O1045="Smoothing ramp",1,0)+IF(ISNUMBER(W1045),1,0)+IF(ISNUMBER(X1045),1,0)+IF(ISNUMBER(Y1045),1,0)+IF(ISNUMBER(#REF!),1,0)+IF(ISNUMBER(AA1045),1,0)+IF(ISNUMBER(AB1045),1,0)+IF(ISNUMBER(#REF!),1,0)+IF(ISNUMBER(AE1045),1,0)+IF(ISNUMBER(AD1045),1,0)+IF(ISNUMBER(AG1045),1,0)+IF(ISNUMBER(AH1045),1,0)+IF(ISNUMBER(AJ1045),1,0)+IF(ISNUMBER(AK1045),1,0)+IF(ISNUMBER(AN1045),1,0)+IF(ISNUMBER(AO1045),1,0)+IF(ISNUMBER(AQ1045),1,0)+IF(ISNUMBER(AR1045),1,0)+IF(ISNUMBER(AT1045),1,0)+IF(ISNUMBER(AU1045),1,0)+IF(ISNUMBER(AV1045),1,0)+IF(ISNUMBER(#REF!),1,0)+IF(ISNUMBER(AM1045),1,0)+IF(ISNUMBER(BB1045),1,0)+IF(ISNUMBER(AX1045),1,0)+IF(ISNUMBER(AY1045),1,0)+IF(ISNUMBER(AZ1045),1,0)+IF(ISNUMBER(BA1045),1,0)+IF(ISNUMBER(BD1045),1,0)+IF(ISNUMBER(BE1045),1,0),1)</f>
        <v>0</v>
      </c>
      <c r="W1045" t="s">
        <v>48</v>
      </c>
      <c r="X1045" t="s">
        <v>48</v>
      </c>
      <c r="Y1045" t="s">
        <v>48</v>
      </c>
      <c r="Z1045" t="s">
        <v>48</v>
      </c>
      <c r="AA1045" t="s">
        <v>48</v>
      </c>
      <c r="AB1045" t="s">
        <v>48</v>
      </c>
      <c r="AC1045" t="s">
        <v>48</v>
      </c>
      <c r="AD1045" t="s">
        <v>48</v>
      </c>
      <c r="AE1045" t="s">
        <v>48</v>
      </c>
      <c r="AF1045" t="s">
        <v>48</v>
      </c>
      <c r="AG1045" t="s">
        <v>48</v>
      </c>
      <c r="AH1045" t="s">
        <v>48</v>
      </c>
      <c r="AI1045" t="s">
        <v>48</v>
      </c>
      <c r="AJ1045" t="s">
        <v>48</v>
      </c>
      <c r="AK1045" t="s">
        <v>48</v>
      </c>
      <c r="AL1045" t="s">
        <v>48</v>
      </c>
      <c r="AN1045" t="s">
        <v>48</v>
      </c>
      <c r="AO1045" t="s">
        <v>48</v>
      </c>
      <c r="AP1045" t="s">
        <v>48</v>
      </c>
      <c r="AQ1045" t="s">
        <v>48</v>
      </c>
      <c r="AR1045" t="s">
        <v>48</v>
      </c>
      <c r="AS1045" t="s">
        <v>48</v>
      </c>
      <c r="AT1045" t="s">
        <v>48</v>
      </c>
      <c r="AU1045" t="s">
        <v>48</v>
      </c>
      <c r="AV1045" t="s">
        <v>48</v>
      </c>
      <c r="AW1045" t="s">
        <v>48</v>
      </c>
      <c r="AX1045" t="s">
        <v>48</v>
      </c>
      <c r="AY1045" t="s">
        <v>48</v>
      </c>
      <c r="AZ1045" t="s">
        <v>48</v>
      </c>
      <c r="BA1045" t="s">
        <v>48</v>
      </c>
      <c r="BB1045" t="s">
        <v>48</v>
      </c>
      <c r="BC1045" t="s">
        <v>48</v>
      </c>
      <c r="BD1045" t="s">
        <v>48</v>
      </c>
      <c r="BE1045" t="s">
        <v>48</v>
      </c>
      <c r="BF1045" t="s">
        <v>48</v>
      </c>
      <c r="BG1045" s="15" t="e">
        <f ca="1">OFFSET($V$6,0,MATCH(BH1045,$X1045:$BF1045,0))</f>
        <v>#N/A</v>
      </c>
      <c r="BH1045" s="15">
        <f t="shared" si="246"/>
        <v>100000</v>
      </c>
      <c r="BI1045" s="15" t="e">
        <f t="shared" ca="1" si="247"/>
        <v>#N/A</v>
      </c>
      <c r="BJ1045" s="15" t="e">
        <f t="shared" ca="1" si="248"/>
        <v>#N/A</v>
      </c>
      <c r="BK1045" s="15">
        <f t="shared" si="249"/>
        <v>100000</v>
      </c>
      <c r="BL1045" s="15" t="e">
        <f t="shared" ca="1" si="250"/>
        <v>#N/A</v>
      </c>
      <c r="BM1045" s="15">
        <f t="shared" si="251"/>
        <v>0</v>
      </c>
      <c r="BN1045" t="str">
        <f t="shared" si="252"/>
        <v/>
      </c>
      <c r="BO1045" t="str">
        <f t="shared" si="253"/>
        <v/>
      </c>
      <c r="BP1045" t="str">
        <f t="shared" si="254"/>
        <v/>
      </c>
    </row>
    <row r="1046" spans="1:68" hidden="1">
      <c r="A1046" s="156"/>
      <c r="B1046">
        <v>20250213</v>
      </c>
      <c r="C1046" t="s">
        <v>67</v>
      </c>
      <c r="D1046">
        <v>630</v>
      </c>
      <c r="E1046">
        <v>7763</v>
      </c>
      <c r="H1046">
        <v>7763</v>
      </c>
      <c r="K1046">
        <v>-3460</v>
      </c>
      <c r="L1046">
        <v>-3460</v>
      </c>
      <c r="M1046">
        <v>-3460</v>
      </c>
      <c r="N1046" t="s">
        <v>50</v>
      </c>
      <c r="O1046" t="s">
        <v>50</v>
      </c>
      <c r="P1046" s="157">
        <f t="shared" si="240"/>
        <v>0</v>
      </c>
      <c r="Q1046">
        <f t="shared" si="241"/>
        <v>0</v>
      </c>
      <c r="R1046" s="157" t="str">
        <f t="shared" si="242"/>
        <v>NA</v>
      </c>
      <c r="S1046" s="157" t="str">
        <f t="shared" si="243"/>
        <v>NA</v>
      </c>
      <c r="T1046" t="str">
        <f t="shared" si="244"/>
        <v>NA</v>
      </c>
      <c r="U1046">
        <f t="shared" si="245"/>
        <v>0</v>
      </c>
      <c r="V1046">
        <f>MIN(IF(SUM(W1046,X1046,Y1046,AA1046,AB1046,AE1046,AD1046,AG1046,AH1046,AK1046,AJ1046,AN1046,AO1046,AQ1046,AR1046,AT1046,AU1046,AV1046,A1046,BB1046,AX1046,AY1046,AZ1046,BA1046,BD1046,BE1046)=0,0,1)+IF(O1046="Smoothing ramp",1,0)+IF(ISNUMBER(W1046),1,0)+IF(ISNUMBER(X1046),1,0)+IF(ISNUMBER(Y1046),1,0)+IF(ISNUMBER(#REF!),1,0)+IF(ISNUMBER(AA1046),1,0)+IF(ISNUMBER(AB1046),1,0)+IF(ISNUMBER(#REF!),1,0)+IF(ISNUMBER(AE1046),1,0)+IF(ISNUMBER(AD1046),1,0)+IF(ISNUMBER(AG1046),1,0)+IF(ISNUMBER(AH1046),1,0)+IF(ISNUMBER(AJ1046),1,0)+IF(ISNUMBER(AK1046),1,0)+IF(ISNUMBER(AN1046),1,0)+IF(ISNUMBER(AO1046),1,0)+IF(ISNUMBER(AQ1046),1,0)+IF(ISNUMBER(AR1046),1,0)+IF(ISNUMBER(AT1046),1,0)+IF(ISNUMBER(AU1046),1,0)+IF(ISNUMBER(AV1046),1,0)+IF(ISNUMBER(#REF!),1,0)+IF(ISNUMBER(AM1046),1,0)+IF(ISNUMBER(BB1046),1,0)+IF(ISNUMBER(AX1046),1,0)+IF(ISNUMBER(AY1046),1,0)+IF(ISNUMBER(AZ1046),1,0)+IF(ISNUMBER(BA1046),1,0)+IF(ISNUMBER(BD1046),1,0)+IF(ISNUMBER(BE1046),1,0),1)</f>
        <v>0</v>
      </c>
      <c r="W1046" t="s">
        <v>48</v>
      </c>
      <c r="X1046" t="s">
        <v>48</v>
      </c>
      <c r="Y1046" t="s">
        <v>48</v>
      </c>
      <c r="Z1046" t="s">
        <v>48</v>
      </c>
      <c r="AA1046" t="s">
        <v>48</v>
      </c>
      <c r="AB1046" t="s">
        <v>48</v>
      </c>
      <c r="AC1046" t="s">
        <v>48</v>
      </c>
      <c r="AD1046" t="s">
        <v>48</v>
      </c>
      <c r="AE1046" t="s">
        <v>48</v>
      </c>
      <c r="AF1046" t="s">
        <v>48</v>
      </c>
      <c r="AG1046" t="s">
        <v>48</v>
      </c>
      <c r="AH1046" t="s">
        <v>48</v>
      </c>
      <c r="AI1046" t="s">
        <v>48</v>
      </c>
      <c r="AJ1046" t="s">
        <v>48</v>
      </c>
      <c r="AK1046" t="s">
        <v>48</v>
      </c>
      <c r="AL1046" t="s">
        <v>48</v>
      </c>
      <c r="AN1046" t="s">
        <v>48</v>
      </c>
      <c r="AO1046" t="s">
        <v>48</v>
      </c>
      <c r="AP1046" t="s">
        <v>48</v>
      </c>
      <c r="AQ1046" t="s">
        <v>48</v>
      </c>
      <c r="AR1046" t="s">
        <v>48</v>
      </c>
      <c r="AS1046" t="s">
        <v>48</v>
      </c>
      <c r="AT1046" t="s">
        <v>48</v>
      </c>
      <c r="AU1046" t="s">
        <v>48</v>
      </c>
      <c r="AV1046" t="s">
        <v>48</v>
      </c>
      <c r="AW1046" t="s">
        <v>48</v>
      </c>
      <c r="AX1046" t="s">
        <v>48</v>
      </c>
      <c r="AY1046" t="s">
        <v>48</v>
      </c>
      <c r="AZ1046" t="s">
        <v>48</v>
      </c>
      <c r="BA1046" t="s">
        <v>48</v>
      </c>
      <c r="BB1046" t="s">
        <v>48</v>
      </c>
      <c r="BC1046" t="s">
        <v>48</v>
      </c>
      <c r="BD1046" t="s">
        <v>48</v>
      </c>
      <c r="BE1046" t="s">
        <v>48</v>
      </c>
      <c r="BF1046" t="s">
        <v>48</v>
      </c>
      <c r="BG1046" s="15" t="e">
        <f ca="1">OFFSET($V$6,0,MATCH(BH1046,$X1046:$BF1046,0))</f>
        <v>#N/A</v>
      </c>
      <c r="BH1046" s="15">
        <f t="shared" si="246"/>
        <v>100000</v>
      </c>
      <c r="BI1046" s="15" t="e">
        <f t="shared" ca="1" si="247"/>
        <v>#N/A</v>
      </c>
      <c r="BJ1046" s="15" t="e">
        <f t="shared" ca="1" si="248"/>
        <v>#N/A</v>
      </c>
      <c r="BK1046" s="15">
        <f t="shared" si="249"/>
        <v>100000</v>
      </c>
      <c r="BL1046" s="15" t="e">
        <f t="shared" ca="1" si="250"/>
        <v>#N/A</v>
      </c>
      <c r="BM1046" s="15">
        <f t="shared" si="251"/>
        <v>0</v>
      </c>
      <c r="BN1046" t="str">
        <f t="shared" si="252"/>
        <v/>
      </c>
      <c r="BO1046" t="str">
        <f t="shared" si="253"/>
        <v/>
      </c>
      <c r="BP1046" t="str">
        <f t="shared" si="254"/>
        <v/>
      </c>
    </row>
    <row r="1047" spans="1:68" hidden="1">
      <c r="A1047" s="156"/>
      <c r="B1047">
        <v>20250213</v>
      </c>
      <c r="C1047" t="s">
        <v>67</v>
      </c>
      <c r="D1047">
        <v>730</v>
      </c>
      <c r="F1047">
        <v>9693</v>
      </c>
      <c r="G1047">
        <v>913</v>
      </c>
      <c r="I1047">
        <v>8814</v>
      </c>
      <c r="J1047">
        <v>913</v>
      </c>
      <c r="K1047">
        <v>-3130</v>
      </c>
      <c r="L1047">
        <v>-3130</v>
      </c>
      <c r="M1047">
        <v>0</v>
      </c>
      <c r="N1047" t="s">
        <v>50</v>
      </c>
      <c r="O1047" t="s">
        <v>47</v>
      </c>
      <c r="P1047" s="157">
        <f t="shared" si="240"/>
        <v>0</v>
      </c>
      <c r="Q1047" t="str">
        <f t="shared" si="241"/>
        <v>NA</v>
      </c>
      <c r="R1047" s="157">
        <f t="shared" si="242"/>
        <v>879</v>
      </c>
      <c r="S1047" s="157">
        <f t="shared" si="243"/>
        <v>0</v>
      </c>
      <c r="T1047">
        <f t="shared" si="244"/>
        <v>879</v>
      </c>
      <c r="U1047">
        <f t="shared" si="245"/>
        <v>3130</v>
      </c>
      <c r="V1047">
        <f>MIN(IF(SUM(W1047,X1047,Y1047,AA1047,AB1047,AE1047,AD1047,AG1047,AH1047,AK1047,AJ1047,AN1047,AO1047,AQ1047,AR1047,AT1047,AU1047,AV1047,A1047,BB1047,AX1047,AY1047,AZ1047,BA1047,BD1047,BE1047)=0,0,1)+IF(O1047="Smoothing ramp",1,0)+IF(ISNUMBER(W1047),1,0)+IF(ISNUMBER(X1047),1,0)+IF(ISNUMBER(Y1047),1,0)+IF(ISNUMBER(#REF!),1,0)+IF(ISNUMBER(AA1047),1,0)+IF(ISNUMBER(AB1047),1,0)+IF(ISNUMBER(#REF!),1,0)+IF(ISNUMBER(AE1047),1,0)+IF(ISNUMBER(AD1047),1,0)+IF(ISNUMBER(AG1047),1,0)+IF(ISNUMBER(AH1047),1,0)+IF(ISNUMBER(AJ1047),1,0)+IF(ISNUMBER(AK1047),1,0)+IF(ISNUMBER(AN1047),1,0)+IF(ISNUMBER(AO1047),1,0)+IF(ISNUMBER(AQ1047),1,0)+IF(ISNUMBER(AR1047),1,0)+IF(ISNUMBER(AT1047),1,0)+IF(ISNUMBER(AU1047),1,0)+IF(ISNUMBER(AV1047),1,0)+IF(ISNUMBER(#REF!),1,0)+IF(ISNUMBER(AM1047),1,0)+IF(ISNUMBER(BB1047),1,0)+IF(ISNUMBER(AX1047),1,0)+IF(ISNUMBER(AY1047),1,0)+IF(ISNUMBER(AZ1047),1,0)+IF(ISNUMBER(BA1047),1,0)+IF(ISNUMBER(BD1047),1,0)+IF(ISNUMBER(BE1047),1,0),1)</f>
        <v>0</v>
      </c>
      <c r="W1047" t="s">
        <v>48</v>
      </c>
      <c r="X1047" t="s">
        <v>48</v>
      </c>
      <c r="Y1047" t="s">
        <v>48</v>
      </c>
      <c r="Z1047" t="s">
        <v>48</v>
      </c>
      <c r="AA1047" t="s">
        <v>48</v>
      </c>
      <c r="AB1047" t="s">
        <v>48</v>
      </c>
      <c r="AC1047" t="s">
        <v>52</v>
      </c>
      <c r="AD1047" t="s">
        <v>48</v>
      </c>
      <c r="AE1047" t="s">
        <v>48</v>
      </c>
      <c r="AF1047" t="s">
        <v>48</v>
      </c>
      <c r="AG1047" t="s">
        <v>48</v>
      </c>
      <c r="AH1047" t="s">
        <v>48</v>
      </c>
      <c r="AI1047" t="s">
        <v>48</v>
      </c>
      <c r="AJ1047" t="s">
        <v>48</v>
      </c>
      <c r="AK1047" t="s">
        <v>48</v>
      </c>
      <c r="AL1047" t="s">
        <v>48</v>
      </c>
      <c r="AN1047" t="s">
        <v>48</v>
      </c>
      <c r="AO1047" t="s">
        <v>48</v>
      </c>
      <c r="AP1047" t="s">
        <v>48</v>
      </c>
      <c r="AQ1047" t="s">
        <v>48</v>
      </c>
      <c r="AR1047" t="s">
        <v>48</v>
      </c>
      <c r="AS1047" t="s">
        <v>48</v>
      </c>
      <c r="AT1047" t="s">
        <v>48</v>
      </c>
      <c r="AU1047" t="s">
        <v>48</v>
      </c>
      <c r="AV1047" t="s">
        <v>48</v>
      </c>
      <c r="AW1047" t="s">
        <v>48</v>
      </c>
      <c r="AX1047" t="s">
        <v>48</v>
      </c>
      <c r="AY1047" t="s">
        <v>48</v>
      </c>
      <c r="AZ1047" t="s">
        <v>48</v>
      </c>
      <c r="BA1047" t="s">
        <v>48</v>
      </c>
      <c r="BB1047" t="s">
        <v>48</v>
      </c>
      <c r="BC1047" t="s">
        <v>48</v>
      </c>
      <c r="BD1047" t="s">
        <v>48</v>
      </c>
      <c r="BE1047" t="s">
        <v>48</v>
      </c>
      <c r="BF1047" t="s">
        <v>48</v>
      </c>
      <c r="BG1047" s="15" t="e">
        <f ca="1">OFFSET($V$6,0,MATCH(BH1047,$X1047:$BF1047,0))</f>
        <v>#N/A</v>
      </c>
      <c r="BH1047" s="15">
        <f t="shared" si="246"/>
        <v>100000</v>
      </c>
      <c r="BI1047" s="15" t="e">
        <f t="shared" ca="1" si="247"/>
        <v>#N/A</v>
      </c>
      <c r="BJ1047" s="15" t="e">
        <f t="shared" ca="1" si="248"/>
        <v>#N/A</v>
      </c>
      <c r="BK1047" s="15">
        <f t="shared" si="249"/>
        <v>100000</v>
      </c>
      <c r="BL1047" s="15" t="e">
        <f t="shared" ca="1" si="250"/>
        <v>#N/A</v>
      </c>
      <c r="BM1047" s="15">
        <f t="shared" si="251"/>
        <v>0</v>
      </c>
      <c r="BN1047" t="str">
        <f t="shared" si="252"/>
        <v/>
      </c>
      <c r="BO1047" t="str">
        <f t="shared" si="253"/>
        <v/>
      </c>
      <c r="BP1047" t="str">
        <f t="shared" si="254"/>
        <v/>
      </c>
    </row>
    <row r="1048" spans="1:68" hidden="1">
      <c r="A1048" s="156"/>
      <c r="B1048">
        <v>20250213</v>
      </c>
      <c r="C1048" t="s">
        <v>67</v>
      </c>
      <c r="D1048">
        <v>830</v>
      </c>
      <c r="F1048">
        <v>9693</v>
      </c>
      <c r="G1048">
        <v>913</v>
      </c>
      <c r="I1048">
        <v>9257</v>
      </c>
      <c r="J1048">
        <v>913</v>
      </c>
      <c r="K1048">
        <v>-3130</v>
      </c>
      <c r="L1048">
        <v>-3130</v>
      </c>
      <c r="M1048">
        <v>0</v>
      </c>
      <c r="N1048" t="s">
        <v>50</v>
      </c>
      <c r="O1048" t="s">
        <v>47</v>
      </c>
      <c r="P1048" s="157">
        <f t="shared" si="240"/>
        <v>0</v>
      </c>
      <c r="Q1048" t="str">
        <f t="shared" si="241"/>
        <v>NA</v>
      </c>
      <c r="R1048" s="157">
        <f t="shared" si="242"/>
        <v>436</v>
      </c>
      <c r="S1048" s="157">
        <f t="shared" si="243"/>
        <v>0</v>
      </c>
      <c r="T1048">
        <f t="shared" si="244"/>
        <v>436</v>
      </c>
      <c r="U1048">
        <f t="shared" si="245"/>
        <v>3130</v>
      </c>
      <c r="V1048">
        <f>MIN(IF(SUM(W1048,X1048,Y1048,AA1048,AB1048,AE1048,AD1048,AG1048,AH1048,AK1048,AJ1048,AN1048,AO1048,AQ1048,AR1048,AT1048,AU1048,AV1048,A1048,BB1048,AX1048,AY1048,AZ1048,BA1048,BD1048,BE1048)=0,0,1)+IF(O1048="Smoothing ramp",1,0)+IF(ISNUMBER(W1048),1,0)+IF(ISNUMBER(X1048),1,0)+IF(ISNUMBER(Y1048),1,0)+IF(ISNUMBER(#REF!),1,0)+IF(ISNUMBER(AA1048),1,0)+IF(ISNUMBER(AB1048),1,0)+IF(ISNUMBER(#REF!),1,0)+IF(ISNUMBER(AE1048),1,0)+IF(ISNUMBER(AD1048),1,0)+IF(ISNUMBER(AG1048),1,0)+IF(ISNUMBER(AH1048),1,0)+IF(ISNUMBER(AJ1048),1,0)+IF(ISNUMBER(AK1048),1,0)+IF(ISNUMBER(AN1048),1,0)+IF(ISNUMBER(AO1048),1,0)+IF(ISNUMBER(AQ1048),1,0)+IF(ISNUMBER(AR1048),1,0)+IF(ISNUMBER(AT1048),1,0)+IF(ISNUMBER(AU1048),1,0)+IF(ISNUMBER(AV1048),1,0)+IF(ISNUMBER(#REF!),1,0)+IF(ISNUMBER(AM1048),1,0)+IF(ISNUMBER(BB1048),1,0)+IF(ISNUMBER(AX1048),1,0)+IF(ISNUMBER(AY1048),1,0)+IF(ISNUMBER(AZ1048),1,0)+IF(ISNUMBER(BA1048),1,0)+IF(ISNUMBER(BD1048),1,0)+IF(ISNUMBER(BE1048),1,0),1)</f>
        <v>0</v>
      </c>
      <c r="W1048" t="s">
        <v>48</v>
      </c>
      <c r="X1048" t="s">
        <v>48</v>
      </c>
      <c r="Y1048" t="s">
        <v>48</v>
      </c>
      <c r="Z1048" t="s">
        <v>48</v>
      </c>
      <c r="AA1048" t="s">
        <v>48</v>
      </c>
      <c r="AB1048" t="s">
        <v>48</v>
      </c>
      <c r="AC1048" t="s">
        <v>52</v>
      </c>
      <c r="AD1048" t="s">
        <v>48</v>
      </c>
      <c r="AE1048" t="s">
        <v>48</v>
      </c>
      <c r="AF1048" t="s">
        <v>48</v>
      </c>
      <c r="AG1048" t="s">
        <v>48</v>
      </c>
      <c r="AH1048" t="s">
        <v>48</v>
      </c>
      <c r="AI1048" t="s">
        <v>48</v>
      </c>
      <c r="AJ1048" t="s">
        <v>48</v>
      </c>
      <c r="AK1048" t="s">
        <v>48</v>
      </c>
      <c r="AL1048" t="s">
        <v>48</v>
      </c>
      <c r="AN1048" t="s">
        <v>48</v>
      </c>
      <c r="AO1048" t="s">
        <v>48</v>
      </c>
      <c r="AP1048" t="s">
        <v>48</v>
      </c>
      <c r="AQ1048" t="s">
        <v>48</v>
      </c>
      <c r="AR1048" t="s">
        <v>48</v>
      </c>
      <c r="AS1048" t="s">
        <v>48</v>
      </c>
      <c r="AT1048" t="s">
        <v>48</v>
      </c>
      <c r="AU1048" t="s">
        <v>48</v>
      </c>
      <c r="AV1048" t="s">
        <v>48</v>
      </c>
      <c r="AW1048" t="s">
        <v>48</v>
      </c>
      <c r="AX1048" t="s">
        <v>48</v>
      </c>
      <c r="AY1048" t="s">
        <v>48</v>
      </c>
      <c r="AZ1048" t="s">
        <v>48</v>
      </c>
      <c r="BA1048" t="s">
        <v>48</v>
      </c>
      <c r="BB1048" t="s">
        <v>48</v>
      </c>
      <c r="BC1048" t="s">
        <v>48</v>
      </c>
      <c r="BD1048" t="s">
        <v>48</v>
      </c>
      <c r="BE1048" t="s">
        <v>48</v>
      </c>
      <c r="BF1048" t="s">
        <v>48</v>
      </c>
      <c r="BG1048" s="15" t="e">
        <f ca="1">OFFSET($V$6,0,MATCH(BH1048,$X1048:$BF1048,0))</f>
        <v>#N/A</v>
      </c>
      <c r="BH1048" s="15">
        <f t="shared" si="246"/>
        <v>100000</v>
      </c>
      <c r="BI1048" s="15" t="e">
        <f t="shared" ca="1" si="247"/>
        <v>#N/A</v>
      </c>
      <c r="BJ1048" s="15" t="e">
        <f t="shared" ca="1" si="248"/>
        <v>#N/A</v>
      </c>
      <c r="BK1048" s="15">
        <f t="shared" si="249"/>
        <v>100000</v>
      </c>
      <c r="BL1048" s="15" t="e">
        <f t="shared" ca="1" si="250"/>
        <v>#N/A</v>
      </c>
      <c r="BM1048" s="15">
        <f t="shared" si="251"/>
        <v>0</v>
      </c>
      <c r="BN1048" t="str">
        <f t="shared" si="252"/>
        <v/>
      </c>
      <c r="BO1048" t="str">
        <f t="shared" si="253"/>
        <v/>
      </c>
      <c r="BP1048" t="str">
        <f t="shared" si="254"/>
        <v/>
      </c>
    </row>
    <row r="1049" spans="1:68" hidden="1">
      <c r="A1049" s="156"/>
      <c r="B1049">
        <v>20250213</v>
      </c>
      <c r="C1049" t="s">
        <v>67</v>
      </c>
      <c r="D1049">
        <v>930</v>
      </c>
      <c r="F1049">
        <v>8082</v>
      </c>
      <c r="G1049">
        <v>898</v>
      </c>
      <c r="I1049">
        <v>8082</v>
      </c>
      <c r="J1049">
        <v>898</v>
      </c>
      <c r="K1049">
        <v>-944</v>
      </c>
      <c r="L1049">
        <v>-944</v>
      </c>
      <c r="M1049">
        <v>0</v>
      </c>
      <c r="N1049" t="s">
        <v>50</v>
      </c>
      <c r="O1049" t="s">
        <v>55</v>
      </c>
      <c r="P1049" s="157">
        <f t="shared" si="240"/>
        <v>0</v>
      </c>
      <c r="Q1049" t="str">
        <f t="shared" si="241"/>
        <v>NA</v>
      </c>
      <c r="R1049" s="157">
        <f t="shared" si="242"/>
        <v>0</v>
      </c>
      <c r="S1049" s="157">
        <f t="shared" si="243"/>
        <v>0</v>
      </c>
      <c r="T1049">
        <f t="shared" si="244"/>
        <v>0</v>
      </c>
      <c r="U1049">
        <f t="shared" si="245"/>
        <v>944</v>
      </c>
      <c r="V1049">
        <f>MIN(IF(SUM(W1049,X1049,Y1049,AA1049,AB1049,AE1049,AD1049,AG1049,AH1049,AK1049,AJ1049,AN1049,AO1049,AQ1049,AR1049,AT1049,AU1049,AV1049,A1049,BB1049,AX1049,AY1049,AZ1049,BA1049,BD1049,BE1049)=0,0,1)+IF(O1049="Smoothing ramp",1,0)+IF(ISNUMBER(W1049),1,0)+IF(ISNUMBER(X1049),1,0)+IF(ISNUMBER(Y1049),1,0)+IF(ISNUMBER(#REF!),1,0)+IF(ISNUMBER(AA1049),1,0)+IF(ISNUMBER(AB1049),1,0)+IF(ISNUMBER(#REF!),1,0)+IF(ISNUMBER(AE1049),1,0)+IF(ISNUMBER(AD1049),1,0)+IF(ISNUMBER(AG1049),1,0)+IF(ISNUMBER(AH1049),1,0)+IF(ISNUMBER(AJ1049),1,0)+IF(ISNUMBER(AK1049),1,0)+IF(ISNUMBER(AN1049),1,0)+IF(ISNUMBER(AO1049),1,0)+IF(ISNUMBER(AQ1049),1,0)+IF(ISNUMBER(AR1049),1,0)+IF(ISNUMBER(AT1049),1,0)+IF(ISNUMBER(AU1049),1,0)+IF(ISNUMBER(AV1049),1,0)+IF(ISNUMBER(#REF!),1,0)+IF(ISNUMBER(AM1049),1,0)+IF(ISNUMBER(BB1049),1,0)+IF(ISNUMBER(AX1049),1,0)+IF(ISNUMBER(AY1049),1,0)+IF(ISNUMBER(AZ1049),1,0)+IF(ISNUMBER(BA1049),1,0)+IF(ISNUMBER(BD1049),1,0)+IF(ISNUMBER(BE1049),1,0),1)</f>
        <v>0</v>
      </c>
      <c r="W1049" t="s">
        <v>48</v>
      </c>
      <c r="X1049" t="s">
        <v>48</v>
      </c>
      <c r="Y1049" t="s">
        <v>48</v>
      </c>
      <c r="Z1049" t="s">
        <v>48</v>
      </c>
      <c r="AA1049" t="s">
        <v>48</v>
      </c>
      <c r="AB1049" t="s">
        <v>48</v>
      </c>
      <c r="AC1049" t="s">
        <v>48</v>
      </c>
      <c r="AD1049" t="s">
        <v>48</v>
      </c>
      <c r="AE1049" t="s">
        <v>48</v>
      </c>
      <c r="AF1049" t="s">
        <v>48</v>
      </c>
      <c r="AG1049" t="s">
        <v>48</v>
      </c>
      <c r="AH1049" t="s">
        <v>48</v>
      </c>
      <c r="AI1049" t="s">
        <v>48</v>
      </c>
      <c r="AJ1049" t="s">
        <v>48</v>
      </c>
      <c r="AK1049" t="s">
        <v>48</v>
      </c>
      <c r="AL1049" t="s">
        <v>48</v>
      </c>
      <c r="AN1049" t="s">
        <v>48</v>
      </c>
      <c r="AO1049" t="s">
        <v>48</v>
      </c>
      <c r="AP1049" t="s">
        <v>48</v>
      </c>
      <c r="AQ1049" t="s">
        <v>48</v>
      </c>
      <c r="AR1049" t="s">
        <v>48</v>
      </c>
      <c r="AS1049" t="s">
        <v>48</v>
      </c>
      <c r="AT1049" t="s">
        <v>48</v>
      </c>
      <c r="AU1049" t="s">
        <v>48</v>
      </c>
      <c r="AV1049" t="s">
        <v>48</v>
      </c>
      <c r="AW1049" t="s">
        <v>48</v>
      </c>
      <c r="AX1049" t="s">
        <v>48</v>
      </c>
      <c r="AY1049" t="s">
        <v>48</v>
      </c>
      <c r="AZ1049" t="s">
        <v>48</v>
      </c>
      <c r="BA1049" t="s">
        <v>48</v>
      </c>
      <c r="BB1049" t="s">
        <v>48</v>
      </c>
      <c r="BC1049" t="s">
        <v>48</v>
      </c>
      <c r="BD1049" t="s">
        <v>48</v>
      </c>
      <c r="BE1049" t="s">
        <v>48</v>
      </c>
      <c r="BF1049" t="s">
        <v>48</v>
      </c>
      <c r="BG1049" s="15" t="e">
        <f ca="1">OFFSET($V$6,0,MATCH(BH1049,$X1049:$BF1049,0))</f>
        <v>#N/A</v>
      </c>
      <c r="BH1049" s="15">
        <f t="shared" si="246"/>
        <v>100000</v>
      </c>
      <c r="BI1049" s="15" t="e">
        <f t="shared" ca="1" si="247"/>
        <v>#N/A</v>
      </c>
      <c r="BJ1049" s="15" t="e">
        <f t="shared" ca="1" si="248"/>
        <v>#N/A</v>
      </c>
      <c r="BK1049" s="15">
        <f t="shared" si="249"/>
        <v>100000</v>
      </c>
      <c r="BL1049" s="15" t="e">
        <f t="shared" ca="1" si="250"/>
        <v>#N/A</v>
      </c>
      <c r="BM1049" s="15">
        <f t="shared" si="251"/>
        <v>0</v>
      </c>
      <c r="BN1049" t="str">
        <f t="shared" si="252"/>
        <v/>
      </c>
      <c r="BO1049" t="str">
        <f t="shared" si="253"/>
        <v/>
      </c>
      <c r="BP1049" t="str">
        <f t="shared" si="254"/>
        <v/>
      </c>
    </row>
    <row r="1050" spans="1:68" hidden="1">
      <c r="A1050" s="156"/>
      <c r="B1050">
        <v>20250213</v>
      </c>
      <c r="C1050" t="s">
        <v>67</v>
      </c>
      <c r="D1050">
        <v>1030</v>
      </c>
      <c r="F1050">
        <v>8082</v>
      </c>
      <c r="G1050">
        <v>898</v>
      </c>
      <c r="I1050">
        <v>8082</v>
      </c>
      <c r="J1050">
        <v>898</v>
      </c>
      <c r="K1050">
        <v>-944</v>
      </c>
      <c r="L1050">
        <v>-944</v>
      </c>
      <c r="M1050">
        <v>0</v>
      </c>
      <c r="N1050" t="s">
        <v>50</v>
      </c>
      <c r="O1050" t="s">
        <v>55</v>
      </c>
      <c r="P1050" s="157">
        <f t="shared" si="240"/>
        <v>0</v>
      </c>
      <c r="Q1050" t="str">
        <f t="shared" si="241"/>
        <v>NA</v>
      </c>
      <c r="R1050" s="157">
        <f t="shared" si="242"/>
        <v>0</v>
      </c>
      <c r="S1050" s="157">
        <f t="shared" si="243"/>
        <v>0</v>
      </c>
      <c r="T1050">
        <f t="shared" si="244"/>
        <v>0</v>
      </c>
      <c r="U1050">
        <f t="shared" si="245"/>
        <v>944</v>
      </c>
      <c r="V1050">
        <f>MIN(IF(SUM(W1050,X1050,Y1050,AA1050,AB1050,AE1050,AD1050,AG1050,AH1050,AK1050,AJ1050,AN1050,AO1050,AQ1050,AR1050,AT1050,AU1050,AV1050,A1050,BB1050,AX1050,AY1050,AZ1050,BA1050,BD1050,BE1050)=0,0,1)+IF(O1050="Smoothing ramp",1,0)+IF(ISNUMBER(W1050),1,0)+IF(ISNUMBER(X1050),1,0)+IF(ISNUMBER(Y1050),1,0)+IF(ISNUMBER(#REF!),1,0)+IF(ISNUMBER(AA1050),1,0)+IF(ISNUMBER(AB1050),1,0)+IF(ISNUMBER(#REF!),1,0)+IF(ISNUMBER(AE1050),1,0)+IF(ISNUMBER(AD1050),1,0)+IF(ISNUMBER(AG1050),1,0)+IF(ISNUMBER(AH1050),1,0)+IF(ISNUMBER(AJ1050),1,0)+IF(ISNUMBER(AK1050),1,0)+IF(ISNUMBER(AN1050),1,0)+IF(ISNUMBER(AO1050),1,0)+IF(ISNUMBER(AQ1050),1,0)+IF(ISNUMBER(AR1050),1,0)+IF(ISNUMBER(AT1050),1,0)+IF(ISNUMBER(AU1050),1,0)+IF(ISNUMBER(AV1050),1,0)+IF(ISNUMBER(#REF!),1,0)+IF(ISNUMBER(AM1050),1,0)+IF(ISNUMBER(BB1050),1,0)+IF(ISNUMBER(AX1050),1,0)+IF(ISNUMBER(AY1050),1,0)+IF(ISNUMBER(AZ1050),1,0)+IF(ISNUMBER(BA1050),1,0)+IF(ISNUMBER(BD1050),1,0)+IF(ISNUMBER(BE1050),1,0),1)</f>
        <v>0</v>
      </c>
      <c r="W1050" t="s">
        <v>48</v>
      </c>
      <c r="X1050" t="s">
        <v>48</v>
      </c>
      <c r="Y1050" t="s">
        <v>48</v>
      </c>
      <c r="Z1050" t="s">
        <v>48</v>
      </c>
      <c r="AA1050" t="s">
        <v>48</v>
      </c>
      <c r="AB1050" t="s">
        <v>48</v>
      </c>
      <c r="AC1050" t="s">
        <v>48</v>
      </c>
      <c r="AD1050" t="s">
        <v>48</v>
      </c>
      <c r="AE1050" t="s">
        <v>48</v>
      </c>
      <c r="AF1050" t="s">
        <v>48</v>
      </c>
      <c r="AG1050" t="s">
        <v>48</v>
      </c>
      <c r="AH1050" t="s">
        <v>48</v>
      </c>
      <c r="AI1050" t="s">
        <v>48</v>
      </c>
      <c r="AJ1050" t="s">
        <v>48</v>
      </c>
      <c r="AK1050" t="s">
        <v>48</v>
      </c>
      <c r="AL1050" t="s">
        <v>48</v>
      </c>
      <c r="AN1050" t="s">
        <v>48</v>
      </c>
      <c r="AO1050" t="s">
        <v>48</v>
      </c>
      <c r="AP1050" t="s">
        <v>48</v>
      </c>
      <c r="AQ1050" t="s">
        <v>48</v>
      </c>
      <c r="AR1050" t="s">
        <v>48</v>
      </c>
      <c r="AS1050" t="s">
        <v>48</v>
      </c>
      <c r="AT1050" t="s">
        <v>48</v>
      </c>
      <c r="AU1050" t="s">
        <v>48</v>
      </c>
      <c r="AV1050" t="s">
        <v>48</v>
      </c>
      <c r="AW1050" t="s">
        <v>48</v>
      </c>
      <c r="AX1050" t="s">
        <v>48</v>
      </c>
      <c r="AY1050" t="s">
        <v>48</v>
      </c>
      <c r="AZ1050" t="s">
        <v>48</v>
      </c>
      <c r="BA1050" t="s">
        <v>48</v>
      </c>
      <c r="BB1050" t="s">
        <v>48</v>
      </c>
      <c r="BC1050" t="s">
        <v>48</v>
      </c>
      <c r="BD1050" t="s">
        <v>48</v>
      </c>
      <c r="BE1050" t="s">
        <v>48</v>
      </c>
      <c r="BF1050" t="s">
        <v>48</v>
      </c>
      <c r="BG1050" s="15" t="e">
        <f ca="1">OFFSET($V$6,0,MATCH(BH1050,$X1050:$BF1050,0))</f>
        <v>#N/A</v>
      </c>
      <c r="BH1050" s="15">
        <f t="shared" si="246"/>
        <v>100000</v>
      </c>
      <c r="BI1050" s="15" t="e">
        <f t="shared" ca="1" si="247"/>
        <v>#N/A</v>
      </c>
      <c r="BJ1050" s="15" t="e">
        <f t="shared" ca="1" si="248"/>
        <v>#N/A</v>
      </c>
      <c r="BK1050" s="15">
        <f t="shared" si="249"/>
        <v>100000</v>
      </c>
      <c r="BL1050" s="15" t="e">
        <f t="shared" ca="1" si="250"/>
        <v>#N/A</v>
      </c>
      <c r="BM1050" s="15">
        <f t="shared" si="251"/>
        <v>0</v>
      </c>
      <c r="BN1050" t="str">
        <f t="shared" si="252"/>
        <v/>
      </c>
      <c r="BO1050" t="str">
        <f t="shared" si="253"/>
        <v/>
      </c>
      <c r="BP1050" t="str">
        <f t="shared" si="254"/>
        <v/>
      </c>
    </row>
    <row r="1051" spans="1:68" hidden="1">
      <c r="A1051" s="156"/>
      <c r="B1051">
        <v>20250213</v>
      </c>
      <c r="C1051" t="s">
        <v>67</v>
      </c>
      <c r="D1051">
        <v>1130</v>
      </c>
      <c r="F1051">
        <v>8082</v>
      </c>
      <c r="G1051">
        <v>898</v>
      </c>
      <c r="I1051">
        <v>8082</v>
      </c>
      <c r="J1051">
        <v>898</v>
      </c>
      <c r="K1051">
        <v>-944</v>
      </c>
      <c r="L1051">
        <v>-944</v>
      </c>
      <c r="M1051">
        <v>0</v>
      </c>
      <c r="N1051" t="s">
        <v>50</v>
      </c>
      <c r="O1051" t="s">
        <v>55</v>
      </c>
      <c r="P1051" s="157">
        <f t="shared" si="240"/>
        <v>0</v>
      </c>
      <c r="Q1051" t="str">
        <f t="shared" si="241"/>
        <v>NA</v>
      </c>
      <c r="R1051" s="157">
        <f t="shared" si="242"/>
        <v>0</v>
      </c>
      <c r="S1051" s="157">
        <f t="shared" si="243"/>
        <v>0</v>
      </c>
      <c r="T1051">
        <f t="shared" si="244"/>
        <v>0</v>
      </c>
      <c r="U1051">
        <f t="shared" si="245"/>
        <v>944</v>
      </c>
      <c r="V1051">
        <f>MIN(IF(SUM(W1051,X1051,Y1051,AA1051,AB1051,AE1051,AD1051,AG1051,AH1051,AK1051,AJ1051,AN1051,AO1051,AQ1051,AR1051,AT1051,AU1051,AV1051,A1051,BB1051,AX1051,AY1051,AZ1051,BA1051,BD1051,BE1051)=0,0,1)+IF(O1051="Smoothing ramp",1,0)+IF(ISNUMBER(W1051),1,0)+IF(ISNUMBER(X1051),1,0)+IF(ISNUMBER(Y1051),1,0)+IF(ISNUMBER(#REF!),1,0)+IF(ISNUMBER(AA1051),1,0)+IF(ISNUMBER(AB1051),1,0)+IF(ISNUMBER(#REF!),1,0)+IF(ISNUMBER(AE1051),1,0)+IF(ISNUMBER(AD1051),1,0)+IF(ISNUMBER(AG1051),1,0)+IF(ISNUMBER(AH1051),1,0)+IF(ISNUMBER(AJ1051),1,0)+IF(ISNUMBER(AK1051),1,0)+IF(ISNUMBER(AN1051),1,0)+IF(ISNUMBER(AO1051),1,0)+IF(ISNUMBER(AQ1051),1,0)+IF(ISNUMBER(AR1051),1,0)+IF(ISNUMBER(AT1051),1,0)+IF(ISNUMBER(AU1051),1,0)+IF(ISNUMBER(AV1051),1,0)+IF(ISNUMBER(#REF!),1,0)+IF(ISNUMBER(AM1051),1,0)+IF(ISNUMBER(BB1051),1,0)+IF(ISNUMBER(AX1051),1,0)+IF(ISNUMBER(AY1051),1,0)+IF(ISNUMBER(AZ1051),1,0)+IF(ISNUMBER(BA1051),1,0)+IF(ISNUMBER(BD1051),1,0)+IF(ISNUMBER(BE1051),1,0),1)</f>
        <v>0</v>
      </c>
      <c r="W1051" t="s">
        <v>48</v>
      </c>
      <c r="X1051" t="s">
        <v>48</v>
      </c>
      <c r="Y1051" t="s">
        <v>48</v>
      </c>
      <c r="Z1051" t="s">
        <v>48</v>
      </c>
      <c r="AA1051" t="s">
        <v>48</v>
      </c>
      <c r="AB1051" t="s">
        <v>48</v>
      </c>
      <c r="AC1051" t="s">
        <v>48</v>
      </c>
      <c r="AD1051" t="s">
        <v>48</v>
      </c>
      <c r="AE1051" t="s">
        <v>48</v>
      </c>
      <c r="AF1051" t="s">
        <v>48</v>
      </c>
      <c r="AG1051" t="s">
        <v>48</v>
      </c>
      <c r="AH1051" t="s">
        <v>48</v>
      </c>
      <c r="AI1051" t="s">
        <v>48</v>
      </c>
      <c r="AJ1051" t="s">
        <v>48</v>
      </c>
      <c r="AK1051" t="s">
        <v>48</v>
      </c>
      <c r="AL1051" t="s">
        <v>48</v>
      </c>
      <c r="AN1051" t="s">
        <v>48</v>
      </c>
      <c r="AO1051" t="s">
        <v>48</v>
      </c>
      <c r="AP1051" t="s">
        <v>48</v>
      </c>
      <c r="AQ1051" t="s">
        <v>48</v>
      </c>
      <c r="AR1051" t="s">
        <v>48</v>
      </c>
      <c r="AS1051" t="s">
        <v>48</v>
      </c>
      <c r="AT1051" t="s">
        <v>48</v>
      </c>
      <c r="AU1051" t="s">
        <v>48</v>
      </c>
      <c r="AV1051" t="s">
        <v>48</v>
      </c>
      <c r="AW1051" t="s">
        <v>48</v>
      </c>
      <c r="AX1051" t="s">
        <v>48</v>
      </c>
      <c r="AY1051" t="s">
        <v>48</v>
      </c>
      <c r="AZ1051" t="s">
        <v>48</v>
      </c>
      <c r="BA1051" t="s">
        <v>48</v>
      </c>
      <c r="BB1051" t="s">
        <v>48</v>
      </c>
      <c r="BC1051" t="s">
        <v>48</v>
      </c>
      <c r="BD1051" t="s">
        <v>48</v>
      </c>
      <c r="BE1051" t="s">
        <v>48</v>
      </c>
      <c r="BF1051" t="s">
        <v>48</v>
      </c>
      <c r="BG1051" s="15" t="e">
        <f ca="1">OFFSET($V$6,0,MATCH(BH1051,$X1051:$BF1051,0))</f>
        <v>#N/A</v>
      </c>
      <c r="BH1051" s="15">
        <f t="shared" si="246"/>
        <v>100000</v>
      </c>
      <c r="BI1051" s="15" t="e">
        <f t="shared" ca="1" si="247"/>
        <v>#N/A</v>
      </c>
      <c r="BJ1051" s="15" t="e">
        <f t="shared" ca="1" si="248"/>
        <v>#N/A</v>
      </c>
      <c r="BK1051" s="15">
        <f t="shared" si="249"/>
        <v>100000</v>
      </c>
      <c r="BL1051" s="15" t="e">
        <f t="shared" ca="1" si="250"/>
        <v>#N/A</v>
      </c>
      <c r="BM1051" s="15">
        <f t="shared" si="251"/>
        <v>0</v>
      </c>
      <c r="BN1051" t="str">
        <f t="shared" si="252"/>
        <v/>
      </c>
      <c r="BO1051" t="str">
        <f t="shared" si="253"/>
        <v/>
      </c>
      <c r="BP1051" t="str">
        <f t="shared" si="254"/>
        <v/>
      </c>
    </row>
    <row r="1052" spans="1:68" hidden="1">
      <c r="A1052" s="156"/>
      <c r="B1052">
        <v>20250213</v>
      </c>
      <c r="C1052" t="s">
        <v>67</v>
      </c>
      <c r="D1052">
        <v>1230</v>
      </c>
      <c r="E1052">
        <v>7727</v>
      </c>
      <c r="H1052">
        <v>7727</v>
      </c>
      <c r="K1052">
        <v>-575</v>
      </c>
      <c r="L1052">
        <v>-575</v>
      </c>
      <c r="M1052">
        <v>-575</v>
      </c>
      <c r="N1052" t="s">
        <v>50</v>
      </c>
      <c r="O1052" t="s">
        <v>50</v>
      </c>
      <c r="P1052" s="157">
        <f t="shared" si="240"/>
        <v>0</v>
      </c>
      <c r="Q1052">
        <f t="shared" si="241"/>
        <v>0</v>
      </c>
      <c r="R1052" s="157" t="str">
        <f t="shared" si="242"/>
        <v>NA</v>
      </c>
      <c r="S1052" s="157" t="str">
        <f t="shared" si="243"/>
        <v>NA</v>
      </c>
      <c r="T1052" t="str">
        <f t="shared" si="244"/>
        <v>NA</v>
      </c>
      <c r="U1052">
        <f t="shared" si="245"/>
        <v>0</v>
      </c>
      <c r="V1052">
        <f>MIN(IF(SUM(W1052,X1052,Y1052,AA1052,AB1052,AE1052,AD1052,AG1052,AH1052,AK1052,AJ1052,AN1052,AO1052,AQ1052,AR1052,AT1052,AU1052,AV1052,A1052,BB1052,AX1052,AY1052,AZ1052,BA1052,BD1052,BE1052)=0,0,1)+IF(O1052="Smoothing ramp",1,0)+IF(ISNUMBER(W1052),1,0)+IF(ISNUMBER(X1052),1,0)+IF(ISNUMBER(Y1052),1,0)+IF(ISNUMBER(#REF!),1,0)+IF(ISNUMBER(AA1052),1,0)+IF(ISNUMBER(AB1052),1,0)+IF(ISNUMBER(#REF!),1,0)+IF(ISNUMBER(AE1052),1,0)+IF(ISNUMBER(AD1052),1,0)+IF(ISNUMBER(AG1052),1,0)+IF(ISNUMBER(AH1052),1,0)+IF(ISNUMBER(AJ1052),1,0)+IF(ISNUMBER(AK1052),1,0)+IF(ISNUMBER(AN1052),1,0)+IF(ISNUMBER(AO1052),1,0)+IF(ISNUMBER(AQ1052),1,0)+IF(ISNUMBER(AR1052),1,0)+IF(ISNUMBER(AT1052),1,0)+IF(ISNUMBER(AU1052),1,0)+IF(ISNUMBER(AV1052),1,0)+IF(ISNUMBER(#REF!),1,0)+IF(ISNUMBER(AM1052),1,0)+IF(ISNUMBER(BB1052),1,0)+IF(ISNUMBER(AX1052),1,0)+IF(ISNUMBER(AY1052),1,0)+IF(ISNUMBER(AZ1052),1,0)+IF(ISNUMBER(BA1052),1,0)+IF(ISNUMBER(BD1052),1,0)+IF(ISNUMBER(BE1052),1,0),1)</f>
        <v>0</v>
      </c>
      <c r="W1052" t="s">
        <v>48</v>
      </c>
      <c r="X1052" t="s">
        <v>48</v>
      </c>
      <c r="Y1052" t="s">
        <v>48</v>
      </c>
      <c r="Z1052" t="s">
        <v>48</v>
      </c>
      <c r="AA1052" t="s">
        <v>48</v>
      </c>
      <c r="AB1052" t="s">
        <v>48</v>
      </c>
      <c r="AC1052" t="s">
        <v>48</v>
      </c>
      <c r="AD1052" t="s">
        <v>48</v>
      </c>
      <c r="AE1052" t="s">
        <v>48</v>
      </c>
      <c r="AF1052" t="s">
        <v>48</v>
      </c>
      <c r="AG1052" t="s">
        <v>48</v>
      </c>
      <c r="AH1052" t="s">
        <v>48</v>
      </c>
      <c r="AI1052" t="s">
        <v>48</v>
      </c>
      <c r="AJ1052" t="s">
        <v>48</v>
      </c>
      <c r="AK1052" t="s">
        <v>48</v>
      </c>
      <c r="AL1052" t="s">
        <v>48</v>
      </c>
      <c r="AN1052" t="s">
        <v>48</v>
      </c>
      <c r="AO1052" t="s">
        <v>48</v>
      </c>
      <c r="AP1052" t="s">
        <v>48</v>
      </c>
      <c r="AQ1052" t="s">
        <v>48</v>
      </c>
      <c r="AR1052" t="s">
        <v>48</v>
      </c>
      <c r="AS1052" t="s">
        <v>48</v>
      </c>
      <c r="AT1052" t="s">
        <v>48</v>
      </c>
      <c r="AU1052" t="s">
        <v>48</v>
      </c>
      <c r="AV1052" t="s">
        <v>48</v>
      </c>
      <c r="AW1052" t="s">
        <v>48</v>
      </c>
      <c r="AX1052" t="s">
        <v>48</v>
      </c>
      <c r="AY1052" t="s">
        <v>48</v>
      </c>
      <c r="AZ1052" t="s">
        <v>48</v>
      </c>
      <c r="BA1052" t="s">
        <v>48</v>
      </c>
      <c r="BB1052" t="s">
        <v>48</v>
      </c>
      <c r="BC1052" t="s">
        <v>48</v>
      </c>
      <c r="BD1052" t="s">
        <v>48</v>
      </c>
      <c r="BE1052" t="s">
        <v>48</v>
      </c>
      <c r="BF1052" t="s">
        <v>48</v>
      </c>
      <c r="BG1052" s="15" t="e">
        <f ca="1">OFFSET($V$6,0,MATCH(BH1052,$X1052:$BF1052,0))</f>
        <v>#N/A</v>
      </c>
      <c r="BH1052" s="15">
        <f t="shared" si="246"/>
        <v>100000</v>
      </c>
      <c r="BI1052" s="15" t="e">
        <f t="shared" ca="1" si="247"/>
        <v>#N/A</v>
      </c>
      <c r="BJ1052" s="15" t="e">
        <f t="shared" ca="1" si="248"/>
        <v>#N/A</v>
      </c>
      <c r="BK1052" s="15">
        <f t="shared" si="249"/>
        <v>100000</v>
      </c>
      <c r="BL1052" s="15" t="e">
        <f t="shared" ca="1" si="250"/>
        <v>#N/A</v>
      </c>
      <c r="BM1052" s="15">
        <f t="shared" si="251"/>
        <v>0</v>
      </c>
      <c r="BN1052" t="str">
        <f t="shared" si="252"/>
        <v/>
      </c>
      <c r="BO1052" t="str">
        <f t="shared" si="253"/>
        <v/>
      </c>
      <c r="BP1052" t="str">
        <f t="shared" si="254"/>
        <v/>
      </c>
    </row>
    <row r="1053" spans="1:68" hidden="1">
      <c r="A1053" s="156"/>
      <c r="B1053">
        <v>20250213</v>
      </c>
      <c r="C1053" t="s">
        <v>67</v>
      </c>
      <c r="D1053">
        <v>1330</v>
      </c>
      <c r="E1053">
        <v>7727</v>
      </c>
      <c r="H1053">
        <v>7727</v>
      </c>
      <c r="K1053">
        <v>-575</v>
      </c>
      <c r="L1053">
        <v>-575</v>
      </c>
      <c r="M1053">
        <v>-575</v>
      </c>
      <c r="N1053" t="s">
        <v>50</v>
      </c>
      <c r="O1053" t="s">
        <v>50</v>
      </c>
      <c r="P1053" s="157">
        <f t="shared" si="240"/>
        <v>0</v>
      </c>
      <c r="Q1053">
        <f t="shared" si="241"/>
        <v>0</v>
      </c>
      <c r="R1053" s="157" t="str">
        <f t="shared" si="242"/>
        <v>NA</v>
      </c>
      <c r="S1053" s="157" t="str">
        <f t="shared" si="243"/>
        <v>NA</v>
      </c>
      <c r="T1053" t="str">
        <f t="shared" si="244"/>
        <v>NA</v>
      </c>
      <c r="U1053">
        <f t="shared" si="245"/>
        <v>0</v>
      </c>
      <c r="V1053">
        <f>MIN(IF(SUM(W1053,X1053,Y1053,AA1053,AB1053,AE1053,AD1053,AG1053,AH1053,AK1053,AJ1053,AN1053,AO1053,AQ1053,AR1053,AT1053,AU1053,AV1053,A1053,BB1053,AX1053,AY1053,AZ1053,BA1053,BD1053,BE1053)=0,0,1)+IF(O1053="Smoothing ramp",1,0)+IF(ISNUMBER(W1053),1,0)+IF(ISNUMBER(X1053),1,0)+IF(ISNUMBER(Y1053),1,0)+IF(ISNUMBER(#REF!),1,0)+IF(ISNUMBER(AA1053),1,0)+IF(ISNUMBER(AB1053),1,0)+IF(ISNUMBER(#REF!),1,0)+IF(ISNUMBER(AE1053),1,0)+IF(ISNUMBER(AD1053),1,0)+IF(ISNUMBER(AG1053),1,0)+IF(ISNUMBER(AH1053),1,0)+IF(ISNUMBER(AJ1053),1,0)+IF(ISNUMBER(AK1053),1,0)+IF(ISNUMBER(AN1053),1,0)+IF(ISNUMBER(AO1053),1,0)+IF(ISNUMBER(AQ1053),1,0)+IF(ISNUMBER(AR1053),1,0)+IF(ISNUMBER(AT1053),1,0)+IF(ISNUMBER(AU1053),1,0)+IF(ISNUMBER(AV1053),1,0)+IF(ISNUMBER(#REF!),1,0)+IF(ISNUMBER(AM1053),1,0)+IF(ISNUMBER(BB1053),1,0)+IF(ISNUMBER(AX1053),1,0)+IF(ISNUMBER(AY1053),1,0)+IF(ISNUMBER(AZ1053),1,0)+IF(ISNUMBER(BA1053),1,0)+IF(ISNUMBER(BD1053),1,0)+IF(ISNUMBER(BE1053),1,0),1)</f>
        <v>0</v>
      </c>
      <c r="W1053" t="s">
        <v>48</v>
      </c>
      <c r="X1053" t="s">
        <v>48</v>
      </c>
      <c r="Y1053" t="s">
        <v>48</v>
      </c>
      <c r="Z1053" t="s">
        <v>48</v>
      </c>
      <c r="AA1053" t="s">
        <v>48</v>
      </c>
      <c r="AB1053" t="s">
        <v>48</v>
      </c>
      <c r="AC1053" t="s">
        <v>48</v>
      </c>
      <c r="AD1053" t="s">
        <v>48</v>
      </c>
      <c r="AE1053" t="s">
        <v>48</v>
      </c>
      <c r="AF1053" t="s">
        <v>48</v>
      </c>
      <c r="AG1053" t="s">
        <v>48</v>
      </c>
      <c r="AH1053" t="s">
        <v>48</v>
      </c>
      <c r="AI1053" t="s">
        <v>48</v>
      </c>
      <c r="AJ1053" t="s">
        <v>48</v>
      </c>
      <c r="AK1053" t="s">
        <v>48</v>
      </c>
      <c r="AL1053" t="s">
        <v>48</v>
      </c>
      <c r="AN1053" t="s">
        <v>48</v>
      </c>
      <c r="AO1053" t="s">
        <v>48</v>
      </c>
      <c r="AP1053" t="s">
        <v>48</v>
      </c>
      <c r="AQ1053" t="s">
        <v>48</v>
      </c>
      <c r="AR1053" t="s">
        <v>48</v>
      </c>
      <c r="AS1053" t="s">
        <v>48</v>
      </c>
      <c r="AT1053" t="s">
        <v>48</v>
      </c>
      <c r="AU1053" t="s">
        <v>48</v>
      </c>
      <c r="AV1053" t="s">
        <v>48</v>
      </c>
      <c r="AW1053" t="s">
        <v>48</v>
      </c>
      <c r="AX1053" t="s">
        <v>48</v>
      </c>
      <c r="AY1053" t="s">
        <v>48</v>
      </c>
      <c r="AZ1053" t="s">
        <v>48</v>
      </c>
      <c r="BA1053" t="s">
        <v>48</v>
      </c>
      <c r="BB1053" t="s">
        <v>48</v>
      </c>
      <c r="BC1053" t="s">
        <v>48</v>
      </c>
      <c r="BD1053" t="s">
        <v>48</v>
      </c>
      <c r="BE1053" t="s">
        <v>48</v>
      </c>
      <c r="BF1053" t="s">
        <v>48</v>
      </c>
      <c r="BG1053" s="15" t="e">
        <f ca="1">OFFSET($V$6,0,MATCH(BH1053,$X1053:$BF1053,0))</f>
        <v>#N/A</v>
      </c>
      <c r="BH1053" s="15">
        <f t="shared" si="246"/>
        <v>100000</v>
      </c>
      <c r="BI1053" s="15" t="e">
        <f t="shared" ca="1" si="247"/>
        <v>#N/A</v>
      </c>
      <c r="BJ1053" s="15" t="e">
        <f t="shared" ca="1" si="248"/>
        <v>#N/A</v>
      </c>
      <c r="BK1053" s="15">
        <f t="shared" si="249"/>
        <v>100000</v>
      </c>
      <c r="BL1053" s="15" t="e">
        <f t="shared" ca="1" si="250"/>
        <v>#N/A</v>
      </c>
      <c r="BM1053" s="15">
        <f t="shared" si="251"/>
        <v>0</v>
      </c>
      <c r="BN1053" t="str">
        <f t="shared" si="252"/>
        <v/>
      </c>
      <c r="BO1053" t="str">
        <f t="shared" si="253"/>
        <v/>
      </c>
      <c r="BP1053" t="str">
        <f t="shared" si="254"/>
        <v/>
      </c>
    </row>
    <row r="1054" spans="1:68" hidden="1">
      <c r="A1054" s="156"/>
      <c r="B1054">
        <v>20250213</v>
      </c>
      <c r="C1054" t="s">
        <v>67</v>
      </c>
      <c r="D1054">
        <v>1430</v>
      </c>
      <c r="E1054">
        <v>7727</v>
      </c>
      <c r="H1054">
        <v>7727</v>
      </c>
      <c r="K1054">
        <v>-575</v>
      </c>
      <c r="L1054">
        <v>-575</v>
      </c>
      <c r="M1054">
        <v>-575</v>
      </c>
      <c r="N1054" t="s">
        <v>50</v>
      </c>
      <c r="O1054" t="s">
        <v>50</v>
      </c>
      <c r="P1054" s="157">
        <f t="shared" si="240"/>
        <v>0</v>
      </c>
      <c r="Q1054">
        <f t="shared" si="241"/>
        <v>0</v>
      </c>
      <c r="R1054" s="157" t="str">
        <f t="shared" si="242"/>
        <v>NA</v>
      </c>
      <c r="S1054" s="157" t="str">
        <f t="shared" si="243"/>
        <v>NA</v>
      </c>
      <c r="T1054" t="str">
        <f t="shared" si="244"/>
        <v>NA</v>
      </c>
      <c r="U1054">
        <f t="shared" si="245"/>
        <v>0</v>
      </c>
      <c r="V1054">
        <f>MIN(IF(SUM(W1054,X1054,Y1054,AA1054,AB1054,AE1054,AD1054,AG1054,AH1054,AK1054,AJ1054,AN1054,AO1054,AQ1054,AR1054,AT1054,AU1054,AV1054,A1054,BB1054,AX1054,AY1054,AZ1054,BA1054,BD1054,BE1054)=0,0,1)+IF(O1054="Smoothing ramp",1,0)+IF(ISNUMBER(W1054),1,0)+IF(ISNUMBER(X1054),1,0)+IF(ISNUMBER(Y1054),1,0)+IF(ISNUMBER(#REF!),1,0)+IF(ISNUMBER(AA1054),1,0)+IF(ISNUMBER(AB1054),1,0)+IF(ISNUMBER(#REF!),1,0)+IF(ISNUMBER(AE1054),1,0)+IF(ISNUMBER(AD1054),1,0)+IF(ISNUMBER(AG1054),1,0)+IF(ISNUMBER(AH1054),1,0)+IF(ISNUMBER(AJ1054),1,0)+IF(ISNUMBER(AK1054),1,0)+IF(ISNUMBER(AN1054),1,0)+IF(ISNUMBER(AO1054),1,0)+IF(ISNUMBER(AQ1054),1,0)+IF(ISNUMBER(AR1054),1,0)+IF(ISNUMBER(AT1054),1,0)+IF(ISNUMBER(AU1054),1,0)+IF(ISNUMBER(AV1054),1,0)+IF(ISNUMBER(#REF!),1,0)+IF(ISNUMBER(AM1054),1,0)+IF(ISNUMBER(BB1054),1,0)+IF(ISNUMBER(AX1054),1,0)+IF(ISNUMBER(AY1054),1,0)+IF(ISNUMBER(AZ1054),1,0)+IF(ISNUMBER(BA1054),1,0)+IF(ISNUMBER(BD1054),1,0)+IF(ISNUMBER(BE1054),1,0),1)</f>
        <v>0</v>
      </c>
      <c r="W1054" t="s">
        <v>48</v>
      </c>
      <c r="X1054" t="s">
        <v>48</v>
      </c>
      <c r="Y1054" t="s">
        <v>48</v>
      </c>
      <c r="Z1054" t="s">
        <v>48</v>
      </c>
      <c r="AA1054" t="s">
        <v>48</v>
      </c>
      <c r="AB1054" t="s">
        <v>48</v>
      </c>
      <c r="AC1054" t="s">
        <v>48</v>
      </c>
      <c r="AD1054" t="s">
        <v>48</v>
      </c>
      <c r="AE1054" t="s">
        <v>48</v>
      </c>
      <c r="AF1054" t="s">
        <v>48</v>
      </c>
      <c r="AG1054" t="s">
        <v>48</v>
      </c>
      <c r="AH1054" t="s">
        <v>48</v>
      </c>
      <c r="AI1054" t="s">
        <v>48</v>
      </c>
      <c r="AJ1054" t="s">
        <v>48</v>
      </c>
      <c r="AK1054" t="s">
        <v>48</v>
      </c>
      <c r="AL1054" t="s">
        <v>48</v>
      </c>
      <c r="AN1054" t="s">
        <v>48</v>
      </c>
      <c r="AO1054" t="s">
        <v>48</v>
      </c>
      <c r="AP1054" t="s">
        <v>48</v>
      </c>
      <c r="AQ1054" t="s">
        <v>48</v>
      </c>
      <c r="AR1054" t="s">
        <v>48</v>
      </c>
      <c r="AS1054" t="s">
        <v>48</v>
      </c>
      <c r="AT1054" t="s">
        <v>48</v>
      </c>
      <c r="AU1054" t="s">
        <v>48</v>
      </c>
      <c r="AV1054" t="s">
        <v>48</v>
      </c>
      <c r="AW1054" t="s">
        <v>48</v>
      </c>
      <c r="AX1054" t="s">
        <v>48</v>
      </c>
      <c r="AY1054" t="s">
        <v>48</v>
      </c>
      <c r="AZ1054" t="s">
        <v>48</v>
      </c>
      <c r="BA1054" t="s">
        <v>48</v>
      </c>
      <c r="BB1054" t="s">
        <v>48</v>
      </c>
      <c r="BC1054" t="s">
        <v>48</v>
      </c>
      <c r="BD1054" t="s">
        <v>48</v>
      </c>
      <c r="BE1054" t="s">
        <v>48</v>
      </c>
      <c r="BF1054" t="s">
        <v>48</v>
      </c>
      <c r="BG1054" s="15" t="e">
        <f ca="1">OFFSET($V$6,0,MATCH(BH1054,$X1054:$BF1054,0))</f>
        <v>#N/A</v>
      </c>
      <c r="BH1054" s="15">
        <f t="shared" si="246"/>
        <v>100000</v>
      </c>
      <c r="BI1054" s="15" t="e">
        <f t="shared" ca="1" si="247"/>
        <v>#N/A</v>
      </c>
      <c r="BJ1054" s="15" t="e">
        <f t="shared" ca="1" si="248"/>
        <v>#N/A</v>
      </c>
      <c r="BK1054" s="15">
        <f t="shared" si="249"/>
        <v>100000</v>
      </c>
      <c r="BL1054" s="15" t="e">
        <f t="shared" ca="1" si="250"/>
        <v>#N/A</v>
      </c>
      <c r="BM1054" s="15">
        <f t="shared" si="251"/>
        <v>0</v>
      </c>
      <c r="BN1054" t="str">
        <f t="shared" si="252"/>
        <v/>
      </c>
      <c r="BO1054" t="str">
        <f t="shared" si="253"/>
        <v/>
      </c>
      <c r="BP1054" t="str">
        <f t="shared" si="254"/>
        <v/>
      </c>
    </row>
    <row r="1055" spans="1:68" hidden="1">
      <c r="A1055" s="156"/>
      <c r="B1055">
        <v>20250213</v>
      </c>
      <c r="C1055" t="s">
        <v>67</v>
      </c>
      <c r="D1055">
        <v>1530</v>
      </c>
      <c r="F1055">
        <v>9545</v>
      </c>
      <c r="G1055">
        <v>892</v>
      </c>
      <c r="I1055">
        <v>8782</v>
      </c>
      <c r="J1055">
        <v>892</v>
      </c>
      <c r="K1055">
        <v>-6050</v>
      </c>
      <c r="L1055">
        <v>-6050</v>
      </c>
      <c r="M1055">
        <v>0</v>
      </c>
      <c r="N1055" t="s">
        <v>50</v>
      </c>
      <c r="O1055" t="s">
        <v>47</v>
      </c>
      <c r="P1055" s="157">
        <f t="shared" si="240"/>
        <v>0</v>
      </c>
      <c r="Q1055" t="str">
        <f t="shared" si="241"/>
        <v>NA</v>
      </c>
      <c r="R1055" s="157">
        <f t="shared" si="242"/>
        <v>763</v>
      </c>
      <c r="S1055" s="157">
        <f t="shared" si="243"/>
        <v>0</v>
      </c>
      <c r="T1055">
        <f t="shared" si="244"/>
        <v>763</v>
      </c>
      <c r="U1055">
        <f t="shared" si="245"/>
        <v>6050</v>
      </c>
      <c r="V1055">
        <f>MIN(IF(SUM(W1055,X1055,Y1055,AA1055,AB1055,AE1055,AD1055,AG1055,AH1055,AK1055,AJ1055,AN1055,AO1055,AQ1055,AR1055,AT1055,AU1055,AV1055,A1055,BB1055,AX1055,AY1055,AZ1055,BA1055,BD1055,BE1055)=0,0,1)+IF(O1055="Smoothing ramp",1,0)+IF(ISNUMBER(W1055),1,0)+IF(ISNUMBER(X1055),1,0)+IF(ISNUMBER(Y1055),1,0)+IF(ISNUMBER(#REF!),1,0)+IF(ISNUMBER(AA1055),1,0)+IF(ISNUMBER(AB1055),1,0)+IF(ISNUMBER(#REF!),1,0)+IF(ISNUMBER(AE1055),1,0)+IF(ISNUMBER(AD1055),1,0)+IF(ISNUMBER(AG1055),1,0)+IF(ISNUMBER(AH1055),1,0)+IF(ISNUMBER(AJ1055),1,0)+IF(ISNUMBER(AK1055),1,0)+IF(ISNUMBER(AN1055),1,0)+IF(ISNUMBER(AO1055),1,0)+IF(ISNUMBER(AQ1055),1,0)+IF(ISNUMBER(AR1055),1,0)+IF(ISNUMBER(AT1055),1,0)+IF(ISNUMBER(AU1055),1,0)+IF(ISNUMBER(AV1055),1,0)+IF(ISNUMBER(#REF!),1,0)+IF(ISNUMBER(AM1055),1,0)+IF(ISNUMBER(BB1055),1,0)+IF(ISNUMBER(AX1055),1,0)+IF(ISNUMBER(AY1055),1,0)+IF(ISNUMBER(AZ1055),1,0)+IF(ISNUMBER(BA1055),1,0)+IF(ISNUMBER(BD1055),1,0)+IF(ISNUMBER(BE1055),1,0),1)</f>
        <v>0</v>
      </c>
      <c r="W1055" t="s">
        <v>48</v>
      </c>
      <c r="X1055" t="s">
        <v>48</v>
      </c>
      <c r="Y1055" t="s">
        <v>48</v>
      </c>
      <c r="Z1055" t="s">
        <v>48</v>
      </c>
      <c r="AA1055" t="s">
        <v>48</v>
      </c>
      <c r="AB1055" t="s">
        <v>48</v>
      </c>
      <c r="AC1055" t="s">
        <v>48</v>
      </c>
      <c r="AD1055" t="s">
        <v>48</v>
      </c>
      <c r="AE1055" t="s">
        <v>48</v>
      </c>
      <c r="AF1055" t="s">
        <v>48</v>
      </c>
      <c r="AG1055" t="s">
        <v>48</v>
      </c>
      <c r="AH1055" t="s">
        <v>48</v>
      </c>
      <c r="AI1055" t="s">
        <v>48</v>
      </c>
      <c r="AJ1055" t="s">
        <v>48</v>
      </c>
      <c r="AK1055" t="s">
        <v>48</v>
      </c>
      <c r="AL1055" t="s">
        <v>48</v>
      </c>
      <c r="AN1055" t="s">
        <v>48</v>
      </c>
      <c r="AO1055" t="s">
        <v>48</v>
      </c>
      <c r="AP1055" t="s">
        <v>48</v>
      </c>
      <c r="AQ1055" t="s">
        <v>48</v>
      </c>
      <c r="AR1055" t="s">
        <v>48</v>
      </c>
      <c r="AS1055" t="s">
        <v>48</v>
      </c>
      <c r="AT1055" t="s">
        <v>48</v>
      </c>
      <c r="AU1055" t="s">
        <v>48</v>
      </c>
      <c r="AV1055" t="s">
        <v>48</v>
      </c>
      <c r="AW1055" t="s">
        <v>48</v>
      </c>
      <c r="AX1055" t="s">
        <v>48</v>
      </c>
      <c r="AY1055" t="s">
        <v>48</v>
      </c>
      <c r="AZ1055" t="s">
        <v>48</v>
      </c>
      <c r="BA1055" t="s">
        <v>48</v>
      </c>
      <c r="BB1055" t="s">
        <v>48</v>
      </c>
      <c r="BC1055" t="s">
        <v>48</v>
      </c>
      <c r="BD1055" t="s">
        <v>48</v>
      </c>
      <c r="BE1055" t="s">
        <v>48</v>
      </c>
      <c r="BF1055" t="s">
        <v>48</v>
      </c>
      <c r="BG1055" s="15" t="e">
        <f ca="1">OFFSET($V$6,0,MATCH(BH1055,$X1055:$BF1055,0))</f>
        <v>#N/A</v>
      </c>
      <c r="BH1055" s="15">
        <f t="shared" si="246"/>
        <v>100000</v>
      </c>
      <c r="BI1055" s="15" t="e">
        <f t="shared" ca="1" si="247"/>
        <v>#N/A</v>
      </c>
      <c r="BJ1055" s="15" t="e">
        <f t="shared" ca="1" si="248"/>
        <v>#N/A</v>
      </c>
      <c r="BK1055" s="15">
        <f t="shared" si="249"/>
        <v>100000</v>
      </c>
      <c r="BL1055" s="15" t="e">
        <f t="shared" ca="1" si="250"/>
        <v>#N/A</v>
      </c>
      <c r="BM1055" s="15">
        <f t="shared" si="251"/>
        <v>0</v>
      </c>
      <c r="BN1055" t="str">
        <f t="shared" si="252"/>
        <v/>
      </c>
      <c r="BO1055" t="str">
        <f t="shared" si="253"/>
        <v/>
      </c>
      <c r="BP1055" t="str">
        <f t="shared" si="254"/>
        <v/>
      </c>
    </row>
    <row r="1056" spans="1:68" hidden="1">
      <c r="A1056" s="156"/>
      <c r="B1056">
        <v>20250213</v>
      </c>
      <c r="C1056" t="s">
        <v>67</v>
      </c>
      <c r="D1056">
        <v>1630</v>
      </c>
      <c r="F1056">
        <v>9545</v>
      </c>
      <c r="G1056">
        <v>892</v>
      </c>
      <c r="I1056">
        <v>9165</v>
      </c>
      <c r="J1056">
        <v>892</v>
      </c>
      <c r="K1056">
        <v>-6050</v>
      </c>
      <c r="L1056">
        <v>-6050</v>
      </c>
      <c r="M1056">
        <v>0</v>
      </c>
      <c r="N1056" t="s">
        <v>50</v>
      </c>
      <c r="O1056" t="s">
        <v>47</v>
      </c>
      <c r="P1056" s="157">
        <f t="shared" si="240"/>
        <v>0</v>
      </c>
      <c r="Q1056" t="str">
        <f t="shared" si="241"/>
        <v>NA</v>
      </c>
      <c r="R1056" s="157">
        <f t="shared" si="242"/>
        <v>380</v>
      </c>
      <c r="S1056" s="157">
        <f t="shared" si="243"/>
        <v>0</v>
      </c>
      <c r="T1056">
        <f t="shared" si="244"/>
        <v>380</v>
      </c>
      <c r="U1056">
        <f t="shared" si="245"/>
        <v>6050</v>
      </c>
      <c r="V1056">
        <f>MIN(IF(SUM(W1056,X1056,Y1056,AA1056,AB1056,AE1056,AD1056,AG1056,AH1056,AK1056,AJ1056,AN1056,AO1056,AQ1056,AR1056,AT1056,AU1056,AV1056,A1056,BB1056,AX1056,AY1056,AZ1056,BA1056,BD1056,BE1056)=0,0,1)+IF(O1056="Smoothing ramp",1,0)+IF(ISNUMBER(W1056),1,0)+IF(ISNUMBER(X1056),1,0)+IF(ISNUMBER(Y1056),1,0)+IF(ISNUMBER(#REF!),1,0)+IF(ISNUMBER(AA1056),1,0)+IF(ISNUMBER(AB1056),1,0)+IF(ISNUMBER(#REF!),1,0)+IF(ISNUMBER(AE1056),1,0)+IF(ISNUMBER(AD1056),1,0)+IF(ISNUMBER(AG1056),1,0)+IF(ISNUMBER(AH1056),1,0)+IF(ISNUMBER(AJ1056),1,0)+IF(ISNUMBER(AK1056),1,0)+IF(ISNUMBER(AN1056),1,0)+IF(ISNUMBER(AO1056),1,0)+IF(ISNUMBER(AQ1056),1,0)+IF(ISNUMBER(AR1056),1,0)+IF(ISNUMBER(AT1056),1,0)+IF(ISNUMBER(AU1056),1,0)+IF(ISNUMBER(AV1056),1,0)+IF(ISNUMBER(#REF!),1,0)+IF(ISNUMBER(AM1056),1,0)+IF(ISNUMBER(BB1056),1,0)+IF(ISNUMBER(AX1056),1,0)+IF(ISNUMBER(AY1056),1,0)+IF(ISNUMBER(AZ1056),1,0)+IF(ISNUMBER(BA1056),1,0)+IF(ISNUMBER(BD1056),1,0)+IF(ISNUMBER(BE1056),1,0),1)</f>
        <v>0</v>
      </c>
      <c r="W1056" t="s">
        <v>48</v>
      </c>
      <c r="X1056" t="s">
        <v>48</v>
      </c>
      <c r="Y1056" t="s">
        <v>48</v>
      </c>
      <c r="Z1056" t="s">
        <v>48</v>
      </c>
      <c r="AA1056" t="s">
        <v>48</v>
      </c>
      <c r="AB1056" t="s">
        <v>48</v>
      </c>
      <c r="AC1056" t="s">
        <v>48</v>
      </c>
      <c r="AD1056" t="s">
        <v>48</v>
      </c>
      <c r="AE1056" t="s">
        <v>48</v>
      </c>
      <c r="AF1056" t="s">
        <v>48</v>
      </c>
      <c r="AG1056" t="s">
        <v>48</v>
      </c>
      <c r="AH1056" t="s">
        <v>48</v>
      </c>
      <c r="AI1056" t="s">
        <v>48</v>
      </c>
      <c r="AJ1056" t="s">
        <v>48</v>
      </c>
      <c r="AK1056" t="s">
        <v>48</v>
      </c>
      <c r="AL1056" t="s">
        <v>48</v>
      </c>
      <c r="AN1056" t="s">
        <v>48</v>
      </c>
      <c r="AO1056" t="s">
        <v>48</v>
      </c>
      <c r="AP1056" t="s">
        <v>48</v>
      </c>
      <c r="AQ1056" t="s">
        <v>48</v>
      </c>
      <c r="AR1056" t="s">
        <v>48</v>
      </c>
      <c r="AS1056" t="s">
        <v>48</v>
      </c>
      <c r="AT1056" t="s">
        <v>48</v>
      </c>
      <c r="AU1056" t="s">
        <v>48</v>
      </c>
      <c r="AV1056" t="s">
        <v>48</v>
      </c>
      <c r="AW1056" t="s">
        <v>48</v>
      </c>
      <c r="AX1056" t="s">
        <v>48</v>
      </c>
      <c r="AY1056" t="s">
        <v>48</v>
      </c>
      <c r="AZ1056" t="s">
        <v>48</v>
      </c>
      <c r="BA1056" t="s">
        <v>48</v>
      </c>
      <c r="BB1056" t="s">
        <v>48</v>
      </c>
      <c r="BC1056" t="s">
        <v>48</v>
      </c>
      <c r="BD1056" t="s">
        <v>48</v>
      </c>
      <c r="BE1056" t="s">
        <v>48</v>
      </c>
      <c r="BF1056" t="s">
        <v>48</v>
      </c>
      <c r="BG1056" s="15" t="e">
        <f ca="1">OFFSET($V$6,0,MATCH(BH1056,$X1056:$BF1056,0))</f>
        <v>#N/A</v>
      </c>
      <c r="BH1056" s="15">
        <f t="shared" si="246"/>
        <v>100000</v>
      </c>
      <c r="BI1056" s="15" t="e">
        <f t="shared" ca="1" si="247"/>
        <v>#N/A</v>
      </c>
      <c r="BJ1056" s="15" t="e">
        <f t="shared" ca="1" si="248"/>
        <v>#N/A</v>
      </c>
      <c r="BK1056" s="15">
        <f t="shared" si="249"/>
        <v>100000</v>
      </c>
      <c r="BL1056" s="15" t="e">
        <f t="shared" ca="1" si="250"/>
        <v>#N/A</v>
      </c>
      <c r="BM1056" s="15">
        <f t="shared" si="251"/>
        <v>0</v>
      </c>
      <c r="BN1056" t="str">
        <f t="shared" si="252"/>
        <v/>
      </c>
      <c r="BO1056" t="str">
        <f t="shared" si="253"/>
        <v/>
      </c>
      <c r="BP1056" t="str">
        <f t="shared" si="254"/>
        <v/>
      </c>
    </row>
    <row r="1057" spans="1:68" hidden="1">
      <c r="B1057">
        <v>20250213</v>
      </c>
      <c r="C1057" t="s">
        <v>67</v>
      </c>
      <c r="D1057">
        <v>1730</v>
      </c>
      <c r="F1057">
        <v>10857</v>
      </c>
      <c r="G1057">
        <v>892</v>
      </c>
      <c r="I1057">
        <v>10684</v>
      </c>
      <c r="J1057">
        <v>892</v>
      </c>
      <c r="K1057">
        <v>-7986</v>
      </c>
      <c r="L1057">
        <v>-7986</v>
      </c>
      <c r="M1057">
        <v>0</v>
      </c>
      <c r="N1057" t="s">
        <v>50</v>
      </c>
      <c r="O1057" t="s">
        <v>68</v>
      </c>
      <c r="P1057" s="157">
        <f t="shared" si="240"/>
        <v>0</v>
      </c>
      <c r="Q1057" t="str">
        <f t="shared" si="241"/>
        <v>NA</v>
      </c>
      <c r="R1057" s="157">
        <f t="shared" si="242"/>
        <v>173</v>
      </c>
      <c r="S1057" s="157">
        <f t="shared" si="243"/>
        <v>0</v>
      </c>
      <c r="T1057">
        <f t="shared" si="244"/>
        <v>173</v>
      </c>
      <c r="U1057">
        <f t="shared" si="245"/>
        <v>7986</v>
      </c>
      <c r="V1057">
        <f>MIN(IF(SUM(W1057,X1057,Y1057,AA1057,AB1057,AE1057,AD1057,AG1057,AH1057,AK1057,AJ1057,AN1057,AO1057,AQ1057,AR1057,AT1057,AU1057,AV1057,A1057,BB1057,AX1057,AY1057,AZ1057,BA1057,BD1057,BE1057)=0,0,1)+IF(O1057="Smoothing ramp",1,0)+IF(ISNUMBER(W1057),1,0)+IF(ISNUMBER(X1057),1,0)+IF(ISNUMBER(Y1057),1,0)+IF(ISNUMBER(#REF!),1,0)+IF(ISNUMBER(AA1057),1,0)+IF(ISNUMBER(AB1057),1,0)+IF(ISNUMBER(#REF!),1,0)+IF(ISNUMBER(AE1057),1,0)+IF(ISNUMBER(AD1057),1,0)+IF(ISNUMBER(AG1057),1,0)+IF(ISNUMBER(AH1057),1,0)+IF(ISNUMBER(AJ1057),1,0)+IF(ISNUMBER(AK1057),1,0)+IF(ISNUMBER(AN1057),1,0)+IF(ISNUMBER(AO1057),1,0)+IF(ISNUMBER(AQ1057),1,0)+IF(ISNUMBER(AR1057),1,0)+IF(ISNUMBER(AT1057),1,0)+IF(ISNUMBER(AU1057),1,0)+IF(ISNUMBER(AV1057),1,0)+IF(ISNUMBER(#REF!),1,0)+IF(ISNUMBER(AM1057),1,0)+IF(ISNUMBER(BB1057),1,0)+IF(ISNUMBER(AX1057),1,0)+IF(ISNUMBER(AY1057),1,0)+IF(ISNUMBER(AZ1057),1,0)+IF(ISNUMBER(BA1057),1,0)+IF(ISNUMBER(BD1057),1,0)+IF(ISNUMBER(BE1057),1,0),1)</f>
        <v>1</v>
      </c>
      <c r="W1057" t="s">
        <v>48</v>
      </c>
      <c r="X1057" t="s">
        <v>48</v>
      </c>
      <c r="Y1057" t="s">
        <v>48</v>
      </c>
      <c r="Z1057" t="s">
        <v>48</v>
      </c>
      <c r="AA1057" t="s">
        <v>48</v>
      </c>
      <c r="AB1057" t="s">
        <v>48</v>
      </c>
      <c r="AC1057" t="s">
        <v>48</v>
      </c>
      <c r="AD1057" t="s">
        <v>48</v>
      </c>
      <c r="AE1057" t="s">
        <v>48</v>
      </c>
      <c r="AF1057" t="s">
        <v>48</v>
      </c>
      <c r="AG1057" t="s">
        <v>48</v>
      </c>
      <c r="AH1057" t="s">
        <v>48</v>
      </c>
      <c r="AI1057" t="s">
        <v>48</v>
      </c>
      <c r="AJ1057" t="s">
        <v>48</v>
      </c>
      <c r="AK1057" t="s">
        <v>48</v>
      </c>
      <c r="AL1057" t="s">
        <v>48</v>
      </c>
      <c r="AN1057" t="s">
        <v>48</v>
      </c>
      <c r="AO1057" t="s">
        <v>48</v>
      </c>
      <c r="AP1057" t="s">
        <v>48</v>
      </c>
      <c r="AQ1057" t="s">
        <v>48</v>
      </c>
      <c r="AR1057" t="s">
        <v>48</v>
      </c>
      <c r="AS1057" t="s">
        <v>48</v>
      </c>
      <c r="AT1057" t="s">
        <v>48</v>
      </c>
      <c r="AU1057" t="s">
        <v>48</v>
      </c>
      <c r="AV1057" t="s">
        <v>48</v>
      </c>
      <c r="AW1057" t="s">
        <v>48</v>
      </c>
      <c r="AX1057" t="s">
        <v>48</v>
      </c>
      <c r="AY1057" t="s">
        <v>48</v>
      </c>
      <c r="AZ1057" t="s">
        <v>48</v>
      </c>
      <c r="BA1057" t="s">
        <v>48</v>
      </c>
      <c r="BB1057" t="s">
        <v>48</v>
      </c>
      <c r="BC1057" t="s">
        <v>48</v>
      </c>
      <c r="BD1057" t="s">
        <v>48</v>
      </c>
      <c r="BE1057" t="s">
        <v>48</v>
      </c>
      <c r="BF1057" t="s">
        <v>48</v>
      </c>
      <c r="BG1057" s="15" t="e">
        <f ca="1">OFFSET($V$6,0,MATCH(BH1057,$X1057:$BF1057,0))</f>
        <v>#N/A</v>
      </c>
      <c r="BH1057" s="15">
        <f t="shared" si="246"/>
        <v>100000</v>
      </c>
      <c r="BI1057" s="15" t="e">
        <f t="shared" ca="1" si="247"/>
        <v>#N/A</v>
      </c>
      <c r="BJ1057" s="15" t="e">
        <f t="shared" ca="1" si="248"/>
        <v>#N/A</v>
      </c>
      <c r="BK1057" s="15">
        <f t="shared" si="249"/>
        <v>100000</v>
      </c>
      <c r="BL1057" s="15" t="e">
        <f t="shared" ca="1" si="250"/>
        <v>#N/A</v>
      </c>
      <c r="BM1057" s="15">
        <f t="shared" si="251"/>
        <v>0</v>
      </c>
      <c r="BN1057" t="str">
        <f t="shared" si="252"/>
        <v>Smoothing</v>
      </c>
      <c r="BO1057" t="str">
        <f t="shared" si="253"/>
        <v/>
      </c>
      <c r="BP1057" t="str">
        <f t="shared" si="254"/>
        <v/>
      </c>
    </row>
    <row r="1058" spans="1:68" hidden="1">
      <c r="B1058">
        <v>20250213</v>
      </c>
      <c r="C1058" t="s">
        <v>67</v>
      </c>
      <c r="D1058">
        <v>1830</v>
      </c>
      <c r="F1058">
        <v>10180</v>
      </c>
      <c r="G1058">
        <v>791</v>
      </c>
      <c r="I1058">
        <v>10180</v>
      </c>
      <c r="J1058">
        <v>791</v>
      </c>
      <c r="K1058">
        <v>-5688</v>
      </c>
      <c r="L1058">
        <v>-5688</v>
      </c>
      <c r="M1058">
        <v>0</v>
      </c>
      <c r="N1058" t="s">
        <v>50</v>
      </c>
      <c r="O1058" t="s">
        <v>55</v>
      </c>
      <c r="P1058" s="157">
        <f t="shared" si="240"/>
        <v>0</v>
      </c>
      <c r="Q1058" t="str">
        <f t="shared" si="241"/>
        <v>NA</v>
      </c>
      <c r="R1058" s="157">
        <f t="shared" si="242"/>
        <v>0</v>
      </c>
      <c r="S1058" s="157">
        <f t="shared" si="243"/>
        <v>0</v>
      </c>
      <c r="T1058">
        <f t="shared" si="244"/>
        <v>0</v>
      </c>
      <c r="U1058">
        <f t="shared" si="245"/>
        <v>5688</v>
      </c>
      <c r="V1058">
        <f>MIN(IF(SUM(W1058,X1058,Y1058,AA1058,AB1058,AE1058,AD1058,AG1058,AH1058,AK1058,AJ1058,AN1058,AO1058,AQ1058,AR1058,AT1058,AU1058,AV1058,A1058,BB1058,AX1058,AY1058,AZ1058,BA1058,BD1058,BE1058)=0,0,1)+IF(O1058="Smoothing ramp",1,0)+IF(ISNUMBER(W1058),1,0)+IF(ISNUMBER(X1058),1,0)+IF(ISNUMBER(Y1058),1,0)+IF(ISNUMBER(#REF!),1,0)+IF(ISNUMBER(AA1058),1,0)+IF(ISNUMBER(AB1058),1,0)+IF(ISNUMBER(#REF!),1,0)+IF(ISNUMBER(AE1058),1,0)+IF(ISNUMBER(AD1058),1,0)+IF(ISNUMBER(AG1058),1,0)+IF(ISNUMBER(AH1058),1,0)+IF(ISNUMBER(AJ1058),1,0)+IF(ISNUMBER(AK1058),1,0)+IF(ISNUMBER(AN1058),1,0)+IF(ISNUMBER(AO1058),1,0)+IF(ISNUMBER(AQ1058),1,0)+IF(ISNUMBER(AR1058),1,0)+IF(ISNUMBER(AT1058),1,0)+IF(ISNUMBER(AU1058),1,0)+IF(ISNUMBER(AV1058),1,0)+IF(ISNUMBER(#REF!),1,0)+IF(ISNUMBER(AM1058),1,0)+IF(ISNUMBER(BB1058),1,0)+IF(ISNUMBER(AX1058),1,0)+IF(ISNUMBER(AY1058),1,0)+IF(ISNUMBER(AZ1058),1,0)+IF(ISNUMBER(BA1058),1,0)+IF(ISNUMBER(BD1058),1,0)+IF(ISNUMBER(BE1058),1,0),1)</f>
        <v>0</v>
      </c>
      <c r="W1058" t="s">
        <v>48</v>
      </c>
      <c r="X1058" t="s">
        <v>48</v>
      </c>
      <c r="Y1058" t="s">
        <v>48</v>
      </c>
      <c r="Z1058" t="s">
        <v>48</v>
      </c>
      <c r="AA1058" t="s">
        <v>48</v>
      </c>
      <c r="AB1058" t="s">
        <v>48</v>
      </c>
      <c r="AC1058" t="s">
        <v>48</v>
      </c>
      <c r="AD1058" t="s">
        <v>48</v>
      </c>
      <c r="AE1058" t="s">
        <v>48</v>
      </c>
      <c r="AF1058" t="s">
        <v>48</v>
      </c>
      <c r="AG1058" t="s">
        <v>48</v>
      </c>
      <c r="AH1058" t="s">
        <v>48</v>
      </c>
      <c r="AI1058" t="s">
        <v>48</v>
      </c>
      <c r="AJ1058" t="s">
        <v>48</v>
      </c>
      <c r="AK1058" t="s">
        <v>48</v>
      </c>
      <c r="AL1058" t="s">
        <v>48</v>
      </c>
      <c r="AN1058" t="s">
        <v>48</v>
      </c>
      <c r="AO1058" t="s">
        <v>48</v>
      </c>
      <c r="AP1058" t="s">
        <v>48</v>
      </c>
      <c r="AQ1058" t="s">
        <v>48</v>
      </c>
      <c r="AR1058" t="s">
        <v>48</v>
      </c>
      <c r="AS1058" t="s">
        <v>48</v>
      </c>
      <c r="AT1058" t="s">
        <v>48</v>
      </c>
      <c r="AU1058" t="s">
        <v>48</v>
      </c>
      <c r="AV1058" t="s">
        <v>48</v>
      </c>
      <c r="AW1058" t="s">
        <v>48</v>
      </c>
      <c r="AX1058" t="s">
        <v>48</v>
      </c>
      <c r="AY1058" t="s">
        <v>48</v>
      </c>
      <c r="AZ1058" t="s">
        <v>48</v>
      </c>
      <c r="BA1058" t="s">
        <v>48</v>
      </c>
      <c r="BB1058" t="s">
        <v>48</v>
      </c>
      <c r="BC1058" t="s">
        <v>48</v>
      </c>
      <c r="BD1058" t="s">
        <v>48</v>
      </c>
      <c r="BE1058" t="s">
        <v>48</v>
      </c>
      <c r="BF1058" t="s">
        <v>48</v>
      </c>
      <c r="BG1058" s="15" t="e">
        <f ca="1">OFFSET($V$6,0,MATCH(BH1058,$X1058:$BF1058,0))</f>
        <v>#N/A</v>
      </c>
      <c r="BH1058" s="15">
        <f t="shared" si="246"/>
        <v>100000</v>
      </c>
      <c r="BI1058" s="15" t="e">
        <f t="shared" ca="1" si="247"/>
        <v>#N/A</v>
      </c>
      <c r="BJ1058" s="15" t="e">
        <f t="shared" ca="1" si="248"/>
        <v>#N/A</v>
      </c>
      <c r="BK1058" s="15">
        <f t="shared" si="249"/>
        <v>100000</v>
      </c>
      <c r="BL1058" s="15" t="e">
        <f t="shared" ca="1" si="250"/>
        <v>#N/A</v>
      </c>
      <c r="BM1058" s="15">
        <f t="shared" si="251"/>
        <v>0</v>
      </c>
      <c r="BN1058" t="str">
        <f t="shared" si="252"/>
        <v/>
      </c>
      <c r="BO1058" t="str">
        <f t="shared" si="253"/>
        <v/>
      </c>
      <c r="BP1058" t="str">
        <f t="shared" si="254"/>
        <v/>
      </c>
    </row>
    <row r="1059" spans="1:68" hidden="1">
      <c r="B1059">
        <v>20250213</v>
      </c>
      <c r="C1059" t="s">
        <v>67</v>
      </c>
      <c r="D1059">
        <v>1930</v>
      </c>
      <c r="F1059">
        <v>10180</v>
      </c>
      <c r="G1059">
        <v>791</v>
      </c>
      <c r="I1059">
        <v>10180</v>
      </c>
      <c r="J1059">
        <v>791</v>
      </c>
      <c r="K1059">
        <v>-5688</v>
      </c>
      <c r="L1059">
        <v>-5688</v>
      </c>
      <c r="M1059">
        <v>0</v>
      </c>
      <c r="N1059" t="s">
        <v>50</v>
      </c>
      <c r="O1059" t="s">
        <v>55</v>
      </c>
      <c r="P1059" s="157">
        <f t="shared" si="240"/>
        <v>0</v>
      </c>
      <c r="Q1059" t="str">
        <f t="shared" si="241"/>
        <v>NA</v>
      </c>
      <c r="R1059" s="157">
        <f t="shared" si="242"/>
        <v>0</v>
      </c>
      <c r="S1059" s="157">
        <f t="shared" si="243"/>
        <v>0</v>
      </c>
      <c r="T1059">
        <f t="shared" si="244"/>
        <v>0</v>
      </c>
      <c r="U1059">
        <f t="shared" si="245"/>
        <v>5688</v>
      </c>
      <c r="V1059">
        <f>MIN(IF(SUM(W1059,X1059,Y1059,AA1059,AB1059,AE1059,AD1059,AG1059,AH1059,AK1059,AJ1059,AN1059,AO1059,AQ1059,AR1059,AT1059,AU1059,AV1059,A1059,BB1059,AX1059,AY1059,AZ1059,BA1059,BD1059,BE1059)=0,0,1)+IF(O1059="Smoothing ramp",1,0)+IF(ISNUMBER(W1059),1,0)+IF(ISNUMBER(X1059),1,0)+IF(ISNUMBER(Y1059),1,0)+IF(ISNUMBER(#REF!),1,0)+IF(ISNUMBER(AA1059),1,0)+IF(ISNUMBER(AB1059),1,0)+IF(ISNUMBER(#REF!),1,0)+IF(ISNUMBER(AE1059),1,0)+IF(ISNUMBER(AD1059),1,0)+IF(ISNUMBER(AG1059),1,0)+IF(ISNUMBER(AH1059),1,0)+IF(ISNUMBER(AJ1059),1,0)+IF(ISNUMBER(AK1059),1,0)+IF(ISNUMBER(AN1059),1,0)+IF(ISNUMBER(AO1059),1,0)+IF(ISNUMBER(AQ1059),1,0)+IF(ISNUMBER(AR1059),1,0)+IF(ISNUMBER(AT1059),1,0)+IF(ISNUMBER(AU1059),1,0)+IF(ISNUMBER(AV1059),1,0)+IF(ISNUMBER(#REF!),1,0)+IF(ISNUMBER(AM1059),1,0)+IF(ISNUMBER(BB1059),1,0)+IF(ISNUMBER(AX1059),1,0)+IF(ISNUMBER(AY1059),1,0)+IF(ISNUMBER(AZ1059),1,0)+IF(ISNUMBER(BA1059),1,0)+IF(ISNUMBER(BD1059),1,0)+IF(ISNUMBER(BE1059),1,0),1)</f>
        <v>0</v>
      </c>
      <c r="W1059" t="s">
        <v>48</v>
      </c>
      <c r="X1059" t="s">
        <v>48</v>
      </c>
      <c r="Y1059" t="s">
        <v>48</v>
      </c>
      <c r="Z1059" t="s">
        <v>48</v>
      </c>
      <c r="AA1059" t="s">
        <v>48</v>
      </c>
      <c r="AB1059" t="s">
        <v>48</v>
      </c>
      <c r="AC1059" t="s">
        <v>48</v>
      </c>
      <c r="AD1059" t="s">
        <v>48</v>
      </c>
      <c r="AE1059" t="s">
        <v>48</v>
      </c>
      <c r="AF1059" t="s">
        <v>48</v>
      </c>
      <c r="AG1059" t="s">
        <v>48</v>
      </c>
      <c r="AH1059" t="s">
        <v>48</v>
      </c>
      <c r="AI1059" t="s">
        <v>48</v>
      </c>
      <c r="AJ1059" t="s">
        <v>48</v>
      </c>
      <c r="AK1059" t="s">
        <v>48</v>
      </c>
      <c r="AL1059" t="s">
        <v>48</v>
      </c>
      <c r="AN1059" t="s">
        <v>48</v>
      </c>
      <c r="AO1059" t="s">
        <v>48</v>
      </c>
      <c r="AP1059" t="s">
        <v>48</v>
      </c>
      <c r="AQ1059" t="s">
        <v>48</v>
      </c>
      <c r="AR1059" t="s">
        <v>48</v>
      </c>
      <c r="AS1059" t="s">
        <v>48</v>
      </c>
      <c r="AT1059" t="s">
        <v>48</v>
      </c>
      <c r="AU1059" t="s">
        <v>48</v>
      </c>
      <c r="AV1059" t="s">
        <v>48</v>
      </c>
      <c r="AW1059" t="s">
        <v>48</v>
      </c>
      <c r="AX1059" t="s">
        <v>48</v>
      </c>
      <c r="AY1059" t="s">
        <v>48</v>
      </c>
      <c r="AZ1059" t="s">
        <v>48</v>
      </c>
      <c r="BA1059" t="s">
        <v>48</v>
      </c>
      <c r="BB1059" t="s">
        <v>48</v>
      </c>
      <c r="BC1059" t="s">
        <v>48</v>
      </c>
      <c r="BD1059" t="s">
        <v>48</v>
      </c>
      <c r="BE1059" t="s">
        <v>48</v>
      </c>
      <c r="BF1059" t="s">
        <v>48</v>
      </c>
      <c r="BG1059" s="15" t="e">
        <f ca="1">OFFSET($V$6,0,MATCH(BH1059,$X1059:$BF1059,0))</f>
        <v>#N/A</v>
      </c>
      <c r="BH1059" s="15">
        <f t="shared" si="246"/>
        <v>100000</v>
      </c>
      <c r="BI1059" s="15" t="e">
        <f t="shared" ca="1" si="247"/>
        <v>#N/A</v>
      </c>
      <c r="BJ1059" s="15" t="e">
        <f t="shared" ca="1" si="248"/>
        <v>#N/A</v>
      </c>
      <c r="BK1059" s="15">
        <f t="shared" si="249"/>
        <v>100000</v>
      </c>
      <c r="BL1059" s="15" t="e">
        <f t="shared" ca="1" si="250"/>
        <v>#N/A</v>
      </c>
      <c r="BM1059" s="15">
        <f t="shared" si="251"/>
        <v>0</v>
      </c>
      <c r="BN1059" t="str">
        <f t="shared" si="252"/>
        <v/>
      </c>
      <c r="BO1059" t="str">
        <f t="shared" si="253"/>
        <v/>
      </c>
      <c r="BP1059" t="str">
        <f t="shared" si="254"/>
        <v/>
      </c>
    </row>
    <row r="1060" spans="1:68" hidden="1">
      <c r="A1060" s="156"/>
      <c r="B1060">
        <v>20250213</v>
      </c>
      <c r="C1060" t="s">
        <v>67</v>
      </c>
      <c r="D1060">
        <v>2030</v>
      </c>
      <c r="F1060">
        <v>10180</v>
      </c>
      <c r="G1060">
        <v>791</v>
      </c>
      <c r="I1060">
        <v>10180</v>
      </c>
      <c r="J1060">
        <v>791</v>
      </c>
      <c r="K1060">
        <v>-5688</v>
      </c>
      <c r="L1060">
        <v>-5688</v>
      </c>
      <c r="M1060">
        <v>0</v>
      </c>
      <c r="N1060" t="s">
        <v>50</v>
      </c>
      <c r="O1060" t="s">
        <v>55</v>
      </c>
      <c r="P1060" s="157">
        <f t="shared" si="240"/>
        <v>0</v>
      </c>
      <c r="Q1060" t="str">
        <f t="shared" si="241"/>
        <v>NA</v>
      </c>
      <c r="R1060" s="157">
        <f t="shared" si="242"/>
        <v>0</v>
      </c>
      <c r="S1060" s="157">
        <f t="shared" si="243"/>
        <v>0</v>
      </c>
      <c r="T1060">
        <f t="shared" si="244"/>
        <v>0</v>
      </c>
      <c r="U1060">
        <f t="shared" si="245"/>
        <v>5688</v>
      </c>
      <c r="V1060">
        <f>MIN(IF(SUM(W1060,X1060,Y1060,AA1060,AB1060,AE1060,AD1060,AG1060,AH1060,AK1060,AJ1060,AN1060,AO1060,AQ1060,AR1060,AT1060,AU1060,AV1060,A1060,BB1060,AX1060,AY1060,AZ1060,BA1060,BD1060,BE1060)=0,0,1)+IF(O1060="Smoothing ramp",1,0)+IF(ISNUMBER(W1060),1,0)+IF(ISNUMBER(X1060),1,0)+IF(ISNUMBER(Y1060),1,0)+IF(ISNUMBER(#REF!),1,0)+IF(ISNUMBER(AA1060),1,0)+IF(ISNUMBER(AB1060),1,0)+IF(ISNUMBER(#REF!),1,0)+IF(ISNUMBER(AE1060),1,0)+IF(ISNUMBER(AD1060),1,0)+IF(ISNUMBER(AG1060),1,0)+IF(ISNUMBER(AH1060),1,0)+IF(ISNUMBER(AJ1060),1,0)+IF(ISNUMBER(AK1060),1,0)+IF(ISNUMBER(AN1060),1,0)+IF(ISNUMBER(AO1060),1,0)+IF(ISNUMBER(AQ1060),1,0)+IF(ISNUMBER(AR1060),1,0)+IF(ISNUMBER(AT1060),1,0)+IF(ISNUMBER(AU1060),1,0)+IF(ISNUMBER(AV1060),1,0)+IF(ISNUMBER(#REF!),1,0)+IF(ISNUMBER(AM1060),1,0)+IF(ISNUMBER(BB1060),1,0)+IF(ISNUMBER(AX1060),1,0)+IF(ISNUMBER(AY1060),1,0)+IF(ISNUMBER(AZ1060),1,0)+IF(ISNUMBER(BA1060),1,0)+IF(ISNUMBER(BD1060),1,0)+IF(ISNUMBER(BE1060),1,0),1)</f>
        <v>0</v>
      </c>
      <c r="W1060" t="s">
        <v>48</v>
      </c>
      <c r="X1060" t="s">
        <v>48</v>
      </c>
      <c r="Y1060" t="s">
        <v>48</v>
      </c>
      <c r="Z1060" t="s">
        <v>48</v>
      </c>
      <c r="AA1060" t="s">
        <v>48</v>
      </c>
      <c r="AB1060" t="s">
        <v>48</v>
      </c>
      <c r="AC1060" t="s">
        <v>48</v>
      </c>
      <c r="AD1060" t="s">
        <v>48</v>
      </c>
      <c r="AE1060" t="s">
        <v>48</v>
      </c>
      <c r="AF1060" t="s">
        <v>48</v>
      </c>
      <c r="AG1060" t="s">
        <v>48</v>
      </c>
      <c r="AH1060" t="s">
        <v>48</v>
      </c>
      <c r="AI1060" t="s">
        <v>48</v>
      </c>
      <c r="AJ1060" t="s">
        <v>48</v>
      </c>
      <c r="AK1060" t="s">
        <v>48</v>
      </c>
      <c r="AL1060" t="s">
        <v>48</v>
      </c>
      <c r="AN1060" t="s">
        <v>48</v>
      </c>
      <c r="AO1060" t="s">
        <v>48</v>
      </c>
      <c r="AP1060" t="s">
        <v>48</v>
      </c>
      <c r="AQ1060" t="s">
        <v>48</v>
      </c>
      <c r="AR1060" t="s">
        <v>48</v>
      </c>
      <c r="AS1060" t="s">
        <v>48</v>
      </c>
      <c r="AT1060" t="s">
        <v>48</v>
      </c>
      <c r="AU1060" t="s">
        <v>48</v>
      </c>
      <c r="AV1060" t="s">
        <v>48</v>
      </c>
      <c r="AW1060" t="s">
        <v>48</v>
      </c>
      <c r="AX1060" t="s">
        <v>48</v>
      </c>
      <c r="AY1060" t="s">
        <v>48</v>
      </c>
      <c r="AZ1060" t="s">
        <v>48</v>
      </c>
      <c r="BA1060" t="s">
        <v>48</v>
      </c>
      <c r="BB1060" t="s">
        <v>48</v>
      </c>
      <c r="BC1060" t="s">
        <v>48</v>
      </c>
      <c r="BD1060" t="s">
        <v>48</v>
      </c>
      <c r="BE1060" t="s">
        <v>48</v>
      </c>
      <c r="BF1060" t="s">
        <v>48</v>
      </c>
      <c r="BG1060" s="15" t="e">
        <f ca="1">OFFSET($V$6,0,MATCH(BH1060,$X1060:$BF1060,0))</f>
        <v>#N/A</v>
      </c>
      <c r="BH1060" s="15">
        <f t="shared" si="246"/>
        <v>100000</v>
      </c>
      <c r="BI1060" s="15" t="e">
        <f t="shared" ca="1" si="247"/>
        <v>#N/A</v>
      </c>
      <c r="BJ1060" s="15" t="e">
        <f t="shared" ca="1" si="248"/>
        <v>#N/A</v>
      </c>
      <c r="BK1060" s="15">
        <f t="shared" si="249"/>
        <v>100000</v>
      </c>
      <c r="BL1060" s="15" t="e">
        <f t="shared" ca="1" si="250"/>
        <v>#N/A</v>
      </c>
      <c r="BM1060" s="15">
        <f t="shared" si="251"/>
        <v>0</v>
      </c>
      <c r="BN1060" t="str">
        <f t="shared" si="252"/>
        <v/>
      </c>
      <c r="BO1060" t="str">
        <f t="shared" si="253"/>
        <v/>
      </c>
      <c r="BP1060" t="str">
        <f t="shared" si="254"/>
        <v/>
      </c>
    </row>
    <row r="1061" spans="1:68" hidden="1">
      <c r="A1061" s="156"/>
      <c r="B1061">
        <v>20250213</v>
      </c>
      <c r="C1061" t="s">
        <v>67</v>
      </c>
      <c r="D1061">
        <v>2130</v>
      </c>
      <c r="E1061">
        <v>10214</v>
      </c>
      <c r="H1061">
        <v>10214</v>
      </c>
      <c r="K1061">
        <v>-1863</v>
      </c>
      <c r="L1061">
        <v>-1863</v>
      </c>
      <c r="M1061">
        <v>-1863</v>
      </c>
      <c r="N1061" t="s">
        <v>50</v>
      </c>
      <c r="O1061" t="s">
        <v>50</v>
      </c>
      <c r="P1061" s="157">
        <f t="shared" si="240"/>
        <v>0</v>
      </c>
      <c r="Q1061">
        <f t="shared" si="241"/>
        <v>0</v>
      </c>
      <c r="R1061" s="157" t="str">
        <f t="shared" si="242"/>
        <v>NA</v>
      </c>
      <c r="S1061" s="157" t="str">
        <f t="shared" si="243"/>
        <v>NA</v>
      </c>
      <c r="T1061" t="str">
        <f t="shared" si="244"/>
        <v>NA</v>
      </c>
      <c r="U1061">
        <f t="shared" si="245"/>
        <v>0</v>
      </c>
      <c r="V1061">
        <f>MIN(IF(SUM(W1061,X1061,Y1061,AA1061,AB1061,AE1061,AD1061,AG1061,AH1061,AK1061,AJ1061,AN1061,AO1061,AQ1061,AR1061,AT1061,AU1061,AV1061,A1061,BB1061,AX1061,AY1061,AZ1061,BA1061,BD1061,BE1061)=0,0,1)+IF(O1061="Smoothing ramp",1,0)+IF(ISNUMBER(W1061),1,0)+IF(ISNUMBER(X1061),1,0)+IF(ISNUMBER(Y1061),1,0)+IF(ISNUMBER(#REF!),1,0)+IF(ISNUMBER(AA1061),1,0)+IF(ISNUMBER(AB1061),1,0)+IF(ISNUMBER(#REF!),1,0)+IF(ISNUMBER(AE1061),1,0)+IF(ISNUMBER(AD1061),1,0)+IF(ISNUMBER(AG1061),1,0)+IF(ISNUMBER(AH1061),1,0)+IF(ISNUMBER(AJ1061),1,0)+IF(ISNUMBER(AK1061),1,0)+IF(ISNUMBER(AN1061),1,0)+IF(ISNUMBER(AO1061),1,0)+IF(ISNUMBER(AQ1061),1,0)+IF(ISNUMBER(AR1061),1,0)+IF(ISNUMBER(AT1061),1,0)+IF(ISNUMBER(AU1061),1,0)+IF(ISNUMBER(AV1061),1,0)+IF(ISNUMBER(#REF!),1,0)+IF(ISNUMBER(AM1061),1,0)+IF(ISNUMBER(BB1061),1,0)+IF(ISNUMBER(AX1061),1,0)+IF(ISNUMBER(AY1061),1,0)+IF(ISNUMBER(AZ1061),1,0)+IF(ISNUMBER(BA1061),1,0)+IF(ISNUMBER(BD1061),1,0)+IF(ISNUMBER(BE1061),1,0),1)</f>
        <v>0</v>
      </c>
      <c r="W1061" t="s">
        <v>48</v>
      </c>
      <c r="X1061" t="s">
        <v>48</v>
      </c>
      <c r="Y1061" t="s">
        <v>48</v>
      </c>
      <c r="Z1061" t="s">
        <v>48</v>
      </c>
      <c r="AA1061" t="s">
        <v>48</v>
      </c>
      <c r="AB1061" t="s">
        <v>48</v>
      </c>
      <c r="AC1061" t="s">
        <v>48</v>
      </c>
      <c r="AD1061" t="s">
        <v>48</v>
      </c>
      <c r="AE1061" t="s">
        <v>48</v>
      </c>
      <c r="AF1061" t="s">
        <v>48</v>
      </c>
      <c r="AG1061" t="s">
        <v>48</v>
      </c>
      <c r="AH1061" t="s">
        <v>48</v>
      </c>
      <c r="AI1061" t="s">
        <v>48</v>
      </c>
      <c r="AJ1061" t="s">
        <v>48</v>
      </c>
      <c r="AK1061" t="s">
        <v>48</v>
      </c>
      <c r="AL1061" t="s">
        <v>48</v>
      </c>
      <c r="AN1061" t="s">
        <v>48</v>
      </c>
      <c r="AO1061" t="s">
        <v>48</v>
      </c>
      <c r="AP1061" t="s">
        <v>48</v>
      </c>
      <c r="AQ1061" t="s">
        <v>48</v>
      </c>
      <c r="AR1061" t="s">
        <v>48</v>
      </c>
      <c r="AS1061" t="s">
        <v>48</v>
      </c>
      <c r="AT1061" t="s">
        <v>48</v>
      </c>
      <c r="AU1061" t="s">
        <v>48</v>
      </c>
      <c r="AV1061" t="s">
        <v>48</v>
      </c>
      <c r="AW1061" t="s">
        <v>48</v>
      </c>
      <c r="AX1061" t="s">
        <v>48</v>
      </c>
      <c r="AY1061" t="s">
        <v>48</v>
      </c>
      <c r="AZ1061" t="s">
        <v>48</v>
      </c>
      <c r="BA1061" t="s">
        <v>48</v>
      </c>
      <c r="BB1061" t="s">
        <v>48</v>
      </c>
      <c r="BC1061" t="s">
        <v>48</v>
      </c>
      <c r="BD1061" t="s">
        <v>48</v>
      </c>
      <c r="BE1061" t="s">
        <v>48</v>
      </c>
      <c r="BF1061" t="s">
        <v>48</v>
      </c>
      <c r="BG1061" s="15" t="e">
        <f ca="1">OFFSET($V$6,0,MATCH(BH1061,$X1061:$BF1061,0))</f>
        <v>#N/A</v>
      </c>
      <c r="BH1061" s="15">
        <f t="shared" si="246"/>
        <v>100000</v>
      </c>
      <c r="BI1061" s="15" t="e">
        <f t="shared" ca="1" si="247"/>
        <v>#N/A</v>
      </c>
      <c r="BJ1061" s="15" t="e">
        <f t="shared" ca="1" si="248"/>
        <v>#N/A</v>
      </c>
      <c r="BK1061" s="15">
        <f t="shared" si="249"/>
        <v>100000</v>
      </c>
      <c r="BL1061" s="15" t="e">
        <f t="shared" ca="1" si="250"/>
        <v>#N/A</v>
      </c>
      <c r="BM1061" s="15">
        <f t="shared" si="251"/>
        <v>0</v>
      </c>
      <c r="BN1061" t="str">
        <f t="shared" si="252"/>
        <v/>
      </c>
      <c r="BO1061" t="str">
        <f t="shared" si="253"/>
        <v/>
      </c>
      <c r="BP1061" t="str">
        <f t="shared" si="254"/>
        <v/>
      </c>
    </row>
    <row r="1062" spans="1:68" hidden="1">
      <c r="A1062" s="156"/>
      <c r="B1062">
        <v>20250213</v>
      </c>
      <c r="C1062" t="s">
        <v>67</v>
      </c>
      <c r="D1062">
        <v>2230</v>
      </c>
      <c r="E1062">
        <v>10214</v>
      </c>
      <c r="H1062">
        <v>10214</v>
      </c>
      <c r="K1062">
        <v>-1863</v>
      </c>
      <c r="L1062">
        <v>-1863</v>
      </c>
      <c r="M1062">
        <v>-1863</v>
      </c>
      <c r="N1062" t="s">
        <v>50</v>
      </c>
      <c r="O1062" t="s">
        <v>50</v>
      </c>
      <c r="P1062" s="157">
        <f t="shared" si="240"/>
        <v>0</v>
      </c>
      <c r="Q1062">
        <f t="shared" si="241"/>
        <v>0</v>
      </c>
      <c r="R1062" s="157" t="str">
        <f t="shared" si="242"/>
        <v>NA</v>
      </c>
      <c r="S1062" s="157" t="str">
        <f t="shared" si="243"/>
        <v>NA</v>
      </c>
      <c r="T1062" t="str">
        <f t="shared" si="244"/>
        <v>NA</v>
      </c>
      <c r="U1062">
        <f t="shared" si="245"/>
        <v>0</v>
      </c>
      <c r="V1062">
        <f>MIN(IF(SUM(W1062,X1062,Y1062,AA1062,AB1062,AE1062,AD1062,AG1062,AH1062,AK1062,AJ1062,AN1062,AO1062,AQ1062,AR1062,AT1062,AU1062,AV1062,A1062,BB1062,AX1062,AY1062,AZ1062,BA1062,BD1062,BE1062)=0,0,1)+IF(O1062="Smoothing ramp",1,0)+IF(ISNUMBER(W1062),1,0)+IF(ISNUMBER(X1062),1,0)+IF(ISNUMBER(Y1062),1,0)+IF(ISNUMBER(#REF!),1,0)+IF(ISNUMBER(AA1062),1,0)+IF(ISNUMBER(AB1062),1,0)+IF(ISNUMBER(#REF!),1,0)+IF(ISNUMBER(AE1062),1,0)+IF(ISNUMBER(AD1062),1,0)+IF(ISNUMBER(AG1062),1,0)+IF(ISNUMBER(AH1062),1,0)+IF(ISNUMBER(AJ1062),1,0)+IF(ISNUMBER(AK1062),1,0)+IF(ISNUMBER(AN1062),1,0)+IF(ISNUMBER(AO1062),1,0)+IF(ISNUMBER(AQ1062),1,0)+IF(ISNUMBER(AR1062),1,0)+IF(ISNUMBER(AT1062),1,0)+IF(ISNUMBER(AU1062),1,0)+IF(ISNUMBER(AV1062),1,0)+IF(ISNUMBER(#REF!),1,0)+IF(ISNUMBER(AM1062),1,0)+IF(ISNUMBER(BB1062),1,0)+IF(ISNUMBER(AX1062),1,0)+IF(ISNUMBER(AY1062),1,0)+IF(ISNUMBER(AZ1062),1,0)+IF(ISNUMBER(BA1062),1,0)+IF(ISNUMBER(BD1062),1,0)+IF(ISNUMBER(BE1062),1,0),1)</f>
        <v>0</v>
      </c>
      <c r="W1062" t="s">
        <v>48</v>
      </c>
      <c r="X1062" t="s">
        <v>48</v>
      </c>
      <c r="Y1062" t="s">
        <v>48</v>
      </c>
      <c r="Z1062" t="s">
        <v>48</v>
      </c>
      <c r="AA1062" t="s">
        <v>48</v>
      </c>
      <c r="AB1062" t="s">
        <v>48</v>
      </c>
      <c r="AC1062" t="s">
        <v>48</v>
      </c>
      <c r="AD1062" t="s">
        <v>48</v>
      </c>
      <c r="AE1062" t="s">
        <v>48</v>
      </c>
      <c r="AF1062" t="s">
        <v>48</v>
      </c>
      <c r="AG1062" t="s">
        <v>48</v>
      </c>
      <c r="AH1062" t="s">
        <v>48</v>
      </c>
      <c r="AI1062" t="s">
        <v>48</v>
      </c>
      <c r="AJ1062" t="s">
        <v>48</v>
      </c>
      <c r="AK1062" t="s">
        <v>48</v>
      </c>
      <c r="AL1062" t="s">
        <v>48</v>
      </c>
      <c r="AN1062" t="s">
        <v>48</v>
      </c>
      <c r="AO1062" t="s">
        <v>48</v>
      </c>
      <c r="AP1062" t="s">
        <v>48</v>
      </c>
      <c r="AQ1062" t="s">
        <v>48</v>
      </c>
      <c r="AR1062" t="s">
        <v>48</v>
      </c>
      <c r="AS1062" t="s">
        <v>48</v>
      </c>
      <c r="AT1062" t="s">
        <v>48</v>
      </c>
      <c r="AU1062" t="s">
        <v>48</v>
      </c>
      <c r="AV1062" t="s">
        <v>48</v>
      </c>
      <c r="AW1062" t="s">
        <v>48</v>
      </c>
      <c r="AX1062" t="s">
        <v>48</v>
      </c>
      <c r="AY1062" t="s">
        <v>48</v>
      </c>
      <c r="AZ1062" t="s">
        <v>48</v>
      </c>
      <c r="BA1062" t="s">
        <v>48</v>
      </c>
      <c r="BB1062" t="s">
        <v>48</v>
      </c>
      <c r="BC1062" t="s">
        <v>48</v>
      </c>
      <c r="BD1062" t="s">
        <v>48</v>
      </c>
      <c r="BE1062" t="s">
        <v>48</v>
      </c>
      <c r="BF1062" t="s">
        <v>48</v>
      </c>
      <c r="BG1062" s="15" t="e">
        <f ca="1">OFFSET($V$6,0,MATCH(BH1062,$X1062:$BF1062,0))</f>
        <v>#N/A</v>
      </c>
      <c r="BH1062" s="15">
        <f t="shared" si="246"/>
        <v>100000</v>
      </c>
      <c r="BI1062" s="15" t="e">
        <f t="shared" ca="1" si="247"/>
        <v>#N/A</v>
      </c>
      <c r="BJ1062" s="15" t="e">
        <f t="shared" ca="1" si="248"/>
        <v>#N/A</v>
      </c>
      <c r="BK1062" s="15">
        <f t="shared" si="249"/>
        <v>100000</v>
      </c>
      <c r="BL1062" s="15" t="e">
        <f t="shared" ca="1" si="250"/>
        <v>#N/A</v>
      </c>
      <c r="BM1062" s="15">
        <f t="shared" si="251"/>
        <v>0</v>
      </c>
      <c r="BN1062" t="str">
        <f t="shared" si="252"/>
        <v/>
      </c>
      <c r="BO1062" t="str">
        <f t="shared" si="253"/>
        <v/>
      </c>
      <c r="BP1062" t="str">
        <f t="shared" si="254"/>
        <v/>
      </c>
    </row>
    <row r="1063" spans="1:68" hidden="1">
      <c r="A1063" s="156"/>
      <c r="B1063">
        <v>20250213</v>
      </c>
      <c r="C1063" t="s">
        <v>67</v>
      </c>
      <c r="D1063">
        <v>2330</v>
      </c>
      <c r="E1063">
        <v>9404</v>
      </c>
      <c r="H1063">
        <v>9404</v>
      </c>
      <c r="K1063">
        <v>-1010</v>
      </c>
      <c r="L1063">
        <v>-1010</v>
      </c>
      <c r="M1063">
        <v>-1010</v>
      </c>
      <c r="N1063" t="s">
        <v>50</v>
      </c>
      <c r="O1063" t="s">
        <v>50</v>
      </c>
      <c r="P1063" s="157">
        <f t="shared" si="240"/>
        <v>0</v>
      </c>
      <c r="Q1063">
        <f t="shared" si="241"/>
        <v>0</v>
      </c>
      <c r="R1063" s="157" t="str">
        <f t="shared" si="242"/>
        <v>NA</v>
      </c>
      <c r="S1063" s="157" t="str">
        <f t="shared" si="243"/>
        <v>NA</v>
      </c>
      <c r="T1063" t="str">
        <f t="shared" si="244"/>
        <v>NA</v>
      </c>
      <c r="U1063">
        <f t="shared" si="245"/>
        <v>0</v>
      </c>
      <c r="V1063">
        <f>MIN(IF(SUM(W1063,X1063,Y1063,AA1063,AB1063,AE1063,AD1063,AG1063,AH1063,AK1063,AJ1063,AN1063,AO1063,AQ1063,AR1063,AT1063,AU1063,AV1063,A1063,BB1063,AX1063,AY1063,AZ1063,BA1063,BD1063,BE1063)=0,0,1)+IF(O1063="Smoothing ramp",1,0)+IF(ISNUMBER(W1063),1,0)+IF(ISNUMBER(X1063),1,0)+IF(ISNUMBER(Y1063),1,0)+IF(ISNUMBER(#REF!),1,0)+IF(ISNUMBER(AA1063),1,0)+IF(ISNUMBER(AB1063),1,0)+IF(ISNUMBER(#REF!),1,0)+IF(ISNUMBER(AE1063),1,0)+IF(ISNUMBER(AD1063),1,0)+IF(ISNUMBER(AG1063),1,0)+IF(ISNUMBER(AH1063),1,0)+IF(ISNUMBER(AJ1063),1,0)+IF(ISNUMBER(AK1063),1,0)+IF(ISNUMBER(AN1063),1,0)+IF(ISNUMBER(AO1063),1,0)+IF(ISNUMBER(AQ1063),1,0)+IF(ISNUMBER(AR1063),1,0)+IF(ISNUMBER(AT1063),1,0)+IF(ISNUMBER(AU1063),1,0)+IF(ISNUMBER(AV1063),1,0)+IF(ISNUMBER(#REF!),1,0)+IF(ISNUMBER(AM1063),1,0)+IF(ISNUMBER(BB1063),1,0)+IF(ISNUMBER(AX1063),1,0)+IF(ISNUMBER(AY1063),1,0)+IF(ISNUMBER(AZ1063),1,0)+IF(ISNUMBER(BA1063),1,0)+IF(ISNUMBER(BD1063),1,0)+IF(ISNUMBER(BE1063),1,0),1)</f>
        <v>0</v>
      </c>
      <c r="W1063" t="s">
        <v>48</v>
      </c>
      <c r="X1063" t="s">
        <v>48</v>
      </c>
      <c r="Y1063" t="s">
        <v>48</v>
      </c>
      <c r="Z1063" t="s">
        <v>48</v>
      </c>
      <c r="AA1063" t="s">
        <v>48</v>
      </c>
      <c r="AB1063" t="s">
        <v>48</v>
      </c>
      <c r="AC1063" t="s">
        <v>48</v>
      </c>
      <c r="AD1063" t="s">
        <v>48</v>
      </c>
      <c r="AE1063" t="s">
        <v>48</v>
      </c>
      <c r="AF1063" t="s">
        <v>48</v>
      </c>
      <c r="AG1063" t="s">
        <v>48</v>
      </c>
      <c r="AH1063" t="s">
        <v>48</v>
      </c>
      <c r="AI1063" t="s">
        <v>48</v>
      </c>
      <c r="AJ1063" t="s">
        <v>48</v>
      </c>
      <c r="AK1063" t="s">
        <v>48</v>
      </c>
      <c r="AL1063" t="s">
        <v>48</v>
      </c>
      <c r="AN1063" t="s">
        <v>48</v>
      </c>
      <c r="AO1063" t="s">
        <v>48</v>
      </c>
      <c r="AP1063" t="s">
        <v>48</v>
      </c>
      <c r="AQ1063" t="s">
        <v>48</v>
      </c>
      <c r="AR1063" t="s">
        <v>48</v>
      </c>
      <c r="AS1063" t="s">
        <v>48</v>
      </c>
      <c r="AT1063" t="s">
        <v>48</v>
      </c>
      <c r="AU1063" t="s">
        <v>48</v>
      </c>
      <c r="AV1063" t="s">
        <v>48</v>
      </c>
      <c r="AW1063" t="s">
        <v>48</v>
      </c>
      <c r="AX1063" t="s">
        <v>48</v>
      </c>
      <c r="AY1063" t="s">
        <v>48</v>
      </c>
      <c r="AZ1063" t="s">
        <v>48</v>
      </c>
      <c r="BA1063" t="s">
        <v>48</v>
      </c>
      <c r="BB1063" t="s">
        <v>48</v>
      </c>
      <c r="BC1063" t="s">
        <v>48</v>
      </c>
      <c r="BD1063" t="s">
        <v>48</v>
      </c>
      <c r="BE1063" t="s">
        <v>48</v>
      </c>
      <c r="BF1063" t="s">
        <v>48</v>
      </c>
      <c r="BG1063" s="15" t="e">
        <f ca="1">OFFSET($V$6,0,MATCH(BH1063,$X1063:$BF1063,0))</f>
        <v>#N/A</v>
      </c>
      <c r="BH1063" s="15">
        <f t="shared" si="246"/>
        <v>100000</v>
      </c>
      <c r="BI1063" s="15" t="e">
        <f t="shared" ca="1" si="247"/>
        <v>#N/A</v>
      </c>
      <c r="BJ1063" s="15" t="e">
        <f t="shared" ca="1" si="248"/>
        <v>#N/A</v>
      </c>
      <c r="BK1063" s="15">
        <f t="shared" si="249"/>
        <v>100000</v>
      </c>
      <c r="BL1063" s="15" t="e">
        <f t="shared" ca="1" si="250"/>
        <v>#N/A</v>
      </c>
      <c r="BM1063" s="15">
        <f t="shared" si="251"/>
        <v>0</v>
      </c>
      <c r="BN1063" t="str">
        <f t="shared" si="252"/>
        <v/>
      </c>
      <c r="BO1063" t="str">
        <f t="shared" si="253"/>
        <v/>
      </c>
      <c r="BP1063" t="str">
        <f t="shared" si="254"/>
        <v/>
      </c>
    </row>
    <row r="1064" spans="1:68" hidden="1">
      <c r="A1064" s="156"/>
      <c r="B1064">
        <v>20250214</v>
      </c>
      <c r="C1064" t="s">
        <v>67</v>
      </c>
      <c r="D1064">
        <v>30</v>
      </c>
      <c r="E1064">
        <v>8531</v>
      </c>
      <c r="H1064">
        <v>8531</v>
      </c>
      <c r="K1064">
        <v>-4736</v>
      </c>
      <c r="L1064">
        <v>-4736</v>
      </c>
      <c r="M1064">
        <v>-4736</v>
      </c>
      <c r="N1064" t="s">
        <v>50</v>
      </c>
      <c r="O1064" t="s">
        <v>50</v>
      </c>
      <c r="P1064" s="157">
        <f t="shared" si="240"/>
        <v>0</v>
      </c>
      <c r="Q1064">
        <f t="shared" si="241"/>
        <v>0</v>
      </c>
      <c r="R1064" s="157" t="str">
        <f t="shared" si="242"/>
        <v>NA</v>
      </c>
      <c r="S1064" s="157" t="str">
        <f t="shared" si="243"/>
        <v>NA</v>
      </c>
      <c r="T1064" t="str">
        <f t="shared" si="244"/>
        <v>NA</v>
      </c>
      <c r="U1064">
        <f t="shared" si="245"/>
        <v>0</v>
      </c>
      <c r="V1064">
        <f>MIN(IF(SUM(W1064,X1064,Y1064,AA1064,AB1064,AE1064,AD1064,AG1064,AH1064,AK1064,AJ1064,AN1064,AO1064,AQ1064,AR1064,AT1064,AU1064,AV1064,A1064,BB1064,AX1064,AY1064,AZ1064,BA1064,BD1064,BE1064)=0,0,1)+IF(O1064="Smoothing ramp",1,0)+IF(ISNUMBER(W1064),1,0)+IF(ISNUMBER(X1064),1,0)+IF(ISNUMBER(Y1064),1,0)+IF(ISNUMBER(#REF!),1,0)+IF(ISNUMBER(AA1064),1,0)+IF(ISNUMBER(AB1064),1,0)+IF(ISNUMBER(#REF!),1,0)+IF(ISNUMBER(AE1064),1,0)+IF(ISNUMBER(AD1064),1,0)+IF(ISNUMBER(AG1064),1,0)+IF(ISNUMBER(AH1064),1,0)+IF(ISNUMBER(AJ1064),1,0)+IF(ISNUMBER(AK1064),1,0)+IF(ISNUMBER(AN1064),1,0)+IF(ISNUMBER(AO1064),1,0)+IF(ISNUMBER(AQ1064),1,0)+IF(ISNUMBER(AR1064),1,0)+IF(ISNUMBER(AT1064),1,0)+IF(ISNUMBER(AU1064),1,0)+IF(ISNUMBER(AV1064),1,0)+IF(ISNUMBER(#REF!),1,0)+IF(ISNUMBER(AM1064),1,0)+IF(ISNUMBER(BB1064),1,0)+IF(ISNUMBER(AX1064),1,0)+IF(ISNUMBER(AY1064),1,0)+IF(ISNUMBER(AZ1064),1,0)+IF(ISNUMBER(BA1064),1,0)+IF(ISNUMBER(BD1064),1,0)+IF(ISNUMBER(BE1064),1,0),1)</f>
        <v>0</v>
      </c>
      <c r="W1064" t="s">
        <v>48</v>
      </c>
      <c r="X1064" t="s">
        <v>48</v>
      </c>
      <c r="Y1064" t="s">
        <v>48</v>
      </c>
      <c r="Z1064" t="s">
        <v>48</v>
      </c>
      <c r="AA1064" t="s">
        <v>48</v>
      </c>
      <c r="AB1064" t="s">
        <v>48</v>
      </c>
      <c r="AC1064" t="s">
        <v>48</v>
      </c>
      <c r="AD1064" t="s">
        <v>48</v>
      </c>
      <c r="AE1064" t="s">
        <v>48</v>
      </c>
      <c r="AF1064" t="s">
        <v>48</v>
      </c>
      <c r="AG1064" t="s">
        <v>48</v>
      </c>
      <c r="AH1064" t="s">
        <v>48</v>
      </c>
      <c r="AI1064" t="s">
        <v>48</v>
      </c>
      <c r="AJ1064" t="s">
        <v>48</v>
      </c>
      <c r="AK1064" t="s">
        <v>48</v>
      </c>
      <c r="AL1064" t="s">
        <v>48</v>
      </c>
      <c r="AN1064" t="s">
        <v>48</v>
      </c>
      <c r="AO1064" t="s">
        <v>48</v>
      </c>
      <c r="AP1064" t="s">
        <v>48</v>
      </c>
      <c r="AQ1064" t="s">
        <v>48</v>
      </c>
      <c r="AR1064" t="s">
        <v>48</v>
      </c>
      <c r="AS1064" t="s">
        <v>48</v>
      </c>
      <c r="AT1064" t="s">
        <v>48</v>
      </c>
      <c r="AU1064" t="s">
        <v>48</v>
      </c>
      <c r="AV1064" t="s">
        <v>48</v>
      </c>
      <c r="AW1064" t="s">
        <v>48</v>
      </c>
      <c r="AX1064" t="s">
        <v>48</v>
      </c>
      <c r="AY1064" t="s">
        <v>48</v>
      </c>
      <c r="AZ1064" t="s">
        <v>48</v>
      </c>
      <c r="BA1064" t="s">
        <v>48</v>
      </c>
      <c r="BB1064" t="s">
        <v>48</v>
      </c>
      <c r="BC1064" t="s">
        <v>48</v>
      </c>
      <c r="BD1064" t="s">
        <v>48</v>
      </c>
      <c r="BE1064" t="s">
        <v>48</v>
      </c>
      <c r="BF1064" t="s">
        <v>48</v>
      </c>
      <c r="BG1064" s="15" t="e">
        <f ca="1">OFFSET($V$6,0,MATCH(BH1064,$X1064:$BF1064,0))</f>
        <v>#N/A</v>
      </c>
      <c r="BH1064" s="15">
        <f t="shared" si="246"/>
        <v>100000</v>
      </c>
      <c r="BI1064" s="15" t="e">
        <f t="shared" ca="1" si="247"/>
        <v>#N/A</v>
      </c>
      <c r="BJ1064" s="15" t="e">
        <f t="shared" ca="1" si="248"/>
        <v>#N/A</v>
      </c>
      <c r="BK1064" s="15">
        <f t="shared" si="249"/>
        <v>100000</v>
      </c>
      <c r="BL1064" s="15" t="e">
        <f t="shared" ca="1" si="250"/>
        <v>#N/A</v>
      </c>
      <c r="BM1064" s="15">
        <f t="shared" si="251"/>
        <v>0</v>
      </c>
      <c r="BN1064" t="str">
        <f t="shared" si="252"/>
        <v/>
      </c>
      <c r="BO1064" t="str">
        <f t="shared" si="253"/>
        <v/>
      </c>
      <c r="BP1064" t="str">
        <f t="shared" si="254"/>
        <v/>
      </c>
    </row>
    <row r="1065" spans="1:68" hidden="1">
      <c r="A1065" s="156"/>
      <c r="B1065">
        <v>20250214</v>
      </c>
      <c r="C1065" t="s">
        <v>67</v>
      </c>
      <c r="D1065">
        <v>130</v>
      </c>
      <c r="E1065">
        <v>8531</v>
      </c>
      <c r="H1065">
        <v>8531</v>
      </c>
      <c r="K1065">
        <v>-4736</v>
      </c>
      <c r="L1065">
        <v>-4736</v>
      </c>
      <c r="M1065">
        <v>-4736</v>
      </c>
      <c r="N1065" t="s">
        <v>50</v>
      </c>
      <c r="O1065" t="s">
        <v>50</v>
      </c>
      <c r="P1065" s="157">
        <f t="shared" si="240"/>
        <v>0</v>
      </c>
      <c r="Q1065">
        <f t="shared" si="241"/>
        <v>0</v>
      </c>
      <c r="R1065" s="157" t="str">
        <f t="shared" si="242"/>
        <v>NA</v>
      </c>
      <c r="S1065" s="157" t="str">
        <f t="shared" si="243"/>
        <v>NA</v>
      </c>
      <c r="T1065" t="str">
        <f t="shared" si="244"/>
        <v>NA</v>
      </c>
      <c r="U1065">
        <f t="shared" si="245"/>
        <v>0</v>
      </c>
      <c r="V1065">
        <f>MIN(IF(SUM(W1065,X1065,Y1065,AA1065,AB1065,AE1065,AD1065,AG1065,AH1065,AK1065,AJ1065,AN1065,AO1065,AQ1065,AR1065,AT1065,AU1065,AV1065,A1065,BB1065,AX1065,AY1065,AZ1065,BA1065,BD1065,BE1065)=0,0,1)+IF(O1065="Smoothing ramp",1,0)+IF(ISNUMBER(W1065),1,0)+IF(ISNUMBER(X1065),1,0)+IF(ISNUMBER(Y1065),1,0)+IF(ISNUMBER(#REF!),1,0)+IF(ISNUMBER(AA1065),1,0)+IF(ISNUMBER(AB1065),1,0)+IF(ISNUMBER(#REF!),1,0)+IF(ISNUMBER(AE1065),1,0)+IF(ISNUMBER(AD1065),1,0)+IF(ISNUMBER(AG1065),1,0)+IF(ISNUMBER(AH1065),1,0)+IF(ISNUMBER(AJ1065),1,0)+IF(ISNUMBER(AK1065),1,0)+IF(ISNUMBER(AN1065),1,0)+IF(ISNUMBER(AO1065),1,0)+IF(ISNUMBER(AQ1065),1,0)+IF(ISNUMBER(AR1065),1,0)+IF(ISNUMBER(AT1065),1,0)+IF(ISNUMBER(AU1065),1,0)+IF(ISNUMBER(AV1065),1,0)+IF(ISNUMBER(#REF!),1,0)+IF(ISNUMBER(AM1065),1,0)+IF(ISNUMBER(BB1065),1,0)+IF(ISNUMBER(AX1065),1,0)+IF(ISNUMBER(AY1065),1,0)+IF(ISNUMBER(AZ1065),1,0)+IF(ISNUMBER(BA1065),1,0)+IF(ISNUMBER(BD1065),1,0)+IF(ISNUMBER(BE1065),1,0),1)</f>
        <v>0</v>
      </c>
      <c r="W1065" t="s">
        <v>48</v>
      </c>
      <c r="X1065" t="s">
        <v>48</v>
      </c>
      <c r="Y1065" t="s">
        <v>48</v>
      </c>
      <c r="Z1065" t="s">
        <v>48</v>
      </c>
      <c r="AA1065" t="s">
        <v>48</v>
      </c>
      <c r="AB1065" t="s">
        <v>48</v>
      </c>
      <c r="AC1065" t="s">
        <v>48</v>
      </c>
      <c r="AD1065" t="s">
        <v>48</v>
      </c>
      <c r="AE1065" t="s">
        <v>48</v>
      </c>
      <c r="AF1065" t="s">
        <v>48</v>
      </c>
      <c r="AG1065" t="s">
        <v>48</v>
      </c>
      <c r="AH1065" t="s">
        <v>48</v>
      </c>
      <c r="AI1065" t="s">
        <v>48</v>
      </c>
      <c r="AJ1065" t="s">
        <v>48</v>
      </c>
      <c r="AK1065" t="s">
        <v>48</v>
      </c>
      <c r="AL1065" t="s">
        <v>48</v>
      </c>
      <c r="AN1065" t="s">
        <v>48</v>
      </c>
      <c r="AO1065" t="s">
        <v>48</v>
      </c>
      <c r="AP1065" t="s">
        <v>48</v>
      </c>
      <c r="AQ1065" t="s">
        <v>48</v>
      </c>
      <c r="AR1065" t="s">
        <v>48</v>
      </c>
      <c r="AS1065" t="s">
        <v>48</v>
      </c>
      <c r="AT1065" t="s">
        <v>48</v>
      </c>
      <c r="AU1065" t="s">
        <v>48</v>
      </c>
      <c r="AV1065" t="s">
        <v>48</v>
      </c>
      <c r="AW1065" t="s">
        <v>48</v>
      </c>
      <c r="AX1065" t="s">
        <v>48</v>
      </c>
      <c r="AY1065" t="s">
        <v>48</v>
      </c>
      <c r="AZ1065" t="s">
        <v>48</v>
      </c>
      <c r="BA1065" t="s">
        <v>48</v>
      </c>
      <c r="BB1065" t="s">
        <v>48</v>
      </c>
      <c r="BC1065" t="s">
        <v>48</v>
      </c>
      <c r="BD1065" t="s">
        <v>48</v>
      </c>
      <c r="BE1065" t="s">
        <v>48</v>
      </c>
      <c r="BF1065" t="s">
        <v>48</v>
      </c>
      <c r="BG1065" s="15" t="e">
        <f ca="1">OFFSET($V$6,0,MATCH(BH1065,$X1065:$BF1065,0))</f>
        <v>#N/A</v>
      </c>
      <c r="BH1065" s="15">
        <f t="shared" si="246"/>
        <v>100000</v>
      </c>
      <c r="BI1065" s="15" t="e">
        <f t="shared" ca="1" si="247"/>
        <v>#N/A</v>
      </c>
      <c r="BJ1065" s="15" t="e">
        <f t="shared" ca="1" si="248"/>
        <v>#N/A</v>
      </c>
      <c r="BK1065" s="15">
        <f t="shared" si="249"/>
        <v>100000</v>
      </c>
      <c r="BL1065" s="15" t="e">
        <f t="shared" ca="1" si="250"/>
        <v>#N/A</v>
      </c>
      <c r="BM1065" s="15">
        <f t="shared" si="251"/>
        <v>0</v>
      </c>
      <c r="BN1065" t="str">
        <f t="shared" si="252"/>
        <v/>
      </c>
      <c r="BO1065" t="str">
        <f t="shared" si="253"/>
        <v/>
      </c>
      <c r="BP1065" t="str">
        <f t="shared" si="254"/>
        <v/>
      </c>
    </row>
    <row r="1066" spans="1:68" hidden="1">
      <c r="A1066" s="156"/>
      <c r="B1066">
        <v>20250214</v>
      </c>
      <c r="C1066" t="s">
        <v>67</v>
      </c>
      <c r="D1066">
        <v>230</v>
      </c>
      <c r="E1066">
        <v>8531</v>
      </c>
      <c r="H1066">
        <v>8531</v>
      </c>
      <c r="K1066">
        <v>-4736</v>
      </c>
      <c r="L1066">
        <v>-4736</v>
      </c>
      <c r="M1066">
        <v>-4736</v>
      </c>
      <c r="N1066" t="s">
        <v>50</v>
      </c>
      <c r="O1066" t="s">
        <v>50</v>
      </c>
      <c r="P1066" s="157">
        <f t="shared" si="240"/>
        <v>0</v>
      </c>
      <c r="Q1066">
        <f t="shared" si="241"/>
        <v>0</v>
      </c>
      <c r="R1066" s="157" t="str">
        <f t="shared" si="242"/>
        <v>NA</v>
      </c>
      <c r="S1066" s="157" t="str">
        <f t="shared" si="243"/>
        <v>NA</v>
      </c>
      <c r="T1066" t="str">
        <f t="shared" si="244"/>
        <v>NA</v>
      </c>
      <c r="U1066">
        <f t="shared" si="245"/>
        <v>0</v>
      </c>
      <c r="V1066">
        <f>MIN(IF(SUM(W1066,X1066,Y1066,AA1066,AB1066,AE1066,AD1066,AG1066,AH1066,AK1066,AJ1066,AN1066,AO1066,AQ1066,AR1066,AT1066,AU1066,AV1066,A1066,BB1066,AX1066,AY1066,AZ1066,BA1066,BD1066,BE1066)=0,0,1)+IF(O1066="Smoothing ramp",1,0)+IF(ISNUMBER(W1066),1,0)+IF(ISNUMBER(X1066),1,0)+IF(ISNUMBER(Y1066),1,0)+IF(ISNUMBER(#REF!),1,0)+IF(ISNUMBER(AA1066),1,0)+IF(ISNUMBER(AB1066),1,0)+IF(ISNUMBER(#REF!),1,0)+IF(ISNUMBER(AE1066),1,0)+IF(ISNUMBER(AD1066),1,0)+IF(ISNUMBER(AG1066),1,0)+IF(ISNUMBER(AH1066),1,0)+IF(ISNUMBER(AJ1066),1,0)+IF(ISNUMBER(AK1066),1,0)+IF(ISNUMBER(AN1066),1,0)+IF(ISNUMBER(AO1066),1,0)+IF(ISNUMBER(AQ1066),1,0)+IF(ISNUMBER(AR1066),1,0)+IF(ISNUMBER(AT1066),1,0)+IF(ISNUMBER(AU1066),1,0)+IF(ISNUMBER(AV1066),1,0)+IF(ISNUMBER(#REF!),1,0)+IF(ISNUMBER(AM1066),1,0)+IF(ISNUMBER(BB1066),1,0)+IF(ISNUMBER(AX1066),1,0)+IF(ISNUMBER(AY1066),1,0)+IF(ISNUMBER(AZ1066),1,0)+IF(ISNUMBER(BA1066),1,0)+IF(ISNUMBER(BD1066),1,0)+IF(ISNUMBER(BE1066),1,0),1)</f>
        <v>0</v>
      </c>
      <c r="W1066" t="s">
        <v>48</v>
      </c>
      <c r="X1066" t="s">
        <v>48</v>
      </c>
      <c r="Y1066" t="s">
        <v>48</v>
      </c>
      <c r="Z1066" t="s">
        <v>48</v>
      </c>
      <c r="AA1066" t="s">
        <v>48</v>
      </c>
      <c r="AB1066" t="s">
        <v>48</v>
      </c>
      <c r="AC1066" t="s">
        <v>48</v>
      </c>
      <c r="AD1066" t="s">
        <v>48</v>
      </c>
      <c r="AE1066" t="s">
        <v>48</v>
      </c>
      <c r="AF1066" t="s">
        <v>48</v>
      </c>
      <c r="AG1066" t="s">
        <v>48</v>
      </c>
      <c r="AH1066" t="s">
        <v>48</v>
      </c>
      <c r="AI1066" t="s">
        <v>48</v>
      </c>
      <c r="AJ1066" t="s">
        <v>48</v>
      </c>
      <c r="AK1066" t="s">
        <v>48</v>
      </c>
      <c r="AL1066" t="s">
        <v>48</v>
      </c>
      <c r="AN1066" t="s">
        <v>48</v>
      </c>
      <c r="AO1066" t="s">
        <v>48</v>
      </c>
      <c r="AP1066" t="s">
        <v>48</v>
      </c>
      <c r="AQ1066" t="s">
        <v>48</v>
      </c>
      <c r="AR1066" t="s">
        <v>48</v>
      </c>
      <c r="AS1066" t="s">
        <v>48</v>
      </c>
      <c r="AT1066" t="s">
        <v>48</v>
      </c>
      <c r="AU1066" t="s">
        <v>48</v>
      </c>
      <c r="AV1066" t="s">
        <v>48</v>
      </c>
      <c r="AW1066" t="s">
        <v>48</v>
      </c>
      <c r="AX1066" t="s">
        <v>48</v>
      </c>
      <c r="AY1066" t="s">
        <v>48</v>
      </c>
      <c r="AZ1066" t="s">
        <v>48</v>
      </c>
      <c r="BA1066" t="s">
        <v>48</v>
      </c>
      <c r="BB1066" t="s">
        <v>48</v>
      </c>
      <c r="BC1066" t="s">
        <v>48</v>
      </c>
      <c r="BD1066" t="s">
        <v>48</v>
      </c>
      <c r="BE1066" t="s">
        <v>48</v>
      </c>
      <c r="BF1066" t="s">
        <v>48</v>
      </c>
      <c r="BG1066" s="15" t="e">
        <f ca="1">OFFSET($V$6,0,MATCH(BH1066,$X1066:$BF1066,0))</f>
        <v>#N/A</v>
      </c>
      <c r="BH1066" s="15">
        <f t="shared" si="246"/>
        <v>100000</v>
      </c>
      <c r="BI1066" s="15" t="e">
        <f t="shared" ca="1" si="247"/>
        <v>#N/A</v>
      </c>
      <c r="BJ1066" s="15" t="e">
        <f t="shared" ca="1" si="248"/>
        <v>#N/A</v>
      </c>
      <c r="BK1066" s="15">
        <f t="shared" si="249"/>
        <v>100000</v>
      </c>
      <c r="BL1066" s="15" t="e">
        <f t="shared" ca="1" si="250"/>
        <v>#N/A</v>
      </c>
      <c r="BM1066" s="15">
        <f t="shared" si="251"/>
        <v>0</v>
      </c>
      <c r="BN1066" t="str">
        <f t="shared" si="252"/>
        <v/>
      </c>
      <c r="BO1066" t="str">
        <f t="shared" si="253"/>
        <v/>
      </c>
      <c r="BP1066" t="str">
        <f t="shared" si="254"/>
        <v/>
      </c>
    </row>
    <row r="1067" spans="1:68" hidden="1">
      <c r="A1067" s="156"/>
      <c r="B1067">
        <v>20250214</v>
      </c>
      <c r="C1067" t="s">
        <v>67</v>
      </c>
      <c r="D1067">
        <v>330</v>
      </c>
      <c r="E1067">
        <v>7770</v>
      </c>
      <c r="H1067">
        <v>7770</v>
      </c>
      <c r="K1067">
        <v>-3553</v>
      </c>
      <c r="L1067">
        <v>-3553</v>
      </c>
      <c r="M1067">
        <v>-3553</v>
      </c>
      <c r="N1067" t="s">
        <v>50</v>
      </c>
      <c r="O1067" t="s">
        <v>50</v>
      </c>
      <c r="P1067" s="157">
        <f t="shared" si="240"/>
        <v>0</v>
      </c>
      <c r="Q1067">
        <f t="shared" si="241"/>
        <v>0</v>
      </c>
      <c r="R1067" s="157" t="str">
        <f t="shared" si="242"/>
        <v>NA</v>
      </c>
      <c r="S1067" s="157" t="str">
        <f t="shared" si="243"/>
        <v>NA</v>
      </c>
      <c r="T1067" t="str">
        <f t="shared" si="244"/>
        <v>NA</v>
      </c>
      <c r="U1067">
        <f t="shared" si="245"/>
        <v>0</v>
      </c>
      <c r="V1067">
        <f>MIN(IF(SUM(W1067,X1067,Y1067,AA1067,AB1067,AE1067,AD1067,AG1067,AH1067,AK1067,AJ1067,AN1067,AO1067,AQ1067,AR1067,AT1067,AU1067,AV1067,A1067,BB1067,AX1067,AY1067,AZ1067,BA1067,BD1067,BE1067)=0,0,1)+IF(O1067="Smoothing ramp",1,0)+IF(ISNUMBER(W1067),1,0)+IF(ISNUMBER(X1067),1,0)+IF(ISNUMBER(Y1067),1,0)+IF(ISNUMBER(#REF!),1,0)+IF(ISNUMBER(AA1067),1,0)+IF(ISNUMBER(AB1067),1,0)+IF(ISNUMBER(#REF!),1,0)+IF(ISNUMBER(AE1067),1,0)+IF(ISNUMBER(AD1067),1,0)+IF(ISNUMBER(AG1067),1,0)+IF(ISNUMBER(AH1067),1,0)+IF(ISNUMBER(AJ1067),1,0)+IF(ISNUMBER(AK1067),1,0)+IF(ISNUMBER(AN1067),1,0)+IF(ISNUMBER(AO1067),1,0)+IF(ISNUMBER(AQ1067),1,0)+IF(ISNUMBER(AR1067),1,0)+IF(ISNUMBER(AT1067),1,0)+IF(ISNUMBER(AU1067),1,0)+IF(ISNUMBER(AV1067),1,0)+IF(ISNUMBER(#REF!),1,0)+IF(ISNUMBER(AM1067),1,0)+IF(ISNUMBER(BB1067),1,0)+IF(ISNUMBER(AX1067),1,0)+IF(ISNUMBER(AY1067),1,0)+IF(ISNUMBER(AZ1067),1,0)+IF(ISNUMBER(BA1067),1,0)+IF(ISNUMBER(BD1067),1,0)+IF(ISNUMBER(BE1067),1,0),1)</f>
        <v>0</v>
      </c>
      <c r="W1067" t="s">
        <v>48</v>
      </c>
      <c r="X1067" t="s">
        <v>48</v>
      </c>
      <c r="Y1067" t="s">
        <v>48</v>
      </c>
      <c r="Z1067" t="s">
        <v>48</v>
      </c>
      <c r="AA1067" t="s">
        <v>48</v>
      </c>
      <c r="AB1067" t="s">
        <v>48</v>
      </c>
      <c r="AC1067" t="s">
        <v>48</v>
      </c>
      <c r="AD1067" t="s">
        <v>48</v>
      </c>
      <c r="AE1067" t="s">
        <v>48</v>
      </c>
      <c r="AF1067" t="s">
        <v>48</v>
      </c>
      <c r="AG1067" t="s">
        <v>48</v>
      </c>
      <c r="AH1067" t="s">
        <v>48</v>
      </c>
      <c r="AI1067" t="s">
        <v>48</v>
      </c>
      <c r="AJ1067" t="s">
        <v>48</v>
      </c>
      <c r="AK1067" t="s">
        <v>48</v>
      </c>
      <c r="AL1067" t="s">
        <v>48</v>
      </c>
      <c r="AN1067" t="s">
        <v>48</v>
      </c>
      <c r="AO1067" t="s">
        <v>48</v>
      </c>
      <c r="AP1067" t="s">
        <v>48</v>
      </c>
      <c r="AQ1067" t="s">
        <v>48</v>
      </c>
      <c r="AR1067" t="s">
        <v>48</v>
      </c>
      <c r="AS1067" t="s">
        <v>48</v>
      </c>
      <c r="AT1067" t="s">
        <v>48</v>
      </c>
      <c r="AU1067" t="s">
        <v>48</v>
      </c>
      <c r="AV1067" t="s">
        <v>48</v>
      </c>
      <c r="AW1067" t="s">
        <v>48</v>
      </c>
      <c r="AX1067" t="s">
        <v>48</v>
      </c>
      <c r="AY1067" t="s">
        <v>48</v>
      </c>
      <c r="AZ1067" t="s">
        <v>48</v>
      </c>
      <c r="BA1067" t="s">
        <v>48</v>
      </c>
      <c r="BB1067" t="s">
        <v>48</v>
      </c>
      <c r="BC1067" t="s">
        <v>48</v>
      </c>
      <c r="BD1067" t="s">
        <v>48</v>
      </c>
      <c r="BE1067" t="s">
        <v>48</v>
      </c>
      <c r="BF1067" t="s">
        <v>48</v>
      </c>
      <c r="BG1067" s="15" t="e">
        <f ca="1">OFFSET($V$6,0,MATCH(BH1067,$X1067:$BF1067,0))</f>
        <v>#N/A</v>
      </c>
      <c r="BH1067" s="15">
        <f t="shared" si="246"/>
        <v>100000</v>
      </c>
      <c r="BI1067" s="15" t="e">
        <f t="shared" ca="1" si="247"/>
        <v>#N/A</v>
      </c>
      <c r="BJ1067" s="15" t="e">
        <f t="shared" ca="1" si="248"/>
        <v>#N/A</v>
      </c>
      <c r="BK1067" s="15">
        <f t="shared" si="249"/>
        <v>100000</v>
      </c>
      <c r="BL1067" s="15" t="e">
        <f t="shared" ca="1" si="250"/>
        <v>#N/A</v>
      </c>
      <c r="BM1067" s="15">
        <f t="shared" si="251"/>
        <v>0</v>
      </c>
      <c r="BN1067" t="str">
        <f t="shared" si="252"/>
        <v/>
      </c>
      <c r="BO1067" t="str">
        <f t="shared" si="253"/>
        <v/>
      </c>
      <c r="BP1067" t="str">
        <f t="shared" si="254"/>
        <v/>
      </c>
    </row>
    <row r="1068" spans="1:68" hidden="1">
      <c r="A1068" s="156"/>
      <c r="B1068">
        <v>20250214</v>
      </c>
      <c r="C1068" t="s">
        <v>67</v>
      </c>
      <c r="D1068">
        <v>430</v>
      </c>
      <c r="E1068">
        <v>7770</v>
      </c>
      <c r="H1068">
        <v>7770</v>
      </c>
      <c r="K1068">
        <v>-3553</v>
      </c>
      <c r="L1068">
        <v>-3553</v>
      </c>
      <c r="M1068">
        <v>-3553</v>
      </c>
      <c r="N1068" t="s">
        <v>50</v>
      </c>
      <c r="O1068" t="s">
        <v>50</v>
      </c>
      <c r="P1068" s="157">
        <f t="shared" si="240"/>
        <v>0</v>
      </c>
      <c r="Q1068">
        <f t="shared" si="241"/>
        <v>0</v>
      </c>
      <c r="R1068" s="157" t="str">
        <f t="shared" si="242"/>
        <v>NA</v>
      </c>
      <c r="S1068" s="157" t="str">
        <f t="shared" si="243"/>
        <v>NA</v>
      </c>
      <c r="T1068" t="str">
        <f t="shared" si="244"/>
        <v>NA</v>
      </c>
      <c r="U1068">
        <f t="shared" si="245"/>
        <v>0</v>
      </c>
      <c r="V1068">
        <f>MIN(IF(SUM(W1068,X1068,Y1068,AA1068,AB1068,AE1068,AD1068,AG1068,AH1068,AK1068,AJ1068,AN1068,AO1068,AQ1068,AR1068,AT1068,AU1068,AV1068,A1068,BB1068,AX1068,AY1068,AZ1068,BA1068,BD1068,BE1068)=0,0,1)+IF(O1068="Smoothing ramp",1,0)+IF(ISNUMBER(W1068),1,0)+IF(ISNUMBER(X1068),1,0)+IF(ISNUMBER(Y1068),1,0)+IF(ISNUMBER(#REF!),1,0)+IF(ISNUMBER(AA1068),1,0)+IF(ISNUMBER(AB1068),1,0)+IF(ISNUMBER(#REF!),1,0)+IF(ISNUMBER(AE1068),1,0)+IF(ISNUMBER(AD1068),1,0)+IF(ISNUMBER(AG1068),1,0)+IF(ISNUMBER(AH1068),1,0)+IF(ISNUMBER(AJ1068),1,0)+IF(ISNUMBER(AK1068),1,0)+IF(ISNUMBER(AN1068),1,0)+IF(ISNUMBER(AO1068),1,0)+IF(ISNUMBER(AQ1068),1,0)+IF(ISNUMBER(AR1068),1,0)+IF(ISNUMBER(AT1068),1,0)+IF(ISNUMBER(AU1068),1,0)+IF(ISNUMBER(AV1068),1,0)+IF(ISNUMBER(#REF!),1,0)+IF(ISNUMBER(AM1068),1,0)+IF(ISNUMBER(BB1068),1,0)+IF(ISNUMBER(AX1068),1,0)+IF(ISNUMBER(AY1068),1,0)+IF(ISNUMBER(AZ1068),1,0)+IF(ISNUMBER(BA1068),1,0)+IF(ISNUMBER(BD1068),1,0)+IF(ISNUMBER(BE1068),1,0),1)</f>
        <v>0</v>
      </c>
      <c r="W1068" t="s">
        <v>48</v>
      </c>
      <c r="X1068" t="s">
        <v>48</v>
      </c>
      <c r="Y1068" t="s">
        <v>48</v>
      </c>
      <c r="Z1068" t="s">
        <v>48</v>
      </c>
      <c r="AA1068" t="s">
        <v>48</v>
      </c>
      <c r="AB1068" t="s">
        <v>48</v>
      </c>
      <c r="AC1068" t="s">
        <v>48</v>
      </c>
      <c r="AD1068" t="s">
        <v>48</v>
      </c>
      <c r="AE1068" t="s">
        <v>48</v>
      </c>
      <c r="AF1068" t="s">
        <v>48</v>
      </c>
      <c r="AG1068" t="s">
        <v>48</v>
      </c>
      <c r="AH1068" t="s">
        <v>48</v>
      </c>
      <c r="AI1068" t="s">
        <v>48</v>
      </c>
      <c r="AJ1068" t="s">
        <v>48</v>
      </c>
      <c r="AK1068" t="s">
        <v>48</v>
      </c>
      <c r="AL1068" t="s">
        <v>48</v>
      </c>
      <c r="AN1068" t="s">
        <v>48</v>
      </c>
      <c r="AO1068" t="s">
        <v>48</v>
      </c>
      <c r="AP1068" t="s">
        <v>48</v>
      </c>
      <c r="AQ1068" t="s">
        <v>48</v>
      </c>
      <c r="AR1068" t="s">
        <v>48</v>
      </c>
      <c r="AS1068" t="s">
        <v>48</v>
      </c>
      <c r="AT1068" t="s">
        <v>48</v>
      </c>
      <c r="AU1068" t="s">
        <v>48</v>
      </c>
      <c r="AV1068" t="s">
        <v>48</v>
      </c>
      <c r="AW1068" t="s">
        <v>48</v>
      </c>
      <c r="AX1068" t="s">
        <v>48</v>
      </c>
      <c r="AY1068" t="s">
        <v>48</v>
      </c>
      <c r="AZ1068" t="s">
        <v>48</v>
      </c>
      <c r="BA1068" t="s">
        <v>48</v>
      </c>
      <c r="BB1068" t="s">
        <v>48</v>
      </c>
      <c r="BC1068" t="s">
        <v>48</v>
      </c>
      <c r="BD1068" t="s">
        <v>48</v>
      </c>
      <c r="BE1068" t="s">
        <v>48</v>
      </c>
      <c r="BF1068" t="s">
        <v>48</v>
      </c>
      <c r="BG1068" s="15" t="e">
        <f ca="1">OFFSET($V$6,0,MATCH(BH1068,$X1068:$BF1068,0))</f>
        <v>#N/A</v>
      </c>
      <c r="BH1068" s="15">
        <f t="shared" si="246"/>
        <v>100000</v>
      </c>
      <c r="BI1068" s="15" t="e">
        <f t="shared" ca="1" si="247"/>
        <v>#N/A</v>
      </c>
      <c r="BJ1068" s="15" t="e">
        <f t="shared" ca="1" si="248"/>
        <v>#N/A</v>
      </c>
      <c r="BK1068" s="15">
        <f t="shared" si="249"/>
        <v>100000</v>
      </c>
      <c r="BL1068" s="15" t="e">
        <f t="shared" ca="1" si="250"/>
        <v>#N/A</v>
      </c>
      <c r="BM1068" s="15">
        <f t="shared" si="251"/>
        <v>0</v>
      </c>
      <c r="BN1068" t="str">
        <f t="shared" si="252"/>
        <v/>
      </c>
      <c r="BO1068" t="str">
        <f t="shared" si="253"/>
        <v/>
      </c>
      <c r="BP1068" t="str">
        <f t="shared" si="254"/>
        <v/>
      </c>
    </row>
    <row r="1069" spans="1:68" hidden="1">
      <c r="A1069" s="156"/>
      <c r="B1069">
        <v>20250214</v>
      </c>
      <c r="C1069" t="s">
        <v>67</v>
      </c>
      <c r="D1069">
        <v>530</v>
      </c>
      <c r="E1069">
        <v>7770</v>
      </c>
      <c r="H1069">
        <v>7770</v>
      </c>
      <c r="K1069">
        <v>-3553</v>
      </c>
      <c r="L1069">
        <v>-3553</v>
      </c>
      <c r="M1069">
        <v>-3553</v>
      </c>
      <c r="N1069" t="s">
        <v>50</v>
      </c>
      <c r="O1069" t="s">
        <v>50</v>
      </c>
      <c r="P1069" s="157">
        <f t="shared" si="240"/>
        <v>0</v>
      </c>
      <c r="Q1069">
        <f t="shared" si="241"/>
        <v>0</v>
      </c>
      <c r="R1069" s="157" t="str">
        <f t="shared" si="242"/>
        <v>NA</v>
      </c>
      <c r="S1069" s="157" t="str">
        <f t="shared" si="243"/>
        <v>NA</v>
      </c>
      <c r="T1069" t="str">
        <f t="shared" si="244"/>
        <v>NA</v>
      </c>
      <c r="U1069">
        <f t="shared" si="245"/>
        <v>0</v>
      </c>
      <c r="V1069">
        <f>MIN(IF(SUM(W1069,X1069,Y1069,AA1069,AB1069,AE1069,AD1069,AG1069,AH1069,AK1069,AJ1069,AN1069,AO1069,AQ1069,AR1069,AT1069,AU1069,AV1069,A1069,BB1069,AX1069,AY1069,AZ1069,BA1069,BD1069,BE1069)=0,0,1)+IF(O1069="Smoothing ramp",1,0)+IF(ISNUMBER(W1069),1,0)+IF(ISNUMBER(X1069),1,0)+IF(ISNUMBER(Y1069),1,0)+IF(ISNUMBER(#REF!),1,0)+IF(ISNUMBER(AA1069),1,0)+IF(ISNUMBER(AB1069),1,0)+IF(ISNUMBER(#REF!),1,0)+IF(ISNUMBER(AE1069),1,0)+IF(ISNUMBER(AD1069),1,0)+IF(ISNUMBER(AG1069),1,0)+IF(ISNUMBER(AH1069),1,0)+IF(ISNUMBER(AJ1069),1,0)+IF(ISNUMBER(AK1069),1,0)+IF(ISNUMBER(AN1069),1,0)+IF(ISNUMBER(AO1069),1,0)+IF(ISNUMBER(AQ1069),1,0)+IF(ISNUMBER(AR1069),1,0)+IF(ISNUMBER(AT1069),1,0)+IF(ISNUMBER(AU1069),1,0)+IF(ISNUMBER(AV1069),1,0)+IF(ISNUMBER(#REF!),1,0)+IF(ISNUMBER(AM1069),1,0)+IF(ISNUMBER(BB1069),1,0)+IF(ISNUMBER(AX1069),1,0)+IF(ISNUMBER(AY1069),1,0)+IF(ISNUMBER(AZ1069),1,0)+IF(ISNUMBER(BA1069),1,0)+IF(ISNUMBER(BD1069),1,0)+IF(ISNUMBER(BE1069),1,0),1)</f>
        <v>0</v>
      </c>
      <c r="W1069" t="s">
        <v>48</v>
      </c>
      <c r="X1069" t="s">
        <v>48</v>
      </c>
      <c r="Y1069" t="s">
        <v>48</v>
      </c>
      <c r="Z1069" t="s">
        <v>48</v>
      </c>
      <c r="AA1069" t="s">
        <v>48</v>
      </c>
      <c r="AB1069" t="s">
        <v>48</v>
      </c>
      <c r="AC1069" t="s">
        <v>48</v>
      </c>
      <c r="AD1069" t="s">
        <v>48</v>
      </c>
      <c r="AE1069" t="s">
        <v>48</v>
      </c>
      <c r="AF1069" t="s">
        <v>48</v>
      </c>
      <c r="AG1069" t="s">
        <v>48</v>
      </c>
      <c r="AH1069" t="s">
        <v>48</v>
      </c>
      <c r="AI1069" t="s">
        <v>48</v>
      </c>
      <c r="AJ1069" t="s">
        <v>48</v>
      </c>
      <c r="AK1069" t="s">
        <v>48</v>
      </c>
      <c r="AL1069" t="s">
        <v>48</v>
      </c>
      <c r="AN1069" t="s">
        <v>48</v>
      </c>
      <c r="AO1069" t="s">
        <v>48</v>
      </c>
      <c r="AP1069" t="s">
        <v>48</v>
      </c>
      <c r="AQ1069" t="s">
        <v>48</v>
      </c>
      <c r="AR1069" t="s">
        <v>48</v>
      </c>
      <c r="AS1069" t="s">
        <v>48</v>
      </c>
      <c r="AT1069" t="s">
        <v>48</v>
      </c>
      <c r="AU1069" t="s">
        <v>48</v>
      </c>
      <c r="AV1069" t="s">
        <v>48</v>
      </c>
      <c r="AW1069" t="s">
        <v>48</v>
      </c>
      <c r="AX1069" t="s">
        <v>48</v>
      </c>
      <c r="AY1069" t="s">
        <v>48</v>
      </c>
      <c r="AZ1069" t="s">
        <v>48</v>
      </c>
      <c r="BA1069" t="s">
        <v>48</v>
      </c>
      <c r="BB1069" t="s">
        <v>48</v>
      </c>
      <c r="BC1069" t="s">
        <v>48</v>
      </c>
      <c r="BD1069" t="s">
        <v>48</v>
      </c>
      <c r="BE1069" t="s">
        <v>48</v>
      </c>
      <c r="BF1069" t="s">
        <v>48</v>
      </c>
      <c r="BG1069" s="15" t="e">
        <f ca="1">OFFSET($V$6,0,MATCH(BH1069,$X1069:$BF1069,0))</f>
        <v>#N/A</v>
      </c>
      <c r="BH1069" s="15">
        <f t="shared" si="246"/>
        <v>100000</v>
      </c>
      <c r="BI1069" s="15" t="e">
        <f t="shared" ca="1" si="247"/>
        <v>#N/A</v>
      </c>
      <c r="BJ1069" s="15" t="e">
        <f t="shared" ca="1" si="248"/>
        <v>#N/A</v>
      </c>
      <c r="BK1069" s="15">
        <f t="shared" si="249"/>
        <v>100000</v>
      </c>
      <c r="BL1069" s="15" t="e">
        <f t="shared" ca="1" si="250"/>
        <v>#N/A</v>
      </c>
      <c r="BM1069" s="15">
        <f t="shared" si="251"/>
        <v>0</v>
      </c>
      <c r="BN1069" t="str">
        <f t="shared" si="252"/>
        <v/>
      </c>
      <c r="BO1069" t="str">
        <f t="shared" si="253"/>
        <v/>
      </c>
      <c r="BP1069" t="str">
        <f t="shared" si="254"/>
        <v/>
      </c>
    </row>
    <row r="1070" spans="1:68" hidden="1">
      <c r="A1070" s="156"/>
      <c r="B1070">
        <v>20250214</v>
      </c>
      <c r="C1070" t="s">
        <v>67</v>
      </c>
      <c r="D1070">
        <v>630</v>
      </c>
      <c r="E1070">
        <v>7770</v>
      </c>
      <c r="H1070">
        <v>7770</v>
      </c>
      <c r="K1070">
        <v>-3553</v>
      </c>
      <c r="L1070">
        <v>-3553</v>
      </c>
      <c r="M1070">
        <v>-3553</v>
      </c>
      <c r="N1070" t="s">
        <v>50</v>
      </c>
      <c r="O1070" t="s">
        <v>50</v>
      </c>
      <c r="P1070" s="157">
        <f t="shared" si="240"/>
        <v>0</v>
      </c>
      <c r="Q1070">
        <f t="shared" si="241"/>
        <v>0</v>
      </c>
      <c r="R1070" s="157" t="str">
        <f t="shared" si="242"/>
        <v>NA</v>
      </c>
      <c r="S1070" s="157" t="str">
        <f t="shared" si="243"/>
        <v>NA</v>
      </c>
      <c r="T1070" t="str">
        <f t="shared" si="244"/>
        <v>NA</v>
      </c>
      <c r="U1070">
        <f t="shared" si="245"/>
        <v>0</v>
      </c>
      <c r="V1070">
        <f>MIN(IF(SUM(W1070,X1070,Y1070,AA1070,AB1070,AE1070,AD1070,AG1070,AH1070,AK1070,AJ1070,AN1070,AO1070,AQ1070,AR1070,AT1070,AU1070,AV1070,A1070,BB1070,AX1070,AY1070,AZ1070,BA1070,BD1070,BE1070)=0,0,1)+IF(O1070="Smoothing ramp",1,0)+IF(ISNUMBER(W1070),1,0)+IF(ISNUMBER(X1070),1,0)+IF(ISNUMBER(Y1070),1,0)+IF(ISNUMBER(#REF!),1,0)+IF(ISNUMBER(AA1070),1,0)+IF(ISNUMBER(AB1070),1,0)+IF(ISNUMBER(#REF!),1,0)+IF(ISNUMBER(AE1070),1,0)+IF(ISNUMBER(AD1070),1,0)+IF(ISNUMBER(AG1070),1,0)+IF(ISNUMBER(AH1070),1,0)+IF(ISNUMBER(AJ1070),1,0)+IF(ISNUMBER(AK1070),1,0)+IF(ISNUMBER(AN1070),1,0)+IF(ISNUMBER(AO1070),1,0)+IF(ISNUMBER(AQ1070),1,0)+IF(ISNUMBER(AR1070),1,0)+IF(ISNUMBER(AT1070),1,0)+IF(ISNUMBER(AU1070),1,0)+IF(ISNUMBER(AV1070),1,0)+IF(ISNUMBER(#REF!),1,0)+IF(ISNUMBER(AM1070),1,0)+IF(ISNUMBER(BB1070),1,0)+IF(ISNUMBER(AX1070),1,0)+IF(ISNUMBER(AY1070),1,0)+IF(ISNUMBER(AZ1070),1,0)+IF(ISNUMBER(BA1070),1,0)+IF(ISNUMBER(BD1070),1,0)+IF(ISNUMBER(BE1070),1,0),1)</f>
        <v>0</v>
      </c>
      <c r="W1070" t="s">
        <v>48</v>
      </c>
      <c r="X1070" t="s">
        <v>48</v>
      </c>
      <c r="Y1070" t="s">
        <v>48</v>
      </c>
      <c r="Z1070" t="s">
        <v>48</v>
      </c>
      <c r="AA1070" t="s">
        <v>48</v>
      </c>
      <c r="AB1070" t="s">
        <v>48</v>
      </c>
      <c r="AC1070" t="s">
        <v>48</v>
      </c>
      <c r="AD1070" t="s">
        <v>48</v>
      </c>
      <c r="AE1070" t="s">
        <v>48</v>
      </c>
      <c r="AF1070" t="s">
        <v>48</v>
      </c>
      <c r="AG1070" t="s">
        <v>48</v>
      </c>
      <c r="AH1070" t="s">
        <v>48</v>
      </c>
      <c r="AI1070" t="s">
        <v>48</v>
      </c>
      <c r="AJ1070" t="s">
        <v>48</v>
      </c>
      <c r="AK1070" t="s">
        <v>48</v>
      </c>
      <c r="AL1070" t="s">
        <v>48</v>
      </c>
      <c r="AN1070" t="s">
        <v>48</v>
      </c>
      <c r="AO1070" t="s">
        <v>48</v>
      </c>
      <c r="AP1070" t="s">
        <v>48</v>
      </c>
      <c r="AQ1070" t="s">
        <v>48</v>
      </c>
      <c r="AR1070" t="s">
        <v>48</v>
      </c>
      <c r="AS1070" t="s">
        <v>48</v>
      </c>
      <c r="AT1070" t="s">
        <v>48</v>
      </c>
      <c r="AU1070" t="s">
        <v>48</v>
      </c>
      <c r="AV1070" t="s">
        <v>48</v>
      </c>
      <c r="AW1070" t="s">
        <v>48</v>
      </c>
      <c r="AX1070" t="s">
        <v>48</v>
      </c>
      <c r="AY1070" t="s">
        <v>48</v>
      </c>
      <c r="AZ1070" t="s">
        <v>48</v>
      </c>
      <c r="BA1070" t="s">
        <v>48</v>
      </c>
      <c r="BB1070" t="s">
        <v>48</v>
      </c>
      <c r="BC1070" t="s">
        <v>48</v>
      </c>
      <c r="BD1070" t="s">
        <v>48</v>
      </c>
      <c r="BE1070" t="s">
        <v>48</v>
      </c>
      <c r="BF1070" t="s">
        <v>48</v>
      </c>
      <c r="BG1070" s="15" t="e">
        <f ca="1">OFFSET($V$6,0,MATCH(BH1070,$X1070:$BF1070,0))</f>
        <v>#N/A</v>
      </c>
      <c r="BH1070" s="15">
        <f t="shared" si="246"/>
        <v>100000</v>
      </c>
      <c r="BI1070" s="15" t="e">
        <f t="shared" ca="1" si="247"/>
        <v>#N/A</v>
      </c>
      <c r="BJ1070" s="15" t="e">
        <f t="shared" ca="1" si="248"/>
        <v>#N/A</v>
      </c>
      <c r="BK1070" s="15">
        <f t="shared" si="249"/>
        <v>100000</v>
      </c>
      <c r="BL1070" s="15" t="e">
        <f t="shared" ca="1" si="250"/>
        <v>#N/A</v>
      </c>
      <c r="BM1070" s="15">
        <f t="shared" si="251"/>
        <v>0</v>
      </c>
      <c r="BN1070" t="str">
        <f t="shared" si="252"/>
        <v/>
      </c>
      <c r="BO1070" t="str">
        <f t="shared" si="253"/>
        <v/>
      </c>
      <c r="BP1070" t="str">
        <f t="shared" si="254"/>
        <v/>
      </c>
    </row>
    <row r="1071" spans="1:68" hidden="1">
      <c r="A1071" s="156"/>
      <c r="B1071">
        <v>20250214</v>
      </c>
      <c r="C1071" t="s">
        <v>67</v>
      </c>
      <c r="D1071">
        <v>730</v>
      </c>
      <c r="F1071">
        <v>9254</v>
      </c>
      <c r="G1071">
        <v>773</v>
      </c>
      <c r="I1071">
        <v>8896</v>
      </c>
      <c r="J1071">
        <v>773</v>
      </c>
      <c r="K1071">
        <v>-5103</v>
      </c>
      <c r="L1071">
        <v>-5103</v>
      </c>
      <c r="M1071">
        <v>0</v>
      </c>
      <c r="N1071" t="s">
        <v>50</v>
      </c>
      <c r="O1071" t="s">
        <v>68</v>
      </c>
      <c r="P1071" s="157">
        <f t="shared" si="240"/>
        <v>0</v>
      </c>
      <c r="Q1071" t="str">
        <f t="shared" si="241"/>
        <v>NA</v>
      </c>
      <c r="R1071" s="157">
        <f t="shared" si="242"/>
        <v>358</v>
      </c>
      <c r="S1071" s="157">
        <f t="shared" si="243"/>
        <v>0</v>
      </c>
      <c r="T1071">
        <f t="shared" si="244"/>
        <v>358</v>
      </c>
      <c r="U1071">
        <f t="shared" si="245"/>
        <v>5103</v>
      </c>
      <c r="V1071">
        <f>MIN(IF(SUM(W1071,X1071,Y1071,AA1071,AB1071,AE1071,AD1071,AG1071,AH1071,AK1071,AJ1071,AN1071,AO1071,AQ1071,AR1071,AT1071,AU1071,AV1071,A1071,BB1071,AX1071,AY1071,AZ1071,BA1071,BD1071,BE1071)=0,0,1)+IF(O1071="Smoothing ramp",1,0)+IF(ISNUMBER(W1071),1,0)+IF(ISNUMBER(X1071),1,0)+IF(ISNUMBER(Y1071),1,0)+IF(ISNUMBER(#REF!),1,0)+IF(ISNUMBER(AA1071),1,0)+IF(ISNUMBER(AB1071),1,0)+IF(ISNUMBER(#REF!),1,0)+IF(ISNUMBER(AE1071),1,0)+IF(ISNUMBER(AD1071),1,0)+IF(ISNUMBER(AG1071),1,0)+IF(ISNUMBER(AH1071),1,0)+IF(ISNUMBER(AJ1071),1,0)+IF(ISNUMBER(AK1071),1,0)+IF(ISNUMBER(AN1071),1,0)+IF(ISNUMBER(AO1071),1,0)+IF(ISNUMBER(AQ1071),1,0)+IF(ISNUMBER(AR1071),1,0)+IF(ISNUMBER(AT1071),1,0)+IF(ISNUMBER(AU1071),1,0)+IF(ISNUMBER(AV1071),1,0)+IF(ISNUMBER(#REF!),1,0)+IF(ISNUMBER(AM1071),1,0)+IF(ISNUMBER(BB1071),1,0)+IF(ISNUMBER(AX1071),1,0)+IF(ISNUMBER(AY1071),1,0)+IF(ISNUMBER(AZ1071),1,0)+IF(ISNUMBER(BA1071),1,0)+IF(ISNUMBER(BD1071),1,0)+IF(ISNUMBER(BE1071),1,0),1)</f>
        <v>1</v>
      </c>
      <c r="W1071" t="s">
        <v>48</v>
      </c>
      <c r="X1071" t="s">
        <v>48</v>
      </c>
      <c r="Y1071" t="s">
        <v>48</v>
      </c>
      <c r="Z1071" t="s">
        <v>48</v>
      </c>
      <c r="AA1071" t="s">
        <v>48</v>
      </c>
      <c r="AB1071" t="s">
        <v>48</v>
      </c>
      <c r="AC1071" t="s">
        <v>48</v>
      </c>
      <c r="AD1071" t="s">
        <v>48</v>
      </c>
      <c r="AE1071" t="s">
        <v>48</v>
      </c>
      <c r="AF1071" t="s">
        <v>48</v>
      </c>
      <c r="AG1071" t="s">
        <v>48</v>
      </c>
      <c r="AH1071" t="s">
        <v>48</v>
      </c>
      <c r="AI1071" t="s">
        <v>48</v>
      </c>
      <c r="AJ1071" t="s">
        <v>48</v>
      </c>
      <c r="AK1071" t="s">
        <v>48</v>
      </c>
      <c r="AL1071" t="s">
        <v>48</v>
      </c>
      <c r="AN1071" t="s">
        <v>48</v>
      </c>
      <c r="AO1071" t="s">
        <v>48</v>
      </c>
      <c r="AP1071" t="s">
        <v>48</v>
      </c>
      <c r="AQ1071" t="s">
        <v>48</v>
      </c>
      <c r="AR1071" t="s">
        <v>48</v>
      </c>
      <c r="AS1071" t="s">
        <v>48</v>
      </c>
      <c r="AT1071" t="s">
        <v>48</v>
      </c>
      <c r="AU1071" t="s">
        <v>48</v>
      </c>
      <c r="AV1071" t="s">
        <v>48</v>
      </c>
      <c r="AW1071" t="s">
        <v>48</v>
      </c>
      <c r="AX1071" t="s">
        <v>48</v>
      </c>
      <c r="AY1071" t="s">
        <v>48</v>
      </c>
      <c r="AZ1071" t="s">
        <v>48</v>
      </c>
      <c r="BA1071" t="s">
        <v>48</v>
      </c>
      <c r="BB1071" t="s">
        <v>48</v>
      </c>
      <c r="BC1071" t="s">
        <v>48</v>
      </c>
      <c r="BD1071" t="s">
        <v>48</v>
      </c>
      <c r="BE1071" t="s">
        <v>48</v>
      </c>
      <c r="BF1071" t="s">
        <v>48</v>
      </c>
      <c r="BG1071" s="15" t="e">
        <f ca="1">OFFSET($V$6,0,MATCH(BH1071,$X1071:$BF1071,0))</f>
        <v>#N/A</v>
      </c>
      <c r="BH1071" s="15">
        <f t="shared" si="246"/>
        <v>100000</v>
      </c>
      <c r="BI1071" s="15" t="e">
        <f t="shared" ca="1" si="247"/>
        <v>#N/A</v>
      </c>
      <c r="BJ1071" s="15" t="e">
        <f t="shared" ca="1" si="248"/>
        <v>#N/A</v>
      </c>
      <c r="BK1071" s="15">
        <f t="shared" si="249"/>
        <v>100000</v>
      </c>
      <c r="BL1071" s="15" t="e">
        <f t="shared" ca="1" si="250"/>
        <v>#N/A</v>
      </c>
      <c r="BM1071" s="15">
        <f t="shared" si="251"/>
        <v>0</v>
      </c>
      <c r="BN1071" t="str">
        <f t="shared" si="252"/>
        <v>Smoothing</v>
      </c>
      <c r="BO1071" t="str">
        <f t="shared" si="253"/>
        <v/>
      </c>
      <c r="BP1071" t="str">
        <f t="shared" si="254"/>
        <v/>
      </c>
    </row>
    <row r="1072" spans="1:68" hidden="1">
      <c r="A1072" s="156"/>
      <c r="B1072">
        <v>20250214</v>
      </c>
      <c r="C1072" t="s">
        <v>67</v>
      </c>
      <c r="D1072">
        <v>830</v>
      </c>
      <c r="F1072">
        <v>9254</v>
      </c>
      <c r="G1072">
        <v>773</v>
      </c>
      <c r="I1072">
        <v>9254</v>
      </c>
      <c r="J1072">
        <v>773</v>
      </c>
      <c r="K1072">
        <v>-5103</v>
      </c>
      <c r="L1072">
        <v>-5103</v>
      </c>
      <c r="M1072">
        <v>0</v>
      </c>
      <c r="N1072" t="s">
        <v>50</v>
      </c>
      <c r="O1072" t="s">
        <v>50</v>
      </c>
      <c r="P1072" s="157">
        <f t="shared" si="240"/>
        <v>0</v>
      </c>
      <c r="Q1072" t="str">
        <f t="shared" si="241"/>
        <v>NA</v>
      </c>
      <c r="R1072" s="157">
        <f t="shared" si="242"/>
        <v>0</v>
      </c>
      <c r="S1072" s="157">
        <f t="shared" si="243"/>
        <v>0</v>
      </c>
      <c r="T1072">
        <f t="shared" si="244"/>
        <v>0</v>
      </c>
      <c r="U1072">
        <f t="shared" si="245"/>
        <v>5103</v>
      </c>
      <c r="V1072">
        <f>MIN(IF(SUM(W1072,X1072,Y1072,AA1072,AB1072,AE1072,AD1072,AG1072,AH1072,AK1072,AJ1072,AN1072,AO1072,AQ1072,AR1072,AT1072,AU1072,AV1072,A1072,BB1072,AX1072,AY1072,AZ1072,BA1072,BD1072,BE1072)=0,0,1)+IF(O1072="Smoothing ramp",1,0)+IF(ISNUMBER(W1072),1,0)+IF(ISNUMBER(X1072),1,0)+IF(ISNUMBER(Y1072),1,0)+IF(ISNUMBER(#REF!),1,0)+IF(ISNUMBER(AA1072),1,0)+IF(ISNUMBER(AB1072),1,0)+IF(ISNUMBER(#REF!),1,0)+IF(ISNUMBER(AE1072),1,0)+IF(ISNUMBER(AD1072),1,0)+IF(ISNUMBER(AG1072),1,0)+IF(ISNUMBER(AH1072),1,0)+IF(ISNUMBER(AJ1072),1,0)+IF(ISNUMBER(AK1072),1,0)+IF(ISNUMBER(AN1072),1,0)+IF(ISNUMBER(AO1072),1,0)+IF(ISNUMBER(AQ1072),1,0)+IF(ISNUMBER(AR1072),1,0)+IF(ISNUMBER(AT1072),1,0)+IF(ISNUMBER(AU1072),1,0)+IF(ISNUMBER(AV1072),1,0)+IF(ISNUMBER(#REF!),1,0)+IF(ISNUMBER(AM1072),1,0)+IF(ISNUMBER(BB1072),1,0)+IF(ISNUMBER(AX1072),1,0)+IF(ISNUMBER(AY1072),1,0)+IF(ISNUMBER(AZ1072),1,0)+IF(ISNUMBER(BA1072),1,0)+IF(ISNUMBER(BD1072),1,0)+IF(ISNUMBER(BE1072),1,0),1)</f>
        <v>0</v>
      </c>
      <c r="W1072" t="s">
        <v>48</v>
      </c>
      <c r="X1072" t="s">
        <v>48</v>
      </c>
      <c r="Y1072" t="s">
        <v>48</v>
      </c>
      <c r="Z1072" t="s">
        <v>48</v>
      </c>
      <c r="AA1072" t="s">
        <v>48</v>
      </c>
      <c r="AB1072" t="s">
        <v>48</v>
      </c>
      <c r="AC1072" t="s">
        <v>48</v>
      </c>
      <c r="AD1072" t="s">
        <v>48</v>
      </c>
      <c r="AE1072" t="s">
        <v>48</v>
      </c>
      <c r="AF1072" t="s">
        <v>48</v>
      </c>
      <c r="AG1072" t="s">
        <v>48</v>
      </c>
      <c r="AH1072" t="s">
        <v>48</v>
      </c>
      <c r="AI1072" t="s">
        <v>48</v>
      </c>
      <c r="AJ1072" t="s">
        <v>48</v>
      </c>
      <c r="AK1072" t="s">
        <v>48</v>
      </c>
      <c r="AL1072" t="s">
        <v>48</v>
      </c>
      <c r="AN1072" t="s">
        <v>48</v>
      </c>
      <c r="AO1072" t="s">
        <v>48</v>
      </c>
      <c r="AP1072" t="s">
        <v>48</v>
      </c>
      <c r="AQ1072" t="s">
        <v>48</v>
      </c>
      <c r="AR1072" t="s">
        <v>48</v>
      </c>
      <c r="AS1072" t="s">
        <v>48</v>
      </c>
      <c r="AT1072" t="s">
        <v>48</v>
      </c>
      <c r="AU1072" t="s">
        <v>48</v>
      </c>
      <c r="AV1072" t="s">
        <v>48</v>
      </c>
      <c r="AW1072" t="s">
        <v>48</v>
      </c>
      <c r="AX1072" t="s">
        <v>48</v>
      </c>
      <c r="AY1072" t="s">
        <v>48</v>
      </c>
      <c r="AZ1072" t="s">
        <v>48</v>
      </c>
      <c r="BA1072" t="s">
        <v>48</v>
      </c>
      <c r="BB1072" t="s">
        <v>48</v>
      </c>
      <c r="BC1072" t="s">
        <v>48</v>
      </c>
      <c r="BD1072" t="s">
        <v>48</v>
      </c>
      <c r="BE1072" t="s">
        <v>48</v>
      </c>
      <c r="BF1072" t="s">
        <v>48</v>
      </c>
      <c r="BG1072" s="15" t="e">
        <f ca="1">OFFSET($V$6,0,MATCH(BH1072,$X1072:$BF1072,0))</f>
        <v>#N/A</v>
      </c>
      <c r="BH1072" s="15">
        <f t="shared" si="246"/>
        <v>100000</v>
      </c>
      <c r="BI1072" s="15" t="e">
        <f t="shared" ca="1" si="247"/>
        <v>#N/A</v>
      </c>
      <c r="BJ1072" s="15" t="e">
        <f t="shared" ca="1" si="248"/>
        <v>#N/A</v>
      </c>
      <c r="BK1072" s="15">
        <f t="shared" si="249"/>
        <v>100000</v>
      </c>
      <c r="BL1072" s="15" t="e">
        <f t="shared" ca="1" si="250"/>
        <v>#N/A</v>
      </c>
      <c r="BM1072" s="15">
        <f t="shared" si="251"/>
        <v>0</v>
      </c>
      <c r="BN1072" t="str">
        <f t="shared" si="252"/>
        <v/>
      </c>
      <c r="BO1072" t="str">
        <f t="shared" si="253"/>
        <v/>
      </c>
      <c r="BP1072" t="str">
        <f t="shared" si="254"/>
        <v/>
      </c>
    </row>
    <row r="1073" spans="1:68" hidden="1">
      <c r="A1073" s="156"/>
      <c r="B1073">
        <v>20250214</v>
      </c>
      <c r="C1073" t="s">
        <v>67</v>
      </c>
      <c r="D1073">
        <v>930</v>
      </c>
      <c r="F1073">
        <v>7683</v>
      </c>
      <c r="G1073">
        <v>514</v>
      </c>
      <c r="I1073">
        <v>7623</v>
      </c>
      <c r="J1073">
        <v>514</v>
      </c>
      <c r="K1073">
        <v>3845</v>
      </c>
      <c r="L1073">
        <v>128</v>
      </c>
      <c r="M1073">
        <v>0</v>
      </c>
      <c r="N1073" t="s">
        <v>53</v>
      </c>
      <c r="O1073" t="s">
        <v>47</v>
      </c>
      <c r="P1073" s="157">
        <f t="shared" si="240"/>
        <v>3717</v>
      </c>
      <c r="Q1073" t="str">
        <f t="shared" si="241"/>
        <v>NA</v>
      </c>
      <c r="R1073" s="157">
        <f t="shared" si="242"/>
        <v>60</v>
      </c>
      <c r="S1073" s="157">
        <f t="shared" si="243"/>
        <v>0</v>
      </c>
      <c r="T1073">
        <f t="shared" si="244"/>
        <v>60</v>
      </c>
      <c r="U1073">
        <f t="shared" si="245"/>
        <v>-128</v>
      </c>
      <c r="V1073">
        <f>MIN(IF(SUM(W1073,X1073,Y1073,AA1073,AB1073,AE1073,AD1073,AG1073,AH1073,AK1073,AJ1073,AN1073,AO1073,AQ1073,AR1073,AT1073,AU1073,AV1073,A1073,BB1073,AX1073,AY1073,AZ1073,BA1073,BD1073,BE1073)=0,0,1)+IF(O1073="Smoothing ramp",1,0)+IF(ISNUMBER(W1073),1,0)+IF(ISNUMBER(X1073),1,0)+IF(ISNUMBER(Y1073),1,0)+IF(ISNUMBER(#REF!),1,0)+IF(ISNUMBER(AA1073),1,0)+IF(ISNUMBER(AB1073),1,0)+IF(ISNUMBER(#REF!),1,0)+IF(ISNUMBER(AE1073),1,0)+IF(ISNUMBER(AD1073),1,0)+IF(ISNUMBER(AG1073),1,0)+IF(ISNUMBER(AH1073),1,0)+IF(ISNUMBER(AJ1073),1,0)+IF(ISNUMBER(AK1073),1,0)+IF(ISNUMBER(AN1073),1,0)+IF(ISNUMBER(AO1073),1,0)+IF(ISNUMBER(AQ1073),1,0)+IF(ISNUMBER(AR1073),1,0)+IF(ISNUMBER(AT1073),1,0)+IF(ISNUMBER(AU1073),1,0)+IF(ISNUMBER(AV1073),1,0)+IF(ISNUMBER(#REF!),1,0)+IF(ISNUMBER(AM1073),1,0)+IF(ISNUMBER(BB1073),1,0)+IF(ISNUMBER(AX1073),1,0)+IF(ISNUMBER(AY1073),1,0)+IF(ISNUMBER(AZ1073),1,0)+IF(ISNUMBER(BA1073),1,0)+IF(ISNUMBER(BD1073),1,0)+IF(ISNUMBER(BE1073),1,0),1)</f>
        <v>0</v>
      </c>
      <c r="W1073" t="s">
        <v>48</v>
      </c>
      <c r="X1073" t="s">
        <v>48</v>
      </c>
      <c r="Y1073" t="s">
        <v>48</v>
      </c>
      <c r="Z1073" t="s">
        <v>48</v>
      </c>
      <c r="AA1073" t="s">
        <v>48</v>
      </c>
      <c r="AB1073" t="s">
        <v>48</v>
      </c>
      <c r="AC1073" t="s">
        <v>48</v>
      </c>
      <c r="AD1073" t="s">
        <v>48</v>
      </c>
      <c r="AE1073" t="s">
        <v>48</v>
      </c>
      <c r="AF1073" t="s">
        <v>48</v>
      </c>
      <c r="AG1073" t="s">
        <v>48</v>
      </c>
      <c r="AH1073" t="s">
        <v>48</v>
      </c>
      <c r="AI1073" t="s">
        <v>48</v>
      </c>
      <c r="AJ1073" t="s">
        <v>48</v>
      </c>
      <c r="AK1073" t="s">
        <v>48</v>
      </c>
      <c r="AL1073" t="s">
        <v>48</v>
      </c>
      <c r="AN1073" t="s">
        <v>48</v>
      </c>
      <c r="AO1073" t="s">
        <v>48</v>
      </c>
      <c r="AP1073" t="s">
        <v>48</v>
      </c>
      <c r="AQ1073" t="s">
        <v>48</v>
      </c>
      <c r="AR1073" t="s">
        <v>48</v>
      </c>
      <c r="AS1073" t="s">
        <v>48</v>
      </c>
      <c r="AT1073" t="s">
        <v>48</v>
      </c>
      <c r="AU1073" t="s">
        <v>48</v>
      </c>
      <c r="AV1073" t="s">
        <v>48</v>
      </c>
      <c r="AW1073" t="s">
        <v>48</v>
      </c>
      <c r="AX1073" t="s">
        <v>48</v>
      </c>
      <c r="AY1073" t="s">
        <v>48</v>
      </c>
      <c r="AZ1073" t="s">
        <v>48</v>
      </c>
      <c r="BA1073" t="s">
        <v>48</v>
      </c>
      <c r="BB1073" t="s">
        <v>48</v>
      </c>
      <c r="BC1073" t="s">
        <v>48</v>
      </c>
      <c r="BD1073" t="s">
        <v>48</v>
      </c>
      <c r="BE1073" t="s">
        <v>48</v>
      </c>
      <c r="BF1073" t="s">
        <v>48</v>
      </c>
      <c r="BG1073" s="15" t="e">
        <f ca="1">OFFSET($V$6,0,MATCH(BH1073,$X1073:$BF1073,0))</f>
        <v>#N/A</v>
      </c>
      <c r="BH1073" s="15">
        <f t="shared" si="246"/>
        <v>100000</v>
      </c>
      <c r="BI1073" s="15" t="e">
        <f t="shared" ca="1" si="247"/>
        <v>#N/A</v>
      </c>
      <c r="BJ1073" s="15" t="e">
        <f t="shared" ca="1" si="248"/>
        <v>#N/A</v>
      </c>
      <c r="BK1073" s="15">
        <f t="shared" si="249"/>
        <v>100000</v>
      </c>
      <c r="BL1073" s="15" t="e">
        <f t="shared" ca="1" si="250"/>
        <v>#N/A</v>
      </c>
      <c r="BM1073" s="15">
        <f t="shared" si="251"/>
        <v>0</v>
      </c>
      <c r="BN1073" t="str">
        <f t="shared" si="252"/>
        <v/>
      </c>
      <c r="BO1073" t="str">
        <f t="shared" si="253"/>
        <v/>
      </c>
      <c r="BP1073" t="str">
        <f t="shared" si="254"/>
        <v/>
      </c>
    </row>
    <row r="1074" spans="1:68" hidden="1">
      <c r="A1074" s="156"/>
      <c r="B1074">
        <v>20250214</v>
      </c>
      <c r="C1074" t="s">
        <v>67</v>
      </c>
      <c r="D1074">
        <v>1030</v>
      </c>
      <c r="F1074">
        <v>7683</v>
      </c>
      <c r="G1074">
        <v>514</v>
      </c>
      <c r="I1074">
        <v>7623</v>
      </c>
      <c r="J1074">
        <v>514</v>
      </c>
      <c r="K1074">
        <v>3845</v>
      </c>
      <c r="L1074">
        <v>128</v>
      </c>
      <c r="M1074">
        <v>0</v>
      </c>
      <c r="N1074" t="s">
        <v>53</v>
      </c>
      <c r="O1074" t="s">
        <v>47</v>
      </c>
      <c r="P1074" s="157">
        <f t="shared" si="240"/>
        <v>3717</v>
      </c>
      <c r="Q1074" t="str">
        <f t="shared" si="241"/>
        <v>NA</v>
      </c>
      <c r="R1074" s="157">
        <f t="shared" si="242"/>
        <v>60</v>
      </c>
      <c r="S1074" s="157">
        <f t="shared" si="243"/>
        <v>0</v>
      </c>
      <c r="T1074">
        <f t="shared" si="244"/>
        <v>60</v>
      </c>
      <c r="U1074">
        <f t="shared" si="245"/>
        <v>-128</v>
      </c>
      <c r="V1074">
        <f>MIN(IF(SUM(W1074,X1074,Y1074,AA1074,AB1074,AE1074,AD1074,AG1074,AH1074,AK1074,AJ1074,AN1074,AO1074,AQ1074,AR1074,AT1074,AU1074,AV1074,A1074,BB1074,AX1074,AY1074,AZ1074,BA1074,BD1074,BE1074)=0,0,1)+IF(O1074="Smoothing ramp",1,0)+IF(ISNUMBER(W1074),1,0)+IF(ISNUMBER(X1074),1,0)+IF(ISNUMBER(Y1074),1,0)+IF(ISNUMBER(#REF!),1,0)+IF(ISNUMBER(AA1074),1,0)+IF(ISNUMBER(AB1074),1,0)+IF(ISNUMBER(#REF!),1,0)+IF(ISNUMBER(AE1074),1,0)+IF(ISNUMBER(AD1074),1,0)+IF(ISNUMBER(AG1074),1,0)+IF(ISNUMBER(AH1074),1,0)+IF(ISNUMBER(AJ1074),1,0)+IF(ISNUMBER(AK1074),1,0)+IF(ISNUMBER(AN1074),1,0)+IF(ISNUMBER(AO1074),1,0)+IF(ISNUMBER(AQ1074),1,0)+IF(ISNUMBER(AR1074),1,0)+IF(ISNUMBER(AT1074),1,0)+IF(ISNUMBER(AU1074),1,0)+IF(ISNUMBER(AV1074),1,0)+IF(ISNUMBER(#REF!),1,0)+IF(ISNUMBER(AM1074),1,0)+IF(ISNUMBER(BB1074),1,0)+IF(ISNUMBER(AX1074),1,0)+IF(ISNUMBER(AY1074),1,0)+IF(ISNUMBER(AZ1074),1,0)+IF(ISNUMBER(BA1074),1,0)+IF(ISNUMBER(BD1074),1,0)+IF(ISNUMBER(BE1074),1,0),1)</f>
        <v>0</v>
      </c>
      <c r="W1074" t="s">
        <v>48</v>
      </c>
      <c r="X1074" t="s">
        <v>48</v>
      </c>
      <c r="Y1074" t="s">
        <v>48</v>
      </c>
      <c r="Z1074" t="s">
        <v>48</v>
      </c>
      <c r="AA1074" t="s">
        <v>48</v>
      </c>
      <c r="AB1074" t="s">
        <v>48</v>
      </c>
      <c r="AC1074" t="s">
        <v>48</v>
      </c>
      <c r="AD1074" t="s">
        <v>48</v>
      </c>
      <c r="AE1074" t="s">
        <v>48</v>
      </c>
      <c r="AF1074" t="s">
        <v>48</v>
      </c>
      <c r="AG1074" t="s">
        <v>48</v>
      </c>
      <c r="AH1074" t="s">
        <v>48</v>
      </c>
      <c r="AI1074" t="s">
        <v>48</v>
      </c>
      <c r="AJ1074" t="s">
        <v>48</v>
      </c>
      <c r="AK1074" t="s">
        <v>48</v>
      </c>
      <c r="AL1074" t="s">
        <v>48</v>
      </c>
      <c r="AN1074" t="s">
        <v>48</v>
      </c>
      <c r="AO1074" t="s">
        <v>48</v>
      </c>
      <c r="AP1074" t="s">
        <v>48</v>
      </c>
      <c r="AQ1074" t="s">
        <v>48</v>
      </c>
      <c r="AR1074" t="s">
        <v>48</v>
      </c>
      <c r="AS1074" t="s">
        <v>48</v>
      </c>
      <c r="AT1074" t="s">
        <v>48</v>
      </c>
      <c r="AU1074" t="s">
        <v>48</v>
      </c>
      <c r="AV1074" t="s">
        <v>48</v>
      </c>
      <c r="AW1074" t="s">
        <v>48</v>
      </c>
      <c r="AX1074" t="s">
        <v>48</v>
      </c>
      <c r="AY1074" t="s">
        <v>48</v>
      </c>
      <c r="AZ1074" t="s">
        <v>48</v>
      </c>
      <c r="BA1074" t="s">
        <v>48</v>
      </c>
      <c r="BB1074" t="s">
        <v>48</v>
      </c>
      <c r="BC1074" t="s">
        <v>48</v>
      </c>
      <c r="BD1074" t="s">
        <v>48</v>
      </c>
      <c r="BE1074" t="s">
        <v>48</v>
      </c>
      <c r="BF1074" t="s">
        <v>48</v>
      </c>
      <c r="BG1074" s="15" t="e">
        <f ca="1">OFFSET($V$6,0,MATCH(BH1074,$X1074:$BF1074,0))</f>
        <v>#N/A</v>
      </c>
      <c r="BH1074" s="15">
        <f t="shared" si="246"/>
        <v>100000</v>
      </c>
      <c r="BI1074" s="15" t="e">
        <f t="shared" ca="1" si="247"/>
        <v>#N/A</v>
      </c>
      <c r="BJ1074" s="15" t="e">
        <f t="shared" ca="1" si="248"/>
        <v>#N/A</v>
      </c>
      <c r="BK1074" s="15">
        <f t="shared" si="249"/>
        <v>100000</v>
      </c>
      <c r="BL1074" s="15" t="e">
        <f t="shared" ca="1" si="250"/>
        <v>#N/A</v>
      </c>
      <c r="BM1074" s="15">
        <f t="shared" si="251"/>
        <v>0</v>
      </c>
      <c r="BN1074" t="str">
        <f t="shared" si="252"/>
        <v/>
      </c>
      <c r="BO1074" t="str">
        <f t="shared" si="253"/>
        <v/>
      </c>
      <c r="BP1074" t="str">
        <f t="shared" si="254"/>
        <v/>
      </c>
    </row>
    <row r="1075" spans="1:68" hidden="1">
      <c r="A1075" s="156"/>
      <c r="B1075">
        <v>20250214</v>
      </c>
      <c r="C1075" t="s">
        <v>67</v>
      </c>
      <c r="D1075">
        <v>1130</v>
      </c>
      <c r="F1075">
        <v>7683</v>
      </c>
      <c r="G1075">
        <v>514</v>
      </c>
      <c r="I1075">
        <v>7623</v>
      </c>
      <c r="J1075">
        <v>514</v>
      </c>
      <c r="K1075">
        <v>3845</v>
      </c>
      <c r="L1075">
        <v>128</v>
      </c>
      <c r="M1075">
        <v>0</v>
      </c>
      <c r="N1075" t="s">
        <v>53</v>
      </c>
      <c r="O1075" t="s">
        <v>47</v>
      </c>
      <c r="P1075" s="157">
        <f t="shared" si="240"/>
        <v>3717</v>
      </c>
      <c r="Q1075" t="str">
        <f t="shared" si="241"/>
        <v>NA</v>
      </c>
      <c r="R1075" s="157">
        <f t="shared" si="242"/>
        <v>60</v>
      </c>
      <c r="S1075" s="157">
        <f t="shared" si="243"/>
        <v>0</v>
      </c>
      <c r="T1075">
        <f t="shared" si="244"/>
        <v>60</v>
      </c>
      <c r="U1075">
        <f t="shared" si="245"/>
        <v>-128</v>
      </c>
      <c r="V1075">
        <f>MIN(IF(SUM(W1075,X1075,Y1075,AA1075,AB1075,AE1075,AD1075,AG1075,AH1075,AK1075,AJ1075,AN1075,AO1075,AQ1075,AR1075,AT1075,AU1075,AV1075,A1075,BB1075,AX1075,AY1075,AZ1075,BA1075,BD1075,BE1075)=0,0,1)+IF(O1075="Smoothing ramp",1,0)+IF(ISNUMBER(W1075),1,0)+IF(ISNUMBER(X1075),1,0)+IF(ISNUMBER(Y1075),1,0)+IF(ISNUMBER(#REF!),1,0)+IF(ISNUMBER(AA1075),1,0)+IF(ISNUMBER(AB1075),1,0)+IF(ISNUMBER(#REF!),1,0)+IF(ISNUMBER(AE1075),1,0)+IF(ISNUMBER(AD1075),1,0)+IF(ISNUMBER(AG1075),1,0)+IF(ISNUMBER(AH1075),1,0)+IF(ISNUMBER(AJ1075),1,0)+IF(ISNUMBER(AK1075),1,0)+IF(ISNUMBER(AN1075),1,0)+IF(ISNUMBER(AO1075),1,0)+IF(ISNUMBER(AQ1075),1,0)+IF(ISNUMBER(AR1075),1,0)+IF(ISNUMBER(AT1075),1,0)+IF(ISNUMBER(AU1075),1,0)+IF(ISNUMBER(AV1075),1,0)+IF(ISNUMBER(#REF!),1,0)+IF(ISNUMBER(AM1075),1,0)+IF(ISNUMBER(BB1075),1,0)+IF(ISNUMBER(AX1075),1,0)+IF(ISNUMBER(AY1075),1,0)+IF(ISNUMBER(AZ1075),1,0)+IF(ISNUMBER(BA1075),1,0)+IF(ISNUMBER(BD1075),1,0)+IF(ISNUMBER(BE1075),1,0),1)</f>
        <v>0</v>
      </c>
      <c r="W1075" t="s">
        <v>48</v>
      </c>
      <c r="X1075" t="s">
        <v>48</v>
      </c>
      <c r="Y1075" t="s">
        <v>48</v>
      </c>
      <c r="Z1075" t="s">
        <v>48</v>
      </c>
      <c r="AA1075" t="s">
        <v>48</v>
      </c>
      <c r="AB1075" t="s">
        <v>48</v>
      </c>
      <c r="AC1075" t="s">
        <v>48</v>
      </c>
      <c r="AD1075" t="s">
        <v>48</v>
      </c>
      <c r="AE1075" t="s">
        <v>48</v>
      </c>
      <c r="AF1075" t="s">
        <v>48</v>
      </c>
      <c r="AG1075" t="s">
        <v>48</v>
      </c>
      <c r="AH1075" t="s">
        <v>48</v>
      </c>
      <c r="AI1075" t="s">
        <v>48</v>
      </c>
      <c r="AJ1075" t="s">
        <v>48</v>
      </c>
      <c r="AK1075" t="s">
        <v>48</v>
      </c>
      <c r="AL1075" t="s">
        <v>48</v>
      </c>
      <c r="AN1075" t="s">
        <v>48</v>
      </c>
      <c r="AO1075" t="s">
        <v>48</v>
      </c>
      <c r="AP1075" t="s">
        <v>48</v>
      </c>
      <c r="AQ1075" t="s">
        <v>48</v>
      </c>
      <c r="AR1075" t="s">
        <v>48</v>
      </c>
      <c r="AS1075" t="s">
        <v>48</v>
      </c>
      <c r="AT1075" t="s">
        <v>48</v>
      </c>
      <c r="AU1075" t="s">
        <v>48</v>
      </c>
      <c r="AV1075" t="s">
        <v>48</v>
      </c>
      <c r="AW1075" t="s">
        <v>48</v>
      </c>
      <c r="AX1075" t="s">
        <v>48</v>
      </c>
      <c r="AY1075" t="s">
        <v>48</v>
      </c>
      <c r="AZ1075" t="s">
        <v>48</v>
      </c>
      <c r="BA1075" t="s">
        <v>48</v>
      </c>
      <c r="BB1075" t="s">
        <v>48</v>
      </c>
      <c r="BC1075" t="s">
        <v>48</v>
      </c>
      <c r="BD1075" t="s">
        <v>48</v>
      </c>
      <c r="BE1075" t="s">
        <v>48</v>
      </c>
      <c r="BF1075" t="s">
        <v>48</v>
      </c>
      <c r="BG1075" s="15" t="e">
        <f ca="1">OFFSET($V$6,0,MATCH(BH1075,$X1075:$BF1075,0))</f>
        <v>#N/A</v>
      </c>
      <c r="BH1075" s="15">
        <f t="shared" si="246"/>
        <v>100000</v>
      </c>
      <c r="BI1075" s="15" t="e">
        <f t="shared" ca="1" si="247"/>
        <v>#N/A</v>
      </c>
      <c r="BJ1075" s="15" t="e">
        <f t="shared" ca="1" si="248"/>
        <v>#N/A</v>
      </c>
      <c r="BK1075" s="15">
        <f t="shared" si="249"/>
        <v>100000</v>
      </c>
      <c r="BL1075" s="15" t="e">
        <f t="shared" ca="1" si="250"/>
        <v>#N/A</v>
      </c>
      <c r="BM1075" s="15">
        <f t="shared" si="251"/>
        <v>0</v>
      </c>
      <c r="BN1075" t="str">
        <f t="shared" si="252"/>
        <v/>
      </c>
      <c r="BO1075" t="str">
        <f t="shared" si="253"/>
        <v/>
      </c>
      <c r="BP1075" t="str">
        <f t="shared" si="254"/>
        <v/>
      </c>
    </row>
    <row r="1076" spans="1:68" hidden="1">
      <c r="A1076" s="156"/>
      <c r="B1076">
        <v>20250214</v>
      </c>
      <c r="C1076" t="s">
        <v>67</v>
      </c>
      <c r="D1076">
        <v>1230</v>
      </c>
      <c r="E1076">
        <v>8331</v>
      </c>
      <c r="H1076">
        <v>8312</v>
      </c>
      <c r="K1076">
        <v>4894</v>
      </c>
      <c r="L1076">
        <v>151</v>
      </c>
      <c r="M1076">
        <v>4762</v>
      </c>
      <c r="N1076" t="s">
        <v>53</v>
      </c>
      <c r="O1076" t="s">
        <v>51</v>
      </c>
      <c r="P1076" s="157">
        <f t="shared" si="240"/>
        <v>4743</v>
      </c>
      <c r="Q1076">
        <f t="shared" si="241"/>
        <v>19</v>
      </c>
      <c r="R1076" s="157" t="str">
        <f t="shared" si="242"/>
        <v>NA</v>
      </c>
      <c r="S1076" s="157" t="str">
        <f t="shared" si="243"/>
        <v>NA</v>
      </c>
      <c r="T1076" t="str">
        <f t="shared" si="244"/>
        <v>NA</v>
      </c>
      <c r="U1076">
        <f t="shared" si="245"/>
        <v>9373</v>
      </c>
      <c r="V1076">
        <f>MIN(IF(SUM(W1076,X1076,Y1076,AA1076,AB1076,AE1076,AD1076,AG1076,AH1076,AK1076,AJ1076,AN1076,AO1076,AQ1076,AR1076,AT1076,AU1076,AV1076,A1076,BB1076,AX1076,AY1076,AZ1076,BA1076,BD1076,BE1076)=0,0,1)+IF(O1076="Smoothing ramp",1,0)+IF(ISNUMBER(W1076),1,0)+IF(ISNUMBER(X1076),1,0)+IF(ISNUMBER(Y1076),1,0)+IF(ISNUMBER(#REF!),1,0)+IF(ISNUMBER(AA1076),1,0)+IF(ISNUMBER(AB1076),1,0)+IF(ISNUMBER(#REF!),1,0)+IF(ISNUMBER(AE1076),1,0)+IF(ISNUMBER(AD1076),1,0)+IF(ISNUMBER(AG1076),1,0)+IF(ISNUMBER(AH1076),1,0)+IF(ISNUMBER(AJ1076),1,0)+IF(ISNUMBER(AK1076),1,0)+IF(ISNUMBER(AN1076),1,0)+IF(ISNUMBER(AO1076),1,0)+IF(ISNUMBER(AQ1076),1,0)+IF(ISNUMBER(AR1076),1,0)+IF(ISNUMBER(AT1076),1,0)+IF(ISNUMBER(AU1076),1,0)+IF(ISNUMBER(AV1076),1,0)+IF(ISNUMBER(#REF!),1,0)+IF(ISNUMBER(AM1076),1,0)+IF(ISNUMBER(BB1076),1,0)+IF(ISNUMBER(AX1076),1,0)+IF(ISNUMBER(AY1076),1,0)+IF(ISNUMBER(AZ1076),1,0)+IF(ISNUMBER(BA1076),1,0)+IF(ISNUMBER(BD1076),1,0)+IF(ISNUMBER(BE1076),1,0),1)</f>
        <v>1</v>
      </c>
      <c r="W1076" t="s">
        <v>48</v>
      </c>
      <c r="X1076" t="s">
        <v>48</v>
      </c>
      <c r="Y1076" t="s">
        <v>48</v>
      </c>
      <c r="Z1076" t="s">
        <v>48</v>
      </c>
      <c r="AA1076" t="s">
        <v>48</v>
      </c>
      <c r="AB1076" t="s">
        <v>48</v>
      </c>
      <c r="AC1076" t="s">
        <v>52</v>
      </c>
      <c r="AD1076" t="s">
        <v>48</v>
      </c>
      <c r="AE1076">
        <v>8122</v>
      </c>
      <c r="AF1076" t="s">
        <v>66</v>
      </c>
      <c r="AG1076" t="s">
        <v>48</v>
      </c>
      <c r="AH1076" t="s">
        <v>48</v>
      </c>
      <c r="AI1076" t="s">
        <v>48</v>
      </c>
      <c r="AJ1076" t="s">
        <v>48</v>
      </c>
      <c r="AK1076" t="s">
        <v>48</v>
      </c>
      <c r="AL1076" t="s">
        <v>48</v>
      </c>
      <c r="AN1076" t="s">
        <v>48</v>
      </c>
      <c r="AO1076" t="s">
        <v>48</v>
      </c>
      <c r="AP1076" t="s">
        <v>48</v>
      </c>
      <c r="AQ1076" t="s">
        <v>48</v>
      </c>
      <c r="AR1076" t="s">
        <v>48</v>
      </c>
      <c r="AS1076" t="s">
        <v>48</v>
      </c>
      <c r="AT1076" t="s">
        <v>48</v>
      </c>
      <c r="AU1076" t="s">
        <v>48</v>
      </c>
      <c r="AV1076" t="s">
        <v>48</v>
      </c>
      <c r="AW1076" t="s">
        <v>48</v>
      </c>
      <c r="AX1076" t="s">
        <v>48</v>
      </c>
      <c r="AY1076" t="s">
        <v>48</v>
      </c>
      <c r="AZ1076" t="s">
        <v>48</v>
      </c>
      <c r="BA1076" t="s">
        <v>48</v>
      </c>
      <c r="BB1076" t="s">
        <v>48</v>
      </c>
      <c r="BC1076" t="s">
        <v>48</v>
      </c>
      <c r="BD1076" t="s">
        <v>48</v>
      </c>
      <c r="BE1076" t="s">
        <v>48</v>
      </c>
      <c r="BF1076" t="s">
        <v>48</v>
      </c>
      <c r="BG1076" s="15" t="str">
        <f ca="1">OFFSET($V$6,0,MATCH(BH1076,$X1076:$BF1076,0))</f>
        <v>CH</v>
      </c>
      <c r="BH1076" s="15">
        <f t="shared" si="246"/>
        <v>8122</v>
      </c>
      <c r="BI1076" s="15" t="str">
        <f t="shared" ca="1" si="247"/>
        <v>Reduction due to missing redispatch potential</v>
      </c>
      <c r="BJ1076" s="15" t="e">
        <f t="shared" ca="1" si="248"/>
        <v>#N/A</v>
      </c>
      <c r="BK1076" s="15">
        <f t="shared" si="249"/>
        <v>100000</v>
      </c>
      <c r="BL1076" s="15" t="e">
        <f t="shared" ca="1" si="250"/>
        <v>#N/A</v>
      </c>
      <c r="BM1076" s="15">
        <f t="shared" si="251"/>
        <v>0</v>
      </c>
      <c r="BN1076" t="str">
        <f t="shared" ca="1" si="252"/>
        <v>CH</v>
      </c>
      <c r="BO1076">
        <f t="shared" si="253"/>
        <v>8122</v>
      </c>
      <c r="BP1076" t="str">
        <f t="shared" ca="1" si="254"/>
        <v>Reduction due to missing redispatch potential</v>
      </c>
    </row>
    <row r="1077" spans="1:68" hidden="1">
      <c r="A1077" s="156"/>
      <c r="B1077">
        <v>20250214</v>
      </c>
      <c r="C1077" t="s">
        <v>67</v>
      </c>
      <c r="D1077">
        <v>1330</v>
      </c>
      <c r="E1077">
        <v>8331</v>
      </c>
      <c r="H1077">
        <v>8312</v>
      </c>
      <c r="K1077">
        <v>4894</v>
      </c>
      <c r="L1077">
        <v>151</v>
      </c>
      <c r="M1077">
        <v>4762</v>
      </c>
      <c r="N1077" t="s">
        <v>53</v>
      </c>
      <c r="O1077" t="s">
        <v>51</v>
      </c>
      <c r="P1077" s="157">
        <f t="shared" si="240"/>
        <v>4743</v>
      </c>
      <c r="Q1077">
        <f t="shared" si="241"/>
        <v>19</v>
      </c>
      <c r="R1077" s="157" t="str">
        <f t="shared" si="242"/>
        <v>NA</v>
      </c>
      <c r="S1077" s="157" t="str">
        <f t="shared" si="243"/>
        <v>NA</v>
      </c>
      <c r="T1077" t="str">
        <f t="shared" si="244"/>
        <v>NA</v>
      </c>
      <c r="U1077">
        <f t="shared" si="245"/>
        <v>9373</v>
      </c>
      <c r="V1077">
        <f>MIN(IF(SUM(W1077,X1077,Y1077,AA1077,AB1077,AE1077,AD1077,AG1077,AH1077,AK1077,AJ1077,AN1077,AO1077,AQ1077,AR1077,AT1077,AU1077,AV1077,A1077,BB1077,AX1077,AY1077,AZ1077,BA1077,BD1077,BE1077)=0,0,1)+IF(O1077="Smoothing ramp",1,0)+IF(ISNUMBER(W1077),1,0)+IF(ISNUMBER(X1077),1,0)+IF(ISNUMBER(Y1077),1,0)+IF(ISNUMBER(#REF!),1,0)+IF(ISNUMBER(AA1077),1,0)+IF(ISNUMBER(AB1077),1,0)+IF(ISNUMBER(#REF!),1,0)+IF(ISNUMBER(AE1077),1,0)+IF(ISNUMBER(AD1077),1,0)+IF(ISNUMBER(AG1077),1,0)+IF(ISNUMBER(AH1077),1,0)+IF(ISNUMBER(AJ1077),1,0)+IF(ISNUMBER(AK1077),1,0)+IF(ISNUMBER(AN1077),1,0)+IF(ISNUMBER(AO1077),1,0)+IF(ISNUMBER(AQ1077),1,0)+IF(ISNUMBER(AR1077),1,0)+IF(ISNUMBER(AT1077),1,0)+IF(ISNUMBER(AU1077),1,0)+IF(ISNUMBER(AV1077),1,0)+IF(ISNUMBER(#REF!),1,0)+IF(ISNUMBER(AM1077),1,0)+IF(ISNUMBER(BB1077),1,0)+IF(ISNUMBER(AX1077),1,0)+IF(ISNUMBER(AY1077),1,0)+IF(ISNUMBER(AZ1077),1,0)+IF(ISNUMBER(BA1077),1,0)+IF(ISNUMBER(BD1077),1,0)+IF(ISNUMBER(BE1077),1,0),1)</f>
        <v>1</v>
      </c>
      <c r="W1077" t="s">
        <v>48</v>
      </c>
      <c r="X1077" t="s">
        <v>48</v>
      </c>
      <c r="Y1077" t="s">
        <v>48</v>
      </c>
      <c r="Z1077" t="s">
        <v>48</v>
      </c>
      <c r="AA1077" t="s">
        <v>48</v>
      </c>
      <c r="AB1077" t="s">
        <v>48</v>
      </c>
      <c r="AC1077" t="s">
        <v>52</v>
      </c>
      <c r="AD1077" t="s">
        <v>48</v>
      </c>
      <c r="AE1077">
        <v>8122</v>
      </c>
      <c r="AF1077" t="s">
        <v>66</v>
      </c>
      <c r="AG1077" t="s">
        <v>48</v>
      </c>
      <c r="AH1077" t="s">
        <v>48</v>
      </c>
      <c r="AI1077" t="s">
        <v>48</v>
      </c>
      <c r="AJ1077" t="s">
        <v>48</v>
      </c>
      <c r="AK1077" t="s">
        <v>48</v>
      </c>
      <c r="AL1077" t="s">
        <v>48</v>
      </c>
      <c r="AN1077" t="s">
        <v>48</v>
      </c>
      <c r="AO1077" t="s">
        <v>48</v>
      </c>
      <c r="AP1077" t="s">
        <v>48</v>
      </c>
      <c r="AQ1077" t="s">
        <v>48</v>
      </c>
      <c r="AR1077" t="s">
        <v>48</v>
      </c>
      <c r="AS1077" t="s">
        <v>48</v>
      </c>
      <c r="AT1077" t="s">
        <v>48</v>
      </c>
      <c r="AU1077" t="s">
        <v>48</v>
      </c>
      <c r="AV1077" t="s">
        <v>48</v>
      </c>
      <c r="AW1077" t="s">
        <v>48</v>
      </c>
      <c r="AX1077" t="s">
        <v>48</v>
      </c>
      <c r="AY1077" t="s">
        <v>48</v>
      </c>
      <c r="AZ1077" t="s">
        <v>48</v>
      </c>
      <c r="BA1077" t="s">
        <v>48</v>
      </c>
      <c r="BB1077" t="s">
        <v>48</v>
      </c>
      <c r="BC1077" t="s">
        <v>48</v>
      </c>
      <c r="BD1077" t="s">
        <v>48</v>
      </c>
      <c r="BE1077" t="s">
        <v>48</v>
      </c>
      <c r="BF1077" t="s">
        <v>48</v>
      </c>
      <c r="BG1077" s="15" t="str">
        <f ca="1">OFFSET($V$6,0,MATCH(BH1077,$X1077:$BF1077,0))</f>
        <v>CH</v>
      </c>
      <c r="BH1077" s="15">
        <f t="shared" si="246"/>
        <v>8122</v>
      </c>
      <c r="BI1077" s="15" t="str">
        <f t="shared" ca="1" si="247"/>
        <v>Reduction due to missing redispatch potential</v>
      </c>
      <c r="BJ1077" s="15" t="e">
        <f t="shared" ca="1" si="248"/>
        <v>#N/A</v>
      </c>
      <c r="BK1077" s="15">
        <f t="shared" si="249"/>
        <v>100000</v>
      </c>
      <c r="BL1077" s="15" t="e">
        <f t="shared" ca="1" si="250"/>
        <v>#N/A</v>
      </c>
      <c r="BM1077" s="15">
        <f t="shared" si="251"/>
        <v>0</v>
      </c>
      <c r="BN1077" t="str">
        <f t="shared" ca="1" si="252"/>
        <v>CH</v>
      </c>
      <c r="BO1077">
        <f t="shared" si="253"/>
        <v>8122</v>
      </c>
      <c r="BP1077" t="str">
        <f t="shared" ca="1" si="254"/>
        <v>Reduction due to missing redispatch potential</v>
      </c>
    </row>
    <row r="1078" spans="1:68" hidden="1">
      <c r="A1078" s="156"/>
      <c r="B1078">
        <v>20250214</v>
      </c>
      <c r="C1078" t="s">
        <v>67</v>
      </c>
      <c r="D1078">
        <v>1430</v>
      </c>
      <c r="E1078">
        <v>8331</v>
      </c>
      <c r="H1078">
        <v>8312</v>
      </c>
      <c r="K1078">
        <v>4894</v>
      </c>
      <c r="L1078">
        <v>151</v>
      </c>
      <c r="M1078">
        <v>4762</v>
      </c>
      <c r="N1078" t="s">
        <v>53</v>
      </c>
      <c r="O1078" t="s">
        <v>51</v>
      </c>
      <c r="P1078" s="157">
        <f t="shared" si="240"/>
        <v>4743</v>
      </c>
      <c r="Q1078">
        <f t="shared" si="241"/>
        <v>19</v>
      </c>
      <c r="R1078" s="157" t="str">
        <f t="shared" si="242"/>
        <v>NA</v>
      </c>
      <c r="S1078" s="157" t="str">
        <f t="shared" si="243"/>
        <v>NA</v>
      </c>
      <c r="T1078" t="str">
        <f t="shared" si="244"/>
        <v>NA</v>
      </c>
      <c r="U1078">
        <f t="shared" si="245"/>
        <v>9373</v>
      </c>
      <c r="V1078">
        <f>MIN(IF(SUM(W1078,X1078,Y1078,AA1078,AB1078,AE1078,AD1078,AG1078,AH1078,AK1078,AJ1078,AN1078,AO1078,AQ1078,AR1078,AT1078,AU1078,AV1078,A1078,BB1078,AX1078,AY1078,AZ1078,BA1078,BD1078,BE1078)=0,0,1)+IF(O1078="Smoothing ramp",1,0)+IF(ISNUMBER(W1078),1,0)+IF(ISNUMBER(X1078),1,0)+IF(ISNUMBER(Y1078),1,0)+IF(ISNUMBER(#REF!),1,0)+IF(ISNUMBER(AA1078),1,0)+IF(ISNUMBER(AB1078),1,0)+IF(ISNUMBER(#REF!),1,0)+IF(ISNUMBER(AE1078),1,0)+IF(ISNUMBER(AD1078),1,0)+IF(ISNUMBER(AG1078),1,0)+IF(ISNUMBER(AH1078),1,0)+IF(ISNUMBER(AJ1078),1,0)+IF(ISNUMBER(AK1078),1,0)+IF(ISNUMBER(AN1078),1,0)+IF(ISNUMBER(AO1078),1,0)+IF(ISNUMBER(AQ1078),1,0)+IF(ISNUMBER(AR1078),1,0)+IF(ISNUMBER(AT1078),1,0)+IF(ISNUMBER(AU1078),1,0)+IF(ISNUMBER(AV1078),1,0)+IF(ISNUMBER(#REF!),1,0)+IF(ISNUMBER(AM1078),1,0)+IF(ISNUMBER(BB1078),1,0)+IF(ISNUMBER(AX1078),1,0)+IF(ISNUMBER(AY1078),1,0)+IF(ISNUMBER(AZ1078),1,0)+IF(ISNUMBER(BA1078),1,0)+IF(ISNUMBER(BD1078),1,0)+IF(ISNUMBER(BE1078),1,0),1)</f>
        <v>1</v>
      </c>
      <c r="W1078" t="s">
        <v>48</v>
      </c>
      <c r="X1078" t="s">
        <v>48</v>
      </c>
      <c r="Y1078" t="s">
        <v>48</v>
      </c>
      <c r="Z1078" t="s">
        <v>48</v>
      </c>
      <c r="AA1078" t="s">
        <v>48</v>
      </c>
      <c r="AB1078" t="s">
        <v>48</v>
      </c>
      <c r="AC1078" t="s">
        <v>48</v>
      </c>
      <c r="AD1078" t="s">
        <v>48</v>
      </c>
      <c r="AE1078">
        <v>8122</v>
      </c>
      <c r="AF1078" t="s">
        <v>66</v>
      </c>
      <c r="AG1078" t="s">
        <v>48</v>
      </c>
      <c r="AH1078" t="s">
        <v>48</v>
      </c>
      <c r="AI1078" t="s">
        <v>48</v>
      </c>
      <c r="AJ1078" t="s">
        <v>48</v>
      </c>
      <c r="AK1078" t="s">
        <v>48</v>
      </c>
      <c r="AL1078" t="s">
        <v>48</v>
      </c>
      <c r="AN1078" t="s">
        <v>48</v>
      </c>
      <c r="AO1078" t="s">
        <v>48</v>
      </c>
      <c r="AP1078" t="s">
        <v>48</v>
      </c>
      <c r="AQ1078" t="s">
        <v>48</v>
      </c>
      <c r="AR1078" t="s">
        <v>48</v>
      </c>
      <c r="AS1078" t="s">
        <v>48</v>
      </c>
      <c r="AT1078" t="s">
        <v>48</v>
      </c>
      <c r="AU1078" t="s">
        <v>48</v>
      </c>
      <c r="AV1078" t="s">
        <v>48</v>
      </c>
      <c r="AW1078" t="s">
        <v>48</v>
      </c>
      <c r="AX1078" t="s">
        <v>48</v>
      </c>
      <c r="AY1078" t="s">
        <v>48</v>
      </c>
      <c r="AZ1078" t="s">
        <v>48</v>
      </c>
      <c r="BA1078" t="s">
        <v>48</v>
      </c>
      <c r="BB1078" t="s">
        <v>48</v>
      </c>
      <c r="BC1078" t="s">
        <v>48</v>
      </c>
      <c r="BD1078" t="s">
        <v>48</v>
      </c>
      <c r="BE1078" t="s">
        <v>48</v>
      </c>
      <c r="BF1078" t="s">
        <v>48</v>
      </c>
      <c r="BG1078" s="15" t="str">
        <f ca="1">OFFSET($V$6,0,MATCH(BH1078,$X1078:$BF1078,0))</f>
        <v>CH</v>
      </c>
      <c r="BH1078" s="15">
        <f t="shared" si="246"/>
        <v>8122</v>
      </c>
      <c r="BI1078" s="15" t="str">
        <f t="shared" ca="1" si="247"/>
        <v>Reduction due to missing redispatch potential</v>
      </c>
      <c r="BJ1078" s="15" t="e">
        <f t="shared" ca="1" si="248"/>
        <v>#N/A</v>
      </c>
      <c r="BK1078" s="15">
        <f t="shared" si="249"/>
        <v>100000</v>
      </c>
      <c r="BL1078" s="15" t="e">
        <f t="shared" ca="1" si="250"/>
        <v>#N/A</v>
      </c>
      <c r="BM1078" s="15">
        <f t="shared" si="251"/>
        <v>0</v>
      </c>
      <c r="BN1078" t="str">
        <f t="shared" ca="1" si="252"/>
        <v>CH</v>
      </c>
      <c r="BO1078">
        <f t="shared" si="253"/>
        <v>8122</v>
      </c>
      <c r="BP1078" t="str">
        <f t="shared" ca="1" si="254"/>
        <v>Reduction due to missing redispatch potential</v>
      </c>
    </row>
    <row r="1079" spans="1:68" hidden="1">
      <c r="A1079" s="156"/>
      <c r="B1079">
        <v>20250214</v>
      </c>
      <c r="C1079" t="s">
        <v>67</v>
      </c>
      <c r="D1079">
        <v>1530</v>
      </c>
      <c r="E1079">
        <v>8443</v>
      </c>
      <c r="H1079">
        <v>8406</v>
      </c>
      <c r="K1079">
        <v>5701</v>
      </c>
      <c r="L1079">
        <v>263</v>
      </c>
      <c r="M1079">
        <v>5475</v>
      </c>
      <c r="N1079" t="s">
        <v>53</v>
      </c>
      <c r="O1079" t="s">
        <v>51</v>
      </c>
      <c r="P1079" s="157">
        <f t="shared" si="240"/>
        <v>5438</v>
      </c>
      <c r="Q1079">
        <f t="shared" si="241"/>
        <v>37</v>
      </c>
      <c r="R1079" s="157" t="str">
        <f t="shared" si="242"/>
        <v>NA</v>
      </c>
      <c r="S1079" s="157" t="str">
        <f t="shared" si="243"/>
        <v>NA</v>
      </c>
      <c r="T1079" t="str">
        <f t="shared" si="244"/>
        <v>NA</v>
      </c>
      <c r="U1079">
        <f t="shared" si="245"/>
        <v>10687</v>
      </c>
      <c r="V1079">
        <f>MIN(IF(SUM(W1079,X1079,Y1079,AA1079,AB1079,AE1079,AD1079,AG1079,AH1079,AK1079,AJ1079,AN1079,AO1079,AQ1079,AR1079,AT1079,AU1079,AV1079,A1079,BB1079,AX1079,AY1079,AZ1079,BA1079,BD1079,BE1079)=0,0,1)+IF(O1079="Smoothing ramp",1,0)+IF(ISNUMBER(W1079),1,0)+IF(ISNUMBER(X1079),1,0)+IF(ISNUMBER(Y1079),1,0)+IF(ISNUMBER(#REF!),1,0)+IF(ISNUMBER(AA1079),1,0)+IF(ISNUMBER(AB1079),1,0)+IF(ISNUMBER(#REF!),1,0)+IF(ISNUMBER(AE1079),1,0)+IF(ISNUMBER(AD1079),1,0)+IF(ISNUMBER(AG1079),1,0)+IF(ISNUMBER(AH1079),1,0)+IF(ISNUMBER(AJ1079),1,0)+IF(ISNUMBER(AK1079),1,0)+IF(ISNUMBER(AN1079),1,0)+IF(ISNUMBER(AO1079),1,0)+IF(ISNUMBER(AQ1079),1,0)+IF(ISNUMBER(AR1079),1,0)+IF(ISNUMBER(AT1079),1,0)+IF(ISNUMBER(AU1079),1,0)+IF(ISNUMBER(AV1079),1,0)+IF(ISNUMBER(#REF!),1,0)+IF(ISNUMBER(AM1079),1,0)+IF(ISNUMBER(BB1079),1,0)+IF(ISNUMBER(AX1079),1,0)+IF(ISNUMBER(AY1079),1,0)+IF(ISNUMBER(AZ1079),1,0)+IF(ISNUMBER(BA1079),1,0)+IF(ISNUMBER(BD1079),1,0)+IF(ISNUMBER(BE1079),1,0),1)</f>
        <v>1</v>
      </c>
      <c r="W1079" t="s">
        <v>48</v>
      </c>
      <c r="X1079" t="s">
        <v>48</v>
      </c>
      <c r="Y1079" t="s">
        <v>48</v>
      </c>
      <c r="Z1079" t="s">
        <v>48</v>
      </c>
      <c r="AA1079" t="s">
        <v>48</v>
      </c>
      <c r="AB1079" t="s">
        <v>48</v>
      </c>
      <c r="AC1079" t="s">
        <v>48</v>
      </c>
      <c r="AD1079" t="s">
        <v>48</v>
      </c>
      <c r="AE1079">
        <v>8216</v>
      </c>
      <c r="AF1079" t="s">
        <v>66</v>
      </c>
      <c r="AG1079" t="s">
        <v>48</v>
      </c>
      <c r="AH1079" t="s">
        <v>48</v>
      </c>
      <c r="AI1079" t="s">
        <v>48</v>
      </c>
      <c r="AJ1079" t="s">
        <v>48</v>
      </c>
      <c r="AK1079" t="s">
        <v>48</v>
      </c>
      <c r="AL1079" t="s">
        <v>48</v>
      </c>
      <c r="AN1079" t="s">
        <v>48</v>
      </c>
      <c r="AO1079" t="s">
        <v>48</v>
      </c>
      <c r="AP1079" t="s">
        <v>48</v>
      </c>
      <c r="AQ1079" t="s">
        <v>48</v>
      </c>
      <c r="AR1079" t="s">
        <v>48</v>
      </c>
      <c r="AS1079" t="s">
        <v>48</v>
      </c>
      <c r="AT1079" t="s">
        <v>48</v>
      </c>
      <c r="AU1079" t="s">
        <v>48</v>
      </c>
      <c r="AV1079" t="s">
        <v>48</v>
      </c>
      <c r="AW1079" t="s">
        <v>48</v>
      </c>
      <c r="AX1079" t="s">
        <v>48</v>
      </c>
      <c r="AY1079" t="s">
        <v>48</v>
      </c>
      <c r="AZ1079" t="s">
        <v>48</v>
      </c>
      <c r="BA1079" t="s">
        <v>48</v>
      </c>
      <c r="BB1079" t="s">
        <v>48</v>
      </c>
      <c r="BC1079" t="s">
        <v>48</v>
      </c>
      <c r="BD1079" t="s">
        <v>48</v>
      </c>
      <c r="BE1079" t="s">
        <v>48</v>
      </c>
      <c r="BF1079" t="s">
        <v>48</v>
      </c>
      <c r="BG1079" s="15" t="str">
        <f ca="1">OFFSET($V$6,0,MATCH(BH1079,$X1079:$BF1079,0))</f>
        <v>CH</v>
      </c>
      <c r="BH1079" s="15">
        <f t="shared" si="246"/>
        <v>8216</v>
      </c>
      <c r="BI1079" s="15" t="str">
        <f t="shared" ca="1" si="247"/>
        <v>Reduction due to missing redispatch potential</v>
      </c>
      <c r="BJ1079" s="15" t="e">
        <f t="shared" ca="1" si="248"/>
        <v>#N/A</v>
      </c>
      <c r="BK1079" s="15">
        <f t="shared" si="249"/>
        <v>100000</v>
      </c>
      <c r="BL1079" s="15" t="e">
        <f t="shared" ca="1" si="250"/>
        <v>#N/A</v>
      </c>
      <c r="BM1079" s="15">
        <f t="shared" si="251"/>
        <v>0</v>
      </c>
      <c r="BN1079" t="str">
        <f t="shared" ca="1" si="252"/>
        <v>CH</v>
      </c>
      <c r="BO1079">
        <f t="shared" si="253"/>
        <v>8216</v>
      </c>
      <c r="BP1079" t="str">
        <f t="shared" ca="1" si="254"/>
        <v>Reduction due to missing redispatch potential</v>
      </c>
    </row>
    <row r="1080" spans="1:68" hidden="1">
      <c r="A1080" s="156"/>
      <c r="B1080">
        <v>20250214</v>
      </c>
      <c r="C1080" t="s">
        <v>67</v>
      </c>
      <c r="D1080">
        <v>1630</v>
      </c>
      <c r="E1080">
        <v>8412</v>
      </c>
      <c r="H1080">
        <v>8380</v>
      </c>
      <c r="K1080">
        <v>5701</v>
      </c>
      <c r="L1080">
        <v>232</v>
      </c>
      <c r="M1080">
        <v>5501</v>
      </c>
      <c r="N1080" t="s">
        <v>53</v>
      </c>
      <c r="O1080" t="s">
        <v>51</v>
      </c>
      <c r="P1080" s="157">
        <f t="shared" si="240"/>
        <v>5469</v>
      </c>
      <c r="Q1080">
        <f t="shared" si="241"/>
        <v>32</v>
      </c>
      <c r="R1080" s="157" t="str">
        <f t="shared" si="242"/>
        <v>NA</v>
      </c>
      <c r="S1080" s="157" t="str">
        <f t="shared" si="243"/>
        <v>NA</v>
      </c>
      <c r="T1080" t="str">
        <f t="shared" si="244"/>
        <v>NA</v>
      </c>
      <c r="U1080">
        <f t="shared" si="245"/>
        <v>10770</v>
      </c>
      <c r="V1080">
        <f>MIN(IF(SUM(W1080,X1080,Y1080,AA1080,AB1080,AE1080,AD1080,AG1080,AH1080,AK1080,AJ1080,AN1080,AO1080,AQ1080,AR1080,AT1080,AU1080,AV1080,A1080,BB1080,AX1080,AY1080,AZ1080,BA1080,BD1080,BE1080)=0,0,1)+IF(O1080="Smoothing ramp",1,0)+IF(ISNUMBER(W1080),1,0)+IF(ISNUMBER(X1080),1,0)+IF(ISNUMBER(Y1080),1,0)+IF(ISNUMBER(#REF!),1,0)+IF(ISNUMBER(AA1080),1,0)+IF(ISNUMBER(AB1080),1,0)+IF(ISNUMBER(#REF!),1,0)+IF(ISNUMBER(AE1080),1,0)+IF(ISNUMBER(AD1080),1,0)+IF(ISNUMBER(AG1080),1,0)+IF(ISNUMBER(AH1080),1,0)+IF(ISNUMBER(AJ1080),1,0)+IF(ISNUMBER(AK1080),1,0)+IF(ISNUMBER(AN1080),1,0)+IF(ISNUMBER(AO1080),1,0)+IF(ISNUMBER(AQ1080),1,0)+IF(ISNUMBER(AR1080),1,0)+IF(ISNUMBER(AT1080),1,0)+IF(ISNUMBER(AU1080),1,0)+IF(ISNUMBER(AV1080),1,0)+IF(ISNUMBER(#REF!),1,0)+IF(ISNUMBER(AM1080),1,0)+IF(ISNUMBER(BB1080),1,0)+IF(ISNUMBER(AX1080),1,0)+IF(ISNUMBER(AY1080),1,0)+IF(ISNUMBER(AZ1080),1,0)+IF(ISNUMBER(BA1080),1,0)+IF(ISNUMBER(BD1080),1,0)+IF(ISNUMBER(BE1080),1,0),1)</f>
        <v>1</v>
      </c>
      <c r="W1080" t="s">
        <v>48</v>
      </c>
      <c r="X1080" t="s">
        <v>48</v>
      </c>
      <c r="Y1080" t="s">
        <v>48</v>
      </c>
      <c r="Z1080" t="s">
        <v>48</v>
      </c>
      <c r="AA1080" t="s">
        <v>48</v>
      </c>
      <c r="AB1080" t="s">
        <v>48</v>
      </c>
      <c r="AC1080" t="s">
        <v>48</v>
      </c>
      <c r="AD1080" t="s">
        <v>48</v>
      </c>
      <c r="AE1080">
        <v>8190</v>
      </c>
      <c r="AF1080" t="s">
        <v>66</v>
      </c>
      <c r="AG1080" t="s">
        <v>48</v>
      </c>
      <c r="AH1080" t="s">
        <v>48</v>
      </c>
      <c r="AI1080" t="s">
        <v>48</v>
      </c>
      <c r="AJ1080" t="s">
        <v>48</v>
      </c>
      <c r="AK1080" t="s">
        <v>48</v>
      </c>
      <c r="AL1080" t="s">
        <v>48</v>
      </c>
      <c r="AN1080" t="s">
        <v>48</v>
      </c>
      <c r="AO1080" t="s">
        <v>48</v>
      </c>
      <c r="AP1080" t="s">
        <v>48</v>
      </c>
      <c r="AQ1080" t="s">
        <v>48</v>
      </c>
      <c r="AR1080" t="s">
        <v>48</v>
      </c>
      <c r="AS1080" t="s">
        <v>48</v>
      </c>
      <c r="AT1080" t="s">
        <v>48</v>
      </c>
      <c r="AU1080" t="s">
        <v>48</v>
      </c>
      <c r="AV1080" t="s">
        <v>48</v>
      </c>
      <c r="AW1080" t="s">
        <v>48</v>
      </c>
      <c r="AX1080" t="s">
        <v>48</v>
      </c>
      <c r="AY1080" t="s">
        <v>48</v>
      </c>
      <c r="AZ1080" t="s">
        <v>48</v>
      </c>
      <c r="BA1080" t="s">
        <v>48</v>
      </c>
      <c r="BB1080" t="s">
        <v>48</v>
      </c>
      <c r="BC1080" t="s">
        <v>48</v>
      </c>
      <c r="BD1080" t="s">
        <v>48</v>
      </c>
      <c r="BE1080" t="s">
        <v>48</v>
      </c>
      <c r="BF1080" t="s">
        <v>48</v>
      </c>
      <c r="BG1080" s="15" t="str">
        <f ca="1">OFFSET($V$6,0,MATCH(BH1080,$X1080:$BF1080,0))</f>
        <v>CH</v>
      </c>
      <c r="BH1080" s="15">
        <f t="shared" si="246"/>
        <v>8190</v>
      </c>
      <c r="BI1080" s="15" t="str">
        <f t="shared" ca="1" si="247"/>
        <v>Reduction due to missing redispatch potential</v>
      </c>
      <c r="BJ1080" s="15" t="e">
        <f t="shared" ca="1" si="248"/>
        <v>#N/A</v>
      </c>
      <c r="BK1080" s="15">
        <f t="shared" si="249"/>
        <v>100000</v>
      </c>
      <c r="BL1080" s="15" t="e">
        <f t="shared" ca="1" si="250"/>
        <v>#N/A</v>
      </c>
      <c r="BM1080" s="15">
        <f t="shared" si="251"/>
        <v>0</v>
      </c>
      <c r="BN1080" t="str">
        <f t="shared" ca="1" si="252"/>
        <v>CH</v>
      </c>
      <c r="BO1080">
        <f t="shared" si="253"/>
        <v>8190</v>
      </c>
      <c r="BP1080" t="str">
        <f t="shared" ca="1" si="254"/>
        <v>Reduction due to missing redispatch potential</v>
      </c>
    </row>
    <row r="1081" spans="1:68" hidden="1">
      <c r="A1081" s="156"/>
      <c r="B1081">
        <v>20250214</v>
      </c>
      <c r="C1081" t="s">
        <v>67</v>
      </c>
      <c r="D1081">
        <v>1730</v>
      </c>
      <c r="E1081">
        <v>8318</v>
      </c>
      <c r="H1081">
        <v>8299</v>
      </c>
      <c r="K1081">
        <v>5701</v>
      </c>
      <c r="L1081">
        <v>138</v>
      </c>
      <c r="M1081">
        <v>5582</v>
      </c>
      <c r="N1081" t="s">
        <v>53</v>
      </c>
      <c r="O1081" t="s">
        <v>51</v>
      </c>
      <c r="P1081" s="157">
        <f t="shared" si="240"/>
        <v>5563</v>
      </c>
      <c r="Q1081">
        <f t="shared" si="241"/>
        <v>19</v>
      </c>
      <c r="R1081" s="157" t="str">
        <f t="shared" si="242"/>
        <v>NA</v>
      </c>
      <c r="S1081" s="157" t="str">
        <f t="shared" si="243"/>
        <v>NA</v>
      </c>
      <c r="T1081" t="str">
        <f t="shared" si="244"/>
        <v>NA</v>
      </c>
      <c r="U1081">
        <f t="shared" si="245"/>
        <v>11026</v>
      </c>
      <c r="V1081">
        <f>MIN(IF(SUM(W1081,X1081,Y1081,AA1081,AB1081,AE1081,AD1081,AG1081,AH1081,AK1081,AJ1081,AN1081,AO1081,AQ1081,AR1081,AT1081,AU1081,AV1081,A1081,BB1081,AX1081,AY1081,AZ1081,BA1081,BD1081,BE1081)=0,0,1)+IF(O1081="Smoothing ramp",1,0)+IF(ISNUMBER(W1081),1,0)+IF(ISNUMBER(X1081),1,0)+IF(ISNUMBER(Y1081),1,0)+IF(ISNUMBER(#REF!),1,0)+IF(ISNUMBER(AA1081),1,0)+IF(ISNUMBER(AB1081),1,0)+IF(ISNUMBER(#REF!),1,0)+IF(ISNUMBER(AE1081),1,0)+IF(ISNUMBER(AD1081),1,0)+IF(ISNUMBER(AG1081),1,0)+IF(ISNUMBER(AH1081),1,0)+IF(ISNUMBER(AJ1081),1,0)+IF(ISNUMBER(AK1081),1,0)+IF(ISNUMBER(AN1081),1,0)+IF(ISNUMBER(AO1081),1,0)+IF(ISNUMBER(AQ1081),1,0)+IF(ISNUMBER(AR1081),1,0)+IF(ISNUMBER(AT1081),1,0)+IF(ISNUMBER(AU1081),1,0)+IF(ISNUMBER(AV1081),1,0)+IF(ISNUMBER(#REF!),1,0)+IF(ISNUMBER(AM1081),1,0)+IF(ISNUMBER(BB1081),1,0)+IF(ISNUMBER(AX1081),1,0)+IF(ISNUMBER(AY1081),1,0)+IF(ISNUMBER(AZ1081),1,0)+IF(ISNUMBER(BA1081),1,0)+IF(ISNUMBER(BD1081),1,0)+IF(ISNUMBER(BE1081),1,0),1)</f>
        <v>1</v>
      </c>
      <c r="W1081" t="s">
        <v>48</v>
      </c>
      <c r="X1081" t="s">
        <v>48</v>
      </c>
      <c r="Y1081" t="s">
        <v>48</v>
      </c>
      <c r="Z1081" t="s">
        <v>48</v>
      </c>
      <c r="AA1081" t="s">
        <v>48</v>
      </c>
      <c r="AB1081" t="s">
        <v>48</v>
      </c>
      <c r="AC1081" t="s">
        <v>48</v>
      </c>
      <c r="AD1081" t="s">
        <v>48</v>
      </c>
      <c r="AE1081">
        <v>8109</v>
      </c>
      <c r="AF1081" t="s">
        <v>66</v>
      </c>
      <c r="AG1081" t="s">
        <v>48</v>
      </c>
      <c r="AH1081" t="s">
        <v>48</v>
      </c>
      <c r="AI1081" t="s">
        <v>48</v>
      </c>
      <c r="AJ1081" t="s">
        <v>48</v>
      </c>
      <c r="AK1081" t="s">
        <v>48</v>
      </c>
      <c r="AL1081" t="s">
        <v>48</v>
      </c>
      <c r="AN1081" t="s">
        <v>48</v>
      </c>
      <c r="AO1081" t="s">
        <v>48</v>
      </c>
      <c r="AP1081" t="s">
        <v>48</v>
      </c>
      <c r="AQ1081" t="s">
        <v>48</v>
      </c>
      <c r="AR1081" t="s">
        <v>48</v>
      </c>
      <c r="AS1081" t="s">
        <v>48</v>
      </c>
      <c r="AT1081" t="s">
        <v>48</v>
      </c>
      <c r="AU1081" t="s">
        <v>48</v>
      </c>
      <c r="AV1081" t="s">
        <v>48</v>
      </c>
      <c r="AW1081" t="s">
        <v>48</v>
      </c>
      <c r="AX1081" t="s">
        <v>48</v>
      </c>
      <c r="AY1081" t="s">
        <v>48</v>
      </c>
      <c r="AZ1081" t="s">
        <v>48</v>
      </c>
      <c r="BA1081" t="s">
        <v>48</v>
      </c>
      <c r="BB1081" t="s">
        <v>48</v>
      </c>
      <c r="BC1081" t="s">
        <v>48</v>
      </c>
      <c r="BD1081" t="s">
        <v>48</v>
      </c>
      <c r="BE1081" t="s">
        <v>48</v>
      </c>
      <c r="BF1081" t="s">
        <v>48</v>
      </c>
      <c r="BG1081" s="15" t="str">
        <f ca="1">OFFSET($V$6,0,MATCH(BH1081,$X1081:$BF1081,0))</f>
        <v>CH</v>
      </c>
      <c r="BH1081" s="15">
        <f t="shared" si="246"/>
        <v>8109</v>
      </c>
      <c r="BI1081" s="15" t="str">
        <f t="shared" ca="1" si="247"/>
        <v>Reduction due to missing redispatch potential</v>
      </c>
      <c r="BJ1081" s="15" t="e">
        <f t="shared" ca="1" si="248"/>
        <v>#N/A</v>
      </c>
      <c r="BK1081" s="15">
        <f t="shared" si="249"/>
        <v>100000</v>
      </c>
      <c r="BL1081" s="15" t="e">
        <f t="shared" ca="1" si="250"/>
        <v>#N/A</v>
      </c>
      <c r="BM1081" s="15">
        <f t="shared" si="251"/>
        <v>0</v>
      </c>
      <c r="BN1081" t="str">
        <f t="shared" ca="1" si="252"/>
        <v>CH</v>
      </c>
      <c r="BO1081">
        <f t="shared" si="253"/>
        <v>8109</v>
      </c>
      <c r="BP1081" t="str">
        <f t="shared" ca="1" si="254"/>
        <v>Reduction due to missing redispatch potential</v>
      </c>
    </row>
    <row r="1082" spans="1:68" hidden="1">
      <c r="A1082" s="156"/>
      <c r="B1082">
        <v>20250214</v>
      </c>
      <c r="C1082" t="s">
        <v>67</v>
      </c>
      <c r="D1082">
        <v>1830</v>
      </c>
      <c r="F1082">
        <v>10128</v>
      </c>
      <c r="G1082">
        <v>1046</v>
      </c>
      <c r="I1082">
        <v>9201</v>
      </c>
      <c r="J1082">
        <v>1046</v>
      </c>
      <c r="K1082">
        <v>-6284</v>
      </c>
      <c r="L1082">
        <v>-6284</v>
      </c>
      <c r="M1082">
        <v>0</v>
      </c>
      <c r="N1082" t="s">
        <v>50</v>
      </c>
      <c r="O1082" t="s">
        <v>68</v>
      </c>
      <c r="P1082" s="157">
        <f t="shared" si="240"/>
        <v>0</v>
      </c>
      <c r="Q1082" t="str">
        <f t="shared" si="241"/>
        <v>NA</v>
      </c>
      <c r="R1082" s="157">
        <f t="shared" si="242"/>
        <v>927</v>
      </c>
      <c r="S1082" s="157">
        <f t="shared" si="243"/>
        <v>0</v>
      </c>
      <c r="T1082">
        <f t="shared" si="244"/>
        <v>927</v>
      </c>
      <c r="U1082">
        <f t="shared" si="245"/>
        <v>6284</v>
      </c>
      <c r="V1082">
        <f>MIN(IF(SUM(W1082,X1082,Y1082,AA1082,AB1082,AE1082,AD1082,AG1082,AH1082,AK1082,AJ1082,AN1082,AO1082,AQ1082,AR1082,AT1082,AU1082,AV1082,A1082,BB1082,AX1082,AY1082,AZ1082,BA1082,BD1082,BE1082)=0,0,1)+IF(O1082="Smoothing ramp",1,0)+IF(ISNUMBER(W1082),1,0)+IF(ISNUMBER(X1082),1,0)+IF(ISNUMBER(Y1082),1,0)+IF(ISNUMBER(#REF!),1,0)+IF(ISNUMBER(AA1082),1,0)+IF(ISNUMBER(AB1082),1,0)+IF(ISNUMBER(#REF!),1,0)+IF(ISNUMBER(AE1082),1,0)+IF(ISNUMBER(AD1082),1,0)+IF(ISNUMBER(AG1082),1,0)+IF(ISNUMBER(AH1082),1,0)+IF(ISNUMBER(AJ1082),1,0)+IF(ISNUMBER(AK1082),1,0)+IF(ISNUMBER(AN1082),1,0)+IF(ISNUMBER(AO1082),1,0)+IF(ISNUMBER(AQ1082),1,0)+IF(ISNUMBER(AR1082),1,0)+IF(ISNUMBER(AT1082),1,0)+IF(ISNUMBER(AU1082),1,0)+IF(ISNUMBER(AV1082),1,0)+IF(ISNUMBER(#REF!),1,0)+IF(ISNUMBER(AM1082),1,0)+IF(ISNUMBER(BB1082),1,0)+IF(ISNUMBER(AX1082),1,0)+IF(ISNUMBER(AY1082),1,0)+IF(ISNUMBER(AZ1082),1,0)+IF(ISNUMBER(BA1082),1,0)+IF(ISNUMBER(BD1082),1,0)+IF(ISNUMBER(BE1082),1,0),1)</f>
        <v>1</v>
      </c>
      <c r="W1082" t="s">
        <v>48</v>
      </c>
      <c r="X1082" t="s">
        <v>48</v>
      </c>
      <c r="Y1082" t="s">
        <v>48</v>
      </c>
      <c r="Z1082" t="s">
        <v>48</v>
      </c>
      <c r="AA1082" t="s">
        <v>48</v>
      </c>
      <c r="AB1082" t="s">
        <v>48</v>
      </c>
      <c r="AC1082" t="s">
        <v>48</v>
      </c>
      <c r="AD1082" t="s">
        <v>48</v>
      </c>
      <c r="AE1082" t="s">
        <v>48</v>
      </c>
      <c r="AF1082" t="s">
        <v>48</v>
      </c>
      <c r="AG1082" t="s">
        <v>48</v>
      </c>
      <c r="AH1082" t="s">
        <v>48</v>
      </c>
      <c r="AI1082" t="s">
        <v>48</v>
      </c>
      <c r="AJ1082" t="s">
        <v>48</v>
      </c>
      <c r="AK1082" t="s">
        <v>48</v>
      </c>
      <c r="AL1082" t="s">
        <v>48</v>
      </c>
      <c r="AN1082" t="s">
        <v>48</v>
      </c>
      <c r="AO1082" t="s">
        <v>48</v>
      </c>
      <c r="AP1082" t="s">
        <v>48</v>
      </c>
      <c r="AQ1082" t="s">
        <v>48</v>
      </c>
      <c r="AR1082" t="s">
        <v>48</v>
      </c>
      <c r="AS1082" t="s">
        <v>48</v>
      </c>
      <c r="AT1082" t="s">
        <v>48</v>
      </c>
      <c r="AU1082" t="s">
        <v>48</v>
      </c>
      <c r="AV1082" t="s">
        <v>48</v>
      </c>
      <c r="AW1082" t="s">
        <v>48</v>
      </c>
      <c r="AX1082" t="s">
        <v>48</v>
      </c>
      <c r="AY1082" t="s">
        <v>48</v>
      </c>
      <c r="AZ1082" t="s">
        <v>48</v>
      </c>
      <c r="BA1082" t="s">
        <v>48</v>
      </c>
      <c r="BB1082" t="s">
        <v>48</v>
      </c>
      <c r="BC1082" t="s">
        <v>48</v>
      </c>
      <c r="BD1082" t="s">
        <v>48</v>
      </c>
      <c r="BE1082" t="s">
        <v>48</v>
      </c>
      <c r="BF1082" t="s">
        <v>48</v>
      </c>
      <c r="BG1082" s="15" t="e">
        <f ca="1">OFFSET($V$6,0,MATCH(BH1082,$X1082:$BF1082,0))</f>
        <v>#N/A</v>
      </c>
      <c r="BH1082" s="15">
        <f t="shared" si="246"/>
        <v>100000</v>
      </c>
      <c r="BI1082" s="15" t="e">
        <f t="shared" ca="1" si="247"/>
        <v>#N/A</v>
      </c>
      <c r="BJ1082" s="15" t="e">
        <f t="shared" ca="1" si="248"/>
        <v>#N/A</v>
      </c>
      <c r="BK1082" s="15">
        <f t="shared" si="249"/>
        <v>100000</v>
      </c>
      <c r="BL1082" s="15" t="e">
        <f t="shared" ca="1" si="250"/>
        <v>#N/A</v>
      </c>
      <c r="BM1082" s="15">
        <f t="shared" si="251"/>
        <v>0</v>
      </c>
      <c r="BN1082" t="str">
        <f t="shared" si="252"/>
        <v>Smoothing</v>
      </c>
      <c r="BO1082" t="str">
        <f t="shared" si="253"/>
        <v/>
      </c>
      <c r="BP1082" t="str">
        <f t="shared" si="254"/>
        <v/>
      </c>
    </row>
    <row r="1083" spans="1:68" hidden="1">
      <c r="A1083" s="156"/>
      <c r="B1083">
        <v>20250214</v>
      </c>
      <c r="C1083" t="s">
        <v>67</v>
      </c>
      <c r="D1083">
        <v>1930</v>
      </c>
      <c r="F1083">
        <v>10128</v>
      </c>
      <c r="G1083">
        <v>1046</v>
      </c>
      <c r="I1083">
        <v>10128</v>
      </c>
      <c r="J1083">
        <v>1046</v>
      </c>
      <c r="K1083">
        <v>-6284</v>
      </c>
      <c r="L1083">
        <v>-6284</v>
      </c>
      <c r="M1083">
        <v>0</v>
      </c>
      <c r="N1083" t="s">
        <v>50</v>
      </c>
      <c r="O1083" t="s">
        <v>50</v>
      </c>
      <c r="P1083" s="157">
        <f t="shared" si="240"/>
        <v>0</v>
      </c>
      <c r="Q1083" t="str">
        <f t="shared" si="241"/>
        <v>NA</v>
      </c>
      <c r="R1083" s="157">
        <f t="shared" si="242"/>
        <v>0</v>
      </c>
      <c r="S1083" s="157">
        <f t="shared" si="243"/>
        <v>0</v>
      </c>
      <c r="T1083">
        <f t="shared" si="244"/>
        <v>0</v>
      </c>
      <c r="U1083">
        <f t="shared" si="245"/>
        <v>6284</v>
      </c>
      <c r="V1083">
        <f>MIN(IF(SUM(W1083,X1083,Y1083,AA1083,AB1083,AE1083,AD1083,AG1083,AH1083,AK1083,AJ1083,AN1083,AO1083,AQ1083,AR1083,AT1083,AU1083,AV1083,A1083,BB1083,AX1083,AY1083,AZ1083,BA1083,BD1083,BE1083)=0,0,1)+IF(O1083="Smoothing ramp",1,0)+IF(ISNUMBER(W1083),1,0)+IF(ISNUMBER(X1083),1,0)+IF(ISNUMBER(Y1083),1,0)+IF(ISNUMBER(#REF!),1,0)+IF(ISNUMBER(AA1083),1,0)+IF(ISNUMBER(AB1083),1,0)+IF(ISNUMBER(#REF!),1,0)+IF(ISNUMBER(AE1083),1,0)+IF(ISNUMBER(AD1083),1,0)+IF(ISNUMBER(AG1083),1,0)+IF(ISNUMBER(AH1083),1,0)+IF(ISNUMBER(AJ1083),1,0)+IF(ISNUMBER(AK1083),1,0)+IF(ISNUMBER(AN1083),1,0)+IF(ISNUMBER(AO1083),1,0)+IF(ISNUMBER(AQ1083),1,0)+IF(ISNUMBER(AR1083),1,0)+IF(ISNUMBER(AT1083),1,0)+IF(ISNUMBER(AU1083),1,0)+IF(ISNUMBER(AV1083),1,0)+IF(ISNUMBER(#REF!),1,0)+IF(ISNUMBER(AM1083),1,0)+IF(ISNUMBER(BB1083),1,0)+IF(ISNUMBER(AX1083),1,0)+IF(ISNUMBER(AY1083),1,0)+IF(ISNUMBER(AZ1083),1,0)+IF(ISNUMBER(BA1083),1,0)+IF(ISNUMBER(BD1083),1,0)+IF(ISNUMBER(BE1083),1,0),1)</f>
        <v>0</v>
      </c>
      <c r="W1083" t="s">
        <v>48</v>
      </c>
      <c r="X1083" t="s">
        <v>48</v>
      </c>
      <c r="Y1083" t="s">
        <v>48</v>
      </c>
      <c r="Z1083" t="s">
        <v>48</v>
      </c>
      <c r="AA1083" t="s">
        <v>48</v>
      </c>
      <c r="AB1083" t="s">
        <v>48</v>
      </c>
      <c r="AC1083" t="s">
        <v>48</v>
      </c>
      <c r="AD1083" t="s">
        <v>48</v>
      </c>
      <c r="AE1083" t="s">
        <v>48</v>
      </c>
      <c r="AF1083" t="s">
        <v>48</v>
      </c>
      <c r="AG1083" t="s">
        <v>48</v>
      </c>
      <c r="AH1083" t="s">
        <v>48</v>
      </c>
      <c r="AI1083" t="s">
        <v>48</v>
      </c>
      <c r="AJ1083" t="s">
        <v>48</v>
      </c>
      <c r="AK1083" t="s">
        <v>48</v>
      </c>
      <c r="AL1083" t="s">
        <v>48</v>
      </c>
      <c r="AN1083" t="s">
        <v>48</v>
      </c>
      <c r="AO1083" t="s">
        <v>48</v>
      </c>
      <c r="AP1083" t="s">
        <v>48</v>
      </c>
      <c r="AQ1083" t="s">
        <v>48</v>
      </c>
      <c r="AR1083" t="s">
        <v>48</v>
      </c>
      <c r="AS1083" t="s">
        <v>48</v>
      </c>
      <c r="AT1083" t="s">
        <v>48</v>
      </c>
      <c r="AU1083" t="s">
        <v>48</v>
      </c>
      <c r="AV1083" t="s">
        <v>48</v>
      </c>
      <c r="AW1083" t="s">
        <v>48</v>
      </c>
      <c r="AX1083" t="s">
        <v>48</v>
      </c>
      <c r="AY1083" t="s">
        <v>48</v>
      </c>
      <c r="AZ1083" t="s">
        <v>48</v>
      </c>
      <c r="BA1083" t="s">
        <v>48</v>
      </c>
      <c r="BB1083" t="s">
        <v>48</v>
      </c>
      <c r="BC1083" t="s">
        <v>48</v>
      </c>
      <c r="BD1083" t="s">
        <v>48</v>
      </c>
      <c r="BE1083" t="s">
        <v>48</v>
      </c>
      <c r="BF1083" t="s">
        <v>48</v>
      </c>
      <c r="BG1083" s="15" t="e">
        <f ca="1">OFFSET($V$6,0,MATCH(BH1083,$X1083:$BF1083,0))</f>
        <v>#N/A</v>
      </c>
      <c r="BH1083" s="15">
        <f t="shared" si="246"/>
        <v>100000</v>
      </c>
      <c r="BI1083" s="15" t="e">
        <f t="shared" ca="1" si="247"/>
        <v>#N/A</v>
      </c>
      <c r="BJ1083" s="15" t="e">
        <f t="shared" ca="1" si="248"/>
        <v>#N/A</v>
      </c>
      <c r="BK1083" s="15">
        <f t="shared" si="249"/>
        <v>100000</v>
      </c>
      <c r="BL1083" s="15" t="e">
        <f t="shared" ca="1" si="250"/>
        <v>#N/A</v>
      </c>
      <c r="BM1083" s="15">
        <f t="shared" si="251"/>
        <v>0</v>
      </c>
      <c r="BN1083" t="str">
        <f t="shared" si="252"/>
        <v/>
      </c>
      <c r="BO1083" t="str">
        <f t="shared" si="253"/>
        <v/>
      </c>
      <c r="BP1083" t="str">
        <f t="shared" si="254"/>
        <v/>
      </c>
    </row>
    <row r="1084" spans="1:68" hidden="1">
      <c r="A1084" s="156"/>
      <c r="B1084">
        <v>20250214</v>
      </c>
      <c r="C1084" t="s">
        <v>67</v>
      </c>
      <c r="D1084">
        <v>2030</v>
      </c>
      <c r="F1084">
        <v>10128</v>
      </c>
      <c r="G1084">
        <v>1046</v>
      </c>
      <c r="I1084">
        <v>9249</v>
      </c>
      <c r="J1084">
        <v>1046</v>
      </c>
      <c r="K1084">
        <v>-6284</v>
      </c>
      <c r="L1084">
        <v>-6284</v>
      </c>
      <c r="M1084">
        <v>0</v>
      </c>
      <c r="N1084" t="s">
        <v>50</v>
      </c>
      <c r="O1084" t="s">
        <v>68</v>
      </c>
      <c r="P1084" s="157">
        <f t="shared" si="240"/>
        <v>0</v>
      </c>
      <c r="Q1084" t="str">
        <f t="shared" si="241"/>
        <v>NA</v>
      </c>
      <c r="R1084" s="157">
        <f t="shared" si="242"/>
        <v>879</v>
      </c>
      <c r="S1084" s="157">
        <f t="shared" si="243"/>
        <v>0</v>
      </c>
      <c r="T1084">
        <f t="shared" si="244"/>
        <v>879</v>
      </c>
      <c r="U1084">
        <f t="shared" si="245"/>
        <v>6284</v>
      </c>
      <c r="V1084">
        <f>MIN(IF(SUM(W1084,X1084,Y1084,AA1084,AB1084,AE1084,AD1084,AG1084,AH1084,AK1084,AJ1084,AN1084,AO1084,AQ1084,AR1084,AT1084,AU1084,AV1084,A1084,BB1084,AX1084,AY1084,AZ1084,BA1084,BD1084,BE1084)=0,0,1)+IF(O1084="Smoothing ramp",1,0)+IF(ISNUMBER(W1084),1,0)+IF(ISNUMBER(X1084),1,0)+IF(ISNUMBER(Y1084),1,0)+IF(ISNUMBER(#REF!),1,0)+IF(ISNUMBER(AA1084),1,0)+IF(ISNUMBER(AB1084),1,0)+IF(ISNUMBER(#REF!),1,0)+IF(ISNUMBER(AE1084),1,0)+IF(ISNUMBER(AD1084),1,0)+IF(ISNUMBER(AG1084),1,0)+IF(ISNUMBER(AH1084),1,0)+IF(ISNUMBER(AJ1084),1,0)+IF(ISNUMBER(AK1084),1,0)+IF(ISNUMBER(AN1084),1,0)+IF(ISNUMBER(AO1084),1,0)+IF(ISNUMBER(AQ1084),1,0)+IF(ISNUMBER(AR1084),1,0)+IF(ISNUMBER(AT1084),1,0)+IF(ISNUMBER(AU1084),1,0)+IF(ISNUMBER(AV1084),1,0)+IF(ISNUMBER(#REF!),1,0)+IF(ISNUMBER(AM1084),1,0)+IF(ISNUMBER(BB1084),1,0)+IF(ISNUMBER(AX1084),1,0)+IF(ISNUMBER(AY1084),1,0)+IF(ISNUMBER(AZ1084),1,0)+IF(ISNUMBER(BA1084),1,0)+IF(ISNUMBER(BD1084),1,0)+IF(ISNUMBER(BE1084),1,0),1)</f>
        <v>1</v>
      </c>
      <c r="W1084" t="s">
        <v>48</v>
      </c>
      <c r="X1084" t="s">
        <v>48</v>
      </c>
      <c r="Y1084" t="s">
        <v>48</v>
      </c>
      <c r="Z1084" t="s">
        <v>48</v>
      </c>
      <c r="AA1084" t="s">
        <v>48</v>
      </c>
      <c r="AB1084" t="s">
        <v>48</v>
      </c>
      <c r="AC1084" t="s">
        <v>48</v>
      </c>
      <c r="AD1084" t="s">
        <v>48</v>
      </c>
      <c r="AE1084" t="s">
        <v>48</v>
      </c>
      <c r="AF1084" t="s">
        <v>48</v>
      </c>
      <c r="AG1084" t="s">
        <v>48</v>
      </c>
      <c r="AH1084" t="s">
        <v>48</v>
      </c>
      <c r="AI1084" t="s">
        <v>48</v>
      </c>
      <c r="AJ1084" t="s">
        <v>48</v>
      </c>
      <c r="AK1084" t="s">
        <v>48</v>
      </c>
      <c r="AL1084" t="s">
        <v>48</v>
      </c>
      <c r="AN1084" t="s">
        <v>48</v>
      </c>
      <c r="AO1084" t="s">
        <v>48</v>
      </c>
      <c r="AP1084" t="s">
        <v>48</v>
      </c>
      <c r="AQ1084" t="s">
        <v>48</v>
      </c>
      <c r="AR1084" t="s">
        <v>48</v>
      </c>
      <c r="AS1084" t="s">
        <v>48</v>
      </c>
      <c r="AT1084" t="s">
        <v>48</v>
      </c>
      <c r="AU1084" t="s">
        <v>48</v>
      </c>
      <c r="AV1084" t="s">
        <v>48</v>
      </c>
      <c r="AW1084" t="s">
        <v>48</v>
      </c>
      <c r="AX1084" t="s">
        <v>48</v>
      </c>
      <c r="AY1084" t="s">
        <v>48</v>
      </c>
      <c r="AZ1084" t="s">
        <v>48</v>
      </c>
      <c r="BA1084" t="s">
        <v>48</v>
      </c>
      <c r="BB1084" t="s">
        <v>48</v>
      </c>
      <c r="BC1084" t="s">
        <v>48</v>
      </c>
      <c r="BD1084" t="s">
        <v>48</v>
      </c>
      <c r="BE1084" t="s">
        <v>48</v>
      </c>
      <c r="BF1084" t="s">
        <v>48</v>
      </c>
      <c r="BG1084" s="15" t="e">
        <f ca="1">OFFSET($V$6,0,MATCH(BH1084,$X1084:$BF1084,0))</f>
        <v>#N/A</v>
      </c>
      <c r="BH1084" s="15">
        <f t="shared" si="246"/>
        <v>100000</v>
      </c>
      <c r="BI1084" s="15" t="e">
        <f t="shared" ca="1" si="247"/>
        <v>#N/A</v>
      </c>
      <c r="BJ1084" s="15" t="e">
        <f t="shared" ca="1" si="248"/>
        <v>#N/A</v>
      </c>
      <c r="BK1084" s="15">
        <f t="shared" si="249"/>
        <v>100000</v>
      </c>
      <c r="BL1084" s="15" t="e">
        <f t="shared" ca="1" si="250"/>
        <v>#N/A</v>
      </c>
      <c r="BM1084" s="15">
        <f t="shared" si="251"/>
        <v>0</v>
      </c>
      <c r="BN1084" t="str">
        <f t="shared" si="252"/>
        <v>Smoothing</v>
      </c>
      <c r="BO1084" t="str">
        <f t="shared" si="253"/>
        <v/>
      </c>
      <c r="BP1084" t="str">
        <f t="shared" si="254"/>
        <v/>
      </c>
    </row>
    <row r="1085" spans="1:68" hidden="1">
      <c r="A1085" s="156"/>
      <c r="B1085">
        <v>20250214</v>
      </c>
      <c r="C1085" t="s">
        <v>67</v>
      </c>
      <c r="D1085">
        <v>2130</v>
      </c>
      <c r="E1085">
        <v>8350</v>
      </c>
      <c r="H1085">
        <v>8350</v>
      </c>
      <c r="K1085">
        <v>-4023</v>
      </c>
      <c r="L1085">
        <v>-4023</v>
      </c>
      <c r="M1085">
        <v>-4023</v>
      </c>
      <c r="N1085" t="s">
        <v>50</v>
      </c>
      <c r="O1085" t="s">
        <v>50</v>
      </c>
      <c r="P1085" s="157">
        <f t="shared" si="240"/>
        <v>0</v>
      </c>
      <c r="Q1085">
        <f t="shared" si="241"/>
        <v>0</v>
      </c>
      <c r="R1085" s="157" t="str">
        <f t="shared" si="242"/>
        <v>NA</v>
      </c>
      <c r="S1085" s="157" t="str">
        <f t="shared" si="243"/>
        <v>NA</v>
      </c>
      <c r="T1085" t="str">
        <f t="shared" si="244"/>
        <v>NA</v>
      </c>
      <c r="U1085">
        <f t="shared" si="245"/>
        <v>0</v>
      </c>
      <c r="V1085">
        <f>MIN(IF(SUM(W1085,X1085,Y1085,AA1085,AB1085,AE1085,AD1085,AG1085,AH1085,AK1085,AJ1085,AN1085,AO1085,AQ1085,AR1085,AT1085,AU1085,AV1085,A1085,BB1085,AX1085,AY1085,AZ1085,BA1085,BD1085,BE1085)=0,0,1)+IF(O1085="Smoothing ramp",1,0)+IF(ISNUMBER(W1085),1,0)+IF(ISNUMBER(X1085),1,0)+IF(ISNUMBER(Y1085),1,0)+IF(ISNUMBER(#REF!),1,0)+IF(ISNUMBER(AA1085),1,0)+IF(ISNUMBER(AB1085),1,0)+IF(ISNUMBER(#REF!),1,0)+IF(ISNUMBER(AE1085),1,0)+IF(ISNUMBER(AD1085),1,0)+IF(ISNUMBER(AG1085),1,0)+IF(ISNUMBER(AH1085),1,0)+IF(ISNUMBER(AJ1085),1,0)+IF(ISNUMBER(AK1085),1,0)+IF(ISNUMBER(AN1085),1,0)+IF(ISNUMBER(AO1085),1,0)+IF(ISNUMBER(AQ1085),1,0)+IF(ISNUMBER(AR1085),1,0)+IF(ISNUMBER(AT1085),1,0)+IF(ISNUMBER(AU1085),1,0)+IF(ISNUMBER(AV1085),1,0)+IF(ISNUMBER(#REF!),1,0)+IF(ISNUMBER(AM1085),1,0)+IF(ISNUMBER(BB1085),1,0)+IF(ISNUMBER(AX1085),1,0)+IF(ISNUMBER(AY1085),1,0)+IF(ISNUMBER(AZ1085),1,0)+IF(ISNUMBER(BA1085),1,0)+IF(ISNUMBER(BD1085),1,0)+IF(ISNUMBER(BE1085),1,0),1)</f>
        <v>0</v>
      </c>
      <c r="W1085" t="s">
        <v>48</v>
      </c>
      <c r="X1085" t="s">
        <v>48</v>
      </c>
      <c r="Y1085" t="s">
        <v>48</v>
      </c>
      <c r="Z1085" t="s">
        <v>48</v>
      </c>
      <c r="AA1085" t="s">
        <v>48</v>
      </c>
      <c r="AB1085" t="s">
        <v>48</v>
      </c>
      <c r="AC1085" t="s">
        <v>48</v>
      </c>
      <c r="AD1085" t="s">
        <v>48</v>
      </c>
      <c r="AE1085" t="s">
        <v>48</v>
      </c>
      <c r="AF1085" t="s">
        <v>48</v>
      </c>
      <c r="AG1085" t="s">
        <v>48</v>
      </c>
      <c r="AH1085" t="s">
        <v>48</v>
      </c>
      <c r="AI1085" t="s">
        <v>48</v>
      </c>
      <c r="AJ1085" t="s">
        <v>48</v>
      </c>
      <c r="AK1085" t="s">
        <v>48</v>
      </c>
      <c r="AL1085" t="s">
        <v>48</v>
      </c>
      <c r="AN1085" t="s">
        <v>48</v>
      </c>
      <c r="AO1085" t="s">
        <v>48</v>
      </c>
      <c r="AP1085" t="s">
        <v>48</v>
      </c>
      <c r="AQ1085" t="s">
        <v>48</v>
      </c>
      <c r="AR1085" t="s">
        <v>48</v>
      </c>
      <c r="AS1085" t="s">
        <v>48</v>
      </c>
      <c r="AT1085" t="s">
        <v>48</v>
      </c>
      <c r="AU1085" t="s">
        <v>48</v>
      </c>
      <c r="AV1085" t="s">
        <v>48</v>
      </c>
      <c r="AW1085" t="s">
        <v>48</v>
      </c>
      <c r="AX1085" t="s">
        <v>48</v>
      </c>
      <c r="AY1085" t="s">
        <v>48</v>
      </c>
      <c r="AZ1085" t="s">
        <v>48</v>
      </c>
      <c r="BA1085" t="s">
        <v>48</v>
      </c>
      <c r="BB1085" t="s">
        <v>48</v>
      </c>
      <c r="BC1085" t="s">
        <v>48</v>
      </c>
      <c r="BD1085" t="s">
        <v>48</v>
      </c>
      <c r="BE1085" t="s">
        <v>48</v>
      </c>
      <c r="BF1085" t="s">
        <v>48</v>
      </c>
      <c r="BG1085" s="15" t="e">
        <f ca="1">OFFSET($V$6,0,MATCH(BH1085,$X1085:$BF1085,0))</f>
        <v>#N/A</v>
      </c>
      <c r="BH1085" s="15">
        <f t="shared" si="246"/>
        <v>100000</v>
      </c>
      <c r="BI1085" s="15" t="e">
        <f t="shared" ca="1" si="247"/>
        <v>#N/A</v>
      </c>
      <c r="BJ1085" s="15" t="e">
        <f t="shared" ca="1" si="248"/>
        <v>#N/A</v>
      </c>
      <c r="BK1085" s="15">
        <f t="shared" si="249"/>
        <v>100000</v>
      </c>
      <c r="BL1085" s="15" t="e">
        <f t="shared" ca="1" si="250"/>
        <v>#N/A</v>
      </c>
      <c r="BM1085" s="15">
        <f t="shared" si="251"/>
        <v>0</v>
      </c>
      <c r="BN1085" t="str">
        <f t="shared" si="252"/>
        <v/>
      </c>
      <c r="BO1085" t="str">
        <f t="shared" si="253"/>
        <v/>
      </c>
      <c r="BP1085" t="str">
        <f t="shared" si="254"/>
        <v/>
      </c>
    </row>
    <row r="1086" spans="1:68" hidden="1">
      <c r="A1086" s="156"/>
      <c r="B1086">
        <v>20250214</v>
      </c>
      <c r="C1086" t="s">
        <v>67</v>
      </c>
      <c r="D1086">
        <v>2230</v>
      </c>
      <c r="E1086">
        <v>8350</v>
      </c>
      <c r="H1086">
        <v>8350</v>
      </c>
      <c r="K1086">
        <v>-4023</v>
      </c>
      <c r="L1086">
        <v>-4023</v>
      </c>
      <c r="M1086">
        <v>-4023</v>
      </c>
      <c r="N1086" t="s">
        <v>50</v>
      </c>
      <c r="O1086" t="s">
        <v>50</v>
      </c>
      <c r="P1086" s="157">
        <f t="shared" si="240"/>
        <v>0</v>
      </c>
      <c r="Q1086">
        <f t="shared" si="241"/>
        <v>0</v>
      </c>
      <c r="R1086" s="157" t="str">
        <f t="shared" si="242"/>
        <v>NA</v>
      </c>
      <c r="S1086" s="157" t="str">
        <f t="shared" si="243"/>
        <v>NA</v>
      </c>
      <c r="T1086" t="str">
        <f t="shared" si="244"/>
        <v>NA</v>
      </c>
      <c r="U1086">
        <f t="shared" si="245"/>
        <v>0</v>
      </c>
      <c r="V1086">
        <f>MIN(IF(SUM(W1086,X1086,Y1086,AA1086,AB1086,AE1086,AD1086,AG1086,AH1086,AK1086,AJ1086,AN1086,AO1086,AQ1086,AR1086,AT1086,AU1086,AV1086,A1086,BB1086,AX1086,AY1086,AZ1086,BA1086,BD1086,BE1086)=0,0,1)+IF(O1086="Smoothing ramp",1,0)+IF(ISNUMBER(W1086),1,0)+IF(ISNUMBER(X1086),1,0)+IF(ISNUMBER(Y1086),1,0)+IF(ISNUMBER(#REF!),1,0)+IF(ISNUMBER(AA1086),1,0)+IF(ISNUMBER(AB1086),1,0)+IF(ISNUMBER(#REF!),1,0)+IF(ISNUMBER(AE1086),1,0)+IF(ISNUMBER(AD1086),1,0)+IF(ISNUMBER(AG1086),1,0)+IF(ISNUMBER(AH1086),1,0)+IF(ISNUMBER(AJ1086),1,0)+IF(ISNUMBER(AK1086),1,0)+IF(ISNUMBER(AN1086),1,0)+IF(ISNUMBER(AO1086),1,0)+IF(ISNUMBER(AQ1086),1,0)+IF(ISNUMBER(AR1086),1,0)+IF(ISNUMBER(AT1086),1,0)+IF(ISNUMBER(AU1086),1,0)+IF(ISNUMBER(AV1086),1,0)+IF(ISNUMBER(#REF!),1,0)+IF(ISNUMBER(AM1086),1,0)+IF(ISNUMBER(BB1086),1,0)+IF(ISNUMBER(AX1086),1,0)+IF(ISNUMBER(AY1086),1,0)+IF(ISNUMBER(AZ1086),1,0)+IF(ISNUMBER(BA1086),1,0)+IF(ISNUMBER(BD1086),1,0)+IF(ISNUMBER(BE1086),1,0),1)</f>
        <v>0</v>
      </c>
      <c r="W1086" t="s">
        <v>48</v>
      </c>
      <c r="X1086" t="s">
        <v>48</v>
      </c>
      <c r="Y1086" t="s">
        <v>48</v>
      </c>
      <c r="Z1086" t="s">
        <v>48</v>
      </c>
      <c r="AA1086" t="s">
        <v>48</v>
      </c>
      <c r="AB1086" t="s">
        <v>48</v>
      </c>
      <c r="AC1086" t="s">
        <v>48</v>
      </c>
      <c r="AD1086" t="s">
        <v>48</v>
      </c>
      <c r="AE1086" t="s">
        <v>48</v>
      </c>
      <c r="AF1086" t="s">
        <v>48</v>
      </c>
      <c r="AG1086" t="s">
        <v>48</v>
      </c>
      <c r="AH1086" t="s">
        <v>48</v>
      </c>
      <c r="AI1086" t="s">
        <v>48</v>
      </c>
      <c r="AJ1086" t="s">
        <v>48</v>
      </c>
      <c r="AK1086" t="s">
        <v>48</v>
      </c>
      <c r="AL1086" t="s">
        <v>48</v>
      </c>
      <c r="AN1086" t="s">
        <v>48</v>
      </c>
      <c r="AO1086" t="s">
        <v>48</v>
      </c>
      <c r="AP1086" t="s">
        <v>48</v>
      </c>
      <c r="AQ1086" t="s">
        <v>48</v>
      </c>
      <c r="AR1086" t="s">
        <v>48</v>
      </c>
      <c r="AS1086" t="s">
        <v>48</v>
      </c>
      <c r="AT1086" t="s">
        <v>48</v>
      </c>
      <c r="AU1086" t="s">
        <v>48</v>
      </c>
      <c r="AV1086" t="s">
        <v>48</v>
      </c>
      <c r="AW1086" t="s">
        <v>48</v>
      </c>
      <c r="AX1086" t="s">
        <v>48</v>
      </c>
      <c r="AY1086" t="s">
        <v>48</v>
      </c>
      <c r="AZ1086" t="s">
        <v>48</v>
      </c>
      <c r="BA1086" t="s">
        <v>48</v>
      </c>
      <c r="BB1086" t="s">
        <v>48</v>
      </c>
      <c r="BC1086" t="s">
        <v>48</v>
      </c>
      <c r="BD1086" t="s">
        <v>48</v>
      </c>
      <c r="BE1086" t="s">
        <v>48</v>
      </c>
      <c r="BF1086" t="s">
        <v>48</v>
      </c>
      <c r="BG1086" s="15" t="e">
        <f ca="1">OFFSET($V$6,0,MATCH(BH1086,$X1086:$BF1086,0))</f>
        <v>#N/A</v>
      </c>
      <c r="BH1086" s="15">
        <f t="shared" si="246"/>
        <v>100000</v>
      </c>
      <c r="BI1086" s="15" t="e">
        <f t="shared" ca="1" si="247"/>
        <v>#N/A</v>
      </c>
      <c r="BJ1086" s="15" t="e">
        <f t="shared" ca="1" si="248"/>
        <v>#N/A</v>
      </c>
      <c r="BK1086" s="15">
        <f t="shared" si="249"/>
        <v>100000</v>
      </c>
      <c r="BL1086" s="15" t="e">
        <f t="shared" ca="1" si="250"/>
        <v>#N/A</v>
      </c>
      <c r="BM1086" s="15">
        <f t="shared" si="251"/>
        <v>0</v>
      </c>
      <c r="BN1086" t="str">
        <f t="shared" si="252"/>
        <v/>
      </c>
      <c r="BO1086" t="str">
        <f t="shared" si="253"/>
        <v/>
      </c>
      <c r="BP1086" t="str">
        <f t="shared" si="254"/>
        <v/>
      </c>
    </row>
    <row r="1087" spans="1:68" hidden="1">
      <c r="A1087" s="156"/>
      <c r="B1087">
        <v>20250214</v>
      </c>
      <c r="C1087" t="s">
        <v>67</v>
      </c>
      <c r="D1087">
        <v>2330</v>
      </c>
      <c r="E1087">
        <v>7540</v>
      </c>
      <c r="H1087">
        <v>7540</v>
      </c>
      <c r="K1087">
        <v>-3212</v>
      </c>
      <c r="L1087">
        <v>-3212</v>
      </c>
      <c r="M1087">
        <v>-3212</v>
      </c>
      <c r="N1087" t="s">
        <v>50</v>
      </c>
      <c r="O1087" t="s">
        <v>50</v>
      </c>
      <c r="P1087" s="157">
        <f t="shared" si="240"/>
        <v>0</v>
      </c>
      <c r="Q1087">
        <f t="shared" si="241"/>
        <v>0</v>
      </c>
      <c r="R1087" s="157" t="str">
        <f t="shared" si="242"/>
        <v>NA</v>
      </c>
      <c r="S1087" s="157" t="str">
        <f t="shared" si="243"/>
        <v>NA</v>
      </c>
      <c r="T1087" t="str">
        <f t="shared" si="244"/>
        <v>NA</v>
      </c>
      <c r="U1087">
        <f t="shared" si="245"/>
        <v>0</v>
      </c>
      <c r="V1087">
        <f>MIN(IF(SUM(W1087,X1087,Y1087,AA1087,AB1087,AE1087,AD1087,AG1087,AH1087,AK1087,AJ1087,AN1087,AO1087,AQ1087,AR1087,AT1087,AU1087,AV1087,A1087,BB1087,AX1087,AY1087,AZ1087,BA1087,BD1087,BE1087)=0,0,1)+IF(O1087="Smoothing ramp",1,0)+IF(ISNUMBER(W1087),1,0)+IF(ISNUMBER(X1087),1,0)+IF(ISNUMBER(Y1087),1,0)+IF(ISNUMBER(#REF!),1,0)+IF(ISNUMBER(AA1087),1,0)+IF(ISNUMBER(AB1087),1,0)+IF(ISNUMBER(#REF!),1,0)+IF(ISNUMBER(AE1087),1,0)+IF(ISNUMBER(AD1087),1,0)+IF(ISNUMBER(AG1087),1,0)+IF(ISNUMBER(AH1087),1,0)+IF(ISNUMBER(AJ1087),1,0)+IF(ISNUMBER(AK1087),1,0)+IF(ISNUMBER(AN1087),1,0)+IF(ISNUMBER(AO1087),1,0)+IF(ISNUMBER(AQ1087),1,0)+IF(ISNUMBER(AR1087),1,0)+IF(ISNUMBER(AT1087),1,0)+IF(ISNUMBER(AU1087),1,0)+IF(ISNUMBER(AV1087),1,0)+IF(ISNUMBER(#REF!),1,0)+IF(ISNUMBER(AM1087),1,0)+IF(ISNUMBER(BB1087),1,0)+IF(ISNUMBER(AX1087),1,0)+IF(ISNUMBER(AY1087),1,0)+IF(ISNUMBER(AZ1087),1,0)+IF(ISNUMBER(BA1087),1,0)+IF(ISNUMBER(BD1087),1,0)+IF(ISNUMBER(BE1087),1,0),1)</f>
        <v>0</v>
      </c>
      <c r="W1087" t="s">
        <v>48</v>
      </c>
      <c r="X1087" t="s">
        <v>48</v>
      </c>
      <c r="Y1087" t="s">
        <v>48</v>
      </c>
      <c r="Z1087" t="s">
        <v>48</v>
      </c>
      <c r="AA1087" t="s">
        <v>48</v>
      </c>
      <c r="AB1087" t="s">
        <v>48</v>
      </c>
      <c r="AC1087" t="s">
        <v>48</v>
      </c>
      <c r="AD1087" t="s">
        <v>48</v>
      </c>
      <c r="AE1087" t="s">
        <v>48</v>
      </c>
      <c r="AF1087" t="s">
        <v>48</v>
      </c>
      <c r="AG1087" t="s">
        <v>48</v>
      </c>
      <c r="AH1087" t="s">
        <v>48</v>
      </c>
      <c r="AI1087" t="s">
        <v>48</v>
      </c>
      <c r="AJ1087" t="s">
        <v>48</v>
      </c>
      <c r="AK1087" t="s">
        <v>48</v>
      </c>
      <c r="AL1087" t="s">
        <v>48</v>
      </c>
      <c r="AN1087" t="s">
        <v>48</v>
      </c>
      <c r="AO1087" t="s">
        <v>48</v>
      </c>
      <c r="AP1087" t="s">
        <v>48</v>
      </c>
      <c r="AQ1087" t="s">
        <v>48</v>
      </c>
      <c r="AR1087" t="s">
        <v>48</v>
      </c>
      <c r="AS1087" t="s">
        <v>48</v>
      </c>
      <c r="AT1087" t="s">
        <v>48</v>
      </c>
      <c r="AU1087" t="s">
        <v>48</v>
      </c>
      <c r="AV1087" t="s">
        <v>48</v>
      </c>
      <c r="AW1087" t="s">
        <v>48</v>
      </c>
      <c r="AX1087" t="s">
        <v>48</v>
      </c>
      <c r="AY1087" t="s">
        <v>48</v>
      </c>
      <c r="AZ1087" t="s">
        <v>48</v>
      </c>
      <c r="BA1087" t="s">
        <v>48</v>
      </c>
      <c r="BB1087" t="s">
        <v>48</v>
      </c>
      <c r="BC1087" t="s">
        <v>48</v>
      </c>
      <c r="BD1087" t="s">
        <v>48</v>
      </c>
      <c r="BE1087" t="s">
        <v>48</v>
      </c>
      <c r="BF1087" t="s">
        <v>48</v>
      </c>
      <c r="BG1087" s="15" t="e">
        <f ca="1">OFFSET($V$6,0,MATCH(BH1087,$X1087:$BF1087,0))</f>
        <v>#N/A</v>
      </c>
      <c r="BH1087" s="15">
        <f t="shared" si="246"/>
        <v>100000</v>
      </c>
      <c r="BI1087" s="15" t="e">
        <f t="shared" ca="1" si="247"/>
        <v>#N/A</v>
      </c>
      <c r="BJ1087" s="15" t="e">
        <f t="shared" ca="1" si="248"/>
        <v>#N/A</v>
      </c>
      <c r="BK1087" s="15">
        <f t="shared" si="249"/>
        <v>100000</v>
      </c>
      <c r="BL1087" s="15" t="e">
        <f t="shared" ca="1" si="250"/>
        <v>#N/A</v>
      </c>
      <c r="BM1087" s="15">
        <f t="shared" si="251"/>
        <v>0</v>
      </c>
      <c r="BN1087" t="str">
        <f t="shared" si="252"/>
        <v/>
      </c>
      <c r="BO1087" t="str">
        <f t="shared" si="253"/>
        <v/>
      </c>
      <c r="BP1087" t="str">
        <f t="shared" si="254"/>
        <v/>
      </c>
    </row>
    <row r="1088" spans="1:68" hidden="1">
      <c r="A1088" s="156"/>
      <c r="B1088">
        <v>20250215</v>
      </c>
      <c r="C1088" t="s">
        <v>67</v>
      </c>
      <c r="D1088">
        <v>30</v>
      </c>
      <c r="E1088">
        <v>7470</v>
      </c>
      <c r="H1088">
        <v>7470</v>
      </c>
      <c r="K1088">
        <v>-3176</v>
      </c>
      <c r="L1088">
        <v>-3176</v>
      </c>
      <c r="M1088">
        <v>-3176</v>
      </c>
      <c r="N1088" t="s">
        <v>46</v>
      </c>
      <c r="O1088" t="s">
        <v>46</v>
      </c>
      <c r="P1088" s="157">
        <f t="shared" si="240"/>
        <v>0</v>
      </c>
      <c r="Q1088">
        <f t="shared" si="241"/>
        <v>0</v>
      </c>
      <c r="R1088" s="157" t="str">
        <f t="shared" si="242"/>
        <v>NA</v>
      </c>
      <c r="S1088" s="157" t="str">
        <f t="shared" si="243"/>
        <v>NA</v>
      </c>
      <c r="T1088" t="str">
        <f t="shared" si="244"/>
        <v>NA</v>
      </c>
      <c r="U1088">
        <f t="shared" si="245"/>
        <v>0</v>
      </c>
      <c r="V1088">
        <f>MIN(IF(SUM(W1088,X1088,Y1088,AA1088,AB1088,AE1088,AD1088,AG1088,AH1088,AK1088,AJ1088,AN1088,AO1088,AQ1088,AR1088,AT1088,AU1088,AV1088,A1088,BB1088,AX1088,AY1088,AZ1088,BA1088,BD1088,BE1088)=0,0,1)+IF(O1088="Smoothing ramp",1,0)+IF(ISNUMBER(W1088),1,0)+IF(ISNUMBER(X1088),1,0)+IF(ISNUMBER(Y1088),1,0)+IF(ISNUMBER(#REF!),1,0)+IF(ISNUMBER(AA1088),1,0)+IF(ISNUMBER(AB1088),1,0)+IF(ISNUMBER(#REF!),1,0)+IF(ISNUMBER(AE1088),1,0)+IF(ISNUMBER(AD1088),1,0)+IF(ISNUMBER(AG1088),1,0)+IF(ISNUMBER(AH1088),1,0)+IF(ISNUMBER(AJ1088),1,0)+IF(ISNUMBER(AK1088),1,0)+IF(ISNUMBER(AN1088),1,0)+IF(ISNUMBER(AO1088),1,0)+IF(ISNUMBER(AQ1088),1,0)+IF(ISNUMBER(AR1088),1,0)+IF(ISNUMBER(AT1088),1,0)+IF(ISNUMBER(AU1088),1,0)+IF(ISNUMBER(AV1088),1,0)+IF(ISNUMBER(#REF!),1,0)+IF(ISNUMBER(AM1088),1,0)+IF(ISNUMBER(BB1088),1,0)+IF(ISNUMBER(AX1088),1,0)+IF(ISNUMBER(AY1088),1,0)+IF(ISNUMBER(AZ1088),1,0)+IF(ISNUMBER(BA1088),1,0)+IF(ISNUMBER(BD1088),1,0)+IF(ISNUMBER(BE1088),1,0),1)</f>
        <v>0</v>
      </c>
      <c r="W1088" t="s">
        <v>48</v>
      </c>
      <c r="X1088" t="s">
        <v>48</v>
      </c>
      <c r="Y1088" t="s">
        <v>48</v>
      </c>
      <c r="Z1088" t="s">
        <v>48</v>
      </c>
      <c r="AA1088" t="s">
        <v>48</v>
      </c>
      <c r="AB1088" t="s">
        <v>48</v>
      </c>
      <c r="AC1088" t="s">
        <v>48</v>
      </c>
      <c r="AD1088" t="s">
        <v>48</v>
      </c>
      <c r="AE1088" t="s">
        <v>48</v>
      </c>
      <c r="AF1088" t="s">
        <v>48</v>
      </c>
      <c r="AG1088" t="s">
        <v>48</v>
      </c>
      <c r="AH1088" t="s">
        <v>48</v>
      </c>
      <c r="AI1088" t="s">
        <v>48</v>
      </c>
      <c r="AJ1088" t="s">
        <v>48</v>
      </c>
      <c r="AK1088" t="s">
        <v>48</v>
      </c>
      <c r="AL1088" t="s">
        <v>48</v>
      </c>
      <c r="AN1088" t="s">
        <v>48</v>
      </c>
      <c r="AO1088" t="s">
        <v>48</v>
      </c>
      <c r="AP1088" t="s">
        <v>48</v>
      </c>
      <c r="AQ1088" t="s">
        <v>48</v>
      </c>
      <c r="AR1088" t="s">
        <v>48</v>
      </c>
      <c r="AS1088" t="s">
        <v>48</v>
      </c>
      <c r="AT1088" t="s">
        <v>48</v>
      </c>
      <c r="AU1088" t="s">
        <v>48</v>
      </c>
      <c r="AV1088" t="s">
        <v>48</v>
      </c>
      <c r="AW1088" t="s">
        <v>48</v>
      </c>
      <c r="AX1088" t="s">
        <v>48</v>
      </c>
      <c r="AY1088" t="s">
        <v>48</v>
      </c>
      <c r="AZ1088" t="s">
        <v>48</v>
      </c>
      <c r="BA1088" t="s">
        <v>48</v>
      </c>
      <c r="BB1088" t="s">
        <v>48</v>
      </c>
      <c r="BC1088" t="s">
        <v>48</v>
      </c>
      <c r="BD1088" t="s">
        <v>48</v>
      </c>
      <c r="BE1088" t="s">
        <v>48</v>
      </c>
      <c r="BF1088" t="s">
        <v>48</v>
      </c>
      <c r="BG1088" s="15" t="e">
        <f ca="1">OFFSET($V$6,0,MATCH(BH1088,$X1088:$BF1088,0))</f>
        <v>#N/A</v>
      </c>
      <c r="BH1088" s="15">
        <f t="shared" si="246"/>
        <v>100000</v>
      </c>
      <c r="BI1088" s="15" t="e">
        <f t="shared" ca="1" si="247"/>
        <v>#N/A</v>
      </c>
      <c r="BJ1088" s="15" t="e">
        <f t="shared" ca="1" si="248"/>
        <v>#N/A</v>
      </c>
      <c r="BK1088" s="15">
        <f t="shared" si="249"/>
        <v>100000</v>
      </c>
      <c r="BL1088" s="15" t="e">
        <f t="shared" ca="1" si="250"/>
        <v>#N/A</v>
      </c>
      <c r="BM1088" s="15">
        <f t="shared" si="251"/>
        <v>0</v>
      </c>
      <c r="BN1088" t="str">
        <f t="shared" si="252"/>
        <v/>
      </c>
      <c r="BO1088" t="str">
        <f t="shared" si="253"/>
        <v/>
      </c>
      <c r="BP1088" t="str">
        <f t="shared" si="254"/>
        <v/>
      </c>
    </row>
    <row r="1089" spans="1:68" hidden="1">
      <c r="A1089" s="156"/>
      <c r="B1089">
        <v>20250215</v>
      </c>
      <c r="C1089" t="s">
        <v>67</v>
      </c>
      <c r="D1089">
        <v>130</v>
      </c>
      <c r="E1089">
        <v>7470</v>
      </c>
      <c r="H1089">
        <v>7470</v>
      </c>
      <c r="K1089">
        <v>-3176</v>
      </c>
      <c r="L1089">
        <v>-3176</v>
      </c>
      <c r="M1089">
        <v>-3176</v>
      </c>
      <c r="N1089" t="s">
        <v>46</v>
      </c>
      <c r="O1089" t="s">
        <v>46</v>
      </c>
      <c r="P1089" s="157">
        <f t="shared" si="240"/>
        <v>0</v>
      </c>
      <c r="Q1089">
        <f t="shared" si="241"/>
        <v>0</v>
      </c>
      <c r="R1089" s="157" t="str">
        <f t="shared" si="242"/>
        <v>NA</v>
      </c>
      <c r="S1089" s="157" t="str">
        <f t="shared" si="243"/>
        <v>NA</v>
      </c>
      <c r="T1089" t="str">
        <f t="shared" si="244"/>
        <v>NA</v>
      </c>
      <c r="U1089">
        <f t="shared" si="245"/>
        <v>0</v>
      </c>
      <c r="V1089">
        <f>MIN(IF(SUM(W1089,X1089,Y1089,AA1089,AB1089,AE1089,AD1089,AG1089,AH1089,AK1089,AJ1089,AN1089,AO1089,AQ1089,AR1089,AT1089,AU1089,AV1089,A1089,BB1089,AX1089,AY1089,AZ1089,BA1089,BD1089,BE1089)=0,0,1)+IF(O1089="Smoothing ramp",1,0)+IF(ISNUMBER(W1089),1,0)+IF(ISNUMBER(X1089),1,0)+IF(ISNUMBER(Y1089),1,0)+IF(ISNUMBER(#REF!),1,0)+IF(ISNUMBER(AA1089),1,0)+IF(ISNUMBER(AB1089),1,0)+IF(ISNUMBER(#REF!),1,0)+IF(ISNUMBER(AE1089),1,0)+IF(ISNUMBER(AD1089),1,0)+IF(ISNUMBER(AG1089),1,0)+IF(ISNUMBER(AH1089),1,0)+IF(ISNUMBER(AJ1089),1,0)+IF(ISNUMBER(AK1089),1,0)+IF(ISNUMBER(AN1089),1,0)+IF(ISNUMBER(AO1089),1,0)+IF(ISNUMBER(AQ1089),1,0)+IF(ISNUMBER(AR1089),1,0)+IF(ISNUMBER(AT1089),1,0)+IF(ISNUMBER(AU1089),1,0)+IF(ISNUMBER(AV1089),1,0)+IF(ISNUMBER(#REF!),1,0)+IF(ISNUMBER(AM1089),1,0)+IF(ISNUMBER(BB1089),1,0)+IF(ISNUMBER(AX1089),1,0)+IF(ISNUMBER(AY1089),1,0)+IF(ISNUMBER(AZ1089),1,0)+IF(ISNUMBER(BA1089),1,0)+IF(ISNUMBER(BD1089),1,0)+IF(ISNUMBER(BE1089),1,0),1)</f>
        <v>0</v>
      </c>
      <c r="W1089" t="s">
        <v>48</v>
      </c>
      <c r="X1089" t="s">
        <v>48</v>
      </c>
      <c r="Y1089" t="s">
        <v>48</v>
      </c>
      <c r="Z1089" t="s">
        <v>48</v>
      </c>
      <c r="AA1089" t="s">
        <v>48</v>
      </c>
      <c r="AB1089" t="s">
        <v>48</v>
      </c>
      <c r="AC1089" t="s">
        <v>48</v>
      </c>
      <c r="AD1089" t="s">
        <v>48</v>
      </c>
      <c r="AE1089" t="s">
        <v>48</v>
      </c>
      <c r="AF1089" t="s">
        <v>48</v>
      </c>
      <c r="AG1089" t="s">
        <v>48</v>
      </c>
      <c r="AH1089" t="s">
        <v>48</v>
      </c>
      <c r="AI1089" t="s">
        <v>48</v>
      </c>
      <c r="AJ1089" t="s">
        <v>48</v>
      </c>
      <c r="AK1089" t="s">
        <v>48</v>
      </c>
      <c r="AL1089" t="s">
        <v>48</v>
      </c>
      <c r="AN1089" t="s">
        <v>48</v>
      </c>
      <c r="AO1089" t="s">
        <v>48</v>
      </c>
      <c r="AP1089" t="s">
        <v>48</v>
      </c>
      <c r="AQ1089" t="s">
        <v>48</v>
      </c>
      <c r="AR1089" t="s">
        <v>48</v>
      </c>
      <c r="AS1089" t="s">
        <v>48</v>
      </c>
      <c r="AT1089" t="s">
        <v>48</v>
      </c>
      <c r="AU1089" t="s">
        <v>48</v>
      </c>
      <c r="AV1089" t="s">
        <v>48</v>
      </c>
      <c r="AW1089" t="s">
        <v>48</v>
      </c>
      <c r="AX1089" t="s">
        <v>48</v>
      </c>
      <c r="AY1089" t="s">
        <v>48</v>
      </c>
      <c r="AZ1089" t="s">
        <v>48</v>
      </c>
      <c r="BA1089" t="s">
        <v>48</v>
      </c>
      <c r="BB1089" t="s">
        <v>48</v>
      </c>
      <c r="BC1089" t="s">
        <v>48</v>
      </c>
      <c r="BD1089" t="s">
        <v>48</v>
      </c>
      <c r="BE1089" t="s">
        <v>48</v>
      </c>
      <c r="BF1089" t="s">
        <v>48</v>
      </c>
      <c r="BG1089" s="15" t="e">
        <f ca="1">OFFSET($V$6,0,MATCH(BH1089,$X1089:$BF1089,0))</f>
        <v>#N/A</v>
      </c>
      <c r="BH1089" s="15">
        <f t="shared" si="246"/>
        <v>100000</v>
      </c>
      <c r="BI1089" s="15" t="e">
        <f t="shared" ca="1" si="247"/>
        <v>#N/A</v>
      </c>
      <c r="BJ1089" s="15" t="e">
        <f t="shared" ca="1" si="248"/>
        <v>#N/A</v>
      </c>
      <c r="BK1089" s="15">
        <f t="shared" si="249"/>
        <v>100000</v>
      </c>
      <c r="BL1089" s="15" t="e">
        <f t="shared" ca="1" si="250"/>
        <v>#N/A</v>
      </c>
      <c r="BM1089" s="15">
        <f t="shared" si="251"/>
        <v>0</v>
      </c>
      <c r="BN1089" t="str">
        <f t="shared" si="252"/>
        <v/>
      </c>
      <c r="BO1089" t="str">
        <f t="shared" si="253"/>
        <v/>
      </c>
      <c r="BP1089" t="str">
        <f t="shared" si="254"/>
        <v/>
      </c>
    </row>
    <row r="1090" spans="1:68" hidden="1">
      <c r="A1090" s="156"/>
      <c r="B1090">
        <v>20250215</v>
      </c>
      <c r="C1090" t="s">
        <v>67</v>
      </c>
      <c r="D1090">
        <v>230</v>
      </c>
      <c r="E1090">
        <v>7470</v>
      </c>
      <c r="H1090">
        <v>7470</v>
      </c>
      <c r="K1090">
        <v>-3176</v>
      </c>
      <c r="L1090">
        <v>-3176</v>
      </c>
      <c r="M1090">
        <v>-3176</v>
      </c>
      <c r="N1090" t="s">
        <v>46</v>
      </c>
      <c r="O1090" t="s">
        <v>46</v>
      </c>
      <c r="P1090" s="157">
        <f t="shared" si="240"/>
        <v>0</v>
      </c>
      <c r="Q1090">
        <f t="shared" si="241"/>
        <v>0</v>
      </c>
      <c r="R1090" s="157" t="str">
        <f t="shared" si="242"/>
        <v>NA</v>
      </c>
      <c r="S1090" s="157" t="str">
        <f t="shared" si="243"/>
        <v>NA</v>
      </c>
      <c r="T1090" t="str">
        <f t="shared" si="244"/>
        <v>NA</v>
      </c>
      <c r="U1090">
        <f t="shared" si="245"/>
        <v>0</v>
      </c>
      <c r="V1090">
        <f>MIN(IF(SUM(W1090,X1090,Y1090,AA1090,AB1090,AE1090,AD1090,AG1090,AH1090,AK1090,AJ1090,AN1090,AO1090,AQ1090,AR1090,AT1090,AU1090,AV1090,A1090,BB1090,AX1090,AY1090,AZ1090,BA1090,BD1090,BE1090)=0,0,1)+IF(O1090="Smoothing ramp",1,0)+IF(ISNUMBER(W1090),1,0)+IF(ISNUMBER(X1090),1,0)+IF(ISNUMBER(Y1090),1,0)+IF(ISNUMBER(#REF!),1,0)+IF(ISNUMBER(AA1090),1,0)+IF(ISNUMBER(AB1090),1,0)+IF(ISNUMBER(#REF!),1,0)+IF(ISNUMBER(AE1090),1,0)+IF(ISNUMBER(AD1090),1,0)+IF(ISNUMBER(AG1090),1,0)+IF(ISNUMBER(AH1090),1,0)+IF(ISNUMBER(AJ1090),1,0)+IF(ISNUMBER(AK1090),1,0)+IF(ISNUMBER(AN1090),1,0)+IF(ISNUMBER(AO1090),1,0)+IF(ISNUMBER(AQ1090),1,0)+IF(ISNUMBER(AR1090),1,0)+IF(ISNUMBER(AT1090),1,0)+IF(ISNUMBER(AU1090),1,0)+IF(ISNUMBER(AV1090),1,0)+IF(ISNUMBER(#REF!),1,0)+IF(ISNUMBER(AM1090),1,0)+IF(ISNUMBER(BB1090),1,0)+IF(ISNUMBER(AX1090),1,0)+IF(ISNUMBER(AY1090),1,0)+IF(ISNUMBER(AZ1090),1,0)+IF(ISNUMBER(BA1090),1,0)+IF(ISNUMBER(BD1090),1,0)+IF(ISNUMBER(BE1090),1,0),1)</f>
        <v>0</v>
      </c>
      <c r="W1090" t="s">
        <v>48</v>
      </c>
      <c r="X1090" t="s">
        <v>48</v>
      </c>
      <c r="Y1090" t="s">
        <v>48</v>
      </c>
      <c r="Z1090" t="s">
        <v>48</v>
      </c>
      <c r="AA1090" t="s">
        <v>48</v>
      </c>
      <c r="AB1090" t="s">
        <v>48</v>
      </c>
      <c r="AC1090" t="s">
        <v>48</v>
      </c>
      <c r="AD1090" t="s">
        <v>48</v>
      </c>
      <c r="AE1090" t="s">
        <v>48</v>
      </c>
      <c r="AF1090" t="s">
        <v>48</v>
      </c>
      <c r="AG1090" t="s">
        <v>48</v>
      </c>
      <c r="AH1090" t="s">
        <v>48</v>
      </c>
      <c r="AI1090" t="s">
        <v>48</v>
      </c>
      <c r="AJ1090" t="s">
        <v>48</v>
      </c>
      <c r="AK1090" t="s">
        <v>48</v>
      </c>
      <c r="AL1090" t="s">
        <v>48</v>
      </c>
      <c r="AN1090" t="s">
        <v>48</v>
      </c>
      <c r="AO1090" t="s">
        <v>48</v>
      </c>
      <c r="AP1090" t="s">
        <v>48</v>
      </c>
      <c r="AQ1090" t="s">
        <v>48</v>
      </c>
      <c r="AR1090" t="s">
        <v>48</v>
      </c>
      <c r="AS1090" t="s">
        <v>48</v>
      </c>
      <c r="AT1090" t="s">
        <v>48</v>
      </c>
      <c r="AU1090" t="s">
        <v>48</v>
      </c>
      <c r="AV1090" t="s">
        <v>48</v>
      </c>
      <c r="AW1090" t="s">
        <v>48</v>
      </c>
      <c r="AX1090" t="s">
        <v>48</v>
      </c>
      <c r="AY1090" t="s">
        <v>48</v>
      </c>
      <c r="AZ1090" t="s">
        <v>48</v>
      </c>
      <c r="BA1090" t="s">
        <v>48</v>
      </c>
      <c r="BB1090" t="s">
        <v>48</v>
      </c>
      <c r="BC1090" t="s">
        <v>48</v>
      </c>
      <c r="BD1090" t="s">
        <v>48</v>
      </c>
      <c r="BE1090" t="s">
        <v>48</v>
      </c>
      <c r="BF1090" t="s">
        <v>48</v>
      </c>
      <c r="BG1090" s="15" t="e">
        <f ca="1">OFFSET($V$6,0,MATCH(BH1090,$X1090:$BF1090,0))</f>
        <v>#N/A</v>
      </c>
      <c r="BH1090" s="15">
        <f t="shared" si="246"/>
        <v>100000</v>
      </c>
      <c r="BI1090" s="15" t="e">
        <f t="shared" ca="1" si="247"/>
        <v>#N/A</v>
      </c>
      <c r="BJ1090" s="15" t="e">
        <f t="shared" ca="1" si="248"/>
        <v>#N/A</v>
      </c>
      <c r="BK1090" s="15">
        <f t="shared" si="249"/>
        <v>100000</v>
      </c>
      <c r="BL1090" s="15" t="e">
        <f t="shared" ca="1" si="250"/>
        <v>#N/A</v>
      </c>
      <c r="BM1090" s="15">
        <f t="shared" si="251"/>
        <v>0</v>
      </c>
      <c r="BN1090" t="str">
        <f t="shared" si="252"/>
        <v/>
      </c>
      <c r="BO1090" t="str">
        <f t="shared" si="253"/>
        <v/>
      </c>
      <c r="BP1090" t="str">
        <f t="shared" si="254"/>
        <v/>
      </c>
    </row>
    <row r="1091" spans="1:68" hidden="1">
      <c r="A1091" s="156"/>
      <c r="B1091">
        <v>20250215</v>
      </c>
      <c r="C1091" t="s">
        <v>67</v>
      </c>
      <c r="D1091">
        <v>330</v>
      </c>
      <c r="E1091">
        <v>7857</v>
      </c>
      <c r="H1091">
        <v>7857</v>
      </c>
      <c r="K1091">
        <v>-3598</v>
      </c>
      <c r="L1091">
        <v>-3598</v>
      </c>
      <c r="M1091">
        <v>-3598</v>
      </c>
      <c r="N1091" t="s">
        <v>50</v>
      </c>
      <c r="O1091" t="s">
        <v>50</v>
      </c>
      <c r="P1091" s="157">
        <f t="shared" si="240"/>
        <v>0</v>
      </c>
      <c r="Q1091">
        <f t="shared" si="241"/>
        <v>0</v>
      </c>
      <c r="R1091" s="157" t="str">
        <f t="shared" si="242"/>
        <v>NA</v>
      </c>
      <c r="S1091" s="157" t="str">
        <f t="shared" si="243"/>
        <v>NA</v>
      </c>
      <c r="T1091" t="str">
        <f t="shared" si="244"/>
        <v>NA</v>
      </c>
      <c r="U1091">
        <f t="shared" si="245"/>
        <v>0</v>
      </c>
      <c r="V1091">
        <f>MIN(IF(SUM(W1091,X1091,Y1091,AA1091,AB1091,AE1091,AD1091,AG1091,AH1091,AK1091,AJ1091,AN1091,AO1091,AQ1091,AR1091,AT1091,AU1091,AV1091,A1091,BB1091,AX1091,AY1091,AZ1091,BA1091,BD1091,BE1091)=0,0,1)+IF(O1091="Smoothing ramp",1,0)+IF(ISNUMBER(W1091),1,0)+IF(ISNUMBER(X1091),1,0)+IF(ISNUMBER(Y1091),1,0)+IF(ISNUMBER(#REF!),1,0)+IF(ISNUMBER(AA1091),1,0)+IF(ISNUMBER(AB1091),1,0)+IF(ISNUMBER(#REF!),1,0)+IF(ISNUMBER(AE1091),1,0)+IF(ISNUMBER(AD1091),1,0)+IF(ISNUMBER(AG1091),1,0)+IF(ISNUMBER(AH1091),1,0)+IF(ISNUMBER(AJ1091),1,0)+IF(ISNUMBER(AK1091),1,0)+IF(ISNUMBER(AN1091),1,0)+IF(ISNUMBER(AO1091),1,0)+IF(ISNUMBER(AQ1091),1,0)+IF(ISNUMBER(AR1091),1,0)+IF(ISNUMBER(AT1091),1,0)+IF(ISNUMBER(AU1091),1,0)+IF(ISNUMBER(AV1091),1,0)+IF(ISNUMBER(#REF!),1,0)+IF(ISNUMBER(AM1091),1,0)+IF(ISNUMBER(BB1091),1,0)+IF(ISNUMBER(AX1091),1,0)+IF(ISNUMBER(AY1091),1,0)+IF(ISNUMBER(AZ1091),1,0)+IF(ISNUMBER(BA1091),1,0)+IF(ISNUMBER(BD1091),1,0)+IF(ISNUMBER(BE1091),1,0),1)</f>
        <v>0</v>
      </c>
      <c r="W1091" t="s">
        <v>48</v>
      </c>
      <c r="X1091" t="s">
        <v>48</v>
      </c>
      <c r="Y1091" t="s">
        <v>48</v>
      </c>
      <c r="Z1091" t="s">
        <v>48</v>
      </c>
      <c r="AA1091" t="s">
        <v>48</v>
      </c>
      <c r="AB1091" t="s">
        <v>48</v>
      </c>
      <c r="AC1091" t="s">
        <v>48</v>
      </c>
      <c r="AD1091" t="s">
        <v>48</v>
      </c>
      <c r="AE1091" t="s">
        <v>48</v>
      </c>
      <c r="AF1091" t="s">
        <v>48</v>
      </c>
      <c r="AG1091" t="s">
        <v>48</v>
      </c>
      <c r="AH1091" t="s">
        <v>48</v>
      </c>
      <c r="AI1091" t="s">
        <v>48</v>
      </c>
      <c r="AJ1091" t="s">
        <v>48</v>
      </c>
      <c r="AK1091" t="s">
        <v>48</v>
      </c>
      <c r="AL1091" t="s">
        <v>48</v>
      </c>
      <c r="AN1091" t="s">
        <v>48</v>
      </c>
      <c r="AO1091" t="s">
        <v>48</v>
      </c>
      <c r="AP1091" t="s">
        <v>48</v>
      </c>
      <c r="AQ1091" t="s">
        <v>48</v>
      </c>
      <c r="AR1091" t="s">
        <v>48</v>
      </c>
      <c r="AS1091" t="s">
        <v>48</v>
      </c>
      <c r="AT1091" t="s">
        <v>48</v>
      </c>
      <c r="AU1091" t="s">
        <v>48</v>
      </c>
      <c r="AV1091" t="s">
        <v>48</v>
      </c>
      <c r="AW1091" t="s">
        <v>48</v>
      </c>
      <c r="AX1091" t="s">
        <v>48</v>
      </c>
      <c r="AY1091" t="s">
        <v>48</v>
      </c>
      <c r="AZ1091" t="s">
        <v>48</v>
      </c>
      <c r="BA1091" t="s">
        <v>48</v>
      </c>
      <c r="BB1091" t="s">
        <v>48</v>
      </c>
      <c r="BC1091" t="s">
        <v>48</v>
      </c>
      <c r="BD1091" t="s">
        <v>48</v>
      </c>
      <c r="BE1091" t="s">
        <v>48</v>
      </c>
      <c r="BF1091" t="s">
        <v>48</v>
      </c>
      <c r="BG1091" s="15" t="e">
        <f ca="1">OFFSET($V$6,0,MATCH(BH1091,$X1091:$BF1091,0))</f>
        <v>#N/A</v>
      </c>
      <c r="BH1091" s="15">
        <f t="shared" si="246"/>
        <v>100000</v>
      </c>
      <c r="BI1091" s="15" t="e">
        <f t="shared" ca="1" si="247"/>
        <v>#N/A</v>
      </c>
      <c r="BJ1091" s="15" t="e">
        <f t="shared" ca="1" si="248"/>
        <v>#N/A</v>
      </c>
      <c r="BK1091" s="15">
        <f t="shared" si="249"/>
        <v>100000</v>
      </c>
      <c r="BL1091" s="15" t="e">
        <f t="shared" ca="1" si="250"/>
        <v>#N/A</v>
      </c>
      <c r="BM1091" s="15">
        <f t="shared" si="251"/>
        <v>0</v>
      </c>
      <c r="BN1091" t="str">
        <f t="shared" si="252"/>
        <v/>
      </c>
      <c r="BO1091" t="str">
        <f t="shared" si="253"/>
        <v/>
      </c>
      <c r="BP1091" t="str">
        <f t="shared" si="254"/>
        <v/>
      </c>
    </row>
    <row r="1092" spans="1:68" hidden="1">
      <c r="A1092" s="156"/>
      <c r="B1092">
        <v>20250215</v>
      </c>
      <c r="C1092" t="s">
        <v>67</v>
      </c>
      <c r="D1092">
        <v>430</v>
      </c>
      <c r="E1092">
        <v>7857</v>
      </c>
      <c r="H1092">
        <v>7857</v>
      </c>
      <c r="K1092">
        <v>-3598</v>
      </c>
      <c r="L1092">
        <v>-3598</v>
      </c>
      <c r="M1092">
        <v>-3598</v>
      </c>
      <c r="N1092" t="s">
        <v>50</v>
      </c>
      <c r="O1092" t="s">
        <v>50</v>
      </c>
      <c r="P1092" s="157">
        <f t="shared" si="240"/>
        <v>0</v>
      </c>
      <c r="Q1092">
        <f t="shared" si="241"/>
        <v>0</v>
      </c>
      <c r="R1092" s="157" t="str">
        <f t="shared" si="242"/>
        <v>NA</v>
      </c>
      <c r="S1092" s="157" t="str">
        <f t="shared" si="243"/>
        <v>NA</v>
      </c>
      <c r="T1092" t="str">
        <f t="shared" si="244"/>
        <v>NA</v>
      </c>
      <c r="U1092">
        <f t="shared" si="245"/>
        <v>0</v>
      </c>
      <c r="V1092">
        <f>MIN(IF(SUM(W1092,X1092,Y1092,AA1092,AB1092,AE1092,AD1092,AG1092,AH1092,AK1092,AJ1092,AN1092,AO1092,AQ1092,AR1092,AT1092,AU1092,AV1092,A1092,BB1092,AX1092,AY1092,AZ1092,BA1092,BD1092,BE1092)=0,0,1)+IF(O1092="Smoothing ramp",1,0)+IF(ISNUMBER(W1092),1,0)+IF(ISNUMBER(X1092),1,0)+IF(ISNUMBER(Y1092),1,0)+IF(ISNUMBER(#REF!),1,0)+IF(ISNUMBER(AA1092),1,0)+IF(ISNUMBER(AB1092),1,0)+IF(ISNUMBER(#REF!),1,0)+IF(ISNUMBER(AE1092),1,0)+IF(ISNUMBER(AD1092),1,0)+IF(ISNUMBER(AG1092),1,0)+IF(ISNUMBER(AH1092),1,0)+IF(ISNUMBER(AJ1092),1,0)+IF(ISNUMBER(AK1092),1,0)+IF(ISNUMBER(AN1092),1,0)+IF(ISNUMBER(AO1092),1,0)+IF(ISNUMBER(AQ1092),1,0)+IF(ISNUMBER(AR1092),1,0)+IF(ISNUMBER(AT1092),1,0)+IF(ISNUMBER(AU1092),1,0)+IF(ISNUMBER(AV1092),1,0)+IF(ISNUMBER(#REF!),1,0)+IF(ISNUMBER(AM1092),1,0)+IF(ISNUMBER(BB1092),1,0)+IF(ISNUMBER(AX1092),1,0)+IF(ISNUMBER(AY1092),1,0)+IF(ISNUMBER(AZ1092),1,0)+IF(ISNUMBER(BA1092),1,0)+IF(ISNUMBER(BD1092),1,0)+IF(ISNUMBER(BE1092),1,0),1)</f>
        <v>0</v>
      </c>
      <c r="W1092" t="s">
        <v>48</v>
      </c>
      <c r="X1092" t="s">
        <v>48</v>
      </c>
      <c r="Y1092" t="s">
        <v>48</v>
      </c>
      <c r="Z1092" t="s">
        <v>48</v>
      </c>
      <c r="AA1092" t="s">
        <v>48</v>
      </c>
      <c r="AB1092" t="s">
        <v>48</v>
      </c>
      <c r="AC1092" t="s">
        <v>48</v>
      </c>
      <c r="AD1092" t="s">
        <v>48</v>
      </c>
      <c r="AE1092" t="s">
        <v>48</v>
      </c>
      <c r="AF1092" t="s">
        <v>48</v>
      </c>
      <c r="AG1092" t="s">
        <v>48</v>
      </c>
      <c r="AH1092" t="s">
        <v>48</v>
      </c>
      <c r="AI1092" t="s">
        <v>48</v>
      </c>
      <c r="AJ1092" t="s">
        <v>48</v>
      </c>
      <c r="AK1092" t="s">
        <v>48</v>
      </c>
      <c r="AL1092" t="s">
        <v>48</v>
      </c>
      <c r="AN1092" t="s">
        <v>48</v>
      </c>
      <c r="AO1092" t="s">
        <v>48</v>
      </c>
      <c r="AP1092" t="s">
        <v>48</v>
      </c>
      <c r="AQ1092" t="s">
        <v>48</v>
      </c>
      <c r="AR1092" t="s">
        <v>48</v>
      </c>
      <c r="AS1092" t="s">
        <v>48</v>
      </c>
      <c r="AT1092" t="s">
        <v>48</v>
      </c>
      <c r="AU1092" t="s">
        <v>48</v>
      </c>
      <c r="AV1092" t="s">
        <v>48</v>
      </c>
      <c r="AW1092" t="s">
        <v>48</v>
      </c>
      <c r="AX1092" t="s">
        <v>48</v>
      </c>
      <c r="AY1092" t="s">
        <v>48</v>
      </c>
      <c r="AZ1092" t="s">
        <v>48</v>
      </c>
      <c r="BA1092" t="s">
        <v>48</v>
      </c>
      <c r="BB1092" t="s">
        <v>48</v>
      </c>
      <c r="BC1092" t="s">
        <v>48</v>
      </c>
      <c r="BD1092" t="s">
        <v>48</v>
      </c>
      <c r="BE1092" t="s">
        <v>48</v>
      </c>
      <c r="BF1092" t="s">
        <v>48</v>
      </c>
      <c r="BG1092" s="15" t="e">
        <f ca="1">OFFSET($V$6,0,MATCH(BH1092,$X1092:$BF1092,0))</f>
        <v>#N/A</v>
      </c>
      <c r="BH1092" s="15">
        <f t="shared" si="246"/>
        <v>100000</v>
      </c>
      <c r="BI1092" s="15" t="e">
        <f t="shared" ca="1" si="247"/>
        <v>#N/A</v>
      </c>
      <c r="BJ1092" s="15" t="e">
        <f t="shared" ca="1" si="248"/>
        <v>#N/A</v>
      </c>
      <c r="BK1092" s="15">
        <f t="shared" si="249"/>
        <v>100000</v>
      </c>
      <c r="BL1092" s="15" t="e">
        <f t="shared" ca="1" si="250"/>
        <v>#N/A</v>
      </c>
      <c r="BM1092" s="15">
        <f t="shared" si="251"/>
        <v>0</v>
      </c>
      <c r="BN1092" t="str">
        <f t="shared" si="252"/>
        <v/>
      </c>
      <c r="BO1092" t="str">
        <f t="shared" si="253"/>
        <v/>
      </c>
      <c r="BP1092" t="str">
        <f t="shared" si="254"/>
        <v/>
      </c>
    </row>
    <row r="1093" spans="1:68" hidden="1">
      <c r="A1093" s="156"/>
      <c r="B1093">
        <v>20250215</v>
      </c>
      <c r="C1093" t="s">
        <v>67</v>
      </c>
      <c r="D1093">
        <v>530</v>
      </c>
      <c r="E1093">
        <v>7857</v>
      </c>
      <c r="H1093">
        <v>7857</v>
      </c>
      <c r="K1093">
        <v>-3598</v>
      </c>
      <c r="L1093">
        <v>-3598</v>
      </c>
      <c r="M1093">
        <v>-3598</v>
      </c>
      <c r="N1093" t="s">
        <v>50</v>
      </c>
      <c r="O1093" t="s">
        <v>50</v>
      </c>
      <c r="P1093" s="157">
        <f t="shared" si="240"/>
        <v>0</v>
      </c>
      <c r="Q1093">
        <f t="shared" si="241"/>
        <v>0</v>
      </c>
      <c r="R1093" s="157" t="str">
        <f t="shared" si="242"/>
        <v>NA</v>
      </c>
      <c r="S1093" s="157" t="str">
        <f t="shared" si="243"/>
        <v>NA</v>
      </c>
      <c r="T1093" t="str">
        <f t="shared" si="244"/>
        <v>NA</v>
      </c>
      <c r="U1093">
        <f t="shared" si="245"/>
        <v>0</v>
      </c>
      <c r="V1093">
        <f>MIN(IF(SUM(W1093,X1093,Y1093,AA1093,AB1093,AE1093,AD1093,AG1093,AH1093,AK1093,AJ1093,AN1093,AO1093,AQ1093,AR1093,AT1093,AU1093,AV1093,A1093,BB1093,AX1093,AY1093,AZ1093,BA1093,BD1093,BE1093)=0,0,1)+IF(O1093="Smoothing ramp",1,0)+IF(ISNUMBER(W1093),1,0)+IF(ISNUMBER(X1093),1,0)+IF(ISNUMBER(Y1093),1,0)+IF(ISNUMBER(#REF!),1,0)+IF(ISNUMBER(AA1093),1,0)+IF(ISNUMBER(AB1093),1,0)+IF(ISNUMBER(#REF!),1,0)+IF(ISNUMBER(AE1093),1,0)+IF(ISNUMBER(AD1093),1,0)+IF(ISNUMBER(AG1093),1,0)+IF(ISNUMBER(AH1093),1,0)+IF(ISNUMBER(AJ1093),1,0)+IF(ISNUMBER(AK1093),1,0)+IF(ISNUMBER(AN1093),1,0)+IF(ISNUMBER(AO1093),1,0)+IF(ISNUMBER(AQ1093),1,0)+IF(ISNUMBER(AR1093),1,0)+IF(ISNUMBER(AT1093),1,0)+IF(ISNUMBER(AU1093),1,0)+IF(ISNUMBER(AV1093),1,0)+IF(ISNUMBER(#REF!),1,0)+IF(ISNUMBER(AM1093),1,0)+IF(ISNUMBER(BB1093),1,0)+IF(ISNUMBER(AX1093),1,0)+IF(ISNUMBER(AY1093),1,0)+IF(ISNUMBER(AZ1093),1,0)+IF(ISNUMBER(BA1093),1,0)+IF(ISNUMBER(BD1093),1,0)+IF(ISNUMBER(BE1093),1,0),1)</f>
        <v>0</v>
      </c>
      <c r="W1093" t="s">
        <v>48</v>
      </c>
      <c r="X1093" t="s">
        <v>48</v>
      </c>
      <c r="Y1093" t="s">
        <v>48</v>
      </c>
      <c r="Z1093" t="s">
        <v>48</v>
      </c>
      <c r="AA1093" t="s">
        <v>48</v>
      </c>
      <c r="AB1093" t="s">
        <v>48</v>
      </c>
      <c r="AC1093" t="s">
        <v>48</v>
      </c>
      <c r="AD1093" t="s">
        <v>48</v>
      </c>
      <c r="AE1093" t="s">
        <v>48</v>
      </c>
      <c r="AF1093" t="s">
        <v>48</v>
      </c>
      <c r="AG1093" t="s">
        <v>48</v>
      </c>
      <c r="AH1093" t="s">
        <v>48</v>
      </c>
      <c r="AI1093" t="s">
        <v>48</v>
      </c>
      <c r="AJ1093" t="s">
        <v>48</v>
      </c>
      <c r="AK1093" t="s">
        <v>48</v>
      </c>
      <c r="AL1093" t="s">
        <v>48</v>
      </c>
      <c r="AN1093" t="s">
        <v>48</v>
      </c>
      <c r="AO1093" t="s">
        <v>48</v>
      </c>
      <c r="AP1093" t="s">
        <v>48</v>
      </c>
      <c r="AQ1093" t="s">
        <v>48</v>
      </c>
      <c r="AR1093" t="s">
        <v>48</v>
      </c>
      <c r="AS1093" t="s">
        <v>48</v>
      </c>
      <c r="AT1093" t="s">
        <v>48</v>
      </c>
      <c r="AU1093" t="s">
        <v>48</v>
      </c>
      <c r="AV1093" t="s">
        <v>48</v>
      </c>
      <c r="AW1093" t="s">
        <v>48</v>
      </c>
      <c r="AX1093" t="s">
        <v>48</v>
      </c>
      <c r="AY1093" t="s">
        <v>48</v>
      </c>
      <c r="AZ1093" t="s">
        <v>48</v>
      </c>
      <c r="BA1093" t="s">
        <v>48</v>
      </c>
      <c r="BB1093" t="s">
        <v>48</v>
      </c>
      <c r="BC1093" t="s">
        <v>48</v>
      </c>
      <c r="BD1093" t="s">
        <v>48</v>
      </c>
      <c r="BE1093" t="s">
        <v>48</v>
      </c>
      <c r="BF1093" t="s">
        <v>48</v>
      </c>
      <c r="BG1093" s="15" t="e">
        <f ca="1">OFFSET($V$6,0,MATCH(BH1093,$X1093:$BF1093,0))</f>
        <v>#N/A</v>
      </c>
      <c r="BH1093" s="15">
        <f t="shared" si="246"/>
        <v>100000</v>
      </c>
      <c r="BI1093" s="15" t="e">
        <f t="shared" ca="1" si="247"/>
        <v>#N/A</v>
      </c>
      <c r="BJ1093" s="15" t="e">
        <f t="shared" ca="1" si="248"/>
        <v>#N/A</v>
      </c>
      <c r="BK1093" s="15">
        <f t="shared" si="249"/>
        <v>100000</v>
      </c>
      <c r="BL1093" s="15" t="e">
        <f t="shared" ca="1" si="250"/>
        <v>#N/A</v>
      </c>
      <c r="BM1093" s="15">
        <f t="shared" si="251"/>
        <v>0</v>
      </c>
      <c r="BN1093" t="str">
        <f t="shared" si="252"/>
        <v/>
      </c>
      <c r="BO1093" t="str">
        <f t="shared" si="253"/>
        <v/>
      </c>
      <c r="BP1093" t="str">
        <f t="shared" si="254"/>
        <v/>
      </c>
    </row>
    <row r="1094" spans="1:68" hidden="1">
      <c r="A1094" s="156"/>
      <c r="B1094">
        <v>20250215</v>
      </c>
      <c r="C1094" t="s">
        <v>67</v>
      </c>
      <c r="D1094">
        <v>630</v>
      </c>
      <c r="E1094">
        <v>6957</v>
      </c>
      <c r="H1094">
        <v>6957</v>
      </c>
      <c r="K1094">
        <v>-2675</v>
      </c>
      <c r="L1094">
        <v>-2675</v>
      </c>
      <c r="M1094">
        <v>-2675</v>
      </c>
      <c r="N1094" t="s">
        <v>50</v>
      </c>
      <c r="O1094" t="s">
        <v>50</v>
      </c>
      <c r="P1094" s="157">
        <f t="shared" si="240"/>
        <v>0</v>
      </c>
      <c r="Q1094">
        <f t="shared" si="241"/>
        <v>0</v>
      </c>
      <c r="R1094" s="157" t="str">
        <f t="shared" si="242"/>
        <v>NA</v>
      </c>
      <c r="S1094" s="157" t="str">
        <f t="shared" si="243"/>
        <v>NA</v>
      </c>
      <c r="T1094" t="str">
        <f t="shared" si="244"/>
        <v>NA</v>
      </c>
      <c r="U1094">
        <f t="shared" si="245"/>
        <v>0</v>
      </c>
      <c r="V1094">
        <f>MIN(IF(SUM(W1094,X1094,Y1094,AA1094,AB1094,AE1094,AD1094,AG1094,AH1094,AK1094,AJ1094,AN1094,AO1094,AQ1094,AR1094,AT1094,AU1094,AV1094,A1094,BB1094,AX1094,AY1094,AZ1094,BA1094,BD1094,BE1094)=0,0,1)+IF(O1094="Smoothing ramp",1,0)+IF(ISNUMBER(W1094),1,0)+IF(ISNUMBER(X1094),1,0)+IF(ISNUMBER(Y1094),1,0)+IF(ISNUMBER(#REF!),1,0)+IF(ISNUMBER(AA1094),1,0)+IF(ISNUMBER(AB1094),1,0)+IF(ISNUMBER(#REF!),1,0)+IF(ISNUMBER(AE1094),1,0)+IF(ISNUMBER(AD1094),1,0)+IF(ISNUMBER(AG1094),1,0)+IF(ISNUMBER(AH1094),1,0)+IF(ISNUMBER(AJ1094),1,0)+IF(ISNUMBER(AK1094),1,0)+IF(ISNUMBER(AN1094),1,0)+IF(ISNUMBER(AO1094),1,0)+IF(ISNUMBER(AQ1094),1,0)+IF(ISNUMBER(AR1094),1,0)+IF(ISNUMBER(AT1094),1,0)+IF(ISNUMBER(AU1094),1,0)+IF(ISNUMBER(AV1094),1,0)+IF(ISNUMBER(#REF!),1,0)+IF(ISNUMBER(AM1094),1,0)+IF(ISNUMBER(BB1094),1,0)+IF(ISNUMBER(AX1094),1,0)+IF(ISNUMBER(AY1094),1,0)+IF(ISNUMBER(AZ1094),1,0)+IF(ISNUMBER(BA1094),1,0)+IF(ISNUMBER(BD1094),1,0)+IF(ISNUMBER(BE1094),1,0),1)</f>
        <v>0</v>
      </c>
      <c r="W1094" t="s">
        <v>48</v>
      </c>
      <c r="X1094" t="s">
        <v>48</v>
      </c>
      <c r="Y1094" t="s">
        <v>48</v>
      </c>
      <c r="Z1094" t="s">
        <v>48</v>
      </c>
      <c r="AA1094" t="s">
        <v>48</v>
      </c>
      <c r="AB1094" t="s">
        <v>48</v>
      </c>
      <c r="AC1094" t="s">
        <v>48</v>
      </c>
      <c r="AD1094" t="s">
        <v>48</v>
      </c>
      <c r="AE1094" t="s">
        <v>48</v>
      </c>
      <c r="AF1094" t="s">
        <v>48</v>
      </c>
      <c r="AG1094" t="s">
        <v>48</v>
      </c>
      <c r="AH1094" t="s">
        <v>48</v>
      </c>
      <c r="AI1094" t="s">
        <v>48</v>
      </c>
      <c r="AJ1094" t="s">
        <v>48</v>
      </c>
      <c r="AK1094" t="s">
        <v>48</v>
      </c>
      <c r="AL1094" t="s">
        <v>48</v>
      </c>
      <c r="AN1094" t="s">
        <v>48</v>
      </c>
      <c r="AO1094" t="s">
        <v>48</v>
      </c>
      <c r="AP1094" t="s">
        <v>48</v>
      </c>
      <c r="AQ1094" t="s">
        <v>48</v>
      </c>
      <c r="AR1094" t="s">
        <v>48</v>
      </c>
      <c r="AS1094" t="s">
        <v>48</v>
      </c>
      <c r="AT1094" t="s">
        <v>48</v>
      </c>
      <c r="AU1094" t="s">
        <v>48</v>
      </c>
      <c r="AV1094" t="s">
        <v>48</v>
      </c>
      <c r="AW1094" t="s">
        <v>48</v>
      </c>
      <c r="AX1094" t="s">
        <v>48</v>
      </c>
      <c r="AY1094" t="s">
        <v>48</v>
      </c>
      <c r="AZ1094" t="s">
        <v>48</v>
      </c>
      <c r="BA1094" t="s">
        <v>48</v>
      </c>
      <c r="BB1094" t="s">
        <v>48</v>
      </c>
      <c r="BC1094" t="s">
        <v>48</v>
      </c>
      <c r="BD1094" t="s">
        <v>48</v>
      </c>
      <c r="BE1094" t="s">
        <v>48</v>
      </c>
      <c r="BF1094" t="s">
        <v>48</v>
      </c>
      <c r="BG1094" s="15" t="e">
        <f ca="1">OFFSET($V$6,0,MATCH(BH1094,$X1094:$BF1094,0))</f>
        <v>#N/A</v>
      </c>
      <c r="BH1094" s="15">
        <f t="shared" si="246"/>
        <v>100000</v>
      </c>
      <c r="BI1094" s="15" t="e">
        <f t="shared" ca="1" si="247"/>
        <v>#N/A</v>
      </c>
      <c r="BJ1094" s="15" t="e">
        <f t="shared" ca="1" si="248"/>
        <v>#N/A</v>
      </c>
      <c r="BK1094" s="15">
        <f t="shared" si="249"/>
        <v>100000</v>
      </c>
      <c r="BL1094" s="15" t="e">
        <f t="shared" ca="1" si="250"/>
        <v>#N/A</v>
      </c>
      <c r="BM1094" s="15">
        <f t="shared" si="251"/>
        <v>0</v>
      </c>
      <c r="BN1094" t="str">
        <f t="shared" si="252"/>
        <v/>
      </c>
      <c r="BO1094" t="str">
        <f t="shared" si="253"/>
        <v/>
      </c>
      <c r="BP1094" t="str">
        <f t="shared" si="254"/>
        <v/>
      </c>
    </row>
    <row r="1095" spans="1:68" hidden="1">
      <c r="A1095" s="156"/>
      <c r="B1095">
        <v>20250215</v>
      </c>
      <c r="C1095" t="s">
        <v>67</v>
      </c>
      <c r="D1095">
        <v>730</v>
      </c>
      <c r="E1095">
        <v>8301</v>
      </c>
      <c r="H1095">
        <v>8301</v>
      </c>
      <c r="K1095">
        <v>-4613</v>
      </c>
      <c r="L1095">
        <v>-4613</v>
      </c>
      <c r="M1095">
        <v>-4613</v>
      </c>
      <c r="N1095" t="s">
        <v>50</v>
      </c>
      <c r="O1095" t="s">
        <v>50</v>
      </c>
      <c r="P1095" s="157">
        <f t="shared" si="240"/>
        <v>0</v>
      </c>
      <c r="Q1095">
        <f t="shared" si="241"/>
        <v>0</v>
      </c>
      <c r="R1095" s="157" t="str">
        <f t="shared" si="242"/>
        <v>NA</v>
      </c>
      <c r="S1095" s="157" t="str">
        <f t="shared" si="243"/>
        <v>NA</v>
      </c>
      <c r="T1095" t="str">
        <f t="shared" si="244"/>
        <v>NA</v>
      </c>
      <c r="U1095">
        <f t="shared" si="245"/>
        <v>0</v>
      </c>
      <c r="V1095">
        <f>MIN(IF(SUM(W1095,X1095,Y1095,AA1095,AB1095,AE1095,AD1095,AG1095,AH1095,AK1095,AJ1095,AN1095,AO1095,AQ1095,AR1095,AT1095,AU1095,AV1095,A1095,BB1095,AX1095,AY1095,AZ1095,BA1095,BD1095,BE1095)=0,0,1)+IF(O1095="Smoothing ramp",1,0)+IF(ISNUMBER(W1095),1,0)+IF(ISNUMBER(X1095),1,0)+IF(ISNUMBER(Y1095),1,0)+IF(ISNUMBER(#REF!),1,0)+IF(ISNUMBER(AA1095),1,0)+IF(ISNUMBER(AB1095),1,0)+IF(ISNUMBER(#REF!),1,0)+IF(ISNUMBER(AE1095),1,0)+IF(ISNUMBER(AD1095),1,0)+IF(ISNUMBER(AG1095),1,0)+IF(ISNUMBER(AH1095),1,0)+IF(ISNUMBER(AJ1095),1,0)+IF(ISNUMBER(AK1095),1,0)+IF(ISNUMBER(AN1095),1,0)+IF(ISNUMBER(AO1095),1,0)+IF(ISNUMBER(AQ1095),1,0)+IF(ISNUMBER(AR1095),1,0)+IF(ISNUMBER(AT1095),1,0)+IF(ISNUMBER(AU1095),1,0)+IF(ISNUMBER(AV1095),1,0)+IF(ISNUMBER(#REF!),1,0)+IF(ISNUMBER(AM1095),1,0)+IF(ISNUMBER(BB1095),1,0)+IF(ISNUMBER(AX1095),1,0)+IF(ISNUMBER(AY1095),1,0)+IF(ISNUMBER(AZ1095),1,0)+IF(ISNUMBER(BA1095),1,0)+IF(ISNUMBER(BD1095),1,0)+IF(ISNUMBER(BE1095),1,0),1)</f>
        <v>0</v>
      </c>
      <c r="W1095" t="s">
        <v>48</v>
      </c>
      <c r="X1095" t="s">
        <v>48</v>
      </c>
      <c r="Y1095" t="s">
        <v>48</v>
      </c>
      <c r="Z1095" t="s">
        <v>48</v>
      </c>
      <c r="AA1095" t="s">
        <v>48</v>
      </c>
      <c r="AB1095" t="s">
        <v>48</v>
      </c>
      <c r="AC1095" t="s">
        <v>48</v>
      </c>
      <c r="AD1095" t="s">
        <v>48</v>
      </c>
      <c r="AE1095" t="s">
        <v>48</v>
      </c>
      <c r="AF1095" t="s">
        <v>48</v>
      </c>
      <c r="AG1095" t="s">
        <v>48</v>
      </c>
      <c r="AH1095" t="s">
        <v>48</v>
      </c>
      <c r="AI1095" t="s">
        <v>48</v>
      </c>
      <c r="AJ1095" t="s">
        <v>48</v>
      </c>
      <c r="AK1095" t="s">
        <v>48</v>
      </c>
      <c r="AL1095" t="s">
        <v>48</v>
      </c>
      <c r="AN1095" t="s">
        <v>48</v>
      </c>
      <c r="AO1095" t="s">
        <v>48</v>
      </c>
      <c r="AP1095" t="s">
        <v>48</v>
      </c>
      <c r="AQ1095" t="s">
        <v>48</v>
      </c>
      <c r="AR1095" t="s">
        <v>48</v>
      </c>
      <c r="AS1095" t="s">
        <v>48</v>
      </c>
      <c r="AT1095" t="s">
        <v>48</v>
      </c>
      <c r="AU1095" t="s">
        <v>48</v>
      </c>
      <c r="AV1095" t="s">
        <v>48</v>
      </c>
      <c r="AW1095" t="s">
        <v>48</v>
      </c>
      <c r="AX1095" t="s">
        <v>48</v>
      </c>
      <c r="AY1095" t="s">
        <v>48</v>
      </c>
      <c r="AZ1095" t="s">
        <v>48</v>
      </c>
      <c r="BA1095" t="s">
        <v>48</v>
      </c>
      <c r="BB1095" t="s">
        <v>48</v>
      </c>
      <c r="BC1095" t="s">
        <v>48</v>
      </c>
      <c r="BD1095" t="s">
        <v>48</v>
      </c>
      <c r="BE1095" t="s">
        <v>48</v>
      </c>
      <c r="BF1095" t="s">
        <v>48</v>
      </c>
      <c r="BG1095" s="15" t="e">
        <f ca="1">OFFSET($V$6,0,MATCH(BH1095,$X1095:$BF1095,0))</f>
        <v>#N/A</v>
      </c>
      <c r="BH1095" s="15">
        <f t="shared" si="246"/>
        <v>100000</v>
      </c>
      <c r="BI1095" s="15" t="e">
        <f t="shared" ca="1" si="247"/>
        <v>#N/A</v>
      </c>
      <c r="BJ1095" s="15" t="e">
        <f t="shared" ca="1" si="248"/>
        <v>#N/A</v>
      </c>
      <c r="BK1095" s="15">
        <f t="shared" si="249"/>
        <v>100000</v>
      </c>
      <c r="BL1095" s="15" t="e">
        <f t="shared" ca="1" si="250"/>
        <v>#N/A</v>
      </c>
      <c r="BM1095" s="15">
        <f t="shared" si="251"/>
        <v>0</v>
      </c>
      <c r="BN1095" t="str">
        <f t="shared" si="252"/>
        <v/>
      </c>
      <c r="BO1095" t="str">
        <f t="shared" si="253"/>
        <v/>
      </c>
      <c r="BP1095" t="str">
        <f t="shared" si="254"/>
        <v/>
      </c>
    </row>
    <row r="1096" spans="1:68" hidden="1">
      <c r="A1096" s="156"/>
      <c r="B1096">
        <v>20250215</v>
      </c>
      <c r="C1096" t="s">
        <v>67</v>
      </c>
      <c r="D1096">
        <v>830</v>
      </c>
      <c r="E1096">
        <v>8301</v>
      </c>
      <c r="H1096">
        <v>8301</v>
      </c>
      <c r="K1096">
        <v>-4613</v>
      </c>
      <c r="L1096">
        <v>-4613</v>
      </c>
      <c r="M1096">
        <v>-4613</v>
      </c>
      <c r="N1096" t="s">
        <v>50</v>
      </c>
      <c r="O1096" t="s">
        <v>50</v>
      </c>
      <c r="P1096" s="157">
        <f t="shared" si="240"/>
        <v>0</v>
      </c>
      <c r="Q1096">
        <f t="shared" si="241"/>
        <v>0</v>
      </c>
      <c r="R1096" s="157" t="str">
        <f t="shared" si="242"/>
        <v>NA</v>
      </c>
      <c r="S1096" s="157" t="str">
        <f t="shared" si="243"/>
        <v>NA</v>
      </c>
      <c r="T1096" t="str">
        <f t="shared" si="244"/>
        <v>NA</v>
      </c>
      <c r="U1096">
        <f t="shared" si="245"/>
        <v>0</v>
      </c>
      <c r="V1096">
        <f>MIN(IF(SUM(W1096,X1096,Y1096,AA1096,AB1096,AE1096,AD1096,AG1096,AH1096,AK1096,AJ1096,AN1096,AO1096,AQ1096,AR1096,AT1096,AU1096,AV1096,A1096,BB1096,AX1096,AY1096,AZ1096,BA1096,BD1096,BE1096)=0,0,1)+IF(O1096="Smoothing ramp",1,0)+IF(ISNUMBER(W1096),1,0)+IF(ISNUMBER(X1096),1,0)+IF(ISNUMBER(Y1096),1,0)+IF(ISNUMBER(#REF!),1,0)+IF(ISNUMBER(AA1096),1,0)+IF(ISNUMBER(AB1096),1,0)+IF(ISNUMBER(#REF!),1,0)+IF(ISNUMBER(AE1096),1,0)+IF(ISNUMBER(AD1096),1,0)+IF(ISNUMBER(AG1096),1,0)+IF(ISNUMBER(AH1096),1,0)+IF(ISNUMBER(AJ1096),1,0)+IF(ISNUMBER(AK1096),1,0)+IF(ISNUMBER(AN1096),1,0)+IF(ISNUMBER(AO1096),1,0)+IF(ISNUMBER(AQ1096),1,0)+IF(ISNUMBER(AR1096),1,0)+IF(ISNUMBER(AT1096),1,0)+IF(ISNUMBER(AU1096),1,0)+IF(ISNUMBER(AV1096),1,0)+IF(ISNUMBER(#REF!),1,0)+IF(ISNUMBER(AM1096),1,0)+IF(ISNUMBER(BB1096),1,0)+IF(ISNUMBER(AX1096),1,0)+IF(ISNUMBER(AY1096),1,0)+IF(ISNUMBER(AZ1096),1,0)+IF(ISNUMBER(BA1096),1,0)+IF(ISNUMBER(BD1096),1,0)+IF(ISNUMBER(BE1096),1,0),1)</f>
        <v>0</v>
      </c>
      <c r="W1096" t="s">
        <v>48</v>
      </c>
      <c r="X1096" t="s">
        <v>48</v>
      </c>
      <c r="Y1096" t="s">
        <v>48</v>
      </c>
      <c r="Z1096" t="s">
        <v>48</v>
      </c>
      <c r="AA1096" t="s">
        <v>48</v>
      </c>
      <c r="AB1096" t="s">
        <v>48</v>
      </c>
      <c r="AC1096" t="s">
        <v>48</v>
      </c>
      <c r="AD1096" t="s">
        <v>48</v>
      </c>
      <c r="AE1096" t="s">
        <v>48</v>
      </c>
      <c r="AF1096" t="s">
        <v>48</v>
      </c>
      <c r="AG1096" t="s">
        <v>48</v>
      </c>
      <c r="AH1096" t="s">
        <v>48</v>
      </c>
      <c r="AI1096" t="s">
        <v>48</v>
      </c>
      <c r="AJ1096" t="s">
        <v>48</v>
      </c>
      <c r="AK1096" t="s">
        <v>48</v>
      </c>
      <c r="AL1096" t="s">
        <v>48</v>
      </c>
      <c r="AN1096" t="s">
        <v>48</v>
      </c>
      <c r="AO1096" t="s">
        <v>48</v>
      </c>
      <c r="AP1096" t="s">
        <v>48</v>
      </c>
      <c r="AQ1096" t="s">
        <v>48</v>
      </c>
      <c r="AR1096" t="s">
        <v>48</v>
      </c>
      <c r="AS1096" t="s">
        <v>48</v>
      </c>
      <c r="AT1096" t="s">
        <v>48</v>
      </c>
      <c r="AU1096" t="s">
        <v>48</v>
      </c>
      <c r="AV1096" t="s">
        <v>48</v>
      </c>
      <c r="AW1096" t="s">
        <v>48</v>
      </c>
      <c r="AX1096" t="s">
        <v>48</v>
      </c>
      <c r="AY1096" t="s">
        <v>48</v>
      </c>
      <c r="AZ1096" t="s">
        <v>48</v>
      </c>
      <c r="BA1096" t="s">
        <v>48</v>
      </c>
      <c r="BB1096" t="s">
        <v>48</v>
      </c>
      <c r="BC1096" t="s">
        <v>48</v>
      </c>
      <c r="BD1096" t="s">
        <v>48</v>
      </c>
      <c r="BE1096" t="s">
        <v>48</v>
      </c>
      <c r="BF1096" t="s">
        <v>48</v>
      </c>
      <c r="BG1096" s="15" t="e">
        <f ca="1">OFFSET($V$6,0,MATCH(BH1096,$X1096:$BF1096,0))</f>
        <v>#N/A</v>
      </c>
      <c r="BH1096" s="15">
        <f t="shared" si="246"/>
        <v>100000</v>
      </c>
      <c r="BI1096" s="15" t="e">
        <f t="shared" ca="1" si="247"/>
        <v>#N/A</v>
      </c>
      <c r="BJ1096" s="15" t="e">
        <f t="shared" ca="1" si="248"/>
        <v>#N/A</v>
      </c>
      <c r="BK1096" s="15">
        <f t="shared" si="249"/>
        <v>100000</v>
      </c>
      <c r="BL1096" s="15" t="e">
        <f t="shared" ca="1" si="250"/>
        <v>#N/A</v>
      </c>
      <c r="BM1096" s="15">
        <f t="shared" si="251"/>
        <v>0</v>
      </c>
      <c r="BN1096" t="str">
        <f t="shared" si="252"/>
        <v/>
      </c>
      <c r="BO1096" t="str">
        <f t="shared" si="253"/>
        <v/>
      </c>
      <c r="BP1096" t="str">
        <f t="shared" si="254"/>
        <v/>
      </c>
    </row>
    <row r="1097" spans="1:68" hidden="1">
      <c r="A1097" s="156"/>
      <c r="B1097">
        <v>20250215</v>
      </c>
      <c r="C1097" t="s">
        <v>67</v>
      </c>
      <c r="D1097">
        <v>930</v>
      </c>
      <c r="E1097">
        <v>7280</v>
      </c>
      <c r="H1097">
        <v>7280</v>
      </c>
      <c r="K1097">
        <v>-2902</v>
      </c>
      <c r="L1097">
        <v>-2902</v>
      </c>
      <c r="M1097">
        <v>-2902</v>
      </c>
      <c r="N1097" t="s">
        <v>46</v>
      </c>
      <c r="O1097" t="s">
        <v>46</v>
      </c>
      <c r="P1097" s="157">
        <f t="shared" ref="P1097:P1160" si="255">IFERROR(K1097-L1097,0)</f>
        <v>0</v>
      </c>
      <c r="Q1097">
        <f t="shared" ref="Q1097:Q1160" si="256">IF(AND(ISNUMBER(E1097),ISNUMBER(H1097),ISBLANK(F1097)),E1097-H1097,"NA")</f>
        <v>0</v>
      </c>
      <c r="R1097" s="157" t="str">
        <f t="shared" ref="R1097:R1160" si="257">IF(AND(ISNUMBER(F1097),ISNUMBER(I1097),ISBLANK(E1097)),F1097-I1097,"NA")</f>
        <v>NA</v>
      </c>
      <c r="S1097" s="157" t="str">
        <f t="shared" ref="S1097:S1160" si="258">IF(AND(ISNUMBER(G1097),ISNUMBER(J1097),ISBLANK(E1097)),G1097-J1097,"NA")</f>
        <v>NA</v>
      </c>
      <c r="T1097" t="str">
        <f t="shared" ref="T1097:T1160" si="259">IF(AND(ISNUMBER(R1097),ISNUMBER(S1097),ISBLANK(E1097)),S1097+R1097,"NA")</f>
        <v>NA</v>
      </c>
      <c r="U1097">
        <f t="shared" ref="U1097:U1160" si="260">IF(M1097&lt;0,0,IF(M1097=K1097,M1097,M1097-(L1097-M1097)))</f>
        <v>0</v>
      </c>
      <c r="V1097">
        <f>MIN(IF(SUM(W1097,X1097,Y1097,AA1097,AB1097,AE1097,AD1097,AG1097,AH1097,AK1097,AJ1097,AN1097,AO1097,AQ1097,AR1097,AT1097,AU1097,AV1097,A1097,BB1097,AX1097,AY1097,AZ1097,BA1097,BD1097,BE1097)=0,0,1)+IF(O1097="Smoothing ramp",1,0)+IF(ISNUMBER(W1097),1,0)+IF(ISNUMBER(X1097),1,0)+IF(ISNUMBER(Y1097),1,0)+IF(ISNUMBER(#REF!),1,0)+IF(ISNUMBER(AA1097),1,0)+IF(ISNUMBER(AB1097),1,0)+IF(ISNUMBER(#REF!),1,0)+IF(ISNUMBER(AE1097),1,0)+IF(ISNUMBER(AD1097),1,0)+IF(ISNUMBER(AG1097),1,0)+IF(ISNUMBER(AH1097),1,0)+IF(ISNUMBER(AJ1097),1,0)+IF(ISNUMBER(AK1097),1,0)+IF(ISNUMBER(AN1097),1,0)+IF(ISNUMBER(AO1097),1,0)+IF(ISNUMBER(AQ1097),1,0)+IF(ISNUMBER(AR1097),1,0)+IF(ISNUMBER(AT1097),1,0)+IF(ISNUMBER(AU1097),1,0)+IF(ISNUMBER(AV1097),1,0)+IF(ISNUMBER(#REF!),1,0)+IF(ISNUMBER(AM1097),1,0)+IF(ISNUMBER(BB1097),1,0)+IF(ISNUMBER(AX1097),1,0)+IF(ISNUMBER(AY1097),1,0)+IF(ISNUMBER(AZ1097),1,0)+IF(ISNUMBER(BA1097),1,0)+IF(ISNUMBER(BD1097),1,0)+IF(ISNUMBER(BE1097),1,0),1)</f>
        <v>0</v>
      </c>
      <c r="W1097" t="s">
        <v>48</v>
      </c>
      <c r="X1097" t="s">
        <v>48</v>
      </c>
      <c r="Y1097" t="s">
        <v>48</v>
      </c>
      <c r="Z1097" t="s">
        <v>48</v>
      </c>
      <c r="AA1097" t="s">
        <v>48</v>
      </c>
      <c r="AB1097" t="s">
        <v>48</v>
      </c>
      <c r="AC1097" t="s">
        <v>48</v>
      </c>
      <c r="AD1097" t="s">
        <v>48</v>
      </c>
      <c r="AE1097" t="s">
        <v>48</v>
      </c>
      <c r="AF1097" t="s">
        <v>48</v>
      </c>
      <c r="AG1097" t="s">
        <v>48</v>
      </c>
      <c r="AH1097" t="s">
        <v>48</v>
      </c>
      <c r="AI1097" t="s">
        <v>48</v>
      </c>
      <c r="AJ1097" t="s">
        <v>48</v>
      </c>
      <c r="AK1097" t="s">
        <v>48</v>
      </c>
      <c r="AL1097" t="s">
        <v>48</v>
      </c>
      <c r="AN1097" t="s">
        <v>48</v>
      </c>
      <c r="AO1097" t="s">
        <v>48</v>
      </c>
      <c r="AP1097" t="s">
        <v>48</v>
      </c>
      <c r="AQ1097" t="s">
        <v>48</v>
      </c>
      <c r="AR1097" t="s">
        <v>48</v>
      </c>
      <c r="AS1097" t="s">
        <v>48</v>
      </c>
      <c r="AT1097" t="s">
        <v>48</v>
      </c>
      <c r="AU1097" t="s">
        <v>48</v>
      </c>
      <c r="AV1097" t="s">
        <v>48</v>
      </c>
      <c r="AW1097" t="s">
        <v>48</v>
      </c>
      <c r="AX1097" t="s">
        <v>48</v>
      </c>
      <c r="AY1097" t="s">
        <v>48</v>
      </c>
      <c r="AZ1097" t="s">
        <v>48</v>
      </c>
      <c r="BA1097" t="s">
        <v>48</v>
      </c>
      <c r="BB1097" t="s">
        <v>48</v>
      </c>
      <c r="BC1097" t="s">
        <v>48</v>
      </c>
      <c r="BD1097" t="s">
        <v>48</v>
      </c>
      <c r="BE1097" t="s">
        <v>48</v>
      </c>
      <c r="BF1097" t="s">
        <v>48</v>
      </c>
      <c r="BG1097" s="15" t="e">
        <f ca="1">OFFSET($V$6,0,MATCH(BH1097,$X1097:$BF1097,0))</f>
        <v>#N/A</v>
      </c>
      <c r="BH1097" s="15">
        <f t="shared" ref="BH1097:BH1160" si="261">MIN(IF(ISNUMBER(Y1097),Y1097,100000),IF(ISNUMBER(AB1097),AB1097,100000),IF(ISNUMBER(AE1097),AE1097,100000),IF(ISNUMBER(AH1097),AH1097,100000),IF(ISNUMBER(AK1097),AK1097,100000),IF(ISNUMBER(AO1097),BE1097,AO1097),IF(ISNUMBER(AR1097),AR1097,100000),IF(ISNUMBER(BE1097),AE1097,100000),IF(ISNUMBER(AV1097),AV1097,100000),IF(ISNUMBER(BB1097),BB1097,100000))</f>
        <v>100000</v>
      </c>
      <c r="BI1097" s="15" t="e">
        <f t="shared" ref="BI1097:BI1160" ca="1" si="262">OFFSET($V1097,0,MATCH(BH1097,$X1097:$BF1097,0)+2)</f>
        <v>#N/A</v>
      </c>
      <c r="BJ1097" s="15" t="e">
        <f t="shared" ref="BJ1097:BJ1160" ca="1" si="263">OFFSET($V$6,0,MATCH(BK1097,$X1097:$BF1097,0))</f>
        <v>#N/A</v>
      </c>
      <c r="BK1097" s="15">
        <f t="shared" ref="BK1097:BK1160" si="264">MIN(IF(ISNUMBER(W1097),W1097,100000),IF(ISNUMBER(X1097),X1097,100000),IF(ISNUMBER(AD1097),AD1097,100000),IF(ISNUMBER(AJ1097),AJ1097,100000),IF(ISNUMBER(AN1097),AN1097,100000),IF(ISNUMBER(AU1097),AU1097,100000),IF(ISNUMBER(BD1097),BD1097,100000),IF(ISNUMBER(AY1097),AY1097,100000),IF(ISNUMBER(AZ1097),AZ1097,100000),IF(ISNUMBER(AA1097),AA1097,100000),IF(ISNUMBER(AG1097),AG1097,100000),IF(ISNUMBER(AQ1097),AQ1097,100000),IF(ISNUMBER(AX1097),AX1097,100000),IF(ISNUMBER(AY1097),AY1097,100000),IF(ISNUMBER(AZ1097),AZ1097,100000),IF(ISNUMBER(BA1097),BA1097,100000))</f>
        <v>100000</v>
      </c>
      <c r="BL1097" s="15" t="e">
        <f t="shared" ref="BL1097:BL1160" ca="1" si="265">OFFSET($V1097,0,MATCH(BK1097,$X1097:$BF1097,0)+3)</f>
        <v>#N/A</v>
      </c>
      <c r="BM1097" s="15">
        <f t="shared" ref="BM1097:BM1160" si="266">IF(ISNUMBER(X1097),1,0)+IF(ISNUMBER(W1097),1,0)+IF(ISNUMBER(AA1097),1,0)+IF(ISNUMBER(AD1097),1,0)+IF(ISNUMBER(AG1097),1,0)+IF(ISNUMBER(AJ1097),1,0)+IF(ISNUMBER(AN1097),1,0)+IF(ISNUMBER(AQ1097),1,0)+IF(ISNUMBER(AU1097),1,0)+IF(ISNUMBER(AX1097),1,0)+IF(ISNUMBER(AY1097),1,0)+IF(ISNUMBER(AZ1097),1,0)+IF(ISNUMBER(BA1097),1,0)+IF(ISNUMBER(BD1097),1,0)</f>
        <v>0</v>
      </c>
      <c r="BN1097" t="str">
        <f t="shared" ref="BN1097:BN1160" si="267">IF(V1097,IF(O1097="Smoothing ramp","Smoothing",IF(BH1097=100000,IF(BK1097=100000,"Smoothing",IF(BM1097=1,BJ1097,"CHECK")),IF(BK1097&lt;&gt;100000,IF(AND(H1097-BH1097&gt;=250,H1097-BH1097&lt;=280),BG1097,IF(BM1097=1,BJ1097,"CHECK")),BG1097))),"")</f>
        <v/>
      </c>
      <c r="BO1097" t="str">
        <f t="shared" ref="BO1097:BO1160" si="268">IF(V1097, IF(O1097="Smoothing ramp","",IF(BH1097=100000,IF(BK1097=100000,"",IF(BM1097=1,BJ1097,"CHECK")),IF(BK1097&lt;&gt;100000,IF(AND(H1097-BH1097&gt;=250,H1097-BH1097&lt;=280),BG1097,IF(BM1097=1,BJ1097,"CHECK")),BH1097))),"")</f>
        <v/>
      </c>
      <c r="BP1097" t="str">
        <f t="shared" ref="BP1097:BP1160" si="269">IF(V1097, IF(O1097="Smoothing ramp","",IF(BH1097=100000,IF(BK1097=100000,"",IF(BM1097=1,BJ1097,"CHECK")),IF(BK1097&lt;&gt;100000,IF(AND(H1097-BH1097&gt;=250,H1097-BH1097&lt;=280),BG1097,IF(BM1097=1,BJ1097,"CHECK")),BI1097))),"")</f>
        <v/>
      </c>
    </row>
    <row r="1098" spans="1:68" hidden="1">
      <c r="A1098" s="156"/>
      <c r="B1098">
        <v>20250215</v>
      </c>
      <c r="C1098" t="s">
        <v>67</v>
      </c>
      <c r="D1098">
        <v>1030</v>
      </c>
      <c r="E1098">
        <v>7280</v>
      </c>
      <c r="H1098">
        <v>7280</v>
      </c>
      <c r="K1098">
        <v>-2902</v>
      </c>
      <c r="L1098">
        <v>-2902</v>
      </c>
      <c r="M1098">
        <v>-2902</v>
      </c>
      <c r="N1098" t="s">
        <v>46</v>
      </c>
      <c r="O1098" t="s">
        <v>46</v>
      </c>
      <c r="P1098" s="157">
        <f t="shared" si="255"/>
        <v>0</v>
      </c>
      <c r="Q1098">
        <f t="shared" si="256"/>
        <v>0</v>
      </c>
      <c r="R1098" s="157" t="str">
        <f t="shared" si="257"/>
        <v>NA</v>
      </c>
      <c r="S1098" s="157" t="str">
        <f t="shared" si="258"/>
        <v>NA</v>
      </c>
      <c r="T1098" t="str">
        <f t="shared" si="259"/>
        <v>NA</v>
      </c>
      <c r="U1098">
        <f t="shared" si="260"/>
        <v>0</v>
      </c>
      <c r="V1098">
        <f>MIN(IF(SUM(W1098,X1098,Y1098,AA1098,AB1098,AE1098,AD1098,AG1098,AH1098,AK1098,AJ1098,AN1098,AO1098,AQ1098,AR1098,AT1098,AU1098,AV1098,A1098,BB1098,AX1098,AY1098,AZ1098,BA1098,BD1098,BE1098)=0,0,1)+IF(O1098="Smoothing ramp",1,0)+IF(ISNUMBER(W1098),1,0)+IF(ISNUMBER(X1098),1,0)+IF(ISNUMBER(Y1098),1,0)+IF(ISNUMBER(#REF!),1,0)+IF(ISNUMBER(AA1098),1,0)+IF(ISNUMBER(AB1098),1,0)+IF(ISNUMBER(#REF!),1,0)+IF(ISNUMBER(AE1098),1,0)+IF(ISNUMBER(AD1098),1,0)+IF(ISNUMBER(AG1098),1,0)+IF(ISNUMBER(AH1098),1,0)+IF(ISNUMBER(AJ1098),1,0)+IF(ISNUMBER(AK1098),1,0)+IF(ISNUMBER(AN1098),1,0)+IF(ISNUMBER(AO1098),1,0)+IF(ISNUMBER(AQ1098),1,0)+IF(ISNUMBER(AR1098),1,0)+IF(ISNUMBER(AT1098),1,0)+IF(ISNUMBER(AU1098),1,0)+IF(ISNUMBER(AV1098),1,0)+IF(ISNUMBER(#REF!),1,0)+IF(ISNUMBER(AM1098),1,0)+IF(ISNUMBER(BB1098),1,0)+IF(ISNUMBER(AX1098),1,0)+IF(ISNUMBER(AY1098),1,0)+IF(ISNUMBER(AZ1098),1,0)+IF(ISNUMBER(BA1098),1,0)+IF(ISNUMBER(BD1098),1,0)+IF(ISNUMBER(BE1098),1,0),1)</f>
        <v>0</v>
      </c>
      <c r="W1098" t="s">
        <v>48</v>
      </c>
      <c r="X1098" t="s">
        <v>48</v>
      </c>
      <c r="Y1098" t="s">
        <v>48</v>
      </c>
      <c r="Z1098" t="s">
        <v>48</v>
      </c>
      <c r="AA1098" t="s">
        <v>48</v>
      </c>
      <c r="AB1098" t="s">
        <v>48</v>
      </c>
      <c r="AC1098" t="s">
        <v>48</v>
      </c>
      <c r="AD1098" t="s">
        <v>48</v>
      </c>
      <c r="AE1098" t="s">
        <v>48</v>
      </c>
      <c r="AF1098" t="s">
        <v>48</v>
      </c>
      <c r="AG1098" t="s">
        <v>48</v>
      </c>
      <c r="AH1098" t="s">
        <v>48</v>
      </c>
      <c r="AI1098" t="s">
        <v>48</v>
      </c>
      <c r="AJ1098" t="s">
        <v>48</v>
      </c>
      <c r="AK1098" t="s">
        <v>48</v>
      </c>
      <c r="AL1098" t="s">
        <v>48</v>
      </c>
      <c r="AN1098" t="s">
        <v>48</v>
      </c>
      <c r="AO1098" t="s">
        <v>48</v>
      </c>
      <c r="AP1098" t="s">
        <v>48</v>
      </c>
      <c r="AQ1098" t="s">
        <v>48</v>
      </c>
      <c r="AR1098" t="s">
        <v>48</v>
      </c>
      <c r="AS1098" t="s">
        <v>48</v>
      </c>
      <c r="AT1098" t="s">
        <v>48</v>
      </c>
      <c r="AU1098" t="s">
        <v>48</v>
      </c>
      <c r="AV1098" t="s">
        <v>48</v>
      </c>
      <c r="AW1098" t="s">
        <v>48</v>
      </c>
      <c r="AX1098" t="s">
        <v>48</v>
      </c>
      <c r="AY1098" t="s">
        <v>48</v>
      </c>
      <c r="AZ1098" t="s">
        <v>48</v>
      </c>
      <c r="BA1098" t="s">
        <v>48</v>
      </c>
      <c r="BB1098" t="s">
        <v>48</v>
      </c>
      <c r="BC1098" t="s">
        <v>48</v>
      </c>
      <c r="BD1098" t="s">
        <v>48</v>
      </c>
      <c r="BE1098" t="s">
        <v>48</v>
      </c>
      <c r="BF1098" t="s">
        <v>48</v>
      </c>
      <c r="BG1098" s="15" t="e">
        <f ca="1">OFFSET($V$6,0,MATCH(BH1098,$X1098:$BF1098,0))</f>
        <v>#N/A</v>
      </c>
      <c r="BH1098" s="15">
        <f t="shared" si="261"/>
        <v>100000</v>
      </c>
      <c r="BI1098" s="15" t="e">
        <f t="shared" ca="1" si="262"/>
        <v>#N/A</v>
      </c>
      <c r="BJ1098" s="15" t="e">
        <f t="shared" ca="1" si="263"/>
        <v>#N/A</v>
      </c>
      <c r="BK1098" s="15">
        <f t="shared" si="264"/>
        <v>100000</v>
      </c>
      <c r="BL1098" s="15" t="e">
        <f t="shared" ca="1" si="265"/>
        <v>#N/A</v>
      </c>
      <c r="BM1098" s="15">
        <f t="shared" si="266"/>
        <v>0</v>
      </c>
      <c r="BN1098" t="str">
        <f t="shared" si="267"/>
        <v/>
      </c>
      <c r="BO1098" t="str">
        <f t="shared" si="268"/>
        <v/>
      </c>
      <c r="BP1098" t="str">
        <f t="shared" si="269"/>
        <v/>
      </c>
    </row>
    <row r="1099" spans="1:68" hidden="1">
      <c r="A1099" s="156"/>
      <c r="B1099">
        <v>20250215</v>
      </c>
      <c r="C1099" t="s">
        <v>67</v>
      </c>
      <c r="D1099">
        <v>1130</v>
      </c>
      <c r="E1099">
        <v>7280</v>
      </c>
      <c r="H1099">
        <v>7280</v>
      </c>
      <c r="K1099">
        <v>-2902</v>
      </c>
      <c r="L1099">
        <v>-2902</v>
      </c>
      <c r="M1099">
        <v>-2902</v>
      </c>
      <c r="N1099" t="s">
        <v>46</v>
      </c>
      <c r="O1099" t="s">
        <v>46</v>
      </c>
      <c r="P1099" s="157">
        <f t="shared" si="255"/>
        <v>0</v>
      </c>
      <c r="Q1099">
        <f t="shared" si="256"/>
        <v>0</v>
      </c>
      <c r="R1099" s="157" t="str">
        <f t="shared" si="257"/>
        <v>NA</v>
      </c>
      <c r="S1099" s="157" t="str">
        <f t="shared" si="258"/>
        <v>NA</v>
      </c>
      <c r="T1099" t="str">
        <f t="shared" si="259"/>
        <v>NA</v>
      </c>
      <c r="U1099">
        <f t="shared" si="260"/>
        <v>0</v>
      </c>
      <c r="V1099">
        <f>MIN(IF(SUM(W1099,X1099,Y1099,AA1099,AB1099,AE1099,AD1099,AG1099,AH1099,AK1099,AJ1099,AN1099,AO1099,AQ1099,AR1099,AT1099,AU1099,AV1099,A1099,BB1099,AX1099,AY1099,AZ1099,BA1099,BD1099,BE1099)=0,0,1)+IF(O1099="Smoothing ramp",1,0)+IF(ISNUMBER(W1099),1,0)+IF(ISNUMBER(X1099),1,0)+IF(ISNUMBER(Y1099),1,0)+IF(ISNUMBER(#REF!),1,0)+IF(ISNUMBER(AA1099),1,0)+IF(ISNUMBER(AB1099),1,0)+IF(ISNUMBER(#REF!),1,0)+IF(ISNUMBER(AE1099),1,0)+IF(ISNUMBER(AD1099),1,0)+IF(ISNUMBER(AG1099),1,0)+IF(ISNUMBER(AH1099),1,0)+IF(ISNUMBER(AJ1099),1,0)+IF(ISNUMBER(AK1099),1,0)+IF(ISNUMBER(AN1099),1,0)+IF(ISNUMBER(AO1099),1,0)+IF(ISNUMBER(AQ1099),1,0)+IF(ISNUMBER(AR1099),1,0)+IF(ISNUMBER(AT1099),1,0)+IF(ISNUMBER(AU1099),1,0)+IF(ISNUMBER(AV1099),1,0)+IF(ISNUMBER(#REF!),1,0)+IF(ISNUMBER(AM1099),1,0)+IF(ISNUMBER(BB1099),1,0)+IF(ISNUMBER(AX1099),1,0)+IF(ISNUMBER(AY1099),1,0)+IF(ISNUMBER(AZ1099),1,0)+IF(ISNUMBER(BA1099),1,0)+IF(ISNUMBER(BD1099),1,0)+IF(ISNUMBER(BE1099),1,0),1)</f>
        <v>0</v>
      </c>
      <c r="W1099" t="s">
        <v>48</v>
      </c>
      <c r="X1099" t="s">
        <v>48</v>
      </c>
      <c r="Y1099" t="s">
        <v>48</v>
      </c>
      <c r="Z1099" t="s">
        <v>48</v>
      </c>
      <c r="AA1099" t="s">
        <v>48</v>
      </c>
      <c r="AB1099" t="s">
        <v>48</v>
      </c>
      <c r="AC1099" t="s">
        <v>48</v>
      </c>
      <c r="AD1099" t="s">
        <v>48</v>
      </c>
      <c r="AE1099" t="s">
        <v>48</v>
      </c>
      <c r="AF1099" t="s">
        <v>48</v>
      </c>
      <c r="AG1099" t="s">
        <v>48</v>
      </c>
      <c r="AH1099" t="s">
        <v>48</v>
      </c>
      <c r="AI1099" t="s">
        <v>48</v>
      </c>
      <c r="AJ1099" t="s">
        <v>48</v>
      </c>
      <c r="AK1099" t="s">
        <v>48</v>
      </c>
      <c r="AL1099" t="s">
        <v>48</v>
      </c>
      <c r="AN1099" t="s">
        <v>48</v>
      </c>
      <c r="AO1099" t="s">
        <v>48</v>
      </c>
      <c r="AP1099" t="s">
        <v>48</v>
      </c>
      <c r="AQ1099" t="s">
        <v>48</v>
      </c>
      <c r="AR1099" t="s">
        <v>48</v>
      </c>
      <c r="AS1099" t="s">
        <v>48</v>
      </c>
      <c r="AT1099" t="s">
        <v>48</v>
      </c>
      <c r="AU1099" t="s">
        <v>48</v>
      </c>
      <c r="AV1099" t="s">
        <v>48</v>
      </c>
      <c r="AW1099" t="s">
        <v>48</v>
      </c>
      <c r="AX1099" t="s">
        <v>48</v>
      </c>
      <c r="AY1099" t="s">
        <v>48</v>
      </c>
      <c r="AZ1099" t="s">
        <v>48</v>
      </c>
      <c r="BA1099" t="s">
        <v>48</v>
      </c>
      <c r="BB1099" t="s">
        <v>48</v>
      </c>
      <c r="BC1099" t="s">
        <v>48</v>
      </c>
      <c r="BD1099" t="s">
        <v>48</v>
      </c>
      <c r="BE1099" t="s">
        <v>48</v>
      </c>
      <c r="BF1099" t="s">
        <v>48</v>
      </c>
      <c r="BG1099" s="15" t="e">
        <f ca="1">OFFSET($V$6,0,MATCH(BH1099,$X1099:$BF1099,0))</f>
        <v>#N/A</v>
      </c>
      <c r="BH1099" s="15">
        <f t="shared" si="261"/>
        <v>100000</v>
      </c>
      <c r="BI1099" s="15" t="e">
        <f t="shared" ca="1" si="262"/>
        <v>#N/A</v>
      </c>
      <c r="BJ1099" s="15" t="e">
        <f t="shared" ca="1" si="263"/>
        <v>#N/A</v>
      </c>
      <c r="BK1099" s="15">
        <f t="shared" si="264"/>
        <v>100000</v>
      </c>
      <c r="BL1099" s="15" t="e">
        <f t="shared" ca="1" si="265"/>
        <v>#N/A</v>
      </c>
      <c r="BM1099" s="15">
        <f t="shared" si="266"/>
        <v>0</v>
      </c>
      <c r="BN1099" t="str">
        <f t="shared" si="267"/>
        <v/>
      </c>
      <c r="BO1099" t="str">
        <f t="shared" si="268"/>
        <v/>
      </c>
      <c r="BP1099" t="str">
        <f t="shared" si="269"/>
        <v/>
      </c>
    </row>
    <row r="1100" spans="1:68" hidden="1">
      <c r="A1100" s="156"/>
      <c r="B1100">
        <v>20250215</v>
      </c>
      <c r="C1100" t="s">
        <v>67</v>
      </c>
      <c r="D1100">
        <v>1230</v>
      </c>
      <c r="E1100">
        <v>7280</v>
      </c>
      <c r="H1100">
        <v>7280</v>
      </c>
      <c r="K1100">
        <v>-3174</v>
      </c>
      <c r="L1100">
        <v>-3174</v>
      </c>
      <c r="M1100">
        <v>-3174</v>
      </c>
      <c r="N1100" t="s">
        <v>46</v>
      </c>
      <c r="O1100" t="s">
        <v>46</v>
      </c>
      <c r="P1100" s="157">
        <f t="shared" si="255"/>
        <v>0</v>
      </c>
      <c r="Q1100">
        <f t="shared" si="256"/>
        <v>0</v>
      </c>
      <c r="R1100" s="157" t="str">
        <f t="shared" si="257"/>
        <v>NA</v>
      </c>
      <c r="S1100" s="157" t="str">
        <f t="shared" si="258"/>
        <v>NA</v>
      </c>
      <c r="T1100" t="str">
        <f t="shared" si="259"/>
        <v>NA</v>
      </c>
      <c r="U1100">
        <f t="shared" si="260"/>
        <v>0</v>
      </c>
      <c r="V1100">
        <f>MIN(IF(SUM(W1100,X1100,Y1100,AA1100,AB1100,AE1100,AD1100,AG1100,AH1100,AK1100,AJ1100,AN1100,AO1100,AQ1100,AR1100,AT1100,AU1100,AV1100,A1100,BB1100,AX1100,AY1100,AZ1100,BA1100,BD1100,BE1100)=0,0,1)+IF(O1100="Smoothing ramp",1,0)+IF(ISNUMBER(W1100),1,0)+IF(ISNUMBER(X1100),1,0)+IF(ISNUMBER(Y1100),1,0)+IF(ISNUMBER(#REF!),1,0)+IF(ISNUMBER(AA1100),1,0)+IF(ISNUMBER(AB1100),1,0)+IF(ISNUMBER(#REF!),1,0)+IF(ISNUMBER(AE1100),1,0)+IF(ISNUMBER(AD1100),1,0)+IF(ISNUMBER(AG1100),1,0)+IF(ISNUMBER(AH1100),1,0)+IF(ISNUMBER(AJ1100),1,0)+IF(ISNUMBER(AK1100),1,0)+IF(ISNUMBER(AN1100),1,0)+IF(ISNUMBER(AO1100),1,0)+IF(ISNUMBER(AQ1100),1,0)+IF(ISNUMBER(AR1100),1,0)+IF(ISNUMBER(AT1100),1,0)+IF(ISNUMBER(AU1100),1,0)+IF(ISNUMBER(AV1100),1,0)+IF(ISNUMBER(#REF!),1,0)+IF(ISNUMBER(AM1100),1,0)+IF(ISNUMBER(BB1100),1,0)+IF(ISNUMBER(AX1100),1,0)+IF(ISNUMBER(AY1100),1,0)+IF(ISNUMBER(AZ1100),1,0)+IF(ISNUMBER(BA1100),1,0)+IF(ISNUMBER(BD1100),1,0)+IF(ISNUMBER(BE1100),1,0),1)</f>
        <v>0</v>
      </c>
      <c r="W1100" t="s">
        <v>48</v>
      </c>
      <c r="X1100" t="s">
        <v>48</v>
      </c>
      <c r="Y1100" t="s">
        <v>48</v>
      </c>
      <c r="Z1100" t="s">
        <v>48</v>
      </c>
      <c r="AA1100" t="s">
        <v>48</v>
      </c>
      <c r="AB1100" t="s">
        <v>48</v>
      </c>
      <c r="AC1100" t="s">
        <v>48</v>
      </c>
      <c r="AD1100" t="s">
        <v>48</v>
      </c>
      <c r="AE1100" t="s">
        <v>48</v>
      </c>
      <c r="AF1100" t="s">
        <v>48</v>
      </c>
      <c r="AG1100" t="s">
        <v>48</v>
      </c>
      <c r="AH1100" t="s">
        <v>48</v>
      </c>
      <c r="AI1100" t="s">
        <v>48</v>
      </c>
      <c r="AJ1100" t="s">
        <v>48</v>
      </c>
      <c r="AK1100" t="s">
        <v>48</v>
      </c>
      <c r="AL1100" t="s">
        <v>48</v>
      </c>
      <c r="AN1100" t="s">
        <v>48</v>
      </c>
      <c r="AO1100" t="s">
        <v>48</v>
      </c>
      <c r="AP1100" t="s">
        <v>48</v>
      </c>
      <c r="AQ1100" t="s">
        <v>48</v>
      </c>
      <c r="AR1100" t="s">
        <v>48</v>
      </c>
      <c r="AS1100" t="s">
        <v>48</v>
      </c>
      <c r="AT1100" t="s">
        <v>48</v>
      </c>
      <c r="AU1100" t="s">
        <v>48</v>
      </c>
      <c r="AV1100" t="s">
        <v>48</v>
      </c>
      <c r="AW1100" t="s">
        <v>48</v>
      </c>
      <c r="AX1100" t="s">
        <v>48</v>
      </c>
      <c r="AY1100" t="s">
        <v>48</v>
      </c>
      <c r="AZ1100" t="s">
        <v>48</v>
      </c>
      <c r="BA1100" t="s">
        <v>48</v>
      </c>
      <c r="BB1100" t="s">
        <v>48</v>
      </c>
      <c r="BC1100" t="s">
        <v>48</v>
      </c>
      <c r="BD1100" t="s">
        <v>48</v>
      </c>
      <c r="BE1100" t="s">
        <v>48</v>
      </c>
      <c r="BF1100" t="s">
        <v>48</v>
      </c>
      <c r="BG1100" s="15" t="e">
        <f ca="1">OFFSET($V$6,0,MATCH(BH1100,$X1100:$BF1100,0))</f>
        <v>#N/A</v>
      </c>
      <c r="BH1100" s="15">
        <f t="shared" si="261"/>
        <v>100000</v>
      </c>
      <c r="BI1100" s="15" t="e">
        <f t="shared" ca="1" si="262"/>
        <v>#N/A</v>
      </c>
      <c r="BJ1100" s="15" t="e">
        <f t="shared" ca="1" si="263"/>
        <v>#N/A</v>
      </c>
      <c r="BK1100" s="15">
        <f t="shared" si="264"/>
        <v>100000</v>
      </c>
      <c r="BL1100" s="15" t="e">
        <f t="shared" ca="1" si="265"/>
        <v>#N/A</v>
      </c>
      <c r="BM1100" s="15">
        <f t="shared" si="266"/>
        <v>0</v>
      </c>
      <c r="BN1100" t="str">
        <f t="shared" si="267"/>
        <v/>
      </c>
      <c r="BO1100" t="str">
        <f t="shared" si="268"/>
        <v/>
      </c>
      <c r="BP1100" t="str">
        <f t="shared" si="269"/>
        <v/>
      </c>
    </row>
    <row r="1101" spans="1:68" hidden="1">
      <c r="A1101" s="156"/>
      <c r="B1101">
        <v>20250215</v>
      </c>
      <c r="C1101" t="s">
        <v>67</v>
      </c>
      <c r="D1101">
        <v>1330</v>
      </c>
      <c r="E1101">
        <v>7280</v>
      </c>
      <c r="H1101">
        <v>7280</v>
      </c>
      <c r="K1101">
        <v>-3174</v>
      </c>
      <c r="L1101">
        <v>-3174</v>
      </c>
      <c r="M1101">
        <v>-3174</v>
      </c>
      <c r="N1101" t="s">
        <v>46</v>
      </c>
      <c r="O1101" t="s">
        <v>46</v>
      </c>
      <c r="P1101" s="157">
        <f t="shared" si="255"/>
        <v>0</v>
      </c>
      <c r="Q1101">
        <f t="shared" si="256"/>
        <v>0</v>
      </c>
      <c r="R1101" s="157" t="str">
        <f t="shared" si="257"/>
        <v>NA</v>
      </c>
      <c r="S1101" s="157" t="str">
        <f t="shared" si="258"/>
        <v>NA</v>
      </c>
      <c r="T1101" t="str">
        <f t="shared" si="259"/>
        <v>NA</v>
      </c>
      <c r="U1101">
        <f t="shared" si="260"/>
        <v>0</v>
      </c>
      <c r="V1101">
        <f>MIN(IF(SUM(W1101,X1101,Y1101,AA1101,AB1101,AE1101,AD1101,AG1101,AH1101,AK1101,AJ1101,AN1101,AO1101,AQ1101,AR1101,AT1101,AU1101,AV1101,A1101,BB1101,AX1101,AY1101,AZ1101,BA1101,BD1101,BE1101)=0,0,1)+IF(O1101="Smoothing ramp",1,0)+IF(ISNUMBER(W1101),1,0)+IF(ISNUMBER(X1101),1,0)+IF(ISNUMBER(Y1101),1,0)+IF(ISNUMBER(#REF!),1,0)+IF(ISNUMBER(AA1101),1,0)+IF(ISNUMBER(AB1101),1,0)+IF(ISNUMBER(#REF!),1,0)+IF(ISNUMBER(AE1101),1,0)+IF(ISNUMBER(AD1101),1,0)+IF(ISNUMBER(AG1101),1,0)+IF(ISNUMBER(AH1101),1,0)+IF(ISNUMBER(AJ1101),1,0)+IF(ISNUMBER(AK1101),1,0)+IF(ISNUMBER(AN1101),1,0)+IF(ISNUMBER(AO1101),1,0)+IF(ISNUMBER(AQ1101),1,0)+IF(ISNUMBER(AR1101),1,0)+IF(ISNUMBER(AT1101),1,0)+IF(ISNUMBER(AU1101),1,0)+IF(ISNUMBER(AV1101),1,0)+IF(ISNUMBER(#REF!),1,0)+IF(ISNUMBER(AM1101),1,0)+IF(ISNUMBER(BB1101),1,0)+IF(ISNUMBER(AX1101),1,0)+IF(ISNUMBER(AY1101),1,0)+IF(ISNUMBER(AZ1101),1,0)+IF(ISNUMBER(BA1101),1,0)+IF(ISNUMBER(BD1101),1,0)+IF(ISNUMBER(BE1101),1,0),1)</f>
        <v>0</v>
      </c>
      <c r="W1101" t="s">
        <v>48</v>
      </c>
      <c r="X1101" t="s">
        <v>48</v>
      </c>
      <c r="Y1101" t="s">
        <v>48</v>
      </c>
      <c r="Z1101" t="s">
        <v>48</v>
      </c>
      <c r="AA1101" t="s">
        <v>48</v>
      </c>
      <c r="AB1101" t="s">
        <v>48</v>
      </c>
      <c r="AC1101" t="s">
        <v>48</v>
      </c>
      <c r="AD1101" t="s">
        <v>48</v>
      </c>
      <c r="AE1101" t="s">
        <v>48</v>
      </c>
      <c r="AF1101" t="s">
        <v>48</v>
      </c>
      <c r="AG1101" t="s">
        <v>48</v>
      </c>
      <c r="AH1101" t="s">
        <v>48</v>
      </c>
      <c r="AI1101" t="s">
        <v>48</v>
      </c>
      <c r="AJ1101" t="s">
        <v>48</v>
      </c>
      <c r="AK1101" t="s">
        <v>48</v>
      </c>
      <c r="AL1101" t="s">
        <v>48</v>
      </c>
      <c r="AN1101" t="s">
        <v>48</v>
      </c>
      <c r="AO1101" t="s">
        <v>48</v>
      </c>
      <c r="AP1101" t="s">
        <v>48</v>
      </c>
      <c r="AQ1101" t="s">
        <v>48</v>
      </c>
      <c r="AR1101" t="s">
        <v>48</v>
      </c>
      <c r="AS1101" t="s">
        <v>48</v>
      </c>
      <c r="AT1101" t="s">
        <v>48</v>
      </c>
      <c r="AU1101" t="s">
        <v>48</v>
      </c>
      <c r="AV1101" t="s">
        <v>48</v>
      </c>
      <c r="AW1101" t="s">
        <v>48</v>
      </c>
      <c r="AX1101" t="s">
        <v>48</v>
      </c>
      <c r="AY1101" t="s">
        <v>48</v>
      </c>
      <c r="AZ1101" t="s">
        <v>48</v>
      </c>
      <c r="BA1101" t="s">
        <v>48</v>
      </c>
      <c r="BB1101" t="s">
        <v>48</v>
      </c>
      <c r="BC1101" t="s">
        <v>48</v>
      </c>
      <c r="BD1101" t="s">
        <v>48</v>
      </c>
      <c r="BE1101" t="s">
        <v>48</v>
      </c>
      <c r="BF1101" t="s">
        <v>48</v>
      </c>
      <c r="BG1101" s="15" t="e">
        <f ca="1">OFFSET($V$6,0,MATCH(BH1101,$X1101:$BF1101,0))</f>
        <v>#N/A</v>
      </c>
      <c r="BH1101" s="15">
        <f t="shared" si="261"/>
        <v>100000</v>
      </c>
      <c r="BI1101" s="15" t="e">
        <f t="shared" ca="1" si="262"/>
        <v>#N/A</v>
      </c>
      <c r="BJ1101" s="15" t="e">
        <f t="shared" ca="1" si="263"/>
        <v>#N/A</v>
      </c>
      <c r="BK1101" s="15">
        <f t="shared" si="264"/>
        <v>100000</v>
      </c>
      <c r="BL1101" s="15" t="e">
        <f t="shared" ca="1" si="265"/>
        <v>#N/A</v>
      </c>
      <c r="BM1101" s="15">
        <f t="shared" si="266"/>
        <v>0</v>
      </c>
      <c r="BN1101" t="str">
        <f t="shared" si="267"/>
        <v/>
      </c>
      <c r="BO1101" t="str">
        <f t="shared" si="268"/>
        <v/>
      </c>
      <c r="BP1101" t="str">
        <f t="shared" si="269"/>
        <v/>
      </c>
    </row>
    <row r="1102" spans="1:68" hidden="1">
      <c r="A1102" s="156"/>
      <c r="B1102">
        <v>20250215</v>
      </c>
      <c r="C1102" t="s">
        <v>67</v>
      </c>
      <c r="D1102">
        <v>1430</v>
      </c>
      <c r="E1102">
        <v>7280</v>
      </c>
      <c r="H1102">
        <v>7280</v>
      </c>
      <c r="K1102">
        <v>-3174</v>
      </c>
      <c r="L1102">
        <v>-3174</v>
      </c>
      <c r="M1102">
        <v>-3174</v>
      </c>
      <c r="N1102" t="s">
        <v>46</v>
      </c>
      <c r="O1102" t="s">
        <v>46</v>
      </c>
      <c r="P1102" s="157">
        <f t="shared" si="255"/>
        <v>0</v>
      </c>
      <c r="Q1102">
        <f t="shared" si="256"/>
        <v>0</v>
      </c>
      <c r="R1102" s="157" t="str">
        <f t="shared" si="257"/>
        <v>NA</v>
      </c>
      <c r="S1102" s="157" t="str">
        <f t="shared" si="258"/>
        <v>NA</v>
      </c>
      <c r="T1102" t="str">
        <f t="shared" si="259"/>
        <v>NA</v>
      </c>
      <c r="U1102">
        <f t="shared" si="260"/>
        <v>0</v>
      </c>
      <c r="V1102">
        <f>MIN(IF(SUM(W1102,X1102,Y1102,AA1102,AB1102,AE1102,AD1102,AG1102,AH1102,AK1102,AJ1102,AN1102,AO1102,AQ1102,AR1102,AT1102,AU1102,AV1102,A1102,BB1102,AX1102,AY1102,AZ1102,BA1102,BD1102,BE1102)=0,0,1)+IF(O1102="Smoothing ramp",1,0)+IF(ISNUMBER(W1102),1,0)+IF(ISNUMBER(X1102),1,0)+IF(ISNUMBER(Y1102),1,0)+IF(ISNUMBER(#REF!),1,0)+IF(ISNUMBER(AA1102),1,0)+IF(ISNUMBER(AB1102),1,0)+IF(ISNUMBER(#REF!),1,0)+IF(ISNUMBER(AE1102),1,0)+IF(ISNUMBER(AD1102),1,0)+IF(ISNUMBER(AG1102),1,0)+IF(ISNUMBER(AH1102),1,0)+IF(ISNUMBER(AJ1102),1,0)+IF(ISNUMBER(AK1102),1,0)+IF(ISNUMBER(AN1102),1,0)+IF(ISNUMBER(AO1102),1,0)+IF(ISNUMBER(AQ1102),1,0)+IF(ISNUMBER(AR1102),1,0)+IF(ISNUMBER(AT1102),1,0)+IF(ISNUMBER(AU1102),1,0)+IF(ISNUMBER(AV1102),1,0)+IF(ISNUMBER(#REF!),1,0)+IF(ISNUMBER(AM1102),1,0)+IF(ISNUMBER(BB1102),1,0)+IF(ISNUMBER(AX1102),1,0)+IF(ISNUMBER(AY1102),1,0)+IF(ISNUMBER(AZ1102),1,0)+IF(ISNUMBER(BA1102),1,0)+IF(ISNUMBER(BD1102),1,0)+IF(ISNUMBER(BE1102),1,0),1)</f>
        <v>0</v>
      </c>
      <c r="W1102" t="s">
        <v>48</v>
      </c>
      <c r="X1102" t="s">
        <v>48</v>
      </c>
      <c r="Y1102" t="s">
        <v>48</v>
      </c>
      <c r="Z1102" t="s">
        <v>48</v>
      </c>
      <c r="AA1102" t="s">
        <v>48</v>
      </c>
      <c r="AB1102" t="s">
        <v>48</v>
      </c>
      <c r="AC1102" t="s">
        <v>48</v>
      </c>
      <c r="AD1102" t="s">
        <v>48</v>
      </c>
      <c r="AE1102" t="s">
        <v>48</v>
      </c>
      <c r="AF1102" t="s">
        <v>48</v>
      </c>
      <c r="AG1102" t="s">
        <v>48</v>
      </c>
      <c r="AH1102" t="s">
        <v>48</v>
      </c>
      <c r="AI1102" t="s">
        <v>48</v>
      </c>
      <c r="AJ1102" t="s">
        <v>48</v>
      </c>
      <c r="AK1102" t="s">
        <v>48</v>
      </c>
      <c r="AL1102" t="s">
        <v>48</v>
      </c>
      <c r="AN1102" t="s">
        <v>48</v>
      </c>
      <c r="AO1102" t="s">
        <v>48</v>
      </c>
      <c r="AP1102" t="s">
        <v>48</v>
      </c>
      <c r="AQ1102" t="s">
        <v>48</v>
      </c>
      <c r="AR1102" t="s">
        <v>48</v>
      </c>
      <c r="AS1102" t="s">
        <v>48</v>
      </c>
      <c r="AT1102" t="s">
        <v>48</v>
      </c>
      <c r="AU1102" t="s">
        <v>48</v>
      </c>
      <c r="AV1102" t="s">
        <v>48</v>
      </c>
      <c r="AW1102" t="s">
        <v>48</v>
      </c>
      <c r="AX1102" t="s">
        <v>48</v>
      </c>
      <c r="AY1102" t="s">
        <v>48</v>
      </c>
      <c r="AZ1102" t="s">
        <v>48</v>
      </c>
      <c r="BA1102" t="s">
        <v>48</v>
      </c>
      <c r="BB1102" t="s">
        <v>48</v>
      </c>
      <c r="BC1102" t="s">
        <v>48</v>
      </c>
      <c r="BD1102" t="s">
        <v>48</v>
      </c>
      <c r="BE1102" t="s">
        <v>48</v>
      </c>
      <c r="BF1102" t="s">
        <v>48</v>
      </c>
      <c r="BG1102" s="15" t="e">
        <f ca="1">OFFSET($V$6,0,MATCH(BH1102,$X1102:$BF1102,0))</f>
        <v>#N/A</v>
      </c>
      <c r="BH1102" s="15">
        <f t="shared" si="261"/>
        <v>100000</v>
      </c>
      <c r="BI1102" s="15" t="e">
        <f t="shared" ca="1" si="262"/>
        <v>#N/A</v>
      </c>
      <c r="BJ1102" s="15" t="e">
        <f t="shared" ca="1" si="263"/>
        <v>#N/A</v>
      </c>
      <c r="BK1102" s="15">
        <f t="shared" si="264"/>
        <v>100000</v>
      </c>
      <c r="BL1102" s="15" t="e">
        <f t="shared" ca="1" si="265"/>
        <v>#N/A</v>
      </c>
      <c r="BM1102" s="15">
        <f t="shared" si="266"/>
        <v>0</v>
      </c>
      <c r="BN1102" t="str">
        <f t="shared" si="267"/>
        <v/>
      </c>
      <c r="BO1102" t="str">
        <f t="shared" si="268"/>
        <v/>
      </c>
      <c r="BP1102" t="str">
        <f t="shared" si="269"/>
        <v/>
      </c>
    </row>
    <row r="1103" spans="1:68" hidden="1">
      <c r="A1103" s="156"/>
      <c r="B1103">
        <v>20250215</v>
      </c>
      <c r="C1103" t="s">
        <v>67</v>
      </c>
      <c r="D1103">
        <v>1530</v>
      </c>
      <c r="E1103">
        <v>7429</v>
      </c>
      <c r="H1103">
        <v>7417</v>
      </c>
      <c r="K1103">
        <v>5131</v>
      </c>
      <c r="L1103">
        <v>149</v>
      </c>
      <c r="M1103">
        <v>4994</v>
      </c>
      <c r="N1103" t="s">
        <v>53</v>
      </c>
      <c r="O1103" t="s">
        <v>51</v>
      </c>
      <c r="P1103" s="157">
        <f t="shared" si="255"/>
        <v>4982</v>
      </c>
      <c r="Q1103">
        <f t="shared" si="256"/>
        <v>12</v>
      </c>
      <c r="R1103" s="157" t="str">
        <f t="shared" si="257"/>
        <v>NA</v>
      </c>
      <c r="S1103" s="157" t="str">
        <f t="shared" si="258"/>
        <v>NA</v>
      </c>
      <c r="T1103" t="str">
        <f t="shared" si="259"/>
        <v>NA</v>
      </c>
      <c r="U1103">
        <f t="shared" si="260"/>
        <v>9839</v>
      </c>
      <c r="V1103">
        <f>MIN(IF(SUM(W1103,X1103,Y1103,AA1103,AB1103,AE1103,AD1103,AG1103,AH1103,AK1103,AJ1103,AN1103,AO1103,AQ1103,AR1103,AT1103,AU1103,AV1103,A1103,BB1103,AX1103,AY1103,AZ1103,BA1103,BD1103,BE1103)=0,0,1)+IF(O1103="Smoothing ramp",1,0)+IF(ISNUMBER(W1103),1,0)+IF(ISNUMBER(X1103),1,0)+IF(ISNUMBER(Y1103),1,0)+IF(ISNUMBER(#REF!),1,0)+IF(ISNUMBER(AA1103),1,0)+IF(ISNUMBER(AB1103),1,0)+IF(ISNUMBER(#REF!),1,0)+IF(ISNUMBER(AE1103),1,0)+IF(ISNUMBER(AD1103),1,0)+IF(ISNUMBER(AG1103),1,0)+IF(ISNUMBER(AH1103),1,0)+IF(ISNUMBER(AJ1103),1,0)+IF(ISNUMBER(AK1103),1,0)+IF(ISNUMBER(AN1103),1,0)+IF(ISNUMBER(AO1103),1,0)+IF(ISNUMBER(AQ1103),1,0)+IF(ISNUMBER(AR1103),1,0)+IF(ISNUMBER(AT1103),1,0)+IF(ISNUMBER(AU1103),1,0)+IF(ISNUMBER(AV1103),1,0)+IF(ISNUMBER(#REF!),1,0)+IF(ISNUMBER(AM1103),1,0)+IF(ISNUMBER(BB1103),1,0)+IF(ISNUMBER(AX1103),1,0)+IF(ISNUMBER(AY1103),1,0)+IF(ISNUMBER(AZ1103),1,0)+IF(ISNUMBER(BA1103),1,0)+IF(ISNUMBER(BD1103),1,0)+IF(ISNUMBER(BE1103),1,0),1)</f>
        <v>1</v>
      </c>
      <c r="W1103" t="s">
        <v>48</v>
      </c>
      <c r="X1103" t="s">
        <v>48</v>
      </c>
      <c r="Y1103" t="s">
        <v>48</v>
      </c>
      <c r="Z1103" t="s">
        <v>48</v>
      </c>
      <c r="AA1103" t="s">
        <v>48</v>
      </c>
      <c r="AB1103" t="s">
        <v>48</v>
      </c>
      <c r="AC1103" t="s">
        <v>48</v>
      </c>
      <c r="AD1103" t="s">
        <v>48</v>
      </c>
      <c r="AE1103">
        <v>7227</v>
      </c>
      <c r="AF1103" t="s">
        <v>66</v>
      </c>
      <c r="AG1103" t="s">
        <v>48</v>
      </c>
      <c r="AH1103" t="s">
        <v>48</v>
      </c>
      <c r="AI1103" t="s">
        <v>48</v>
      </c>
      <c r="AJ1103" t="s">
        <v>48</v>
      </c>
      <c r="AK1103" t="s">
        <v>48</v>
      </c>
      <c r="AL1103" t="s">
        <v>48</v>
      </c>
      <c r="AN1103" t="s">
        <v>48</v>
      </c>
      <c r="AO1103" t="s">
        <v>48</v>
      </c>
      <c r="AP1103" t="s">
        <v>48</v>
      </c>
      <c r="AQ1103" t="s">
        <v>48</v>
      </c>
      <c r="AR1103" t="s">
        <v>48</v>
      </c>
      <c r="AS1103" t="s">
        <v>48</v>
      </c>
      <c r="AT1103" t="s">
        <v>48</v>
      </c>
      <c r="AU1103" t="s">
        <v>48</v>
      </c>
      <c r="AV1103" t="s">
        <v>48</v>
      </c>
      <c r="AW1103" t="s">
        <v>48</v>
      </c>
      <c r="AX1103" t="s">
        <v>48</v>
      </c>
      <c r="AY1103" t="s">
        <v>48</v>
      </c>
      <c r="AZ1103" t="s">
        <v>48</v>
      </c>
      <c r="BA1103" t="s">
        <v>48</v>
      </c>
      <c r="BB1103" t="s">
        <v>48</v>
      </c>
      <c r="BC1103" t="s">
        <v>48</v>
      </c>
      <c r="BD1103" t="s">
        <v>48</v>
      </c>
      <c r="BE1103" t="s">
        <v>48</v>
      </c>
      <c r="BF1103" t="s">
        <v>48</v>
      </c>
      <c r="BG1103" s="15" t="str">
        <f ca="1">OFFSET($V$6,0,MATCH(BH1103,$X1103:$BF1103,0))</f>
        <v>CH</v>
      </c>
      <c r="BH1103" s="15">
        <f t="shared" si="261"/>
        <v>7227</v>
      </c>
      <c r="BI1103" s="15" t="str">
        <f t="shared" ca="1" si="262"/>
        <v>Reduction due to missing redispatch potential</v>
      </c>
      <c r="BJ1103" s="15" t="e">
        <f t="shared" ca="1" si="263"/>
        <v>#N/A</v>
      </c>
      <c r="BK1103" s="15">
        <f t="shared" si="264"/>
        <v>100000</v>
      </c>
      <c r="BL1103" s="15" t="e">
        <f t="shared" ca="1" si="265"/>
        <v>#N/A</v>
      </c>
      <c r="BM1103" s="15">
        <f t="shared" si="266"/>
        <v>0</v>
      </c>
      <c r="BN1103" t="str">
        <f t="shared" ca="1" si="267"/>
        <v>CH</v>
      </c>
      <c r="BO1103">
        <f t="shared" si="268"/>
        <v>7227</v>
      </c>
      <c r="BP1103" t="str">
        <f t="shared" ca="1" si="269"/>
        <v>Reduction due to missing redispatch potential</v>
      </c>
    </row>
    <row r="1104" spans="1:68" hidden="1">
      <c r="A1104" s="156"/>
      <c r="B1104">
        <v>20250215</v>
      </c>
      <c r="C1104" t="s">
        <v>67</v>
      </c>
      <c r="D1104">
        <v>1630</v>
      </c>
      <c r="E1104">
        <v>7429</v>
      </c>
      <c r="H1104">
        <v>7417</v>
      </c>
      <c r="K1104">
        <v>5131</v>
      </c>
      <c r="L1104">
        <v>149</v>
      </c>
      <c r="M1104">
        <v>4994</v>
      </c>
      <c r="N1104" t="s">
        <v>53</v>
      </c>
      <c r="O1104" t="s">
        <v>51</v>
      </c>
      <c r="P1104" s="157">
        <f t="shared" si="255"/>
        <v>4982</v>
      </c>
      <c r="Q1104">
        <f t="shared" si="256"/>
        <v>12</v>
      </c>
      <c r="R1104" s="157" t="str">
        <f t="shared" si="257"/>
        <v>NA</v>
      </c>
      <c r="S1104" s="157" t="str">
        <f t="shared" si="258"/>
        <v>NA</v>
      </c>
      <c r="T1104" t="str">
        <f t="shared" si="259"/>
        <v>NA</v>
      </c>
      <c r="U1104">
        <f t="shared" si="260"/>
        <v>9839</v>
      </c>
      <c r="V1104">
        <f>MIN(IF(SUM(W1104,X1104,Y1104,AA1104,AB1104,AE1104,AD1104,AG1104,AH1104,AK1104,AJ1104,AN1104,AO1104,AQ1104,AR1104,AT1104,AU1104,AV1104,A1104,BB1104,AX1104,AY1104,AZ1104,BA1104,BD1104,BE1104)=0,0,1)+IF(O1104="Smoothing ramp",1,0)+IF(ISNUMBER(W1104),1,0)+IF(ISNUMBER(X1104),1,0)+IF(ISNUMBER(Y1104),1,0)+IF(ISNUMBER(#REF!),1,0)+IF(ISNUMBER(AA1104),1,0)+IF(ISNUMBER(AB1104),1,0)+IF(ISNUMBER(#REF!),1,0)+IF(ISNUMBER(AE1104),1,0)+IF(ISNUMBER(AD1104),1,0)+IF(ISNUMBER(AG1104),1,0)+IF(ISNUMBER(AH1104),1,0)+IF(ISNUMBER(AJ1104),1,0)+IF(ISNUMBER(AK1104),1,0)+IF(ISNUMBER(AN1104),1,0)+IF(ISNUMBER(AO1104),1,0)+IF(ISNUMBER(AQ1104),1,0)+IF(ISNUMBER(AR1104),1,0)+IF(ISNUMBER(AT1104),1,0)+IF(ISNUMBER(AU1104),1,0)+IF(ISNUMBER(AV1104),1,0)+IF(ISNUMBER(#REF!),1,0)+IF(ISNUMBER(AM1104),1,0)+IF(ISNUMBER(BB1104),1,0)+IF(ISNUMBER(AX1104),1,0)+IF(ISNUMBER(AY1104),1,0)+IF(ISNUMBER(AZ1104),1,0)+IF(ISNUMBER(BA1104),1,0)+IF(ISNUMBER(BD1104),1,0)+IF(ISNUMBER(BE1104),1,0),1)</f>
        <v>1</v>
      </c>
      <c r="W1104" t="s">
        <v>48</v>
      </c>
      <c r="X1104" t="s">
        <v>48</v>
      </c>
      <c r="Y1104" t="s">
        <v>48</v>
      </c>
      <c r="Z1104" t="s">
        <v>48</v>
      </c>
      <c r="AA1104" t="s">
        <v>48</v>
      </c>
      <c r="AB1104" t="s">
        <v>48</v>
      </c>
      <c r="AC1104" t="s">
        <v>48</v>
      </c>
      <c r="AD1104" t="s">
        <v>48</v>
      </c>
      <c r="AE1104">
        <v>7227</v>
      </c>
      <c r="AF1104" t="s">
        <v>66</v>
      </c>
      <c r="AG1104" t="s">
        <v>48</v>
      </c>
      <c r="AH1104" t="s">
        <v>48</v>
      </c>
      <c r="AI1104" t="s">
        <v>48</v>
      </c>
      <c r="AJ1104" t="s">
        <v>48</v>
      </c>
      <c r="AK1104" t="s">
        <v>48</v>
      </c>
      <c r="AL1104" t="s">
        <v>48</v>
      </c>
      <c r="AN1104" t="s">
        <v>48</v>
      </c>
      <c r="AO1104" t="s">
        <v>48</v>
      </c>
      <c r="AP1104" t="s">
        <v>48</v>
      </c>
      <c r="AQ1104" t="s">
        <v>48</v>
      </c>
      <c r="AR1104" t="s">
        <v>48</v>
      </c>
      <c r="AS1104" t="s">
        <v>48</v>
      </c>
      <c r="AT1104" t="s">
        <v>48</v>
      </c>
      <c r="AU1104" t="s">
        <v>48</v>
      </c>
      <c r="AV1104" t="s">
        <v>48</v>
      </c>
      <c r="AW1104" t="s">
        <v>48</v>
      </c>
      <c r="AX1104" t="s">
        <v>48</v>
      </c>
      <c r="AY1104" t="s">
        <v>48</v>
      </c>
      <c r="AZ1104" t="s">
        <v>48</v>
      </c>
      <c r="BA1104" t="s">
        <v>48</v>
      </c>
      <c r="BB1104" t="s">
        <v>48</v>
      </c>
      <c r="BC1104" t="s">
        <v>48</v>
      </c>
      <c r="BD1104" t="s">
        <v>48</v>
      </c>
      <c r="BE1104" t="s">
        <v>48</v>
      </c>
      <c r="BF1104" t="s">
        <v>48</v>
      </c>
      <c r="BG1104" s="15" t="str">
        <f ca="1">OFFSET($V$6,0,MATCH(BH1104,$X1104:$BF1104,0))</f>
        <v>CH</v>
      </c>
      <c r="BH1104" s="15">
        <f t="shared" si="261"/>
        <v>7227</v>
      </c>
      <c r="BI1104" s="15" t="str">
        <f t="shared" ca="1" si="262"/>
        <v>Reduction due to missing redispatch potential</v>
      </c>
      <c r="BJ1104" s="15" t="e">
        <f t="shared" ca="1" si="263"/>
        <v>#N/A</v>
      </c>
      <c r="BK1104" s="15">
        <f t="shared" si="264"/>
        <v>100000</v>
      </c>
      <c r="BL1104" s="15" t="e">
        <f t="shared" ca="1" si="265"/>
        <v>#N/A</v>
      </c>
      <c r="BM1104" s="15">
        <f t="shared" si="266"/>
        <v>0</v>
      </c>
      <c r="BN1104" t="str">
        <f t="shared" ca="1" si="267"/>
        <v>CH</v>
      </c>
      <c r="BO1104">
        <f t="shared" si="268"/>
        <v>7227</v>
      </c>
      <c r="BP1104" t="str">
        <f t="shared" ca="1" si="269"/>
        <v>Reduction due to missing redispatch potential</v>
      </c>
    </row>
    <row r="1105" spans="1:68" hidden="1">
      <c r="A1105" s="156"/>
      <c r="B1105">
        <v>20250215</v>
      </c>
      <c r="C1105" t="s">
        <v>67</v>
      </c>
      <c r="D1105">
        <v>1730</v>
      </c>
      <c r="E1105">
        <v>7440</v>
      </c>
      <c r="H1105">
        <v>7427</v>
      </c>
      <c r="K1105">
        <v>5131</v>
      </c>
      <c r="L1105">
        <v>160</v>
      </c>
      <c r="M1105">
        <v>4984</v>
      </c>
      <c r="N1105" t="s">
        <v>53</v>
      </c>
      <c r="O1105" t="s">
        <v>51</v>
      </c>
      <c r="P1105" s="157">
        <f t="shared" si="255"/>
        <v>4971</v>
      </c>
      <c r="Q1105">
        <f t="shared" si="256"/>
        <v>13</v>
      </c>
      <c r="R1105" s="157" t="str">
        <f t="shared" si="257"/>
        <v>NA</v>
      </c>
      <c r="S1105" s="157" t="str">
        <f t="shared" si="258"/>
        <v>NA</v>
      </c>
      <c r="T1105" t="str">
        <f t="shared" si="259"/>
        <v>NA</v>
      </c>
      <c r="U1105">
        <f t="shared" si="260"/>
        <v>9808</v>
      </c>
      <c r="V1105">
        <f>MIN(IF(SUM(W1105,X1105,Y1105,AA1105,AB1105,AE1105,AD1105,AG1105,AH1105,AK1105,AJ1105,AN1105,AO1105,AQ1105,AR1105,AT1105,AU1105,AV1105,A1105,BB1105,AX1105,AY1105,AZ1105,BA1105,BD1105,BE1105)=0,0,1)+IF(O1105="Smoothing ramp",1,0)+IF(ISNUMBER(W1105),1,0)+IF(ISNUMBER(X1105),1,0)+IF(ISNUMBER(Y1105),1,0)+IF(ISNUMBER(#REF!),1,0)+IF(ISNUMBER(AA1105),1,0)+IF(ISNUMBER(AB1105),1,0)+IF(ISNUMBER(#REF!),1,0)+IF(ISNUMBER(AE1105),1,0)+IF(ISNUMBER(AD1105),1,0)+IF(ISNUMBER(AG1105),1,0)+IF(ISNUMBER(AH1105),1,0)+IF(ISNUMBER(AJ1105),1,0)+IF(ISNUMBER(AK1105),1,0)+IF(ISNUMBER(AN1105),1,0)+IF(ISNUMBER(AO1105),1,0)+IF(ISNUMBER(AQ1105),1,0)+IF(ISNUMBER(AR1105),1,0)+IF(ISNUMBER(AT1105),1,0)+IF(ISNUMBER(AU1105),1,0)+IF(ISNUMBER(AV1105),1,0)+IF(ISNUMBER(#REF!),1,0)+IF(ISNUMBER(AM1105),1,0)+IF(ISNUMBER(BB1105),1,0)+IF(ISNUMBER(AX1105),1,0)+IF(ISNUMBER(AY1105),1,0)+IF(ISNUMBER(AZ1105),1,0)+IF(ISNUMBER(BA1105),1,0)+IF(ISNUMBER(BD1105),1,0)+IF(ISNUMBER(BE1105),1,0),1)</f>
        <v>1</v>
      </c>
      <c r="W1105" t="s">
        <v>48</v>
      </c>
      <c r="X1105" t="s">
        <v>48</v>
      </c>
      <c r="Y1105" t="s">
        <v>48</v>
      </c>
      <c r="Z1105" t="s">
        <v>48</v>
      </c>
      <c r="AA1105" t="s">
        <v>48</v>
      </c>
      <c r="AB1105" t="s">
        <v>48</v>
      </c>
      <c r="AC1105" t="s">
        <v>48</v>
      </c>
      <c r="AD1105" t="s">
        <v>48</v>
      </c>
      <c r="AE1105">
        <v>7237</v>
      </c>
      <c r="AF1105" t="s">
        <v>66</v>
      </c>
      <c r="AG1105" t="s">
        <v>48</v>
      </c>
      <c r="AH1105" t="s">
        <v>48</v>
      </c>
      <c r="AI1105" t="s">
        <v>48</v>
      </c>
      <c r="AJ1105" t="s">
        <v>48</v>
      </c>
      <c r="AK1105" t="s">
        <v>48</v>
      </c>
      <c r="AL1105" t="s">
        <v>48</v>
      </c>
      <c r="AN1105" t="s">
        <v>48</v>
      </c>
      <c r="AO1105" t="s">
        <v>48</v>
      </c>
      <c r="AP1105" t="s">
        <v>48</v>
      </c>
      <c r="AQ1105" t="s">
        <v>48</v>
      </c>
      <c r="AR1105" t="s">
        <v>48</v>
      </c>
      <c r="AS1105" t="s">
        <v>48</v>
      </c>
      <c r="AT1105" t="s">
        <v>48</v>
      </c>
      <c r="AU1105" t="s">
        <v>48</v>
      </c>
      <c r="AV1105" t="s">
        <v>48</v>
      </c>
      <c r="AW1105" t="s">
        <v>48</v>
      </c>
      <c r="AX1105" t="s">
        <v>48</v>
      </c>
      <c r="AY1105" t="s">
        <v>48</v>
      </c>
      <c r="AZ1105" t="s">
        <v>48</v>
      </c>
      <c r="BA1105" t="s">
        <v>48</v>
      </c>
      <c r="BB1105" t="s">
        <v>48</v>
      </c>
      <c r="BC1105" t="s">
        <v>48</v>
      </c>
      <c r="BD1105" t="s">
        <v>48</v>
      </c>
      <c r="BE1105" t="s">
        <v>48</v>
      </c>
      <c r="BF1105" t="s">
        <v>48</v>
      </c>
      <c r="BG1105" s="15" t="str">
        <f ca="1">OFFSET($V$6,0,MATCH(BH1105,$X1105:$BF1105,0))</f>
        <v>CH</v>
      </c>
      <c r="BH1105" s="15">
        <f t="shared" si="261"/>
        <v>7237</v>
      </c>
      <c r="BI1105" s="15" t="str">
        <f t="shared" ca="1" si="262"/>
        <v>Reduction due to missing redispatch potential</v>
      </c>
      <c r="BJ1105" s="15" t="e">
        <f t="shared" ca="1" si="263"/>
        <v>#N/A</v>
      </c>
      <c r="BK1105" s="15">
        <f t="shared" si="264"/>
        <v>100000</v>
      </c>
      <c r="BL1105" s="15" t="e">
        <f t="shared" ca="1" si="265"/>
        <v>#N/A</v>
      </c>
      <c r="BM1105" s="15">
        <f t="shared" si="266"/>
        <v>0</v>
      </c>
      <c r="BN1105" t="str">
        <f t="shared" ca="1" si="267"/>
        <v>CH</v>
      </c>
      <c r="BO1105">
        <f t="shared" si="268"/>
        <v>7237</v>
      </c>
      <c r="BP1105" t="str">
        <f t="shared" ca="1" si="269"/>
        <v>Reduction due to missing redispatch potential</v>
      </c>
    </row>
    <row r="1106" spans="1:68" hidden="1">
      <c r="A1106" s="156"/>
      <c r="B1106">
        <v>20250215</v>
      </c>
      <c r="C1106" t="s">
        <v>67</v>
      </c>
      <c r="D1106">
        <v>1830</v>
      </c>
      <c r="F1106">
        <v>6783</v>
      </c>
      <c r="G1106">
        <v>928</v>
      </c>
      <c r="I1106">
        <v>6783</v>
      </c>
      <c r="J1106">
        <v>928</v>
      </c>
      <c r="K1106">
        <v>-6616</v>
      </c>
      <c r="L1106">
        <v>-6616</v>
      </c>
      <c r="M1106">
        <v>0</v>
      </c>
      <c r="N1106" t="s">
        <v>50</v>
      </c>
      <c r="O1106" t="s">
        <v>50</v>
      </c>
      <c r="P1106" s="157">
        <f t="shared" si="255"/>
        <v>0</v>
      </c>
      <c r="Q1106" t="str">
        <f t="shared" si="256"/>
        <v>NA</v>
      </c>
      <c r="R1106" s="157">
        <f t="shared" si="257"/>
        <v>0</v>
      </c>
      <c r="S1106" s="157">
        <f t="shared" si="258"/>
        <v>0</v>
      </c>
      <c r="T1106">
        <f t="shared" si="259"/>
        <v>0</v>
      </c>
      <c r="U1106">
        <f t="shared" si="260"/>
        <v>6616</v>
      </c>
      <c r="V1106">
        <f>MIN(IF(SUM(W1106,X1106,Y1106,AA1106,AB1106,AE1106,AD1106,AG1106,AH1106,AK1106,AJ1106,AN1106,AO1106,AQ1106,AR1106,AT1106,AU1106,AV1106,A1106,BB1106,AX1106,AY1106,AZ1106,BA1106,BD1106,BE1106)=0,0,1)+IF(O1106="Smoothing ramp",1,0)+IF(ISNUMBER(W1106),1,0)+IF(ISNUMBER(X1106),1,0)+IF(ISNUMBER(Y1106),1,0)+IF(ISNUMBER(#REF!),1,0)+IF(ISNUMBER(AA1106),1,0)+IF(ISNUMBER(AB1106),1,0)+IF(ISNUMBER(#REF!),1,0)+IF(ISNUMBER(AE1106),1,0)+IF(ISNUMBER(AD1106),1,0)+IF(ISNUMBER(AG1106),1,0)+IF(ISNUMBER(AH1106),1,0)+IF(ISNUMBER(AJ1106),1,0)+IF(ISNUMBER(AK1106),1,0)+IF(ISNUMBER(AN1106),1,0)+IF(ISNUMBER(AO1106),1,0)+IF(ISNUMBER(AQ1106),1,0)+IF(ISNUMBER(AR1106),1,0)+IF(ISNUMBER(AT1106),1,0)+IF(ISNUMBER(AU1106),1,0)+IF(ISNUMBER(AV1106),1,0)+IF(ISNUMBER(#REF!),1,0)+IF(ISNUMBER(AM1106),1,0)+IF(ISNUMBER(BB1106),1,0)+IF(ISNUMBER(AX1106),1,0)+IF(ISNUMBER(AY1106),1,0)+IF(ISNUMBER(AZ1106),1,0)+IF(ISNUMBER(BA1106),1,0)+IF(ISNUMBER(BD1106),1,0)+IF(ISNUMBER(BE1106),1,0),1)</f>
        <v>0</v>
      </c>
      <c r="W1106" t="s">
        <v>48</v>
      </c>
      <c r="X1106" t="s">
        <v>48</v>
      </c>
      <c r="Y1106" t="s">
        <v>48</v>
      </c>
      <c r="Z1106" t="s">
        <v>48</v>
      </c>
      <c r="AA1106" t="s">
        <v>48</v>
      </c>
      <c r="AB1106" t="s">
        <v>48</v>
      </c>
      <c r="AC1106" t="s">
        <v>48</v>
      </c>
      <c r="AD1106" t="s">
        <v>48</v>
      </c>
      <c r="AE1106" t="s">
        <v>48</v>
      </c>
      <c r="AF1106" t="s">
        <v>48</v>
      </c>
      <c r="AG1106" t="s">
        <v>48</v>
      </c>
      <c r="AH1106" t="s">
        <v>48</v>
      </c>
      <c r="AI1106" t="s">
        <v>48</v>
      </c>
      <c r="AJ1106" t="s">
        <v>48</v>
      </c>
      <c r="AK1106" t="s">
        <v>48</v>
      </c>
      <c r="AL1106" t="s">
        <v>48</v>
      </c>
      <c r="AN1106" t="s">
        <v>48</v>
      </c>
      <c r="AO1106" t="s">
        <v>48</v>
      </c>
      <c r="AP1106" t="s">
        <v>48</v>
      </c>
      <c r="AQ1106" t="s">
        <v>48</v>
      </c>
      <c r="AR1106" t="s">
        <v>48</v>
      </c>
      <c r="AS1106" t="s">
        <v>48</v>
      </c>
      <c r="AT1106" t="s">
        <v>48</v>
      </c>
      <c r="AU1106" t="s">
        <v>48</v>
      </c>
      <c r="AV1106" t="s">
        <v>48</v>
      </c>
      <c r="AW1106" t="s">
        <v>48</v>
      </c>
      <c r="AX1106" t="s">
        <v>48</v>
      </c>
      <c r="AY1106" t="s">
        <v>48</v>
      </c>
      <c r="AZ1106" t="s">
        <v>48</v>
      </c>
      <c r="BA1106" t="s">
        <v>48</v>
      </c>
      <c r="BB1106" t="s">
        <v>48</v>
      </c>
      <c r="BC1106" t="s">
        <v>48</v>
      </c>
      <c r="BD1106" t="s">
        <v>48</v>
      </c>
      <c r="BE1106" t="s">
        <v>48</v>
      </c>
      <c r="BF1106" t="s">
        <v>48</v>
      </c>
      <c r="BG1106" s="15" t="e">
        <f ca="1">OFFSET($V$6,0,MATCH(BH1106,$X1106:$BF1106,0))</f>
        <v>#N/A</v>
      </c>
      <c r="BH1106" s="15">
        <f t="shared" si="261"/>
        <v>100000</v>
      </c>
      <c r="BI1106" s="15" t="e">
        <f t="shared" ca="1" si="262"/>
        <v>#N/A</v>
      </c>
      <c r="BJ1106" s="15" t="e">
        <f t="shared" ca="1" si="263"/>
        <v>#N/A</v>
      </c>
      <c r="BK1106" s="15">
        <f t="shared" si="264"/>
        <v>100000</v>
      </c>
      <c r="BL1106" s="15" t="e">
        <f t="shared" ca="1" si="265"/>
        <v>#N/A</v>
      </c>
      <c r="BM1106" s="15">
        <f t="shared" si="266"/>
        <v>0</v>
      </c>
      <c r="BN1106" t="str">
        <f t="shared" si="267"/>
        <v/>
      </c>
      <c r="BO1106" t="str">
        <f t="shared" si="268"/>
        <v/>
      </c>
      <c r="BP1106" t="str">
        <f t="shared" si="269"/>
        <v/>
      </c>
    </row>
    <row r="1107" spans="1:68" hidden="1">
      <c r="A1107" s="156"/>
      <c r="B1107">
        <v>20250215</v>
      </c>
      <c r="C1107" t="s">
        <v>67</v>
      </c>
      <c r="D1107">
        <v>1930</v>
      </c>
      <c r="F1107">
        <v>6783</v>
      </c>
      <c r="G1107">
        <v>928</v>
      </c>
      <c r="I1107">
        <v>6783</v>
      </c>
      <c r="J1107">
        <v>928</v>
      </c>
      <c r="K1107">
        <v>-6616</v>
      </c>
      <c r="L1107">
        <v>-6616</v>
      </c>
      <c r="M1107">
        <v>0</v>
      </c>
      <c r="N1107" t="s">
        <v>50</v>
      </c>
      <c r="O1107" t="s">
        <v>50</v>
      </c>
      <c r="P1107" s="157">
        <f t="shared" si="255"/>
        <v>0</v>
      </c>
      <c r="Q1107" t="str">
        <f t="shared" si="256"/>
        <v>NA</v>
      </c>
      <c r="R1107" s="157">
        <f t="shared" si="257"/>
        <v>0</v>
      </c>
      <c r="S1107" s="157">
        <f t="shared" si="258"/>
        <v>0</v>
      </c>
      <c r="T1107">
        <f t="shared" si="259"/>
        <v>0</v>
      </c>
      <c r="U1107">
        <f t="shared" si="260"/>
        <v>6616</v>
      </c>
      <c r="V1107">
        <f>MIN(IF(SUM(W1107,X1107,Y1107,AA1107,AB1107,AE1107,AD1107,AG1107,AH1107,AK1107,AJ1107,AN1107,AO1107,AQ1107,AR1107,AT1107,AU1107,AV1107,A1107,BB1107,AX1107,AY1107,AZ1107,BA1107,BD1107,BE1107)=0,0,1)+IF(O1107="Smoothing ramp",1,0)+IF(ISNUMBER(W1107),1,0)+IF(ISNUMBER(X1107),1,0)+IF(ISNUMBER(Y1107),1,0)+IF(ISNUMBER(#REF!),1,0)+IF(ISNUMBER(AA1107),1,0)+IF(ISNUMBER(AB1107),1,0)+IF(ISNUMBER(#REF!),1,0)+IF(ISNUMBER(AE1107),1,0)+IF(ISNUMBER(AD1107),1,0)+IF(ISNUMBER(AG1107),1,0)+IF(ISNUMBER(AH1107),1,0)+IF(ISNUMBER(AJ1107),1,0)+IF(ISNUMBER(AK1107),1,0)+IF(ISNUMBER(AN1107),1,0)+IF(ISNUMBER(AO1107),1,0)+IF(ISNUMBER(AQ1107),1,0)+IF(ISNUMBER(AR1107),1,0)+IF(ISNUMBER(AT1107),1,0)+IF(ISNUMBER(AU1107),1,0)+IF(ISNUMBER(AV1107),1,0)+IF(ISNUMBER(#REF!),1,0)+IF(ISNUMBER(AM1107),1,0)+IF(ISNUMBER(BB1107),1,0)+IF(ISNUMBER(AX1107),1,0)+IF(ISNUMBER(AY1107),1,0)+IF(ISNUMBER(AZ1107),1,0)+IF(ISNUMBER(BA1107),1,0)+IF(ISNUMBER(BD1107),1,0)+IF(ISNUMBER(BE1107),1,0),1)</f>
        <v>0</v>
      </c>
      <c r="W1107" t="s">
        <v>48</v>
      </c>
      <c r="X1107" t="s">
        <v>48</v>
      </c>
      <c r="Y1107" t="s">
        <v>48</v>
      </c>
      <c r="Z1107" t="s">
        <v>48</v>
      </c>
      <c r="AA1107" t="s">
        <v>48</v>
      </c>
      <c r="AB1107" t="s">
        <v>48</v>
      </c>
      <c r="AC1107" t="s">
        <v>52</v>
      </c>
      <c r="AD1107" t="s">
        <v>48</v>
      </c>
      <c r="AE1107" t="s">
        <v>48</v>
      </c>
      <c r="AF1107" t="s">
        <v>48</v>
      </c>
      <c r="AG1107" t="s">
        <v>48</v>
      </c>
      <c r="AH1107" t="s">
        <v>48</v>
      </c>
      <c r="AI1107" t="s">
        <v>48</v>
      </c>
      <c r="AJ1107" t="s">
        <v>48</v>
      </c>
      <c r="AK1107" t="s">
        <v>48</v>
      </c>
      <c r="AL1107" t="s">
        <v>48</v>
      </c>
      <c r="AN1107" t="s">
        <v>48</v>
      </c>
      <c r="AO1107" t="s">
        <v>48</v>
      </c>
      <c r="AP1107" t="s">
        <v>48</v>
      </c>
      <c r="AQ1107" t="s">
        <v>48</v>
      </c>
      <c r="AR1107" t="s">
        <v>48</v>
      </c>
      <c r="AS1107" t="s">
        <v>48</v>
      </c>
      <c r="AT1107" t="s">
        <v>48</v>
      </c>
      <c r="AU1107" t="s">
        <v>48</v>
      </c>
      <c r="AV1107" t="s">
        <v>48</v>
      </c>
      <c r="AW1107" t="s">
        <v>48</v>
      </c>
      <c r="AX1107" t="s">
        <v>48</v>
      </c>
      <c r="AY1107" t="s">
        <v>48</v>
      </c>
      <c r="AZ1107" t="s">
        <v>48</v>
      </c>
      <c r="BA1107" t="s">
        <v>48</v>
      </c>
      <c r="BB1107" t="s">
        <v>48</v>
      </c>
      <c r="BC1107" t="s">
        <v>48</v>
      </c>
      <c r="BD1107" t="s">
        <v>48</v>
      </c>
      <c r="BE1107" t="s">
        <v>48</v>
      </c>
      <c r="BF1107" t="s">
        <v>48</v>
      </c>
      <c r="BG1107" s="15" t="e">
        <f ca="1">OFFSET($V$6,0,MATCH(BH1107,$X1107:$BF1107,0))</f>
        <v>#N/A</v>
      </c>
      <c r="BH1107" s="15">
        <f t="shared" si="261"/>
        <v>100000</v>
      </c>
      <c r="BI1107" s="15" t="e">
        <f t="shared" ca="1" si="262"/>
        <v>#N/A</v>
      </c>
      <c r="BJ1107" s="15" t="e">
        <f t="shared" ca="1" si="263"/>
        <v>#N/A</v>
      </c>
      <c r="BK1107" s="15">
        <f t="shared" si="264"/>
        <v>100000</v>
      </c>
      <c r="BL1107" s="15" t="e">
        <f t="shared" ca="1" si="265"/>
        <v>#N/A</v>
      </c>
      <c r="BM1107" s="15">
        <f t="shared" si="266"/>
        <v>0</v>
      </c>
      <c r="BN1107" t="str">
        <f t="shared" si="267"/>
        <v/>
      </c>
      <c r="BO1107" t="str">
        <f t="shared" si="268"/>
        <v/>
      </c>
      <c r="BP1107" t="str">
        <f t="shared" si="269"/>
        <v/>
      </c>
    </row>
    <row r="1108" spans="1:68" hidden="1">
      <c r="A1108" s="156"/>
      <c r="B1108">
        <v>20250215</v>
      </c>
      <c r="C1108" t="s">
        <v>67</v>
      </c>
      <c r="D1108">
        <v>2030</v>
      </c>
      <c r="F1108">
        <v>6783</v>
      </c>
      <c r="G1108">
        <v>928</v>
      </c>
      <c r="I1108">
        <v>6783</v>
      </c>
      <c r="J1108">
        <v>928</v>
      </c>
      <c r="K1108">
        <v>-6616</v>
      </c>
      <c r="L1108">
        <v>-6616</v>
      </c>
      <c r="M1108">
        <v>0</v>
      </c>
      <c r="N1108" t="s">
        <v>50</v>
      </c>
      <c r="O1108" t="s">
        <v>50</v>
      </c>
      <c r="P1108" s="157">
        <f t="shared" si="255"/>
        <v>0</v>
      </c>
      <c r="Q1108" t="str">
        <f t="shared" si="256"/>
        <v>NA</v>
      </c>
      <c r="R1108" s="157">
        <f t="shared" si="257"/>
        <v>0</v>
      </c>
      <c r="S1108" s="157">
        <f t="shared" si="258"/>
        <v>0</v>
      </c>
      <c r="T1108">
        <f t="shared" si="259"/>
        <v>0</v>
      </c>
      <c r="U1108">
        <f t="shared" si="260"/>
        <v>6616</v>
      </c>
      <c r="V1108">
        <f>MIN(IF(SUM(W1108,X1108,Y1108,AA1108,AB1108,AE1108,AD1108,AG1108,AH1108,AK1108,AJ1108,AN1108,AO1108,AQ1108,AR1108,AT1108,AU1108,AV1108,A1108,BB1108,AX1108,AY1108,AZ1108,BA1108,BD1108,BE1108)=0,0,1)+IF(O1108="Smoothing ramp",1,0)+IF(ISNUMBER(W1108),1,0)+IF(ISNUMBER(X1108),1,0)+IF(ISNUMBER(Y1108),1,0)+IF(ISNUMBER(#REF!),1,0)+IF(ISNUMBER(AA1108),1,0)+IF(ISNUMBER(AB1108),1,0)+IF(ISNUMBER(#REF!),1,0)+IF(ISNUMBER(AE1108),1,0)+IF(ISNUMBER(AD1108),1,0)+IF(ISNUMBER(AG1108),1,0)+IF(ISNUMBER(AH1108),1,0)+IF(ISNUMBER(AJ1108),1,0)+IF(ISNUMBER(AK1108),1,0)+IF(ISNUMBER(AN1108),1,0)+IF(ISNUMBER(AO1108),1,0)+IF(ISNUMBER(AQ1108),1,0)+IF(ISNUMBER(AR1108),1,0)+IF(ISNUMBER(AT1108),1,0)+IF(ISNUMBER(AU1108),1,0)+IF(ISNUMBER(AV1108),1,0)+IF(ISNUMBER(#REF!),1,0)+IF(ISNUMBER(AM1108),1,0)+IF(ISNUMBER(BB1108),1,0)+IF(ISNUMBER(AX1108),1,0)+IF(ISNUMBER(AY1108),1,0)+IF(ISNUMBER(AZ1108),1,0)+IF(ISNUMBER(BA1108),1,0)+IF(ISNUMBER(BD1108),1,0)+IF(ISNUMBER(BE1108),1,0),1)</f>
        <v>0</v>
      </c>
      <c r="W1108" t="s">
        <v>48</v>
      </c>
      <c r="X1108" t="s">
        <v>48</v>
      </c>
      <c r="Y1108" t="s">
        <v>48</v>
      </c>
      <c r="Z1108" t="s">
        <v>48</v>
      </c>
      <c r="AA1108" t="s">
        <v>48</v>
      </c>
      <c r="AB1108" t="s">
        <v>48</v>
      </c>
      <c r="AC1108" t="s">
        <v>52</v>
      </c>
      <c r="AD1108" t="s">
        <v>48</v>
      </c>
      <c r="AE1108" t="s">
        <v>48</v>
      </c>
      <c r="AF1108" t="s">
        <v>48</v>
      </c>
      <c r="AG1108" t="s">
        <v>48</v>
      </c>
      <c r="AH1108" t="s">
        <v>48</v>
      </c>
      <c r="AI1108" t="s">
        <v>48</v>
      </c>
      <c r="AJ1108" t="s">
        <v>48</v>
      </c>
      <c r="AK1108" t="s">
        <v>48</v>
      </c>
      <c r="AL1108" t="s">
        <v>48</v>
      </c>
      <c r="AN1108" t="s">
        <v>48</v>
      </c>
      <c r="AO1108" t="s">
        <v>48</v>
      </c>
      <c r="AP1108" t="s">
        <v>48</v>
      </c>
      <c r="AQ1108" t="s">
        <v>48</v>
      </c>
      <c r="AR1108" t="s">
        <v>48</v>
      </c>
      <c r="AS1108" t="s">
        <v>48</v>
      </c>
      <c r="AT1108" t="s">
        <v>48</v>
      </c>
      <c r="AU1108" t="s">
        <v>48</v>
      </c>
      <c r="AV1108" t="s">
        <v>48</v>
      </c>
      <c r="AW1108" t="s">
        <v>48</v>
      </c>
      <c r="AX1108" t="s">
        <v>48</v>
      </c>
      <c r="AY1108" t="s">
        <v>48</v>
      </c>
      <c r="AZ1108" t="s">
        <v>48</v>
      </c>
      <c r="BA1108" t="s">
        <v>48</v>
      </c>
      <c r="BB1108" t="s">
        <v>48</v>
      </c>
      <c r="BC1108" t="s">
        <v>48</v>
      </c>
      <c r="BD1108" t="s">
        <v>48</v>
      </c>
      <c r="BE1108" t="s">
        <v>48</v>
      </c>
      <c r="BF1108" t="s">
        <v>48</v>
      </c>
      <c r="BG1108" s="15" t="e">
        <f ca="1">OFFSET($V$6,0,MATCH(BH1108,$X1108:$BF1108,0))</f>
        <v>#N/A</v>
      </c>
      <c r="BH1108" s="15">
        <f t="shared" si="261"/>
        <v>100000</v>
      </c>
      <c r="BI1108" s="15" t="e">
        <f t="shared" ca="1" si="262"/>
        <v>#N/A</v>
      </c>
      <c r="BJ1108" s="15" t="e">
        <f t="shared" ca="1" si="263"/>
        <v>#N/A</v>
      </c>
      <c r="BK1108" s="15">
        <f t="shared" si="264"/>
        <v>100000</v>
      </c>
      <c r="BL1108" s="15" t="e">
        <f t="shared" ca="1" si="265"/>
        <v>#N/A</v>
      </c>
      <c r="BM1108" s="15">
        <f t="shared" si="266"/>
        <v>0</v>
      </c>
      <c r="BN1108" t="str">
        <f t="shared" si="267"/>
        <v/>
      </c>
      <c r="BO1108" t="str">
        <f t="shared" si="268"/>
        <v/>
      </c>
      <c r="BP1108" t="str">
        <f t="shared" si="269"/>
        <v/>
      </c>
    </row>
    <row r="1109" spans="1:68" hidden="1">
      <c r="A1109" s="156"/>
      <c r="B1109">
        <v>20250215</v>
      </c>
      <c r="C1109" t="s">
        <v>67</v>
      </c>
      <c r="D1109">
        <v>2130</v>
      </c>
      <c r="E1109">
        <v>8954</v>
      </c>
      <c r="H1109">
        <v>8780</v>
      </c>
      <c r="K1109">
        <v>-4228</v>
      </c>
      <c r="L1109">
        <v>-4228</v>
      </c>
      <c r="M1109">
        <v>-4054</v>
      </c>
      <c r="N1109" t="s">
        <v>50</v>
      </c>
      <c r="O1109" t="s">
        <v>68</v>
      </c>
      <c r="P1109" s="157">
        <f t="shared" si="255"/>
        <v>0</v>
      </c>
      <c r="Q1109">
        <f t="shared" si="256"/>
        <v>174</v>
      </c>
      <c r="R1109" s="157" t="str">
        <f t="shared" si="257"/>
        <v>NA</v>
      </c>
      <c r="S1109" s="157" t="str">
        <f t="shared" si="258"/>
        <v>NA</v>
      </c>
      <c r="T1109" t="str">
        <f t="shared" si="259"/>
        <v>NA</v>
      </c>
      <c r="U1109">
        <f t="shared" si="260"/>
        <v>0</v>
      </c>
      <c r="V1109">
        <f>MIN(IF(SUM(W1109,X1109,Y1109,AA1109,AB1109,AE1109,AD1109,AG1109,AH1109,AK1109,AJ1109,AN1109,AO1109,AQ1109,AR1109,AT1109,AU1109,AV1109,A1109,BB1109,AX1109,AY1109,AZ1109,BA1109,BD1109,BE1109)=0,0,1)+IF(O1109="Smoothing ramp",1,0)+IF(ISNUMBER(W1109),1,0)+IF(ISNUMBER(X1109),1,0)+IF(ISNUMBER(Y1109),1,0)+IF(ISNUMBER(#REF!),1,0)+IF(ISNUMBER(AA1109),1,0)+IF(ISNUMBER(AB1109),1,0)+IF(ISNUMBER(#REF!),1,0)+IF(ISNUMBER(AE1109),1,0)+IF(ISNUMBER(AD1109),1,0)+IF(ISNUMBER(AG1109),1,0)+IF(ISNUMBER(AH1109),1,0)+IF(ISNUMBER(AJ1109),1,0)+IF(ISNUMBER(AK1109),1,0)+IF(ISNUMBER(AN1109),1,0)+IF(ISNUMBER(AO1109),1,0)+IF(ISNUMBER(AQ1109),1,0)+IF(ISNUMBER(AR1109),1,0)+IF(ISNUMBER(AT1109),1,0)+IF(ISNUMBER(AU1109),1,0)+IF(ISNUMBER(AV1109),1,0)+IF(ISNUMBER(#REF!),1,0)+IF(ISNUMBER(AM1109),1,0)+IF(ISNUMBER(BB1109),1,0)+IF(ISNUMBER(AX1109),1,0)+IF(ISNUMBER(AY1109),1,0)+IF(ISNUMBER(AZ1109),1,0)+IF(ISNUMBER(BA1109),1,0)+IF(ISNUMBER(BD1109),1,0)+IF(ISNUMBER(BE1109),1,0),1)</f>
        <v>1</v>
      </c>
      <c r="W1109" t="s">
        <v>48</v>
      </c>
      <c r="X1109" t="s">
        <v>48</v>
      </c>
      <c r="Y1109" t="s">
        <v>48</v>
      </c>
      <c r="Z1109" t="s">
        <v>48</v>
      </c>
      <c r="AA1109" t="s">
        <v>48</v>
      </c>
      <c r="AB1109" t="s">
        <v>48</v>
      </c>
      <c r="AC1109" t="s">
        <v>52</v>
      </c>
      <c r="AD1109" t="s">
        <v>48</v>
      </c>
      <c r="AE1109" t="s">
        <v>48</v>
      </c>
      <c r="AF1109" t="s">
        <v>48</v>
      </c>
      <c r="AG1109" t="s">
        <v>48</v>
      </c>
      <c r="AH1109" t="s">
        <v>48</v>
      </c>
      <c r="AI1109" t="s">
        <v>48</v>
      </c>
      <c r="AJ1109" t="s">
        <v>48</v>
      </c>
      <c r="AK1109" t="s">
        <v>48</v>
      </c>
      <c r="AL1109" t="s">
        <v>48</v>
      </c>
      <c r="AN1109" t="s">
        <v>48</v>
      </c>
      <c r="AO1109" t="s">
        <v>48</v>
      </c>
      <c r="AP1109" t="s">
        <v>48</v>
      </c>
      <c r="AQ1109" t="s">
        <v>48</v>
      </c>
      <c r="AR1109" t="s">
        <v>48</v>
      </c>
      <c r="AS1109" t="s">
        <v>48</v>
      </c>
      <c r="AT1109" t="s">
        <v>48</v>
      </c>
      <c r="AU1109" t="s">
        <v>48</v>
      </c>
      <c r="AV1109" t="s">
        <v>48</v>
      </c>
      <c r="AW1109" t="s">
        <v>48</v>
      </c>
      <c r="AX1109" t="s">
        <v>48</v>
      </c>
      <c r="AY1109" t="s">
        <v>48</v>
      </c>
      <c r="AZ1109" t="s">
        <v>48</v>
      </c>
      <c r="BA1109" t="s">
        <v>48</v>
      </c>
      <c r="BB1109" t="s">
        <v>48</v>
      </c>
      <c r="BC1109" t="s">
        <v>48</v>
      </c>
      <c r="BD1109" t="s">
        <v>48</v>
      </c>
      <c r="BE1109" t="s">
        <v>48</v>
      </c>
      <c r="BF1109" t="s">
        <v>48</v>
      </c>
      <c r="BG1109" s="15" t="e">
        <f ca="1">OFFSET($V$6,0,MATCH(BH1109,$X1109:$BF1109,0))</f>
        <v>#N/A</v>
      </c>
      <c r="BH1109" s="15">
        <f t="shared" si="261"/>
        <v>100000</v>
      </c>
      <c r="BI1109" s="15" t="e">
        <f t="shared" ca="1" si="262"/>
        <v>#N/A</v>
      </c>
      <c r="BJ1109" s="15" t="e">
        <f t="shared" ca="1" si="263"/>
        <v>#N/A</v>
      </c>
      <c r="BK1109" s="15">
        <f t="shared" si="264"/>
        <v>100000</v>
      </c>
      <c r="BL1109" s="15" t="e">
        <f t="shared" ca="1" si="265"/>
        <v>#N/A</v>
      </c>
      <c r="BM1109" s="15">
        <f t="shared" si="266"/>
        <v>0</v>
      </c>
      <c r="BN1109" t="str">
        <f t="shared" si="267"/>
        <v>Smoothing</v>
      </c>
      <c r="BO1109" t="str">
        <f t="shared" si="268"/>
        <v/>
      </c>
      <c r="BP1109" t="str">
        <f t="shared" si="269"/>
        <v/>
      </c>
    </row>
    <row r="1110" spans="1:68" hidden="1">
      <c r="A1110" s="156"/>
      <c r="B1110">
        <v>20250215</v>
      </c>
      <c r="C1110" t="s">
        <v>67</v>
      </c>
      <c r="D1110">
        <v>2230</v>
      </c>
      <c r="E1110">
        <v>8954</v>
      </c>
      <c r="H1110">
        <v>8954</v>
      </c>
      <c r="K1110">
        <v>-4228</v>
      </c>
      <c r="L1110">
        <v>-4228</v>
      </c>
      <c r="M1110">
        <v>-4228</v>
      </c>
      <c r="N1110" t="s">
        <v>50</v>
      </c>
      <c r="O1110" t="s">
        <v>50</v>
      </c>
      <c r="P1110" s="157">
        <f t="shared" si="255"/>
        <v>0</v>
      </c>
      <c r="Q1110">
        <f t="shared" si="256"/>
        <v>0</v>
      </c>
      <c r="R1110" s="157" t="str">
        <f t="shared" si="257"/>
        <v>NA</v>
      </c>
      <c r="S1110" s="157" t="str">
        <f t="shared" si="258"/>
        <v>NA</v>
      </c>
      <c r="T1110" t="str">
        <f t="shared" si="259"/>
        <v>NA</v>
      </c>
      <c r="U1110">
        <f t="shared" si="260"/>
        <v>0</v>
      </c>
      <c r="V1110">
        <f>MIN(IF(SUM(W1110,X1110,Y1110,AA1110,AB1110,AE1110,AD1110,AG1110,AH1110,AK1110,AJ1110,AN1110,AO1110,AQ1110,AR1110,AT1110,AU1110,AV1110,A1110,BB1110,AX1110,AY1110,AZ1110,BA1110,BD1110,BE1110)=0,0,1)+IF(O1110="Smoothing ramp",1,0)+IF(ISNUMBER(W1110),1,0)+IF(ISNUMBER(X1110),1,0)+IF(ISNUMBER(Y1110),1,0)+IF(ISNUMBER(#REF!),1,0)+IF(ISNUMBER(AA1110),1,0)+IF(ISNUMBER(AB1110),1,0)+IF(ISNUMBER(#REF!),1,0)+IF(ISNUMBER(AE1110),1,0)+IF(ISNUMBER(AD1110),1,0)+IF(ISNUMBER(AG1110),1,0)+IF(ISNUMBER(AH1110),1,0)+IF(ISNUMBER(AJ1110),1,0)+IF(ISNUMBER(AK1110),1,0)+IF(ISNUMBER(AN1110),1,0)+IF(ISNUMBER(AO1110),1,0)+IF(ISNUMBER(AQ1110),1,0)+IF(ISNUMBER(AR1110),1,0)+IF(ISNUMBER(AT1110),1,0)+IF(ISNUMBER(AU1110),1,0)+IF(ISNUMBER(AV1110),1,0)+IF(ISNUMBER(#REF!),1,0)+IF(ISNUMBER(AM1110),1,0)+IF(ISNUMBER(BB1110),1,0)+IF(ISNUMBER(AX1110),1,0)+IF(ISNUMBER(AY1110),1,0)+IF(ISNUMBER(AZ1110),1,0)+IF(ISNUMBER(BA1110),1,0)+IF(ISNUMBER(BD1110),1,0)+IF(ISNUMBER(BE1110),1,0),1)</f>
        <v>0</v>
      </c>
      <c r="W1110" t="s">
        <v>48</v>
      </c>
      <c r="X1110" t="s">
        <v>48</v>
      </c>
      <c r="Y1110" t="s">
        <v>48</v>
      </c>
      <c r="Z1110" t="s">
        <v>48</v>
      </c>
      <c r="AA1110" t="s">
        <v>48</v>
      </c>
      <c r="AB1110" t="s">
        <v>48</v>
      </c>
      <c r="AC1110" t="s">
        <v>52</v>
      </c>
      <c r="AD1110" t="s">
        <v>48</v>
      </c>
      <c r="AE1110" t="s">
        <v>48</v>
      </c>
      <c r="AF1110" t="s">
        <v>48</v>
      </c>
      <c r="AG1110" t="s">
        <v>48</v>
      </c>
      <c r="AH1110" t="s">
        <v>48</v>
      </c>
      <c r="AI1110" t="s">
        <v>48</v>
      </c>
      <c r="AJ1110" t="s">
        <v>48</v>
      </c>
      <c r="AK1110" t="s">
        <v>48</v>
      </c>
      <c r="AL1110" t="s">
        <v>48</v>
      </c>
      <c r="AN1110" t="s">
        <v>48</v>
      </c>
      <c r="AO1110" t="s">
        <v>48</v>
      </c>
      <c r="AP1110" t="s">
        <v>48</v>
      </c>
      <c r="AQ1110" t="s">
        <v>48</v>
      </c>
      <c r="AR1110" t="s">
        <v>48</v>
      </c>
      <c r="AS1110" t="s">
        <v>48</v>
      </c>
      <c r="AT1110" t="s">
        <v>48</v>
      </c>
      <c r="AU1110" t="s">
        <v>48</v>
      </c>
      <c r="AV1110" t="s">
        <v>48</v>
      </c>
      <c r="AW1110" t="s">
        <v>48</v>
      </c>
      <c r="AX1110" t="s">
        <v>48</v>
      </c>
      <c r="AY1110" t="s">
        <v>48</v>
      </c>
      <c r="AZ1110" t="s">
        <v>48</v>
      </c>
      <c r="BA1110" t="s">
        <v>48</v>
      </c>
      <c r="BB1110" t="s">
        <v>48</v>
      </c>
      <c r="BC1110" t="s">
        <v>48</v>
      </c>
      <c r="BD1110" t="s">
        <v>48</v>
      </c>
      <c r="BE1110" t="s">
        <v>48</v>
      </c>
      <c r="BF1110" t="s">
        <v>48</v>
      </c>
      <c r="BG1110" s="15" t="e">
        <f ca="1">OFFSET($V$6,0,MATCH(BH1110,$X1110:$BF1110,0))</f>
        <v>#N/A</v>
      </c>
      <c r="BH1110" s="15">
        <f t="shared" si="261"/>
        <v>100000</v>
      </c>
      <c r="BI1110" s="15" t="e">
        <f t="shared" ca="1" si="262"/>
        <v>#N/A</v>
      </c>
      <c r="BJ1110" s="15" t="e">
        <f t="shared" ca="1" si="263"/>
        <v>#N/A</v>
      </c>
      <c r="BK1110" s="15">
        <f t="shared" si="264"/>
        <v>100000</v>
      </c>
      <c r="BL1110" s="15" t="e">
        <f t="shared" ca="1" si="265"/>
        <v>#N/A</v>
      </c>
      <c r="BM1110" s="15">
        <f t="shared" si="266"/>
        <v>0</v>
      </c>
      <c r="BN1110" t="str">
        <f t="shared" si="267"/>
        <v/>
      </c>
      <c r="BO1110" t="str">
        <f t="shared" si="268"/>
        <v/>
      </c>
      <c r="BP1110" t="str">
        <f t="shared" si="269"/>
        <v/>
      </c>
    </row>
    <row r="1111" spans="1:68" hidden="1">
      <c r="A1111" s="156"/>
      <c r="B1111">
        <v>20250215</v>
      </c>
      <c r="C1111" t="s">
        <v>67</v>
      </c>
      <c r="D1111">
        <v>2330</v>
      </c>
      <c r="E1111">
        <v>8144</v>
      </c>
      <c r="H1111">
        <v>8144</v>
      </c>
      <c r="K1111">
        <v>-3495</v>
      </c>
      <c r="L1111">
        <v>-3495</v>
      </c>
      <c r="M1111">
        <v>-3495</v>
      </c>
      <c r="N1111" t="s">
        <v>50</v>
      </c>
      <c r="O1111" t="s">
        <v>50</v>
      </c>
      <c r="P1111" s="157">
        <f t="shared" si="255"/>
        <v>0</v>
      </c>
      <c r="Q1111">
        <f t="shared" si="256"/>
        <v>0</v>
      </c>
      <c r="R1111" s="157" t="str">
        <f t="shared" si="257"/>
        <v>NA</v>
      </c>
      <c r="S1111" s="157" t="str">
        <f t="shared" si="258"/>
        <v>NA</v>
      </c>
      <c r="T1111" t="str">
        <f t="shared" si="259"/>
        <v>NA</v>
      </c>
      <c r="U1111">
        <f t="shared" si="260"/>
        <v>0</v>
      </c>
      <c r="V1111">
        <f>MIN(IF(SUM(W1111,X1111,Y1111,AA1111,AB1111,AE1111,AD1111,AG1111,AH1111,AK1111,AJ1111,AN1111,AO1111,AQ1111,AR1111,AT1111,AU1111,AV1111,A1111,BB1111,AX1111,AY1111,AZ1111,BA1111,BD1111,BE1111)=0,0,1)+IF(O1111="Smoothing ramp",1,0)+IF(ISNUMBER(W1111),1,0)+IF(ISNUMBER(X1111),1,0)+IF(ISNUMBER(Y1111),1,0)+IF(ISNUMBER(#REF!),1,0)+IF(ISNUMBER(AA1111),1,0)+IF(ISNUMBER(AB1111),1,0)+IF(ISNUMBER(#REF!),1,0)+IF(ISNUMBER(AE1111),1,0)+IF(ISNUMBER(AD1111),1,0)+IF(ISNUMBER(AG1111),1,0)+IF(ISNUMBER(AH1111),1,0)+IF(ISNUMBER(AJ1111),1,0)+IF(ISNUMBER(AK1111),1,0)+IF(ISNUMBER(AN1111),1,0)+IF(ISNUMBER(AO1111),1,0)+IF(ISNUMBER(AQ1111),1,0)+IF(ISNUMBER(AR1111),1,0)+IF(ISNUMBER(AT1111),1,0)+IF(ISNUMBER(AU1111),1,0)+IF(ISNUMBER(AV1111),1,0)+IF(ISNUMBER(#REF!),1,0)+IF(ISNUMBER(AM1111),1,0)+IF(ISNUMBER(BB1111),1,0)+IF(ISNUMBER(AX1111),1,0)+IF(ISNUMBER(AY1111),1,0)+IF(ISNUMBER(AZ1111),1,0)+IF(ISNUMBER(BA1111),1,0)+IF(ISNUMBER(BD1111),1,0)+IF(ISNUMBER(BE1111),1,0),1)</f>
        <v>0</v>
      </c>
      <c r="W1111" t="s">
        <v>48</v>
      </c>
      <c r="X1111" t="s">
        <v>48</v>
      </c>
      <c r="Y1111" t="s">
        <v>48</v>
      </c>
      <c r="Z1111" t="s">
        <v>48</v>
      </c>
      <c r="AA1111" t="s">
        <v>48</v>
      </c>
      <c r="AB1111" t="s">
        <v>48</v>
      </c>
      <c r="AC1111" t="s">
        <v>52</v>
      </c>
      <c r="AD1111" t="s">
        <v>48</v>
      </c>
      <c r="AE1111" t="s">
        <v>48</v>
      </c>
      <c r="AF1111" t="s">
        <v>48</v>
      </c>
      <c r="AG1111" t="s">
        <v>48</v>
      </c>
      <c r="AH1111" t="s">
        <v>48</v>
      </c>
      <c r="AI1111" t="s">
        <v>48</v>
      </c>
      <c r="AJ1111" t="s">
        <v>48</v>
      </c>
      <c r="AK1111" t="s">
        <v>48</v>
      </c>
      <c r="AL1111" t="s">
        <v>48</v>
      </c>
      <c r="AN1111" t="s">
        <v>48</v>
      </c>
      <c r="AO1111" t="s">
        <v>48</v>
      </c>
      <c r="AP1111" t="s">
        <v>48</v>
      </c>
      <c r="AQ1111" t="s">
        <v>48</v>
      </c>
      <c r="AR1111" t="s">
        <v>48</v>
      </c>
      <c r="AS1111" t="s">
        <v>48</v>
      </c>
      <c r="AT1111" t="s">
        <v>48</v>
      </c>
      <c r="AU1111" t="s">
        <v>48</v>
      </c>
      <c r="AV1111" t="s">
        <v>48</v>
      </c>
      <c r="AW1111" t="s">
        <v>48</v>
      </c>
      <c r="AX1111" t="s">
        <v>48</v>
      </c>
      <c r="AY1111" t="s">
        <v>48</v>
      </c>
      <c r="AZ1111" t="s">
        <v>48</v>
      </c>
      <c r="BA1111" t="s">
        <v>48</v>
      </c>
      <c r="BB1111" t="s">
        <v>48</v>
      </c>
      <c r="BC1111" t="s">
        <v>48</v>
      </c>
      <c r="BD1111" t="s">
        <v>48</v>
      </c>
      <c r="BE1111" t="s">
        <v>48</v>
      </c>
      <c r="BF1111" t="s">
        <v>48</v>
      </c>
      <c r="BG1111" s="15" t="e">
        <f ca="1">OFFSET($V$6,0,MATCH(BH1111,$X1111:$BF1111,0))</f>
        <v>#N/A</v>
      </c>
      <c r="BH1111" s="15">
        <f t="shared" si="261"/>
        <v>100000</v>
      </c>
      <c r="BI1111" s="15" t="e">
        <f t="shared" ca="1" si="262"/>
        <v>#N/A</v>
      </c>
      <c r="BJ1111" s="15" t="e">
        <f t="shared" ca="1" si="263"/>
        <v>#N/A</v>
      </c>
      <c r="BK1111" s="15">
        <f t="shared" si="264"/>
        <v>100000</v>
      </c>
      <c r="BL1111" s="15" t="e">
        <f t="shared" ca="1" si="265"/>
        <v>#N/A</v>
      </c>
      <c r="BM1111" s="15">
        <f t="shared" si="266"/>
        <v>0</v>
      </c>
      <c r="BN1111" t="str">
        <f t="shared" si="267"/>
        <v/>
      </c>
      <c r="BO1111" t="str">
        <f t="shared" si="268"/>
        <v/>
      </c>
      <c r="BP1111" t="str">
        <f t="shared" si="269"/>
        <v/>
      </c>
    </row>
    <row r="1112" spans="1:68" hidden="1">
      <c r="A1112" s="156"/>
      <c r="B1112">
        <v>20250216</v>
      </c>
      <c r="C1112" t="s">
        <v>67</v>
      </c>
      <c r="D1112">
        <v>30</v>
      </c>
      <c r="E1112">
        <v>8640</v>
      </c>
      <c r="H1112">
        <v>7012</v>
      </c>
      <c r="K1112">
        <v>0</v>
      </c>
      <c r="L1112">
        <v>0</v>
      </c>
      <c r="M1112">
        <v>0</v>
      </c>
      <c r="N1112" t="s">
        <v>49</v>
      </c>
      <c r="O1112" t="s">
        <v>51</v>
      </c>
      <c r="P1112" s="157">
        <f t="shared" si="255"/>
        <v>0</v>
      </c>
      <c r="Q1112">
        <f t="shared" si="256"/>
        <v>1628</v>
      </c>
      <c r="R1112" s="157" t="str">
        <f t="shared" si="257"/>
        <v>NA</v>
      </c>
      <c r="S1112" s="157" t="str">
        <f t="shared" si="258"/>
        <v>NA</v>
      </c>
      <c r="T1112" t="str">
        <f t="shared" si="259"/>
        <v>NA</v>
      </c>
      <c r="U1112">
        <f t="shared" si="260"/>
        <v>0</v>
      </c>
      <c r="V1112">
        <f>MIN(IF(SUM(W1112,X1112,Y1112,AA1112,AB1112,AE1112,AD1112,AG1112,AH1112,AK1112,AJ1112,AN1112,AO1112,AQ1112,AR1112,AT1112,AU1112,AV1112,A1112,BB1112,AX1112,AY1112,AZ1112,BA1112,BD1112,BE1112)=0,0,1)+IF(O1112="Smoothing ramp",1,0)+IF(ISNUMBER(W1112),1,0)+IF(ISNUMBER(X1112),1,0)+IF(ISNUMBER(Y1112),1,0)+IF(ISNUMBER(#REF!),1,0)+IF(ISNUMBER(AA1112),1,0)+IF(ISNUMBER(AB1112),1,0)+IF(ISNUMBER(#REF!),1,0)+IF(ISNUMBER(AE1112),1,0)+IF(ISNUMBER(AD1112),1,0)+IF(ISNUMBER(AG1112),1,0)+IF(ISNUMBER(AH1112),1,0)+IF(ISNUMBER(AJ1112),1,0)+IF(ISNUMBER(AK1112),1,0)+IF(ISNUMBER(AN1112),1,0)+IF(ISNUMBER(AO1112),1,0)+IF(ISNUMBER(AQ1112),1,0)+IF(ISNUMBER(AR1112),1,0)+IF(ISNUMBER(AT1112),1,0)+IF(ISNUMBER(AU1112),1,0)+IF(ISNUMBER(AV1112),1,0)+IF(ISNUMBER(#REF!),1,0)+IF(ISNUMBER(AM1112),1,0)+IF(ISNUMBER(BB1112),1,0)+IF(ISNUMBER(AX1112),1,0)+IF(ISNUMBER(AY1112),1,0)+IF(ISNUMBER(AZ1112),1,0)+IF(ISNUMBER(BA1112),1,0)+IF(ISNUMBER(BD1112),1,0)+IF(ISNUMBER(BE1112),1,0),1)</f>
        <v>1</v>
      </c>
      <c r="W1112">
        <v>375</v>
      </c>
      <c r="X1112" t="s">
        <v>48</v>
      </c>
      <c r="Y1112" t="s">
        <v>48</v>
      </c>
      <c r="Z1112" t="s">
        <v>48</v>
      </c>
      <c r="AA1112">
        <v>150</v>
      </c>
      <c r="AB1112" t="s">
        <v>48</v>
      </c>
      <c r="AC1112" t="s">
        <v>48</v>
      </c>
      <c r="AD1112" t="s">
        <v>48</v>
      </c>
      <c r="AE1112" t="s">
        <v>48</v>
      </c>
      <c r="AF1112" t="s">
        <v>48</v>
      </c>
      <c r="AG1112" t="s">
        <v>48</v>
      </c>
      <c r="AH1112" t="s">
        <v>48</v>
      </c>
      <c r="AI1112" t="s">
        <v>48</v>
      </c>
      <c r="AJ1112" t="s">
        <v>48</v>
      </c>
      <c r="AK1112" t="s">
        <v>48</v>
      </c>
      <c r="AL1112" t="s">
        <v>48</v>
      </c>
      <c r="AN1112" t="s">
        <v>48</v>
      </c>
      <c r="AO1112" t="s">
        <v>48</v>
      </c>
      <c r="AP1112" t="s">
        <v>48</v>
      </c>
      <c r="AQ1112" t="s">
        <v>48</v>
      </c>
      <c r="AR1112" t="s">
        <v>48</v>
      </c>
      <c r="AS1112" t="s">
        <v>48</v>
      </c>
      <c r="AT1112" t="s">
        <v>48</v>
      </c>
      <c r="AU1112" t="s">
        <v>48</v>
      </c>
      <c r="AV1112" t="s">
        <v>48</v>
      </c>
      <c r="AW1112" t="s">
        <v>48</v>
      </c>
      <c r="AX1112" t="s">
        <v>48</v>
      </c>
      <c r="AY1112" t="s">
        <v>48</v>
      </c>
      <c r="AZ1112" t="s">
        <v>48</v>
      </c>
      <c r="BA1112" t="s">
        <v>48</v>
      </c>
      <c r="BB1112" t="s">
        <v>48</v>
      </c>
      <c r="BC1112" t="s">
        <v>48</v>
      </c>
      <c r="BD1112" t="s">
        <v>48</v>
      </c>
      <c r="BE1112" t="s">
        <v>48</v>
      </c>
      <c r="BF1112" t="s">
        <v>48</v>
      </c>
      <c r="BG1112" s="15" t="e">
        <f ca="1">OFFSET($V$6,0,MATCH(BH1112,$X1112:$BF1112,0))</f>
        <v>#N/A</v>
      </c>
      <c r="BH1112" s="15">
        <f t="shared" si="261"/>
        <v>100000</v>
      </c>
      <c r="BI1112" s="15" t="e">
        <f t="shared" ca="1" si="262"/>
        <v>#N/A</v>
      </c>
      <c r="BJ1112" s="15" t="str">
        <f t="shared" ca="1" si="263"/>
        <v>AT</v>
      </c>
      <c r="BK1112" s="15">
        <f t="shared" si="264"/>
        <v>150</v>
      </c>
      <c r="BL1112" s="15" t="str">
        <f t="shared" ca="1" si="265"/>
        <v>None</v>
      </c>
      <c r="BM1112" s="15">
        <f t="shared" si="266"/>
        <v>2</v>
      </c>
      <c r="BN1112" t="str">
        <f t="shared" si="267"/>
        <v>CHECK</v>
      </c>
      <c r="BO1112" t="str">
        <f t="shared" si="268"/>
        <v>CHECK</v>
      </c>
      <c r="BP1112" t="str">
        <f t="shared" si="269"/>
        <v>CHECK</v>
      </c>
    </row>
    <row r="1113" spans="1:68" hidden="1">
      <c r="A1113" s="156"/>
      <c r="B1113">
        <v>20250216</v>
      </c>
      <c r="C1113" t="s">
        <v>67</v>
      </c>
      <c r="D1113">
        <v>130</v>
      </c>
      <c r="E1113">
        <v>8640</v>
      </c>
      <c r="H1113">
        <v>7012</v>
      </c>
      <c r="K1113">
        <v>0</v>
      </c>
      <c r="L1113">
        <v>0</v>
      </c>
      <c r="M1113">
        <v>0</v>
      </c>
      <c r="N1113" t="s">
        <v>49</v>
      </c>
      <c r="O1113" t="s">
        <v>51</v>
      </c>
      <c r="P1113" s="157">
        <f t="shared" si="255"/>
        <v>0</v>
      </c>
      <c r="Q1113">
        <f t="shared" si="256"/>
        <v>1628</v>
      </c>
      <c r="R1113" s="157" t="str">
        <f t="shared" si="257"/>
        <v>NA</v>
      </c>
      <c r="S1113" s="157" t="str">
        <f t="shared" si="258"/>
        <v>NA</v>
      </c>
      <c r="T1113" t="str">
        <f t="shared" si="259"/>
        <v>NA</v>
      </c>
      <c r="U1113">
        <f t="shared" si="260"/>
        <v>0</v>
      </c>
      <c r="V1113">
        <f>MIN(IF(SUM(W1113,X1113,Y1113,AA1113,AB1113,AE1113,AD1113,AG1113,AH1113,AK1113,AJ1113,AN1113,AO1113,AQ1113,AR1113,AT1113,AU1113,AV1113,A1113,BB1113,AX1113,AY1113,AZ1113,BA1113,BD1113,BE1113)=0,0,1)+IF(O1113="Smoothing ramp",1,0)+IF(ISNUMBER(W1113),1,0)+IF(ISNUMBER(X1113),1,0)+IF(ISNUMBER(Y1113),1,0)+IF(ISNUMBER(#REF!),1,0)+IF(ISNUMBER(AA1113),1,0)+IF(ISNUMBER(AB1113),1,0)+IF(ISNUMBER(#REF!),1,0)+IF(ISNUMBER(AE1113),1,0)+IF(ISNUMBER(AD1113),1,0)+IF(ISNUMBER(AG1113),1,0)+IF(ISNUMBER(AH1113),1,0)+IF(ISNUMBER(AJ1113),1,0)+IF(ISNUMBER(AK1113),1,0)+IF(ISNUMBER(AN1113),1,0)+IF(ISNUMBER(AO1113),1,0)+IF(ISNUMBER(AQ1113),1,0)+IF(ISNUMBER(AR1113),1,0)+IF(ISNUMBER(AT1113),1,0)+IF(ISNUMBER(AU1113),1,0)+IF(ISNUMBER(AV1113),1,0)+IF(ISNUMBER(#REF!),1,0)+IF(ISNUMBER(AM1113),1,0)+IF(ISNUMBER(BB1113),1,0)+IF(ISNUMBER(AX1113),1,0)+IF(ISNUMBER(AY1113),1,0)+IF(ISNUMBER(AZ1113),1,0)+IF(ISNUMBER(BA1113),1,0)+IF(ISNUMBER(BD1113),1,0)+IF(ISNUMBER(BE1113),1,0),1)</f>
        <v>1</v>
      </c>
      <c r="W1113">
        <v>375</v>
      </c>
      <c r="X1113" t="s">
        <v>48</v>
      </c>
      <c r="Y1113" t="s">
        <v>48</v>
      </c>
      <c r="Z1113" t="s">
        <v>48</v>
      </c>
      <c r="AA1113">
        <v>150</v>
      </c>
      <c r="AB1113" t="s">
        <v>48</v>
      </c>
      <c r="AC1113" t="s">
        <v>48</v>
      </c>
      <c r="AD1113" t="s">
        <v>48</v>
      </c>
      <c r="AE1113" t="s">
        <v>48</v>
      </c>
      <c r="AF1113" t="s">
        <v>48</v>
      </c>
      <c r="AG1113" t="s">
        <v>48</v>
      </c>
      <c r="AH1113" t="s">
        <v>48</v>
      </c>
      <c r="AI1113" t="s">
        <v>48</v>
      </c>
      <c r="AJ1113" t="s">
        <v>48</v>
      </c>
      <c r="AK1113" t="s">
        <v>48</v>
      </c>
      <c r="AL1113" t="s">
        <v>48</v>
      </c>
      <c r="AN1113" t="s">
        <v>48</v>
      </c>
      <c r="AO1113" t="s">
        <v>48</v>
      </c>
      <c r="AP1113" t="s">
        <v>48</v>
      </c>
      <c r="AQ1113" t="s">
        <v>48</v>
      </c>
      <c r="AR1113" t="s">
        <v>48</v>
      </c>
      <c r="AS1113" t="s">
        <v>48</v>
      </c>
      <c r="AT1113" t="s">
        <v>48</v>
      </c>
      <c r="AU1113" t="s">
        <v>48</v>
      </c>
      <c r="AV1113" t="s">
        <v>48</v>
      </c>
      <c r="AW1113" t="s">
        <v>48</v>
      </c>
      <c r="AX1113" t="s">
        <v>48</v>
      </c>
      <c r="AY1113" t="s">
        <v>48</v>
      </c>
      <c r="AZ1113" t="s">
        <v>48</v>
      </c>
      <c r="BA1113" t="s">
        <v>48</v>
      </c>
      <c r="BB1113" t="s">
        <v>48</v>
      </c>
      <c r="BC1113" t="s">
        <v>48</v>
      </c>
      <c r="BD1113" t="s">
        <v>48</v>
      </c>
      <c r="BE1113" t="s">
        <v>48</v>
      </c>
      <c r="BF1113" t="s">
        <v>48</v>
      </c>
      <c r="BG1113" s="15" t="e">
        <f ca="1">OFFSET($V$6,0,MATCH(BH1113,$X1113:$BF1113,0))</f>
        <v>#N/A</v>
      </c>
      <c r="BH1113" s="15">
        <f t="shared" si="261"/>
        <v>100000</v>
      </c>
      <c r="BI1113" s="15" t="e">
        <f t="shared" ca="1" si="262"/>
        <v>#N/A</v>
      </c>
      <c r="BJ1113" s="15" t="str">
        <f t="shared" ca="1" si="263"/>
        <v>AT</v>
      </c>
      <c r="BK1113" s="15">
        <f t="shared" si="264"/>
        <v>150</v>
      </c>
      <c r="BL1113" s="15" t="str">
        <f t="shared" ca="1" si="265"/>
        <v>None</v>
      </c>
      <c r="BM1113" s="15">
        <f t="shared" si="266"/>
        <v>2</v>
      </c>
      <c r="BN1113" t="str">
        <f t="shared" si="267"/>
        <v>CHECK</v>
      </c>
      <c r="BO1113" t="str">
        <f t="shared" si="268"/>
        <v>CHECK</v>
      </c>
      <c r="BP1113" t="str">
        <f t="shared" si="269"/>
        <v>CHECK</v>
      </c>
    </row>
    <row r="1114" spans="1:68" hidden="1">
      <c r="A1114" s="156"/>
      <c r="B1114">
        <v>20250216</v>
      </c>
      <c r="C1114" t="s">
        <v>67</v>
      </c>
      <c r="D1114">
        <v>230</v>
      </c>
      <c r="E1114">
        <v>8640</v>
      </c>
      <c r="H1114">
        <v>7012</v>
      </c>
      <c r="K1114">
        <v>0</v>
      </c>
      <c r="L1114">
        <v>0</v>
      </c>
      <c r="M1114">
        <v>0</v>
      </c>
      <c r="N1114" t="s">
        <v>49</v>
      </c>
      <c r="O1114" t="s">
        <v>51</v>
      </c>
      <c r="P1114" s="157">
        <f t="shared" si="255"/>
        <v>0</v>
      </c>
      <c r="Q1114">
        <f t="shared" si="256"/>
        <v>1628</v>
      </c>
      <c r="R1114" s="157" t="str">
        <f t="shared" si="257"/>
        <v>NA</v>
      </c>
      <c r="S1114" s="157" t="str">
        <f t="shared" si="258"/>
        <v>NA</v>
      </c>
      <c r="T1114" t="str">
        <f t="shared" si="259"/>
        <v>NA</v>
      </c>
      <c r="U1114">
        <f t="shared" si="260"/>
        <v>0</v>
      </c>
      <c r="V1114">
        <f>MIN(IF(SUM(W1114,X1114,Y1114,AA1114,AB1114,AE1114,AD1114,AG1114,AH1114,AK1114,AJ1114,AN1114,AO1114,AQ1114,AR1114,AT1114,AU1114,AV1114,A1114,BB1114,AX1114,AY1114,AZ1114,BA1114,BD1114,BE1114)=0,0,1)+IF(O1114="Smoothing ramp",1,0)+IF(ISNUMBER(W1114),1,0)+IF(ISNUMBER(X1114),1,0)+IF(ISNUMBER(Y1114),1,0)+IF(ISNUMBER(#REF!),1,0)+IF(ISNUMBER(AA1114),1,0)+IF(ISNUMBER(AB1114),1,0)+IF(ISNUMBER(#REF!),1,0)+IF(ISNUMBER(AE1114),1,0)+IF(ISNUMBER(AD1114),1,0)+IF(ISNUMBER(AG1114),1,0)+IF(ISNUMBER(AH1114),1,0)+IF(ISNUMBER(AJ1114),1,0)+IF(ISNUMBER(AK1114),1,0)+IF(ISNUMBER(AN1114),1,0)+IF(ISNUMBER(AO1114),1,0)+IF(ISNUMBER(AQ1114),1,0)+IF(ISNUMBER(AR1114),1,0)+IF(ISNUMBER(AT1114),1,0)+IF(ISNUMBER(AU1114),1,0)+IF(ISNUMBER(AV1114),1,0)+IF(ISNUMBER(#REF!),1,0)+IF(ISNUMBER(AM1114),1,0)+IF(ISNUMBER(BB1114),1,0)+IF(ISNUMBER(AX1114),1,0)+IF(ISNUMBER(AY1114),1,0)+IF(ISNUMBER(AZ1114),1,0)+IF(ISNUMBER(BA1114),1,0)+IF(ISNUMBER(BD1114),1,0)+IF(ISNUMBER(BE1114),1,0),1)</f>
        <v>1</v>
      </c>
      <c r="W1114">
        <v>375</v>
      </c>
      <c r="X1114" t="s">
        <v>48</v>
      </c>
      <c r="Y1114" t="s">
        <v>48</v>
      </c>
      <c r="Z1114" t="s">
        <v>48</v>
      </c>
      <c r="AA1114">
        <v>150</v>
      </c>
      <c r="AB1114" t="s">
        <v>48</v>
      </c>
      <c r="AC1114" t="s">
        <v>48</v>
      </c>
      <c r="AD1114" t="s">
        <v>48</v>
      </c>
      <c r="AE1114" t="s">
        <v>48</v>
      </c>
      <c r="AF1114" t="s">
        <v>48</v>
      </c>
      <c r="AG1114" t="s">
        <v>48</v>
      </c>
      <c r="AH1114" t="s">
        <v>48</v>
      </c>
      <c r="AI1114" t="s">
        <v>48</v>
      </c>
      <c r="AJ1114" t="s">
        <v>48</v>
      </c>
      <c r="AK1114" t="s">
        <v>48</v>
      </c>
      <c r="AL1114" t="s">
        <v>48</v>
      </c>
      <c r="AN1114" t="s">
        <v>48</v>
      </c>
      <c r="AO1114" t="s">
        <v>48</v>
      </c>
      <c r="AP1114" t="s">
        <v>48</v>
      </c>
      <c r="AQ1114" t="s">
        <v>48</v>
      </c>
      <c r="AR1114" t="s">
        <v>48</v>
      </c>
      <c r="AS1114" t="s">
        <v>48</v>
      </c>
      <c r="AT1114" t="s">
        <v>48</v>
      </c>
      <c r="AU1114" t="s">
        <v>48</v>
      </c>
      <c r="AV1114" t="s">
        <v>48</v>
      </c>
      <c r="AW1114" t="s">
        <v>48</v>
      </c>
      <c r="AX1114" t="s">
        <v>48</v>
      </c>
      <c r="AY1114" t="s">
        <v>48</v>
      </c>
      <c r="AZ1114" t="s">
        <v>48</v>
      </c>
      <c r="BA1114" t="s">
        <v>48</v>
      </c>
      <c r="BB1114" t="s">
        <v>48</v>
      </c>
      <c r="BC1114" t="s">
        <v>48</v>
      </c>
      <c r="BD1114" t="s">
        <v>48</v>
      </c>
      <c r="BE1114" t="s">
        <v>48</v>
      </c>
      <c r="BF1114" t="s">
        <v>48</v>
      </c>
      <c r="BG1114" s="15" t="e">
        <f ca="1">OFFSET($V$6,0,MATCH(BH1114,$X1114:$BF1114,0))</f>
        <v>#N/A</v>
      </c>
      <c r="BH1114" s="15">
        <f t="shared" si="261"/>
        <v>100000</v>
      </c>
      <c r="BI1114" s="15" t="e">
        <f t="shared" ca="1" si="262"/>
        <v>#N/A</v>
      </c>
      <c r="BJ1114" s="15" t="str">
        <f t="shared" ca="1" si="263"/>
        <v>AT</v>
      </c>
      <c r="BK1114" s="15">
        <f t="shared" si="264"/>
        <v>150</v>
      </c>
      <c r="BL1114" s="15" t="str">
        <f t="shared" ca="1" si="265"/>
        <v>None</v>
      </c>
      <c r="BM1114" s="15">
        <f t="shared" si="266"/>
        <v>2</v>
      </c>
      <c r="BN1114" t="str">
        <f t="shared" si="267"/>
        <v>CHECK</v>
      </c>
      <c r="BO1114" t="str">
        <f t="shared" si="268"/>
        <v>CHECK</v>
      </c>
      <c r="BP1114" t="str">
        <f t="shared" si="269"/>
        <v>CHECK</v>
      </c>
    </row>
    <row r="1115" spans="1:68" hidden="1">
      <c r="A1115" s="156"/>
      <c r="B1115">
        <v>20250216</v>
      </c>
      <c r="C1115" t="s">
        <v>67</v>
      </c>
      <c r="D1115">
        <v>330</v>
      </c>
      <c r="E1115">
        <v>7297</v>
      </c>
      <c r="H1115">
        <v>7289</v>
      </c>
      <c r="K1115">
        <v>1223</v>
      </c>
      <c r="L1115">
        <v>199</v>
      </c>
      <c r="M1115">
        <v>1032</v>
      </c>
      <c r="N1115" t="s">
        <v>53</v>
      </c>
      <c r="O1115" t="s">
        <v>51</v>
      </c>
      <c r="P1115" s="157">
        <f t="shared" si="255"/>
        <v>1024</v>
      </c>
      <c r="Q1115">
        <f t="shared" si="256"/>
        <v>8</v>
      </c>
      <c r="R1115" s="157" t="str">
        <f t="shared" si="257"/>
        <v>NA</v>
      </c>
      <c r="S1115" s="157" t="str">
        <f t="shared" si="258"/>
        <v>NA</v>
      </c>
      <c r="T1115" t="str">
        <f t="shared" si="259"/>
        <v>NA</v>
      </c>
      <c r="U1115">
        <f t="shared" si="260"/>
        <v>1865</v>
      </c>
      <c r="V1115">
        <f>MIN(IF(SUM(W1115,X1115,Y1115,AA1115,AB1115,AE1115,AD1115,AG1115,AH1115,AK1115,AJ1115,AN1115,AO1115,AQ1115,AR1115,AT1115,AU1115,AV1115,A1115,BB1115,AX1115,AY1115,AZ1115,BA1115,BD1115,BE1115)=0,0,1)+IF(O1115="Smoothing ramp",1,0)+IF(ISNUMBER(W1115),1,0)+IF(ISNUMBER(X1115),1,0)+IF(ISNUMBER(Y1115),1,0)+IF(ISNUMBER(#REF!),1,0)+IF(ISNUMBER(AA1115),1,0)+IF(ISNUMBER(AB1115),1,0)+IF(ISNUMBER(#REF!),1,0)+IF(ISNUMBER(AE1115),1,0)+IF(ISNUMBER(AD1115),1,0)+IF(ISNUMBER(AG1115),1,0)+IF(ISNUMBER(AH1115),1,0)+IF(ISNUMBER(AJ1115),1,0)+IF(ISNUMBER(AK1115),1,0)+IF(ISNUMBER(AN1115),1,0)+IF(ISNUMBER(AO1115),1,0)+IF(ISNUMBER(AQ1115),1,0)+IF(ISNUMBER(AR1115),1,0)+IF(ISNUMBER(AT1115),1,0)+IF(ISNUMBER(AU1115),1,0)+IF(ISNUMBER(AV1115),1,0)+IF(ISNUMBER(#REF!),1,0)+IF(ISNUMBER(AM1115),1,0)+IF(ISNUMBER(BB1115),1,0)+IF(ISNUMBER(AX1115),1,0)+IF(ISNUMBER(AY1115),1,0)+IF(ISNUMBER(AZ1115),1,0)+IF(ISNUMBER(BA1115),1,0)+IF(ISNUMBER(BD1115),1,0)+IF(ISNUMBER(BE1115),1,0),1)</f>
        <v>1</v>
      </c>
      <c r="W1115">
        <v>313</v>
      </c>
      <c r="X1115" t="s">
        <v>48</v>
      </c>
      <c r="Y1115" t="s">
        <v>48</v>
      </c>
      <c r="Z1115" t="s">
        <v>48</v>
      </c>
      <c r="AA1115">
        <v>150</v>
      </c>
      <c r="AB1115" t="s">
        <v>48</v>
      </c>
      <c r="AC1115" t="s">
        <v>48</v>
      </c>
      <c r="AD1115" t="s">
        <v>48</v>
      </c>
      <c r="AE1115" t="s">
        <v>48</v>
      </c>
      <c r="AF1115" t="s">
        <v>48</v>
      </c>
      <c r="AG1115" t="s">
        <v>48</v>
      </c>
      <c r="AH1115" t="s">
        <v>48</v>
      </c>
      <c r="AI1115" t="s">
        <v>48</v>
      </c>
      <c r="AJ1115" t="s">
        <v>48</v>
      </c>
      <c r="AK1115" t="s">
        <v>48</v>
      </c>
      <c r="AL1115" t="s">
        <v>48</v>
      </c>
      <c r="AN1115" t="s">
        <v>48</v>
      </c>
      <c r="AO1115" t="s">
        <v>48</v>
      </c>
      <c r="AP1115" t="s">
        <v>48</v>
      </c>
      <c r="AQ1115" t="s">
        <v>48</v>
      </c>
      <c r="AR1115" t="s">
        <v>48</v>
      </c>
      <c r="AS1115" t="s">
        <v>48</v>
      </c>
      <c r="AT1115" t="s">
        <v>48</v>
      </c>
      <c r="AU1115" t="s">
        <v>48</v>
      </c>
      <c r="AV1115" t="s">
        <v>48</v>
      </c>
      <c r="AW1115" t="s">
        <v>48</v>
      </c>
      <c r="AX1115" t="s">
        <v>48</v>
      </c>
      <c r="AY1115" t="s">
        <v>48</v>
      </c>
      <c r="AZ1115" t="s">
        <v>48</v>
      </c>
      <c r="BA1115" t="s">
        <v>48</v>
      </c>
      <c r="BB1115" t="s">
        <v>48</v>
      </c>
      <c r="BC1115" t="s">
        <v>48</v>
      </c>
      <c r="BD1115" t="s">
        <v>48</v>
      </c>
      <c r="BE1115" t="s">
        <v>48</v>
      </c>
      <c r="BF1115" t="s">
        <v>48</v>
      </c>
      <c r="BG1115" s="15" t="e">
        <f ca="1">OFFSET($V$6,0,MATCH(BH1115,$X1115:$BF1115,0))</f>
        <v>#N/A</v>
      </c>
      <c r="BH1115" s="15">
        <f t="shared" si="261"/>
        <v>100000</v>
      </c>
      <c r="BI1115" s="15" t="e">
        <f t="shared" ca="1" si="262"/>
        <v>#N/A</v>
      </c>
      <c r="BJ1115" s="15" t="str">
        <f t="shared" ca="1" si="263"/>
        <v>AT</v>
      </c>
      <c r="BK1115" s="15">
        <f t="shared" si="264"/>
        <v>150</v>
      </c>
      <c r="BL1115" s="15" t="str">
        <f t="shared" ca="1" si="265"/>
        <v>None</v>
      </c>
      <c r="BM1115" s="15">
        <f t="shared" si="266"/>
        <v>2</v>
      </c>
      <c r="BN1115" t="str">
        <f t="shared" si="267"/>
        <v>CHECK</v>
      </c>
      <c r="BO1115" t="str">
        <f t="shared" si="268"/>
        <v>CHECK</v>
      </c>
      <c r="BP1115" t="str">
        <f t="shared" si="269"/>
        <v>CHECK</v>
      </c>
    </row>
    <row r="1116" spans="1:68" hidden="1">
      <c r="A1116" s="156"/>
      <c r="B1116">
        <v>20250216</v>
      </c>
      <c r="C1116" t="s">
        <v>67</v>
      </c>
      <c r="D1116">
        <v>430</v>
      </c>
      <c r="E1116">
        <v>7261</v>
      </c>
      <c r="H1116">
        <v>7254</v>
      </c>
      <c r="K1116">
        <v>1223</v>
      </c>
      <c r="L1116">
        <v>163</v>
      </c>
      <c r="M1116">
        <v>1067</v>
      </c>
      <c r="N1116" t="s">
        <v>53</v>
      </c>
      <c r="O1116" t="s">
        <v>51</v>
      </c>
      <c r="P1116" s="157">
        <f t="shared" si="255"/>
        <v>1060</v>
      </c>
      <c r="Q1116">
        <f t="shared" si="256"/>
        <v>7</v>
      </c>
      <c r="R1116" s="157" t="str">
        <f t="shared" si="257"/>
        <v>NA</v>
      </c>
      <c r="S1116" s="157" t="str">
        <f t="shared" si="258"/>
        <v>NA</v>
      </c>
      <c r="T1116" t="str">
        <f t="shared" si="259"/>
        <v>NA</v>
      </c>
      <c r="U1116">
        <f t="shared" si="260"/>
        <v>1971</v>
      </c>
      <c r="V1116">
        <f>MIN(IF(SUM(W1116,X1116,Y1116,AA1116,AB1116,AE1116,AD1116,AG1116,AH1116,AK1116,AJ1116,AN1116,AO1116,AQ1116,AR1116,AT1116,AU1116,AV1116,A1116,BB1116,AX1116,AY1116,AZ1116,BA1116,BD1116,BE1116)=0,0,1)+IF(O1116="Smoothing ramp",1,0)+IF(ISNUMBER(W1116),1,0)+IF(ISNUMBER(X1116),1,0)+IF(ISNUMBER(Y1116),1,0)+IF(ISNUMBER(#REF!),1,0)+IF(ISNUMBER(AA1116),1,0)+IF(ISNUMBER(AB1116),1,0)+IF(ISNUMBER(#REF!),1,0)+IF(ISNUMBER(AE1116),1,0)+IF(ISNUMBER(AD1116),1,0)+IF(ISNUMBER(AG1116),1,0)+IF(ISNUMBER(AH1116),1,0)+IF(ISNUMBER(AJ1116),1,0)+IF(ISNUMBER(AK1116),1,0)+IF(ISNUMBER(AN1116),1,0)+IF(ISNUMBER(AO1116),1,0)+IF(ISNUMBER(AQ1116),1,0)+IF(ISNUMBER(AR1116),1,0)+IF(ISNUMBER(AT1116),1,0)+IF(ISNUMBER(AU1116),1,0)+IF(ISNUMBER(AV1116),1,0)+IF(ISNUMBER(#REF!),1,0)+IF(ISNUMBER(AM1116),1,0)+IF(ISNUMBER(BB1116),1,0)+IF(ISNUMBER(AX1116),1,0)+IF(ISNUMBER(AY1116),1,0)+IF(ISNUMBER(AZ1116),1,0)+IF(ISNUMBER(BA1116),1,0)+IF(ISNUMBER(BD1116),1,0)+IF(ISNUMBER(BE1116),1,0),1)</f>
        <v>1</v>
      </c>
      <c r="W1116">
        <v>311</v>
      </c>
      <c r="X1116" t="s">
        <v>48</v>
      </c>
      <c r="Y1116" t="s">
        <v>48</v>
      </c>
      <c r="Z1116" t="s">
        <v>48</v>
      </c>
      <c r="AA1116">
        <v>150</v>
      </c>
      <c r="AB1116" t="s">
        <v>48</v>
      </c>
      <c r="AC1116" t="s">
        <v>48</v>
      </c>
      <c r="AD1116" t="s">
        <v>48</v>
      </c>
      <c r="AE1116" t="s">
        <v>48</v>
      </c>
      <c r="AF1116" t="s">
        <v>48</v>
      </c>
      <c r="AG1116" t="s">
        <v>48</v>
      </c>
      <c r="AH1116" t="s">
        <v>48</v>
      </c>
      <c r="AI1116" t="s">
        <v>48</v>
      </c>
      <c r="AJ1116" t="s">
        <v>48</v>
      </c>
      <c r="AK1116" t="s">
        <v>48</v>
      </c>
      <c r="AL1116" t="s">
        <v>48</v>
      </c>
      <c r="AN1116" t="s">
        <v>48</v>
      </c>
      <c r="AO1116" t="s">
        <v>48</v>
      </c>
      <c r="AP1116" t="s">
        <v>48</v>
      </c>
      <c r="AQ1116" t="s">
        <v>48</v>
      </c>
      <c r="AR1116" t="s">
        <v>48</v>
      </c>
      <c r="AS1116" t="s">
        <v>48</v>
      </c>
      <c r="AT1116" t="s">
        <v>48</v>
      </c>
      <c r="AU1116" t="s">
        <v>48</v>
      </c>
      <c r="AV1116" t="s">
        <v>48</v>
      </c>
      <c r="AW1116" t="s">
        <v>48</v>
      </c>
      <c r="AX1116" t="s">
        <v>48</v>
      </c>
      <c r="AY1116" t="s">
        <v>48</v>
      </c>
      <c r="AZ1116" t="s">
        <v>48</v>
      </c>
      <c r="BA1116" t="s">
        <v>48</v>
      </c>
      <c r="BB1116" t="s">
        <v>48</v>
      </c>
      <c r="BC1116" t="s">
        <v>48</v>
      </c>
      <c r="BD1116" t="s">
        <v>48</v>
      </c>
      <c r="BE1116" t="s">
        <v>48</v>
      </c>
      <c r="BF1116" t="s">
        <v>48</v>
      </c>
      <c r="BG1116" s="15" t="e">
        <f ca="1">OFFSET($V$6,0,MATCH(BH1116,$X1116:$BF1116,0))</f>
        <v>#N/A</v>
      </c>
      <c r="BH1116" s="15">
        <f t="shared" si="261"/>
        <v>100000</v>
      </c>
      <c r="BI1116" s="15" t="e">
        <f t="shared" ca="1" si="262"/>
        <v>#N/A</v>
      </c>
      <c r="BJ1116" s="15" t="str">
        <f t="shared" ca="1" si="263"/>
        <v>AT</v>
      </c>
      <c r="BK1116" s="15">
        <f t="shared" si="264"/>
        <v>150</v>
      </c>
      <c r="BL1116" s="15" t="str">
        <f t="shared" ca="1" si="265"/>
        <v>None</v>
      </c>
      <c r="BM1116" s="15">
        <f t="shared" si="266"/>
        <v>2</v>
      </c>
      <c r="BN1116" t="str">
        <f t="shared" si="267"/>
        <v>CHECK</v>
      </c>
      <c r="BO1116" t="str">
        <f t="shared" si="268"/>
        <v>CHECK</v>
      </c>
      <c r="BP1116" t="str">
        <f t="shared" si="269"/>
        <v>CHECK</v>
      </c>
    </row>
    <row r="1117" spans="1:68" hidden="1">
      <c r="A1117" s="156"/>
      <c r="B1117">
        <v>20250216</v>
      </c>
      <c r="C1117" t="s">
        <v>67</v>
      </c>
      <c r="D1117">
        <v>530</v>
      </c>
      <c r="E1117">
        <v>7276</v>
      </c>
      <c r="H1117">
        <v>7269</v>
      </c>
      <c r="K1117">
        <v>1223</v>
      </c>
      <c r="L1117">
        <v>178</v>
      </c>
      <c r="M1117">
        <v>1052</v>
      </c>
      <c r="N1117" t="s">
        <v>53</v>
      </c>
      <c r="O1117" t="s">
        <v>51</v>
      </c>
      <c r="P1117" s="157">
        <f t="shared" si="255"/>
        <v>1045</v>
      </c>
      <c r="Q1117">
        <f t="shared" si="256"/>
        <v>7</v>
      </c>
      <c r="R1117" s="157" t="str">
        <f t="shared" si="257"/>
        <v>NA</v>
      </c>
      <c r="S1117" s="157" t="str">
        <f t="shared" si="258"/>
        <v>NA</v>
      </c>
      <c r="T1117" t="str">
        <f t="shared" si="259"/>
        <v>NA</v>
      </c>
      <c r="U1117">
        <f t="shared" si="260"/>
        <v>1926</v>
      </c>
      <c r="V1117">
        <f>MIN(IF(SUM(W1117,X1117,Y1117,AA1117,AB1117,AE1117,AD1117,AG1117,AH1117,AK1117,AJ1117,AN1117,AO1117,AQ1117,AR1117,AT1117,AU1117,AV1117,A1117,BB1117,AX1117,AY1117,AZ1117,BA1117,BD1117,BE1117)=0,0,1)+IF(O1117="Smoothing ramp",1,0)+IF(ISNUMBER(W1117),1,0)+IF(ISNUMBER(X1117),1,0)+IF(ISNUMBER(Y1117),1,0)+IF(ISNUMBER(#REF!),1,0)+IF(ISNUMBER(AA1117),1,0)+IF(ISNUMBER(AB1117),1,0)+IF(ISNUMBER(#REF!),1,0)+IF(ISNUMBER(AE1117),1,0)+IF(ISNUMBER(AD1117),1,0)+IF(ISNUMBER(AG1117),1,0)+IF(ISNUMBER(AH1117),1,0)+IF(ISNUMBER(AJ1117),1,0)+IF(ISNUMBER(AK1117),1,0)+IF(ISNUMBER(AN1117),1,0)+IF(ISNUMBER(AO1117),1,0)+IF(ISNUMBER(AQ1117),1,0)+IF(ISNUMBER(AR1117),1,0)+IF(ISNUMBER(AT1117),1,0)+IF(ISNUMBER(AU1117),1,0)+IF(ISNUMBER(AV1117),1,0)+IF(ISNUMBER(#REF!),1,0)+IF(ISNUMBER(AM1117),1,0)+IF(ISNUMBER(BB1117),1,0)+IF(ISNUMBER(AX1117),1,0)+IF(ISNUMBER(AY1117),1,0)+IF(ISNUMBER(AZ1117),1,0)+IF(ISNUMBER(BA1117),1,0)+IF(ISNUMBER(BD1117),1,0)+IF(ISNUMBER(BE1117),1,0),1)</f>
        <v>1</v>
      </c>
      <c r="W1117">
        <v>312</v>
      </c>
      <c r="X1117" t="s">
        <v>48</v>
      </c>
      <c r="Y1117" t="s">
        <v>48</v>
      </c>
      <c r="Z1117" t="s">
        <v>48</v>
      </c>
      <c r="AA1117">
        <v>150</v>
      </c>
      <c r="AB1117" t="s">
        <v>48</v>
      </c>
      <c r="AC1117" t="s">
        <v>48</v>
      </c>
      <c r="AD1117" t="s">
        <v>48</v>
      </c>
      <c r="AE1117" t="s">
        <v>48</v>
      </c>
      <c r="AF1117" t="s">
        <v>48</v>
      </c>
      <c r="AG1117" t="s">
        <v>48</v>
      </c>
      <c r="AH1117" t="s">
        <v>48</v>
      </c>
      <c r="AI1117" t="s">
        <v>48</v>
      </c>
      <c r="AJ1117" t="s">
        <v>48</v>
      </c>
      <c r="AK1117" t="s">
        <v>48</v>
      </c>
      <c r="AL1117" t="s">
        <v>48</v>
      </c>
      <c r="AN1117" t="s">
        <v>48</v>
      </c>
      <c r="AO1117" t="s">
        <v>48</v>
      </c>
      <c r="AP1117" t="s">
        <v>48</v>
      </c>
      <c r="AQ1117" t="s">
        <v>48</v>
      </c>
      <c r="AR1117" t="s">
        <v>48</v>
      </c>
      <c r="AS1117" t="s">
        <v>48</v>
      </c>
      <c r="AT1117" t="s">
        <v>48</v>
      </c>
      <c r="AU1117" t="s">
        <v>48</v>
      </c>
      <c r="AV1117" t="s">
        <v>48</v>
      </c>
      <c r="AW1117" t="s">
        <v>48</v>
      </c>
      <c r="AX1117" t="s">
        <v>48</v>
      </c>
      <c r="AY1117" t="s">
        <v>48</v>
      </c>
      <c r="AZ1117" t="s">
        <v>48</v>
      </c>
      <c r="BA1117" t="s">
        <v>48</v>
      </c>
      <c r="BB1117" t="s">
        <v>48</v>
      </c>
      <c r="BC1117" t="s">
        <v>48</v>
      </c>
      <c r="BD1117" t="s">
        <v>48</v>
      </c>
      <c r="BE1117" t="s">
        <v>48</v>
      </c>
      <c r="BF1117" t="s">
        <v>48</v>
      </c>
      <c r="BG1117" s="15" t="e">
        <f ca="1">OFFSET($V$6,0,MATCH(BH1117,$X1117:$BF1117,0))</f>
        <v>#N/A</v>
      </c>
      <c r="BH1117" s="15">
        <f t="shared" si="261"/>
        <v>100000</v>
      </c>
      <c r="BI1117" s="15" t="e">
        <f t="shared" ca="1" si="262"/>
        <v>#N/A</v>
      </c>
      <c r="BJ1117" s="15" t="str">
        <f t="shared" ca="1" si="263"/>
        <v>AT</v>
      </c>
      <c r="BK1117" s="15">
        <f t="shared" si="264"/>
        <v>150</v>
      </c>
      <c r="BL1117" s="15" t="str">
        <f t="shared" ca="1" si="265"/>
        <v>None</v>
      </c>
      <c r="BM1117" s="15">
        <f t="shared" si="266"/>
        <v>2</v>
      </c>
      <c r="BN1117" t="str">
        <f t="shared" si="267"/>
        <v>CHECK</v>
      </c>
      <c r="BO1117" t="str">
        <f t="shared" si="268"/>
        <v>CHECK</v>
      </c>
      <c r="BP1117" t="str">
        <f t="shared" si="269"/>
        <v>CHECK</v>
      </c>
    </row>
    <row r="1118" spans="1:68" hidden="1">
      <c r="A1118" s="156"/>
      <c r="B1118">
        <v>20250216</v>
      </c>
      <c r="C1118" t="s">
        <v>67</v>
      </c>
      <c r="D1118">
        <v>630</v>
      </c>
      <c r="E1118">
        <v>7291</v>
      </c>
      <c r="H1118">
        <v>7283</v>
      </c>
      <c r="K1118">
        <v>1223</v>
      </c>
      <c r="L1118">
        <v>193</v>
      </c>
      <c r="M1118">
        <v>1038</v>
      </c>
      <c r="N1118" t="s">
        <v>53</v>
      </c>
      <c r="O1118" t="s">
        <v>51</v>
      </c>
      <c r="P1118" s="157">
        <f t="shared" si="255"/>
        <v>1030</v>
      </c>
      <c r="Q1118">
        <f t="shared" si="256"/>
        <v>8</v>
      </c>
      <c r="R1118" s="157" t="str">
        <f t="shared" si="257"/>
        <v>NA</v>
      </c>
      <c r="S1118" s="157" t="str">
        <f t="shared" si="258"/>
        <v>NA</v>
      </c>
      <c r="T1118" t="str">
        <f t="shared" si="259"/>
        <v>NA</v>
      </c>
      <c r="U1118">
        <f t="shared" si="260"/>
        <v>1883</v>
      </c>
      <c r="V1118">
        <f>MIN(IF(SUM(W1118,X1118,Y1118,AA1118,AB1118,AE1118,AD1118,AG1118,AH1118,AK1118,AJ1118,AN1118,AO1118,AQ1118,AR1118,AT1118,AU1118,AV1118,A1118,BB1118,AX1118,AY1118,AZ1118,BA1118,BD1118,BE1118)=0,0,1)+IF(O1118="Smoothing ramp",1,0)+IF(ISNUMBER(W1118),1,0)+IF(ISNUMBER(X1118),1,0)+IF(ISNUMBER(Y1118),1,0)+IF(ISNUMBER(#REF!),1,0)+IF(ISNUMBER(AA1118),1,0)+IF(ISNUMBER(AB1118),1,0)+IF(ISNUMBER(#REF!),1,0)+IF(ISNUMBER(AE1118),1,0)+IF(ISNUMBER(AD1118),1,0)+IF(ISNUMBER(AG1118),1,0)+IF(ISNUMBER(AH1118),1,0)+IF(ISNUMBER(AJ1118),1,0)+IF(ISNUMBER(AK1118),1,0)+IF(ISNUMBER(AN1118),1,0)+IF(ISNUMBER(AO1118),1,0)+IF(ISNUMBER(AQ1118),1,0)+IF(ISNUMBER(AR1118),1,0)+IF(ISNUMBER(AT1118),1,0)+IF(ISNUMBER(AU1118),1,0)+IF(ISNUMBER(AV1118),1,0)+IF(ISNUMBER(#REF!),1,0)+IF(ISNUMBER(AM1118),1,0)+IF(ISNUMBER(BB1118),1,0)+IF(ISNUMBER(AX1118),1,0)+IF(ISNUMBER(AY1118),1,0)+IF(ISNUMBER(AZ1118),1,0)+IF(ISNUMBER(BA1118),1,0)+IF(ISNUMBER(BD1118),1,0)+IF(ISNUMBER(BE1118),1,0),1)</f>
        <v>1</v>
      </c>
      <c r="W1118">
        <v>312</v>
      </c>
      <c r="X1118" t="s">
        <v>48</v>
      </c>
      <c r="Y1118" t="s">
        <v>48</v>
      </c>
      <c r="Z1118" t="s">
        <v>48</v>
      </c>
      <c r="AA1118">
        <v>150</v>
      </c>
      <c r="AB1118" t="s">
        <v>48</v>
      </c>
      <c r="AC1118" t="s">
        <v>48</v>
      </c>
      <c r="AD1118" t="s">
        <v>48</v>
      </c>
      <c r="AE1118" t="s">
        <v>48</v>
      </c>
      <c r="AF1118" t="s">
        <v>48</v>
      </c>
      <c r="AG1118" t="s">
        <v>48</v>
      </c>
      <c r="AH1118" t="s">
        <v>48</v>
      </c>
      <c r="AI1118" t="s">
        <v>48</v>
      </c>
      <c r="AJ1118" t="s">
        <v>48</v>
      </c>
      <c r="AK1118" t="s">
        <v>48</v>
      </c>
      <c r="AL1118" t="s">
        <v>48</v>
      </c>
      <c r="AN1118" t="s">
        <v>48</v>
      </c>
      <c r="AO1118" t="s">
        <v>48</v>
      </c>
      <c r="AP1118" t="s">
        <v>48</v>
      </c>
      <c r="AQ1118" t="s">
        <v>48</v>
      </c>
      <c r="AR1118" t="s">
        <v>48</v>
      </c>
      <c r="AS1118" t="s">
        <v>48</v>
      </c>
      <c r="AT1118" t="s">
        <v>48</v>
      </c>
      <c r="AU1118" t="s">
        <v>48</v>
      </c>
      <c r="AV1118" t="s">
        <v>48</v>
      </c>
      <c r="AW1118" t="s">
        <v>48</v>
      </c>
      <c r="AX1118" t="s">
        <v>48</v>
      </c>
      <c r="AY1118" t="s">
        <v>48</v>
      </c>
      <c r="AZ1118" t="s">
        <v>48</v>
      </c>
      <c r="BA1118" t="s">
        <v>48</v>
      </c>
      <c r="BB1118" t="s">
        <v>48</v>
      </c>
      <c r="BC1118" t="s">
        <v>48</v>
      </c>
      <c r="BD1118" t="s">
        <v>48</v>
      </c>
      <c r="BE1118" t="s">
        <v>48</v>
      </c>
      <c r="BF1118" t="s">
        <v>48</v>
      </c>
      <c r="BG1118" s="15" t="e">
        <f ca="1">OFFSET($V$6,0,MATCH(BH1118,$X1118:$BF1118,0))</f>
        <v>#N/A</v>
      </c>
      <c r="BH1118" s="15">
        <f t="shared" si="261"/>
        <v>100000</v>
      </c>
      <c r="BI1118" s="15" t="e">
        <f t="shared" ca="1" si="262"/>
        <v>#N/A</v>
      </c>
      <c r="BJ1118" s="15" t="str">
        <f t="shared" ca="1" si="263"/>
        <v>AT</v>
      </c>
      <c r="BK1118" s="15">
        <f t="shared" si="264"/>
        <v>150</v>
      </c>
      <c r="BL1118" s="15" t="str">
        <f t="shared" ca="1" si="265"/>
        <v>None</v>
      </c>
      <c r="BM1118" s="15">
        <f t="shared" si="266"/>
        <v>2</v>
      </c>
      <c r="BN1118" t="str">
        <f t="shared" si="267"/>
        <v>CHECK</v>
      </c>
      <c r="BO1118" t="str">
        <f t="shared" si="268"/>
        <v>CHECK</v>
      </c>
      <c r="BP1118" t="str">
        <f t="shared" si="269"/>
        <v>CHECK</v>
      </c>
    </row>
    <row r="1119" spans="1:68" hidden="1">
      <c r="A1119" s="156"/>
      <c r="B1119">
        <v>20250216</v>
      </c>
      <c r="C1119" t="s">
        <v>67</v>
      </c>
      <c r="D1119">
        <v>730</v>
      </c>
      <c r="E1119">
        <v>8102</v>
      </c>
      <c r="H1119">
        <v>7690</v>
      </c>
      <c r="K1119">
        <v>-5201</v>
      </c>
      <c r="L1119">
        <v>-5201</v>
      </c>
      <c r="M1119">
        <v>-4789</v>
      </c>
      <c r="N1119" t="s">
        <v>50</v>
      </c>
      <c r="O1119" t="s">
        <v>47</v>
      </c>
      <c r="P1119" s="157">
        <f t="shared" si="255"/>
        <v>0</v>
      </c>
      <c r="Q1119">
        <f t="shared" si="256"/>
        <v>412</v>
      </c>
      <c r="R1119" s="157" t="str">
        <f t="shared" si="257"/>
        <v>NA</v>
      </c>
      <c r="S1119" s="157" t="str">
        <f t="shared" si="258"/>
        <v>NA</v>
      </c>
      <c r="T1119" t="str">
        <f t="shared" si="259"/>
        <v>NA</v>
      </c>
      <c r="U1119">
        <f t="shared" si="260"/>
        <v>0</v>
      </c>
      <c r="V1119">
        <f>MIN(IF(SUM(W1119,X1119,Y1119,AA1119,AB1119,AE1119,AD1119,AG1119,AH1119,AK1119,AJ1119,AN1119,AO1119,AQ1119,AR1119,AT1119,AU1119,AV1119,A1119,BB1119,AX1119,AY1119,AZ1119,BA1119,BD1119,BE1119)=0,0,1)+IF(O1119="Smoothing ramp",1,0)+IF(ISNUMBER(W1119),1,0)+IF(ISNUMBER(X1119),1,0)+IF(ISNUMBER(Y1119),1,0)+IF(ISNUMBER(#REF!),1,0)+IF(ISNUMBER(AA1119),1,0)+IF(ISNUMBER(AB1119),1,0)+IF(ISNUMBER(#REF!),1,0)+IF(ISNUMBER(AE1119),1,0)+IF(ISNUMBER(AD1119),1,0)+IF(ISNUMBER(AG1119),1,0)+IF(ISNUMBER(AH1119),1,0)+IF(ISNUMBER(AJ1119),1,0)+IF(ISNUMBER(AK1119),1,0)+IF(ISNUMBER(AN1119),1,0)+IF(ISNUMBER(AO1119),1,0)+IF(ISNUMBER(AQ1119),1,0)+IF(ISNUMBER(AR1119),1,0)+IF(ISNUMBER(AT1119),1,0)+IF(ISNUMBER(AU1119),1,0)+IF(ISNUMBER(AV1119),1,0)+IF(ISNUMBER(#REF!),1,0)+IF(ISNUMBER(AM1119),1,0)+IF(ISNUMBER(BB1119),1,0)+IF(ISNUMBER(AX1119),1,0)+IF(ISNUMBER(AY1119),1,0)+IF(ISNUMBER(AZ1119),1,0)+IF(ISNUMBER(BA1119),1,0)+IF(ISNUMBER(BD1119),1,0)+IF(ISNUMBER(BE1119),1,0),1)</f>
        <v>1</v>
      </c>
      <c r="W1119">
        <v>350</v>
      </c>
      <c r="X1119" t="s">
        <v>48</v>
      </c>
      <c r="Y1119" t="s">
        <v>48</v>
      </c>
      <c r="Z1119" t="s">
        <v>48</v>
      </c>
      <c r="AA1119">
        <v>150</v>
      </c>
      <c r="AB1119" t="s">
        <v>48</v>
      </c>
      <c r="AC1119" t="s">
        <v>48</v>
      </c>
      <c r="AD1119" t="s">
        <v>48</v>
      </c>
      <c r="AE1119" t="s">
        <v>48</v>
      </c>
      <c r="AF1119" t="s">
        <v>48</v>
      </c>
      <c r="AG1119" t="s">
        <v>48</v>
      </c>
      <c r="AH1119" t="s">
        <v>48</v>
      </c>
      <c r="AI1119" t="s">
        <v>48</v>
      </c>
      <c r="AJ1119" t="s">
        <v>48</v>
      </c>
      <c r="AK1119" t="s">
        <v>48</v>
      </c>
      <c r="AL1119" t="s">
        <v>48</v>
      </c>
      <c r="AN1119" t="s">
        <v>48</v>
      </c>
      <c r="AO1119" t="s">
        <v>48</v>
      </c>
      <c r="AP1119" t="s">
        <v>48</v>
      </c>
      <c r="AQ1119" t="s">
        <v>48</v>
      </c>
      <c r="AR1119" t="s">
        <v>48</v>
      </c>
      <c r="AS1119" t="s">
        <v>48</v>
      </c>
      <c r="AT1119" t="s">
        <v>48</v>
      </c>
      <c r="AU1119" t="s">
        <v>48</v>
      </c>
      <c r="AV1119" t="s">
        <v>48</v>
      </c>
      <c r="AW1119" t="s">
        <v>48</v>
      </c>
      <c r="AX1119" t="s">
        <v>48</v>
      </c>
      <c r="AY1119" t="s">
        <v>48</v>
      </c>
      <c r="AZ1119" t="s">
        <v>48</v>
      </c>
      <c r="BA1119" t="s">
        <v>48</v>
      </c>
      <c r="BB1119" t="s">
        <v>48</v>
      </c>
      <c r="BC1119" t="s">
        <v>48</v>
      </c>
      <c r="BD1119" t="s">
        <v>48</v>
      </c>
      <c r="BE1119" t="s">
        <v>48</v>
      </c>
      <c r="BF1119" t="s">
        <v>48</v>
      </c>
      <c r="BG1119" s="15" t="e">
        <f ca="1">OFFSET($V$6,0,MATCH(BH1119,$X1119:$BF1119,0))</f>
        <v>#N/A</v>
      </c>
      <c r="BH1119" s="15">
        <f t="shared" si="261"/>
        <v>100000</v>
      </c>
      <c r="BI1119" s="15" t="e">
        <f t="shared" ca="1" si="262"/>
        <v>#N/A</v>
      </c>
      <c r="BJ1119" s="15" t="str">
        <f t="shared" ca="1" si="263"/>
        <v>AT</v>
      </c>
      <c r="BK1119" s="15">
        <f t="shared" si="264"/>
        <v>150</v>
      </c>
      <c r="BL1119" s="15" t="str">
        <f t="shared" ca="1" si="265"/>
        <v>None</v>
      </c>
      <c r="BM1119" s="15">
        <f t="shared" si="266"/>
        <v>2</v>
      </c>
      <c r="BN1119" t="str">
        <f t="shared" si="267"/>
        <v>CHECK</v>
      </c>
      <c r="BO1119" t="str">
        <f t="shared" si="268"/>
        <v>CHECK</v>
      </c>
      <c r="BP1119" t="str">
        <f t="shared" si="269"/>
        <v>CHECK</v>
      </c>
    </row>
    <row r="1120" spans="1:68" hidden="1">
      <c r="A1120" s="156"/>
      <c r="B1120">
        <v>20250216</v>
      </c>
      <c r="C1120" t="s">
        <v>67</v>
      </c>
      <c r="D1120">
        <v>830</v>
      </c>
      <c r="E1120">
        <v>8102</v>
      </c>
      <c r="H1120">
        <v>6190</v>
      </c>
      <c r="K1120">
        <v>-5201</v>
      </c>
      <c r="L1120">
        <v>-5201</v>
      </c>
      <c r="M1120">
        <v>-3289</v>
      </c>
      <c r="N1120" t="s">
        <v>50</v>
      </c>
      <c r="O1120" t="s">
        <v>47</v>
      </c>
      <c r="P1120" s="157">
        <f t="shared" si="255"/>
        <v>0</v>
      </c>
      <c r="Q1120">
        <f t="shared" si="256"/>
        <v>1912</v>
      </c>
      <c r="R1120" s="157" t="str">
        <f t="shared" si="257"/>
        <v>NA</v>
      </c>
      <c r="S1120" s="157" t="str">
        <f t="shared" si="258"/>
        <v>NA</v>
      </c>
      <c r="T1120" t="str">
        <f t="shared" si="259"/>
        <v>NA</v>
      </c>
      <c r="U1120">
        <f t="shared" si="260"/>
        <v>0</v>
      </c>
      <c r="V1120">
        <f>MIN(IF(SUM(W1120,X1120,Y1120,AA1120,AB1120,AE1120,AD1120,AG1120,AH1120,AK1120,AJ1120,AN1120,AO1120,AQ1120,AR1120,AT1120,AU1120,AV1120,A1120,BB1120,AX1120,AY1120,AZ1120,BA1120,BD1120,BE1120)=0,0,1)+IF(O1120="Smoothing ramp",1,0)+IF(ISNUMBER(W1120),1,0)+IF(ISNUMBER(X1120),1,0)+IF(ISNUMBER(Y1120),1,0)+IF(ISNUMBER(#REF!),1,0)+IF(ISNUMBER(AA1120),1,0)+IF(ISNUMBER(AB1120),1,0)+IF(ISNUMBER(#REF!),1,0)+IF(ISNUMBER(AE1120),1,0)+IF(ISNUMBER(AD1120),1,0)+IF(ISNUMBER(AG1120),1,0)+IF(ISNUMBER(AH1120),1,0)+IF(ISNUMBER(AJ1120),1,0)+IF(ISNUMBER(AK1120),1,0)+IF(ISNUMBER(AN1120),1,0)+IF(ISNUMBER(AO1120),1,0)+IF(ISNUMBER(AQ1120),1,0)+IF(ISNUMBER(AR1120),1,0)+IF(ISNUMBER(AT1120),1,0)+IF(ISNUMBER(AU1120),1,0)+IF(ISNUMBER(AV1120),1,0)+IF(ISNUMBER(#REF!),1,0)+IF(ISNUMBER(AM1120),1,0)+IF(ISNUMBER(BB1120),1,0)+IF(ISNUMBER(AX1120),1,0)+IF(ISNUMBER(AY1120),1,0)+IF(ISNUMBER(AZ1120),1,0)+IF(ISNUMBER(BA1120),1,0)+IF(ISNUMBER(BD1120),1,0)+IF(ISNUMBER(BE1120),1,0),1)</f>
        <v>1</v>
      </c>
      <c r="W1120">
        <v>350</v>
      </c>
      <c r="X1120" t="s">
        <v>48</v>
      </c>
      <c r="Y1120" t="s">
        <v>48</v>
      </c>
      <c r="Z1120" t="s">
        <v>48</v>
      </c>
      <c r="AA1120">
        <v>150</v>
      </c>
      <c r="AB1120" t="s">
        <v>48</v>
      </c>
      <c r="AC1120" t="s">
        <v>48</v>
      </c>
      <c r="AD1120" t="s">
        <v>48</v>
      </c>
      <c r="AE1120" t="s">
        <v>48</v>
      </c>
      <c r="AF1120" t="s">
        <v>48</v>
      </c>
      <c r="AG1120" t="s">
        <v>48</v>
      </c>
      <c r="AH1120" t="s">
        <v>48</v>
      </c>
      <c r="AI1120" t="s">
        <v>48</v>
      </c>
      <c r="AJ1120" t="s">
        <v>48</v>
      </c>
      <c r="AK1120" t="s">
        <v>48</v>
      </c>
      <c r="AL1120" t="s">
        <v>48</v>
      </c>
      <c r="AN1120" t="s">
        <v>48</v>
      </c>
      <c r="AO1120" t="s">
        <v>48</v>
      </c>
      <c r="AP1120" t="s">
        <v>48</v>
      </c>
      <c r="AQ1120" t="s">
        <v>48</v>
      </c>
      <c r="AR1120" t="s">
        <v>48</v>
      </c>
      <c r="AS1120" t="s">
        <v>48</v>
      </c>
      <c r="AT1120" t="s">
        <v>48</v>
      </c>
      <c r="AU1120" t="s">
        <v>48</v>
      </c>
      <c r="AV1120" t="s">
        <v>48</v>
      </c>
      <c r="AW1120" t="s">
        <v>48</v>
      </c>
      <c r="AX1120" t="s">
        <v>48</v>
      </c>
      <c r="AY1120" t="s">
        <v>48</v>
      </c>
      <c r="AZ1120" t="s">
        <v>48</v>
      </c>
      <c r="BA1120" t="s">
        <v>48</v>
      </c>
      <c r="BB1120" t="s">
        <v>48</v>
      </c>
      <c r="BC1120" t="s">
        <v>48</v>
      </c>
      <c r="BD1120" t="s">
        <v>48</v>
      </c>
      <c r="BE1120" t="s">
        <v>48</v>
      </c>
      <c r="BF1120" t="s">
        <v>48</v>
      </c>
      <c r="BG1120" s="15" t="e">
        <f ca="1">OFFSET($V$6,0,MATCH(BH1120,$X1120:$BF1120,0))</f>
        <v>#N/A</v>
      </c>
      <c r="BH1120" s="15">
        <f t="shared" si="261"/>
        <v>100000</v>
      </c>
      <c r="BI1120" s="15" t="e">
        <f t="shared" ca="1" si="262"/>
        <v>#N/A</v>
      </c>
      <c r="BJ1120" s="15" t="str">
        <f t="shared" ca="1" si="263"/>
        <v>AT</v>
      </c>
      <c r="BK1120" s="15">
        <f t="shared" si="264"/>
        <v>150</v>
      </c>
      <c r="BL1120" s="15" t="str">
        <f t="shared" ca="1" si="265"/>
        <v>None</v>
      </c>
      <c r="BM1120" s="15">
        <f t="shared" si="266"/>
        <v>2</v>
      </c>
      <c r="BN1120" t="str">
        <f t="shared" si="267"/>
        <v>CHECK</v>
      </c>
      <c r="BO1120" t="str">
        <f t="shared" si="268"/>
        <v>CHECK</v>
      </c>
      <c r="BP1120" t="str">
        <f t="shared" si="269"/>
        <v>CHECK</v>
      </c>
    </row>
    <row r="1121" spans="1:68" hidden="1">
      <c r="A1121" s="156"/>
      <c r="B1121">
        <v>20250216</v>
      </c>
      <c r="C1121" t="s">
        <v>67</v>
      </c>
      <c r="D1121">
        <v>930</v>
      </c>
      <c r="E1121">
        <v>8640</v>
      </c>
      <c r="H1121">
        <v>4690</v>
      </c>
      <c r="K1121">
        <v>0</v>
      </c>
      <c r="L1121">
        <v>0</v>
      </c>
      <c r="M1121">
        <v>0</v>
      </c>
      <c r="N1121" t="s">
        <v>49</v>
      </c>
      <c r="O1121" t="s">
        <v>51</v>
      </c>
      <c r="P1121" s="157">
        <f t="shared" si="255"/>
        <v>0</v>
      </c>
      <c r="Q1121">
        <f t="shared" si="256"/>
        <v>3950</v>
      </c>
      <c r="R1121" s="157" t="str">
        <f t="shared" si="257"/>
        <v>NA</v>
      </c>
      <c r="S1121" s="157" t="str">
        <f t="shared" si="258"/>
        <v>NA</v>
      </c>
      <c r="T1121" t="str">
        <f t="shared" si="259"/>
        <v>NA</v>
      </c>
      <c r="U1121">
        <f t="shared" si="260"/>
        <v>0</v>
      </c>
      <c r="V1121">
        <f>MIN(IF(SUM(W1121,X1121,Y1121,AA1121,AB1121,AE1121,AD1121,AG1121,AH1121,AK1121,AJ1121,AN1121,AO1121,AQ1121,AR1121,AT1121,AU1121,AV1121,A1121,BB1121,AX1121,AY1121,AZ1121,BA1121,BD1121,BE1121)=0,0,1)+IF(O1121="Smoothing ramp",1,0)+IF(ISNUMBER(W1121),1,0)+IF(ISNUMBER(X1121),1,0)+IF(ISNUMBER(Y1121),1,0)+IF(ISNUMBER(#REF!),1,0)+IF(ISNUMBER(AA1121),1,0)+IF(ISNUMBER(AB1121),1,0)+IF(ISNUMBER(#REF!),1,0)+IF(ISNUMBER(AE1121),1,0)+IF(ISNUMBER(AD1121),1,0)+IF(ISNUMBER(AG1121),1,0)+IF(ISNUMBER(AH1121),1,0)+IF(ISNUMBER(AJ1121),1,0)+IF(ISNUMBER(AK1121),1,0)+IF(ISNUMBER(AN1121),1,0)+IF(ISNUMBER(AO1121),1,0)+IF(ISNUMBER(AQ1121),1,0)+IF(ISNUMBER(AR1121),1,0)+IF(ISNUMBER(AT1121),1,0)+IF(ISNUMBER(AU1121),1,0)+IF(ISNUMBER(AV1121),1,0)+IF(ISNUMBER(#REF!),1,0)+IF(ISNUMBER(AM1121),1,0)+IF(ISNUMBER(BB1121),1,0)+IF(ISNUMBER(AX1121),1,0)+IF(ISNUMBER(AY1121),1,0)+IF(ISNUMBER(AZ1121),1,0)+IF(ISNUMBER(BA1121),1,0)+IF(ISNUMBER(BD1121),1,0)+IF(ISNUMBER(BE1121),1,0),1)</f>
        <v>1</v>
      </c>
      <c r="W1121">
        <v>375</v>
      </c>
      <c r="X1121" t="s">
        <v>48</v>
      </c>
      <c r="Y1121" t="s">
        <v>48</v>
      </c>
      <c r="Z1121" t="s">
        <v>48</v>
      </c>
      <c r="AA1121">
        <v>150</v>
      </c>
      <c r="AB1121" t="s">
        <v>48</v>
      </c>
      <c r="AC1121" t="s">
        <v>48</v>
      </c>
      <c r="AD1121" t="s">
        <v>48</v>
      </c>
      <c r="AE1121" t="s">
        <v>48</v>
      </c>
      <c r="AF1121" t="s">
        <v>48</v>
      </c>
      <c r="AG1121" t="s">
        <v>48</v>
      </c>
      <c r="AH1121" t="s">
        <v>48</v>
      </c>
      <c r="AI1121" t="s">
        <v>48</v>
      </c>
      <c r="AJ1121" t="s">
        <v>48</v>
      </c>
      <c r="AK1121" t="s">
        <v>48</v>
      </c>
      <c r="AL1121" t="s">
        <v>48</v>
      </c>
      <c r="AN1121" t="s">
        <v>48</v>
      </c>
      <c r="AO1121" t="s">
        <v>48</v>
      </c>
      <c r="AP1121" t="s">
        <v>48</v>
      </c>
      <c r="AQ1121" t="s">
        <v>48</v>
      </c>
      <c r="AR1121" t="s">
        <v>48</v>
      </c>
      <c r="AS1121" t="s">
        <v>48</v>
      </c>
      <c r="AT1121" t="s">
        <v>48</v>
      </c>
      <c r="AU1121" t="s">
        <v>48</v>
      </c>
      <c r="AV1121" t="s">
        <v>48</v>
      </c>
      <c r="AW1121" t="s">
        <v>48</v>
      </c>
      <c r="AX1121" t="s">
        <v>48</v>
      </c>
      <c r="AY1121" t="s">
        <v>48</v>
      </c>
      <c r="AZ1121" t="s">
        <v>48</v>
      </c>
      <c r="BA1121" t="s">
        <v>48</v>
      </c>
      <c r="BB1121" t="s">
        <v>48</v>
      </c>
      <c r="BC1121" t="s">
        <v>48</v>
      </c>
      <c r="BD1121" t="s">
        <v>48</v>
      </c>
      <c r="BE1121" t="s">
        <v>48</v>
      </c>
      <c r="BF1121" t="s">
        <v>48</v>
      </c>
      <c r="BG1121" s="15" t="e">
        <f ca="1">OFFSET($V$6,0,MATCH(BH1121,$X1121:$BF1121,0))</f>
        <v>#N/A</v>
      </c>
      <c r="BH1121" s="15">
        <f t="shared" si="261"/>
        <v>100000</v>
      </c>
      <c r="BI1121" s="15" t="e">
        <f t="shared" ca="1" si="262"/>
        <v>#N/A</v>
      </c>
      <c r="BJ1121" s="15" t="str">
        <f t="shared" ca="1" si="263"/>
        <v>AT</v>
      </c>
      <c r="BK1121" s="15">
        <f t="shared" si="264"/>
        <v>150</v>
      </c>
      <c r="BL1121" s="15" t="str">
        <f t="shared" ca="1" si="265"/>
        <v>None</v>
      </c>
      <c r="BM1121" s="15">
        <f t="shared" si="266"/>
        <v>2</v>
      </c>
      <c r="BN1121" t="str">
        <f t="shared" si="267"/>
        <v>CHECK</v>
      </c>
      <c r="BO1121" t="str">
        <f t="shared" si="268"/>
        <v>CHECK</v>
      </c>
      <c r="BP1121" t="str">
        <f t="shared" si="269"/>
        <v>CHECK</v>
      </c>
    </row>
    <row r="1122" spans="1:68" hidden="1">
      <c r="A1122" s="156"/>
      <c r="B1122">
        <v>20250216</v>
      </c>
      <c r="C1122" t="s">
        <v>67</v>
      </c>
      <c r="D1122">
        <v>1030</v>
      </c>
      <c r="E1122">
        <v>8640</v>
      </c>
      <c r="H1122">
        <v>4690</v>
      </c>
      <c r="K1122">
        <v>0</v>
      </c>
      <c r="L1122">
        <v>0</v>
      </c>
      <c r="M1122">
        <v>0</v>
      </c>
      <c r="N1122" t="s">
        <v>49</v>
      </c>
      <c r="O1122" t="s">
        <v>51</v>
      </c>
      <c r="P1122" s="157">
        <f t="shared" si="255"/>
        <v>0</v>
      </c>
      <c r="Q1122">
        <f t="shared" si="256"/>
        <v>3950</v>
      </c>
      <c r="R1122" s="157" t="str">
        <f t="shared" si="257"/>
        <v>NA</v>
      </c>
      <c r="S1122" s="157" t="str">
        <f t="shared" si="258"/>
        <v>NA</v>
      </c>
      <c r="T1122" t="str">
        <f t="shared" si="259"/>
        <v>NA</v>
      </c>
      <c r="U1122">
        <f t="shared" si="260"/>
        <v>0</v>
      </c>
      <c r="V1122">
        <f>MIN(IF(SUM(W1122,X1122,Y1122,AA1122,AB1122,AE1122,AD1122,AG1122,AH1122,AK1122,AJ1122,AN1122,AO1122,AQ1122,AR1122,AT1122,AU1122,AV1122,A1122,BB1122,AX1122,AY1122,AZ1122,BA1122,BD1122,BE1122)=0,0,1)+IF(O1122="Smoothing ramp",1,0)+IF(ISNUMBER(W1122),1,0)+IF(ISNUMBER(X1122),1,0)+IF(ISNUMBER(Y1122),1,0)+IF(ISNUMBER(#REF!),1,0)+IF(ISNUMBER(AA1122),1,0)+IF(ISNUMBER(AB1122),1,0)+IF(ISNUMBER(#REF!),1,0)+IF(ISNUMBER(AE1122),1,0)+IF(ISNUMBER(AD1122),1,0)+IF(ISNUMBER(AG1122),1,0)+IF(ISNUMBER(AH1122),1,0)+IF(ISNUMBER(AJ1122),1,0)+IF(ISNUMBER(AK1122),1,0)+IF(ISNUMBER(AN1122),1,0)+IF(ISNUMBER(AO1122),1,0)+IF(ISNUMBER(AQ1122),1,0)+IF(ISNUMBER(AR1122),1,0)+IF(ISNUMBER(AT1122),1,0)+IF(ISNUMBER(AU1122),1,0)+IF(ISNUMBER(AV1122),1,0)+IF(ISNUMBER(#REF!),1,0)+IF(ISNUMBER(AM1122),1,0)+IF(ISNUMBER(BB1122),1,0)+IF(ISNUMBER(AX1122),1,0)+IF(ISNUMBER(AY1122),1,0)+IF(ISNUMBER(AZ1122),1,0)+IF(ISNUMBER(BA1122),1,0)+IF(ISNUMBER(BD1122),1,0)+IF(ISNUMBER(BE1122),1,0),1)</f>
        <v>1</v>
      </c>
      <c r="W1122">
        <v>375</v>
      </c>
      <c r="X1122" t="s">
        <v>48</v>
      </c>
      <c r="Y1122" t="s">
        <v>48</v>
      </c>
      <c r="Z1122" t="s">
        <v>48</v>
      </c>
      <c r="AA1122">
        <v>150</v>
      </c>
      <c r="AB1122" t="s">
        <v>48</v>
      </c>
      <c r="AC1122" t="s">
        <v>48</v>
      </c>
      <c r="AD1122" t="s">
        <v>48</v>
      </c>
      <c r="AE1122" t="s">
        <v>48</v>
      </c>
      <c r="AF1122" t="s">
        <v>48</v>
      </c>
      <c r="AG1122" t="s">
        <v>48</v>
      </c>
      <c r="AH1122" t="s">
        <v>48</v>
      </c>
      <c r="AI1122" t="s">
        <v>48</v>
      </c>
      <c r="AJ1122" t="s">
        <v>48</v>
      </c>
      <c r="AK1122" t="s">
        <v>48</v>
      </c>
      <c r="AL1122" t="s">
        <v>48</v>
      </c>
      <c r="AN1122" t="s">
        <v>48</v>
      </c>
      <c r="AO1122" t="s">
        <v>48</v>
      </c>
      <c r="AP1122" t="s">
        <v>48</v>
      </c>
      <c r="AQ1122" t="s">
        <v>48</v>
      </c>
      <c r="AR1122" t="s">
        <v>48</v>
      </c>
      <c r="AS1122" t="s">
        <v>48</v>
      </c>
      <c r="AT1122" t="s">
        <v>48</v>
      </c>
      <c r="AU1122" t="s">
        <v>48</v>
      </c>
      <c r="AV1122" t="s">
        <v>48</v>
      </c>
      <c r="AW1122" t="s">
        <v>48</v>
      </c>
      <c r="AX1122" t="s">
        <v>48</v>
      </c>
      <c r="AY1122" t="s">
        <v>48</v>
      </c>
      <c r="AZ1122" t="s">
        <v>48</v>
      </c>
      <c r="BA1122" t="s">
        <v>48</v>
      </c>
      <c r="BB1122" t="s">
        <v>48</v>
      </c>
      <c r="BC1122" t="s">
        <v>48</v>
      </c>
      <c r="BD1122" t="s">
        <v>48</v>
      </c>
      <c r="BE1122" t="s">
        <v>48</v>
      </c>
      <c r="BF1122" t="s">
        <v>48</v>
      </c>
      <c r="BG1122" s="15" t="e">
        <f ca="1">OFFSET($V$6,0,MATCH(BH1122,$X1122:$BF1122,0))</f>
        <v>#N/A</v>
      </c>
      <c r="BH1122" s="15">
        <f t="shared" si="261"/>
        <v>100000</v>
      </c>
      <c r="BI1122" s="15" t="e">
        <f t="shared" ca="1" si="262"/>
        <v>#N/A</v>
      </c>
      <c r="BJ1122" s="15" t="str">
        <f t="shared" ca="1" si="263"/>
        <v>AT</v>
      </c>
      <c r="BK1122" s="15">
        <f t="shared" si="264"/>
        <v>150</v>
      </c>
      <c r="BL1122" s="15" t="str">
        <f t="shared" ca="1" si="265"/>
        <v>None</v>
      </c>
      <c r="BM1122" s="15">
        <f t="shared" si="266"/>
        <v>2</v>
      </c>
      <c r="BN1122" t="str">
        <f t="shared" si="267"/>
        <v>CHECK</v>
      </c>
      <c r="BO1122" t="str">
        <f t="shared" si="268"/>
        <v>CHECK</v>
      </c>
      <c r="BP1122" t="str">
        <f t="shared" si="269"/>
        <v>CHECK</v>
      </c>
    </row>
    <row r="1123" spans="1:68" hidden="1">
      <c r="A1123" s="156"/>
      <c r="B1123">
        <v>20250216</v>
      </c>
      <c r="C1123" t="s">
        <v>67</v>
      </c>
      <c r="D1123">
        <v>1130</v>
      </c>
      <c r="E1123">
        <v>8640</v>
      </c>
      <c r="H1123">
        <v>4690</v>
      </c>
      <c r="K1123">
        <v>0</v>
      </c>
      <c r="L1123">
        <v>0</v>
      </c>
      <c r="M1123">
        <v>0</v>
      </c>
      <c r="N1123" t="s">
        <v>49</v>
      </c>
      <c r="O1123" t="s">
        <v>51</v>
      </c>
      <c r="P1123" s="157">
        <f t="shared" si="255"/>
        <v>0</v>
      </c>
      <c r="Q1123">
        <f t="shared" si="256"/>
        <v>3950</v>
      </c>
      <c r="R1123" s="157" t="str">
        <f t="shared" si="257"/>
        <v>NA</v>
      </c>
      <c r="S1123" s="157" t="str">
        <f t="shared" si="258"/>
        <v>NA</v>
      </c>
      <c r="T1123" t="str">
        <f t="shared" si="259"/>
        <v>NA</v>
      </c>
      <c r="U1123">
        <f t="shared" si="260"/>
        <v>0</v>
      </c>
      <c r="V1123">
        <f>MIN(IF(SUM(W1123,X1123,Y1123,AA1123,AB1123,AE1123,AD1123,AG1123,AH1123,AK1123,AJ1123,AN1123,AO1123,AQ1123,AR1123,AT1123,AU1123,AV1123,A1123,BB1123,AX1123,AY1123,AZ1123,BA1123,BD1123,BE1123)=0,0,1)+IF(O1123="Smoothing ramp",1,0)+IF(ISNUMBER(W1123),1,0)+IF(ISNUMBER(X1123),1,0)+IF(ISNUMBER(Y1123),1,0)+IF(ISNUMBER(#REF!),1,0)+IF(ISNUMBER(AA1123),1,0)+IF(ISNUMBER(AB1123),1,0)+IF(ISNUMBER(#REF!),1,0)+IF(ISNUMBER(AE1123),1,0)+IF(ISNUMBER(AD1123),1,0)+IF(ISNUMBER(AG1123),1,0)+IF(ISNUMBER(AH1123),1,0)+IF(ISNUMBER(AJ1123),1,0)+IF(ISNUMBER(AK1123),1,0)+IF(ISNUMBER(AN1123),1,0)+IF(ISNUMBER(AO1123),1,0)+IF(ISNUMBER(AQ1123),1,0)+IF(ISNUMBER(AR1123),1,0)+IF(ISNUMBER(AT1123),1,0)+IF(ISNUMBER(AU1123),1,0)+IF(ISNUMBER(AV1123),1,0)+IF(ISNUMBER(#REF!),1,0)+IF(ISNUMBER(AM1123),1,0)+IF(ISNUMBER(BB1123),1,0)+IF(ISNUMBER(AX1123),1,0)+IF(ISNUMBER(AY1123),1,0)+IF(ISNUMBER(AZ1123),1,0)+IF(ISNUMBER(BA1123),1,0)+IF(ISNUMBER(BD1123),1,0)+IF(ISNUMBER(BE1123),1,0),1)</f>
        <v>1</v>
      </c>
      <c r="W1123">
        <v>353</v>
      </c>
      <c r="X1123" t="s">
        <v>48</v>
      </c>
      <c r="Y1123" t="s">
        <v>48</v>
      </c>
      <c r="Z1123" t="s">
        <v>48</v>
      </c>
      <c r="AA1123">
        <v>150</v>
      </c>
      <c r="AB1123" t="s">
        <v>48</v>
      </c>
      <c r="AC1123" t="s">
        <v>48</v>
      </c>
      <c r="AD1123" t="s">
        <v>48</v>
      </c>
      <c r="AE1123" t="s">
        <v>48</v>
      </c>
      <c r="AF1123" t="s">
        <v>48</v>
      </c>
      <c r="AG1123" t="s">
        <v>48</v>
      </c>
      <c r="AH1123" t="s">
        <v>48</v>
      </c>
      <c r="AI1123" t="s">
        <v>48</v>
      </c>
      <c r="AJ1123" t="s">
        <v>48</v>
      </c>
      <c r="AK1123" t="s">
        <v>48</v>
      </c>
      <c r="AL1123" t="s">
        <v>48</v>
      </c>
      <c r="AN1123" t="s">
        <v>48</v>
      </c>
      <c r="AO1123" t="s">
        <v>48</v>
      </c>
      <c r="AP1123" t="s">
        <v>48</v>
      </c>
      <c r="AQ1123" t="s">
        <v>48</v>
      </c>
      <c r="AR1123" t="s">
        <v>48</v>
      </c>
      <c r="AS1123" t="s">
        <v>48</v>
      </c>
      <c r="AT1123" t="s">
        <v>48</v>
      </c>
      <c r="AU1123" t="s">
        <v>48</v>
      </c>
      <c r="AV1123" t="s">
        <v>48</v>
      </c>
      <c r="AW1123" t="s">
        <v>48</v>
      </c>
      <c r="AX1123" t="s">
        <v>48</v>
      </c>
      <c r="AY1123" t="s">
        <v>48</v>
      </c>
      <c r="AZ1123" t="s">
        <v>48</v>
      </c>
      <c r="BA1123" t="s">
        <v>48</v>
      </c>
      <c r="BB1123" t="s">
        <v>48</v>
      </c>
      <c r="BC1123" t="s">
        <v>48</v>
      </c>
      <c r="BD1123" t="s">
        <v>48</v>
      </c>
      <c r="BE1123" t="s">
        <v>48</v>
      </c>
      <c r="BF1123" t="s">
        <v>48</v>
      </c>
      <c r="BG1123" s="15" t="e">
        <f ca="1">OFFSET($V$6,0,MATCH(BH1123,$X1123:$BF1123,0))</f>
        <v>#N/A</v>
      </c>
      <c r="BH1123" s="15">
        <f t="shared" si="261"/>
        <v>100000</v>
      </c>
      <c r="BI1123" s="15" t="e">
        <f t="shared" ca="1" si="262"/>
        <v>#N/A</v>
      </c>
      <c r="BJ1123" s="15" t="str">
        <f t="shared" ca="1" si="263"/>
        <v>AT</v>
      </c>
      <c r="BK1123" s="15">
        <f t="shared" si="264"/>
        <v>150</v>
      </c>
      <c r="BL1123" s="15" t="str">
        <f t="shared" ca="1" si="265"/>
        <v>None</v>
      </c>
      <c r="BM1123" s="15">
        <f t="shared" si="266"/>
        <v>2</v>
      </c>
      <c r="BN1123" t="str">
        <f t="shared" si="267"/>
        <v>CHECK</v>
      </c>
      <c r="BO1123" t="str">
        <f t="shared" si="268"/>
        <v>CHECK</v>
      </c>
      <c r="BP1123" t="str">
        <f t="shared" si="269"/>
        <v>CHECK</v>
      </c>
    </row>
    <row r="1124" spans="1:68" hidden="1">
      <c r="A1124" s="156"/>
      <c r="B1124">
        <v>20250216</v>
      </c>
      <c r="C1124" t="s">
        <v>67</v>
      </c>
      <c r="D1124">
        <v>1230</v>
      </c>
      <c r="E1124">
        <v>6665</v>
      </c>
      <c r="H1124">
        <v>5501</v>
      </c>
      <c r="K1124">
        <v>1696</v>
      </c>
      <c r="L1124">
        <v>195</v>
      </c>
      <c r="M1124">
        <v>2665</v>
      </c>
      <c r="N1124" t="s">
        <v>53</v>
      </c>
      <c r="O1124" t="s">
        <v>51</v>
      </c>
      <c r="P1124" s="157">
        <f t="shared" si="255"/>
        <v>1501</v>
      </c>
      <c r="Q1124">
        <f t="shared" si="256"/>
        <v>1164</v>
      </c>
      <c r="R1124" s="157" t="str">
        <f t="shared" si="257"/>
        <v>NA</v>
      </c>
      <c r="S1124" s="157" t="str">
        <f t="shared" si="258"/>
        <v>NA</v>
      </c>
      <c r="T1124" t="str">
        <f t="shared" si="259"/>
        <v>NA</v>
      </c>
      <c r="U1124">
        <f t="shared" si="260"/>
        <v>5135</v>
      </c>
      <c r="V1124">
        <f>MIN(IF(SUM(W1124,X1124,Y1124,AA1124,AB1124,AE1124,AD1124,AG1124,AH1124,AK1124,AJ1124,AN1124,AO1124,AQ1124,AR1124,AT1124,AU1124,AV1124,A1124,BB1124,AX1124,AY1124,AZ1124,BA1124,BD1124,BE1124)=0,0,1)+IF(O1124="Smoothing ramp",1,0)+IF(ISNUMBER(W1124),1,0)+IF(ISNUMBER(X1124),1,0)+IF(ISNUMBER(Y1124),1,0)+IF(ISNUMBER(#REF!),1,0)+IF(ISNUMBER(AA1124),1,0)+IF(ISNUMBER(AB1124),1,0)+IF(ISNUMBER(#REF!),1,0)+IF(ISNUMBER(AE1124),1,0)+IF(ISNUMBER(AD1124),1,0)+IF(ISNUMBER(AG1124),1,0)+IF(ISNUMBER(AH1124),1,0)+IF(ISNUMBER(AJ1124),1,0)+IF(ISNUMBER(AK1124),1,0)+IF(ISNUMBER(AN1124),1,0)+IF(ISNUMBER(AO1124),1,0)+IF(ISNUMBER(AQ1124),1,0)+IF(ISNUMBER(AR1124),1,0)+IF(ISNUMBER(AT1124),1,0)+IF(ISNUMBER(AU1124),1,0)+IF(ISNUMBER(AV1124),1,0)+IF(ISNUMBER(#REF!),1,0)+IF(ISNUMBER(AM1124),1,0)+IF(ISNUMBER(BB1124),1,0)+IF(ISNUMBER(AX1124),1,0)+IF(ISNUMBER(AY1124),1,0)+IF(ISNUMBER(AZ1124),1,0)+IF(ISNUMBER(BA1124),1,0)+IF(ISNUMBER(BD1124),1,0)+IF(ISNUMBER(BE1124),1,0),1)</f>
        <v>1</v>
      </c>
      <c r="W1124">
        <v>284</v>
      </c>
      <c r="X1124" t="s">
        <v>48</v>
      </c>
      <c r="Y1124" t="s">
        <v>48</v>
      </c>
      <c r="Z1124" t="s">
        <v>48</v>
      </c>
      <c r="AA1124">
        <v>150</v>
      </c>
      <c r="AB1124" t="s">
        <v>48</v>
      </c>
      <c r="AC1124" t="s">
        <v>48</v>
      </c>
      <c r="AD1124" t="s">
        <v>48</v>
      </c>
      <c r="AE1124" t="s">
        <v>48</v>
      </c>
      <c r="AF1124" t="s">
        <v>48</v>
      </c>
      <c r="AG1124" t="s">
        <v>48</v>
      </c>
      <c r="AH1124" t="s">
        <v>48</v>
      </c>
      <c r="AI1124" t="s">
        <v>48</v>
      </c>
      <c r="AJ1124" t="s">
        <v>48</v>
      </c>
      <c r="AK1124" t="s">
        <v>48</v>
      </c>
      <c r="AL1124" t="s">
        <v>48</v>
      </c>
      <c r="AN1124" t="s">
        <v>48</v>
      </c>
      <c r="AO1124" t="s">
        <v>48</v>
      </c>
      <c r="AP1124" t="s">
        <v>48</v>
      </c>
      <c r="AQ1124" t="s">
        <v>48</v>
      </c>
      <c r="AR1124" t="s">
        <v>48</v>
      </c>
      <c r="AS1124" t="s">
        <v>48</v>
      </c>
      <c r="AT1124" t="s">
        <v>48</v>
      </c>
      <c r="AU1124" t="s">
        <v>48</v>
      </c>
      <c r="AV1124" t="s">
        <v>48</v>
      </c>
      <c r="AW1124" t="s">
        <v>48</v>
      </c>
      <c r="AX1124" t="s">
        <v>48</v>
      </c>
      <c r="AY1124" t="s">
        <v>48</v>
      </c>
      <c r="AZ1124" t="s">
        <v>48</v>
      </c>
      <c r="BA1124" t="s">
        <v>48</v>
      </c>
      <c r="BB1124" t="s">
        <v>48</v>
      </c>
      <c r="BC1124" t="s">
        <v>48</v>
      </c>
      <c r="BD1124" t="s">
        <v>48</v>
      </c>
      <c r="BE1124" t="s">
        <v>48</v>
      </c>
      <c r="BF1124" t="s">
        <v>48</v>
      </c>
      <c r="BG1124" s="15" t="e">
        <f ca="1">OFFSET($V$6,0,MATCH(BH1124,$X1124:$BF1124,0))</f>
        <v>#N/A</v>
      </c>
      <c r="BH1124" s="15">
        <f t="shared" si="261"/>
        <v>100000</v>
      </c>
      <c r="BI1124" s="15" t="e">
        <f t="shared" ca="1" si="262"/>
        <v>#N/A</v>
      </c>
      <c r="BJ1124" s="15" t="str">
        <f t="shared" ca="1" si="263"/>
        <v>AT</v>
      </c>
      <c r="BK1124" s="15">
        <f t="shared" si="264"/>
        <v>150</v>
      </c>
      <c r="BL1124" s="15" t="str">
        <f t="shared" ca="1" si="265"/>
        <v>None</v>
      </c>
      <c r="BM1124" s="15">
        <f t="shared" si="266"/>
        <v>2</v>
      </c>
      <c r="BN1124" t="str">
        <f t="shared" si="267"/>
        <v>CHECK</v>
      </c>
      <c r="BO1124" t="str">
        <f t="shared" si="268"/>
        <v>CHECK</v>
      </c>
      <c r="BP1124" t="str">
        <f t="shared" si="269"/>
        <v>CHECK</v>
      </c>
    </row>
    <row r="1125" spans="1:68" hidden="1">
      <c r="A1125" s="156"/>
      <c r="B1125">
        <v>20250216</v>
      </c>
      <c r="C1125" t="s">
        <v>67</v>
      </c>
      <c r="D1125">
        <v>1330</v>
      </c>
      <c r="E1125">
        <v>6605</v>
      </c>
      <c r="H1125">
        <v>5501</v>
      </c>
      <c r="K1125">
        <v>1696</v>
      </c>
      <c r="L1125">
        <v>135</v>
      </c>
      <c r="M1125">
        <v>2665</v>
      </c>
      <c r="N1125" t="s">
        <v>53</v>
      </c>
      <c r="O1125" t="s">
        <v>51</v>
      </c>
      <c r="P1125" s="157">
        <f t="shared" si="255"/>
        <v>1561</v>
      </c>
      <c r="Q1125">
        <f t="shared" si="256"/>
        <v>1104</v>
      </c>
      <c r="R1125" s="157" t="str">
        <f t="shared" si="257"/>
        <v>NA</v>
      </c>
      <c r="S1125" s="157" t="str">
        <f t="shared" si="258"/>
        <v>NA</v>
      </c>
      <c r="T1125" t="str">
        <f t="shared" si="259"/>
        <v>NA</v>
      </c>
      <c r="U1125">
        <f t="shared" si="260"/>
        <v>5195</v>
      </c>
      <c r="V1125">
        <f>MIN(IF(SUM(W1125,X1125,Y1125,AA1125,AB1125,AE1125,AD1125,AG1125,AH1125,AK1125,AJ1125,AN1125,AO1125,AQ1125,AR1125,AT1125,AU1125,AV1125,A1125,BB1125,AX1125,AY1125,AZ1125,BA1125,BD1125,BE1125)=0,0,1)+IF(O1125="Smoothing ramp",1,0)+IF(ISNUMBER(W1125),1,0)+IF(ISNUMBER(X1125),1,0)+IF(ISNUMBER(Y1125),1,0)+IF(ISNUMBER(#REF!),1,0)+IF(ISNUMBER(AA1125),1,0)+IF(ISNUMBER(AB1125),1,0)+IF(ISNUMBER(#REF!),1,0)+IF(ISNUMBER(AE1125),1,0)+IF(ISNUMBER(AD1125),1,0)+IF(ISNUMBER(AG1125),1,0)+IF(ISNUMBER(AH1125),1,0)+IF(ISNUMBER(AJ1125),1,0)+IF(ISNUMBER(AK1125),1,0)+IF(ISNUMBER(AN1125),1,0)+IF(ISNUMBER(AO1125),1,0)+IF(ISNUMBER(AQ1125),1,0)+IF(ISNUMBER(AR1125),1,0)+IF(ISNUMBER(AT1125),1,0)+IF(ISNUMBER(AU1125),1,0)+IF(ISNUMBER(AV1125),1,0)+IF(ISNUMBER(#REF!),1,0)+IF(ISNUMBER(AM1125),1,0)+IF(ISNUMBER(BB1125),1,0)+IF(ISNUMBER(AX1125),1,0)+IF(ISNUMBER(AY1125),1,0)+IF(ISNUMBER(AZ1125),1,0)+IF(ISNUMBER(BA1125),1,0)+IF(ISNUMBER(BD1125),1,0)+IF(ISNUMBER(BE1125),1,0),1)</f>
        <v>1</v>
      </c>
      <c r="W1125">
        <v>281</v>
      </c>
      <c r="X1125" t="s">
        <v>48</v>
      </c>
      <c r="Y1125" t="s">
        <v>48</v>
      </c>
      <c r="Z1125" t="s">
        <v>48</v>
      </c>
      <c r="AA1125">
        <v>150</v>
      </c>
      <c r="AB1125" t="s">
        <v>48</v>
      </c>
      <c r="AC1125" t="s">
        <v>48</v>
      </c>
      <c r="AD1125" t="s">
        <v>48</v>
      </c>
      <c r="AE1125" t="s">
        <v>48</v>
      </c>
      <c r="AF1125" t="s">
        <v>48</v>
      </c>
      <c r="AG1125" t="s">
        <v>48</v>
      </c>
      <c r="AH1125" t="s">
        <v>48</v>
      </c>
      <c r="AI1125" t="s">
        <v>48</v>
      </c>
      <c r="AJ1125" t="s">
        <v>48</v>
      </c>
      <c r="AK1125" t="s">
        <v>48</v>
      </c>
      <c r="AL1125" t="s">
        <v>48</v>
      </c>
      <c r="AN1125" t="s">
        <v>48</v>
      </c>
      <c r="AO1125" t="s">
        <v>48</v>
      </c>
      <c r="AP1125" t="s">
        <v>48</v>
      </c>
      <c r="AQ1125" t="s">
        <v>48</v>
      </c>
      <c r="AR1125" t="s">
        <v>48</v>
      </c>
      <c r="AS1125" t="s">
        <v>48</v>
      </c>
      <c r="AT1125" t="s">
        <v>48</v>
      </c>
      <c r="AU1125" t="s">
        <v>48</v>
      </c>
      <c r="AV1125" t="s">
        <v>48</v>
      </c>
      <c r="AW1125" t="s">
        <v>48</v>
      </c>
      <c r="AX1125" t="s">
        <v>48</v>
      </c>
      <c r="AY1125" t="s">
        <v>48</v>
      </c>
      <c r="AZ1125" t="s">
        <v>48</v>
      </c>
      <c r="BA1125" t="s">
        <v>48</v>
      </c>
      <c r="BB1125" t="s">
        <v>48</v>
      </c>
      <c r="BC1125" t="s">
        <v>48</v>
      </c>
      <c r="BD1125" t="s">
        <v>48</v>
      </c>
      <c r="BE1125" t="s">
        <v>48</v>
      </c>
      <c r="BF1125" t="s">
        <v>48</v>
      </c>
      <c r="BG1125" s="15" t="e">
        <f ca="1">OFFSET($V$6,0,MATCH(BH1125,$X1125:$BF1125,0))</f>
        <v>#N/A</v>
      </c>
      <c r="BH1125" s="15">
        <f t="shared" si="261"/>
        <v>100000</v>
      </c>
      <c r="BI1125" s="15" t="e">
        <f t="shared" ca="1" si="262"/>
        <v>#N/A</v>
      </c>
      <c r="BJ1125" s="15" t="str">
        <f t="shared" ca="1" si="263"/>
        <v>AT</v>
      </c>
      <c r="BK1125" s="15">
        <f t="shared" si="264"/>
        <v>150</v>
      </c>
      <c r="BL1125" s="15" t="str">
        <f t="shared" ca="1" si="265"/>
        <v>None</v>
      </c>
      <c r="BM1125" s="15">
        <f t="shared" si="266"/>
        <v>2</v>
      </c>
      <c r="BN1125" t="str">
        <f t="shared" si="267"/>
        <v>CHECK</v>
      </c>
      <c r="BO1125" t="str">
        <f t="shared" si="268"/>
        <v>CHECK</v>
      </c>
      <c r="BP1125" t="str">
        <f t="shared" si="269"/>
        <v>CHECK</v>
      </c>
    </row>
    <row r="1126" spans="1:68" hidden="1">
      <c r="A1126" s="156"/>
      <c r="B1126">
        <v>20250216</v>
      </c>
      <c r="C1126" t="s">
        <v>67</v>
      </c>
      <c r="D1126">
        <v>1430</v>
      </c>
      <c r="E1126">
        <v>6605</v>
      </c>
      <c r="H1126">
        <v>5501</v>
      </c>
      <c r="K1126">
        <v>1696</v>
      </c>
      <c r="L1126">
        <v>135</v>
      </c>
      <c r="M1126">
        <v>2665</v>
      </c>
      <c r="N1126" t="s">
        <v>53</v>
      </c>
      <c r="O1126" t="s">
        <v>51</v>
      </c>
      <c r="P1126" s="157">
        <f t="shared" si="255"/>
        <v>1561</v>
      </c>
      <c r="Q1126">
        <f t="shared" si="256"/>
        <v>1104</v>
      </c>
      <c r="R1126" s="157" t="str">
        <f t="shared" si="257"/>
        <v>NA</v>
      </c>
      <c r="S1126" s="157" t="str">
        <f t="shared" si="258"/>
        <v>NA</v>
      </c>
      <c r="T1126" t="str">
        <f t="shared" si="259"/>
        <v>NA</v>
      </c>
      <c r="U1126">
        <f t="shared" si="260"/>
        <v>5195</v>
      </c>
      <c r="V1126">
        <f>MIN(IF(SUM(W1126,X1126,Y1126,AA1126,AB1126,AE1126,AD1126,AG1126,AH1126,AK1126,AJ1126,AN1126,AO1126,AQ1126,AR1126,AT1126,AU1126,AV1126,A1126,BB1126,AX1126,AY1126,AZ1126,BA1126,BD1126,BE1126)=0,0,1)+IF(O1126="Smoothing ramp",1,0)+IF(ISNUMBER(W1126),1,0)+IF(ISNUMBER(X1126),1,0)+IF(ISNUMBER(Y1126),1,0)+IF(ISNUMBER(#REF!),1,0)+IF(ISNUMBER(AA1126),1,0)+IF(ISNUMBER(AB1126),1,0)+IF(ISNUMBER(#REF!),1,0)+IF(ISNUMBER(AE1126),1,0)+IF(ISNUMBER(AD1126),1,0)+IF(ISNUMBER(AG1126),1,0)+IF(ISNUMBER(AH1126),1,0)+IF(ISNUMBER(AJ1126),1,0)+IF(ISNUMBER(AK1126),1,0)+IF(ISNUMBER(AN1126),1,0)+IF(ISNUMBER(AO1126),1,0)+IF(ISNUMBER(AQ1126),1,0)+IF(ISNUMBER(AR1126),1,0)+IF(ISNUMBER(AT1126),1,0)+IF(ISNUMBER(AU1126),1,0)+IF(ISNUMBER(AV1126),1,0)+IF(ISNUMBER(#REF!),1,0)+IF(ISNUMBER(AM1126),1,0)+IF(ISNUMBER(BB1126),1,0)+IF(ISNUMBER(AX1126),1,0)+IF(ISNUMBER(AY1126),1,0)+IF(ISNUMBER(AZ1126),1,0)+IF(ISNUMBER(BA1126),1,0)+IF(ISNUMBER(BD1126),1,0)+IF(ISNUMBER(BE1126),1,0),1)</f>
        <v>1</v>
      </c>
      <c r="W1126">
        <v>281</v>
      </c>
      <c r="X1126" t="s">
        <v>48</v>
      </c>
      <c r="Y1126" t="s">
        <v>48</v>
      </c>
      <c r="Z1126" t="s">
        <v>48</v>
      </c>
      <c r="AA1126">
        <v>150</v>
      </c>
      <c r="AB1126" t="s">
        <v>48</v>
      </c>
      <c r="AC1126" t="s">
        <v>48</v>
      </c>
      <c r="AD1126" t="s">
        <v>48</v>
      </c>
      <c r="AE1126" t="s">
        <v>48</v>
      </c>
      <c r="AF1126" t="s">
        <v>48</v>
      </c>
      <c r="AG1126" t="s">
        <v>48</v>
      </c>
      <c r="AH1126" t="s">
        <v>48</v>
      </c>
      <c r="AI1126" t="s">
        <v>48</v>
      </c>
      <c r="AJ1126" t="s">
        <v>48</v>
      </c>
      <c r="AK1126" t="s">
        <v>48</v>
      </c>
      <c r="AL1126" t="s">
        <v>48</v>
      </c>
      <c r="AN1126" t="s">
        <v>48</v>
      </c>
      <c r="AO1126" t="s">
        <v>48</v>
      </c>
      <c r="AP1126" t="s">
        <v>48</v>
      </c>
      <c r="AQ1126" t="s">
        <v>48</v>
      </c>
      <c r="AR1126" t="s">
        <v>48</v>
      </c>
      <c r="AS1126" t="s">
        <v>48</v>
      </c>
      <c r="AT1126" t="s">
        <v>48</v>
      </c>
      <c r="AU1126" t="s">
        <v>48</v>
      </c>
      <c r="AV1126" t="s">
        <v>48</v>
      </c>
      <c r="AW1126" t="s">
        <v>48</v>
      </c>
      <c r="AX1126" t="s">
        <v>48</v>
      </c>
      <c r="AY1126" t="s">
        <v>48</v>
      </c>
      <c r="AZ1126" t="s">
        <v>48</v>
      </c>
      <c r="BA1126" t="s">
        <v>48</v>
      </c>
      <c r="BB1126" t="s">
        <v>48</v>
      </c>
      <c r="BC1126" t="s">
        <v>48</v>
      </c>
      <c r="BD1126" t="s">
        <v>48</v>
      </c>
      <c r="BE1126" t="s">
        <v>48</v>
      </c>
      <c r="BF1126" t="s">
        <v>48</v>
      </c>
      <c r="BG1126" s="15" t="e">
        <f ca="1">OFFSET($V$6,0,MATCH(BH1126,$X1126:$BF1126,0))</f>
        <v>#N/A</v>
      </c>
      <c r="BH1126" s="15">
        <f t="shared" si="261"/>
        <v>100000</v>
      </c>
      <c r="BI1126" s="15" t="e">
        <f t="shared" ca="1" si="262"/>
        <v>#N/A</v>
      </c>
      <c r="BJ1126" s="15" t="str">
        <f t="shared" ca="1" si="263"/>
        <v>AT</v>
      </c>
      <c r="BK1126" s="15">
        <f t="shared" si="264"/>
        <v>150</v>
      </c>
      <c r="BL1126" s="15" t="str">
        <f t="shared" ca="1" si="265"/>
        <v>None</v>
      </c>
      <c r="BM1126" s="15">
        <f t="shared" si="266"/>
        <v>2</v>
      </c>
      <c r="BN1126" t="str">
        <f t="shared" si="267"/>
        <v>CHECK</v>
      </c>
      <c r="BO1126" t="str">
        <f t="shared" si="268"/>
        <v>CHECK</v>
      </c>
      <c r="BP1126" t="str">
        <f t="shared" si="269"/>
        <v>CHECK</v>
      </c>
    </row>
    <row r="1127" spans="1:68" hidden="1">
      <c r="A1127" s="156"/>
      <c r="B1127">
        <v>20250216</v>
      </c>
      <c r="C1127" t="s">
        <v>67</v>
      </c>
      <c r="D1127">
        <v>1530</v>
      </c>
      <c r="E1127">
        <v>6603</v>
      </c>
      <c r="H1127">
        <v>5023</v>
      </c>
      <c r="K1127">
        <v>1785</v>
      </c>
      <c r="L1127">
        <v>133</v>
      </c>
      <c r="M1127">
        <v>3232</v>
      </c>
      <c r="N1127" t="s">
        <v>53</v>
      </c>
      <c r="O1127" t="s">
        <v>51</v>
      </c>
      <c r="P1127" s="157">
        <f t="shared" si="255"/>
        <v>1652</v>
      </c>
      <c r="Q1127">
        <f t="shared" si="256"/>
        <v>1580</v>
      </c>
      <c r="R1127" s="157" t="str">
        <f t="shared" si="257"/>
        <v>NA</v>
      </c>
      <c r="S1127" s="157" t="str">
        <f t="shared" si="258"/>
        <v>NA</v>
      </c>
      <c r="T1127" t="str">
        <f t="shared" si="259"/>
        <v>NA</v>
      </c>
      <c r="U1127">
        <f t="shared" si="260"/>
        <v>6331</v>
      </c>
      <c r="V1127">
        <f>MIN(IF(SUM(W1127,X1127,Y1127,AA1127,AB1127,AE1127,AD1127,AG1127,AH1127,AK1127,AJ1127,AN1127,AO1127,AQ1127,AR1127,AT1127,AU1127,AV1127,A1127,BB1127,AX1127,AY1127,AZ1127,BA1127,BD1127,BE1127)=0,0,1)+IF(O1127="Smoothing ramp",1,0)+IF(ISNUMBER(W1127),1,0)+IF(ISNUMBER(X1127),1,0)+IF(ISNUMBER(Y1127),1,0)+IF(ISNUMBER(#REF!),1,0)+IF(ISNUMBER(AA1127),1,0)+IF(ISNUMBER(AB1127),1,0)+IF(ISNUMBER(#REF!),1,0)+IF(ISNUMBER(AE1127),1,0)+IF(ISNUMBER(AD1127),1,0)+IF(ISNUMBER(AG1127),1,0)+IF(ISNUMBER(AH1127),1,0)+IF(ISNUMBER(AJ1127),1,0)+IF(ISNUMBER(AK1127),1,0)+IF(ISNUMBER(AN1127),1,0)+IF(ISNUMBER(AO1127),1,0)+IF(ISNUMBER(AQ1127),1,0)+IF(ISNUMBER(AR1127),1,0)+IF(ISNUMBER(AT1127),1,0)+IF(ISNUMBER(AU1127),1,0)+IF(ISNUMBER(AV1127),1,0)+IF(ISNUMBER(#REF!),1,0)+IF(ISNUMBER(AM1127),1,0)+IF(ISNUMBER(BB1127),1,0)+IF(ISNUMBER(AX1127),1,0)+IF(ISNUMBER(AY1127),1,0)+IF(ISNUMBER(AZ1127),1,0)+IF(ISNUMBER(BA1127),1,0)+IF(ISNUMBER(BD1127),1,0)+IF(ISNUMBER(BE1127),1,0),1)</f>
        <v>1</v>
      </c>
      <c r="W1127">
        <v>281</v>
      </c>
      <c r="X1127" t="s">
        <v>48</v>
      </c>
      <c r="Y1127" t="s">
        <v>48</v>
      </c>
      <c r="Z1127" t="s">
        <v>48</v>
      </c>
      <c r="AA1127">
        <v>150</v>
      </c>
      <c r="AB1127" t="s">
        <v>48</v>
      </c>
      <c r="AC1127" t="s">
        <v>48</v>
      </c>
      <c r="AD1127" t="s">
        <v>48</v>
      </c>
      <c r="AE1127" t="s">
        <v>48</v>
      </c>
      <c r="AF1127" t="s">
        <v>48</v>
      </c>
      <c r="AG1127" t="s">
        <v>48</v>
      </c>
      <c r="AH1127" t="s">
        <v>48</v>
      </c>
      <c r="AI1127" t="s">
        <v>48</v>
      </c>
      <c r="AJ1127" t="s">
        <v>48</v>
      </c>
      <c r="AK1127" t="s">
        <v>48</v>
      </c>
      <c r="AL1127" t="s">
        <v>48</v>
      </c>
      <c r="AN1127" t="s">
        <v>48</v>
      </c>
      <c r="AO1127" t="s">
        <v>48</v>
      </c>
      <c r="AP1127" t="s">
        <v>48</v>
      </c>
      <c r="AQ1127" t="s">
        <v>48</v>
      </c>
      <c r="AR1127" t="s">
        <v>48</v>
      </c>
      <c r="AS1127" t="s">
        <v>48</v>
      </c>
      <c r="AT1127" t="s">
        <v>48</v>
      </c>
      <c r="AU1127" t="s">
        <v>48</v>
      </c>
      <c r="AV1127" t="s">
        <v>48</v>
      </c>
      <c r="AW1127" t="s">
        <v>48</v>
      </c>
      <c r="AX1127" t="s">
        <v>48</v>
      </c>
      <c r="AY1127" t="s">
        <v>48</v>
      </c>
      <c r="AZ1127" t="s">
        <v>48</v>
      </c>
      <c r="BA1127" t="s">
        <v>48</v>
      </c>
      <c r="BB1127" t="s">
        <v>48</v>
      </c>
      <c r="BC1127" t="s">
        <v>48</v>
      </c>
      <c r="BD1127" t="s">
        <v>48</v>
      </c>
      <c r="BE1127" t="s">
        <v>48</v>
      </c>
      <c r="BF1127" t="s">
        <v>48</v>
      </c>
      <c r="BG1127" s="15" t="e">
        <f ca="1">OFFSET($V$6,0,MATCH(BH1127,$X1127:$BF1127,0))</f>
        <v>#N/A</v>
      </c>
      <c r="BH1127" s="15">
        <f t="shared" si="261"/>
        <v>100000</v>
      </c>
      <c r="BI1127" s="15" t="e">
        <f t="shared" ca="1" si="262"/>
        <v>#N/A</v>
      </c>
      <c r="BJ1127" s="15" t="str">
        <f t="shared" ca="1" si="263"/>
        <v>AT</v>
      </c>
      <c r="BK1127" s="15">
        <f t="shared" si="264"/>
        <v>150</v>
      </c>
      <c r="BL1127" s="15" t="str">
        <f t="shared" ca="1" si="265"/>
        <v>None</v>
      </c>
      <c r="BM1127" s="15">
        <f t="shared" si="266"/>
        <v>2</v>
      </c>
      <c r="BN1127" t="str">
        <f t="shared" si="267"/>
        <v>CHECK</v>
      </c>
      <c r="BO1127" t="str">
        <f t="shared" si="268"/>
        <v>CHECK</v>
      </c>
      <c r="BP1127" t="str">
        <f t="shared" si="269"/>
        <v>CHECK</v>
      </c>
    </row>
    <row r="1128" spans="1:68" hidden="1">
      <c r="A1128" s="156"/>
      <c r="B1128">
        <v>20250216</v>
      </c>
      <c r="C1128" t="s">
        <v>67</v>
      </c>
      <c r="D1128">
        <v>1630</v>
      </c>
      <c r="E1128">
        <v>6603</v>
      </c>
      <c r="H1128">
        <v>6523</v>
      </c>
      <c r="K1128">
        <v>1785</v>
      </c>
      <c r="L1128">
        <v>133</v>
      </c>
      <c r="M1128">
        <v>1732</v>
      </c>
      <c r="N1128" t="s">
        <v>53</v>
      </c>
      <c r="O1128" t="s">
        <v>68</v>
      </c>
      <c r="P1128" s="157">
        <f t="shared" si="255"/>
        <v>1652</v>
      </c>
      <c r="Q1128">
        <f t="shared" si="256"/>
        <v>80</v>
      </c>
      <c r="R1128" s="157" t="str">
        <f t="shared" si="257"/>
        <v>NA</v>
      </c>
      <c r="S1128" s="157" t="str">
        <f t="shared" si="258"/>
        <v>NA</v>
      </c>
      <c r="T1128" t="str">
        <f t="shared" si="259"/>
        <v>NA</v>
      </c>
      <c r="U1128">
        <f t="shared" si="260"/>
        <v>3331</v>
      </c>
      <c r="V1128">
        <f>MIN(IF(SUM(W1128,X1128,Y1128,AA1128,AB1128,AE1128,AD1128,AG1128,AH1128,AK1128,AJ1128,AN1128,AO1128,AQ1128,AR1128,AT1128,AU1128,AV1128,A1128,BB1128,AX1128,AY1128,AZ1128,BA1128,BD1128,BE1128)=0,0,1)+IF(O1128="Smoothing ramp",1,0)+IF(ISNUMBER(W1128),1,0)+IF(ISNUMBER(X1128),1,0)+IF(ISNUMBER(Y1128),1,0)+IF(ISNUMBER(#REF!),1,0)+IF(ISNUMBER(AA1128),1,0)+IF(ISNUMBER(AB1128),1,0)+IF(ISNUMBER(#REF!),1,0)+IF(ISNUMBER(AE1128),1,0)+IF(ISNUMBER(AD1128),1,0)+IF(ISNUMBER(AG1128),1,0)+IF(ISNUMBER(AH1128),1,0)+IF(ISNUMBER(AJ1128),1,0)+IF(ISNUMBER(AK1128),1,0)+IF(ISNUMBER(AN1128),1,0)+IF(ISNUMBER(AO1128),1,0)+IF(ISNUMBER(AQ1128),1,0)+IF(ISNUMBER(AR1128),1,0)+IF(ISNUMBER(AT1128),1,0)+IF(ISNUMBER(AU1128),1,0)+IF(ISNUMBER(AV1128),1,0)+IF(ISNUMBER(#REF!),1,0)+IF(ISNUMBER(AM1128),1,0)+IF(ISNUMBER(BB1128),1,0)+IF(ISNUMBER(AX1128),1,0)+IF(ISNUMBER(AY1128),1,0)+IF(ISNUMBER(AZ1128),1,0)+IF(ISNUMBER(BA1128),1,0)+IF(ISNUMBER(BD1128),1,0)+IF(ISNUMBER(BE1128),1,0),1)</f>
        <v>1</v>
      </c>
      <c r="W1128">
        <v>281</v>
      </c>
      <c r="X1128" t="s">
        <v>48</v>
      </c>
      <c r="Y1128" t="s">
        <v>48</v>
      </c>
      <c r="Z1128" t="s">
        <v>48</v>
      </c>
      <c r="AA1128">
        <v>150</v>
      </c>
      <c r="AB1128" t="s">
        <v>48</v>
      </c>
      <c r="AC1128" t="s">
        <v>48</v>
      </c>
      <c r="AD1128" t="s">
        <v>48</v>
      </c>
      <c r="AE1128" t="s">
        <v>48</v>
      </c>
      <c r="AF1128" t="s">
        <v>48</v>
      </c>
      <c r="AG1128" t="s">
        <v>48</v>
      </c>
      <c r="AH1128" t="s">
        <v>48</v>
      </c>
      <c r="AI1128" t="s">
        <v>48</v>
      </c>
      <c r="AJ1128" t="s">
        <v>48</v>
      </c>
      <c r="AK1128" t="s">
        <v>48</v>
      </c>
      <c r="AL1128" t="s">
        <v>48</v>
      </c>
      <c r="AN1128" t="s">
        <v>48</v>
      </c>
      <c r="AO1128" t="s">
        <v>48</v>
      </c>
      <c r="AP1128" t="s">
        <v>48</v>
      </c>
      <c r="AQ1128" t="s">
        <v>48</v>
      </c>
      <c r="AR1128" t="s">
        <v>48</v>
      </c>
      <c r="AS1128" t="s">
        <v>48</v>
      </c>
      <c r="AT1128" t="s">
        <v>48</v>
      </c>
      <c r="AU1128" t="s">
        <v>48</v>
      </c>
      <c r="AV1128" t="s">
        <v>48</v>
      </c>
      <c r="AW1128" t="s">
        <v>48</v>
      </c>
      <c r="AX1128" t="s">
        <v>48</v>
      </c>
      <c r="AY1128" t="s">
        <v>48</v>
      </c>
      <c r="AZ1128" t="s">
        <v>48</v>
      </c>
      <c r="BA1128" t="s">
        <v>48</v>
      </c>
      <c r="BB1128" t="s">
        <v>48</v>
      </c>
      <c r="BC1128" t="s">
        <v>48</v>
      </c>
      <c r="BD1128" t="s">
        <v>48</v>
      </c>
      <c r="BE1128" t="s">
        <v>48</v>
      </c>
      <c r="BF1128" t="s">
        <v>48</v>
      </c>
      <c r="BG1128" s="15" t="e">
        <f ca="1">OFFSET($V$6,0,MATCH(BH1128,$X1128:$BF1128,0))</f>
        <v>#N/A</v>
      </c>
      <c r="BH1128" s="15">
        <f t="shared" si="261"/>
        <v>100000</v>
      </c>
      <c r="BI1128" s="15" t="e">
        <f t="shared" ca="1" si="262"/>
        <v>#N/A</v>
      </c>
      <c r="BJ1128" s="15" t="str">
        <f t="shared" ca="1" si="263"/>
        <v>AT</v>
      </c>
      <c r="BK1128" s="15">
        <f t="shared" si="264"/>
        <v>150</v>
      </c>
      <c r="BL1128" s="15" t="str">
        <f t="shared" ca="1" si="265"/>
        <v>None</v>
      </c>
      <c r="BM1128" s="15">
        <f t="shared" si="266"/>
        <v>2</v>
      </c>
      <c r="BN1128" t="str">
        <f t="shared" si="267"/>
        <v>Smoothing</v>
      </c>
      <c r="BO1128" t="str">
        <f t="shared" si="268"/>
        <v/>
      </c>
      <c r="BP1128" t="str">
        <f t="shared" si="269"/>
        <v/>
      </c>
    </row>
    <row r="1129" spans="1:68" hidden="1">
      <c r="A1129" s="156"/>
      <c r="B1129">
        <v>20250216</v>
      </c>
      <c r="C1129" t="s">
        <v>67</v>
      </c>
      <c r="D1129">
        <v>1730</v>
      </c>
      <c r="E1129">
        <v>6603</v>
      </c>
      <c r="H1129">
        <v>6593</v>
      </c>
      <c r="K1129">
        <v>1785</v>
      </c>
      <c r="L1129">
        <v>133</v>
      </c>
      <c r="M1129">
        <v>1662</v>
      </c>
      <c r="N1129" t="s">
        <v>53</v>
      </c>
      <c r="O1129" t="s">
        <v>51</v>
      </c>
      <c r="P1129" s="157">
        <f t="shared" si="255"/>
        <v>1652</v>
      </c>
      <c r="Q1129">
        <f t="shared" si="256"/>
        <v>10</v>
      </c>
      <c r="R1129" s="157" t="str">
        <f t="shared" si="257"/>
        <v>NA</v>
      </c>
      <c r="S1129" s="157" t="str">
        <f t="shared" si="258"/>
        <v>NA</v>
      </c>
      <c r="T1129" t="str">
        <f t="shared" si="259"/>
        <v>NA</v>
      </c>
      <c r="U1129">
        <f t="shared" si="260"/>
        <v>3191</v>
      </c>
      <c r="V1129">
        <f>MIN(IF(SUM(W1129,X1129,Y1129,AA1129,AB1129,AE1129,AD1129,AG1129,AH1129,AK1129,AJ1129,AN1129,AO1129,AQ1129,AR1129,AT1129,AU1129,AV1129,A1129,BB1129,AX1129,AY1129,AZ1129,BA1129,BD1129,BE1129)=0,0,1)+IF(O1129="Smoothing ramp",1,0)+IF(ISNUMBER(W1129),1,0)+IF(ISNUMBER(X1129),1,0)+IF(ISNUMBER(Y1129),1,0)+IF(ISNUMBER(#REF!),1,0)+IF(ISNUMBER(AA1129),1,0)+IF(ISNUMBER(AB1129),1,0)+IF(ISNUMBER(#REF!),1,0)+IF(ISNUMBER(AE1129),1,0)+IF(ISNUMBER(AD1129),1,0)+IF(ISNUMBER(AG1129),1,0)+IF(ISNUMBER(AH1129),1,0)+IF(ISNUMBER(AJ1129),1,0)+IF(ISNUMBER(AK1129),1,0)+IF(ISNUMBER(AN1129),1,0)+IF(ISNUMBER(AO1129),1,0)+IF(ISNUMBER(AQ1129),1,0)+IF(ISNUMBER(AR1129),1,0)+IF(ISNUMBER(AT1129),1,0)+IF(ISNUMBER(AU1129),1,0)+IF(ISNUMBER(AV1129),1,0)+IF(ISNUMBER(#REF!),1,0)+IF(ISNUMBER(AM1129),1,0)+IF(ISNUMBER(BB1129),1,0)+IF(ISNUMBER(AX1129),1,0)+IF(ISNUMBER(AY1129),1,0)+IF(ISNUMBER(AZ1129),1,0)+IF(ISNUMBER(BA1129),1,0)+IF(ISNUMBER(BD1129),1,0)+IF(ISNUMBER(BE1129),1,0),1)</f>
        <v>1</v>
      </c>
      <c r="W1129">
        <v>281</v>
      </c>
      <c r="X1129" t="s">
        <v>48</v>
      </c>
      <c r="Y1129" t="s">
        <v>48</v>
      </c>
      <c r="Z1129" t="s">
        <v>48</v>
      </c>
      <c r="AA1129">
        <v>150</v>
      </c>
      <c r="AB1129" t="s">
        <v>48</v>
      </c>
      <c r="AC1129" t="s">
        <v>48</v>
      </c>
      <c r="AD1129" t="s">
        <v>48</v>
      </c>
      <c r="AE1129" t="s">
        <v>48</v>
      </c>
      <c r="AF1129" t="s">
        <v>48</v>
      </c>
      <c r="AG1129" t="s">
        <v>48</v>
      </c>
      <c r="AH1129" t="s">
        <v>48</v>
      </c>
      <c r="AI1129" t="s">
        <v>48</v>
      </c>
      <c r="AJ1129" t="s">
        <v>48</v>
      </c>
      <c r="AK1129" t="s">
        <v>48</v>
      </c>
      <c r="AL1129" t="s">
        <v>48</v>
      </c>
      <c r="AN1129" t="s">
        <v>48</v>
      </c>
      <c r="AO1129" t="s">
        <v>48</v>
      </c>
      <c r="AP1129" t="s">
        <v>48</v>
      </c>
      <c r="AQ1129" t="s">
        <v>48</v>
      </c>
      <c r="AR1129" t="s">
        <v>48</v>
      </c>
      <c r="AS1129" t="s">
        <v>48</v>
      </c>
      <c r="AT1129" t="s">
        <v>48</v>
      </c>
      <c r="AU1129" t="s">
        <v>48</v>
      </c>
      <c r="AV1129" t="s">
        <v>48</v>
      </c>
      <c r="AW1129" t="s">
        <v>48</v>
      </c>
      <c r="AX1129" t="s">
        <v>48</v>
      </c>
      <c r="AY1129" t="s">
        <v>48</v>
      </c>
      <c r="AZ1129" t="s">
        <v>48</v>
      </c>
      <c r="BA1129" t="s">
        <v>48</v>
      </c>
      <c r="BB1129" t="s">
        <v>48</v>
      </c>
      <c r="BC1129" t="s">
        <v>48</v>
      </c>
      <c r="BD1129" t="s">
        <v>48</v>
      </c>
      <c r="BE1129" t="s">
        <v>48</v>
      </c>
      <c r="BF1129" t="s">
        <v>48</v>
      </c>
      <c r="BG1129" s="15" t="e">
        <f ca="1">OFFSET($V$6,0,MATCH(BH1129,$X1129:$BF1129,0))</f>
        <v>#N/A</v>
      </c>
      <c r="BH1129" s="15">
        <f t="shared" si="261"/>
        <v>100000</v>
      </c>
      <c r="BI1129" s="15" t="e">
        <f t="shared" ca="1" si="262"/>
        <v>#N/A</v>
      </c>
      <c r="BJ1129" s="15" t="str">
        <f t="shared" ca="1" si="263"/>
        <v>AT</v>
      </c>
      <c r="BK1129" s="15">
        <f t="shared" si="264"/>
        <v>150</v>
      </c>
      <c r="BL1129" s="15" t="str">
        <f t="shared" ca="1" si="265"/>
        <v>None</v>
      </c>
      <c r="BM1129" s="15">
        <f t="shared" si="266"/>
        <v>2</v>
      </c>
      <c r="BN1129" t="str">
        <f t="shared" si="267"/>
        <v>CHECK</v>
      </c>
      <c r="BO1129" t="str">
        <f t="shared" si="268"/>
        <v>CHECK</v>
      </c>
      <c r="BP1129" t="str">
        <f t="shared" si="269"/>
        <v>CHECK</v>
      </c>
    </row>
    <row r="1130" spans="1:68" hidden="1">
      <c r="A1130" s="156"/>
      <c r="B1130">
        <v>20250216</v>
      </c>
      <c r="C1130" t="s">
        <v>67</v>
      </c>
      <c r="D1130">
        <v>1830</v>
      </c>
      <c r="E1130">
        <v>9576</v>
      </c>
      <c r="H1130">
        <v>8093</v>
      </c>
      <c r="K1130">
        <v>-5617</v>
      </c>
      <c r="L1130">
        <v>-5617</v>
      </c>
      <c r="M1130">
        <v>-4158</v>
      </c>
      <c r="N1130" t="s">
        <v>50</v>
      </c>
      <c r="O1130" t="s">
        <v>47</v>
      </c>
      <c r="P1130" s="157">
        <f t="shared" si="255"/>
        <v>0</v>
      </c>
      <c r="Q1130">
        <f t="shared" si="256"/>
        <v>1483</v>
      </c>
      <c r="R1130" s="157" t="str">
        <f t="shared" si="257"/>
        <v>NA</v>
      </c>
      <c r="S1130" s="157" t="str">
        <f t="shared" si="258"/>
        <v>NA</v>
      </c>
      <c r="T1130" t="str">
        <f t="shared" si="259"/>
        <v>NA</v>
      </c>
      <c r="U1130">
        <f t="shared" si="260"/>
        <v>0</v>
      </c>
      <c r="V1130">
        <f>MIN(IF(SUM(W1130,X1130,Y1130,AA1130,AB1130,AE1130,AD1130,AG1130,AH1130,AK1130,AJ1130,AN1130,AO1130,AQ1130,AR1130,AT1130,AU1130,AV1130,A1130,BB1130,AX1130,AY1130,AZ1130,BA1130,BD1130,BE1130)=0,0,1)+IF(O1130="Smoothing ramp",1,0)+IF(ISNUMBER(W1130),1,0)+IF(ISNUMBER(X1130),1,0)+IF(ISNUMBER(Y1130),1,0)+IF(ISNUMBER(#REF!),1,0)+IF(ISNUMBER(AA1130),1,0)+IF(ISNUMBER(AB1130),1,0)+IF(ISNUMBER(#REF!),1,0)+IF(ISNUMBER(AE1130),1,0)+IF(ISNUMBER(AD1130),1,0)+IF(ISNUMBER(AG1130),1,0)+IF(ISNUMBER(AH1130),1,0)+IF(ISNUMBER(AJ1130),1,0)+IF(ISNUMBER(AK1130),1,0)+IF(ISNUMBER(AN1130),1,0)+IF(ISNUMBER(AO1130),1,0)+IF(ISNUMBER(AQ1130),1,0)+IF(ISNUMBER(AR1130),1,0)+IF(ISNUMBER(AT1130),1,0)+IF(ISNUMBER(AU1130),1,0)+IF(ISNUMBER(AV1130),1,0)+IF(ISNUMBER(#REF!),1,0)+IF(ISNUMBER(AM1130),1,0)+IF(ISNUMBER(BB1130),1,0)+IF(ISNUMBER(AX1130),1,0)+IF(ISNUMBER(AY1130),1,0)+IF(ISNUMBER(AZ1130),1,0)+IF(ISNUMBER(BA1130),1,0)+IF(ISNUMBER(BD1130),1,0)+IF(ISNUMBER(BE1130),1,0),1)</f>
        <v>1</v>
      </c>
      <c r="W1130">
        <v>350</v>
      </c>
      <c r="X1130" t="s">
        <v>48</v>
      </c>
      <c r="Y1130" t="s">
        <v>48</v>
      </c>
      <c r="Z1130" t="s">
        <v>48</v>
      </c>
      <c r="AA1130">
        <v>150</v>
      </c>
      <c r="AB1130" t="s">
        <v>48</v>
      </c>
      <c r="AC1130" t="s">
        <v>52</v>
      </c>
      <c r="AD1130" t="s">
        <v>48</v>
      </c>
      <c r="AE1130" t="s">
        <v>48</v>
      </c>
      <c r="AF1130" t="s">
        <v>48</v>
      </c>
      <c r="AG1130" t="s">
        <v>48</v>
      </c>
      <c r="AH1130" t="s">
        <v>48</v>
      </c>
      <c r="AI1130" t="s">
        <v>48</v>
      </c>
      <c r="AJ1130" t="s">
        <v>48</v>
      </c>
      <c r="AK1130" t="s">
        <v>48</v>
      </c>
      <c r="AL1130" t="s">
        <v>48</v>
      </c>
      <c r="AN1130" t="s">
        <v>48</v>
      </c>
      <c r="AO1130" t="s">
        <v>48</v>
      </c>
      <c r="AP1130" t="s">
        <v>48</v>
      </c>
      <c r="AQ1130" t="s">
        <v>48</v>
      </c>
      <c r="AR1130" t="s">
        <v>48</v>
      </c>
      <c r="AS1130" t="s">
        <v>48</v>
      </c>
      <c r="AT1130" t="s">
        <v>48</v>
      </c>
      <c r="AU1130" t="s">
        <v>48</v>
      </c>
      <c r="AV1130" t="s">
        <v>48</v>
      </c>
      <c r="AW1130" t="s">
        <v>48</v>
      </c>
      <c r="AX1130" t="s">
        <v>48</v>
      </c>
      <c r="AY1130" t="s">
        <v>48</v>
      </c>
      <c r="AZ1130" t="s">
        <v>48</v>
      </c>
      <c r="BA1130" t="s">
        <v>48</v>
      </c>
      <c r="BB1130" t="s">
        <v>48</v>
      </c>
      <c r="BC1130" t="s">
        <v>48</v>
      </c>
      <c r="BD1130" t="s">
        <v>48</v>
      </c>
      <c r="BE1130" t="s">
        <v>48</v>
      </c>
      <c r="BF1130" t="s">
        <v>48</v>
      </c>
      <c r="BG1130" s="15" t="e">
        <f ca="1">OFFSET($V$6,0,MATCH(BH1130,$X1130:$BF1130,0))</f>
        <v>#N/A</v>
      </c>
      <c r="BH1130" s="15">
        <f t="shared" si="261"/>
        <v>100000</v>
      </c>
      <c r="BI1130" s="15" t="e">
        <f t="shared" ca="1" si="262"/>
        <v>#N/A</v>
      </c>
      <c r="BJ1130" s="15" t="str">
        <f t="shared" ca="1" si="263"/>
        <v>AT</v>
      </c>
      <c r="BK1130" s="15">
        <f t="shared" si="264"/>
        <v>150</v>
      </c>
      <c r="BL1130" s="15" t="str">
        <f t="shared" ca="1" si="265"/>
        <v>Reduction because NTC over thermal limit on border</v>
      </c>
      <c r="BM1130" s="15">
        <f t="shared" si="266"/>
        <v>2</v>
      </c>
      <c r="BN1130" t="str">
        <f t="shared" si="267"/>
        <v>CHECK</v>
      </c>
      <c r="BO1130" t="str">
        <f t="shared" si="268"/>
        <v>CHECK</v>
      </c>
      <c r="BP1130" t="str">
        <f t="shared" si="269"/>
        <v>CHECK</v>
      </c>
    </row>
    <row r="1131" spans="1:68" hidden="1">
      <c r="A1131" s="156"/>
      <c r="B1131">
        <v>20250216</v>
      </c>
      <c r="C1131" t="s">
        <v>67</v>
      </c>
      <c r="D1131">
        <v>1930</v>
      </c>
      <c r="E1131">
        <v>9576</v>
      </c>
      <c r="H1131">
        <v>9533</v>
      </c>
      <c r="K1131">
        <v>-5617</v>
      </c>
      <c r="L1131">
        <v>-5617</v>
      </c>
      <c r="M1131">
        <v>-5592</v>
      </c>
      <c r="N1131" t="s">
        <v>50</v>
      </c>
      <c r="O1131" t="s">
        <v>47</v>
      </c>
      <c r="P1131" s="157">
        <f t="shared" si="255"/>
        <v>0</v>
      </c>
      <c r="Q1131">
        <f t="shared" si="256"/>
        <v>43</v>
      </c>
      <c r="R1131" s="157" t="str">
        <f t="shared" si="257"/>
        <v>NA</v>
      </c>
      <c r="S1131" s="157" t="str">
        <f t="shared" si="258"/>
        <v>NA</v>
      </c>
      <c r="T1131" t="str">
        <f t="shared" si="259"/>
        <v>NA</v>
      </c>
      <c r="U1131">
        <f t="shared" si="260"/>
        <v>0</v>
      </c>
      <c r="V1131">
        <f>MIN(IF(SUM(W1131,X1131,Y1131,AA1131,AB1131,AE1131,AD1131,AG1131,AH1131,AK1131,AJ1131,AN1131,AO1131,AQ1131,AR1131,AT1131,AU1131,AV1131,A1131,BB1131,AX1131,AY1131,AZ1131,BA1131,BD1131,BE1131)=0,0,1)+IF(O1131="Smoothing ramp",1,0)+IF(ISNUMBER(W1131),1,0)+IF(ISNUMBER(X1131),1,0)+IF(ISNUMBER(Y1131),1,0)+IF(ISNUMBER(#REF!),1,0)+IF(ISNUMBER(AA1131),1,0)+IF(ISNUMBER(AB1131),1,0)+IF(ISNUMBER(#REF!),1,0)+IF(ISNUMBER(AE1131),1,0)+IF(ISNUMBER(AD1131),1,0)+IF(ISNUMBER(AG1131),1,0)+IF(ISNUMBER(AH1131),1,0)+IF(ISNUMBER(AJ1131),1,0)+IF(ISNUMBER(AK1131),1,0)+IF(ISNUMBER(AN1131),1,0)+IF(ISNUMBER(AO1131),1,0)+IF(ISNUMBER(AQ1131),1,0)+IF(ISNUMBER(AR1131),1,0)+IF(ISNUMBER(AT1131),1,0)+IF(ISNUMBER(AU1131),1,0)+IF(ISNUMBER(AV1131),1,0)+IF(ISNUMBER(#REF!),1,0)+IF(ISNUMBER(AM1131),1,0)+IF(ISNUMBER(BB1131),1,0)+IF(ISNUMBER(AX1131),1,0)+IF(ISNUMBER(AY1131),1,0)+IF(ISNUMBER(AZ1131),1,0)+IF(ISNUMBER(BA1131),1,0)+IF(ISNUMBER(BD1131),1,0)+IF(ISNUMBER(BE1131),1,0),1)</f>
        <v>1</v>
      </c>
      <c r="W1131">
        <v>375</v>
      </c>
      <c r="X1131" t="s">
        <v>48</v>
      </c>
      <c r="Y1131" t="s">
        <v>48</v>
      </c>
      <c r="Z1131" t="s">
        <v>52</v>
      </c>
      <c r="AA1131">
        <v>150</v>
      </c>
      <c r="AB1131" t="s">
        <v>48</v>
      </c>
      <c r="AC1131" t="s">
        <v>52</v>
      </c>
      <c r="AD1131" t="s">
        <v>48</v>
      </c>
      <c r="AE1131" t="s">
        <v>48</v>
      </c>
      <c r="AF1131" t="s">
        <v>48</v>
      </c>
      <c r="AG1131" t="s">
        <v>48</v>
      </c>
      <c r="AH1131" t="s">
        <v>48</v>
      </c>
      <c r="AI1131" t="s">
        <v>48</v>
      </c>
      <c r="AJ1131" t="s">
        <v>48</v>
      </c>
      <c r="AK1131" t="s">
        <v>48</v>
      </c>
      <c r="AL1131" t="s">
        <v>48</v>
      </c>
      <c r="AN1131" t="s">
        <v>48</v>
      </c>
      <c r="AO1131" t="s">
        <v>48</v>
      </c>
      <c r="AP1131" t="s">
        <v>48</v>
      </c>
      <c r="AQ1131" t="s">
        <v>48</v>
      </c>
      <c r="AR1131" t="s">
        <v>48</v>
      </c>
      <c r="AS1131" t="s">
        <v>48</v>
      </c>
      <c r="AT1131" t="s">
        <v>48</v>
      </c>
      <c r="AU1131" t="s">
        <v>48</v>
      </c>
      <c r="AV1131" t="s">
        <v>48</v>
      </c>
      <c r="AW1131" t="s">
        <v>48</v>
      </c>
      <c r="AX1131" t="s">
        <v>48</v>
      </c>
      <c r="AY1131" t="s">
        <v>48</v>
      </c>
      <c r="AZ1131" t="s">
        <v>48</v>
      </c>
      <c r="BA1131" t="s">
        <v>48</v>
      </c>
      <c r="BB1131" t="s">
        <v>48</v>
      </c>
      <c r="BC1131" t="s">
        <v>48</v>
      </c>
      <c r="BD1131" t="s">
        <v>48</v>
      </c>
      <c r="BE1131" t="s">
        <v>48</v>
      </c>
      <c r="BF1131" t="s">
        <v>48</v>
      </c>
      <c r="BG1131" s="15" t="e">
        <f ca="1">OFFSET($V$6,0,MATCH(BH1131,$X1131:$BF1131,0))</f>
        <v>#N/A</v>
      </c>
      <c r="BH1131" s="15">
        <f t="shared" si="261"/>
        <v>100000</v>
      </c>
      <c r="BI1131" s="15" t="e">
        <f t="shared" ca="1" si="262"/>
        <v>#N/A</v>
      </c>
      <c r="BJ1131" s="15" t="str">
        <f t="shared" ca="1" si="263"/>
        <v>AT</v>
      </c>
      <c r="BK1131" s="15">
        <f t="shared" si="264"/>
        <v>150</v>
      </c>
      <c r="BL1131" s="15" t="str">
        <f t="shared" ca="1" si="265"/>
        <v>Reduction because NTC over thermal limit on border</v>
      </c>
      <c r="BM1131" s="15">
        <f t="shared" si="266"/>
        <v>2</v>
      </c>
      <c r="BN1131" t="str">
        <f t="shared" si="267"/>
        <v>CHECK</v>
      </c>
      <c r="BO1131" t="str">
        <f t="shared" si="268"/>
        <v>CHECK</v>
      </c>
      <c r="BP1131" t="str">
        <f t="shared" si="269"/>
        <v>CHECK</v>
      </c>
    </row>
    <row r="1132" spans="1:68" hidden="1">
      <c r="A1132" s="156"/>
      <c r="B1132">
        <v>20250216</v>
      </c>
      <c r="C1132" t="s">
        <v>67</v>
      </c>
      <c r="D1132">
        <v>2030</v>
      </c>
      <c r="E1132">
        <v>9576</v>
      </c>
      <c r="H1132">
        <v>9533</v>
      </c>
      <c r="K1132">
        <v>-5617</v>
      </c>
      <c r="L1132">
        <v>-5617</v>
      </c>
      <c r="M1132">
        <v>-5592</v>
      </c>
      <c r="N1132" t="s">
        <v>50</v>
      </c>
      <c r="O1132" t="s">
        <v>47</v>
      </c>
      <c r="P1132" s="157">
        <f t="shared" si="255"/>
        <v>0</v>
      </c>
      <c r="Q1132">
        <f t="shared" si="256"/>
        <v>43</v>
      </c>
      <c r="R1132" s="157" t="str">
        <f t="shared" si="257"/>
        <v>NA</v>
      </c>
      <c r="S1132" s="157" t="str">
        <f t="shared" si="258"/>
        <v>NA</v>
      </c>
      <c r="T1132" t="str">
        <f t="shared" si="259"/>
        <v>NA</v>
      </c>
      <c r="U1132">
        <f t="shared" si="260"/>
        <v>0</v>
      </c>
      <c r="V1132">
        <f>MIN(IF(SUM(W1132,X1132,Y1132,AA1132,AB1132,AE1132,AD1132,AG1132,AH1132,AK1132,AJ1132,AN1132,AO1132,AQ1132,AR1132,AT1132,AU1132,AV1132,A1132,BB1132,AX1132,AY1132,AZ1132,BA1132,BD1132,BE1132)=0,0,1)+IF(O1132="Smoothing ramp",1,0)+IF(ISNUMBER(W1132),1,0)+IF(ISNUMBER(X1132),1,0)+IF(ISNUMBER(Y1132),1,0)+IF(ISNUMBER(#REF!),1,0)+IF(ISNUMBER(AA1132),1,0)+IF(ISNUMBER(AB1132),1,0)+IF(ISNUMBER(#REF!),1,0)+IF(ISNUMBER(AE1132),1,0)+IF(ISNUMBER(AD1132),1,0)+IF(ISNUMBER(AG1132),1,0)+IF(ISNUMBER(AH1132),1,0)+IF(ISNUMBER(AJ1132),1,0)+IF(ISNUMBER(AK1132),1,0)+IF(ISNUMBER(AN1132),1,0)+IF(ISNUMBER(AO1132),1,0)+IF(ISNUMBER(AQ1132),1,0)+IF(ISNUMBER(AR1132),1,0)+IF(ISNUMBER(AT1132),1,0)+IF(ISNUMBER(AU1132),1,0)+IF(ISNUMBER(AV1132),1,0)+IF(ISNUMBER(#REF!),1,0)+IF(ISNUMBER(AM1132),1,0)+IF(ISNUMBER(BB1132),1,0)+IF(ISNUMBER(AX1132),1,0)+IF(ISNUMBER(AY1132),1,0)+IF(ISNUMBER(AZ1132),1,0)+IF(ISNUMBER(BA1132),1,0)+IF(ISNUMBER(BD1132),1,0)+IF(ISNUMBER(BE1132),1,0),1)</f>
        <v>1</v>
      </c>
      <c r="W1132">
        <v>375</v>
      </c>
      <c r="X1132" t="s">
        <v>48</v>
      </c>
      <c r="Y1132" t="s">
        <v>48</v>
      </c>
      <c r="Z1132" t="s">
        <v>52</v>
      </c>
      <c r="AA1132">
        <v>150</v>
      </c>
      <c r="AB1132" t="s">
        <v>48</v>
      </c>
      <c r="AC1132" t="s">
        <v>52</v>
      </c>
      <c r="AD1132" t="s">
        <v>48</v>
      </c>
      <c r="AE1132" t="s">
        <v>48</v>
      </c>
      <c r="AF1132" t="s">
        <v>48</v>
      </c>
      <c r="AG1132" t="s">
        <v>48</v>
      </c>
      <c r="AH1132" t="s">
        <v>48</v>
      </c>
      <c r="AI1132" t="s">
        <v>48</v>
      </c>
      <c r="AJ1132" t="s">
        <v>48</v>
      </c>
      <c r="AK1132" t="s">
        <v>48</v>
      </c>
      <c r="AL1132" t="s">
        <v>48</v>
      </c>
      <c r="AN1132" t="s">
        <v>48</v>
      </c>
      <c r="AO1132" t="s">
        <v>48</v>
      </c>
      <c r="AP1132" t="s">
        <v>48</v>
      </c>
      <c r="AQ1132" t="s">
        <v>48</v>
      </c>
      <c r="AR1132" t="s">
        <v>48</v>
      </c>
      <c r="AS1132" t="s">
        <v>48</v>
      </c>
      <c r="AT1132" t="s">
        <v>48</v>
      </c>
      <c r="AU1132" t="s">
        <v>48</v>
      </c>
      <c r="AV1132" t="s">
        <v>48</v>
      </c>
      <c r="AW1132" t="s">
        <v>48</v>
      </c>
      <c r="AX1132" t="s">
        <v>48</v>
      </c>
      <c r="AY1132" t="s">
        <v>48</v>
      </c>
      <c r="AZ1132" t="s">
        <v>48</v>
      </c>
      <c r="BA1132" t="s">
        <v>48</v>
      </c>
      <c r="BB1132" t="s">
        <v>48</v>
      </c>
      <c r="BC1132" t="s">
        <v>48</v>
      </c>
      <c r="BD1132" t="s">
        <v>48</v>
      </c>
      <c r="BE1132" t="s">
        <v>48</v>
      </c>
      <c r="BF1132" t="s">
        <v>48</v>
      </c>
      <c r="BG1132" s="15" t="e">
        <f ca="1">OFFSET($V$6,0,MATCH(BH1132,$X1132:$BF1132,0))</f>
        <v>#N/A</v>
      </c>
      <c r="BH1132" s="15">
        <f t="shared" si="261"/>
        <v>100000</v>
      </c>
      <c r="BI1132" s="15" t="e">
        <f t="shared" ca="1" si="262"/>
        <v>#N/A</v>
      </c>
      <c r="BJ1132" s="15" t="str">
        <f t="shared" ca="1" si="263"/>
        <v>AT</v>
      </c>
      <c r="BK1132" s="15">
        <f t="shared" si="264"/>
        <v>150</v>
      </c>
      <c r="BL1132" s="15" t="str">
        <f t="shared" ca="1" si="265"/>
        <v>Reduction because NTC over thermal limit on border</v>
      </c>
      <c r="BM1132" s="15">
        <f t="shared" si="266"/>
        <v>2</v>
      </c>
      <c r="BN1132" t="str">
        <f t="shared" si="267"/>
        <v>CHECK</v>
      </c>
      <c r="BO1132" t="str">
        <f t="shared" si="268"/>
        <v>CHECK</v>
      </c>
      <c r="BP1132" t="str">
        <f t="shared" si="269"/>
        <v>CHECK</v>
      </c>
    </row>
    <row r="1133" spans="1:68" hidden="1">
      <c r="A1133" s="156"/>
      <c r="B1133">
        <v>20250216</v>
      </c>
      <c r="C1133" t="s">
        <v>67</v>
      </c>
      <c r="D1133">
        <v>2130</v>
      </c>
      <c r="E1133">
        <v>9259</v>
      </c>
      <c r="H1133">
        <v>9259</v>
      </c>
      <c r="K1133">
        <v>-5208</v>
      </c>
      <c r="L1133">
        <v>-5208</v>
      </c>
      <c r="M1133">
        <v>-5208</v>
      </c>
      <c r="N1133" t="s">
        <v>50</v>
      </c>
      <c r="O1133" t="s">
        <v>47</v>
      </c>
      <c r="P1133" s="157">
        <f t="shared" si="255"/>
        <v>0</v>
      </c>
      <c r="Q1133">
        <f t="shared" si="256"/>
        <v>0</v>
      </c>
      <c r="R1133" s="157" t="str">
        <f t="shared" si="257"/>
        <v>NA</v>
      </c>
      <c r="S1133" s="157" t="str">
        <f t="shared" si="258"/>
        <v>NA</v>
      </c>
      <c r="T1133" t="str">
        <f t="shared" si="259"/>
        <v>NA</v>
      </c>
      <c r="U1133">
        <f t="shared" si="260"/>
        <v>0</v>
      </c>
      <c r="V1133">
        <f>MIN(IF(SUM(W1133,X1133,Y1133,AA1133,AB1133,AE1133,AD1133,AG1133,AH1133,AK1133,AJ1133,AN1133,AO1133,AQ1133,AR1133,AT1133,AU1133,AV1133,A1133,BB1133,AX1133,AY1133,AZ1133,BA1133,BD1133,BE1133)=0,0,1)+IF(O1133="Smoothing ramp",1,0)+IF(ISNUMBER(W1133),1,0)+IF(ISNUMBER(X1133),1,0)+IF(ISNUMBER(Y1133),1,0)+IF(ISNUMBER(#REF!),1,0)+IF(ISNUMBER(AA1133),1,0)+IF(ISNUMBER(AB1133),1,0)+IF(ISNUMBER(#REF!),1,0)+IF(ISNUMBER(AE1133),1,0)+IF(ISNUMBER(AD1133),1,0)+IF(ISNUMBER(AG1133),1,0)+IF(ISNUMBER(AH1133),1,0)+IF(ISNUMBER(AJ1133),1,0)+IF(ISNUMBER(AK1133),1,0)+IF(ISNUMBER(AN1133),1,0)+IF(ISNUMBER(AO1133),1,0)+IF(ISNUMBER(AQ1133),1,0)+IF(ISNUMBER(AR1133),1,0)+IF(ISNUMBER(AT1133),1,0)+IF(ISNUMBER(AU1133),1,0)+IF(ISNUMBER(AV1133),1,0)+IF(ISNUMBER(#REF!),1,0)+IF(ISNUMBER(AM1133),1,0)+IF(ISNUMBER(BB1133),1,0)+IF(ISNUMBER(AX1133),1,0)+IF(ISNUMBER(AY1133),1,0)+IF(ISNUMBER(AZ1133),1,0)+IF(ISNUMBER(BA1133),1,0)+IF(ISNUMBER(BD1133),1,0)+IF(ISNUMBER(BE1133),1,0),1)</f>
        <v>1</v>
      </c>
      <c r="W1133">
        <v>363</v>
      </c>
      <c r="X1133" t="s">
        <v>48</v>
      </c>
      <c r="Y1133" t="s">
        <v>48</v>
      </c>
      <c r="Z1133" t="s">
        <v>48</v>
      </c>
      <c r="AA1133">
        <v>150</v>
      </c>
      <c r="AB1133" t="s">
        <v>48</v>
      </c>
      <c r="AC1133" t="s">
        <v>48</v>
      </c>
      <c r="AD1133" t="s">
        <v>48</v>
      </c>
      <c r="AE1133" t="s">
        <v>48</v>
      </c>
      <c r="AF1133" t="s">
        <v>48</v>
      </c>
      <c r="AG1133" t="s">
        <v>48</v>
      </c>
      <c r="AH1133" t="s">
        <v>48</v>
      </c>
      <c r="AI1133" t="s">
        <v>48</v>
      </c>
      <c r="AJ1133" t="s">
        <v>48</v>
      </c>
      <c r="AK1133" t="s">
        <v>48</v>
      </c>
      <c r="AL1133" t="s">
        <v>48</v>
      </c>
      <c r="AN1133" t="s">
        <v>48</v>
      </c>
      <c r="AO1133" t="s">
        <v>48</v>
      </c>
      <c r="AP1133" t="s">
        <v>48</v>
      </c>
      <c r="AQ1133" t="s">
        <v>48</v>
      </c>
      <c r="AR1133" t="s">
        <v>48</v>
      </c>
      <c r="AS1133" t="s">
        <v>48</v>
      </c>
      <c r="AT1133" t="s">
        <v>48</v>
      </c>
      <c r="AU1133" t="s">
        <v>48</v>
      </c>
      <c r="AV1133" t="s">
        <v>48</v>
      </c>
      <c r="AW1133" t="s">
        <v>48</v>
      </c>
      <c r="AX1133" t="s">
        <v>48</v>
      </c>
      <c r="AY1133" t="s">
        <v>48</v>
      </c>
      <c r="AZ1133" t="s">
        <v>48</v>
      </c>
      <c r="BA1133" t="s">
        <v>48</v>
      </c>
      <c r="BB1133" t="s">
        <v>48</v>
      </c>
      <c r="BC1133" t="s">
        <v>48</v>
      </c>
      <c r="BD1133" t="s">
        <v>48</v>
      </c>
      <c r="BE1133" t="s">
        <v>48</v>
      </c>
      <c r="BF1133" t="s">
        <v>48</v>
      </c>
      <c r="BG1133" s="15" t="e">
        <f ca="1">OFFSET($V$6,0,MATCH(BH1133,$X1133:$BF1133,0))</f>
        <v>#N/A</v>
      </c>
      <c r="BH1133" s="15">
        <f t="shared" si="261"/>
        <v>100000</v>
      </c>
      <c r="BI1133" s="15" t="e">
        <f t="shared" ca="1" si="262"/>
        <v>#N/A</v>
      </c>
      <c r="BJ1133" s="15" t="str">
        <f t="shared" ca="1" si="263"/>
        <v>AT</v>
      </c>
      <c r="BK1133" s="15">
        <f t="shared" si="264"/>
        <v>150</v>
      </c>
      <c r="BL1133" s="15" t="str">
        <f t="shared" ca="1" si="265"/>
        <v>None</v>
      </c>
      <c r="BM1133" s="15">
        <f t="shared" si="266"/>
        <v>2</v>
      </c>
      <c r="BN1133" t="str">
        <f t="shared" si="267"/>
        <v>CHECK</v>
      </c>
      <c r="BO1133" t="str">
        <f t="shared" si="268"/>
        <v>CHECK</v>
      </c>
      <c r="BP1133" t="str">
        <f t="shared" si="269"/>
        <v>CHECK</v>
      </c>
    </row>
    <row r="1134" spans="1:68" hidden="1">
      <c r="A1134" s="156"/>
      <c r="B1134">
        <v>20250216</v>
      </c>
      <c r="C1134" t="s">
        <v>67</v>
      </c>
      <c r="D1134">
        <v>2230</v>
      </c>
      <c r="E1134">
        <v>9259</v>
      </c>
      <c r="H1134">
        <v>9259</v>
      </c>
      <c r="K1134">
        <v>-5208</v>
      </c>
      <c r="L1134">
        <v>-5208</v>
      </c>
      <c r="M1134">
        <v>-5208</v>
      </c>
      <c r="N1134" t="s">
        <v>50</v>
      </c>
      <c r="O1134" t="s">
        <v>47</v>
      </c>
      <c r="P1134" s="157">
        <f t="shared" si="255"/>
        <v>0</v>
      </c>
      <c r="Q1134">
        <f t="shared" si="256"/>
        <v>0</v>
      </c>
      <c r="R1134" s="157" t="str">
        <f t="shared" si="257"/>
        <v>NA</v>
      </c>
      <c r="S1134" s="157" t="str">
        <f t="shared" si="258"/>
        <v>NA</v>
      </c>
      <c r="T1134" t="str">
        <f t="shared" si="259"/>
        <v>NA</v>
      </c>
      <c r="U1134">
        <f t="shared" si="260"/>
        <v>0</v>
      </c>
      <c r="V1134">
        <f>MIN(IF(SUM(W1134,X1134,Y1134,AA1134,AB1134,AE1134,AD1134,AG1134,AH1134,AK1134,AJ1134,AN1134,AO1134,AQ1134,AR1134,AT1134,AU1134,AV1134,A1134,BB1134,AX1134,AY1134,AZ1134,BA1134,BD1134,BE1134)=0,0,1)+IF(O1134="Smoothing ramp",1,0)+IF(ISNUMBER(W1134),1,0)+IF(ISNUMBER(X1134),1,0)+IF(ISNUMBER(Y1134),1,0)+IF(ISNUMBER(#REF!),1,0)+IF(ISNUMBER(AA1134),1,0)+IF(ISNUMBER(AB1134),1,0)+IF(ISNUMBER(#REF!),1,0)+IF(ISNUMBER(AE1134),1,0)+IF(ISNUMBER(AD1134),1,0)+IF(ISNUMBER(AG1134),1,0)+IF(ISNUMBER(AH1134),1,0)+IF(ISNUMBER(AJ1134),1,0)+IF(ISNUMBER(AK1134),1,0)+IF(ISNUMBER(AN1134),1,0)+IF(ISNUMBER(AO1134),1,0)+IF(ISNUMBER(AQ1134),1,0)+IF(ISNUMBER(AR1134),1,0)+IF(ISNUMBER(AT1134),1,0)+IF(ISNUMBER(AU1134),1,0)+IF(ISNUMBER(AV1134),1,0)+IF(ISNUMBER(#REF!),1,0)+IF(ISNUMBER(AM1134),1,0)+IF(ISNUMBER(BB1134),1,0)+IF(ISNUMBER(AX1134),1,0)+IF(ISNUMBER(AY1134),1,0)+IF(ISNUMBER(AZ1134),1,0)+IF(ISNUMBER(BA1134),1,0)+IF(ISNUMBER(BD1134),1,0)+IF(ISNUMBER(BE1134),1,0),1)</f>
        <v>1</v>
      </c>
      <c r="W1134">
        <v>363</v>
      </c>
      <c r="X1134" t="s">
        <v>48</v>
      </c>
      <c r="Y1134" t="s">
        <v>48</v>
      </c>
      <c r="Z1134" t="s">
        <v>48</v>
      </c>
      <c r="AA1134">
        <v>150</v>
      </c>
      <c r="AB1134" t="s">
        <v>48</v>
      </c>
      <c r="AC1134" t="s">
        <v>48</v>
      </c>
      <c r="AD1134" t="s">
        <v>48</v>
      </c>
      <c r="AE1134" t="s">
        <v>48</v>
      </c>
      <c r="AF1134" t="s">
        <v>48</v>
      </c>
      <c r="AG1134" t="s">
        <v>48</v>
      </c>
      <c r="AH1134" t="s">
        <v>48</v>
      </c>
      <c r="AI1134" t="s">
        <v>48</v>
      </c>
      <c r="AJ1134" t="s">
        <v>48</v>
      </c>
      <c r="AK1134" t="s">
        <v>48</v>
      </c>
      <c r="AL1134" t="s">
        <v>48</v>
      </c>
      <c r="AN1134" t="s">
        <v>48</v>
      </c>
      <c r="AO1134" t="s">
        <v>48</v>
      </c>
      <c r="AP1134" t="s">
        <v>48</v>
      </c>
      <c r="AQ1134" t="s">
        <v>48</v>
      </c>
      <c r="AR1134" t="s">
        <v>48</v>
      </c>
      <c r="AS1134" t="s">
        <v>48</v>
      </c>
      <c r="AT1134" t="s">
        <v>48</v>
      </c>
      <c r="AU1134" t="s">
        <v>48</v>
      </c>
      <c r="AV1134" t="s">
        <v>48</v>
      </c>
      <c r="AW1134" t="s">
        <v>48</v>
      </c>
      <c r="AX1134" t="s">
        <v>48</v>
      </c>
      <c r="AY1134" t="s">
        <v>48</v>
      </c>
      <c r="AZ1134" t="s">
        <v>48</v>
      </c>
      <c r="BA1134" t="s">
        <v>48</v>
      </c>
      <c r="BB1134" t="s">
        <v>48</v>
      </c>
      <c r="BC1134" t="s">
        <v>48</v>
      </c>
      <c r="BD1134" t="s">
        <v>48</v>
      </c>
      <c r="BE1134" t="s">
        <v>48</v>
      </c>
      <c r="BF1134" t="s">
        <v>48</v>
      </c>
      <c r="BG1134" s="15" t="e">
        <f ca="1">OFFSET($V$6,0,MATCH(BH1134,$X1134:$BF1134,0))</f>
        <v>#N/A</v>
      </c>
      <c r="BH1134" s="15">
        <f t="shared" si="261"/>
        <v>100000</v>
      </c>
      <c r="BI1134" s="15" t="e">
        <f t="shared" ca="1" si="262"/>
        <v>#N/A</v>
      </c>
      <c r="BJ1134" s="15" t="str">
        <f t="shared" ca="1" si="263"/>
        <v>AT</v>
      </c>
      <c r="BK1134" s="15">
        <f t="shared" si="264"/>
        <v>150</v>
      </c>
      <c r="BL1134" s="15" t="str">
        <f t="shared" ca="1" si="265"/>
        <v>None</v>
      </c>
      <c r="BM1134" s="15">
        <f t="shared" si="266"/>
        <v>2</v>
      </c>
      <c r="BN1134" t="str">
        <f t="shared" si="267"/>
        <v>CHECK</v>
      </c>
      <c r="BO1134" t="str">
        <f t="shared" si="268"/>
        <v>CHECK</v>
      </c>
      <c r="BP1134" t="str">
        <f t="shared" si="269"/>
        <v>CHECK</v>
      </c>
    </row>
    <row r="1135" spans="1:68" hidden="1">
      <c r="A1135" s="156"/>
      <c r="B1135">
        <v>20250216</v>
      </c>
      <c r="C1135" t="s">
        <v>67</v>
      </c>
      <c r="D1135">
        <v>2330</v>
      </c>
      <c r="E1135">
        <v>9259</v>
      </c>
      <c r="H1135">
        <v>9259</v>
      </c>
      <c r="K1135">
        <v>-5208</v>
      </c>
      <c r="L1135">
        <v>-5208</v>
      </c>
      <c r="M1135">
        <v>-5208</v>
      </c>
      <c r="N1135" t="s">
        <v>50</v>
      </c>
      <c r="O1135" t="s">
        <v>47</v>
      </c>
      <c r="P1135" s="157">
        <f t="shared" si="255"/>
        <v>0</v>
      </c>
      <c r="Q1135">
        <f t="shared" si="256"/>
        <v>0</v>
      </c>
      <c r="R1135" s="157" t="str">
        <f t="shared" si="257"/>
        <v>NA</v>
      </c>
      <c r="S1135" s="157" t="str">
        <f t="shared" si="258"/>
        <v>NA</v>
      </c>
      <c r="T1135" t="str">
        <f t="shared" si="259"/>
        <v>NA</v>
      </c>
      <c r="U1135">
        <f t="shared" si="260"/>
        <v>0</v>
      </c>
      <c r="V1135">
        <f>MIN(IF(SUM(W1135,X1135,Y1135,AA1135,AB1135,AE1135,AD1135,AG1135,AH1135,AK1135,AJ1135,AN1135,AO1135,AQ1135,AR1135,AT1135,AU1135,AV1135,A1135,BB1135,AX1135,AY1135,AZ1135,BA1135,BD1135,BE1135)=0,0,1)+IF(O1135="Smoothing ramp",1,0)+IF(ISNUMBER(W1135),1,0)+IF(ISNUMBER(X1135),1,0)+IF(ISNUMBER(Y1135),1,0)+IF(ISNUMBER(#REF!),1,0)+IF(ISNUMBER(AA1135),1,0)+IF(ISNUMBER(AB1135),1,0)+IF(ISNUMBER(#REF!),1,0)+IF(ISNUMBER(AE1135),1,0)+IF(ISNUMBER(AD1135),1,0)+IF(ISNUMBER(AG1135),1,0)+IF(ISNUMBER(AH1135),1,0)+IF(ISNUMBER(AJ1135),1,0)+IF(ISNUMBER(AK1135),1,0)+IF(ISNUMBER(AN1135),1,0)+IF(ISNUMBER(AO1135),1,0)+IF(ISNUMBER(AQ1135),1,0)+IF(ISNUMBER(AR1135),1,0)+IF(ISNUMBER(AT1135),1,0)+IF(ISNUMBER(AU1135),1,0)+IF(ISNUMBER(AV1135),1,0)+IF(ISNUMBER(#REF!),1,0)+IF(ISNUMBER(AM1135),1,0)+IF(ISNUMBER(BB1135),1,0)+IF(ISNUMBER(AX1135),1,0)+IF(ISNUMBER(AY1135),1,0)+IF(ISNUMBER(AZ1135),1,0)+IF(ISNUMBER(BA1135),1,0)+IF(ISNUMBER(BD1135),1,0)+IF(ISNUMBER(BE1135),1,0),1)</f>
        <v>1</v>
      </c>
      <c r="W1135">
        <v>363</v>
      </c>
      <c r="X1135" t="s">
        <v>48</v>
      </c>
      <c r="Y1135" t="s">
        <v>48</v>
      </c>
      <c r="Z1135" t="s">
        <v>48</v>
      </c>
      <c r="AA1135">
        <v>150</v>
      </c>
      <c r="AB1135" t="s">
        <v>48</v>
      </c>
      <c r="AC1135" t="s">
        <v>48</v>
      </c>
      <c r="AD1135" t="s">
        <v>48</v>
      </c>
      <c r="AE1135" t="s">
        <v>48</v>
      </c>
      <c r="AF1135" t="s">
        <v>48</v>
      </c>
      <c r="AG1135" t="s">
        <v>48</v>
      </c>
      <c r="AH1135" t="s">
        <v>48</v>
      </c>
      <c r="AI1135" t="s">
        <v>48</v>
      </c>
      <c r="AJ1135" t="s">
        <v>48</v>
      </c>
      <c r="AK1135" t="s">
        <v>48</v>
      </c>
      <c r="AL1135" t="s">
        <v>48</v>
      </c>
      <c r="AN1135" t="s">
        <v>48</v>
      </c>
      <c r="AO1135" t="s">
        <v>48</v>
      </c>
      <c r="AP1135" t="s">
        <v>48</v>
      </c>
      <c r="AQ1135" t="s">
        <v>48</v>
      </c>
      <c r="AR1135" t="s">
        <v>48</v>
      </c>
      <c r="AS1135" t="s">
        <v>48</v>
      </c>
      <c r="AT1135" t="s">
        <v>48</v>
      </c>
      <c r="AU1135" t="s">
        <v>48</v>
      </c>
      <c r="AV1135" t="s">
        <v>48</v>
      </c>
      <c r="AW1135" t="s">
        <v>48</v>
      </c>
      <c r="AX1135" t="s">
        <v>48</v>
      </c>
      <c r="AY1135" t="s">
        <v>48</v>
      </c>
      <c r="AZ1135" t="s">
        <v>48</v>
      </c>
      <c r="BA1135" t="s">
        <v>48</v>
      </c>
      <c r="BB1135" t="s">
        <v>48</v>
      </c>
      <c r="BC1135" t="s">
        <v>48</v>
      </c>
      <c r="BD1135" t="s">
        <v>48</v>
      </c>
      <c r="BE1135" t="s">
        <v>48</v>
      </c>
      <c r="BF1135" t="s">
        <v>48</v>
      </c>
      <c r="BG1135" s="15" t="e">
        <f ca="1">OFFSET($V$6,0,MATCH(BH1135,$X1135:$BF1135,0))</f>
        <v>#N/A</v>
      </c>
      <c r="BH1135" s="15">
        <f t="shared" si="261"/>
        <v>100000</v>
      </c>
      <c r="BI1135" s="15" t="e">
        <f t="shared" ca="1" si="262"/>
        <v>#N/A</v>
      </c>
      <c r="BJ1135" s="15" t="str">
        <f t="shared" ca="1" si="263"/>
        <v>AT</v>
      </c>
      <c r="BK1135" s="15">
        <f t="shared" si="264"/>
        <v>150</v>
      </c>
      <c r="BL1135" s="15" t="str">
        <f t="shared" ca="1" si="265"/>
        <v>None</v>
      </c>
      <c r="BM1135" s="15">
        <f t="shared" si="266"/>
        <v>2</v>
      </c>
      <c r="BN1135" t="str">
        <f t="shared" si="267"/>
        <v>CHECK</v>
      </c>
      <c r="BO1135" t="str">
        <f t="shared" si="268"/>
        <v>CHECK</v>
      </c>
      <c r="BP1135" t="str">
        <f t="shared" si="269"/>
        <v>CHECK</v>
      </c>
    </row>
    <row r="1136" spans="1:68" hidden="1">
      <c r="A1136" s="156"/>
      <c r="B1136">
        <v>20250217</v>
      </c>
      <c r="C1136" t="s">
        <v>67</v>
      </c>
      <c r="D1136">
        <v>30</v>
      </c>
      <c r="E1136">
        <v>8021</v>
      </c>
      <c r="H1136">
        <v>8021</v>
      </c>
      <c r="K1136">
        <v>-3533</v>
      </c>
      <c r="L1136">
        <v>-3533</v>
      </c>
      <c r="M1136">
        <v>-3533</v>
      </c>
      <c r="N1136" t="s">
        <v>50</v>
      </c>
      <c r="O1136" t="s">
        <v>50</v>
      </c>
      <c r="P1136" s="157">
        <f t="shared" si="255"/>
        <v>0</v>
      </c>
      <c r="Q1136">
        <f t="shared" si="256"/>
        <v>0</v>
      </c>
      <c r="R1136" s="157" t="str">
        <f t="shared" si="257"/>
        <v>NA</v>
      </c>
      <c r="S1136" s="157" t="str">
        <f t="shared" si="258"/>
        <v>NA</v>
      </c>
      <c r="T1136" t="str">
        <f t="shared" si="259"/>
        <v>NA</v>
      </c>
      <c r="U1136">
        <f t="shared" si="260"/>
        <v>0</v>
      </c>
      <c r="V1136">
        <f>MIN(IF(SUM(W1136,X1136,Y1136,AA1136,AB1136,AE1136,AD1136,AG1136,AH1136,AK1136,AJ1136,AN1136,AO1136,AQ1136,AR1136,AT1136,AU1136,AV1136,A1136,BB1136,AX1136,AY1136,AZ1136,BA1136,BD1136,BE1136)=0,0,1)+IF(O1136="Smoothing ramp",1,0)+IF(ISNUMBER(W1136),1,0)+IF(ISNUMBER(X1136),1,0)+IF(ISNUMBER(Y1136),1,0)+IF(ISNUMBER(#REF!),1,0)+IF(ISNUMBER(AA1136),1,0)+IF(ISNUMBER(AB1136),1,0)+IF(ISNUMBER(#REF!),1,0)+IF(ISNUMBER(AE1136),1,0)+IF(ISNUMBER(AD1136),1,0)+IF(ISNUMBER(AG1136),1,0)+IF(ISNUMBER(AH1136),1,0)+IF(ISNUMBER(AJ1136),1,0)+IF(ISNUMBER(AK1136),1,0)+IF(ISNUMBER(AN1136),1,0)+IF(ISNUMBER(AO1136),1,0)+IF(ISNUMBER(AQ1136),1,0)+IF(ISNUMBER(AR1136),1,0)+IF(ISNUMBER(AT1136),1,0)+IF(ISNUMBER(AU1136),1,0)+IF(ISNUMBER(AV1136),1,0)+IF(ISNUMBER(#REF!),1,0)+IF(ISNUMBER(AM1136),1,0)+IF(ISNUMBER(BB1136),1,0)+IF(ISNUMBER(AX1136),1,0)+IF(ISNUMBER(AY1136),1,0)+IF(ISNUMBER(AZ1136),1,0)+IF(ISNUMBER(BA1136),1,0)+IF(ISNUMBER(BD1136),1,0)+IF(ISNUMBER(BE1136),1,0),1)</f>
        <v>0</v>
      </c>
      <c r="W1136" t="s">
        <v>48</v>
      </c>
      <c r="X1136" t="s">
        <v>48</v>
      </c>
      <c r="Y1136" t="s">
        <v>48</v>
      </c>
      <c r="Z1136" t="s">
        <v>48</v>
      </c>
      <c r="AA1136" t="s">
        <v>48</v>
      </c>
      <c r="AB1136" t="s">
        <v>48</v>
      </c>
      <c r="AC1136" t="s">
        <v>48</v>
      </c>
      <c r="AD1136" t="s">
        <v>48</v>
      </c>
      <c r="AE1136" t="s">
        <v>48</v>
      </c>
      <c r="AF1136" t="s">
        <v>48</v>
      </c>
      <c r="AG1136" t="s">
        <v>48</v>
      </c>
      <c r="AH1136" t="s">
        <v>48</v>
      </c>
      <c r="AI1136" t="s">
        <v>48</v>
      </c>
      <c r="AJ1136" t="s">
        <v>48</v>
      </c>
      <c r="AK1136" t="s">
        <v>48</v>
      </c>
      <c r="AL1136" t="s">
        <v>48</v>
      </c>
      <c r="AN1136" t="s">
        <v>48</v>
      </c>
      <c r="AO1136" t="s">
        <v>48</v>
      </c>
      <c r="AP1136" t="s">
        <v>48</v>
      </c>
      <c r="AQ1136" t="s">
        <v>48</v>
      </c>
      <c r="AR1136" t="s">
        <v>48</v>
      </c>
      <c r="AS1136" t="s">
        <v>48</v>
      </c>
      <c r="AT1136" t="s">
        <v>48</v>
      </c>
      <c r="AU1136" t="s">
        <v>48</v>
      </c>
      <c r="AV1136" t="s">
        <v>48</v>
      </c>
      <c r="AW1136" t="s">
        <v>48</v>
      </c>
      <c r="AX1136" t="s">
        <v>48</v>
      </c>
      <c r="AY1136" t="s">
        <v>48</v>
      </c>
      <c r="AZ1136" t="s">
        <v>48</v>
      </c>
      <c r="BA1136" t="s">
        <v>48</v>
      </c>
      <c r="BB1136" t="s">
        <v>48</v>
      </c>
      <c r="BC1136" t="s">
        <v>48</v>
      </c>
      <c r="BD1136" t="s">
        <v>48</v>
      </c>
      <c r="BE1136" t="s">
        <v>48</v>
      </c>
      <c r="BF1136" t="s">
        <v>48</v>
      </c>
      <c r="BG1136" s="15" t="e">
        <f ca="1">OFFSET($V$6,0,MATCH(BH1136,$X1136:$BF1136,0))</f>
        <v>#N/A</v>
      </c>
      <c r="BH1136" s="15">
        <f t="shared" si="261"/>
        <v>100000</v>
      </c>
      <c r="BI1136" s="15" t="e">
        <f t="shared" ca="1" si="262"/>
        <v>#N/A</v>
      </c>
      <c r="BJ1136" s="15" t="e">
        <f t="shared" ca="1" si="263"/>
        <v>#N/A</v>
      </c>
      <c r="BK1136" s="15">
        <f t="shared" si="264"/>
        <v>100000</v>
      </c>
      <c r="BL1136" s="15" t="e">
        <f t="shared" ca="1" si="265"/>
        <v>#N/A</v>
      </c>
      <c r="BM1136" s="15">
        <f t="shared" si="266"/>
        <v>0</v>
      </c>
      <c r="BN1136" t="str">
        <f t="shared" si="267"/>
        <v/>
      </c>
      <c r="BO1136" t="str">
        <f t="shared" si="268"/>
        <v/>
      </c>
      <c r="BP1136" t="str">
        <f t="shared" si="269"/>
        <v/>
      </c>
    </row>
    <row r="1137" spans="1:68" hidden="1">
      <c r="A1137" s="156"/>
      <c r="B1137">
        <v>20250217</v>
      </c>
      <c r="C1137" t="s">
        <v>67</v>
      </c>
      <c r="D1137">
        <v>130</v>
      </c>
      <c r="E1137">
        <v>8021</v>
      </c>
      <c r="H1137">
        <v>8021</v>
      </c>
      <c r="K1137">
        <v>-3533</v>
      </c>
      <c r="L1137">
        <v>-3533</v>
      </c>
      <c r="M1137">
        <v>-3533</v>
      </c>
      <c r="N1137" t="s">
        <v>50</v>
      </c>
      <c r="O1137" t="s">
        <v>50</v>
      </c>
      <c r="P1137" s="157">
        <f t="shared" si="255"/>
        <v>0</v>
      </c>
      <c r="Q1137">
        <f t="shared" si="256"/>
        <v>0</v>
      </c>
      <c r="R1137" s="157" t="str">
        <f t="shared" si="257"/>
        <v>NA</v>
      </c>
      <c r="S1137" s="157" t="str">
        <f t="shared" si="258"/>
        <v>NA</v>
      </c>
      <c r="T1137" t="str">
        <f t="shared" si="259"/>
        <v>NA</v>
      </c>
      <c r="U1137">
        <f t="shared" si="260"/>
        <v>0</v>
      </c>
      <c r="V1137">
        <f>MIN(IF(SUM(W1137,X1137,Y1137,AA1137,AB1137,AE1137,AD1137,AG1137,AH1137,AK1137,AJ1137,AN1137,AO1137,AQ1137,AR1137,AT1137,AU1137,AV1137,A1137,BB1137,AX1137,AY1137,AZ1137,BA1137,BD1137,BE1137)=0,0,1)+IF(O1137="Smoothing ramp",1,0)+IF(ISNUMBER(W1137),1,0)+IF(ISNUMBER(X1137),1,0)+IF(ISNUMBER(Y1137),1,0)+IF(ISNUMBER(#REF!),1,0)+IF(ISNUMBER(AA1137),1,0)+IF(ISNUMBER(AB1137),1,0)+IF(ISNUMBER(#REF!),1,0)+IF(ISNUMBER(AE1137),1,0)+IF(ISNUMBER(AD1137),1,0)+IF(ISNUMBER(AG1137),1,0)+IF(ISNUMBER(AH1137),1,0)+IF(ISNUMBER(AJ1137),1,0)+IF(ISNUMBER(AK1137),1,0)+IF(ISNUMBER(AN1137),1,0)+IF(ISNUMBER(AO1137),1,0)+IF(ISNUMBER(AQ1137),1,0)+IF(ISNUMBER(AR1137),1,0)+IF(ISNUMBER(AT1137),1,0)+IF(ISNUMBER(AU1137),1,0)+IF(ISNUMBER(AV1137),1,0)+IF(ISNUMBER(#REF!),1,0)+IF(ISNUMBER(AM1137),1,0)+IF(ISNUMBER(BB1137),1,0)+IF(ISNUMBER(AX1137),1,0)+IF(ISNUMBER(AY1137),1,0)+IF(ISNUMBER(AZ1137),1,0)+IF(ISNUMBER(BA1137),1,0)+IF(ISNUMBER(BD1137),1,0)+IF(ISNUMBER(BE1137),1,0),1)</f>
        <v>0</v>
      </c>
      <c r="W1137" t="s">
        <v>48</v>
      </c>
      <c r="X1137" t="s">
        <v>48</v>
      </c>
      <c r="Y1137" t="s">
        <v>48</v>
      </c>
      <c r="Z1137" t="s">
        <v>48</v>
      </c>
      <c r="AA1137" t="s">
        <v>48</v>
      </c>
      <c r="AB1137" t="s">
        <v>48</v>
      </c>
      <c r="AC1137" t="s">
        <v>48</v>
      </c>
      <c r="AD1137" t="s">
        <v>48</v>
      </c>
      <c r="AE1137" t="s">
        <v>48</v>
      </c>
      <c r="AF1137" t="s">
        <v>48</v>
      </c>
      <c r="AG1137" t="s">
        <v>48</v>
      </c>
      <c r="AH1137" t="s">
        <v>48</v>
      </c>
      <c r="AI1137" t="s">
        <v>48</v>
      </c>
      <c r="AJ1137" t="s">
        <v>48</v>
      </c>
      <c r="AK1137" t="s">
        <v>48</v>
      </c>
      <c r="AL1137" t="s">
        <v>48</v>
      </c>
      <c r="AN1137" t="s">
        <v>48</v>
      </c>
      <c r="AO1137" t="s">
        <v>48</v>
      </c>
      <c r="AP1137" t="s">
        <v>48</v>
      </c>
      <c r="AQ1137" t="s">
        <v>48</v>
      </c>
      <c r="AR1137" t="s">
        <v>48</v>
      </c>
      <c r="AS1137" t="s">
        <v>48</v>
      </c>
      <c r="AT1137" t="s">
        <v>48</v>
      </c>
      <c r="AU1137" t="s">
        <v>48</v>
      </c>
      <c r="AV1137" t="s">
        <v>48</v>
      </c>
      <c r="AW1137" t="s">
        <v>48</v>
      </c>
      <c r="AX1137" t="s">
        <v>48</v>
      </c>
      <c r="AY1137" t="s">
        <v>48</v>
      </c>
      <c r="AZ1137" t="s">
        <v>48</v>
      </c>
      <c r="BA1137" t="s">
        <v>48</v>
      </c>
      <c r="BB1137" t="s">
        <v>48</v>
      </c>
      <c r="BC1137" t="s">
        <v>48</v>
      </c>
      <c r="BD1137" t="s">
        <v>48</v>
      </c>
      <c r="BE1137" t="s">
        <v>48</v>
      </c>
      <c r="BF1137" t="s">
        <v>48</v>
      </c>
      <c r="BG1137" s="15" t="e">
        <f ca="1">OFFSET($V$6,0,MATCH(BH1137,$X1137:$BF1137,0))</f>
        <v>#N/A</v>
      </c>
      <c r="BH1137" s="15">
        <f t="shared" si="261"/>
        <v>100000</v>
      </c>
      <c r="BI1137" s="15" t="e">
        <f t="shared" ca="1" si="262"/>
        <v>#N/A</v>
      </c>
      <c r="BJ1137" s="15" t="e">
        <f t="shared" ca="1" si="263"/>
        <v>#N/A</v>
      </c>
      <c r="BK1137" s="15">
        <f t="shared" si="264"/>
        <v>100000</v>
      </c>
      <c r="BL1137" s="15" t="e">
        <f t="shared" ca="1" si="265"/>
        <v>#N/A</v>
      </c>
      <c r="BM1137" s="15">
        <f t="shared" si="266"/>
        <v>0</v>
      </c>
      <c r="BN1137" t="str">
        <f t="shared" si="267"/>
        <v/>
      </c>
      <c r="BO1137" t="str">
        <f t="shared" si="268"/>
        <v/>
      </c>
      <c r="BP1137" t="str">
        <f t="shared" si="269"/>
        <v/>
      </c>
    </row>
    <row r="1138" spans="1:68" hidden="1">
      <c r="A1138" s="156"/>
      <c r="B1138">
        <v>20250217</v>
      </c>
      <c r="C1138" t="s">
        <v>67</v>
      </c>
      <c r="D1138">
        <v>230</v>
      </c>
      <c r="E1138">
        <v>8021</v>
      </c>
      <c r="H1138">
        <v>8021</v>
      </c>
      <c r="K1138">
        <v>-3533</v>
      </c>
      <c r="L1138">
        <v>-3533</v>
      </c>
      <c r="M1138">
        <v>-3533</v>
      </c>
      <c r="N1138" t="s">
        <v>50</v>
      </c>
      <c r="O1138" t="s">
        <v>50</v>
      </c>
      <c r="P1138" s="157">
        <f t="shared" si="255"/>
        <v>0</v>
      </c>
      <c r="Q1138">
        <f t="shared" si="256"/>
        <v>0</v>
      </c>
      <c r="R1138" s="157" t="str">
        <f t="shared" si="257"/>
        <v>NA</v>
      </c>
      <c r="S1138" s="157" t="str">
        <f t="shared" si="258"/>
        <v>NA</v>
      </c>
      <c r="T1138" t="str">
        <f t="shared" si="259"/>
        <v>NA</v>
      </c>
      <c r="U1138">
        <f t="shared" si="260"/>
        <v>0</v>
      </c>
      <c r="V1138">
        <f>MIN(IF(SUM(W1138,X1138,Y1138,AA1138,AB1138,AE1138,AD1138,AG1138,AH1138,AK1138,AJ1138,AN1138,AO1138,AQ1138,AR1138,AT1138,AU1138,AV1138,A1138,BB1138,AX1138,AY1138,AZ1138,BA1138,BD1138,BE1138)=0,0,1)+IF(O1138="Smoothing ramp",1,0)+IF(ISNUMBER(W1138),1,0)+IF(ISNUMBER(X1138),1,0)+IF(ISNUMBER(Y1138),1,0)+IF(ISNUMBER(#REF!),1,0)+IF(ISNUMBER(AA1138),1,0)+IF(ISNUMBER(AB1138),1,0)+IF(ISNUMBER(#REF!),1,0)+IF(ISNUMBER(AE1138),1,0)+IF(ISNUMBER(AD1138),1,0)+IF(ISNUMBER(AG1138),1,0)+IF(ISNUMBER(AH1138),1,0)+IF(ISNUMBER(AJ1138),1,0)+IF(ISNUMBER(AK1138),1,0)+IF(ISNUMBER(AN1138),1,0)+IF(ISNUMBER(AO1138),1,0)+IF(ISNUMBER(AQ1138),1,0)+IF(ISNUMBER(AR1138),1,0)+IF(ISNUMBER(AT1138),1,0)+IF(ISNUMBER(AU1138),1,0)+IF(ISNUMBER(AV1138),1,0)+IF(ISNUMBER(#REF!),1,0)+IF(ISNUMBER(AM1138),1,0)+IF(ISNUMBER(BB1138),1,0)+IF(ISNUMBER(AX1138),1,0)+IF(ISNUMBER(AY1138),1,0)+IF(ISNUMBER(AZ1138),1,0)+IF(ISNUMBER(BA1138),1,0)+IF(ISNUMBER(BD1138),1,0)+IF(ISNUMBER(BE1138),1,0),1)</f>
        <v>0</v>
      </c>
      <c r="W1138" t="s">
        <v>48</v>
      </c>
      <c r="X1138" t="s">
        <v>48</v>
      </c>
      <c r="Y1138" t="s">
        <v>48</v>
      </c>
      <c r="Z1138" t="s">
        <v>48</v>
      </c>
      <c r="AA1138" t="s">
        <v>48</v>
      </c>
      <c r="AB1138" t="s">
        <v>48</v>
      </c>
      <c r="AC1138" t="s">
        <v>48</v>
      </c>
      <c r="AD1138" t="s">
        <v>48</v>
      </c>
      <c r="AE1138" t="s">
        <v>48</v>
      </c>
      <c r="AF1138" t="s">
        <v>48</v>
      </c>
      <c r="AG1138" t="s">
        <v>48</v>
      </c>
      <c r="AH1138" t="s">
        <v>48</v>
      </c>
      <c r="AI1138" t="s">
        <v>48</v>
      </c>
      <c r="AJ1138" t="s">
        <v>48</v>
      </c>
      <c r="AK1138" t="s">
        <v>48</v>
      </c>
      <c r="AL1138" t="s">
        <v>48</v>
      </c>
      <c r="AN1138" t="s">
        <v>48</v>
      </c>
      <c r="AO1138" t="s">
        <v>48</v>
      </c>
      <c r="AP1138" t="s">
        <v>48</v>
      </c>
      <c r="AQ1138" t="s">
        <v>48</v>
      </c>
      <c r="AR1138" t="s">
        <v>48</v>
      </c>
      <c r="AS1138" t="s">
        <v>48</v>
      </c>
      <c r="AT1138" t="s">
        <v>48</v>
      </c>
      <c r="AU1138" t="s">
        <v>48</v>
      </c>
      <c r="AV1138" t="s">
        <v>48</v>
      </c>
      <c r="AW1138" t="s">
        <v>48</v>
      </c>
      <c r="AX1138" t="s">
        <v>48</v>
      </c>
      <c r="AY1138" t="s">
        <v>48</v>
      </c>
      <c r="AZ1138" t="s">
        <v>48</v>
      </c>
      <c r="BA1138" t="s">
        <v>48</v>
      </c>
      <c r="BB1138" t="s">
        <v>48</v>
      </c>
      <c r="BC1138" t="s">
        <v>48</v>
      </c>
      <c r="BD1138" t="s">
        <v>48</v>
      </c>
      <c r="BE1138" t="s">
        <v>48</v>
      </c>
      <c r="BF1138" t="s">
        <v>48</v>
      </c>
      <c r="BG1138" s="15" t="e">
        <f ca="1">OFFSET($V$6,0,MATCH(BH1138,$X1138:$BF1138,0))</f>
        <v>#N/A</v>
      </c>
      <c r="BH1138" s="15">
        <f t="shared" si="261"/>
        <v>100000</v>
      </c>
      <c r="BI1138" s="15" t="e">
        <f t="shared" ca="1" si="262"/>
        <v>#N/A</v>
      </c>
      <c r="BJ1138" s="15" t="e">
        <f t="shared" ca="1" si="263"/>
        <v>#N/A</v>
      </c>
      <c r="BK1138" s="15">
        <f t="shared" si="264"/>
        <v>100000</v>
      </c>
      <c r="BL1138" s="15" t="e">
        <f t="shared" ca="1" si="265"/>
        <v>#N/A</v>
      </c>
      <c r="BM1138" s="15">
        <f t="shared" si="266"/>
        <v>0</v>
      </c>
      <c r="BN1138" t="str">
        <f t="shared" si="267"/>
        <v/>
      </c>
      <c r="BO1138" t="str">
        <f t="shared" si="268"/>
        <v/>
      </c>
      <c r="BP1138" t="str">
        <f t="shared" si="269"/>
        <v/>
      </c>
    </row>
    <row r="1139" spans="1:68" hidden="1">
      <c r="A1139" s="156"/>
      <c r="B1139">
        <v>20250217</v>
      </c>
      <c r="C1139" t="s">
        <v>67</v>
      </c>
      <c r="D1139">
        <v>330</v>
      </c>
      <c r="E1139">
        <v>7625</v>
      </c>
      <c r="H1139">
        <v>7610</v>
      </c>
      <c r="K1139">
        <v>1446</v>
      </c>
      <c r="L1139">
        <v>155</v>
      </c>
      <c r="M1139">
        <v>1306</v>
      </c>
      <c r="N1139" t="s">
        <v>53</v>
      </c>
      <c r="O1139" t="s">
        <v>51</v>
      </c>
      <c r="P1139" s="157">
        <f t="shared" si="255"/>
        <v>1291</v>
      </c>
      <c r="Q1139">
        <f t="shared" si="256"/>
        <v>15</v>
      </c>
      <c r="R1139" s="157" t="str">
        <f t="shared" si="257"/>
        <v>NA</v>
      </c>
      <c r="S1139" s="157" t="str">
        <f t="shared" si="258"/>
        <v>NA</v>
      </c>
      <c r="T1139" t="str">
        <f t="shared" si="259"/>
        <v>NA</v>
      </c>
      <c r="U1139">
        <f t="shared" si="260"/>
        <v>2457</v>
      </c>
      <c r="V1139">
        <f>MIN(IF(SUM(W1139,X1139,Y1139,AA1139,AB1139,AE1139,AD1139,AG1139,AH1139,AK1139,AJ1139,AN1139,AO1139,AQ1139,AR1139,AT1139,AU1139,AV1139,A1139,BB1139,AX1139,AY1139,AZ1139,BA1139,BD1139,BE1139)=0,0,1)+IF(O1139="Smoothing ramp",1,0)+IF(ISNUMBER(W1139),1,0)+IF(ISNUMBER(X1139),1,0)+IF(ISNUMBER(Y1139),1,0)+IF(ISNUMBER(#REF!),1,0)+IF(ISNUMBER(AA1139),1,0)+IF(ISNUMBER(AB1139),1,0)+IF(ISNUMBER(#REF!),1,0)+IF(ISNUMBER(AE1139),1,0)+IF(ISNUMBER(AD1139),1,0)+IF(ISNUMBER(AG1139),1,0)+IF(ISNUMBER(AH1139),1,0)+IF(ISNUMBER(AJ1139),1,0)+IF(ISNUMBER(AK1139),1,0)+IF(ISNUMBER(AN1139),1,0)+IF(ISNUMBER(AO1139),1,0)+IF(ISNUMBER(AQ1139),1,0)+IF(ISNUMBER(AR1139),1,0)+IF(ISNUMBER(AT1139),1,0)+IF(ISNUMBER(AU1139),1,0)+IF(ISNUMBER(AV1139),1,0)+IF(ISNUMBER(#REF!),1,0)+IF(ISNUMBER(AM1139),1,0)+IF(ISNUMBER(BB1139),1,0)+IF(ISNUMBER(AX1139),1,0)+IF(ISNUMBER(AY1139),1,0)+IF(ISNUMBER(AZ1139),1,0)+IF(ISNUMBER(BA1139),1,0)+IF(ISNUMBER(BD1139),1,0)+IF(ISNUMBER(BE1139),1,0),1)</f>
        <v>1</v>
      </c>
      <c r="W1139" t="s">
        <v>48</v>
      </c>
      <c r="X1139" t="s">
        <v>48</v>
      </c>
      <c r="Y1139" t="s">
        <v>48</v>
      </c>
      <c r="Z1139" t="s">
        <v>48</v>
      </c>
      <c r="AA1139" t="s">
        <v>48</v>
      </c>
      <c r="AB1139" t="s">
        <v>48</v>
      </c>
      <c r="AC1139" t="s">
        <v>48</v>
      </c>
      <c r="AD1139" t="s">
        <v>48</v>
      </c>
      <c r="AE1139">
        <v>7420</v>
      </c>
      <c r="AF1139" t="s">
        <v>66</v>
      </c>
      <c r="AG1139" t="s">
        <v>48</v>
      </c>
      <c r="AH1139" t="s">
        <v>48</v>
      </c>
      <c r="AI1139" t="s">
        <v>48</v>
      </c>
      <c r="AJ1139" t="s">
        <v>48</v>
      </c>
      <c r="AK1139" t="s">
        <v>48</v>
      </c>
      <c r="AL1139" t="s">
        <v>48</v>
      </c>
      <c r="AN1139" t="s">
        <v>48</v>
      </c>
      <c r="AO1139" t="s">
        <v>48</v>
      </c>
      <c r="AP1139" t="s">
        <v>48</v>
      </c>
      <c r="AQ1139" t="s">
        <v>48</v>
      </c>
      <c r="AR1139" t="s">
        <v>48</v>
      </c>
      <c r="AS1139" t="s">
        <v>48</v>
      </c>
      <c r="AT1139" t="s">
        <v>48</v>
      </c>
      <c r="AU1139" t="s">
        <v>48</v>
      </c>
      <c r="AV1139" t="s">
        <v>48</v>
      </c>
      <c r="AW1139" t="s">
        <v>48</v>
      </c>
      <c r="AX1139" t="s">
        <v>48</v>
      </c>
      <c r="AY1139" t="s">
        <v>48</v>
      </c>
      <c r="AZ1139" t="s">
        <v>48</v>
      </c>
      <c r="BA1139" t="s">
        <v>48</v>
      </c>
      <c r="BB1139" t="s">
        <v>48</v>
      </c>
      <c r="BC1139" t="s">
        <v>48</v>
      </c>
      <c r="BD1139" t="s">
        <v>48</v>
      </c>
      <c r="BE1139" t="s">
        <v>48</v>
      </c>
      <c r="BF1139" t="s">
        <v>48</v>
      </c>
      <c r="BG1139" s="15" t="str">
        <f ca="1">OFFSET($V$6,0,MATCH(BH1139,$X1139:$BF1139,0))</f>
        <v>CH</v>
      </c>
      <c r="BH1139" s="15">
        <f t="shared" si="261"/>
        <v>7420</v>
      </c>
      <c r="BI1139" s="15" t="str">
        <f t="shared" ca="1" si="262"/>
        <v>Reduction due to missing redispatch potential</v>
      </c>
      <c r="BJ1139" s="15" t="e">
        <f t="shared" ca="1" si="263"/>
        <v>#N/A</v>
      </c>
      <c r="BK1139" s="15">
        <f t="shared" si="264"/>
        <v>100000</v>
      </c>
      <c r="BL1139" s="15" t="e">
        <f t="shared" ca="1" si="265"/>
        <v>#N/A</v>
      </c>
      <c r="BM1139" s="15">
        <f t="shared" si="266"/>
        <v>0</v>
      </c>
      <c r="BN1139" t="str">
        <f t="shared" ca="1" si="267"/>
        <v>CH</v>
      </c>
      <c r="BO1139">
        <f t="shared" si="268"/>
        <v>7420</v>
      </c>
      <c r="BP1139" t="str">
        <f t="shared" ca="1" si="269"/>
        <v>Reduction due to missing redispatch potential</v>
      </c>
    </row>
    <row r="1140" spans="1:68" hidden="1">
      <c r="A1140" s="156"/>
      <c r="B1140">
        <v>20250217</v>
      </c>
      <c r="C1140" t="s">
        <v>67</v>
      </c>
      <c r="D1140">
        <v>430</v>
      </c>
      <c r="E1140">
        <v>7625</v>
      </c>
      <c r="H1140">
        <v>7610</v>
      </c>
      <c r="K1140">
        <v>1446</v>
      </c>
      <c r="L1140">
        <v>155</v>
      </c>
      <c r="M1140">
        <v>1306</v>
      </c>
      <c r="N1140" t="s">
        <v>53</v>
      </c>
      <c r="O1140" t="s">
        <v>51</v>
      </c>
      <c r="P1140" s="157">
        <f t="shared" si="255"/>
        <v>1291</v>
      </c>
      <c r="Q1140">
        <f t="shared" si="256"/>
        <v>15</v>
      </c>
      <c r="R1140" s="157" t="str">
        <f t="shared" si="257"/>
        <v>NA</v>
      </c>
      <c r="S1140" s="157" t="str">
        <f t="shared" si="258"/>
        <v>NA</v>
      </c>
      <c r="T1140" t="str">
        <f t="shared" si="259"/>
        <v>NA</v>
      </c>
      <c r="U1140">
        <f t="shared" si="260"/>
        <v>2457</v>
      </c>
      <c r="V1140">
        <f>MIN(IF(SUM(W1140,X1140,Y1140,AA1140,AB1140,AE1140,AD1140,AG1140,AH1140,AK1140,AJ1140,AN1140,AO1140,AQ1140,AR1140,AT1140,AU1140,AV1140,A1140,BB1140,AX1140,AY1140,AZ1140,BA1140,BD1140,BE1140)=0,0,1)+IF(O1140="Smoothing ramp",1,0)+IF(ISNUMBER(W1140),1,0)+IF(ISNUMBER(X1140),1,0)+IF(ISNUMBER(Y1140),1,0)+IF(ISNUMBER(#REF!),1,0)+IF(ISNUMBER(AA1140),1,0)+IF(ISNUMBER(AB1140),1,0)+IF(ISNUMBER(#REF!),1,0)+IF(ISNUMBER(AE1140),1,0)+IF(ISNUMBER(AD1140),1,0)+IF(ISNUMBER(AG1140),1,0)+IF(ISNUMBER(AH1140),1,0)+IF(ISNUMBER(AJ1140),1,0)+IF(ISNUMBER(AK1140),1,0)+IF(ISNUMBER(AN1140),1,0)+IF(ISNUMBER(AO1140),1,0)+IF(ISNUMBER(AQ1140),1,0)+IF(ISNUMBER(AR1140),1,0)+IF(ISNUMBER(AT1140),1,0)+IF(ISNUMBER(AU1140),1,0)+IF(ISNUMBER(AV1140),1,0)+IF(ISNUMBER(#REF!),1,0)+IF(ISNUMBER(AM1140),1,0)+IF(ISNUMBER(BB1140),1,0)+IF(ISNUMBER(AX1140),1,0)+IF(ISNUMBER(AY1140),1,0)+IF(ISNUMBER(AZ1140),1,0)+IF(ISNUMBER(BA1140),1,0)+IF(ISNUMBER(BD1140),1,0)+IF(ISNUMBER(BE1140),1,0),1)</f>
        <v>1</v>
      </c>
      <c r="W1140" t="s">
        <v>48</v>
      </c>
      <c r="X1140" t="s">
        <v>48</v>
      </c>
      <c r="Y1140" t="s">
        <v>48</v>
      </c>
      <c r="Z1140" t="s">
        <v>48</v>
      </c>
      <c r="AA1140" t="s">
        <v>48</v>
      </c>
      <c r="AB1140" t="s">
        <v>48</v>
      </c>
      <c r="AC1140" t="s">
        <v>48</v>
      </c>
      <c r="AD1140" t="s">
        <v>48</v>
      </c>
      <c r="AE1140">
        <v>7420</v>
      </c>
      <c r="AF1140" t="s">
        <v>66</v>
      </c>
      <c r="AG1140" t="s">
        <v>48</v>
      </c>
      <c r="AH1140" t="s">
        <v>48</v>
      </c>
      <c r="AI1140" t="s">
        <v>48</v>
      </c>
      <c r="AJ1140" t="s">
        <v>48</v>
      </c>
      <c r="AK1140" t="s">
        <v>48</v>
      </c>
      <c r="AL1140" t="s">
        <v>48</v>
      </c>
      <c r="AN1140" t="s">
        <v>48</v>
      </c>
      <c r="AO1140" t="s">
        <v>48</v>
      </c>
      <c r="AP1140" t="s">
        <v>48</v>
      </c>
      <c r="AQ1140" t="s">
        <v>48</v>
      </c>
      <c r="AR1140" t="s">
        <v>48</v>
      </c>
      <c r="AS1140" t="s">
        <v>48</v>
      </c>
      <c r="AT1140" t="s">
        <v>48</v>
      </c>
      <c r="AU1140" t="s">
        <v>48</v>
      </c>
      <c r="AV1140" t="s">
        <v>48</v>
      </c>
      <c r="AW1140" t="s">
        <v>48</v>
      </c>
      <c r="AX1140" t="s">
        <v>48</v>
      </c>
      <c r="AY1140" t="s">
        <v>48</v>
      </c>
      <c r="AZ1140" t="s">
        <v>48</v>
      </c>
      <c r="BA1140" t="s">
        <v>48</v>
      </c>
      <c r="BB1140" t="s">
        <v>48</v>
      </c>
      <c r="BC1140" t="s">
        <v>48</v>
      </c>
      <c r="BD1140" t="s">
        <v>48</v>
      </c>
      <c r="BE1140" t="s">
        <v>48</v>
      </c>
      <c r="BF1140" t="s">
        <v>48</v>
      </c>
      <c r="BG1140" s="15" t="str">
        <f ca="1">OFFSET($V$6,0,MATCH(BH1140,$X1140:$BF1140,0))</f>
        <v>CH</v>
      </c>
      <c r="BH1140" s="15">
        <f t="shared" si="261"/>
        <v>7420</v>
      </c>
      <c r="BI1140" s="15" t="str">
        <f t="shared" ca="1" si="262"/>
        <v>Reduction due to missing redispatch potential</v>
      </c>
      <c r="BJ1140" s="15" t="e">
        <f t="shared" ca="1" si="263"/>
        <v>#N/A</v>
      </c>
      <c r="BK1140" s="15">
        <f t="shared" si="264"/>
        <v>100000</v>
      </c>
      <c r="BL1140" s="15" t="e">
        <f t="shared" ca="1" si="265"/>
        <v>#N/A</v>
      </c>
      <c r="BM1140" s="15">
        <f t="shared" si="266"/>
        <v>0</v>
      </c>
      <c r="BN1140" t="str">
        <f t="shared" ca="1" si="267"/>
        <v>CH</v>
      </c>
      <c r="BO1140">
        <f t="shared" si="268"/>
        <v>7420</v>
      </c>
      <c r="BP1140" t="str">
        <f t="shared" ca="1" si="269"/>
        <v>Reduction due to missing redispatch potential</v>
      </c>
    </row>
    <row r="1141" spans="1:68" hidden="1">
      <c r="A1141" s="156"/>
      <c r="B1141">
        <v>20250217</v>
      </c>
      <c r="C1141" t="s">
        <v>67</v>
      </c>
      <c r="D1141">
        <v>530</v>
      </c>
      <c r="E1141">
        <v>7625</v>
      </c>
      <c r="H1141">
        <v>7610</v>
      </c>
      <c r="K1141">
        <v>1446</v>
      </c>
      <c r="L1141">
        <v>155</v>
      </c>
      <c r="M1141">
        <v>1306</v>
      </c>
      <c r="N1141" t="s">
        <v>53</v>
      </c>
      <c r="O1141" t="s">
        <v>51</v>
      </c>
      <c r="P1141" s="157">
        <f t="shared" si="255"/>
        <v>1291</v>
      </c>
      <c r="Q1141">
        <f t="shared" si="256"/>
        <v>15</v>
      </c>
      <c r="R1141" s="157" t="str">
        <f t="shared" si="257"/>
        <v>NA</v>
      </c>
      <c r="S1141" s="157" t="str">
        <f t="shared" si="258"/>
        <v>NA</v>
      </c>
      <c r="T1141" t="str">
        <f t="shared" si="259"/>
        <v>NA</v>
      </c>
      <c r="U1141">
        <f t="shared" si="260"/>
        <v>2457</v>
      </c>
      <c r="V1141">
        <f>MIN(IF(SUM(W1141,X1141,Y1141,AA1141,AB1141,AE1141,AD1141,AG1141,AH1141,AK1141,AJ1141,AN1141,AO1141,AQ1141,AR1141,AT1141,AU1141,AV1141,A1141,BB1141,AX1141,AY1141,AZ1141,BA1141,BD1141,BE1141)=0,0,1)+IF(O1141="Smoothing ramp",1,0)+IF(ISNUMBER(W1141),1,0)+IF(ISNUMBER(X1141),1,0)+IF(ISNUMBER(Y1141),1,0)+IF(ISNUMBER(#REF!),1,0)+IF(ISNUMBER(AA1141),1,0)+IF(ISNUMBER(AB1141),1,0)+IF(ISNUMBER(#REF!),1,0)+IF(ISNUMBER(AE1141),1,0)+IF(ISNUMBER(AD1141),1,0)+IF(ISNUMBER(AG1141),1,0)+IF(ISNUMBER(AH1141),1,0)+IF(ISNUMBER(AJ1141),1,0)+IF(ISNUMBER(AK1141),1,0)+IF(ISNUMBER(AN1141),1,0)+IF(ISNUMBER(AO1141),1,0)+IF(ISNUMBER(AQ1141),1,0)+IF(ISNUMBER(AR1141),1,0)+IF(ISNUMBER(AT1141),1,0)+IF(ISNUMBER(AU1141),1,0)+IF(ISNUMBER(AV1141),1,0)+IF(ISNUMBER(#REF!),1,0)+IF(ISNUMBER(AM1141),1,0)+IF(ISNUMBER(BB1141),1,0)+IF(ISNUMBER(AX1141),1,0)+IF(ISNUMBER(AY1141),1,0)+IF(ISNUMBER(AZ1141),1,0)+IF(ISNUMBER(BA1141),1,0)+IF(ISNUMBER(BD1141),1,0)+IF(ISNUMBER(BE1141),1,0),1)</f>
        <v>1</v>
      </c>
      <c r="W1141" t="s">
        <v>48</v>
      </c>
      <c r="X1141" t="s">
        <v>48</v>
      </c>
      <c r="Y1141" t="s">
        <v>48</v>
      </c>
      <c r="Z1141" t="s">
        <v>48</v>
      </c>
      <c r="AA1141" t="s">
        <v>48</v>
      </c>
      <c r="AB1141" t="s">
        <v>48</v>
      </c>
      <c r="AC1141" t="s">
        <v>48</v>
      </c>
      <c r="AD1141" t="s">
        <v>48</v>
      </c>
      <c r="AE1141">
        <v>7420</v>
      </c>
      <c r="AF1141" t="s">
        <v>66</v>
      </c>
      <c r="AG1141" t="s">
        <v>48</v>
      </c>
      <c r="AH1141" t="s">
        <v>48</v>
      </c>
      <c r="AI1141" t="s">
        <v>48</v>
      </c>
      <c r="AJ1141" t="s">
        <v>48</v>
      </c>
      <c r="AK1141" t="s">
        <v>48</v>
      </c>
      <c r="AL1141" t="s">
        <v>48</v>
      </c>
      <c r="AN1141" t="s">
        <v>48</v>
      </c>
      <c r="AO1141" t="s">
        <v>48</v>
      </c>
      <c r="AP1141" t="s">
        <v>48</v>
      </c>
      <c r="AQ1141" t="s">
        <v>48</v>
      </c>
      <c r="AR1141" t="s">
        <v>48</v>
      </c>
      <c r="AS1141" t="s">
        <v>48</v>
      </c>
      <c r="AT1141" t="s">
        <v>48</v>
      </c>
      <c r="AU1141" t="s">
        <v>48</v>
      </c>
      <c r="AV1141" t="s">
        <v>48</v>
      </c>
      <c r="AW1141" t="s">
        <v>48</v>
      </c>
      <c r="AX1141" t="s">
        <v>48</v>
      </c>
      <c r="AY1141" t="s">
        <v>48</v>
      </c>
      <c r="AZ1141" t="s">
        <v>48</v>
      </c>
      <c r="BA1141" t="s">
        <v>48</v>
      </c>
      <c r="BB1141" t="s">
        <v>48</v>
      </c>
      <c r="BC1141" t="s">
        <v>48</v>
      </c>
      <c r="BD1141" t="s">
        <v>48</v>
      </c>
      <c r="BE1141" t="s">
        <v>48</v>
      </c>
      <c r="BF1141" t="s">
        <v>48</v>
      </c>
      <c r="BG1141" s="15" t="str">
        <f ca="1">OFFSET($V$6,0,MATCH(BH1141,$X1141:$BF1141,0))</f>
        <v>CH</v>
      </c>
      <c r="BH1141" s="15">
        <f t="shared" si="261"/>
        <v>7420</v>
      </c>
      <c r="BI1141" s="15" t="str">
        <f t="shared" ca="1" si="262"/>
        <v>Reduction due to missing redispatch potential</v>
      </c>
      <c r="BJ1141" s="15" t="e">
        <f t="shared" ca="1" si="263"/>
        <v>#N/A</v>
      </c>
      <c r="BK1141" s="15">
        <f t="shared" si="264"/>
        <v>100000</v>
      </c>
      <c r="BL1141" s="15" t="e">
        <f t="shared" ca="1" si="265"/>
        <v>#N/A</v>
      </c>
      <c r="BM1141" s="15">
        <f t="shared" si="266"/>
        <v>0</v>
      </c>
      <c r="BN1141" t="str">
        <f t="shared" ca="1" si="267"/>
        <v>CH</v>
      </c>
      <c r="BO1141">
        <f t="shared" si="268"/>
        <v>7420</v>
      </c>
      <c r="BP1141" t="str">
        <f t="shared" ca="1" si="269"/>
        <v>Reduction due to missing redispatch potential</v>
      </c>
    </row>
    <row r="1142" spans="1:68" hidden="1">
      <c r="A1142" s="156"/>
      <c r="B1142">
        <v>20250217</v>
      </c>
      <c r="C1142" t="s">
        <v>67</v>
      </c>
      <c r="D1142">
        <v>630</v>
      </c>
      <c r="E1142">
        <v>7625</v>
      </c>
      <c r="H1142">
        <v>7610</v>
      </c>
      <c r="K1142">
        <v>1446</v>
      </c>
      <c r="L1142">
        <v>155</v>
      </c>
      <c r="M1142">
        <v>1306</v>
      </c>
      <c r="N1142" t="s">
        <v>53</v>
      </c>
      <c r="O1142" t="s">
        <v>51</v>
      </c>
      <c r="P1142" s="157">
        <f t="shared" si="255"/>
        <v>1291</v>
      </c>
      <c r="Q1142">
        <f t="shared" si="256"/>
        <v>15</v>
      </c>
      <c r="R1142" s="157" t="str">
        <f t="shared" si="257"/>
        <v>NA</v>
      </c>
      <c r="S1142" s="157" t="str">
        <f t="shared" si="258"/>
        <v>NA</v>
      </c>
      <c r="T1142" t="str">
        <f t="shared" si="259"/>
        <v>NA</v>
      </c>
      <c r="U1142">
        <f t="shared" si="260"/>
        <v>2457</v>
      </c>
      <c r="V1142">
        <f>MIN(IF(SUM(W1142,X1142,Y1142,AA1142,AB1142,AE1142,AD1142,AG1142,AH1142,AK1142,AJ1142,AN1142,AO1142,AQ1142,AR1142,AT1142,AU1142,AV1142,A1142,BB1142,AX1142,AY1142,AZ1142,BA1142,BD1142,BE1142)=0,0,1)+IF(O1142="Smoothing ramp",1,0)+IF(ISNUMBER(W1142),1,0)+IF(ISNUMBER(X1142),1,0)+IF(ISNUMBER(Y1142),1,0)+IF(ISNUMBER(#REF!),1,0)+IF(ISNUMBER(AA1142),1,0)+IF(ISNUMBER(AB1142),1,0)+IF(ISNUMBER(#REF!),1,0)+IF(ISNUMBER(AE1142),1,0)+IF(ISNUMBER(AD1142),1,0)+IF(ISNUMBER(AG1142),1,0)+IF(ISNUMBER(AH1142),1,0)+IF(ISNUMBER(AJ1142),1,0)+IF(ISNUMBER(AK1142),1,0)+IF(ISNUMBER(AN1142),1,0)+IF(ISNUMBER(AO1142),1,0)+IF(ISNUMBER(AQ1142),1,0)+IF(ISNUMBER(AR1142),1,0)+IF(ISNUMBER(AT1142),1,0)+IF(ISNUMBER(AU1142),1,0)+IF(ISNUMBER(AV1142),1,0)+IF(ISNUMBER(#REF!),1,0)+IF(ISNUMBER(AM1142),1,0)+IF(ISNUMBER(BB1142),1,0)+IF(ISNUMBER(AX1142),1,0)+IF(ISNUMBER(AY1142),1,0)+IF(ISNUMBER(AZ1142),1,0)+IF(ISNUMBER(BA1142),1,0)+IF(ISNUMBER(BD1142),1,0)+IF(ISNUMBER(BE1142),1,0),1)</f>
        <v>1</v>
      </c>
      <c r="W1142" t="s">
        <v>48</v>
      </c>
      <c r="X1142" t="s">
        <v>48</v>
      </c>
      <c r="Y1142" t="s">
        <v>48</v>
      </c>
      <c r="Z1142" t="s">
        <v>48</v>
      </c>
      <c r="AA1142" t="s">
        <v>48</v>
      </c>
      <c r="AB1142" t="s">
        <v>48</v>
      </c>
      <c r="AC1142" t="s">
        <v>48</v>
      </c>
      <c r="AD1142" t="s">
        <v>48</v>
      </c>
      <c r="AE1142">
        <v>7420</v>
      </c>
      <c r="AF1142" t="s">
        <v>66</v>
      </c>
      <c r="AG1142" t="s">
        <v>48</v>
      </c>
      <c r="AH1142" t="s">
        <v>48</v>
      </c>
      <c r="AI1142" t="s">
        <v>48</v>
      </c>
      <c r="AJ1142" t="s">
        <v>48</v>
      </c>
      <c r="AK1142" t="s">
        <v>48</v>
      </c>
      <c r="AL1142" t="s">
        <v>48</v>
      </c>
      <c r="AN1142" t="s">
        <v>48</v>
      </c>
      <c r="AO1142" t="s">
        <v>48</v>
      </c>
      <c r="AP1142" t="s">
        <v>48</v>
      </c>
      <c r="AQ1142" t="s">
        <v>48</v>
      </c>
      <c r="AR1142" t="s">
        <v>48</v>
      </c>
      <c r="AS1142" t="s">
        <v>48</v>
      </c>
      <c r="AT1142" t="s">
        <v>48</v>
      </c>
      <c r="AU1142" t="s">
        <v>48</v>
      </c>
      <c r="AV1142" t="s">
        <v>48</v>
      </c>
      <c r="AW1142" t="s">
        <v>48</v>
      </c>
      <c r="AX1142" t="s">
        <v>48</v>
      </c>
      <c r="AY1142" t="s">
        <v>48</v>
      </c>
      <c r="AZ1142" t="s">
        <v>48</v>
      </c>
      <c r="BA1142" t="s">
        <v>48</v>
      </c>
      <c r="BB1142" t="s">
        <v>48</v>
      </c>
      <c r="BC1142" t="s">
        <v>48</v>
      </c>
      <c r="BD1142" t="s">
        <v>48</v>
      </c>
      <c r="BE1142" t="s">
        <v>48</v>
      </c>
      <c r="BF1142" t="s">
        <v>48</v>
      </c>
      <c r="BG1142" s="15" t="str">
        <f ca="1">OFFSET($V$6,0,MATCH(BH1142,$X1142:$BF1142,0))</f>
        <v>CH</v>
      </c>
      <c r="BH1142" s="15">
        <f t="shared" si="261"/>
        <v>7420</v>
      </c>
      <c r="BI1142" s="15" t="str">
        <f t="shared" ca="1" si="262"/>
        <v>Reduction due to missing redispatch potential</v>
      </c>
      <c r="BJ1142" s="15" t="e">
        <f t="shared" ca="1" si="263"/>
        <v>#N/A</v>
      </c>
      <c r="BK1142" s="15">
        <f t="shared" si="264"/>
        <v>100000</v>
      </c>
      <c r="BL1142" s="15" t="e">
        <f t="shared" ca="1" si="265"/>
        <v>#N/A</v>
      </c>
      <c r="BM1142" s="15">
        <f t="shared" si="266"/>
        <v>0</v>
      </c>
      <c r="BN1142" t="str">
        <f t="shared" ca="1" si="267"/>
        <v>CH</v>
      </c>
      <c r="BO1142">
        <f t="shared" si="268"/>
        <v>7420</v>
      </c>
      <c r="BP1142" t="str">
        <f t="shared" ca="1" si="269"/>
        <v>Reduction due to missing redispatch potential</v>
      </c>
    </row>
    <row r="1143" spans="1:68" hidden="1">
      <c r="A1143" s="156"/>
      <c r="B1143">
        <v>20250217</v>
      </c>
      <c r="C1143" t="s">
        <v>67</v>
      </c>
      <c r="D1143">
        <v>730</v>
      </c>
      <c r="F1143">
        <v>9388</v>
      </c>
      <c r="G1143">
        <v>914</v>
      </c>
      <c r="I1143">
        <v>8518</v>
      </c>
      <c r="J1143">
        <v>858</v>
      </c>
      <c r="K1143">
        <v>-5830</v>
      </c>
      <c r="L1143">
        <v>-5830</v>
      </c>
      <c r="M1143">
        <v>0</v>
      </c>
      <c r="N1143" t="s">
        <v>50</v>
      </c>
      <c r="O1143" t="s">
        <v>68</v>
      </c>
      <c r="P1143" s="157">
        <f t="shared" si="255"/>
        <v>0</v>
      </c>
      <c r="Q1143" t="str">
        <f t="shared" si="256"/>
        <v>NA</v>
      </c>
      <c r="R1143" s="157">
        <f t="shared" si="257"/>
        <v>870</v>
      </c>
      <c r="S1143" s="157">
        <f t="shared" si="258"/>
        <v>56</v>
      </c>
      <c r="T1143">
        <f t="shared" si="259"/>
        <v>926</v>
      </c>
      <c r="U1143">
        <f t="shared" si="260"/>
        <v>5830</v>
      </c>
      <c r="V1143">
        <f>MIN(IF(SUM(W1143,X1143,Y1143,AA1143,AB1143,AE1143,AD1143,AG1143,AH1143,AK1143,AJ1143,AN1143,AO1143,AQ1143,AR1143,AT1143,AU1143,AV1143,A1143,BB1143,AX1143,AY1143,AZ1143,BA1143,BD1143,BE1143)=0,0,1)+IF(O1143="Smoothing ramp",1,0)+IF(ISNUMBER(W1143),1,0)+IF(ISNUMBER(X1143),1,0)+IF(ISNUMBER(Y1143),1,0)+IF(ISNUMBER(#REF!),1,0)+IF(ISNUMBER(AA1143),1,0)+IF(ISNUMBER(AB1143),1,0)+IF(ISNUMBER(#REF!),1,0)+IF(ISNUMBER(AE1143),1,0)+IF(ISNUMBER(AD1143),1,0)+IF(ISNUMBER(AG1143),1,0)+IF(ISNUMBER(AH1143),1,0)+IF(ISNUMBER(AJ1143),1,0)+IF(ISNUMBER(AK1143),1,0)+IF(ISNUMBER(AN1143),1,0)+IF(ISNUMBER(AO1143),1,0)+IF(ISNUMBER(AQ1143),1,0)+IF(ISNUMBER(AR1143),1,0)+IF(ISNUMBER(AT1143),1,0)+IF(ISNUMBER(AU1143),1,0)+IF(ISNUMBER(AV1143),1,0)+IF(ISNUMBER(#REF!),1,0)+IF(ISNUMBER(AM1143),1,0)+IF(ISNUMBER(BB1143),1,0)+IF(ISNUMBER(AX1143),1,0)+IF(ISNUMBER(AY1143),1,0)+IF(ISNUMBER(AZ1143),1,0)+IF(ISNUMBER(BA1143),1,0)+IF(ISNUMBER(BD1143),1,0)+IF(ISNUMBER(BE1143),1,0),1)</f>
        <v>1</v>
      </c>
      <c r="W1143" t="s">
        <v>48</v>
      </c>
      <c r="X1143" t="s">
        <v>48</v>
      </c>
      <c r="Y1143" t="s">
        <v>48</v>
      </c>
      <c r="Z1143" t="s">
        <v>48</v>
      </c>
      <c r="AA1143" t="s">
        <v>48</v>
      </c>
      <c r="AB1143" t="s">
        <v>48</v>
      </c>
      <c r="AC1143" t="s">
        <v>48</v>
      </c>
      <c r="AD1143" t="s">
        <v>48</v>
      </c>
      <c r="AE1143">
        <v>9740</v>
      </c>
      <c r="AF1143" t="s">
        <v>71</v>
      </c>
      <c r="AG1143" t="s">
        <v>48</v>
      </c>
      <c r="AH1143" t="s">
        <v>48</v>
      </c>
      <c r="AI1143" t="s">
        <v>48</v>
      </c>
      <c r="AJ1143" t="s">
        <v>48</v>
      </c>
      <c r="AK1143" t="s">
        <v>48</v>
      </c>
      <c r="AL1143" t="s">
        <v>48</v>
      </c>
      <c r="AN1143" t="s">
        <v>48</v>
      </c>
      <c r="AO1143" t="s">
        <v>48</v>
      </c>
      <c r="AP1143" t="s">
        <v>48</v>
      </c>
      <c r="AQ1143" t="s">
        <v>48</v>
      </c>
      <c r="AR1143" t="s">
        <v>48</v>
      </c>
      <c r="AS1143" t="s">
        <v>48</v>
      </c>
      <c r="AT1143" t="s">
        <v>48</v>
      </c>
      <c r="AU1143" t="s">
        <v>48</v>
      </c>
      <c r="AV1143" t="s">
        <v>48</v>
      </c>
      <c r="AW1143" t="s">
        <v>48</v>
      </c>
      <c r="AX1143" t="s">
        <v>48</v>
      </c>
      <c r="AY1143" t="s">
        <v>48</v>
      </c>
      <c r="AZ1143" t="s">
        <v>48</v>
      </c>
      <c r="BA1143" t="s">
        <v>48</v>
      </c>
      <c r="BB1143" t="s">
        <v>48</v>
      </c>
      <c r="BC1143" t="s">
        <v>48</v>
      </c>
      <c r="BD1143" t="s">
        <v>48</v>
      </c>
      <c r="BE1143" t="s">
        <v>48</v>
      </c>
      <c r="BF1143" t="s">
        <v>48</v>
      </c>
      <c r="BG1143" s="15" t="str">
        <f ca="1">OFFSET($V$6,0,MATCH(BH1143,$X1143:$BF1143,0))</f>
        <v>CH</v>
      </c>
      <c r="BH1143" s="15">
        <f t="shared" si="261"/>
        <v>9740</v>
      </c>
      <c r="BI1143" s="15" t="str">
        <f t="shared" ca="1" si="262"/>
        <v>Expected overloading on the following CNEC: CNE: 220kV Pressy-Vallorcine [OPP] [CH], C: N-1 BOIS TOLLOT-ROMANEL</v>
      </c>
      <c r="BJ1143" s="15" t="e">
        <f t="shared" ca="1" si="263"/>
        <v>#N/A</v>
      </c>
      <c r="BK1143" s="15">
        <f t="shared" si="264"/>
        <v>100000</v>
      </c>
      <c r="BL1143" s="15" t="e">
        <f t="shared" ca="1" si="265"/>
        <v>#N/A</v>
      </c>
      <c r="BM1143" s="15">
        <f t="shared" si="266"/>
        <v>0</v>
      </c>
      <c r="BN1143" t="str">
        <f t="shared" si="267"/>
        <v>Smoothing</v>
      </c>
      <c r="BO1143" t="str">
        <f t="shared" si="268"/>
        <v/>
      </c>
      <c r="BP1143" t="str">
        <f t="shared" si="269"/>
        <v/>
      </c>
    </row>
    <row r="1144" spans="1:68" hidden="1">
      <c r="A1144" s="156"/>
      <c r="B1144">
        <v>20250217</v>
      </c>
      <c r="C1144" t="s">
        <v>67</v>
      </c>
      <c r="D1144">
        <v>830</v>
      </c>
      <c r="F1144">
        <v>9388</v>
      </c>
      <c r="G1144">
        <v>914</v>
      </c>
      <c r="I1144">
        <v>8770</v>
      </c>
      <c r="J1144">
        <v>858</v>
      </c>
      <c r="K1144">
        <v>-5830</v>
      </c>
      <c r="L1144">
        <v>-5830</v>
      </c>
      <c r="M1144">
        <v>0</v>
      </c>
      <c r="N1144" t="s">
        <v>50</v>
      </c>
      <c r="O1144" t="s">
        <v>51</v>
      </c>
      <c r="P1144" s="157">
        <f t="shared" si="255"/>
        <v>0</v>
      </c>
      <c r="Q1144" t="str">
        <f t="shared" si="256"/>
        <v>NA</v>
      </c>
      <c r="R1144" s="157">
        <f t="shared" si="257"/>
        <v>618</v>
      </c>
      <c r="S1144" s="157">
        <f t="shared" si="258"/>
        <v>56</v>
      </c>
      <c r="T1144">
        <f t="shared" si="259"/>
        <v>674</v>
      </c>
      <c r="U1144">
        <f t="shared" si="260"/>
        <v>5830</v>
      </c>
      <c r="V1144">
        <f>MIN(IF(SUM(W1144,X1144,Y1144,AA1144,AB1144,AE1144,AD1144,AG1144,AH1144,AK1144,AJ1144,AN1144,AO1144,AQ1144,AR1144,AT1144,AU1144,AV1144,A1144,BB1144,AX1144,AY1144,AZ1144,BA1144,BD1144,BE1144)=0,0,1)+IF(O1144="Smoothing ramp",1,0)+IF(ISNUMBER(W1144),1,0)+IF(ISNUMBER(X1144),1,0)+IF(ISNUMBER(Y1144),1,0)+IF(ISNUMBER(#REF!),1,0)+IF(ISNUMBER(AA1144),1,0)+IF(ISNUMBER(AB1144),1,0)+IF(ISNUMBER(#REF!),1,0)+IF(ISNUMBER(AE1144),1,0)+IF(ISNUMBER(AD1144),1,0)+IF(ISNUMBER(AG1144),1,0)+IF(ISNUMBER(AH1144),1,0)+IF(ISNUMBER(AJ1144),1,0)+IF(ISNUMBER(AK1144),1,0)+IF(ISNUMBER(AN1144),1,0)+IF(ISNUMBER(AO1144),1,0)+IF(ISNUMBER(AQ1144),1,0)+IF(ISNUMBER(AR1144),1,0)+IF(ISNUMBER(AT1144),1,0)+IF(ISNUMBER(AU1144),1,0)+IF(ISNUMBER(AV1144),1,0)+IF(ISNUMBER(#REF!),1,0)+IF(ISNUMBER(AM1144),1,0)+IF(ISNUMBER(BB1144),1,0)+IF(ISNUMBER(AX1144),1,0)+IF(ISNUMBER(AY1144),1,0)+IF(ISNUMBER(AZ1144),1,0)+IF(ISNUMBER(BA1144),1,0)+IF(ISNUMBER(BD1144),1,0)+IF(ISNUMBER(BE1144),1,0),1)</f>
        <v>1</v>
      </c>
      <c r="W1144" t="s">
        <v>48</v>
      </c>
      <c r="X1144" t="s">
        <v>48</v>
      </c>
      <c r="Y1144" t="s">
        <v>48</v>
      </c>
      <c r="Z1144" t="s">
        <v>48</v>
      </c>
      <c r="AA1144" t="s">
        <v>48</v>
      </c>
      <c r="AB1144" t="s">
        <v>48</v>
      </c>
      <c r="AC1144" t="s">
        <v>48</v>
      </c>
      <c r="AD1144" t="s">
        <v>48</v>
      </c>
      <c r="AE1144">
        <v>9740</v>
      </c>
      <c r="AF1144" t="s">
        <v>71</v>
      </c>
      <c r="AG1144" t="s">
        <v>48</v>
      </c>
      <c r="AH1144" t="s">
        <v>48</v>
      </c>
      <c r="AI1144" t="s">
        <v>48</v>
      </c>
      <c r="AJ1144" t="s">
        <v>48</v>
      </c>
      <c r="AK1144" t="s">
        <v>48</v>
      </c>
      <c r="AL1144" t="s">
        <v>48</v>
      </c>
      <c r="AN1144" t="s">
        <v>48</v>
      </c>
      <c r="AO1144" t="s">
        <v>48</v>
      </c>
      <c r="AP1144" t="s">
        <v>48</v>
      </c>
      <c r="AQ1144" t="s">
        <v>48</v>
      </c>
      <c r="AR1144" t="s">
        <v>48</v>
      </c>
      <c r="AS1144" t="s">
        <v>48</v>
      </c>
      <c r="AT1144" t="s">
        <v>48</v>
      </c>
      <c r="AU1144" t="s">
        <v>48</v>
      </c>
      <c r="AV1144" t="s">
        <v>48</v>
      </c>
      <c r="AW1144" t="s">
        <v>48</v>
      </c>
      <c r="AX1144" t="s">
        <v>48</v>
      </c>
      <c r="AY1144" t="s">
        <v>48</v>
      </c>
      <c r="AZ1144" t="s">
        <v>48</v>
      </c>
      <c r="BA1144" t="s">
        <v>48</v>
      </c>
      <c r="BB1144" t="s">
        <v>48</v>
      </c>
      <c r="BC1144" t="s">
        <v>48</v>
      </c>
      <c r="BD1144" t="s">
        <v>48</v>
      </c>
      <c r="BE1144" t="s">
        <v>48</v>
      </c>
      <c r="BF1144" t="s">
        <v>48</v>
      </c>
      <c r="BG1144" s="15" t="str">
        <f ca="1">OFFSET($V$6,0,MATCH(BH1144,$X1144:$BF1144,0))</f>
        <v>CH</v>
      </c>
      <c r="BH1144" s="15">
        <f t="shared" si="261"/>
        <v>9740</v>
      </c>
      <c r="BI1144" s="15" t="str">
        <f t="shared" ca="1" si="262"/>
        <v>Expected overloading on the following CNEC: CNE: 220kV Pressy-Vallorcine [OPP] [CH], C: N-1 BOIS TOLLOT-ROMANEL</v>
      </c>
      <c r="BJ1144" s="15" t="e">
        <f t="shared" ca="1" si="263"/>
        <v>#N/A</v>
      </c>
      <c r="BK1144" s="15">
        <f t="shared" si="264"/>
        <v>100000</v>
      </c>
      <c r="BL1144" s="15" t="e">
        <f t="shared" ca="1" si="265"/>
        <v>#N/A</v>
      </c>
      <c r="BM1144" s="15">
        <f t="shared" si="266"/>
        <v>0</v>
      </c>
      <c r="BN1144" t="str">
        <f t="shared" ca="1" si="267"/>
        <v>CH</v>
      </c>
      <c r="BO1144">
        <f t="shared" si="268"/>
        <v>9740</v>
      </c>
      <c r="BP1144" t="str">
        <f t="shared" ca="1" si="269"/>
        <v>Expected overloading on the following CNEC: CNE: 220kV Pressy-Vallorcine [OPP] [CH], C: N-1 BOIS TOLLOT-ROMANEL</v>
      </c>
    </row>
    <row r="1145" spans="1:68" hidden="1">
      <c r="A1145" s="156"/>
      <c r="B1145">
        <v>20250217</v>
      </c>
      <c r="C1145" t="s">
        <v>67</v>
      </c>
      <c r="D1145">
        <v>930</v>
      </c>
      <c r="E1145">
        <v>8447</v>
      </c>
      <c r="H1145">
        <v>8409</v>
      </c>
      <c r="K1145">
        <v>2732</v>
      </c>
      <c r="L1145">
        <v>267</v>
      </c>
      <c r="M1145">
        <v>2503</v>
      </c>
      <c r="N1145" t="s">
        <v>53</v>
      </c>
      <c r="O1145" t="s">
        <v>51</v>
      </c>
      <c r="P1145" s="157">
        <f t="shared" si="255"/>
        <v>2465</v>
      </c>
      <c r="Q1145">
        <f t="shared" si="256"/>
        <v>38</v>
      </c>
      <c r="R1145" s="157" t="str">
        <f t="shared" si="257"/>
        <v>NA</v>
      </c>
      <c r="S1145" s="157" t="str">
        <f t="shared" si="258"/>
        <v>NA</v>
      </c>
      <c r="T1145" t="str">
        <f t="shared" si="259"/>
        <v>NA</v>
      </c>
      <c r="U1145">
        <f t="shared" si="260"/>
        <v>4739</v>
      </c>
      <c r="V1145">
        <f>MIN(IF(SUM(W1145,X1145,Y1145,AA1145,AB1145,AE1145,AD1145,AG1145,AH1145,AK1145,AJ1145,AN1145,AO1145,AQ1145,AR1145,AT1145,AU1145,AV1145,A1145,BB1145,AX1145,AY1145,AZ1145,BA1145,BD1145,BE1145)=0,0,1)+IF(O1145="Smoothing ramp",1,0)+IF(ISNUMBER(W1145),1,0)+IF(ISNUMBER(X1145),1,0)+IF(ISNUMBER(Y1145),1,0)+IF(ISNUMBER(#REF!),1,0)+IF(ISNUMBER(AA1145),1,0)+IF(ISNUMBER(AB1145),1,0)+IF(ISNUMBER(#REF!),1,0)+IF(ISNUMBER(AE1145),1,0)+IF(ISNUMBER(AD1145),1,0)+IF(ISNUMBER(AG1145),1,0)+IF(ISNUMBER(AH1145),1,0)+IF(ISNUMBER(AJ1145),1,0)+IF(ISNUMBER(AK1145),1,0)+IF(ISNUMBER(AN1145),1,0)+IF(ISNUMBER(AO1145),1,0)+IF(ISNUMBER(AQ1145),1,0)+IF(ISNUMBER(AR1145),1,0)+IF(ISNUMBER(AT1145),1,0)+IF(ISNUMBER(AU1145),1,0)+IF(ISNUMBER(AV1145),1,0)+IF(ISNUMBER(#REF!),1,0)+IF(ISNUMBER(AM1145),1,0)+IF(ISNUMBER(BB1145),1,0)+IF(ISNUMBER(AX1145),1,0)+IF(ISNUMBER(AY1145),1,0)+IF(ISNUMBER(AZ1145),1,0)+IF(ISNUMBER(BA1145),1,0)+IF(ISNUMBER(BD1145),1,0)+IF(ISNUMBER(BE1145),1,0),1)</f>
        <v>1</v>
      </c>
      <c r="W1145" t="s">
        <v>48</v>
      </c>
      <c r="X1145" t="s">
        <v>48</v>
      </c>
      <c r="Y1145" t="s">
        <v>48</v>
      </c>
      <c r="Z1145" t="s">
        <v>48</v>
      </c>
      <c r="AA1145" t="s">
        <v>48</v>
      </c>
      <c r="AB1145" t="s">
        <v>48</v>
      </c>
      <c r="AC1145" t="s">
        <v>48</v>
      </c>
      <c r="AD1145" t="s">
        <v>48</v>
      </c>
      <c r="AE1145">
        <v>8219</v>
      </c>
      <c r="AF1145" t="s">
        <v>66</v>
      </c>
      <c r="AG1145" t="s">
        <v>48</v>
      </c>
      <c r="AH1145" t="s">
        <v>48</v>
      </c>
      <c r="AI1145" t="s">
        <v>48</v>
      </c>
      <c r="AJ1145" t="s">
        <v>48</v>
      </c>
      <c r="AK1145" t="s">
        <v>48</v>
      </c>
      <c r="AL1145" t="s">
        <v>48</v>
      </c>
      <c r="AN1145" t="s">
        <v>48</v>
      </c>
      <c r="AO1145" t="s">
        <v>48</v>
      </c>
      <c r="AP1145" t="s">
        <v>48</v>
      </c>
      <c r="AQ1145" t="s">
        <v>48</v>
      </c>
      <c r="AR1145" t="s">
        <v>48</v>
      </c>
      <c r="AS1145" t="s">
        <v>48</v>
      </c>
      <c r="AT1145" t="s">
        <v>48</v>
      </c>
      <c r="AU1145" t="s">
        <v>48</v>
      </c>
      <c r="AV1145" t="s">
        <v>48</v>
      </c>
      <c r="AW1145" t="s">
        <v>48</v>
      </c>
      <c r="AX1145" t="s">
        <v>48</v>
      </c>
      <c r="AY1145" t="s">
        <v>48</v>
      </c>
      <c r="AZ1145" t="s">
        <v>48</v>
      </c>
      <c r="BA1145" t="s">
        <v>48</v>
      </c>
      <c r="BB1145" t="s">
        <v>48</v>
      </c>
      <c r="BC1145" t="s">
        <v>48</v>
      </c>
      <c r="BD1145" t="s">
        <v>48</v>
      </c>
      <c r="BE1145" t="s">
        <v>48</v>
      </c>
      <c r="BF1145" t="s">
        <v>48</v>
      </c>
      <c r="BG1145" s="15" t="str">
        <f ca="1">OFFSET($V$6,0,MATCH(BH1145,$X1145:$BF1145,0))</f>
        <v>CH</v>
      </c>
      <c r="BH1145" s="15">
        <f t="shared" si="261"/>
        <v>8219</v>
      </c>
      <c r="BI1145" s="15" t="str">
        <f t="shared" ca="1" si="262"/>
        <v>Reduction due to missing redispatch potential</v>
      </c>
      <c r="BJ1145" s="15" t="e">
        <f t="shared" ca="1" si="263"/>
        <v>#N/A</v>
      </c>
      <c r="BK1145" s="15">
        <f t="shared" si="264"/>
        <v>100000</v>
      </c>
      <c r="BL1145" s="15" t="e">
        <f t="shared" ca="1" si="265"/>
        <v>#N/A</v>
      </c>
      <c r="BM1145" s="15">
        <f t="shared" si="266"/>
        <v>0</v>
      </c>
      <c r="BN1145" t="str">
        <f t="shared" ca="1" si="267"/>
        <v>CH</v>
      </c>
      <c r="BO1145">
        <f t="shared" si="268"/>
        <v>8219</v>
      </c>
      <c r="BP1145" t="str">
        <f t="shared" ca="1" si="269"/>
        <v>Reduction due to missing redispatch potential</v>
      </c>
    </row>
    <row r="1146" spans="1:68" hidden="1">
      <c r="A1146" s="156"/>
      <c r="B1146">
        <v>20250217</v>
      </c>
      <c r="C1146" t="s">
        <v>67</v>
      </c>
      <c r="D1146">
        <v>1030</v>
      </c>
      <c r="E1146">
        <v>8447</v>
      </c>
      <c r="H1146">
        <v>8409</v>
      </c>
      <c r="K1146">
        <v>2732</v>
      </c>
      <c r="L1146">
        <v>267</v>
      </c>
      <c r="M1146">
        <v>2503</v>
      </c>
      <c r="N1146" t="s">
        <v>53</v>
      </c>
      <c r="O1146" t="s">
        <v>51</v>
      </c>
      <c r="P1146" s="157">
        <f t="shared" si="255"/>
        <v>2465</v>
      </c>
      <c r="Q1146">
        <f t="shared" si="256"/>
        <v>38</v>
      </c>
      <c r="R1146" s="157" t="str">
        <f t="shared" si="257"/>
        <v>NA</v>
      </c>
      <c r="S1146" s="157" t="str">
        <f t="shared" si="258"/>
        <v>NA</v>
      </c>
      <c r="T1146" t="str">
        <f t="shared" si="259"/>
        <v>NA</v>
      </c>
      <c r="U1146">
        <f t="shared" si="260"/>
        <v>4739</v>
      </c>
      <c r="V1146">
        <f>MIN(IF(SUM(W1146,X1146,Y1146,AA1146,AB1146,AE1146,AD1146,AG1146,AH1146,AK1146,AJ1146,AN1146,AO1146,AQ1146,AR1146,AT1146,AU1146,AV1146,A1146,BB1146,AX1146,AY1146,AZ1146,BA1146,BD1146,BE1146)=0,0,1)+IF(O1146="Smoothing ramp",1,0)+IF(ISNUMBER(W1146),1,0)+IF(ISNUMBER(X1146),1,0)+IF(ISNUMBER(Y1146),1,0)+IF(ISNUMBER(#REF!),1,0)+IF(ISNUMBER(AA1146),1,0)+IF(ISNUMBER(AB1146),1,0)+IF(ISNUMBER(#REF!),1,0)+IF(ISNUMBER(AE1146),1,0)+IF(ISNUMBER(AD1146),1,0)+IF(ISNUMBER(AG1146),1,0)+IF(ISNUMBER(AH1146),1,0)+IF(ISNUMBER(AJ1146),1,0)+IF(ISNUMBER(AK1146),1,0)+IF(ISNUMBER(AN1146),1,0)+IF(ISNUMBER(AO1146),1,0)+IF(ISNUMBER(AQ1146),1,0)+IF(ISNUMBER(AR1146),1,0)+IF(ISNUMBER(AT1146),1,0)+IF(ISNUMBER(AU1146),1,0)+IF(ISNUMBER(AV1146),1,0)+IF(ISNUMBER(#REF!),1,0)+IF(ISNUMBER(AM1146),1,0)+IF(ISNUMBER(BB1146),1,0)+IF(ISNUMBER(AX1146),1,0)+IF(ISNUMBER(AY1146),1,0)+IF(ISNUMBER(AZ1146),1,0)+IF(ISNUMBER(BA1146),1,0)+IF(ISNUMBER(BD1146),1,0)+IF(ISNUMBER(BE1146),1,0),1)</f>
        <v>1</v>
      </c>
      <c r="W1146" t="s">
        <v>48</v>
      </c>
      <c r="X1146" t="s">
        <v>48</v>
      </c>
      <c r="Y1146" t="s">
        <v>48</v>
      </c>
      <c r="Z1146" t="s">
        <v>48</v>
      </c>
      <c r="AA1146" t="s">
        <v>48</v>
      </c>
      <c r="AB1146" t="s">
        <v>48</v>
      </c>
      <c r="AC1146" t="s">
        <v>48</v>
      </c>
      <c r="AD1146" t="s">
        <v>48</v>
      </c>
      <c r="AE1146">
        <v>8219</v>
      </c>
      <c r="AF1146" t="s">
        <v>66</v>
      </c>
      <c r="AG1146" t="s">
        <v>48</v>
      </c>
      <c r="AH1146" t="s">
        <v>48</v>
      </c>
      <c r="AI1146" t="s">
        <v>48</v>
      </c>
      <c r="AJ1146" t="s">
        <v>48</v>
      </c>
      <c r="AK1146" t="s">
        <v>48</v>
      </c>
      <c r="AL1146" t="s">
        <v>48</v>
      </c>
      <c r="AN1146" t="s">
        <v>48</v>
      </c>
      <c r="AO1146" t="s">
        <v>48</v>
      </c>
      <c r="AP1146" t="s">
        <v>48</v>
      </c>
      <c r="AQ1146" t="s">
        <v>48</v>
      </c>
      <c r="AR1146" t="s">
        <v>48</v>
      </c>
      <c r="AS1146" t="s">
        <v>48</v>
      </c>
      <c r="AT1146" t="s">
        <v>48</v>
      </c>
      <c r="AU1146" t="s">
        <v>48</v>
      </c>
      <c r="AV1146" t="s">
        <v>48</v>
      </c>
      <c r="AW1146" t="s">
        <v>48</v>
      </c>
      <c r="AX1146" t="s">
        <v>48</v>
      </c>
      <c r="AY1146" t="s">
        <v>48</v>
      </c>
      <c r="AZ1146" t="s">
        <v>48</v>
      </c>
      <c r="BA1146" t="s">
        <v>48</v>
      </c>
      <c r="BB1146" t="s">
        <v>48</v>
      </c>
      <c r="BC1146" t="s">
        <v>48</v>
      </c>
      <c r="BD1146" t="s">
        <v>48</v>
      </c>
      <c r="BE1146" t="s">
        <v>48</v>
      </c>
      <c r="BF1146" t="s">
        <v>48</v>
      </c>
      <c r="BG1146" s="15" t="str">
        <f ca="1">OFFSET($V$6,0,MATCH(BH1146,$X1146:$BF1146,0))</f>
        <v>CH</v>
      </c>
      <c r="BH1146" s="15">
        <f t="shared" si="261"/>
        <v>8219</v>
      </c>
      <c r="BI1146" s="15" t="str">
        <f t="shared" ca="1" si="262"/>
        <v>Reduction due to missing redispatch potential</v>
      </c>
      <c r="BJ1146" s="15" t="e">
        <f t="shared" ca="1" si="263"/>
        <v>#N/A</v>
      </c>
      <c r="BK1146" s="15">
        <f t="shared" si="264"/>
        <v>100000</v>
      </c>
      <c r="BL1146" s="15" t="e">
        <f t="shared" ca="1" si="265"/>
        <v>#N/A</v>
      </c>
      <c r="BM1146" s="15">
        <f t="shared" si="266"/>
        <v>0</v>
      </c>
      <c r="BN1146" t="str">
        <f t="shared" ca="1" si="267"/>
        <v>CH</v>
      </c>
      <c r="BO1146">
        <f t="shared" si="268"/>
        <v>8219</v>
      </c>
      <c r="BP1146" t="str">
        <f t="shared" ca="1" si="269"/>
        <v>Reduction due to missing redispatch potential</v>
      </c>
    </row>
    <row r="1147" spans="1:68" hidden="1">
      <c r="A1147" s="156"/>
      <c r="B1147">
        <v>20250217</v>
      </c>
      <c r="C1147" t="s">
        <v>67</v>
      </c>
      <c r="D1147">
        <v>1130</v>
      </c>
      <c r="E1147">
        <v>8362</v>
      </c>
      <c r="H1147">
        <v>8336</v>
      </c>
      <c r="K1147">
        <v>2732</v>
      </c>
      <c r="L1147">
        <v>182</v>
      </c>
      <c r="M1147">
        <v>2576</v>
      </c>
      <c r="N1147" t="s">
        <v>53</v>
      </c>
      <c r="O1147" t="s">
        <v>51</v>
      </c>
      <c r="P1147" s="157">
        <f t="shared" si="255"/>
        <v>2550</v>
      </c>
      <c r="Q1147">
        <f t="shared" si="256"/>
        <v>26</v>
      </c>
      <c r="R1147" s="157" t="str">
        <f t="shared" si="257"/>
        <v>NA</v>
      </c>
      <c r="S1147" s="157" t="str">
        <f t="shared" si="258"/>
        <v>NA</v>
      </c>
      <c r="T1147" t="str">
        <f t="shared" si="259"/>
        <v>NA</v>
      </c>
      <c r="U1147">
        <f t="shared" si="260"/>
        <v>4970</v>
      </c>
      <c r="V1147">
        <f>MIN(IF(SUM(W1147,X1147,Y1147,AA1147,AB1147,AE1147,AD1147,AG1147,AH1147,AK1147,AJ1147,AN1147,AO1147,AQ1147,AR1147,AT1147,AU1147,AV1147,A1147,BB1147,AX1147,AY1147,AZ1147,BA1147,BD1147,BE1147)=0,0,1)+IF(O1147="Smoothing ramp",1,0)+IF(ISNUMBER(W1147),1,0)+IF(ISNUMBER(X1147),1,0)+IF(ISNUMBER(Y1147),1,0)+IF(ISNUMBER(#REF!),1,0)+IF(ISNUMBER(AA1147),1,0)+IF(ISNUMBER(AB1147),1,0)+IF(ISNUMBER(#REF!),1,0)+IF(ISNUMBER(AE1147),1,0)+IF(ISNUMBER(AD1147),1,0)+IF(ISNUMBER(AG1147),1,0)+IF(ISNUMBER(AH1147),1,0)+IF(ISNUMBER(AJ1147),1,0)+IF(ISNUMBER(AK1147),1,0)+IF(ISNUMBER(AN1147),1,0)+IF(ISNUMBER(AO1147),1,0)+IF(ISNUMBER(AQ1147),1,0)+IF(ISNUMBER(AR1147),1,0)+IF(ISNUMBER(AT1147),1,0)+IF(ISNUMBER(AU1147),1,0)+IF(ISNUMBER(AV1147),1,0)+IF(ISNUMBER(#REF!),1,0)+IF(ISNUMBER(AM1147),1,0)+IF(ISNUMBER(BB1147),1,0)+IF(ISNUMBER(AX1147),1,0)+IF(ISNUMBER(AY1147),1,0)+IF(ISNUMBER(AZ1147),1,0)+IF(ISNUMBER(BA1147),1,0)+IF(ISNUMBER(BD1147),1,0)+IF(ISNUMBER(BE1147),1,0),1)</f>
        <v>1</v>
      </c>
      <c r="W1147" t="s">
        <v>48</v>
      </c>
      <c r="X1147" t="s">
        <v>48</v>
      </c>
      <c r="Y1147" t="s">
        <v>48</v>
      </c>
      <c r="Z1147" t="s">
        <v>48</v>
      </c>
      <c r="AA1147" t="s">
        <v>48</v>
      </c>
      <c r="AB1147" t="s">
        <v>48</v>
      </c>
      <c r="AC1147" t="s">
        <v>48</v>
      </c>
      <c r="AD1147" t="s">
        <v>48</v>
      </c>
      <c r="AE1147">
        <v>8146</v>
      </c>
      <c r="AF1147" t="s">
        <v>66</v>
      </c>
      <c r="AG1147" t="s">
        <v>48</v>
      </c>
      <c r="AH1147" t="s">
        <v>48</v>
      </c>
      <c r="AI1147" t="s">
        <v>48</v>
      </c>
      <c r="AJ1147" t="s">
        <v>48</v>
      </c>
      <c r="AK1147" t="s">
        <v>48</v>
      </c>
      <c r="AL1147" t="s">
        <v>48</v>
      </c>
      <c r="AN1147" t="s">
        <v>48</v>
      </c>
      <c r="AO1147" t="s">
        <v>48</v>
      </c>
      <c r="AP1147" t="s">
        <v>48</v>
      </c>
      <c r="AQ1147" t="s">
        <v>48</v>
      </c>
      <c r="AR1147" t="s">
        <v>48</v>
      </c>
      <c r="AS1147" t="s">
        <v>48</v>
      </c>
      <c r="AT1147" t="s">
        <v>48</v>
      </c>
      <c r="AU1147" t="s">
        <v>48</v>
      </c>
      <c r="AV1147" t="s">
        <v>48</v>
      </c>
      <c r="AW1147" t="s">
        <v>48</v>
      </c>
      <c r="AX1147" t="s">
        <v>48</v>
      </c>
      <c r="AY1147" t="s">
        <v>48</v>
      </c>
      <c r="AZ1147" t="s">
        <v>48</v>
      </c>
      <c r="BA1147" t="s">
        <v>48</v>
      </c>
      <c r="BB1147" t="s">
        <v>48</v>
      </c>
      <c r="BC1147" t="s">
        <v>48</v>
      </c>
      <c r="BD1147" t="s">
        <v>48</v>
      </c>
      <c r="BE1147" t="s">
        <v>48</v>
      </c>
      <c r="BF1147" t="s">
        <v>48</v>
      </c>
      <c r="BG1147" s="15" t="str">
        <f ca="1">OFFSET($V$6,0,MATCH(BH1147,$X1147:$BF1147,0))</f>
        <v>CH</v>
      </c>
      <c r="BH1147" s="15">
        <f t="shared" si="261"/>
        <v>8146</v>
      </c>
      <c r="BI1147" s="15" t="str">
        <f t="shared" ca="1" si="262"/>
        <v>Reduction due to missing redispatch potential</v>
      </c>
      <c r="BJ1147" s="15" t="e">
        <f t="shared" ca="1" si="263"/>
        <v>#N/A</v>
      </c>
      <c r="BK1147" s="15">
        <f t="shared" si="264"/>
        <v>100000</v>
      </c>
      <c r="BL1147" s="15" t="e">
        <f t="shared" ca="1" si="265"/>
        <v>#N/A</v>
      </c>
      <c r="BM1147" s="15">
        <f t="shared" si="266"/>
        <v>0</v>
      </c>
      <c r="BN1147" t="str">
        <f t="shared" ca="1" si="267"/>
        <v>CH</v>
      </c>
      <c r="BO1147">
        <f t="shared" si="268"/>
        <v>8146</v>
      </c>
      <c r="BP1147" t="str">
        <f t="shared" ca="1" si="269"/>
        <v>Reduction due to missing redispatch potential</v>
      </c>
    </row>
    <row r="1148" spans="1:68" hidden="1">
      <c r="A1148" s="156"/>
      <c r="B1148">
        <v>20250217</v>
      </c>
      <c r="C1148" t="s">
        <v>67</v>
      </c>
      <c r="D1148">
        <v>1230</v>
      </c>
      <c r="E1148">
        <v>8180</v>
      </c>
      <c r="H1148">
        <v>8180</v>
      </c>
      <c r="K1148">
        <v>0</v>
      </c>
      <c r="L1148">
        <v>0</v>
      </c>
      <c r="M1148">
        <v>0</v>
      </c>
      <c r="N1148" t="s">
        <v>46</v>
      </c>
      <c r="O1148" t="s">
        <v>46</v>
      </c>
      <c r="P1148" s="157">
        <f t="shared" si="255"/>
        <v>0</v>
      </c>
      <c r="Q1148">
        <f t="shared" si="256"/>
        <v>0</v>
      </c>
      <c r="R1148" s="157" t="str">
        <f t="shared" si="257"/>
        <v>NA</v>
      </c>
      <c r="S1148" s="157" t="str">
        <f t="shared" si="258"/>
        <v>NA</v>
      </c>
      <c r="T1148" t="str">
        <f t="shared" si="259"/>
        <v>NA</v>
      </c>
      <c r="U1148">
        <f t="shared" si="260"/>
        <v>0</v>
      </c>
      <c r="V1148">
        <f>MIN(IF(SUM(W1148,X1148,Y1148,AA1148,AB1148,AE1148,AD1148,AG1148,AH1148,AK1148,AJ1148,AN1148,AO1148,AQ1148,AR1148,AT1148,AU1148,AV1148,A1148,BB1148,AX1148,AY1148,AZ1148,BA1148,BD1148,BE1148)=0,0,1)+IF(O1148="Smoothing ramp",1,0)+IF(ISNUMBER(W1148),1,0)+IF(ISNUMBER(X1148),1,0)+IF(ISNUMBER(Y1148),1,0)+IF(ISNUMBER(#REF!),1,0)+IF(ISNUMBER(AA1148),1,0)+IF(ISNUMBER(AB1148),1,0)+IF(ISNUMBER(#REF!),1,0)+IF(ISNUMBER(AE1148),1,0)+IF(ISNUMBER(AD1148),1,0)+IF(ISNUMBER(AG1148),1,0)+IF(ISNUMBER(AH1148),1,0)+IF(ISNUMBER(AJ1148),1,0)+IF(ISNUMBER(AK1148),1,0)+IF(ISNUMBER(AN1148),1,0)+IF(ISNUMBER(AO1148),1,0)+IF(ISNUMBER(AQ1148),1,0)+IF(ISNUMBER(AR1148),1,0)+IF(ISNUMBER(AT1148),1,0)+IF(ISNUMBER(AU1148),1,0)+IF(ISNUMBER(AV1148),1,0)+IF(ISNUMBER(#REF!),1,0)+IF(ISNUMBER(AM1148),1,0)+IF(ISNUMBER(BB1148),1,0)+IF(ISNUMBER(AX1148),1,0)+IF(ISNUMBER(AY1148),1,0)+IF(ISNUMBER(AZ1148),1,0)+IF(ISNUMBER(BA1148),1,0)+IF(ISNUMBER(BD1148),1,0)+IF(ISNUMBER(BE1148),1,0),1)</f>
        <v>0</v>
      </c>
      <c r="W1148" t="s">
        <v>48</v>
      </c>
      <c r="X1148" t="s">
        <v>48</v>
      </c>
      <c r="Y1148" t="s">
        <v>48</v>
      </c>
      <c r="Z1148" t="s">
        <v>48</v>
      </c>
      <c r="AA1148" t="s">
        <v>48</v>
      </c>
      <c r="AB1148" t="s">
        <v>48</v>
      </c>
      <c r="AC1148" t="s">
        <v>48</v>
      </c>
      <c r="AD1148" t="s">
        <v>48</v>
      </c>
      <c r="AE1148" t="s">
        <v>48</v>
      </c>
      <c r="AF1148" t="s">
        <v>48</v>
      </c>
      <c r="AG1148" t="s">
        <v>48</v>
      </c>
      <c r="AH1148" t="s">
        <v>48</v>
      </c>
      <c r="AI1148" t="s">
        <v>48</v>
      </c>
      <c r="AJ1148" t="s">
        <v>48</v>
      </c>
      <c r="AK1148" t="s">
        <v>48</v>
      </c>
      <c r="AL1148" t="s">
        <v>48</v>
      </c>
      <c r="AN1148" t="s">
        <v>48</v>
      </c>
      <c r="AO1148" t="s">
        <v>48</v>
      </c>
      <c r="AP1148" t="s">
        <v>48</v>
      </c>
      <c r="AQ1148" t="s">
        <v>48</v>
      </c>
      <c r="AR1148" t="s">
        <v>48</v>
      </c>
      <c r="AS1148" t="s">
        <v>48</v>
      </c>
      <c r="AT1148" t="s">
        <v>48</v>
      </c>
      <c r="AU1148" t="s">
        <v>48</v>
      </c>
      <c r="AV1148" t="s">
        <v>48</v>
      </c>
      <c r="AW1148" t="s">
        <v>48</v>
      </c>
      <c r="AX1148" t="s">
        <v>48</v>
      </c>
      <c r="AY1148" t="s">
        <v>48</v>
      </c>
      <c r="AZ1148" t="s">
        <v>48</v>
      </c>
      <c r="BA1148" t="s">
        <v>48</v>
      </c>
      <c r="BB1148" t="s">
        <v>48</v>
      </c>
      <c r="BC1148" t="s">
        <v>48</v>
      </c>
      <c r="BD1148" t="s">
        <v>48</v>
      </c>
      <c r="BE1148" t="s">
        <v>48</v>
      </c>
      <c r="BF1148" t="s">
        <v>48</v>
      </c>
      <c r="BG1148" s="15" t="e">
        <f ca="1">OFFSET($V$6,0,MATCH(BH1148,$X1148:$BF1148,0))</f>
        <v>#N/A</v>
      </c>
      <c r="BH1148" s="15">
        <f t="shared" si="261"/>
        <v>100000</v>
      </c>
      <c r="BI1148" s="15" t="e">
        <f t="shared" ca="1" si="262"/>
        <v>#N/A</v>
      </c>
      <c r="BJ1148" s="15" t="e">
        <f t="shared" ca="1" si="263"/>
        <v>#N/A</v>
      </c>
      <c r="BK1148" s="15">
        <f t="shared" si="264"/>
        <v>100000</v>
      </c>
      <c r="BL1148" s="15" t="e">
        <f t="shared" ca="1" si="265"/>
        <v>#N/A</v>
      </c>
      <c r="BM1148" s="15">
        <f t="shared" si="266"/>
        <v>0</v>
      </c>
      <c r="BN1148" t="str">
        <f t="shared" si="267"/>
        <v/>
      </c>
      <c r="BO1148" t="str">
        <f t="shared" si="268"/>
        <v/>
      </c>
      <c r="BP1148" t="str">
        <f t="shared" si="269"/>
        <v/>
      </c>
    </row>
    <row r="1149" spans="1:68" hidden="1">
      <c r="A1149" s="156"/>
      <c r="B1149">
        <v>20250217</v>
      </c>
      <c r="C1149" t="s">
        <v>67</v>
      </c>
      <c r="D1149">
        <v>1330</v>
      </c>
      <c r="E1149">
        <v>8180</v>
      </c>
      <c r="H1149">
        <v>8180</v>
      </c>
      <c r="K1149">
        <v>0</v>
      </c>
      <c r="L1149">
        <v>0</v>
      </c>
      <c r="M1149">
        <v>0</v>
      </c>
      <c r="N1149" t="s">
        <v>46</v>
      </c>
      <c r="O1149" t="s">
        <v>46</v>
      </c>
      <c r="P1149" s="157">
        <f t="shared" si="255"/>
        <v>0</v>
      </c>
      <c r="Q1149">
        <f t="shared" si="256"/>
        <v>0</v>
      </c>
      <c r="R1149" s="157" t="str">
        <f t="shared" si="257"/>
        <v>NA</v>
      </c>
      <c r="S1149" s="157" t="str">
        <f t="shared" si="258"/>
        <v>NA</v>
      </c>
      <c r="T1149" t="str">
        <f t="shared" si="259"/>
        <v>NA</v>
      </c>
      <c r="U1149">
        <f t="shared" si="260"/>
        <v>0</v>
      </c>
      <c r="V1149">
        <f>MIN(IF(SUM(W1149,X1149,Y1149,AA1149,AB1149,AE1149,AD1149,AG1149,AH1149,AK1149,AJ1149,AN1149,AO1149,AQ1149,AR1149,AT1149,AU1149,AV1149,A1149,BB1149,AX1149,AY1149,AZ1149,BA1149,BD1149,BE1149)=0,0,1)+IF(O1149="Smoothing ramp",1,0)+IF(ISNUMBER(W1149),1,0)+IF(ISNUMBER(X1149),1,0)+IF(ISNUMBER(Y1149),1,0)+IF(ISNUMBER(#REF!),1,0)+IF(ISNUMBER(AA1149),1,0)+IF(ISNUMBER(AB1149),1,0)+IF(ISNUMBER(#REF!),1,0)+IF(ISNUMBER(AE1149),1,0)+IF(ISNUMBER(AD1149),1,0)+IF(ISNUMBER(AG1149),1,0)+IF(ISNUMBER(AH1149),1,0)+IF(ISNUMBER(AJ1149),1,0)+IF(ISNUMBER(AK1149),1,0)+IF(ISNUMBER(AN1149),1,0)+IF(ISNUMBER(AO1149),1,0)+IF(ISNUMBER(AQ1149),1,0)+IF(ISNUMBER(AR1149),1,0)+IF(ISNUMBER(AT1149),1,0)+IF(ISNUMBER(AU1149),1,0)+IF(ISNUMBER(AV1149),1,0)+IF(ISNUMBER(#REF!),1,0)+IF(ISNUMBER(AM1149),1,0)+IF(ISNUMBER(BB1149),1,0)+IF(ISNUMBER(AX1149),1,0)+IF(ISNUMBER(AY1149),1,0)+IF(ISNUMBER(AZ1149),1,0)+IF(ISNUMBER(BA1149),1,0)+IF(ISNUMBER(BD1149),1,0)+IF(ISNUMBER(BE1149),1,0),1)</f>
        <v>0</v>
      </c>
      <c r="W1149" t="s">
        <v>48</v>
      </c>
      <c r="X1149" t="s">
        <v>48</v>
      </c>
      <c r="Y1149" t="s">
        <v>48</v>
      </c>
      <c r="Z1149" t="s">
        <v>48</v>
      </c>
      <c r="AA1149" t="s">
        <v>48</v>
      </c>
      <c r="AB1149" t="s">
        <v>48</v>
      </c>
      <c r="AC1149" t="s">
        <v>48</v>
      </c>
      <c r="AD1149" t="s">
        <v>48</v>
      </c>
      <c r="AE1149" t="s">
        <v>48</v>
      </c>
      <c r="AF1149" t="s">
        <v>48</v>
      </c>
      <c r="AG1149" t="s">
        <v>48</v>
      </c>
      <c r="AH1149" t="s">
        <v>48</v>
      </c>
      <c r="AI1149" t="s">
        <v>48</v>
      </c>
      <c r="AJ1149" t="s">
        <v>48</v>
      </c>
      <c r="AK1149" t="s">
        <v>48</v>
      </c>
      <c r="AL1149" t="s">
        <v>48</v>
      </c>
      <c r="AN1149" t="s">
        <v>48</v>
      </c>
      <c r="AO1149" t="s">
        <v>48</v>
      </c>
      <c r="AP1149" t="s">
        <v>48</v>
      </c>
      <c r="AQ1149" t="s">
        <v>48</v>
      </c>
      <c r="AR1149" t="s">
        <v>48</v>
      </c>
      <c r="AS1149" t="s">
        <v>48</v>
      </c>
      <c r="AT1149" t="s">
        <v>48</v>
      </c>
      <c r="AU1149" t="s">
        <v>48</v>
      </c>
      <c r="AV1149" t="s">
        <v>48</v>
      </c>
      <c r="AW1149" t="s">
        <v>48</v>
      </c>
      <c r="AX1149" t="s">
        <v>48</v>
      </c>
      <c r="AY1149" t="s">
        <v>48</v>
      </c>
      <c r="AZ1149" t="s">
        <v>48</v>
      </c>
      <c r="BA1149" t="s">
        <v>48</v>
      </c>
      <c r="BB1149" t="s">
        <v>48</v>
      </c>
      <c r="BC1149" t="s">
        <v>48</v>
      </c>
      <c r="BD1149" t="s">
        <v>48</v>
      </c>
      <c r="BE1149" t="s">
        <v>48</v>
      </c>
      <c r="BF1149" t="s">
        <v>48</v>
      </c>
      <c r="BG1149" s="15" t="e">
        <f ca="1">OFFSET($V$6,0,MATCH(BH1149,$X1149:$BF1149,0))</f>
        <v>#N/A</v>
      </c>
      <c r="BH1149" s="15">
        <f t="shared" si="261"/>
        <v>100000</v>
      </c>
      <c r="BI1149" s="15" t="e">
        <f t="shared" ca="1" si="262"/>
        <v>#N/A</v>
      </c>
      <c r="BJ1149" s="15" t="e">
        <f t="shared" ca="1" si="263"/>
        <v>#N/A</v>
      </c>
      <c r="BK1149" s="15">
        <f t="shared" si="264"/>
        <v>100000</v>
      </c>
      <c r="BL1149" s="15" t="e">
        <f t="shared" ca="1" si="265"/>
        <v>#N/A</v>
      </c>
      <c r="BM1149" s="15">
        <f t="shared" si="266"/>
        <v>0</v>
      </c>
      <c r="BN1149" t="str">
        <f t="shared" si="267"/>
        <v/>
      </c>
      <c r="BO1149" t="str">
        <f t="shared" si="268"/>
        <v/>
      </c>
      <c r="BP1149" t="str">
        <f t="shared" si="269"/>
        <v/>
      </c>
    </row>
    <row r="1150" spans="1:68" hidden="1">
      <c r="A1150" s="156"/>
      <c r="B1150">
        <v>20250217</v>
      </c>
      <c r="C1150" t="s">
        <v>67</v>
      </c>
      <c r="D1150">
        <v>1430</v>
      </c>
      <c r="E1150">
        <v>8180</v>
      </c>
      <c r="H1150">
        <v>8180</v>
      </c>
      <c r="K1150">
        <v>0</v>
      </c>
      <c r="L1150">
        <v>0</v>
      </c>
      <c r="M1150">
        <v>0</v>
      </c>
      <c r="N1150" t="s">
        <v>46</v>
      </c>
      <c r="O1150" t="s">
        <v>46</v>
      </c>
      <c r="P1150" s="157">
        <f t="shared" si="255"/>
        <v>0</v>
      </c>
      <c r="Q1150">
        <f t="shared" si="256"/>
        <v>0</v>
      </c>
      <c r="R1150" s="157" t="str">
        <f t="shared" si="257"/>
        <v>NA</v>
      </c>
      <c r="S1150" s="157" t="str">
        <f t="shared" si="258"/>
        <v>NA</v>
      </c>
      <c r="T1150" t="str">
        <f t="shared" si="259"/>
        <v>NA</v>
      </c>
      <c r="U1150">
        <f t="shared" si="260"/>
        <v>0</v>
      </c>
      <c r="V1150">
        <f>MIN(IF(SUM(W1150,X1150,Y1150,AA1150,AB1150,AE1150,AD1150,AG1150,AH1150,AK1150,AJ1150,AN1150,AO1150,AQ1150,AR1150,AT1150,AU1150,AV1150,A1150,BB1150,AX1150,AY1150,AZ1150,BA1150,BD1150,BE1150)=0,0,1)+IF(O1150="Smoothing ramp",1,0)+IF(ISNUMBER(W1150),1,0)+IF(ISNUMBER(X1150),1,0)+IF(ISNUMBER(Y1150),1,0)+IF(ISNUMBER(#REF!),1,0)+IF(ISNUMBER(AA1150),1,0)+IF(ISNUMBER(AB1150),1,0)+IF(ISNUMBER(#REF!),1,0)+IF(ISNUMBER(AE1150),1,0)+IF(ISNUMBER(AD1150),1,0)+IF(ISNUMBER(AG1150),1,0)+IF(ISNUMBER(AH1150),1,0)+IF(ISNUMBER(AJ1150),1,0)+IF(ISNUMBER(AK1150),1,0)+IF(ISNUMBER(AN1150),1,0)+IF(ISNUMBER(AO1150),1,0)+IF(ISNUMBER(AQ1150),1,0)+IF(ISNUMBER(AR1150),1,0)+IF(ISNUMBER(AT1150),1,0)+IF(ISNUMBER(AU1150),1,0)+IF(ISNUMBER(AV1150),1,0)+IF(ISNUMBER(#REF!),1,0)+IF(ISNUMBER(AM1150),1,0)+IF(ISNUMBER(BB1150),1,0)+IF(ISNUMBER(AX1150),1,0)+IF(ISNUMBER(AY1150),1,0)+IF(ISNUMBER(AZ1150),1,0)+IF(ISNUMBER(BA1150),1,0)+IF(ISNUMBER(BD1150),1,0)+IF(ISNUMBER(BE1150),1,0),1)</f>
        <v>0</v>
      </c>
      <c r="W1150" t="s">
        <v>48</v>
      </c>
      <c r="X1150" t="s">
        <v>48</v>
      </c>
      <c r="Y1150" t="s">
        <v>48</v>
      </c>
      <c r="Z1150" t="s">
        <v>48</v>
      </c>
      <c r="AA1150" t="s">
        <v>48</v>
      </c>
      <c r="AB1150" t="s">
        <v>48</v>
      </c>
      <c r="AC1150" t="s">
        <v>48</v>
      </c>
      <c r="AD1150" t="s">
        <v>48</v>
      </c>
      <c r="AE1150" t="s">
        <v>48</v>
      </c>
      <c r="AF1150" t="s">
        <v>48</v>
      </c>
      <c r="AG1150" t="s">
        <v>48</v>
      </c>
      <c r="AH1150" t="s">
        <v>48</v>
      </c>
      <c r="AI1150" t="s">
        <v>48</v>
      </c>
      <c r="AJ1150" t="s">
        <v>48</v>
      </c>
      <c r="AK1150" t="s">
        <v>48</v>
      </c>
      <c r="AL1150" t="s">
        <v>48</v>
      </c>
      <c r="AN1150" t="s">
        <v>48</v>
      </c>
      <c r="AO1150" t="s">
        <v>48</v>
      </c>
      <c r="AP1150" t="s">
        <v>48</v>
      </c>
      <c r="AQ1150" t="s">
        <v>48</v>
      </c>
      <c r="AR1150" t="s">
        <v>48</v>
      </c>
      <c r="AS1150" t="s">
        <v>48</v>
      </c>
      <c r="AT1150" t="s">
        <v>48</v>
      </c>
      <c r="AU1150" t="s">
        <v>48</v>
      </c>
      <c r="AV1150" t="s">
        <v>48</v>
      </c>
      <c r="AW1150" t="s">
        <v>48</v>
      </c>
      <c r="AX1150" t="s">
        <v>48</v>
      </c>
      <c r="AY1150" t="s">
        <v>48</v>
      </c>
      <c r="AZ1150" t="s">
        <v>48</v>
      </c>
      <c r="BA1150" t="s">
        <v>48</v>
      </c>
      <c r="BB1150" t="s">
        <v>48</v>
      </c>
      <c r="BC1150" t="s">
        <v>48</v>
      </c>
      <c r="BD1150" t="s">
        <v>48</v>
      </c>
      <c r="BE1150" t="s">
        <v>48</v>
      </c>
      <c r="BF1150" t="s">
        <v>48</v>
      </c>
      <c r="BG1150" s="15" t="e">
        <f ca="1">OFFSET($V$6,0,MATCH(BH1150,$X1150:$BF1150,0))</f>
        <v>#N/A</v>
      </c>
      <c r="BH1150" s="15">
        <f t="shared" si="261"/>
        <v>100000</v>
      </c>
      <c r="BI1150" s="15" t="e">
        <f t="shared" ca="1" si="262"/>
        <v>#N/A</v>
      </c>
      <c r="BJ1150" s="15" t="e">
        <f t="shared" ca="1" si="263"/>
        <v>#N/A</v>
      </c>
      <c r="BK1150" s="15">
        <f t="shared" si="264"/>
        <v>100000</v>
      </c>
      <c r="BL1150" s="15" t="e">
        <f t="shared" ca="1" si="265"/>
        <v>#N/A</v>
      </c>
      <c r="BM1150" s="15">
        <f t="shared" si="266"/>
        <v>0</v>
      </c>
      <c r="BN1150" t="str">
        <f t="shared" si="267"/>
        <v/>
      </c>
      <c r="BO1150" t="str">
        <f t="shared" si="268"/>
        <v/>
      </c>
      <c r="BP1150" t="str">
        <f t="shared" si="269"/>
        <v/>
      </c>
    </row>
    <row r="1151" spans="1:68" hidden="1">
      <c r="A1151" s="156"/>
      <c r="B1151">
        <v>20250217</v>
      </c>
      <c r="C1151" t="s">
        <v>67</v>
      </c>
      <c r="D1151">
        <v>1530</v>
      </c>
      <c r="E1151">
        <v>10350</v>
      </c>
      <c r="H1151">
        <v>9680</v>
      </c>
      <c r="K1151">
        <v>0</v>
      </c>
      <c r="L1151">
        <v>0</v>
      </c>
      <c r="M1151">
        <v>0</v>
      </c>
      <c r="N1151" t="s">
        <v>49</v>
      </c>
      <c r="O1151" t="s">
        <v>68</v>
      </c>
      <c r="P1151" s="157">
        <f t="shared" si="255"/>
        <v>0</v>
      </c>
      <c r="Q1151">
        <f t="shared" si="256"/>
        <v>670</v>
      </c>
      <c r="R1151" s="157" t="str">
        <f t="shared" si="257"/>
        <v>NA</v>
      </c>
      <c r="S1151" s="157" t="str">
        <f t="shared" si="258"/>
        <v>NA</v>
      </c>
      <c r="T1151" t="str">
        <f t="shared" si="259"/>
        <v>NA</v>
      </c>
      <c r="U1151">
        <f t="shared" si="260"/>
        <v>0</v>
      </c>
      <c r="V1151">
        <f>MIN(IF(SUM(W1151,X1151,Y1151,AA1151,AB1151,AE1151,AD1151,AG1151,AH1151,AK1151,AJ1151,AN1151,AO1151,AQ1151,AR1151,AT1151,AU1151,AV1151,A1151,BB1151,AX1151,AY1151,AZ1151,BA1151,BD1151,BE1151)=0,0,1)+IF(O1151="Smoothing ramp",1,0)+IF(ISNUMBER(W1151),1,0)+IF(ISNUMBER(X1151),1,0)+IF(ISNUMBER(Y1151),1,0)+IF(ISNUMBER(#REF!),1,0)+IF(ISNUMBER(AA1151),1,0)+IF(ISNUMBER(AB1151),1,0)+IF(ISNUMBER(#REF!),1,0)+IF(ISNUMBER(AE1151),1,0)+IF(ISNUMBER(AD1151),1,0)+IF(ISNUMBER(AG1151),1,0)+IF(ISNUMBER(AH1151),1,0)+IF(ISNUMBER(AJ1151),1,0)+IF(ISNUMBER(AK1151),1,0)+IF(ISNUMBER(AN1151),1,0)+IF(ISNUMBER(AO1151),1,0)+IF(ISNUMBER(AQ1151),1,0)+IF(ISNUMBER(AR1151),1,0)+IF(ISNUMBER(AT1151),1,0)+IF(ISNUMBER(AU1151),1,0)+IF(ISNUMBER(AV1151),1,0)+IF(ISNUMBER(#REF!),1,0)+IF(ISNUMBER(AM1151),1,0)+IF(ISNUMBER(BB1151),1,0)+IF(ISNUMBER(AX1151),1,0)+IF(ISNUMBER(AY1151),1,0)+IF(ISNUMBER(AZ1151),1,0)+IF(ISNUMBER(BA1151),1,0)+IF(ISNUMBER(BD1151),1,0)+IF(ISNUMBER(BE1151),1,0),1)</f>
        <v>1</v>
      </c>
      <c r="W1151" t="s">
        <v>48</v>
      </c>
      <c r="X1151" t="s">
        <v>48</v>
      </c>
      <c r="Y1151" t="s">
        <v>48</v>
      </c>
      <c r="Z1151" t="s">
        <v>48</v>
      </c>
      <c r="AA1151" t="s">
        <v>48</v>
      </c>
      <c r="AB1151" t="s">
        <v>48</v>
      </c>
      <c r="AC1151" t="s">
        <v>48</v>
      </c>
      <c r="AD1151" t="s">
        <v>48</v>
      </c>
      <c r="AE1151" t="s">
        <v>48</v>
      </c>
      <c r="AF1151" t="s">
        <v>48</v>
      </c>
      <c r="AG1151" t="s">
        <v>48</v>
      </c>
      <c r="AH1151" t="s">
        <v>48</v>
      </c>
      <c r="AI1151" t="s">
        <v>48</v>
      </c>
      <c r="AJ1151" t="s">
        <v>48</v>
      </c>
      <c r="AK1151" t="s">
        <v>48</v>
      </c>
      <c r="AL1151" t="s">
        <v>48</v>
      </c>
      <c r="AN1151" t="s">
        <v>48</v>
      </c>
      <c r="AO1151" t="s">
        <v>48</v>
      </c>
      <c r="AP1151" t="s">
        <v>48</v>
      </c>
      <c r="AQ1151" t="s">
        <v>48</v>
      </c>
      <c r="AR1151" t="s">
        <v>48</v>
      </c>
      <c r="AS1151" t="s">
        <v>48</v>
      </c>
      <c r="AT1151" t="s">
        <v>48</v>
      </c>
      <c r="AU1151" t="s">
        <v>48</v>
      </c>
      <c r="AV1151" t="s">
        <v>48</v>
      </c>
      <c r="AW1151" t="s">
        <v>48</v>
      </c>
      <c r="AX1151" t="s">
        <v>48</v>
      </c>
      <c r="AY1151" t="s">
        <v>48</v>
      </c>
      <c r="AZ1151" t="s">
        <v>48</v>
      </c>
      <c r="BA1151" t="s">
        <v>48</v>
      </c>
      <c r="BB1151" t="s">
        <v>48</v>
      </c>
      <c r="BC1151" t="s">
        <v>48</v>
      </c>
      <c r="BD1151" t="s">
        <v>48</v>
      </c>
      <c r="BE1151" t="s">
        <v>48</v>
      </c>
      <c r="BF1151" t="s">
        <v>48</v>
      </c>
      <c r="BG1151" s="15" t="e">
        <f ca="1">OFFSET($V$6,0,MATCH(BH1151,$X1151:$BF1151,0))</f>
        <v>#N/A</v>
      </c>
      <c r="BH1151" s="15">
        <f t="shared" si="261"/>
        <v>100000</v>
      </c>
      <c r="BI1151" s="15" t="e">
        <f t="shared" ca="1" si="262"/>
        <v>#N/A</v>
      </c>
      <c r="BJ1151" s="15" t="e">
        <f t="shared" ca="1" si="263"/>
        <v>#N/A</v>
      </c>
      <c r="BK1151" s="15">
        <f t="shared" si="264"/>
        <v>100000</v>
      </c>
      <c r="BL1151" s="15" t="e">
        <f t="shared" ca="1" si="265"/>
        <v>#N/A</v>
      </c>
      <c r="BM1151" s="15">
        <f t="shared" si="266"/>
        <v>0</v>
      </c>
      <c r="BN1151" t="str">
        <f t="shared" si="267"/>
        <v>Smoothing</v>
      </c>
      <c r="BO1151" t="str">
        <f t="shared" si="268"/>
        <v/>
      </c>
      <c r="BP1151" t="str">
        <f t="shared" si="269"/>
        <v/>
      </c>
    </row>
    <row r="1152" spans="1:68" hidden="1">
      <c r="A1152" s="156"/>
      <c r="B1152">
        <v>20250217</v>
      </c>
      <c r="C1152" t="s">
        <v>67</v>
      </c>
      <c r="D1152">
        <v>1630</v>
      </c>
      <c r="E1152">
        <v>10350</v>
      </c>
      <c r="H1152">
        <v>10350</v>
      </c>
      <c r="K1152">
        <v>0</v>
      </c>
      <c r="L1152">
        <v>0</v>
      </c>
      <c r="M1152">
        <v>0</v>
      </c>
      <c r="N1152" t="s">
        <v>49</v>
      </c>
      <c r="O1152" t="s">
        <v>49</v>
      </c>
      <c r="P1152" s="157">
        <f t="shared" si="255"/>
        <v>0</v>
      </c>
      <c r="Q1152">
        <f t="shared" si="256"/>
        <v>0</v>
      </c>
      <c r="R1152" s="157" t="str">
        <f t="shared" si="257"/>
        <v>NA</v>
      </c>
      <c r="S1152" s="157" t="str">
        <f t="shared" si="258"/>
        <v>NA</v>
      </c>
      <c r="T1152" t="str">
        <f t="shared" si="259"/>
        <v>NA</v>
      </c>
      <c r="U1152">
        <f t="shared" si="260"/>
        <v>0</v>
      </c>
      <c r="V1152">
        <f>MIN(IF(SUM(W1152,X1152,Y1152,AA1152,AB1152,AE1152,AD1152,AG1152,AH1152,AK1152,AJ1152,AN1152,AO1152,AQ1152,AR1152,AT1152,AU1152,AV1152,A1152,BB1152,AX1152,AY1152,AZ1152,BA1152,BD1152,BE1152)=0,0,1)+IF(O1152="Smoothing ramp",1,0)+IF(ISNUMBER(W1152),1,0)+IF(ISNUMBER(X1152),1,0)+IF(ISNUMBER(Y1152),1,0)+IF(ISNUMBER(#REF!),1,0)+IF(ISNUMBER(AA1152),1,0)+IF(ISNUMBER(AB1152),1,0)+IF(ISNUMBER(#REF!),1,0)+IF(ISNUMBER(AE1152),1,0)+IF(ISNUMBER(AD1152),1,0)+IF(ISNUMBER(AG1152),1,0)+IF(ISNUMBER(AH1152),1,0)+IF(ISNUMBER(AJ1152),1,0)+IF(ISNUMBER(AK1152),1,0)+IF(ISNUMBER(AN1152),1,0)+IF(ISNUMBER(AO1152),1,0)+IF(ISNUMBER(AQ1152),1,0)+IF(ISNUMBER(AR1152),1,0)+IF(ISNUMBER(AT1152),1,0)+IF(ISNUMBER(AU1152),1,0)+IF(ISNUMBER(AV1152),1,0)+IF(ISNUMBER(#REF!),1,0)+IF(ISNUMBER(AM1152),1,0)+IF(ISNUMBER(BB1152),1,0)+IF(ISNUMBER(AX1152),1,0)+IF(ISNUMBER(AY1152),1,0)+IF(ISNUMBER(AZ1152),1,0)+IF(ISNUMBER(BA1152),1,0)+IF(ISNUMBER(BD1152),1,0)+IF(ISNUMBER(BE1152),1,0),1)</f>
        <v>0</v>
      </c>
      <c r="W1152" t="s">
        <v>48</v>
      </c>
      <c r="X1152" t="s">
        <v>48</v>
      </c>
      <c r="Y1152" t="s">
        <v>48</v>
      </c>
      <c r="Z1152" t="s">
        <v>48</v>
      </c>
      <c r="AA1152" t="s">
        <v>48</v>
      </c>
      <c r="AB1152" t="s">
        <v>48</v>
      </c>
      <c r="AC1152" t="s">
        <v>48</v>
      </c>
      <c r="AD1152" t="s">
        <v>48</v>
      </c>
      <c r="AE1152" t="s">
        <v>48</v>
      </c>
      <c r="AF1152" t="s">
        <v>48</v>
      </c>
      <c r="AG1152" t="s">
        <v>48</v>
      </c>
      <c r="AH1152" t="s">
        <v>48</v>
      </c>
      <c r="AI1152" t="s">
        <v>48</v>
      </c>
      <c r="AJ1152" t="s">
        <v>48</v>
      </c>
      <c r="AK1152" t="s">
        <v>48</v>
      </c>
      <c r="AL1152" t="s">
        <v>48</v>
      </c>
      <c r="AN1152" t="s">
        <v>48</v>
      </c>
      <c r="AO1152" t="s">
        <v>48</v>
      </c>
      <c r="AP1152" t="s">
        <v>48</v>
      </c>
      <c r="AQ1152" t="s">
        <v>48</v>
      </c>
      <c r="AR1152" t="s">
        <v>48</v>
      </c>
      <c r="AS1152" t="s">
        <v>48</v>
      </c>
      <c r="AT1152" t="s">
        <v>48</v>
      </c>
      <c r="AU1152" t="s">
        <v>48</v>
      </c>
      <c r="AV1152" t="s">
        <v>48</v>
      </c>
      <c r="AW1152" t="s">
        <v>48</v>
      </c>
      <c r="AX1152" t="s">
        <v>48</v>
      </c>
      <c r="AY1152" t="s">
        <v>48</v>
      </c>
      <c r="AZ1152" t="s">
        <v>48</v>
      </c>
      <c r="BA1152" t="s">
        <v>48</v>
      </c>
      <c r="BB1152" t="s">
        <v>48</v>
      </c>
      <c r="BC1152" t="s">
        <v>48</v>
      </c>
      <c r="BD1152" t="s">
        <v>48</v>
      </c>
      <c r="BE1152" t="s">
        <v>48</v>
      </c>
      <c r="BF1152" t="s">
        <v>48</v>
      </c>
      <c r="BG1152" s="15" t="e">
        <f ca="1">OFFSET($V$6,0,MATCH(BH1152,$X1152:$BF1152,0))</f>
        <v>#N/A</v>
      </c>
      <c r="BH1152" s="15">
        <f t="shared" si="261"/>
        <v>100000</v>
      </c>
      <c r="BI1152" s="15" t="e">
        <f t="shared" ca="1" si="262"/>
        <v>#N/A</v>
      </c>
      <c r="BJ1152" s="15" t="e">
        <f t="shared" ca="1" si="263"/>
        <v>#N/A</v>
      </c>
      <c r="BK1152" s="15">
        <f t="shared" si="264"/>
        <v>100000</v>
      </c>
      <c r="BL1152" s="15" t="e">
        <f t="shared" ca="1" si="265"/>
        <v>#N/A</v>
      </c>
      <c r="BM1152" s="15">
        <f t="shared" si="266"/>
        <v>0</v>
      </c>
      <c r="BN1152" t="str">
        <f t="shared" si="267"/>
        <v/>
      </c>
      <c r="BO1152" t="str">
        <f t="shared" si="268"/>
        <v/>
      </c>
      <c r="BP1152" t="str">
        <f t="shared" si="269"/>
        <v/>
      </c>
    </row>
    <row r="1153" spans="1:68" hidden="1">
      <c r="A1153" s="156"/>
      <c r="B1153">
        <v>20250217</v>
      </c>
      <c r="C1153" t="s">
        <v>67</v>
      </c>
      <c r="D1153">
        <v>1730</v>
      </c>
      <c r="E1153">
        <v>10350</v>
      </c>
      <c r="H1153">
        <v>10350</v>
      </c>
      <c r="K1153">
        <v>0</v>
      </c>
      <c r="L1153">
        <v>0</v>
      </c>
      <c r="M1153">
        <v>0</v>
      </c>
      <c r="N1153" t="s">
        <v>49</v>
      </c>
      <c r="O1153" t="s">
        <v>49</v>
      </c>
      <c r="P1153" s="157">
        <f t="shared" si="255"/>
        <v>0</v>
      </c>
      <c r="Q1153">
        <f t="shared" si="256"/>
        <v>0</v>
      </c>
      <c r="R1153" s="157" t="str">
        <f t="shared" si="257"/>
        <v>NA</v>
      </c>
      <c r="S1153" s="157" t="str">
        <f t="shared" si="258"/>
        <v>NA</v>
      </c>
      <c r="T1153" t="str">
        <f t="shared" si="259"/>
        <v>NA</v>
      </c>
      <c r="U1153">
        <f t="shared" si="260"/>
        <v>0</v>
      </c>
      <c r="V1153">
        <f>MIN(IF(SUM(W1153,X1153,Y1153,AA1153,AB1153,AE1153,AD1153,AG1153,AH1153,AK1153,AJ1153,AN1153,AO1153,AQ1153,AR1153,AT1153,AU1153,AV1153,A1153,BB1153,AX1153,AY1153,AZ1153,BA1153,BD1153,BE1153)=0,0,1)+IF(O1153="Smoothing ramp",1,0)+IF(ISNUMBER(W1153),1,0)+IF(ISNUMBER(X1153),1,0)+IF(ISNUMBER(Y1153),1,0)+IF(ISNUMBER(#REF!),1,0)+IF(ISNUMBER(AA1153),1,0)+IF(ISNUMBER(AB1153),1,0)+IF(ISNUMBER(#REF!),1,0)+IF(ISNUMBER(AE1153),1,0)+IF(ISNUMBER(AD1153),1,0)+IF(ISNUMBER(AG1153),1,0)+IF(ISNUMBER(AH1153),1,0)+IF(ISNUMBER(AJ1153),1,0)+IF(ISNUMBER(AK1153),1,0)+IF(ISNUMBER(AN1153),1,0)+IF(ISNUMBER(AO1153),1,0)+IF(ISNUMBER(AQ1153),1,0)+IF(ISNUMBER(AR1153),1,0)+IF(ISNUMBER(AT1153),1,0)+IF(ISNUMBER(AU1153),1,0)+IF(ISNUMBER(AV1153),1,0)+IF(ISNUMBER(#REF!),1,0)+IF(ISNUMBER(AM1153),1,0)+IF(ISNUMBER(BB1153),1,0)+IF(ISNUMBER(AX1153),1,0)+IF(ISNUMBER(AY1153),1,0)+IF(ISNUMBER(AZ1153),1,0)+IF(ISNUMBER(BA1153),1,0)+IF(ISNUMBER(BD1153),1,0)+IF(ISNUMBER(BE1153),1,0),1)</f>
        <v>0</v>
      </c>
      <c r="W1153" t="s">
        <v>48</v>
      </c>
      <c r="X1153" t="s">
        <v>48</v>
      </c>
      <c r="Y1153" t="s">
        <v>48</v>
      </c>
      <c r="Z1153" t="s">
        <v>48</v>
      </c>
      <c r="AA1153" t="s">
        <v>48</v>
      </c>
      <c r="AB1153" t="s">
        <v>48</v>
      </c>
      <c r="AC1153" t="s">
        <v>48</v>
      </c>
      <c r="AD1153" t="s">
        <v>48</v>
      </c>
      <c r="AE1153" t="s">
        <v>48</v>
      </c>
      <c r="AF1153" t="s">
        <v>48</v>
      </c>
      <c r="AG1153" t="s">
        <v>48</v>
      </c>
      <c r="AH1153" t="s">
        <v>48</v>
      </c>
      <c r="AI1153" t="s">
        <v>48</v>
      </c>
      <c r="AJ1153" t="s">
        <v>48</v>
      </c>
      <c r="AK1153" t="s">
        <v>48</v>
      </c>
      <c r="AL1153" t="s">
        <v>48</v>
      </c>
      <c r="AN1153" t="s">
        <v>48</v>
      </c>
      <c r="AO1153" t="s">
        <v>48</v>
      </c>
      <c r="AP1153" t="s">
        <v>48</v>
      </c>
      <c r="AQ1153" t="s">
        <v>48</v>
      </c>
      <c r="AR1153" t="s">
        <v>48</v>
      </c>
      <c r="AS1153" t="s">
        <v>48</v>
      </c>
      <c r="AT1153" t="s">
        <v>48</v>
      </c>
      <c r="AU1153" t="s">
        <v>48</v>
      </c>
      <c r="AV1153" t="s">
        <v>48</v>
      </c>
      <c r="AW1153" t="s">
        <v>48</v>
      </c>
      <c r="AX1153" t="s">
        <v>48</v>
      </c>
      <c r="AY1153" t="s">
        <v>48</v>
      </c>
      <c r="AZ1153" t="s">
        <v>48</v>
      </c>
      <c r="BA1153" t="s">
        <v>48</v>
      </c>
      <c r="BB1153" t="s">
        <v>48</v>
      </c>
      <c r="BC1153" t="s">
        <v>48</v>
      </c>
      <c r="BD1153" t="s">
        <v>48</v>
      </c>
      <c r="BE1153" t="s">
        <v>48</v>
      </c>
      <c r="BF1153" t="s">
        <v>48</v>
      </c>
      <c r="BG1153" s="15" t="e">
        <f ca="1">OFFSET($V$6,0,MATCH(BH1153,$X1153:$BF1153,0))</f>
        <v>#N/A</v>
      </c>
      <c r="BH1153" s="15">
        <f t="shared" si="261"/>
        <v>100000</v>
      </c>
      <c r="BI1153" s="15" t="e">
        <f t="shared" ca="1" si="262"/>
        <v>#N/A</v>
      </c>
      <c r="BJ1153" s="15" t="e">
        <f t="shared" ca="1" si="263"/>
        <v>#N/A</v>
      </c>
      <c r="BK1153" s="15">
        <f t="shared" si="264"/>
        <v>100000</v>
      </c>
      <c r="BL1153" s="15" t="e">
        <f t="shared" ca="1" si="265"/>
        <v>#N/A</v>
      </c>
      <c r="BM1153" s="15">
        <f t="shared" si="266"/>
        <v>0</v>
      </c>
      <c r="BN1153" t="str">
        <f t="shared" si="267"/>
        <v/>
      </c>
      <c r="BO1153" t="str">
        <f t="shared" si="268"/>
        <v/>
      </c>
      <c r="BP1153" t="str">
        <f t="shared" si="269"/>
        <v/>
      </c>
    </row>
    <row r="1154" spans="1:68" hidden="1">
      <c r="A1154" s="156"/>
      <c r="B1154">
        <v>20250217</v>
      </c>
      <c r="C1154" t="s">
        <v>67</v>
      </c>
      <c r="D1154">
        <v>1830</v>
      </c>
      <c r="F1154">
        <v>10238</v>
      </c>
      <c r="G1154">
        <v>949</v>
      </c>
      <c r="I1154">
        <v>9846</v>
      </c>
      <c r="J1154">
        <v>913</v>
      </c>
      <c r="K1154">
        <v>-6706</v>
      </c>
      <c r="L1154">
        <v>-6706</v>
      </c>
      <c r="M1154">
        <v>0</v>
      </c>
      <c r="N1154" t="s">
        <v>50</v>
      </c>
      <c r="O1154" t="s">
        <v>51</v>
      </c>
      <c r="P1154" s="157">
        <f t="shared" si="255"/>
        <v>0</v>
      </c>
      <c r="Q1154" t="str">
        <f t="shared" si="256"/>
        <v>NA</v>
      </c>
      <c r="R1154" s="157">
        <f t="shared" si="257"/>
        <v>392</v>
      </c>
      <c r="S1154" s="157">
        <f t="shared" si="258"/>
        <v>36</v>
      </c>
      <c r="T1154">
        <f t="shared" si="259"/>
        <v>428</v>
      </c>
      <c r="U1154">
        <f t="shared" si="260"/>
        <v>6706</v>
      </c>
      <c r="V1154">
        <f>MIN(IF(SUM(W1154,X1154,Y1154,AA1154,AB1154,AE1154,AD1154,AG1154,AH1154,AK1154,AJ1154,AN1154,AO1154,AQ1154,AR1154,AT1154,AU1154,AV1154,A1154,BB1154,AX1154,AY1154,AZ1154,BA1154,BD1154,BE1154)=0,0,1)+IF(O1154="Smoothing ramp",1,0)+IF(ISNUMBER(W1154),1,0)+IF(ISNUMBER(X1154),1,0)+IF(ISNUMBER(Y1154),1,0)+IF(ISNUMBER(#REF!),1,0)+IF(ISNUMBER(AA1154),1,0)+IF(ISNUMBER(AB1154),1,0)+IF(ISNUMBER(#REF!),1,0)+IF(ISNUMBER(AE1154),1,0)+IF(ISNUMBER(AD1154),1,0)+IF(ISNUMBER(AG1154),1,0)+IF(ISNUMBER(AH1154),1,0)+IF(ISNUMBER(AJ1154),1,0)+IF(ISNUMBER(AK1154),1,0)+IF(ISNUMBER(AN1154),1,0)+IF(ISNUMBER(AO1154),1,0)+IF(ISNUMBER(AQ1154),1,0)+IF(ISNUMBER(AR1154),1,0)+IF(ISNUMBER(AT1154),1,0)+IF(ISNUMBER(AU1154),1,0)+IF(ISNUMBER(AV1154),1,0)+IF(ISNUMBER(#REF!),1,0)+IF(ISNUMBER(AM1154),1,0)+IF(ISNUMBER(BB1154),1,0)+IF(ISNUMBER(AX1154),1,0)+IF(ISNUMBER(AY1154),1,0)+IF(ISNUMBER(AZ1154),1,0)+IF(ISNUMBER(BA1154),1,0)+IF(ISNUMBER(BD1154),1,0)+IF(ISNUMBER(BE1154),1,0),1)</f>
        <v>1</v>
      </c>
      <c r="W1154" t="s">
        <v>48</v>
      </c>
      <c r="X1154" t="s">
        <v>48</v>
      </c>
      <c r="Y1154" t="s">
        <v>48</v>
      </c>
      <c r="Z1154" t="s">
        <v>48</v>
      </c>
      <c r="AA1154" t="s">
        <v>48</v>
      </c>
      <c r="AB1154" t="s">
        <v>48</v>
      </c>
      <c r="AC1154" t="s">
        <v>48</v>
      </c>
      <c r="AD1154" t="s">
        <v>48</v>
      </c>
      <c r="AE1154">
        <v>10709</v>
      </c>
      <c r="AF1154" t="s">
        <v>71</v>
      </c>
      <c r="AG1154" t="s">
        <v>48</v>
      </c>
      <c r="AH1154" t="s">
        <v>48</v>
      </c>
      <c r="AI1154" t="s">
        <v>48</v>
      </c>
      <c r="AJ1154" t="s">
        <v>48</v>
      </c>
      <c r="AK1154" t="s">
        <v>48</v>
      </c>
      <c r="AL1154" t="s">
        <v>48</v>
      </c>
      <c r="AN1154" t="s">
        <v>48</v>
      </c>
      <c r="AO1154" t="s">
        <v>48</v>
      </c>
      <c r="AP1154" t="s">
        <v>48</v>
      </c>
      <c r="AQ1154" t="s">
        <v>48</v>
      </c>
      <c r="AR1154" t="s">
        <v>48</v>
      </c>
      <c r="AS1154" t="s">
        <v>48</v>
      </c>
      <c r="AT1154" t="s">
        <v>48</v>
      </c>
      <c r="AU1154" t="s">
        <v>48</v>
      </c>
      <c r="AV1154" t="s">
        <v>48</v>
      </c>
      <c r="AW1154" t="s">
        <v>48</v>
      </c>
      <c r="AX1154" t="s">
        <v>48</v>
      </c>
      <c r="AY1154" t="s">
        <v>48</v>
      </c>
      <c r="AZ1154" t="s">
        <v>48</v>
      </c>
      <c r="BA1154" t="s">
        <v>48</v>
      </c>
      <c r="BB1154" t="s">
        <v>48</v>
      </c>
      <c r="BC1154" t="s">
        <v>48</v>
      </c>
      <c r="BD1154" t="s">
        <v>48</v>
      </c>
      <c r="BE1154" t="s">
        <v>48</v>
      </c>
      <c r="BF1154" t="s">
        <v>48</v>
      </c>
      <c r="BG1154" s="15" t="str">
        <f ca="1">OFFSET($V$6,0,MATCH(BH1154,$X1154:$BF1154,0))</f>
        <v>CH</v>
      </c>
      <c r="BH1154" s="15">
        <f t="shared" si="261"/>
        <v>10709</v>
      </c>
      <c r="BI1154" s="15" t="str">
        <f t="shared" ca="1" si="262"/>
        <v>Expected overloading on the following CNEC: CNE: 220kV Pressy-Vallorcine [OPP] [CH], C: N-1 BOIS TOLLOT-ROMANEL</v>
      </c>
      <c r="BJ1154" s="15" t="e">
        <f t="shared" ca="1" si="263"/>
        <v>#N/A</v>
      </c>
      <c r="BK1154" s="15">
        <f t="shared" si="264"/>
        <v>100000</v>
      </c>
      <c r="BL1154" s="15" t="e">
        <f t="shared" ca="1" si="265"/>
        <v>#N/A</v>
      </c>
      <c r="BM1154" s="15">
        <f t="shared" si="266"/>
        <v>0</v>
      </c>
      <c r="BN1154" t="str">
        <f t="shared" ca="1" si="267"/>
        <v>CH</v>
      </c>
      <c r="BO1154">
        <f t="shared" si="268"/>
        <v>10709</v>
      </c>
      <c r="BP1154" t="str">
        <f t="shared" ca="1" si="269"/>
        <v>Expected overloading on the following CNEC: CNE: 220kV Pressy-Vallorcine [OPP] [CH], C: N-1 BOIS TOLLOT-ROMANEL</v>
      </c>
    </row>
    <row r="1155" spans="1:68" hidden="1">
      <c r="A1155" s="156"/>
      <c r="B1155">
        <v>20250217</v>
      </c>
      <c r="C1155" t="s">
        <v>67</v>
      </c>
      <c r="D1155">
        <v>1930</v>
      </c>
      <c r="F1155">
        <v>10238</v>
      </c>
      <c r="G1155">
        <v>949</v>
      </c>
      <c r="I1155">
        <v>9846</v>
      </c>
      <c r="J1155">
        <v>913</v>
      </c>
      <c r="K1155">
        <v>-6706</v>
      </c>
      <c r="L1155">
        <v>-6706</v>
      </c>
      <c r="M1155">
        <v>0</v>
      </c>
      <c r="N1155" t="s">
        <v>50</v>
      </c>
      <c r="O1155" t="s">
        <v>51</v>
      </c>
      <c r="P1155" s="157">
        <f t="shared" si="255"/>
        <v>0</v>
      </c>
      <c r="Q1155" t="str">
        <f t="shared" si="256"/>
        <v>NA</v>
      </c>
      <c r="R1155" s="157">
        <f t="shared" si="257"/>
        <v>392</v>
      </c>
      <c r="S1155" s="157">
        <f t="shared" si="258"/>
        <v>36</v>
      </c>
      <c r="T1155">
        <f t="shared" si="259"/>
        <v>428</v>
      </c>
      <c r="U1155">
        <f t="shared" si="260"/>
        <v>6706</v>
      </c>
      <c r="V1155">
        <f>MIN(IF(SUM(W1155,X1155,Y1155,AA1155,AB1155,AE1155,AD1155,AG1155,AH1155,AK1155,AJ1155,AN1155,AO1155,AQ1155,AR1155,AT1155,AU1155,AV1155,A1155,BB1155,AX1155,AY1155,AZ1155,BA1155,BD1155,BE1155)=0,0,1)+IF(O1155="Smoothing ramp",1,0)+IF(ISNUMBER(W1155),1,0)+IF(ISNUMBER(X1155),1,0)+IF(ISNUMBER(Y1155),1,0)+IF(ISNUMBER(#REF!),1,0)+IF(ISNUMBER(AA1155),1,0)+IF(ISNUMBER(AB1155),1,0)+IF(ISNUMBER(#REF!),1,0)+IF(ISNUMBER(AE1155),1,0)+IF(ISNUMBER(AD1155),1,0)+IF(ISNUMBER(AG1155),1,0)+IF(ISNUMBER(AH1155),1,0)+IF(ISNUMBER(AJ1155),1,0)+IF(ISNUMBER(AK1155),1,0)+IF(ISNUMBER(AN1155),1,0)+IF(ISNUMBER(AO1155),1,0)+IF(ISNUMBER(AQ1155),1,0)+IF(ISNUMBER(AR1155),1,0)+IF(ISNUMBER(AT1155),1,0)+IF(ISNUMBER(AU1155),1,0)+IF(ISNUMBER(AV1155),1,0)+IF(ISNUMBER(#REF!),1,0)+IF(ISNUMBER(AM1155),1,0)+IF(ISNUMBER(BB1155),1,0)+IF(ISNUMBER(AX1155),1,0)+IF(ISNUMBER(AY1155),1,0)+IF(ISNUMBER(AZ1155),1,0)+IF(ISNUMBER(BA1155),1,0)+IF(ISNUMBER(BD1155),1,0)+IF(ISNUMBER(BE1155),1,0),1)</f>
        <v>1</v>
      </c>
      <c r="W1155" t="s">
        <v>48</v>
      </c>
      <c r="X1155" t="s">
        <v>48</v>
      </c>
      <c r="Y1155" t="s">
        <v>48</v>
      </c>
      <c r="Z1155" t="s">
        <v>48</v>
      </c>
      <c r="AA1155" t="s">
        <v>48</v>
      </c>
      <c r="AB1155" t="s">
        <v>48</v>
      </c>
      <c r="AC1155" t="s">
        <v>48</v>
      </c>
      <c r="AD1155" t="s">
        <v>48</v>
      </c>
      <c r="AE1155">
        <v>10709</v>
      </c>
      <c r="AF1155" t="s">
        <v>71</v>
      </c>
      <c r="AG1155" t="s">
        <v>48</v>
      </c>
      <c r="AH1155" t="s">
        <v>48</v>
      </c>
      <c r="AI1155" t="s">
        <v>48</v>
      </c>
      <c r="AJ1155" t="s">
        <v>48</v>
      </c>
      <c r="AK1155" t="s">
        <v>48</v>
      </c>
      <c r="AL1155" t="s">
        <v>48</v>
      </c>
      <c r="AN1155" t="s">
        <v>48</v>
      </c>
      <c r="AO1155" t="s">
        <v>48</v>
      </c>
      <c r="AP1155" t="s">
        <v>48</v>
      </c>
      <c r="AQ1155" t="s">
        <v>48</v>
      </c>
      <c r="AR1155" t="s">
        <v>48</v>
      </c>
      <c r="AS1155" t="s">
        <v>48</v>
      </c>
      <c r="AT1155" t="s">
        <v>48</v>
      </c>
      <c r="AU1155" t="s">
        <v>48</v>
      </c>
      <c r="AV1155" t="s">
        <v>48</v>
      </c>
      <c r="AW1155" t="s">
        <v>48</v>
      </c>
      <c r="AX1155" t="s">
        <v>48</v>
      </c>
      <c r="AY1155" t="s">
        <v>48</v>
      </c>
      <c r="AZ1155" t="s">
        <v>48</v>
      </c>
      <c r="BA1155" t="s">
        <v>48</v>
      </c>
      <c r="BB1155" t="s">
        <v>48</v>
      </c>
      <c r="BC1155" t="s">
        <v>48</v>
      </c>
      <c r="BD1155" t="s">
        <v>48</v>
      </c>
      <c r="BE1155" t="s">
        <v>48</v>
      </c>
      <c r="BF1155" t="s">
        <v>48</v>
      </c>
      <c r="BG1155" s="15" t="str">
        <f ca="1">OFFSET($V$6,0,MATCH(BH1155,$X1155:$BF1155,0))</f>
        <v>CH</v>
      </c>
      <c r="BH1155" s="15">
        <f t="shared" si="261"/>
        <v>10709</v>
      </c>
      <c r="BI1155" s="15" t="str">
        <f t="shared" ca="1" si="262"/>
        <v>Expected overloading on the following CNEC: CNE: 220kV Pressy-Vallorcine [OPP] [CH], C: N-1 BOIS TOLLOT-ROMANEL</v>
      </c>
      <c r="BJ1155" s="15" t="e">
        <f t="shared" ca="1" si="263"/>
        <v>#N/A</v>
      </c>
      <c r="BK1155" s="15">
        <f t="shared" si="264"/>
        <v>100000</v>
      </c>
      <c r="BL1155" s="15" t="e">
        <f t="shared" ca="1" si="265"/>
        <v>#N/A</v>
      </c>
      <c r="BM1155" s="15">
        <f t="shared" si="266"/>
        <v>0</v>
      </c>
      <c r="BN1155" t="str">
        <f t="shared" ca="1" si="267"/>
        <v>CH</v>
      </c>
      <c r="BO1155">
        <f t="shared" si="268"/>
        <v>10709</v>
      </c>
      <c r="BP1155" t="str">
        <f t="shared" ca="1" si="269"/>
        <v>Expected overloading on the following CNEC: CNE: 220kV Pressy-Vallorcine [OPP] [CH], C: N-1 BOIS TOLLOT-ROMANEL</v>
      </c>
    </row>
    <row r="1156" spans="1:68" hidden="1">
      <c r="A1156" s="156"/>
      <c r="B1156">
        <v>20250217</v>
      </c>
      <c r="C1156" t="s">
        <v>67</v>
      </c>
      <c r="D1156">
        <v>2030</v>
      </c>
      <c r="F1156">
        <v>10238</v>
      </c>
      <c r="G1156">
        <v>949</v>
      </c>
      <c r="I1156">
        <v>9815</v>
      </c>
      <c r="J1156">
        <v>913</v>
      </c>
      <c r="K1156">
        <v>-6706</v>
      </c>
      <c r="L1156">
        <v>-6706</v>
      </c>
      <c r="M1156">
        <v>0</v>
      </c>
      <c r="N1156" t="s">
        <v>50</v>
      </c>
      <c r="O1156" t="s">
        <v>68</v>
      </c>
      <c r="P1156" s="157">
        <f t="shared" si="255"/>
        <v>0</v>
      </c>
      <c r="Q1156" t="str">
        <f t="shared" si="256"/>
        <v>NA</v>
      </c>
      <c r="R1156" s="157">
        <f t="shared" si="257"/>
        <v>423</v>
      </c>
      <c r="S1156" s="157">
        <f t="shared" si="258"/>
        <v>36</v>
      </c>
      <c r="T1156">
        <f t="shared" si="259"/>
        <v>459</v>
      </c>
      <c r="U1156">
        <f t="shared" si="260"/>
        <v>6706</v>
      </c>
      <c r="V1156">
        <f>MIN(IF(SUM(W1156,X1156,Y1156,AA1156,AB1156,AE1156,AD1156,AG1156,AH1156,AK1156,AJ1156,AN1156,AO1156,AQ1156,AR1156,AT1156,AU1156,AV1156,A1156,BB1156,AX1156,AY1156,AZ1156,BA1156,BD1156,BE1156)=0,0,1)+IF(O1156="Smoothing ramp",1,0)+IF(ISNUMBER(W1156),1,0)+IF(ISNUMBER(X1156),1,0)+IF(ISNUMBER(Y1156),1,0)+IF(ISNUMBER(#REF!),1,0)+IF(ISNUMBER(AA1156),1,0)+IF(ISNUMBER(AB1156),1,0)+IF(ISNUMBER(#REF!),1,0)+IF(ISNUMBER(AE1156),1,0)+IF(ISNUMBER(AD1156),1,0)+IF(ISNUMBER(AG1156),1,0)+IF(ISNUMBER(AH1156),1,0)+IF(ISNUMBER(AJ1156),1,0)+IF(ISNUMBER(AK1156),1,0)+IF(ISNUMBER(AN1156),1,0)+IF(ISNUMBER(AO1156),1,0)+IF(ISNUMBER(AQ1156),1,0)+IF(ISNUMBER(AR1156),1,0)+IF(ISNUMBER(AT1156),1,0)+IF(ISNUMBER(AU1156),1,0)+IF(ISNUMBER(AV1156),1,0)+IF(ISNUMBER(#REF!),1,0)+IF(ISNUMBER(AM1156),1,0)+IF(ISNUMBER(BB1156),1,0)+IF(ISNUMBER(AX1156),1,0)+IF(ISNUMBER(AY1156),1,0)+IF(ISNUMBER(AZ1156),1,0)+IF(ISNUMBER(BA1156),1,0)+IF(ISNUMBER(BD1156),1,0)+IF(ISNUMBER(BE1156),1,0),1)</f>
        <v>1</v>
      </c>
      <c r="W1156" t="s">
        <v>48</v>
      </c>
      <c r="X1156" t="s">
        <v>48</v>
      </c>
      <c r="Y1156" t="s">
        <v>48</v>
      </c>
      <c r="Z1156" t="s">
        <v>48</v>
      </c>
      <c r="AA1156" t="s">
        <v>48</v>
      </c>
      <c r="AB1156" t="s">
        <v>48</v>
      </c>
      <c r="AC1156" t="s">
        <v>48</v>
      </c>
      <c r="AD1156" t="s">
        <v>48</v>
      </c>
      <c r="AE1156">
        <v>10709</v>
      </c>
      <c r="AF1156" t="s">
        <v>71</v>
      </c>
      <c r="AG1156" t="s">
        <v>48</v>
      </c>
      <c r="AH1156" t="s">
        <v>48</v>
      </c>
      <c r="AI1156" t="s">
        <v>48</v>
      </c>
      <c r="AJ1156" t="s">
        <v>48</v>
      </c>
      <c r="AK1156" t="s">
        <v>48</v>
      </c>
      <c r="AL1156" t="s">
        <v>48</v>
      </c>
      <c r="AN1156" t="s">
        <v>48</v>
      </c>
      <c r="AO1156" t="s">
        <v>48</v>
      </c>
      <c r="AP1156" t="s">
        <v>48</v>
      </c>
      <c r="AQ1156" t="s">
        <v>48</v>
      </c>
      <c r="AR1156" t="s">
        <v>48</v>
      </c>
      <c r="AS1156" t="s">
        <v>48</v>
      </c>
      <c r="AT1156" t="s">
        <v>48</v>
      </c>
      <c r="AU1156" t="s">
        <v>48</v>
      </c>
      <c r="AV1156" t="s">
        <v>48</v>
      </c>
      <c r="AW1156" t="s">
        <v>48</v>
      </c>
      <c r="AX1156" t="s">
        <v>48</v>
      </c>
      <c r="AY1156" t="s">
        <v>48</v>
      </c>
      <c r="AZ1156" t="s">
        <v>48</v>
      </c>
      <c r="BA1156" t="s">
        <v>48</v>
      </c>
      <c r="BB1156" t="s">
        <v>48</v>
      </c>
      <c r="BC1156" t="s">
        <v>48</v>
      </c>
      <c r="BD1156" t="s">
        <v>48</v>
      </c>
      <c r="BE1156" t="s">
        <v>48</v>
      </c>
      <c r="BF1156" t="s">
        <v>48</v>
      </c>
      <c r="BG1156" s="15" t="str">
        <f ca="1">OFFSET($V$6,0,MATCH(BH1156,$X1156:$BF1156,0))</f>
        <v>CH</v>
      </c>
      <c r="BH1156" s="15">
        <f t="shared" si="261"/>
        <v>10709</v>
      </c>
      <c r="BI1156" s="15" t="str">
        <f t="shared" ca="1" si="262"/>
        <v>Expected overloading on the following CNEC: CNE: 220kV Pressy-Vallorcine [OPP] [CH], C: N-1 BOIS TOLLOT-ROMANEL</v>
      </c>
      <c r="BJ1156" s="15" t="e">
        <f t="shared" ca="1" si="263"/>
        <v>#N/A</v>
      </c>
      <c r="BK1156" s="15">
        <f t="shared" si="264"/>
        <v>100000</v>
      </c>
      <c r="BL1156" s="15" t="e">
        <f t="shared" ca="1" si="265"/>
        <v>#N/A</v>
      </c>
      <c r="BM1156" s="15">
        <f t="shared" si="266"/>
        <v>0</v>
      </c>
      <c r="BN1156" t="str">
        <f t="shared" si="267"/>
        <v>Smoothing</v>
      </c>
      <c r="BO1156" t="str">
        <f t="shared" si="268"/>
        <v/>
      </c>
      <c r="BP1156" t="str">
        <f t="shared" si="269"/>
        <v/>
      </c>
    </row>
    <row r="1157" spans="1:68" hidden="1">
      <c r="A1157" s="156"/>
      <c r="B1157">
        <v>20250217</v>
      </c>
      <c r="C1157" t="s">
        <v>67</v>
      </c>
      <c r="D1157">
        <v>2130</v>
      </c>
      <c r="E1157">
        <v>8974</v>
      </c>
      <c r="H1157">
        <v>8974</v>
      </c>
      <c r="K1157">
        <v>-4755</v>
      </c>
      <c r="L1157">
        <v>-4755</v>
      </c>
      <c r="M1157">
        <v>-4755</v>
      </c>
      <c r="N1157" t="s">
        <v>50</v>
      </c>
      <c r="O1157" t="s">
        <v>50</v>
      </c>
      <c r="P1157" s="157">
        <f t="shared" si="255"/>
        <v>0</v>
      </c>
      <c r="Q1157">
        <f t="shared" si="256"/>
        <v>0</v>
      </c>
      <c r="R1157" s="157" t="str">
        <f t="shared" si="257"/>
        <v>NA</v>
      </c>
      <c r="S1157" s="157" t="str">
        <f t="shared" si="258"/>
        <v>NA</v>
      </c>
      <c r="T1157" t="str">
        <f t="shared" si="259"/>
        <v>NA</v>
      </c>
      <c r="U1157">
        <f t="shared" si="260"/>
        <v>0</v>
      </c>
      <c r="V1157">
        <f>MIN(IF(SUM(W1157,X1157,Y1157,AA1157,AB1157,AE1157,AD1157,AG1157,AH1157,AK1157,AJ1157,AN1157,AO1157,AQ1157,AR1157,AT1157,AU1157,AV1157,A1157,BB1157,AX1157,AY1157,AZ1157,BA1157,BD1157,BE1157)=0,0,1)+IF(O1157="Smoothing ramp",1,0)+IF(ISNUMBER(W1157),1,0)+IF(ISNUMBER(X1157),1,0)+IF(ISNUMBER(Y1157),1,0)+IF(ISNUMBER(#REF!),1,0)+IF(ISNUMBER(AA1157),1,0)+IF(ISNUMBER(AB1157),1,0)+IF(ISNUMBER(#REF!),1,0)+IF(ISNUMBER(AE1157),1,0)+IF(ISNUMBER(AD1157),1,0)+IF(ISNUMBER(AG1157),1,0)+IF(ISNUMBER(AH1157),1,0)+IF(ISNUMBER(AJ1157),1,0)+IF(ISNUMBER(AK1157),1,0)+IF(ISNUMBER(AN1157),1,0)+IF(ISNUMBER(AO1157),1,0)+IF(ISNUMBER(AQ1157),1,0)+IF(ISNUMBER(AR1157),1,0)+IF(ISNUMBER(AT1157),1,0)+IF(ISNUMBER(AU1157),1,0)+IF(ISNUMBER(AV1157),1,0)+IF(ISNUMBER(#REF!),1,0)+IF(ISNUMBER(AM1157),1,0)+IF(ISNUMBER(BB1157),1,0)+IF(ISNUMBER(AX1157),1,0)+IF(ISNUMBER(AY1157),1,0)+IF(ISNUMBER(AZ1157),1,0)+IF(ISNUMBER(BA1157),1,0)+IF(ISNUMBER(BD1157),1,0)+IF(ISNUMBER(BE1157),1,0),1)</f>
        <v>0</v>
      </c>
      <c r="W1157" t="s">
        <v>48</v>
      </c>
      <c r="X1157" t="s">
        <v>48</v>
      </c>
      <c r="Y1157" t="s">
        <v>48</v>
      </c>
      <c r="Z1157" t="s">
        <v>48</v>
      </c>
      <c r="AA1157" t="s">
        <v>48</v>
      </c>
      <c r="AB1157" t="s">
        <v>48</v>
      </c>
      <c r="AC1157" t="s">
        <v>48</v>
      </c>
      <c r="AD1157" t="s">
        <v>48</v>
      </c>
      <c r="AE1157" t="s">
        <v>48</v>
      </c>
      <c r="AF1157" t="s">
        <v>48</v>
      </c>
      <c r="AG1157" t="s">
        <v>48</v>
      </c>
      <c r="AH1157" t="s">
        <v>48</v>
      </c>
      <c r="AI1157" t="s">
        <v>48</v>
      </c>
      <c r="AJ1157" t="s">
        <v>48</v>
      </c>
      <c r="AK1157" t="s">
        <v>48</v>
      </c>
      <c r="AL1157" t="s">
        <v>48</v>
      </c>
      <c r="AN1157" t="s">
        <v>48</v>
      </c>
      <c r="AO1157" t="s">
        <v>48</v>
      </c>
      <c r="AP1157" t="s">
        <v>48</v>
      </c>
      <c r="AQ1157" t="s">
        <v>48</v>
      </c>
      <c r="AR1157" t="s">
        <v>48</v>
      </c>
      <c r="AS1157" t="s">
        <v>48</v>
      </c>
      <c r="AT1157" t="s">
        <v>48</v>
      </c>
      <c r="AU1157" t="s">
        <v>48</v>
      </c>
      <c r="AV1157" t="s">
        <v>48</v>
      </c>
      <c r="AW1157" t="s">
        <v>48</v>
      </c>
      <c r="AX1157" t="s">
        <v>48</v>
      </c>
      <c r="AY1157" t="s">
        <v>48</v>
      </c>
      <c r="AZ1157" t="s">
        <v>48</v>
      </c>
      <c r="BA1157" t="s">
        <v>48</v>
      </c>
      <c r="BB1157" t="s">
        <v>48</v>
      </c>
      <c r="BC1157" t="s">
        <v>48</v>
      </c>
      <c r="BD1157" t="s">
        <v>48</v>
      </c>
      <c r="BE1157" t="s">
        <v>48</v>
      </c>
      <c r="BF1157" t="s">
        <v>48</v>
      </c>
      <c r="BG1157" s="15" t="e">
        <f ca="1">OFFSET($V$6,0,MATCH(BH1157,$X1157:$BF1157,0))</f>
        <v>#N/A</v>
      </c>
      <c r="BH1157" s="15">
        <f t="shared" si="261"/>
        <v>100000</v>
      </c>
      <c r="BI1157" s="15" t="e">
        <f t="shared" ca="1" si="262"/>
        <v>#N/A</v>
      </c>
      <c r="BJ1157" s="15" t="e">
        <f t="shared" ca="1" si="263"/>
        <v>#N/A</v>
      </c>
      <c r="BK1157" s="15">
        <f t="shared" si="264"/>
        <v>100000</v>
      </c>
      <c r="BL1157" s="15" t="e">
        <f t="shared" ca="1" si="265"/>
        <v>#N/A</v>
      </c>
      <c r="BM1157" s="15">
        <f t="shared" si="266"/>
        <v>0</v>
      </c>
      <c r="BN1157" t="str">
        <f t="shared" si="267"/>
        <v/>
      </c>
      <c r="BO1157" t="str">
        <f t="shared" si="268"/>
        <v/>
      </c>
      <c r="BP1157" t="str">
        <f t="shared" si="269"/>
        <v/>
      </c>
    </row>
    <row r="1158" spans="1:68" hidden="1">
      <c r="A1158" s="156"/>
      <c r="B1158">
        <v>20250217</v>
      </c>
      <c r="C1158" t="s">
        <v>67</v>
      </c>
      <c r="D1158">
        <v>2230</v>
      </c>
      <c r="E1158">
        <v>8974</v>
      </c>
      <c r="H1158">
        <v>8974</v>
      </c>
      <c r="K1158">
        <v>-4755</v>
      </c>
      <c r="L1158">
        <v>-4755</v>
      </c>
      <c r="M1158">
        <v>-4755</v>
      </c>
      <c r="N1158" t="s">
        <v>50</v>
      </c>
      <c r="O1158" t="s">
        <v>50</v>
      </c>
      <c r="P1158" s="157">
        <f t="shared" si="255"/>
        <v>0</v>
      </c>
      <c r="Q1158">
        <f t="shared" si="256"/>
        <v>0</v>
      </c>
      <c r="R1158" s="157" t="str">
        <f t="shared" si="257"/>
        <v>NA</v>
      </c>
      <c r="S1158" s="157" t="str">
        <f t="shared" si="258"/>
        <v>NA</v>
      </c>
      <c r="T1158" t="str">
        <f t="shared" si="259"/>
        <v>NA</v>
      </c>
      <c r="U1158">
        <f t="shared" si="260"/>
        <v>0</v>
      </c>
      <c r="V1158">
        <f>MIN(IF(SUM(W1158,X1158,Y1158,AA1158,AB1158,AE1158,AD1158,AG1158,AH1158,AK1158,AJ1158,AN1158,AO1158,AQ1158,AR1158,AT1158,AU1158,AV1158,A1158,BB1158,AX1158,AY1158,AZ1158,BA1158,BD1158,BE1158)=0,0,1)+IF(O1158="Smoothing ramp",1,0)+IF(ISNUMBER(W1158),1,0)+IF(ISNUMBER(X1158),1,0)+IF(ISNUMBER(Y1158),1,0)+IF(ISNUMBER(#REF!),1,0)+IF(ISNUMBER(AA1158),1,0)+IF(ISNUMBER(AB1158),1,0)+IF(ISNUMBER(#REF!),1,0)+IF(ISNUMBER(AE1158),1,0)+IF(ISNUMBER(AD1158),1,0)+IF(ISNUMBER(AG1158),1,0)+IF(ISNUMBER(AH1158),1,0)+IF(ISNUMBER(AJ1158),1,0)+IF(ISNUMBER(AK1158),1,0)+IF(ISNUMBER(AN1158),1,0)+IF(ISNUMBER(AO1158),1,0)+IF(ISNUMBER(AQ1158),1,0)+IF(ISNUMBER(AR1158),1,0)+IF(ISNUMBER(AT1158),1,0)+IF(ISNUMBER(AU1158),1,0)+IF(ISNUMBER(AV1158),1,0)+IF(ISNUMBER(#REF!),1,0)+IF(ISNUMBER(AM1158),1,0)+IF(ISNUMBER(BB1158),1,0)+IF(ISNUMBER(AX1158),1,0)+IF(ISNUMBER(AY1158),1,0)+IF(ISNUMBER(AZ1158),1,0)+IF(ISNUMBER(BA1158),1,0)+IF(ISNUMBER(BD1158),1,0)+IF(ISNUMBER(BE1158),1,0),1)</f>
        <v>0</v>
      </c>
      <c r="W1158" t="s">
        <v>48</v>
      </c>
      <c r="X1158" t="s">
        <v>48</v>
      </c>
      <c r="Y1158" t="s">
        <v>48</v>
      </c>
      <c r="Z1158" t="s">
        <v>48</v>
      </c>
      <c r="AA1158" t="s">
        <v>48</v>
      </c>
      <c r="AB1158" t="s">
        <v>48</v>
      </c>
      <c r="AC1158" t="s">
        <v>48</v>
      </c>
      <c r="AD1158" t="s">
        <v>48</v>
      </c>
      <c r="AE1158" t="s">
        <v>48</v>
      </c>
      <c r="AF1158" t="s">
        <v>48</v>
      </c>
      <c r="AG1158" t="s">
        <v>48</v>
      </c>
      <c r="AH1158" t="s">
        <v>48</v>
      </c>
      <c r="AI1158" t="s">
        <v>48</v>
      </c>
      <c r="AJ1158" t="s">
        <v>48</v>
      </c>
      <c r="AK1158" t="s">
        <v>48</v>
      </c>
      <c r="AL1158" t="s">
        <v>48</v>
      </c>
      <c r="AN1158" t="s">
        <v>48</v>
      </c>
      <c r="AO1158" t="s">
        <v>48</v>
      </c>
      <c r="AP1158" t="s">
        <v>48</v>
      </c>
      <c r="AQ1158" t="s">
        <v>48</v>
      </c>
      <c r="AR1158" t="s">
        <v>48</v>
      </c>
      <c r="AS1158" t="s">
        <v>48</v>
      </c>
      <c r="AT1158" t="s">
        <v>48</v>
      </c>
      <c r="AU1158" t="s">
        <v>48</v>
      </c>
      <c r="AV1158" t="s">
        <v>48</v>
      </c>
      <c r="AW1158" t="s">
        <v>48</v>
      </c>
      <c r="AX1158" t="s">
        <v>48</v>
      </c>
      <c r="AY1158" t="s">
        <v>48</v>
      </c>
      <c r="AZ1158" t="s">
        <v>48</v>
      </c>
      <c r="BA1158" t="s">
        <v>48</v>
      </c>
      <c r="BB1158" t="s">
        <v>48</v>
      </c>
      <c r="BC1158" t="s">
        <v>48</v>
      </c>
      <c r="BD1158" t="s">
        <v>48</v>
      </c>
      <c r="BE1158" t="s">
        <v>48</v>
      </c>
      <c r="BF1158" t="s">
        <v>48</v>
      </c>
      <c r="BG1158" s="15" t="e">
        <f ca="1">OFFSET($V$6,0,MATCH(BH1158,$X1158:$BF1158,0))</f>
        <v>#N/A</v>
      </c>
      <c r="BH1158" s="15">
        <f t="shared" si="261"/>
        <v>100000</v>
      </c>
      <c r="BI1158" s="15" t="e">
        <f t="shared" ca="1" si="262"/>
        <v>#N/A</v>
      </c>
      <c r="BJ1158" s="15" t="e">
        <f t="shared" ca="1" si="263"/>
        <v>#N/A</v>
      </c>
      <c r="BK1158" s="15">
        <f t="shared" si="264"/>
        <v>100000</v>
      </c>
      <c r="BL1158" s="15" t="e">
        <f t="shared" ca="1" si="265"/>
        <v>#N/A</v>
      </c>
      <c r="BM1158" s="15">
        <f t="shared" si="266"/>
        <v>0</v>
      </c>
      <c r="BN1158" t="str">
        <f t="shared" si="267"/>
        <v/>
      </c>
      <c r="BO1158" t="str">
        <f t="shared" si="268"/>
        <v/>
      </c>
      <c r="BP1158" t="str">
        <f t="shared" si="269"/>
        <v/>
      </c>
    </row>
    <row r="1159" spans="1:68" hidden="1">
      <c r="A1159" s="156"/>
      <c r="B1159">
        <v>20250217</v>
      </c>
      <c r="C1159" t="s">
        <v>67</v>
      </c>
      <c r="D1159">
        <v>2330</v>
      </c>
      <c r="E1159">
        <v>8164</v>
      </c>
      <c r="H1159">
        <v>8164</v>
      </c>
      <c r="K1159">
        <v>-3943</v>
      </c>
      <c r="L1159">
        <v>-3943</v>
      </c>
      <c r="M1159">
        <v>-3943</v>
      </c>
      <c r="N1159" t="s">
        <v>50</v>
      </c>
      <c r="O1159" t="s">
        <v>50</v>
      </c>
      <c r="P1159" s="157">
        <f t="shared" si="255"/>
        <v>0</v>
      </c>
      <c r="Q1159">
        <f t="shared" si="256"/>
        <v>0</v>
      </c>
      <c r="R1159" s="157" t="str">
        <f t="shared" si="257"/>
        <v>NA</v>
      </c>
      <c r="S1159" s="157" t="str">
        <f t="shared" si="258"/>
        <v>NA</v>
      </c>
      <c r="T1159" t="str">
        <f t="shared" si="259"/>
        <v>NA</v>
      </c>
      <c r="U1159">
        <f t="shared" si="260"/>
        <v>0</v>
      </c>
      <c r="V1159">
        <f>MIN(IF(SUM(W1159,X1159,Y1159,AA1159,AB1159,AE1159,AD1159,AG1159,AH1159,AK1159,AJ1159,AN1159,AO1159,AQ1159,AR1159,AT1159,AU1159,AV1159,A1159,BB1159,AX1159,AY1159,AZ1159,BA1159,BD1159,BE1159)=0,0,1)+IF(O1159="Smoothing ramp",1,0)+IF(ISNUMBER(W1159),1,0)+IF(ISNUMBER(X1159),1,0)+IF(ISNUMBER(Y1159),1,0)+IF(ISNUMBER(#REF!),1,0)+IF(ISNUMBER(AA1159),1,0)+IF(ISNUMBER(AB1159),1,0)+IF(ISNUMBER(#REF!),1,0)+IF(ISNUMBER(AE1159),1,0)+IF(ISNUMBER(AD1159),1,0)+IF(ISNUMBER(AG1159),1,0)+IF(ISNUMBER(AH1159),1,0)+IF(ISNUMBER(AJ1159),1,0)+IF(ISNUMBER(AK1159),1,0)+IF(ISNUMBER(AN1159),1,0)+IF(ISNUMBER(AO1159),1,0)+IF(ISNUMBER(AQ1159),1,0)+IF(ISNUMBER(AR1159),1,0)+IF(ISNUMBER(AT1159),1,0)+IF(ISNUMBER(AU1159),1,0)+IF(ISNUMBER(AV1159),1,0)+IF(ISNUMBER(#REF!),1,0)+IF(ISNUMBER(AM1159),1,0)+IF(ISNUMBER(BB1159),1,0)+IF(ISNUMBER(AX1159),1,0)+IF(ISNUMBER(AY1159),1,0)+IF(ISNUMBER(AZ1159),1,0)+IF(ISNUMBER(BA1159),1,0)+IF(ISNUMBER(BD1159),1,0)+IF(ISNUMBER(BE1159),1,0),1)</f>
        <v>0</v>
      </c>
      <c r="W1159" t="s">
        <v>48</v>
      </c>
      <c r="X1159" t="s">
        <v>48</v>
      </c>
      <c r="Y1159" t="s">
        <v>48</v>
      </c>
      <c r="Z1159" t="s">
        <v>48</v>
      </c>
      <c r="AA1159" t="s">
        <v>48</v>
      </c>
      <c r="AB1159" t="s">
        <v>48</v>
      </c>
      <c r="AC1159" t="s">
        <v>48</v>
      </c>
      <c r="AD1159" t="s">
        <v>48</v>
      </c>
      <c r="AE1159" t="s">
        <v>48</v>
      </c>
      <c r="AF1159" t="s">
        <v>48</v>
      </c>
      <c r="AG1159" t="s">
        <v>48</v>
      </c>
      <c r="AH1159" t="s">
        <v>48</v>
      </c>
      <c r="AI1159" t="s">
        <v>48</v>
      </c>
      <c r="AJ1159" t="s">
        <v>48</v>
      </c>
      <c r="AK1159" t="s">
        <v>48</v>
      </c>
      <c r="AL1159" t="s">
        <v>48</v>
      </c>
      <c r="AN1159" t="s">
        <v>48</v>
      </c>
      <c r="AO1159" t="s">
        <v>48</v>
      </c>
      <c r="AP1159" t="s">
        <v>48</v>
      </c>
      <c r="AQ1159" t="s">
        <v>48</v>
      </c>
      <c r="AR1159" t="s">
        <v>48</v>
      </c>
      <c r="AS1159" t="s">
        <v>48</v>
      </c>
      <c r="AT1159" t="s">
        <v>48</v>
      </c>
      <c r="AU1159" t="s">
        <v>48</v>
      </c>
      <c r="AV1159" t="s">
        <v>48</v>
      </c>
      <c r="AW1159" t="s">
        <v>48</v>
      </c>
      <c r="AX1159" t="s">
        <v>48</v>
      </c>
      <c r="AY1159" t="s">
        <v>48</v>
      </c>
      <c r="AZ1159" t="s">
        <v>48</v>
      </c>
      <c r="BA1159" t="s">
        <v>48</v>
      </c>
      <c r="BB1159" t="s">
        <v>48</v>
      </c>
      <c r="BC1159" t="s">
        <v>48</v>
      </c>
      <c r="BD1159" t="s">
        <v>48</v>
      </c>
      <c r="BE1159" t="s">
        <v>48</v>
      </c>
      <c r="BF1159" t="s">
        <v>48</v>
      </c>
      <c r="BG1159" s="15" t="e">
        <f ca="1">OFFSET($V$6,0,MATCH(BH1159,$X1159:$BF1159,0))</f>
        <v>#N/A</v>
      </c>
      <c r="BH1159" s="15">
        <f t="shared" si="261"/>
        <v>100000</v>
      </c>
      <c r="BI1159" s="15" t="e">
        <f t="shared" ca="1" si="262"/>
        <v>#N/A</v>
      </c>
      <c r="BJ1159" s="15" t="e">
        <f t="shared" ca="1" si="263"/>
        <v>#N/A</v>
      </c>
      <c r="BK1159" s="15">
        <f t="shared" si="264"/>
        <v>100000</v>
      </c>
      <c r="BL1159" s="15" t="e">
        <f t="shared" ca="1" si="265"/>
        <v>#N/A</v>
      </c>
      <c r="BM1159" s="15">
        <f t="shared" si="266"/>
        <v>0</v>
      </c>
      <c r="BN1159" t="str">
        <f t="shared" si="267"/>
        <v/>
      </c>
      <c r="BO1159" t="str">
        <f t="shared" si="268"/>
        <v/>
      </c>
      <c r="BP1159" t="str">
        <f t="shared" si="269"/>
        <v/>
      </c>
    </row>
    <row r="1160" spans="1:68" hidden="1">
      <c r="A1160" s="156"/>
      <c r="B1160">
        <v>20250218</v>
      </c>
      <c r="C1160" t="s">
        <v>67</v>
      </c>
      <c r="D1160">
        <v>30</v>
      </c>
      <c r="E1160">
        <v>8689</v>
      </c>
      <c r="H1160">
        <v>8689</v>
      </c>
      <c r="K1160">
        <v>-4511</v>
      </c>
      <c r="L1160">
        <v>-4511</v>
      </c>
      <c r="M1160">
        <v>-4511</v>
      </c>
      <c r="N1160" t="s">
        <v>50</v>
      </c>
      <c r="O1160" t="s">
        <v>50</v>
      </c>
      <c r="P1160" s="157">
        <f t="shared" si="255"/>
        <v>0</v>
      </c>
      <c r="Q1160">
        <f t="shared" si="256"/>
        <v>0</v>
      </c>
      <c r="R1160" s="157" t="str">
        <f t="shared" si="257"/>
        <v>NA</v>
      </c>
      <c r="S1160" s="157" t="str">
        <f t="shared" si="258"/>
        <v>NA</v>
      </c>
      <c r="T1160" t="str">
        <f t="shared" si="259"/>
        <v>NA</v>
      </c>
      <c r="U1160">
        <f t="shared" si="260"/>
        <v>0</v>
      </c>
      <c r="V1160">
        <f>MIN(IF(SUM(W1160,X1160,Y1160,AA1160,AB1160,AE1160,AD1160,AG1160,AH1160,AK1160,AJ1160,AN1160,AO1160,AQ1160,AR1160,AT1160,AU1160,AV1160,A1160,BB1160,AX1160,AY1160,AZ1160,BA1160,BD1160,BE1160)=0,0,1)+IF(O1160="Smoothing ramp",1,0)+IF(ISNUMBER(W1160),1,0)+IF(ISNUMBER(X1160),1,0)+IF(ISNUMBER(Y1160),1,0)+IF(ISNUMBER(#REF!),1,0)+IF(ISNUMBER(AA1160),1,0)+IF(ISNUMBER(AB1160),1,0)+IF(ISNUMBER(#REF!),1,0)+IF(ISNUMBER(AE1160),1,0)+IF(ISNUMBER(AD1160),1,0)+IF(ISNUMBER(AG1160),1,0)+IF(ISNUMBER(AH1160),1,0)+IF(ISNUMBER(AJ1160),1,0)+IF(ISNUMBER(AK1160),1,0)+IF(ISNUMBER(AN1160),1,0)+IF(ISNUMBER(AO1160),1,0)+IF(ISNUMBER(AQ1160),1,0)+IF(ISNUMBER(AR1160),1,0)+IF(ISNUMBER(AT1160),1,0)+IF(ISNUMBER(AU1160),1,0)+IF(ISNUMBER(AV1160),1,0)+IF(ISNUMBER(#REF!),1,0)+IF(ISNUMBER(AM1160),1,0)+IF(ISNUMBER(BB1160),1,0)+IF(ISNUMBER(AX1160),1,0)+IF(ISNUMBER(AY1160),1,0)+IF(ISNUMBER(AZ1160),1,0)+IF(ISNUMBER(BA1160),1,0)+IF(ISNUMBER(BD1160),1,0)+IF(ISNUMBER(BE1160),1,0),1)</f>
        <v>0</v>
      </c>
      <c r="W1160" t="s">
        <v>48</v>
      </c>
      <c r="X1160" t="s">
        <v>48</v>
      </c>
      <c r="Y1160" t="s">
        <v>48</v>
      </c>
      <c r="Z1160" t="s">
        <v>48</v>
      </c>
      <c r="AA1160" t="s">
        <v>48</v>
      </c>
      <c r="AB1160" t="s">
        <v>48</v>
      </c>
      <c r="AC1160" t="s">
        <v>48</v>
      </c>
      <c r="AD1160" t="s">
        <v>48</v>
      </c>
      <c r="AE1160" t="s">
        <v>48</v>
      </c>
      <c r="AF1160" t="s">
        <v>48</v>
      </c>
      <c r="AG1160" t="s">
        <v>48</v>
      </c>
      <c r="AH1160" t="s">
        <v>48</v>
      </c>
      <c r="AI1160" t="s">
        <v>48</v>
      </c>
      <c r="AJ1160" t="s">
        <v>48</v>
      </c>
      <c r="AK1160" t="s">
        <v>48</v>
      </c>
      <c r="AL1160" t="s">
        <v>48</v>
      </c>
      <c r="AN1160" t="s">
        <v>48</v>
      </c>
      <c r="AO1160" t="s">
        <v>48</v>
      </c>
      <c r="AP1160" t="s">
        <v>48</v>
      </c>
      <c r="AQ1160" t="s">
        <v>48</v>
      </c>
      <c r="AR1160" t="s">
        <v>48</v>
      </c>
      <c r="AS1160" t="s">
        <v>48</v>
      </c>
      <c r="AT1160" t="s">
        <v>48</v>
      </c>
      <c r="AU1160" t="s">
        <v>48</v>
      </c>
      <c r="AV1160" t="s">
        <v>48</v>
      </c>
      <c r="AW1160" t="s">
        <v>48</v>
      </c>
      <c r="AX1160" t="s">
        <v>48</v>
      </c>
      <c r="AY1160" t="s">
        <v>48</v>
      </c>
      <c r="AZ1160" t="s">
        <v>48</v>
      </c>
      <c r="BA1160" t="s">
        <v>48</v>
      </c>
      <c r="BB1160" t="s">
        <v>48</v>
      </c>
      <c r="BC1160" t="s">
        <v>48</v>
      </c>
      <c r="BD1160" t="s">
        <v>48</v>
      </c>
      <c r="BE1160" t="s">
        <v>48</v>
      </c>
      <c r="BF1160" t="s">
        <v>48</v>
      </c>
      <c r="BG1160" s="15" t="e">
        <f ca="1">OFFSET($V$6,0,MATCH(BH1160,$X1160:$BF1160,0))</f>
        <v>#N/A</v>
      </c>
      <c r="BH1160" s="15">
        <f t="shared" si="261"/>
        <v>100000</v>
      </c>
      <c r="BI1160" s="15" t="e">
        <f t="shared" ca="1" si="262"/>
        <v>#N/A</v>
      </c>
      <c r="BJ1160" s="15" t="e">
        <f t="shared" ca="1" si="263"/>
        <v>#N/A</v>
      </c>
      <c r="BK1160" s="15">
        <f t="shared" si="264"/>
        <v>100000</v>
      </c>
      <c r="BL1160" s="15" t="e">
        <f t="shared" ca="1" si="265"/>
        <v>#N/A</v>
      </c>
      <c r="BM1160" s="15">
        <f t="shared" si="266"/>
        <v>0</v>
      </c>
      <c r="BN1160" t="str">
        <f t="shared" si="267"/>
        <v/>
      </c>
      <c r="BO1160" t="str">
        <f t="shared" si="268"/>
        <v/>
      </c>
      <c r="BP1160" t="str">
        <f t="shared" si="269"/>
        <v/>
      </c>
    </row>
    <row r="1161" spans="1:68" hidden="1">
      <c r="A1161" s="156"/>
      <c r="B1161">
        <v>20250218</v>
      </c>
      <c r="C1161" t="s">
        <v>67</v>
      </c>
      <c r="D1161">
        <v>130</v>
      </c>
      <c r="E1161">
        <v>8689</v>
      </c>
      <c r="H1161">
        <v>8689</v>
      </c>
      <c r="K1161">
        <v>-4511</v>
      </c>
      <c r="L1161">
        <v>-4511</v>
      </c>
      <c r="M1161">
        <v>-4511</v>
      </c>
      <c r="N1161" t="s">
        <v>50</v>
      </c>
      <c r="O1161" t="s">
        <v>50</v>
      </c>
      <c r="P1161" s="157">
        <f t="shared" ref="P1161:P1224" si="270">IFERROR(K1161-L1161,0)</f>
        <v>0</v>
      </c>
      <c r="Q1161">
        <f t="shared" ref="Q1161:Q1224" si="271">IF(AND(ISNUMBER(E1161),ISNUMBER(H1161),ISBLANK(F1161)),E1161-H1161,"NA")</f>
        <v>0</v>
      </c>
      <c r="R1161" s="157" t="str">
        <f t="shared" ref="R1161:R1224" si="272">IF(AND(ISNUMBER(F1161),ISNUMBER(I1161),ISBLANK(E1161)),F1161-I1161,"NA")</f>
        <v>NA</v>
      </c>
      <c r="S1161" s="157" t="str">
        <f t="shared" ref="S1161:S1224" si="273">IF(AND(ISNUMBER(G1161),ISNUMBER(J1161),ISBLANK(E1161)),G1161-J1161,"NA")</f>
        <v>NA</v>
      </c>
      <c r="T1161" t="str">
        <f t="shared" ref="T1161:T1224" si="274">IF(AND(ISNUMBER(R1161),ISNUMBER(S1161),ISBLANK(E1161)),S1161+R1161,"NA")</f>
        <v>NA</v>
      </c>
      <c r="U1161">
        <f t="shared" ref="U1161:U1224" si="275">IF(M1161&lt;0,0,IF(M1161=K1161,M1161,M1161-(L1161-M1161)))</f>
        <v>0</v>
      </c>
      <c r="V1161">
        <f>MIN(IF(SUM(W1161,X1161,Y1161,AA1161,AB1161,AE1161,AD1161,AG1161,AH1161,AK1161,AJ1161,AN1161,AO1161,AQ1161,AR1161,AT1161,AU1161,AV1161,A1161,BB1161,AX1161,AY1161,AZ1161,BA1161,BD1161,BE1161)=0,0,1)+IF(O1161="Smoothing ramp",1,0)+IF(ISNUMBER(W1161),1,0)+IF(ISNUMBER(X1161),1,0)+IF(ISNUMBER(Y1161),1,0)+IF(ISNUMBER(#REF!),1,0)+IF(ISNUMBER(AA1161),1,0)+IF(ISNUMBER(AB1161),1,0)+IF(ISNUMBER(#REF!),1,0)+IF(ISNUMBER(AE1161),1,0)+IF(ISNUMBER(AD1161),1,0)+IF(ISNUMBER(AG1161),1,0)+IF(ISNUMBER(AH1161),1,0)+IF(ISNUMBER(AJ1161),1,0)+IF(ISNUMBER(AK1161),1,0)+IF(ISNUMBER(AN1161),1,0)+IF(ISNUMBER(AO1161),1,0)+IF(ISNUMBER(AQ1161),1,0)+IF(ISNUMBER(AR1161),1,0)+IF(ISNUMBER(AT1161),1,0)+IF(ISNUMBER(AU1161),1,0)+IF(ISNUMBER(AV1161),1,0)+IF(ISNUMBER(#REF!),1,0)+IF(ISNUMBER(AM1161),1,0)+IF(ISNUMBER(BB1161),1,0)+IF(ISNUMBER(AX1161),1,0)+IF(ISNUMBER(AY1161),1,0)+IF(ISNUMBER(AZ1161),1,0)+IF(ISNUMBER(BA1161),1,0)+IF(ISNUMBER(BD1161),1,0)+IF(ISNUMBER(BE1161),1,0),1)</f>
        <v>0</v>
      </c>
      <c r="W1161" t="s">
        <v>48</v>
      </c>
      <c r="X1161" t="s">
        <v>48</v>
      </c>
      <c r="Y1161" t="s">
        <v>48</v>
      </c>
      <c r="Z1161" t="s">
        <v>48</v>
      </c>
      <c r="AA1161" t="s">
        <v>48</v>
      </c>
      <c r="AB1161" t="s">
        <v>48</v>
      </c>
      <c r="AC1161" t="s">
        <v>48</v>
      </c>
      <c r="AD1161" t="s">
        <v>48</v>
      </c>
      <c r="AE1161" t="s">
        <v>48</v>
      </c>
      <c r="AF1161" t="s">
        <v>48</v>
      </c>
      <c r="AG1161" t="s">
        <v>48</v>
      </c>
      <c r="AH1161" t="s">
        <v>48</v>
      </c>
      <c r="AI1161" t="s">
        <v>48</v>
      </c>
      <c r="AJ1161" t="s">
        <v>48</v>
      </c>
      <c r="AK1161" t="s">
        <v>48</v>
      </c>
      <c r="AL1161" t="s">
        <v>48</v>
      </c>
      <c r="AN1161" t="s">
        <v>48</v>
      </c>
      <c r="AO1161" t="s">
        <v>48</v>
      </c>
      <c r="AP1161" t="s">
        <v>48</v>
      </c>
      <c r="AQ1161" t="s">
        <v>48</v>
      </c>
      <c r="AR1161" t="s">
        <v>48</v>
      </c>
      <c r="AS1161" t="s">
        <v>48</v>
      </c>
      <c r="AT1161" t="s">
        <v>48</v>
      </c>
      <c r="AU1161" t="s">
        <v>48</v>
      </c>
      <c r="AV1161" t="s">
        <v>48</v>
      </c>
      <c r="AW1161" t="s">
        <v>48</v>
      </c>
      <c r="AX1161" t="s">
        <v>48</v>
      </c>
      <c r="AY1161" t="s">
        <v>48</v>
      </c>
      <c r="AZ1161" t="s">
        <v>48</v>
      </c>
      <c r="BA1161" t="s">
        <v>48</v>
      </c>
      <c r="BB1161" t="s">
        <v>48</v>
      </c>
      <c r="BC1161" t="s">
        <v>48</v>
      </c>
      <c r="BD1161" t="s">
        <v>48</v>
      </c>
      <c r="BE1161" t="s">
        <v>48</v>
      </c>
      <c r="BF1161" t="s">
        <v>48</v>
      </c>
      <c r="BG1161" s="15" t="e">
        <f ca="1">OFFSET($V$6,0,MATCH(BH1161,$X1161:$BF1161,0))</f>
        <v>#N/A</v>
      </c>
      <c r="BH1161" s="15">
        <f t="shared" ref="BH1161:BH1224" si="276">MIN(IF(ISNUMBER(Y1161),Y1161,100000),IF(ISNUMBER(AB1161),AB1161,100000),IF(ISNUMBER(AE1161),AE1161,100000),IF(ISNUMBER(AH1161),AH1161,100000),IF(ISNUMBER(AK1161),AK1161,100000),IF(ISNUMBER(AO1161),BE1161,AO1161),IF(ISNUMBER(AR1161),AR1161,100000),IF(ISNUMBER(BE1161),AE1161,100000),IF(ISNUMBER(AV1161),AV1161,100000),IF(ISNUMBER(BB1161),BB1161,100000))</f>
        <v>100000</v>
      </c>
      <c r="BI1161" s="15" t="e">
        <f t="shared" ref="BI1161:BI1224" ca="1" si="277">OFFSET($V1161,0,MATCH(BH1161,$X1161:$BF1161,0)+2)</f>
        <v>#N/A</v>
      </c>
      <c r="BJ1161" s="15" t="e">
        <f t="shared" ref="BJ1161:BJ1224" ca="1" si="278">OFFSET($V$6,0,MATCH(BK1161,$X1161:$BF1161,0))</f>
        <v>#N/A</v>
      </c>
      <c r="BK1161" s="15">
        <f t="shared" ref="BK1161:BK1224" si="279">MIN(IF(ISNUMBER(W1161),W1161,100000),IF(ISNUMBER(X1161),X1161,100000),IF(ISNUMBER(AD1161),AD1161,100000),IF(ISNUMBER(AJ1161),AJ1161,100000),IF(ISNUMBER(AN1161),AN1161,100000),IF(ISNUMBER(AU1161),AU1161,100000),IF(ISNUMBER(BD1161),BD1161,100000),IF(ISNUMBER(AY1161),AY1161,100000),IF(ISNUMBER(AZ1161),AZ1161,100000),IF(ISNUMBER(AA1161),AA1161,100000),IF(ISNUMBER(AG1161),AG1161,100000),IF(ISNUMBER(AQ1161),AQ1161,100000),IF(ISNUMBER(AX1161),AX1161,100000),IF(ISNUMBER(AY1161),AY1161,100000),IF(ISNUMBER(AZ1161),AZ1161,100000),IF(ISNUMBER(BA1161),BA1161,100000))</f>
        <v>100000</v>
      </c>
      <c r="BL1161" s="15" t="e">
        <f t="shared" ref="BL1161:BL1224" ca="1" si="280">OFFSET($V1161,0,MATCH(BK1161,$X1161:$BF1161,0)+3)</f>
        <v>#N/A</v>
      </c>
      <c r="BM1161" s="15">
        <f t="shared" ref="BM1161:BM1224" si="281">IF(ISNUMBER(X1161),1,0)+IF(ISNUMBER(W1161),1,0)+IF(ISNUMBER(AA1161),1,0)+IF(ISNUMBER(AD1161),1,0)+IF(ISNUMBER(AG1161),1,0)+IF(ISNUMBER(AJ1161),1,0)+IF(ISNUMBER(AN1161),1,0)+IF(ISNUMBER(AQ1161),1,0)+IF(ISNUMBER(AU1161),1,0)+IF(ISNUMBER(AX1161),1,0)+IF(ISNUMBER(AY1161),1,0)+IF(ISNUMBER(AZ1161),1,0)+IF(ISNUMBER(BA1161),1,0)+IF(ISNUMBER(BD1161),1,0)</f>
        <v>0</v>
      </c>
      <c r="BN1161" t="str">
        <f t="shared" ref="BN1161:BN1224" si="282">IF(V1161,IF(O1161="Smoothing ramp","Smoothing",IF(BH1161=100000,IF(BK1161=100000,"Smoothing",IF(BM1161=1,BJ1161,"CHECK")),IF(BK1161&lt;&gt;100000,IF(AND(H1161-BH1161&gt;=250,H1161-BH1161&lt;=280),BG1161,IF(BM1161=1,BJ1161,"CHECK")),BG1161))),"")</f>
        <v/>
      </c>
      <c r="BO1161" t="str">
        <f t="shared" ref="BO1161:BO1224" si="283">IF(V1161, IF(O1161="Smoothing ramp","",IF(BH1161=100000,IF(BK1161=100000,"",IF(BM1161=1,BJ1161,"CHECK")),IF(BK1161&lt;&gt;100000,IF(AND(H1161-BH1161&gt;=250,H1161-BH1161&lt;=280),BG1161,IF(BM1161=1,BJ1161,"CHECK")),BH1161))),"")</f>
        <v/>
      </c>
      <c r="BP1161" t="str">
        <f t="shared" ref="BP1161:BP1224" si="284">IF(V1161, IF(O1161="Smoothing ramp","",IF(BH1161=100000,IF(BK1161=100000,"",IF(BM1161=1,BJ1161,"CHECK")),IF(BK1161&lt;&gt;100000,IF(AND(H1161-BH1161&gt;=250,H1161-BH1161&lt;=280),BG1161,IF(BM1161=1,BJ1161,"CHECK")),BI1161))),"")</f>
        <v/>
      </c>
    </row>
    <row r="1162" spans="1:68" hidden="1">
      <c r="A1162" s="156"/>
      <c r="B1162">
        <v>20250218</v>
      </c>
      <c r="C1162" t="s">
        <v>67</v>
      </c>
      <c r="D1162">
        <v>230</v>
      </c>
      <c r="E1162">
        <v>8689</v>
      </c>
      <c r="H1162">
        <v>8689</v>
      </c>
      <c r="K1162">
        <v>-4511</v>
      </c>
      <c r="L1162">
        <v>-4511</v>
      </c>
      <c r="M1162">
        <v>-4511</v>
      </c>
      <c r="N1162" t="s">
        <v>50</v>
      </c>
      <c r="O1162" t="s">
        <v>50</v>
      </c>
      <c r="P1162" s="157">
        <f t="shared" si="270"/>
        <v>0</v>
      </c>
      <c r="Q1162">
        <f t="shared" si="271"/>
        <v>0</v>
      </c>
      <c r="R1162" s="157" t="str">
        <f t="shared" si="272"/>
        <v>NA</v>
      </c>
      <c r="S1162" s="157" t="str">
        <f t="shared" si="273"/>
        <v>NA</v>
      </c>
      <c r="T1162" t="str">
        <f t="shared" si="274"/>
        <v>NA</v>
      </c>
      <c r="U1162">
        <f t="shared" si="275"/>
        <v>0</v>
      </c>
      <c r="V1162">
        <f>MIN(IF(SUM(W1162,X1162,Y1162,AA1162,AB1162,AE1162,AD1162,AG1162,AH1162,AK1162,AJ1162,AN1162,AO1162,AQ1162,AR1162,AT1162,AU1162,AV1162,A1162,BB1162,AX1162,AY1162,AZ1162,BA1162,BD1162,BE1162)=0,0,1)+IF(O1162="Smoothing ramp",1,0)+IF(ISNUMBER(W1162),1,0)+IF(ISNUMBER(X1162),1,0)+IF(ISNUMBER(Y1162),1,0)+IF(ISNUMBER(#REF!),1,0)+IF(ISNUMBER(AA1162),1,0)+IF(ISNUMBER(AB1162),1,0)+IF(ISNUMBER(#REF!),1,0)+IF(ISNUMBER(AE1162),1,0)+IF(ISNUMBER(AD1162),1,0)+IF(ISNUMBER(AG1162),1,0)+IF(ISNUMBER(AH1162),1,0)+IF(ISNUMBER(AJ1162),1,0)+IF(ISNUMBER(AK1162),1,0)+IF(ISNUMBER(AN1162),1,0)+IF(ISNUMBER(AO1162),1,0)+IF(ISNUMBER(AQ1162),1,0)+IF(ISNUMBER(AR1162),1,0)+IF(ISNUMBER(AT1162),1,0)+IF(ISNUMBER(AU1162),1,0)+IF(ISNUMBER(AV1162),1,0)+IF(ISNUMBER(#REF!),1,0)+IF(ISNUMBER(AM1162),1,0)+IF(ISNUMBER(BB1162),1,0)+IF(ISNUMBER(AX1162),1,0)+IF(ISNUMBER(AY1162),1,0)+IF(ISNUMBER(AZ1162),1,0)+IF(ISNUMBER(BA1162),1,0)+IF(ISNUMBER(BD1162),1,0)+IF(ISNUMBER(BE1162),1,0),1)</f>
        <v>0</v>
      </c>
      <c r="W1162" t="s">
        <v>48</v>
      </c>
      <c r="X1162" t="s">
        <v>48</v>
      </c>
      <c r="Y1162" t="s">
        <v>48</v>
      </c>
      <c r="Z1162" t="s">
        <v>48</v>
      </c>
      <c r="AA1162" t="s">
        <v>48</v>
      </c>
      <c r="AB1162" t="s">
        <v>48</v>
      </c>
      <c r="AC1162" t="s">
        <v>48</v>
      </c>
      <c r="AD1162" t="s">
        <v>48</v>
      </c>
      <c r="AE1162" t="s">
        <v>48</v>
      </c>
      <c r="AF1162" t="s">
        <v>48</v>
      </c>
      <c r="AG1162" t="s">
        <v>48</v>
      </c>
      <c r="AH1162" t="s">
        <v>48</v>
      </c>
      <c r="AI1162" t="s">
        <v>48</v>
      </c>
      <c r="AJ1162" t="s">
        <v>48</v>
      </c>
      <c r="AK1162" t="s">
        <v>48</v>
      </c>
      <c r="AL1162" t="s">
        <v>48</v>
      </c>
      <c r="AN1162" t="s">
        <v>48</v>
      </c>
      <c r="AO1162" t="s">
        <v>48</v>
      </c>
      <c r="AP1162" t="s">
        <v>48</v>
      </c>
      <c r="AQ1162" t="s">
        <v>48</v>
      </c>
      <c r="AR1162" t="s">
        <v>48</v>
      </c>
      <c r="AS1162" t="s">
        <v>48</v>
      </c>
      <c r="AT1162" t="s">
        <v>48</v>
      </c>
      <c r="AU1162" t="s">
        <v>48</v>
      </c>
      <c r="AV1162" t="s">
        <v>48</v>
      </c>
      <c r="AW1162" t="s">
        <v>48</v>
      </c>
      <c r="AX1162" t="s">
        <v>48</v>
      </c>
      <c r="AY1162" t="s">
        <v>48</v>
      </c>
      <c r="AZ1162" t="s">
        <v>48</v>
      </c>
      <c r="BA1162" t="s">
        <v>48</v>
      </c>
      <c r="BB1162" t="s">
        <v>48</v>
      </c>
      <c r="BC1162" t="s">
        <v>48</v>
      </c>
      <c r="BD1162" t="s">
        <v>48</v>
      </c>
      <c r="BE1162" t="s">
        <v>48</v>
      </c>
      <c r="BF1162" t="s">
        <v>48</v>
      </c>
      <c r="BG1162" s="15" t="e">
        <f ca="1">OFFSET($V$6,0,MATCH(BH1162,$X1162:$BF1162,0))</f>
        <v>#N/A</v>
      </c>
      <c r="BH1162" s="15">
        <f t="shared" si="276"/>
        <v>100000</v>
      </c>
      <c r="BI1162" s="15" t="e">
        <f t="shared" ca="1" si="277"/>
        <v>#N/A</v>
      </c>
      <c r="BJ1162" s="15" t="e">
        <f t="shared" ca="1" si="278"/>
        <v>#N/A</v>
      </c>
      <c r="BK1162" s="15">
        <f t="shared" si="279"/>
        <v>100000</v>
      </c>
      <c r="BL1162" s="15" t="e">
        <f t="shared" ca="1" si="280"/>
        <v>#N/A</v>
      </c>
      <c r="BM1162" s="15">
        <f t="shared" si="281"/>
        <v>0</v>
      </c>
      <c r="BN1162" t="str">
        <f t="shared" si="282"/>
        <v/>
      </c>
      <c r="BO1162" t="str">
        <f t="shared" si="283"/>
        <v/>
      </c>
      <c r="BP1162" t="str">
        <f t="shared" si="284"/>
        <v/>
      </c>
    </row>
    <row r="1163" spans="1:68" hidden="1">
      <c r="A1163" s="156"/>
      <c r="B1163">
        <v>20250218</v>
      </c>
      <c r="C1163" t="s">
        <v>67</v>
      </c>
      <c r="D1163">
        <v>330</v>
      </c>
      <c r="E1163">
        <v>8532</v>
      </c>
      <c r="H1163">
        <v>8532</v>
      </c>
      <c r="K1163">
        <v>-4151</v>
      </c>
      <c r="L1163">
        <v>-4151</v>
      </c>
      <c r="M1163">
        <v>-4151</v>
      </c>
      <c r="N1163" t="s">
        <v>50</v>
      </c>
      <c r="O1163" t="s">
        <v>50</v>
      </c>
      <c r="P1163" s="157">
        <f t="shared" si="270"/>
        <v>0</v>
      </c>
      <c r="Q1163">
        <f t="shared" si="271"/>
        <v>0</v>
      </c>
      <c r="R1163" s="157" t="str">
        <f t="shared" si="272"/>
        <v>NA</v>
      </c>
      <c r="S1163" s="157" t="str">
        <f t="shared" si="273"/>
        <v>NA</v>
      </c>
      <c r="T1163" t="str">
        <f t="shared" si="274"/>
        <v>NA</v>
      </c>
      <c r="U1163">
        <f t="shared" si="275"/>
        <v>0</v>
      </c>
      <c r="V1163">
        <f>MIN(IF(SUM(W1163,X1163,Y1163,AA1163,AB1163,AE1163,AD1163,AG1163,AH1163,AK1163,AJ1163,AN1163,AO1163,AQ1163,AR1163,AT1163,AU1163,AV1163,A1163,BB1163,AX1163,AY1163,AZ1163,BA1163,BD1163,BE1163)=0,0,1)+IF(O1163="Smoothing ramp",1,0)+IF(ISNUMBER(W1163),1,0)+IF(ISNUMBER(X1163),1,0)+IF(ISNUMBER(Y1163),1,0)+IF(ISNUMBER(#REF!),1,0)+IF(ISNUMBER(AA1163),1,0)+IF(ISNUMBER(AB1163),1,0)+IF(ISNUMBER(#REF!),1,0)+IF(ISNUMBER(AE1163),1,0)+IF(ISNUMBER(AD1163),1,0)+IF(ISNUMBER(AG1163),1,0)+IF(ISNUMBER(AH1163),1,0)+IF(ISNUMBER(AJ1163),1,0)+IF(ISNUMBER(AK1163),1,0)+IF(ISNUMBER(AN1163),1,0)+IF(ISNUMBER(AO1163),1,0)+IF(ISNUMBER(AQ1163),1,0)+IF(ISNUMBER(AR1163),1,0)+IF(ISNUMBER(AT1163),1,0)+IF(ISNUMBER(AU1163),1,0)+IF(ISNUMBER(AV1163),1,0)+IF(ISNUMBER(#REF!),1,0)+IF(ISNUMBER(AM1163),1,0)+IF(ISNUMBER(BB1163),1,0)+IF(ISNUMBER(AX1163),1,0)+IF(ISNUMBER(AY1163),1,0)+IF(ISNUMBER(AZ1163),1,0)+IF(ISNUMBER(BA1163),1,0)+IF(ISNUMBER(BD1163),1,0)+IF(ISNUMBER(BE1163),1,0),1)</f>
        <v>0</v>
      </c>
      <c r="W1163" t="s">
        <v>48</v>
      </c>
      <c r="X1163" t="s">
        <v>48</v>
      </c>
      <c r="Y1163" t="s">
        <v>48</v>
      </c>
      <c r="Z1163" t="s">
        <v>48</v>
      </c>
      <c r="AA1163" t="s">
        <v>48</v>
      </c>
      <c r="AB1163" t="s">
        <v>48</v>
      </c>
      <c r="AC1163" t="s">
        <v>48</v>
      </c>
      <c r="AD1163" t="s">
        <v>48</v>
      </c>
      <c r="AE1163" t="s">
        <v>48</v>
      </c>
      <c r="AF1163" t="s">
        <v>48</v>
      </c>
      <c r="AG1163" t="s">
        <v>48</v>
      </c>
      <c r="AH1163" t="s">
        <v>48</v>
      </c>
      <c r="AI1163" t="s">
        <v>48</v>
      </c>
      <c r="AJ1163" t="s">
        <v>48</v>
      </c>
      <c r="AK1163" t="s">
        <v>48</v>
      </c>
      <c r="AL1163" t="s">
        <v>48</v>
      </c>
      <c r="AN1163" t="s">
        <v>48</v>
      </c>
      <c r="AO1163" t="s">
        <v>48</v>
      </c>
      <c r="AP1163" t="s">
        <v>48</v>
      </c>
      <c r="AQ1163" t="s">
        <v>48</v>
      </c>
      <c r="AR1163" t="s">
        <v>48</v>
      </c>
      <c r="AS1163" t="s">
        <v>48</v>
      </c>
      <c r="AT1163" t="s">
        <v>48</v>
      </c>
      <c r="AU1163" t="s">
        <v>48</v>
      </c>
      <c r="AV1163" t="s">
        <v>48</v>
      </c>
      <c r="AW1163" t="s">
        <v>48</v>
      </c>
      <c r="AX1163" t="s">
        <v>48</v>
      </c>
      <c r="AY1163" t="s">
        <v>48</v>
      </c>
      <c r="AZ1163" t="s">
        <v>48</v>
      </c>
      <c r="BA1163" t="s">
        <v>48</v>
      </c>
      <c r="BB1163" t="s">
        <v>48</v>
      </c>
      <c r="BC1163" t="s">
        <v>48</v>
      </c>
      <c r="BD1163" t="s">
        <v>48</v>
      </c>
      <c r="BE1163" t="s">
        <v>48</v>
      </c>
      <c r="BF1163" t="s">
        <v>48</v>
      </c>
      <c r="BG1163" s="15" t="e">
        <f ca="1">OFFSET($V$6,0,MATCH(BH1163,$X1163:$BF1163,0))</f>
        <v>#N/A</v>
      </c>
      <c r="BH1163" s="15">
        <f t="shared" si="276"/>
        <v>100000</v>
      </c>
      <c r="BI1163" s="15" t="e">
        <f t="shared" ca="1" si="277"/>
        <v>#N/A</v>
      </c>
      <c r="BJ1163" s="15" t="e">
        <f t="shared" ca="1" si="278"/>
        <v>#N/A</v>
      </c>
      <c r="BK1163" s="15">
        <f t="shared" si="279"/>
        <v>100000</v>
      </c>
      <c r="BL1163" s="15" t="e">
        <f t="shared" ca="1" si="280"/>
        <v>#N/A</v>
      </c>
      <c r="BM1163" s="15">
        <f t="shared" si="281"/>
        <v>0</v>
      </c>
      <c r="BN1163" t="str">
        <f t="shared" si="282"/>
        <v/>
      </c>
      <c r="BO1163" t="str">
        <f t="shared" si="283"/>
        <v/>
      </c>
      <c r="BP1163" t="str">
        <f t="shared" si="284"/>
        <v/>
      </c>
    </row>
    <row r="1164" spans="1:68" hidden="1">
      <c r="A1164" s="156"/>
      <c r="B1164">
        <v>20250218</v>
      </c>
      <c r="C1164" t="s">
        <v>67</v>
      </c>
      <c r="D1164">
        <v>430</v>
      </c>
      <c r="E1164">
        <v>8532</v>
      </c>
      <c r="H1164">
        <v>8532</v>
      </c>
      <c r="K1164">
        <v>-4151</v>
      </c>
      <c r="L1164">
        <v>-4151</v>
      </c>
      <c r="M1164">
        <v>-4151</v>
      </c>
      <c r="N1164" t="s">
        <v>50</v>
      </c>
      <c r="O1164" t="s">
        <v>50</v>
      </c>
      <c r="P1164" s="157">
        <f t="shared" si="270"/>
        <v>0</v>
      </c>
      <c r="Q1164">
        <f t="shared" si="271"/>
        <v>0</v>
      </c>
      <c r="R1164" s="157" t="str">
        <f t="shared" si="272"/>
        <v>NA</v>
      </c>
      <c r="S1164" s="157" t="str">
        <f t="shared" si="273"/>
        <v>NA</v>
      </c>
      <c r="T1164" t="str">
        <f t="shared" si="274"/>
        <v>NA</v>
      </c>
      <c r="U1164">
        <f t="shared" si="275"/>
        <v>0</v>
      </c>
      <c r="V1164">
        <f>MIN(IF(SUM(W1164,X1164,Y1164,AA1164,AB1164,AE1164,AD1164,AG1164,AH1164,AK1164,AJ1164,AN1164,AO1164,AQ1164,AR1164,AT1164,AU1164,AV1164,A1164,BB1164,AX1164,AY1164,AZ1164,BA1164,BD1164,BE1164)=0,0,1)+IF(O1164="Smoothing ramp",1,0)+IF(ISNUMBER(W1164),1,0)+IF(ISNUMBER(X1164),1,0)+IF(ISNUMBER(Y1164),1,0)+IF(ISNUMBER(#REF!),1,0)+IF(ISNUMBER(AA1164),1,0)+IF(ISNUMBER(AB1164),1,0)+IF(ISNUMBER(#REF!),1,0)+IF(ISNUMBER(AE1164),1,0)+IF(ISNUMBER(AD1164),1,0)+IF(ISNUMBER(AG1164),1,0)+IF(ISNUMBER(AH1164),1,0)+IF(ISNUMBER(AJ1164),1,0)+IF(ISNUMBER(AK1164),1,0)+IF(ISNUMBER(AN1164),1,0)+IF(ISNUMBER(AO1164),1,0)+IF(ISNUMBER(AQ1164),1,0)+IF(ISNUMBER(AR1164),1,0)+IF(ISNUMBER(AT1164),1,0)+IF(ISNUMBER(AU1164),1,0)+IF(ISNUMBER(AV1164),1,0)+IF(ISNUMBER(#REF!),1,0)+IF(ISNUMBER(AM1164),1,0)+IF(ISNUMBER(BB1164),1,0)+IF(ISNUMBER(AX1164),1,0)+IF(ISNUMBER(AY1164),1,0)+IF(ISNUMBER(AZ1164),1,0)+IF(ISNUMBER(BA1164),1,0)+IF(ISNUMBER(BD1164),1,0)+IF(ISNUMBER(BE1164),1,0),1)</f>
        <v>0</v>
      </c>
      <c r="W1164" t="s">
        <v>48</v>
      </c>
      <c r="X1164" t="s">
        <v>48</v>
      </c>
      <c r="Y1164" t="s">
        <v>48</v>
      </c>
      <c r="Z1164" t="s">
        <v>48</v>
      </c>
      <c r="AA1164" t="s">
        <v>48</v>
      </c>
      <c r="AB1164" t="s">
        <v>48</v>
      </c>
      <c r="AC1164" t="s">
        <v>48</v>
      </c>
      <c r="AD1164" t="s">
        <v>48</v>
      </c>
      <c r="AE1164" t="s">
        <v>48</v>
      </c>
      <c r="AF1164" t="s">
        <v>48</v>
      </c>
      <c r="AG1164" t="s">
        <v>48</v>
      </c>
      <c r="AH1164" t="s">
        <v>48</v>
      </c>
      <c r="AI1164" t="s">
        <v>48</v>
      </c>
      <c r="AJ1164" t="s">
        <v>48</v>
      </c>
      <c r="AK1164" t="s">
        <v>48</v>
      </c>
      <c r="AL1164" t="s">
        <v>48</v>
      </c>
      <c r="AN1164" t="s">
        <v>48</v>
      </c>
      <c r="AO1164" t="s">
        <v>48</v>
      </c>
      <c r="AP1164" t="s">
        <v>48</v>
      </c>
      <c r="AQ1164" t="s">
        <v>48</v>
      </c>
      <c r="AR1164" t="s">
        <v>48</v>
      </c>
      <c r="AS1164" t="s">
        <v>48</v>
      </c>
      <c r="AT1164" t="s">
        <v>48</v>
      </c>
      <c r="AU1164" t="s">
        <v>48</v>
      </c>
      <c r="AV1164" t="s">
        <v>48</v>
      </c>
      <c r="AW1164" t="s">
        <v>48</v>
      </c>
      <c r="AX1164" t="s">
        <v>48</v>
      </c>
      <c r="AY1164" t="s">
        <v>48</v>
      </c>
      <c r="AZ1164" t="s">
        <v>48</v>
      </c>
      <c r="BA1164" t="s">
        <v>48</v>
      </c>
      <c r="BB1164" t="s">
        <v>48</v>
      </c>
      <c r="BC1164" t="s">
        <v>48</v>
      </c>
      <c r="BD1164" t="s">
        <v>48</v>
      </c>
      <c r="BE1164" t="s">
        <v>48</v>
      </c>
      <c r="BF1164" t="s">
        <v>48</v>
      </c>
      <c r="BG1164" s="15" t="e">
        <f ca="1">OFFSET($V$6,0,MATCH(BH1164,$X1164:$BF1164,0))</f>
        <v>#N/A</v>
      </c>
      <c r="BH1164" s="15">
        <f t="shared" si="276"/>
        <v>100000</v>
      </c>
      <c r="BI1164" s="15" t="e">
        <f t="shared" ca="1" si="277"/>
        <v>#N/A</v>
      </c>
      <c r="BJ1164" s="15" t="e">
        <f t="shared" ca="1" si="278"/>
        <v>#N/A</v>
      </c>
      <c r="BK1164" s="15">
        <f t="shared" si="279"/>
        <v>100000</v>
      </c>
      <c r="BL1164" s="15" t="e">
        <f t="shared" ca="1" si="280"/>
        <v>#N/A</v>
      </c>
      <c r="BM1164" s="15">
        <f t="shared" si="281"/>
        <v>0</v>
      </c>
      <c r="BN1164" t="str">
        <f t="shared" si="282"/>
        <v/>
      </c>
      <c r="BO1164" t="str">
        <f t="shared" si="283"/>
        <v/>
      </c>
      <c r="BP1164" t="str">
        <f t="shared" si="284"/>
        <v/>
      </c>
    </row>
    <row r="1165" spans="1:68" hidden="1">
      <c r="A1165" s="156"/>
      <c r="B1165">
        <v>20250218</v>
      </c>
      <c r="C1165" t="s">
        <v>67</v>
      </c>
      <c r="D1165">
        <v>530</v>
      </c>
      <c r="E1165">
        <v>8532</v>
      </c>
      <c r="H1165">
        <v>8532</v>
      </c>
      <c r="K1165">
        <v>-4151</v>
      </c>
      <c r="L1165">
        <v>-4151</v>
      </c>
      <c r="M1165">
        <v>-4151</v>
      </c>
      <c r="N1165" t="s">
        <v>50</v>
      </c>
      <c r="O1165" t="s">
        <v>50</v>
      </c>
      <c r="P1165" s="157">
        <f t="shared" si="270"/>
        <v>0</v>
      </c>
      <c r="Q1165">
        <f t="shared" si="271"/>
        <v>0</v>
      </c>
      <c r="R1165" s="157" t="str">
        <f t="shared" si="272"/>
        <v>NA</v>
      </c>
      <c r="S1165" s="157" t="str">
        <f t="shared" si="273"/>
        <v>NA</v>
      </c>
      <c r="T1165" t="str">
        <f t="shared" si="274"/>
        <v>NA</v>
      </c>
      <c r="U1165">
        <f t="shared" si="275"/>
        <v>0</v>
      </c>
      <c r="V1165">
        <f>MIN(IF(SUM(W1165,X1165,Y1165,AA1165,AB1165,AE1165,AD1165,AG1165,AH1165,AK1165,AJ1165,AN1165,AO1165,AQ1165,AR1165,AT1165,AU1165,AV1165,A1165,BB1165,AX1165,AY1165,AZ1165,BA1165,BD1165,BE1165)=0,0,1)+IF(O1165="Smoothing ramp",1,0)+IF(ISNUMBER(W1165),1,0)+IF(ISNUMBER(X1165),1,0)+IF(ISNUMBER(Y1165),1,0)+IF(ISNUMBER(#REF!),1,0)+IF(ISNUMBER(AA1165),1,0)+IF(ISNUMBER(AB1165),1,0)+IF(ISNUMBER(#REF!),1,0)+IF(ISNUMBER(AE1165),1,0)+IF(ISNUMBER(AD1165),1,0)+IF(ISNUMBER(AG1165),1,0)+IF(ISNUMBER(AH1165),1,0)+IF(ISNUMBER(AJ1165),1,0)+IF(ISNUMBER(AK1165),1,0)+IF(ISNUMBER(AN1165),1,0)+IF(ISNUMBER(AO1165),1,0)+IF(ISNUMBER(AQ1165),1,0)+IF(ISNUMBER(AR1165),1,0)+IF(ISNUMBER(AT1165),1,0)+IF(ISNUMBER(AU1165),1,0)+IF(ISNUMBER(AV1165),1,0)+IF(ISNUMBER(#REF!),1,0)+IF(ISNUMBER(AM1165),1,0)+IF(ISNUMBER(BB1165),1,0)+IF(ISNUMBER(AX1165),1,0)+IF(ISNUMBER(AY1165),1,0)+IF(ISNUMBER(AZ1165),1,0)+IF(ISNUMBER(BA1165),1,0)+IF(ISNUMBER(BD1165),1,0)+IF(ISNUMBER(BE1165),1,0),1)</f>
        <v>0</v>
      </c>
      <c r="W1165" t="s">
        <v>48</v>
      </c>
      <c r="X1165" t="s">
        <v>48</v>
      </c>
      <c r="Y1165" t="s">
        <v>48</v>
      </c>
      <c r="Z1165" t="s">
        <v>48</v>
      </c>
      <c r="AA1165" t="s">
        <v>48</v>
      </c>
      <c r="AB1165" t="s">
        <v>48</v>
      </c>
      <c r="AC1165" t="s">
        <v>48</v>
      </c>
      <c r="AD1165" t="s">
        <v>48</v>
      </c>
      <c r="AE1165" t="s">
        <v>48</v>
      </c>
      <c r="AF1165" t="s">
        <v>48</v>
      </c>
      <c r="AG1165" t="s">
        <v>48</v>
      </c>
      <c r="AH1165" t="s">
        <v>48</v>
      </c>
      <c r="AI1165" t="s">
        <v>48</v>
      </c>
      <c r="AJ1165" t="s">
        <v>48</v>
      </c>
      <c r="AK1165" t="s">
        <v>48</v>
      </c>
      <c r="AL1165" t="s">
        <v>48</v>
      </c>
      <c r="AN1165" t="s">
        <v>48</v>
      </c>
      <c r="AO1165" t="s">
        <v>48</v>
      </c>
      <c r="AP1165" t="s">
        <v>48</v>
      </c>
      <c r="AQ1165" t="s">
        <v>48</v>
      </c>
      <c r="AR1165" t="s">
        <v>48</v>
      </c>
      <c r="AS1165" t="s">
        <v>48</v>
      </c>
      <c r="AT1165" t="s">
        <v>48</v>
      </c>
      <c r="AU1165" t="s">
        <v>48</v>
      </c>
      <c r="AV1165" t="s">
        <v>48</v>
      </c>
      <c r="AW1165" t="s">
        <v>48</v>
      </c>
      <c r="AX1165" t="s">
        <v>48</v>
      </c>
      <c r="AY1165" t="s">
        <v>48</v>
      </c>
      <c r="AZ1165" t="s">
        <v>48</v>
      </c>
      <c r="BA1165" t="s">
        <v>48</v>
      </c>
      <c r="BB1165" t="s">
        <v>48</v>
      </c>
      <c r="BC1165" t="s">
        <v>48</v>
      </c>
      <c r="BD1165" t="s">
        <v>48</v>
      </c>
      <c r="BE1165" t="s">
        <v>48</v>
      </c>
      <c r="BF1165" t="s">
        <v>48</v>
      </c>
      <c r="BG1165" s="15" t="e">
        <f ca="1">OFFSET($V$6,0,MATCH(BH1165,$X1165:$BF1165,0))</f>
        <v>#N/A</v>
      </c>
      <c r="BH1165" s="15">
        <f t="shared" si="276"/>
        <v>100000</v>
      </c>
      <c r="BI1165" s="15" t="e">
        <f t="shared" ca="1" si="277"/>
        <v>#N/A</v>
      </c>
      <c r="BJ1165" s="15" t="e">
        <f t="shared" ca="1" si="278"/>
        <v>#N/A</v>
      </c>
      <c r="BK1165" s="15">
        <f t="shared" si="279"/>
        <v>100000</v>
      </c>
      <c r="BL1165" s="15" t="e">
        <f t="shared" ca="1" si="280"/>
        <v>#N/A</v>
      </c>
      <c r="BM1165" s="15">
        <f t="shared" si="281"/>
        <v>0</v>
      </c>
      <c r="BN1165" t="str">
        <f t="shared" si="282"/>
        <v/>
      </c>
      <c r="BO1165" t="str">
        <f t="shared" si="283"/>
        <v/>
      </c>
      <c r="BP1165" t="str">
        <f t="shared" si="284"/>
        <v/>
      </c>
    </row>
    <row r="1166" spans="1:68" hidden="1">
      <c r="A1166" s="156"/>
      <c r="B1166">
        <v>20250218</v>
      </c>
      <c r="C1166" t="s">
        <v>67</v>
      </c>
      <c r="D1166">
        <v>630</v>
      </c>
      <c r="E1166">
        <v>8532</v>
      </c>
      <c r="H1166">
        <v>8532</v>
      </c>
      <c r="K1166">
        <v>-4151</v>
      </c>
      <c r="L1166">
        <v>-4151</v>
      </c>
      <c r="M1166">
        <v>-4151</v>
      </c>
      <c r="N1166" t="s">
        <v>50</v>
      </c>
      <c r="O1166" t="s">
        <v>50</v>
      </c>
      <c r="P1166" s="157">
        <f t="shared" si="270"/>
        <v>0</v>
      </c>
      <c r="Q1166">
        <f t="shared" si="271"/>
        <v>0</v>
      </c>
      <c r="R1166" s="157" t="str">
        <f t="shared" si="272"/>
        <v>NA</v>
      </c>
      <c r="S1166" s="157" t="str">
        <f t="shared" si="273"/>
        <v>NA</v>
      </c>
      <c r="T1166" t="str">
        <f t="shared" si="274"/>
        <v>NA</v>
      </c>
      <c r="U1166">
        <f t="shared" si="275"/>
        <v>0</v>
      </c>
      <c r="V1166">
        <f>MIN(IF(SUM(W1166,X1166,Y1166,AA1166,AB1166,AE1166,AD1166,AG1166,AH1166,AK1166,AJ1166,AN1166,AO1166,AQ1166,AR1166,AT1166,AU1166,AV1166,A1166,BB1166,AX1166,AY1166,AZ1166,BA1166,BD1166,BE1166)=0,0,1)+IF(O1166="Smoothing ramp",1,0)+IF(ISNUMBER(W1166),1,0)+IF(ISNUMBER(X1166),1,0)+IF(ISNUMBER(Y1166),1,0)+IF(ISNUMBER(#REF!),1,0)+IF(ISNUMBER(AA1166),1,0)+IF(ISNUMBER(AB1166),1,0)+IF(ISNUMBER(#REF!),1,0)+IF(ISNUMBER(AE1166),1,0)+IF(ISNUMBER(AD1166),1,0)+IF(ISNUMBER(AG1166),1,0)+IF(ISNUMBER(AH1166),1,0)+IF(ISNUMBER(AJ1166),1,0)+IF(ISNUMBER(AK1166),1,0)+IF(ISNUMBER(AN1166),1,0)+IF(ISNUMBER(AO1166),1,0)+IF(ISNUMBER(AQ1166),1,0)+IF(ISNUMBER(AR1166),1,0)+IF(ISNUMBER(AT1166),1,0)+IF(ISNUMBER(AU1166),1,0)+IF(ISNUMBER(AV1166),1,0)+IF(ISNUMBER(#REF!),1,0)+IF(ISNUMBER(AM1166),1,0)+IF(ISNUMBER(BB1166),1,0)+IF(ISNUMBER(AX1166),1,0)+IF(ISNUMBER(AY1166),1,0)+IF(ISNUMBER(AZ1166),1,0)+IF(ISNUMBER(BA1166),1,0)+IF(ISNUMBER(BD1166),1,0)+IF(ISNUMBER(BE1166),1,0),1)</f>
        <v>0</v>
      </c>
      <c r="W1166" t="s">
        <v>48</v>
      </c>
      <c r="X1166" t="s">
        <v>48</v>
      </c>
      <c r="Y1166" t="s">
        <v>48</v>
      </c>
      <c r="Z1166" t="s">
        <v>48</v>
      </c>
      <c r="AA1166" t="s">
        <v>48</v>
      </c>
      <c r="AB1166" t="s">
        <v>48</v>
      </c>
      <c r="AC1166" t="s">
        <v>48</v>
      </c>
      <c r="AD1166" t="s">
        <v>48</v>
      </c>
      <c r="AE1166" t="s">
        <v>48</v>
      </c>
      <c r="AF1166" t="s">
        <v>48</v>
      </c>
      <c r="AG1166" t="s">
        <v>48</v>
      </c>
      <c r="AH1166" t="s">
        <v>48</v>
      </c>
      <c r="AI1166" t="s">
        <v>48</v>
      </c>
      <c r="AJ1166" t="s">
        <v>48</v>
      </c>
      <c r="AK1166" t="s">
        <v>48</v>
      </c>
      <c r="AL1166" t="s">
        <v>48</v>
      </c>
      <c r="AN1166" t="s">
        <v>48</v>
      </c>
      <c r="AO1166" t="s">
        <v>48</v>
      </c>
      <c r="AP1166" t="s">
        <v>48</v>
      </c>
      <c r="AQ1166" t="s">
        <v>48</v>
      </c>
      <c r="AR1166" t="s">
        <v>48</v>
      </c>
      <c r="AS1166" t="s">
        <v>48</v>
      </c>
      <c r="AT1166" t="s">
        <v>48</v>
      </c>
      <c r="AU1166" t="s">
        <v>48</v>
      </c>
      <c r="AV1166" t="s">
        <v>48</v>
      </c>
      <c r="AW1166" t="s">
        <v>48</v>
      </c>
      <c r="AX1166" t="s">
        <v>48</v>
      </c>
      <c r="AY1166" t="s">
        <v>48</v>
      </c>
      <c r="AZ1166" t="s">
        <v>48</v>
      </c>
      <c r="BA1166" t="s">
        <v>48</v>
      </c>
      <c r="BB1166" t="s">
        <v>48</v>
      </c>
      <c r="BC1166" t="s">
        <v>48</v>
      </c>
      <c r="BD1166" t="s">
        <v>48</v>
      </c>
      <c r="BE1166" t="s">
        <v>48</v>
      </c>
      <c r="BF1166" t="s">
        <v>48</v>
      </c>
      <c r="BG1166" s="15" t="e">
        <f ca="1">OFFSET($V$6,0,MATCH(BH1166,$X1166:$BF1166,0))</f>
        <v>#N/A</v>
      </c>
      <c r="BH1166" s="15">
        <f t="shared" si="276"/>
        <v>100000</v>
      </c>
      <c r="BI1166" s="15" t="e">
        <f t="shared" ca="1" si="277"/>
        <v>#N/A</v>
      </c>
      <c r="BJ1166" s="15" t="e">
        <f t="shared" ca="1" si="278"/>
        <v>#N/A</v>
      </c>
      <c r="BK1166" s="15">
        <f t="shared" si="279"/>
        <v>100000</v>
      </c>
      <c r="BL1166" s="15" t="e">
        <f t="shared" ca="1" si="280"/>
        <v>#N/A</v>
      </c>
      <c r="BM1166" s="15">
        <f t="shared" si="281"/>
        <v>0</v>
      </c>
      <c r="BN1166" t="str">
        <f t="shared" si="282"/>
        <v/>
      </c>
      <c r="BO1166" t="str">
        <f t="shared" si="283"/>
        <v/>
      </c>
      <c r="BP1166" t="str">
        <f t="shared" si="284"/>
        <v/>
      </c>
    </row>
    <row r="1167" spans="1:68" hidden="1">
      <c r="A1167" s="156"/>
      <c r="B1167">
        <v>20250218</v>
      </c>
      <c r="C1167" t="s">
        <v>67</v>
      </c>
      <c r="D1167">
        <v>730</v>
      </c>
      <c r="F1167">
        <v>9891</v>
      </c>
      <c r="G1167">
        <v>846</v>
      </c>
      <c r="I1167">
        <v>9493</v>
      </c>
      <c r="J1167">
        <v>846</v>
      </c>
      <c r="K1167">
        <v>-6199</v>
      </c>
      <c r="L1167">
        <v>-6199</v>
      </c>
      <c r="M1167">
        <v>0</v>
      </c>
      <c r="N1167" t="s">
        <v>50</v>
      </c>
      <c r="O1167" t="s">
        <v>68</v>
      </c>
      <c r="P1167" s="157">
        <f t="shared" si="270"/>
        <v>0</v>
      </c>
      <c r="Q1167" t="str">
        <f t="shared" si="271"/>
        <v>NA</v>
      </c>
      <c r="R1167" s="157">
        <f t="shared" si="272"/>
        <v>398</v>
      </c>
      <c r="S1167" s="157">
        <f t="shared" si="273"/>
        <v>0</v>
      </c>
      <c r="T1167">
        <f t="shared" si="274"/>
        <v>398</v>
      </c>
      <c r="U1167">
        <f t="shared" si="275"/>
        <v>6199</v>
      </c>
      <c r="V1167">
        <f>MIN(IF(SUM(W1167,X1167,Y1167,AA1167,AB1167,AE1167,AD1167,AG1167,AH1167,AK1167,AJ1167,AN1167,AO1167,AQ1167,AR1167,AT1167,AU1167,AV1167,A1167,BB1167,AX1167,AY1167,AZ1167,BA1167,BD1167,BE1167)=0,0,1)+IF(O1167="Smoothing ramp",1,0)+IF(ISNUMBER(W1167),1,0)+IF(ISNUMBER(X1167),1,0)+IF(ISNUMBER(Y1167),1,0)+IF(ISNUMBER(#REF!),1,0)+IF(ISNUMBER(AA1167),1,0)+IF(ISNUMBER(AB1167),1,0)+IF(ISNUMBER(#REF!),1,0)+IF(ISNUMBER(AE1167),1,0)+IF(ISNUMBER(AD1167),1,0)+IF(ISNUMBER(AG1167),1,0)+IF(ISNUMBER(AH1167),1,0)+IF(ISNUMBER(AJ1167),1,0)+IF(ISNUMBER(AK1167),1,0)+IF(ISNUMBER(AN1167),1,0)+IF(ISNUMBER(AO1167),1,0)+IF(ISNUMBER(AQ1167),1,0)+IF(ISNUMBER(AR1167),1,0)+IF(ISNUMBER(AT1167),1,0)+IF(ISNUMBER(AU1167),1,0)+IF(ISNUMBER(AV1167),1,0)+IF(ISNUMBER(#REF!),1,0)+IF(ISNUMBER(AM1167),1,0)+IF(ISNUMBER(BB1167),1,0)+IF(ISNUMBER(AX1167),1,0)+IF(ISNUMBER(AY1167),1,0)+IF(ISNUMBER(AZ1167),1,0)+IF(ISNUMBER(BA1167),1,0)+IF(ISNUMBER(BD1167),1,0)+IF(ISNUMBER(BE1167),1,0),1)</f>
        <v>1</v>
      </c>
      <c r="W1167" t="s">
        <v>48</v>
      </c>
      <c r="X1167" t="s">
        <v>48</v>
      </c>
      <c r="Y1167" t="s">
        <v>48</v>
      </c>
      <c r="Z1167" t="s">
        <v>48</v>
      </c>
      <c r="AA1167" t="s">
        <v>48</v>
      </c>
      <c r="AB1167" t="s">
        <v>48</v>
      </c>
      <c r="AC1167" t="s">
        <v>48</v>
      </c>
      <c r="AD1167" t="s">
        <v>48</v>
      </c>
      <c r="AE1167" t="s">
        <v>48</v>
      </c>
      <c r="AF1167" t="s">
        <v>48</v>
      </c>
      <c r="AG1167" t="s">
        <v>48</v>
      </c>
      <c r="AH1167" t="s">
        <v>48</v>
      </c>
      <c r="AI1167" t="s">
        <v>48</v>
      </c>
      <c r="AJ1167" t="s">
        <v>48</v>
      </c>
      <c r="AK1167" t="s">
        <v>48</v>
      </c>
      <c r="AL1167" t="s">
        <v>48</v>
      </c>
      <c r="AN1167" t="s">
        <v>48</v>
      </c>
      <c r="AO1167" t="s">
        <v>48</v>
      </c>
      <c r="AP1167" t="s">
        <v>48</v>
      </c>
      <c r="AQ1167" t="s">
        <v>48</v>
      </c>
      <c r="AR1167" t="s">
        <v>48</v>
      </c>
      <c r="AS1167" t="s">
        <v>48</v>
      </c>
      <c r="AT1167" t="s">
        <v>48</v>
      </c>
      <c r="AU1167" t="s">
        <v>48</v>
      </c>
      <c r="AV1167" t="s">
        <v>48</v>
      </c>
      <c r="AW1167" t="s">
        <v>48</v>
      </c>
      <c r="AX1167" t="s">
        <v>48</v>
      </c>
      <c r="AY1167" t="s">
        <v>48</v>
      </c>
      <c r="AZ1167" t="s">
        <v>48</v>
      </c>
      <c r="BA1167" t="s">
        <v>48</v>
      </c>
      <c r="BB1167" t="s">
        <v>48</v>
      </c>
      <c r="BC1167" t="s">
        <v>48</v>
      </c>
      <c r="BD1167" t="s">
        <v>48</v>
      </c>
      <c r="BE1167" t="s">
        <v>48</v>
      </c>
      <c r="BF1167" t="s">
        <v>48</v>
      </c>
      <c r="BG1167" s="15" t="e">
        <f ca="1">OFFSET($V$6,0,MATCH(BH1167,$X1167:$BF1167,0))</f>
        <v>#N/A</v>
      </c>
      <c r="BH1167" s="15">
        <f t="shared" si="276"/>
        <v>100000</v>
      </c>
      <c r="BI1167" s="15" t="e">
        <f t="shared" ca="1" si="277"/>
        <v>#N/A</v>
      </c>
      <c r="BJ1167" s="15" t="e">
        <f t="shared" ca="1" si="278"/>
        <v>#N/A</v>
      </c>
      <c r="BK1167" s="15">
        <f t="shared" si="279"/>
        <v>100000</v>
      </c>
      <c r="BL1167" s="15" t="e">
        <f t="shared" ca="1" si="280"/>
        <v>#N/A</v>
      </c>
      <c r="BM1167" s="15">
        <f t="shared" si="281"/>
        <v>0</v>
      </c>
      <c r="BN1167" t="str">
        <f t="shared" si="282"/>
        <v>Smoothing</v>
      </c>
      <c r="BO1167" t="str">
        <f t="shared" si="283"/>
        <v/>
      </c>
      <c r="BP1167" t="str">
        <f t="shared" si="284"/>
        <v/>
      </c>
    </row>
    <row r="1168" spans="1:68" hidden="1">
      <c r="A1168" s="156"/>
      <c r="B1168">
        <v>20250218</v>
      </c>
      <c r="C1168" t="s">
        <v>67</v>
      </c>
      <c r="D1168">
        <v>830</v>
      </c>
      <c r="F1168">
        <v>9891</v>
      </c>
      <c r="G1168">
        <v>846</v>
      </c>
      <c r="I1168">
        <v>9891</v>
      </c>
      <c r="J1168">
        <v>846</v>
      </c>
      <c r="K1168">
        <v>-6199</v>
      </c>
      <c r="L1168">
        <v>-6199</v>
      </c>
      <c r="M1168">
        <v>0</v>
      </c>
      <c r="N1168" t="s">
        <v>50</v>
      </c>
      <c r="O1168" t="s">
        <v>50</v>
      </c>
      <c r="P1168" s="157">
        <f t="shared" si="270"/>
        <v>0</v>
      </c>
      <c r="Q1168" t="str">
        <f t="shared" si="271"/>
        <v>NA</v>
      </c>
      <c r="R1168" s="157">
        <f t="shared" si="272"/>
        <v>0</v>
      </c>
      <c r="S1168" s="157">
        <f t="shared" si="273"/>
        <v>0</v>
      </c>
      <c r="T1168">
        <f t="shared" si="274"/>
        <v>0</v>
      </c>
      <c r="U1168">
        <f t="shared" si="275"/>
        <v>6199</v>
      </c>
      <c r="V1168">
        <f>MIN(IF(SUM(W1168,X1168,Y1168,AA1168,AB1168,AE1168,AD1168,AG1168,AH1168,AK1168,AJ1168,AN1168,AO1168,AQ1168,AR1168,AT1168,AU1168,AV1168,A1168,BB1168,AX1168,AY1168,AZ1168,BA1168,BD1168,BE1168)=0,0,1)+IF(O1168="Smoothing ramp",1,0)+IF(ISNUMBER(W1168),1,0)+IF(ISNUMBER(X1168),1,0)+IF(ISNUMBER(Y1168),1,0)+IF(ISNUMBER(#REF!),1,0)+IF(ISNUMBER(AA1168),1,0)+IF(ISNUMBER(AB1168),1,0)+IF(ISNUMBER(#REF!),1,0)+IF(ISNUMBER(AE1168),1,0)+IF(ISNUMBER(AD1168),1,0)+IF(ISNUMBER(AG1168),1,0)+IF(ISNUMBER(AH1168),1,0)+IF(ISNUMBER(AJ1168),1,0)+IF(ISNUMBER(AK1168),1,0)+IF(ISNUMBER(AN1168),1,0)+IF(ISNUMBER(AO1168),1,0)+IF(ISNUMBER(AQ1168),1,0)+IF(ISNUMBER(AR1168),1,0)+IF(ISNUMBER(AT1168),1,0)+IF(ISNUMBER(AU1168),1,0)+IF(ISNUMBER(AV1168),1,0)+IF(ISNUMBER(#REF!),1,0)+IF(ISNUMBER(AM1168),1,0)+IF(ISNUMBER(BB1168),1,0)+IF(ISNUMBER(AX1168),1,0)+IF(ISNUMBER(AY1168),1,0)+IF(ISNUMBER(AZ1168),1,0)+IF(ISNUMBER(BA1168),1,0)+IF(ISNUMBER(BD1168),1,0)+IF(ISNUMBER(BE1168),1,0),1)</f>
        <v>0</v>
      </c>
      <c r="W1168" t="s">
        <v>48</v>
      </c>
      <c r="X1168" t="s">
        <v>48</v>
      </c>
      <c r="Y1168" t="s">
        <v>48</v>
      </c>
      <c r="Z1168" t="s">
        <v>48</v>
      </c>
      <c r="AA1168" t="s">
        <v>48</v>
      </c>
      <c r="AB1168" t="s">
        <v>48</v>
      </c>
      <c r="AC1168" t="s">
        <v>48</v>
      </c>
      <c r="AD1168" t="s">
        <v>48</v>
      </c>
      <c r="AE1168" t="s">
        <v>48</v>
      </c>
      <c r="AF1168" t="s">
        <v>48</v>
      </c>
      <c r="AG1168" t="s">
        <v>48</v>
      </c>
      <c r="AH1168" t="s">
        <v>48</v>
      </c>
      <c r="AI1168" t="s">
        <v>48</v>
      </c>
      <c r="AJ1168" t="s">
        <v>48</v>
      </c>
      <c r="AK1168" t="s">
        <v>48</v>
      </c>
      <c r="AL1168" t="s">
        <v>48</v>
      </c>
      <c r="AN1168" t="s">
        <v>48</v>
      </c>
      <c r="AO1168" t="s">
        <v>48</v>
      </c>
      <c r="AP1168" t="s">
        <v>48</v>
      </c>
      <c r="AQ1168" t="s">
        <v>48</v>
      </c>
      <c r="AR1168" t="s">
        <v>48</v>
      </c>
      <c r="AS1168" t="s">
        <v>48</v>
      </c>
      <c r="AT1168" t="s">
        <v>48</v>
      </c>
      <c r="AU1168" t="s">
        <v>48</v>
      </c>
      <c r="AV1168" t="s">
        <v>48</v>
      </c>
      <c r="AW1168" t="s">
        <v>48</v>
      </c>
      <c r="AX1168" t="s">
        <v>48</v>
      </c>
      <c r="AY1168" t="s">
        <v>48</v>
      </c>
      <c r="AZ1168" t="s">
        <v>48</v>
      </c>
      <c r="BA1168" t="s">
        <v>48</v>
      </c>
      <c r="BB1168" t="s">
        <v>48</v>
      </c>
      <c r="BC1168" t="s">
        <v>48</v>
      </c>
      <c r="BD1168" t="s">
        <v>48</v>
      </c>
      <c r="BE1168" t="s">
        <v>48</v>
      </c>
      <c r="BF1168" t="s">
        <v>48</v>
      </c>
      <c r="BG1168" s="15" t="e">
        <f ca="1">OFFSET($V$6,0,MATCH(BH1168,$X1168:$BF1168,0))</f>
        <v>#N/A</v>
      </c>
      <c r="BH1168" s="15">
        <f t="shared" si="276"/>
        <v>100000</v>
      </c>
      <c r="BI1168" s="15" t="e">
        <f t="shared" ca="1" si="277"/>
        <v>#N/A</v>
      </c>
      <c r="BJ1168" s="15" t="e">
        <f t="shared" ca="1" si="278"/>
        <v>#N/A</v>
      </c>
      <c r="BK1168" s="15">
        <f t="shared" si="279"/>
        <v>100000</v>
      </c>
      <c r="BL1168" s="15" t="e">
        <f t="shared" ca="1" si="280"/>
        <v>#N/A</v>
      </c>
      <c r="BM1168" s="15">
        <f t="shared" si="281"/>
        <v>0</v>
      </c>
      <c r="BN1168" t="str">
        <f t="shared" si="282"/>
        <v/>
      </c>
      <c r="BO1168" t="str">
        <f t="shared" si="283"/>
        <v/>
      </c>
      <c r="BP1168" t="str">
        <f t="shared" si="284"/>
        <v/>
      </c>
    </row>
    <row r="1169" spans="1:68" hidden="1">
      <c r="A1169" s="156"/>
      <c r="B1169">
        <v>20250218</v>
      </c>
      <c r="C1169" t="s">
        <v>67</v>
      </c>
      <c r="D1169">
        <v>930</v>
      </c>
      <c r="E1169">
        <v>9699</v>
      </c>
      <c r="H1169">
        <v>9699</v>
      </c>
      <c r="K1169">
        <v>-1430</v>
      </c>
      <c r="L1169">
        <v>-1430</v>
      </c>
      <c r="M1169">
        <v>-1430</v>
      </c>
      <c r="N1169" t="s">
        <v>50</v>
      </c>
      <c r="O1169" t="s">
        <v>50</v>
      </c>
      <c r="P1169" s="157">
        <f t="shared" si="270"/>
        <v>0</v>
      </c>
      <c r="Q1169">
        <f t="shared" si="271"/>
        <v>0</v>
      </c>
      <c r="R1169" s="157" t="str">
        <f t="shared" si="272"/>
        <v>NA</v>
      </c>
      <c r="S1169" s="157" t="str">
        <f t="shared" si="273"/>
        <v>NA</v>
      </c>
      <c r="T1169" t="str">
        <f t="shared" si="274"/>
        <v>NA</v>
      </c>
      <c r="U1169">
        <f t="shared" si="275"/>
        <v>0</v>
      </c>
      <c r="V1169">
        <f>MIN(IF(SUM(W1169,X1169,Y1169,AA1169,AB1169,AE1169,AD1169,AG1169,AH1169,AK1169,AJ1169,AN1169,AO1169,AQ1169,AR1169,AT1169,AU1169,AV1169,A1169,BB1169,AX1169,AY1169,AZ1169,BA1169,BD1169,BE1169)=0,0,1)+IF(O1169="Smoothing ramp",1,0)+IF(ISNUMBER(W1169),1,0)+IF(ISNUMBER(X1169),1,0)+IF(ISNUMBER(Y1169),1,0)+IF(ISNUMBER(#REF!),1,0)+IF(ISNUMBER(AA1169),1,0)+IF(ISNUMBER(AB1169),1,0)+IF(ISNUMBER(#REF!),1,0)+IF(ISNUMBER(AE1169),1,0)+IF(ISNUMBER(AD1169),1,0)+IF(ISNUMBER(AG1169),1,0)+IF(ISNUMBER(AH1169),1,0)+IF(ISNUMBER(AJ1169),1,0)+IF(ISNUMBER(AK1169),1,0)+IF(ISNUMBER(AN1169),1,0)+IF(ISNUMBER(AO1169),1,0)+IF(ISNUMBER(AQ1169),1,0)+IF(ISNUMBER(AR1169),1,0)+IF(ISNUMBER(AT1169),1,0)+IF(ISNUMBER(AU1169),1,0)+IF(ISNUMBER(AV1169),1,0)+IF(ISNUMBER(#REF!),1,0)+IF(ISNUMBER(AM1169),1,0)+IF(ISNUMBER(BB1169),1,0)+IF(ISNUMBER(AX1169),1,0)+IF(ISNUMBER(AY1169),1,0)+IF(ISNUMBER(AZ1169),1,0)+IF(ISNUMBER(BA1169),1,0)+IF(ISNUMBER(BD1169),1,0)+IF(ISNUMBER(BE1169),1,0),1)</f>
        <v>0</v>
      </c>
      <c r="W1169" t="s">
        <v>48</v>
      </c>
      <c r="X1169" t="s">
        <v>48</v>
      </c>
      <c r="Y1169" t="s">
        <v>48</v>
      </c>
      <c r="Z1169" t="s">
        <v>48</v>
      </c>
      <c r="AA1169" t="s">
        <v>48</v>
      </c>
      <c r="AB1169" t="s">
        <v>48</v>
      </c>
      <c r="AC1169" t="s">
        <v>48</v>
      </c>
      <c r="AD1169" t="s">
        <v>48</v>
      </c>
      <c r="AE1169" t="s">
        <v>48</v>
      </c>
      <c r="AF1169" t="s">
        <v>48</v>
      </c>
      <c r="AG1169" t="s">
        <v>48</v>
      </c>
      <c r="AH1169" t="s">
        <v>48</v>
      </c>
      <c r="AI1169" t="s">
        <v>48</v>
      </c>
      <c r="AJ1169" t="s">
        <v>48</v>
      </c>
      <c r="AK1169" t="s">
        <v>48</v>
      </c>
      <c r="AL1169" t="s">
        <v>48</v>
      </c>
      <c r="AN1169" t="s">
        <v>48</v>
      </c>
      <c r="AO1169" t="s">
        <v>48</v>
      </c>
      <c r="AP1169" t="s">
        <v>48</v>
      </c>
      <c r="AQ1169" t="s">
        <v>48</v>
      </c>
      <c r="AR1169" t="s">
        <v>48</v>
      </c>
      <c r="AS1169" t="s">
        <v>48</v>
      </c>
      <c r="AT1169" t="s">
        <v>48</v>
      </c>
      <c r="AU1169" t="s">
        <v>48</v>
      </c>
      <c r="AV1169" t="s">
        <v>48</v>
      </c>
      <c r="AW1169" t="s">
        <v>48</v>
      </c>
      <c r="AX1169" t="s">
        <v>48</v>
      </c>
      <c r="AY1169" t="s">
        <v>48</v>
      </c>
      <c r="AZ1169" t="s">
        <v>48</v>
      </c>
      <c r="BA1169" t="s">
        <v>48</v>
      </c>
      <c r="BB1169" t="s">
        <v>48</v>
      </c>
      <c r="BC1169" t="s">
        <v>48</v>
      </c>
      <c r="BD1169" t="s">
        <v>48</v>
      </c>
      <c r="BE1169" t="s">
        <v>48</v>
      </c>
      <c r="BF1169" t="s">
        <v>48</v>
      </c>
      <c r="BG1169" s="15" t="e">
        <f ca="1">OFFSET($V$6,0,MATCH(BH1169,$X1169:$BF1169,0))</f>
        <v>#N/A</v>
      </c>
      <c r="BH1169" s="15">
        <f t="shared" si="276"/>
        <v>100000</v>
      </c>
      <c r="BI1169" s="15" t="e">
        <f t="shared" ca="1" si="277"/>
        <v>#N/A</v>
      </c>
      <c r="BJ1169" s="15" t="e">
        <f t="shared" ca="1" si="278"/>
        <v>#N/A</v>
      </c>
      <c r="BK1169" s="15">
        <f t="shared" si="279"/>
        <v>100000</v>
      </c>
      <c r="BL1169" s="15" t="e">
        <f t="shared" ca="1" si="280"/>
        <v>#N/A</v>
      </c>
      <c r="BM1169" s="15">
        <f t="shared" si="281"/>
        <v>0</v>
      </c>
      <c r="BN1169" t="str">
        <f t="shared" si="282"/>
        <v/>
      </c>
      <c r="BO1169" t="str">
        <f t="shared" si="283"/>
        <v/>
      </c>
      <c r="BP1169" t="str">
        <f t="shared" si="284"/>
        <v/>
      </c>
    </row>
    <row r="1170" spans="1:68" hidden="1">
      <c r="A1170" s="156"/>
      <c r="B1170">
        <v>20250218</v>
      </c>
      <c r="C1170" t="s">
        <v>67</v>
      </c>
      <c r="D1170">
        <v>1030</v>
      </c>
      <c r="E1170">
        <v>9699</v>
      </c>
      <c r="H1170">
        <v>9699</v>
      </c>
      <c r="K1170">
        <v>-1430</v>
      </c>
      <c r="L1170">
        <v>-1430</v>
      </c>
      <c r="M1170">
        <v>-1430</v>
      </c>
      <c r="N1170" t="s">
        <v>50</v>
      </c>
      <c r="O1170" t="s">
        <v>50</v>
      </c>
      <c r="P1170" s="157">
        <f t="shared" si="270"/>
        <v>0</v>
      </c>
      <c r="Q1170">
        <f t="shared" si="271"/>
        <v>0</v>
      </c>
      <c r="R1170" s="157" t="str">
        <f t="shared" si="272"/>
        <v>NA</v>
      </c>
      <c r="S1170" s="157" t="str">
        <f t="shared" si="273"/>
        <v>NA</v>
      </c>
      <c r="T1170" t="str">
        <f t="shared" si="274"/>
        <v>NA</v>
      </c>
      <c r="U1170">
        <f t="shared" si="275"/>
        <v>0</v>
      </c>
      <c r="V1170">
        <f>MIN(IF(SUM(W1170,X1170,Y1170,AA1170,AB1170,AE1170,AD1170,AG1170,AH1170,AK1170,AJ1170,AN1170,AO1170,AQ1170,AR1170,AT1170,AU1170,AV1170,A1170,BB1170,AX1170,AY1170,AZ1170,BA1170,BD1170,BE1170)=0,0,1)+IF(O1170="Smoothing ramp",1,0)+IF(ISNUMBER(W1170),1,0)+IF(ISNUMBER(X1170),1,0)+IF(ISNUMBER(Y1170),1,0)+IF(ISNUMBER(#REF!),1,0)+IF(ISNUMBER(AA1170),1,0)+IF(ISNUMBER(AB1170),1,0)+IF(ISNUMBER(#REF!),1,0)+IF(ISNUMBER(AE1170),1,0)+IF(ISNUMBER(AD1170),1,0)+IF(ISNUMBER(AG1170),1,0)+IF(ISNUMBER(AH1170),1,0)+IF(ISNUMBER(AJ1170),1,0)+IF(ISNUMBER(AK1170),1,0)+IF(ISNUMBER(AN1170),1,0)+IF(ISNUMBER(AO1170),1,0)+IF(ISNUMBER(AQ1170),1,0)+IF(ISNUMBER(AR1170),1,0)+IF(ISNUMBER(AT1170),1,0)+IF(ISNUMBER(AU1170),1,0)+IF(ISNUMBER(AV1170),1,0)+IF(ISNUMBER(#REF!),1,0)+IF(ISNUMBER(AM1170),1,0)+IF(ISNUMBER(BB1170),1,0)+IF(ISNUMBER(AX1170),1,0)+IF(ISNUMBER(AY1170),1,0)+IF(ISNUMBER(AZ1170),1,0)+IF(ISNUMBER(BA1170),1,0)+IF(ISNUMBER(BD1170),1,0)+IF(ISNUMBER(BE1170),1,0),1)</f>
        <v>0</v>
      </c>
      <c r="W1170" t="s">
        <v>48</v>
      </c>
      <c r="X1170" t="s">
        <v>48</v>
      </c>
      <c r="Y1170" t="s">
        <v>48</v>
      </c>
      <c r="Z1170" t="s">
        <v>48</v>
      </c>
      <c r="AA1170" t="s">
        <v>48</v>
      </c>
      <c r="AB1170" t="s">
        <v>48</v>
      </c>
      <c r="AC1170" t="s">
        <v>48</v>
      </c>
      <c r="AD1170" t="s">
        <v>48</v>
      </c>
      <c r="AE1170" t="s">
        <v>48</v>
      </c>
      <c r="AF1170" t="s">
        <v>48</v>
      </c>
      <c r="AG1170" t="s">
        <v>48</v>
      </c>
      <c r="AH1170" t="s">
        <v>48</v>
      </c>
      <c r="AI1170" t="s">
        <v>48</v>
      </c>
      <c r="AJ1170" t="s">
        <v>48</v>
      </c>
      <c r="AK1170" t="s">
        <v>48</v>
      </c>
      <c r="AL1170" t="s">
        <v>48</v>
      </c>
      <c r="AN1170" t="s">
        <v>48</v>
      </c>
      <c r="AO1170" t="s">
        <v>48</v>
      </c>
      <c r="AP1170" t="s">
        <v>48</v>
      </c>
      <c r="AQ1170" t="s">
        <v>48</v>
      </c>
      <c r="AR1170" t="s">
        <v>48</v>
      </c>
      <c r="AS1170" t="s">
        <v>48</v>
      </c>
      <c r="AT1170" t="s">
        <v>48</v>
      </c>
      <c r="AU1170" t="s">
        <v>48</v>
      </c>
      <c r="AV1170" t="s">
        <v>48</v>
      </c>
      <c r="AW1170" t="s">
        <v>48</v>
      </c>
      <c r="AX1170" t="s">
        <v>48</v>
      </c>
      <c r="AY1170" t="s">
        <v>48</v>
      </c>
      <c r="AZ1170" t="s">
        <v>48</v>
      </c>
      <c r="BA1170" t="s">
        <v>48</v>
      </c>
      <c r="BB1170" t="s">
        <v>48</v>
      </c>
      <c r="BC1170" t="s">
        <v>48</v>
      </c>
      <c r="BD1170" t="s">
        <v>48</v>
      </c>
      <c r="BE1170" t="s">
        <v>48</v>
      </c>
      <c r="BF1170" t="s">
        <v>48</v>
      </c>
      <c r="BG1170" s="15" t="e">
        <f ca="1">OFFSET($V$6,0,MATCH(BH1170,$X1170:$BF1170,0))</f>
        <v>#N/A</v>
      </c>
      <c r="BH1170" s="15">
        <f t="shared" si="276"/>
        <v>100000</v>
      </c>
      <c r="BI1170" s="15" t="e">
        <f t="shared" ca="1" si="277"/>
        <v>#N/A</v>
      </c>
      <c r="BJ1170" s="15" t="e">
        <f t="shared" ca="1" si="278"/>
        <v>#N/A</v>
      </c>
      <c r="BK1170" s="15">
        <f t="shared" si="279"/>
        <v>100000</v>
      </c>
      <c r="BL1170" s="15" t="e">
        <f t="shared" ca="1" si="280"/>
        <v>#N/A</v>
      </c>
      <c r="BM1170" s="15">
        <f t="shared" si="281"/>
        <v>0</v>
      </c>
      <c r="BN1170" t="str">
        <f t="shared" si="282"/>
        <v/>
      </c>
      <c r="BO1170" t="str">
        <f t="shared" si="283"/>
        <v/>
      </c>
      <c r="BP1170" t="str">
        <f t="shared" si="284"/>
        <v/>
      </c>
    </row>
    <row r="1171" spans="1:68" hidden="1">
      <c r="A1171" s="156"/>
      <c r="B1171">
        <v>20250218</v>
      </c>
      <c r="C1171" t="s">
        <v>67</v>
      </c>
      <c r="D1171">
        <v>1130</v>
      </c>
      <c r="E1171">
        <v>9699</v>
      </c>
      <c r="H1171">
        <v>9699</v>
      </c>
      <c r="K1171">
        <v>-1430</v>
      </c>
      <c r="L1171">
        <v>-1430</v>
      </c>
      <c r="M1171">
        <v>-1430</v>
      </c>
      <c r="N1171" t="s">
        <v>50</v>
      </c>
      <c r="O1171" t="s">
        <v>50</v>
      </c>
      <c r="P1171" s="157">
        <f t="shared" si="270"/>
        <v>0</v>
      </c>
      <c r="Q1171">
        <f t="shared" si="271"/>
        <v>0</v>
      </c>
      <c r="R1171" s="157" t="str">
        <f t="shared" si="272"/>
        <v>NA</v>
      </c>
      <c r="S1171" s="157" t="str">
        <f t="shared" si="273"/>
        <v>NA</v>
      </c>
      <c r="T1171" t="str">
        <f t="shared" si="274"/>
        <v>NA</v>
      </c>
      <c r="U1171">
        <f t="shared" si="275"/>
        <v>0</v>
      </c>
      <c r="V1171">
        <f>MIN(IF(SUM(W1171,X1171,Y1171,AA1171,AB1171,AE1171,AD1171,AG1171,AH1171,AK1171,AJ1171,AN1171,AO1171,AQ1171,AR1171,AT1171,AU1171,AV1171,A1171,BB1171,AX1171,AY1171,AZ1171,BA1171,BD1171,BE1171)=0,0,1)+IF(O1171="Smoothing ramp",1,0)+IF(ISNUMBER(W1171),1,0)+IF(ISNUMBER(X1171),1,0)+IF(ISNUMBER(Y1171),1,0)+IF(ISNUMBER(#REF!),1,0)+IF(ISNUMBER(AA1171),1,0)+IF(ISNUMBER(AB1171),1,0)+IF(ISNUMBER(#REF!),1,0)+IF(ISNUMBER(AE1171),1,0)+IF(ISNUMBER(AD1171),1,0)+IF(ISNUMBER(AG1171),1,0)+IF(ISNUMBER(AH1171),1,0)+IF(ISNUMBER(AJ1171),1,0)+IF(ISNUMBER(AK1171),1,0)+IF(ISNUMBER(AN1171),1,0)+IF(ISNUMBER(AO1171),1,0)+IF(ISNUMBER(AQ1171),1,0)+IF(ISNUMBER(AR1171),1,0)+IF(ISNUMBER(AT1171),1,0)+IF(ISNUMBER(AU1171),1,0)+IF(ISNUMBER(AV1171),1,0)+IF(ISNUMBER(#REF!),1,0)+IF(ISNUMBER(AM1171),1,0)+IF(ISNUMBER(BB1171),1,0)+IF(ISNUMBER(AX1171),1,0)+IF(ISNUMBER(AY1171),1,0)+IF(ISNUMBER(AZ1171),1,0)+IF(ISNUMBER(BA1171),1,0)+IF(ISNUMBER(BD1171),1,0)+IF(ISNUMBER(BE1171),1,0),1)</f>
        <v>0</v>
      </c>
      <c r="W1171" t="s">
        <v>48</v>
      </c>
      <c r="X1171" t="s">
        <v>48</v>
      </c>
      <c r="Y1171" t="s">
        <v>48</v>
      </c>
      <c r="Z1171" t="s">
        <v>48</v>
      </c>
      <c r="AA1171" t="s">
        <v>48</v>
      </c>
      <c r="AB1171" t="s">
        <v>48</v>
      </c>
      <c r="AC1171" t="s">
        <v>48</v>
      </c>
      <c r="AD1171" t="s">
        <v>48</v>
      </c>
      <c r="AE1171" t="s">
        <v>48</v>
      </c>
      <c r="AF1171" t="s">
        <v>48</v>
      </c>
      <c r="AG1171" t="s">
        <v>48</v>
      </c>
      <c r="AH1171" t="s">
        <v>48</v>
      </c>
      <c r="AI1171" t="s">
        <v>48</v>
      </c>
      <c r="AJ1171" t="s">
        <v>48</v>
      </c>
      <c r="AK1171" t="s">
        <v>48</v>
      </c>
      <c r="AL1171" t="s">
        <v>48</v>
      </c>
      <c r="AN1171" t="s">
        <v>48</v>
      </c>
      <c r="AO1171" t="s">
        <v>48</v>
      </c>
      <c r="AP1171" t="s">
        <v>48</v>
      </c>
      <c r="AQ1171" t="s">
        <v>48</v>
      </c>
      <c r="AR1171" t="s">
        <v>48</v>
      </c>
      <c r="AS1171" t="s">
        <v>48</v>
      </c>
      <c r="AT1171" t="s">
        <v>48</v>
      </c>
      <c r="AU1171" t="s">
        <v>48</v>
      </c>
      <c r="AV1171" t="s">
        <v>48</v>
      </c>
      <c r="AW1171" t="s">
        <v>48</v>
      </c>
      <c r="AX1171" t="s">
        <v>48</v>
      </c>
      <c r="AY1171" t="s">
        <v>48</v>
      </c>
      <c r="AZ1171" t="s">
        <v>48</v>
      </c>
      <c r="BA1171" t="s">
        <v>48</v>
      </c>
      <c r="BB1171" t="s">
        <v>48</v>
      </c>
      <c r="BC1171" t="s">
        <v>48</v>
      </c>
      <c r="BD1171" t="s">
        <v>48</v>
      </c>
      <c r="BE1171" t="s">
        <v>48</v>
      </c>
      <c r="BF1171" t="s">
        <v>48</v>
      </c>
      <c r="BG1171" s="15" t="e">
        <f ca="1">OFFSET($V$6,0,MATCH(BH1171,$X1171:$BF1171,0))</f>
        <v>#N/A</v>
      </c>
      <c r="BH1171" s="15">
        <f t="shared" si="276"/>
        <v>100000</v>
      </c>
      <c r="BI1171" s="15" t="e">
        <f t="shared" ca="1" si="277"/>
        <v>#N/A</v>
      </c>
      <c r="BJ1171" s="15" t="e">
        <f t="shared" ca="1" si="278"/>
        <v>#N/A</v>
      </c>
      <c r="BK1171" s="15">
        <f t="shared" si="279"/>
        <v>100000</v>
      </c>
      <c r="BL1171" s="15" t="e">
        <f t="shared" ca="1" si="280"/>
        <v>#N/A</v>
      </c>
      <c r="BM1171" s="15">
        <f t="shared" si="281"/>
        <v>0</v>
      </c>
      <c r="BN1171" t="str">
        <f t="shared" si="282"/>
        <v/>
      </c>
      <c r="BO1171" t="str">
        <f t="shared" si="283"/>
        <v/>
      </c>
      <c r="BP1171" t="str">
        <f t="shared" si="284"/>
        <v/>
      </c>
    </row>
    <row r="1172" spans="1:68" hidden="1">
      <c r="A1172" s="156"/>
      <c r="B1172">
        <v>20250218</v>
      </c>
      <c r="C1172" t="s">
        <v>67</v>
      </c>
      <c r="D1172">
        <v>1230</v>
      </c>
      <c r="E1172">
        <v>9390</v>
      </c>
      <c r="H1172">
        <v>9376</v>
      </c>
      <c r="K1172">
        <v>3187</v>
      </c>
      <c r="L1172">
        <v>65</v>
      </c>
      <c r="M1172">
        <v>3136</v>
      </c>
      <c r="N1172" t="s">
        <v>53</v>
      </c>
      <c r="O1172" t="s">
        <v>51</v>
      </c>
      <c r="P1172" s="157">
        <f t="shared" si="270"/>
        <v>3122</v>
      </c>
      <c r="Q1172">
        <f t="shared" si="271"/>
        <v>14</v>
      </c>
      <c r="R1172" s="157" t="str">
        <f t="shared" si="272"/>
        <v>NA</v>
      </c>
      <c r="S1172" s="157" t="str">
        <f t="shared" si="273"/>
        <v>NA</v>
      </c>
      <c r="T1172" t="str">
        <f t="shared" si="274"/>
        <v>NA</v>
      </c>
      <c r="U1172">
        <f t="shared" si="275"/>
        <v>6207</v>
      </c>
      <c r="V1172">
        <f>MIN(IF(SUM(W1172,X1172,Y1172,AA1172,AB1172,AE1172,AD1172,AG1172,AH1172,AK1172,AJ1172,AN1172,AO1172,AQ1172,AR1172,AT1172,AU1172,AV1172,A1172,BB1172,AX1172,AY1172,AZ1172,BA1172,BD1172,BE1172)=0,0,1)+IF(O1172="Smoothing ramp",1,0)+IF(ISNUMBER(W1172),1,0)+IF(ISNUMBER(X1172),1,0)+IF(ISNUMBER(Y1172),1,0)+IF(ISNUMBER(#REF!),1,0)+IF(ISNUMBER(AA1172),1,0)+IF(ISNUMBER(AB1172),1,0)+IF(ISNUMBER(#REF!),1,0)+IF(ISNUMBER(AE1172),1,0)+IF(ISNUMBER(AD1172),1,0)+IF(ISNUMBER(AG1172),1,0)+IF(ISNUMBER(AH1172),1,0)+IF(ISNUMBER(AJ1172),1,0)+IF(ISNUMBER(AK1172),1,0)+IF(ISNUMBER(AN1172),1,0)+IF(ISNUMBER(AO1172),1,0)+IF(ISNUMBER(AQ1172),1,0)+IF(ISNUMBER(AR1172),1,0)+IF(ISNUMBER(AT1172),1,0)+IF(ISNUMBER(AU1172),1,0)+IF(ISNUMBER(AV1172),1,0)+IF(ISNUMBER(#REF!),1,0)+IF(ISNUMBER(AM1172),1,0)+IF(ISNUMBER(BB1172),1,0)+IF(ISNUMBER(AX1172),1,0)+IF(ISNUMBER(AY1172),1,0)+IF(ISNUMBER(AZ1172),1,0)+IF(ISNUMBER(BA1172),1,0)+IF(ISNUMBER(BD1172),1,0)+IF(ISNUMBER(BE1172),1,0),1)</f>
        <v>1</v>
      </c>
      <c r="W1172" t="s">
        <v>48</v>
      </c>
      <c r="X1172" t="s">
        <v>48</v>
      </c>
      <c r="Y1172" t="s">
        <v>48</v>
      </c>
      <c r="Z1172" t="s">
        <v>48</v>
      </c>
      <c r="AA1172" t="s">
        <v>48</v>
      </c>
      <c r="AB1172" t="s">
        <v>48</v>
      </c>
      <c r="AC1172" t="s">
        <v>48</v>
      </c>
      <c r="AD1172" t="s">
        <v>48</v>
      </c>
      <c r="AE1172">
        <v>9186</v>
      </c>
      <c r="AF1172" t="s">
        <v>66</v>
      </c>
      <c r="AG1172" t="s">
        <v>48</v>
      </c>
      <c r="AH1172" t="s">
        <v>48</v>
      </c>
      <c r="AI1172" t="s">
        <v>48</v>
      </c>
      <c r="AJ1172" t="s">
        <v>48</v>
      </c>
      <c r="AK1172" t="s">
        <v>48</v>
      </c>
      <c r="AL1172" t="s">
        <v>48</v>
      </c>
      <c r="AN1172" t="s">
        <v>48</v>
      </c>
      <c r="AO1172" t="s">
        <v>48</v>
      </c>
      <c r="AP1172" t="s">
        <v>48</v>
      </c>
      <c r="AQ1172" t="s">
        <v>48</v>
      </c>
      <c r="AR1172" t="s">
        <v>48</v>
      </c>
      <c r="AS1172" t="s">
        <v>48</v>
      </c>
      <c r="AT1172" t="s">
        <v>48</v>
      </c>
      <c r="AU1172" t="s">
        <v>48</v>
      </c>
      <c r="AV1172" t="s">
        <v>48</v>
      </c>
      <c r="AW1172" t="s">
        <v>48</v>
      </c>
      <c r="AX1172" t="s">
        <v>48</v>
      </c>
      <c r="AY1172" t="s">
        <v>48</v>
      </c>
      <c r="AZ1172" t="s">
        <v>48</v>
      </c>
      <c r="BA1172" t="s">
        <v>48</v>
      </c>
      <c r="BB1172" t="s">
        <v>48</v>
      </c>
      <c r="BC1172" t="s">
        <v>48</v>
      </c>
      <c r="BD1172" t="s">
        <v>48</v>
      </c>
      <c r="BE1172" t="s">
        <v>48</v>
      </c>
      <c r="BF1172" t="s">
        <v>48</v>
      </c>
      <c r="BG1172" s="15" t="str">
        <f ca="1">OFFSET($V$6,0,MATCH(BH1172,$X1172:$BF1172,0))</f>
        <v>CH</v>
      </c>
      <c r="BH1172" s="15">
        <f t="shared" si="276"/>
        <v>9186</v>
      </c>
      <c r="BI1172" s="15" t="str">
        <f t="shared" ca="1" si="277"/>
        <v>Reduction due to missing redispatch potential</v>
      </c>
      <c r="BJ1172" s="15" t="e">
        <f t="shared" ca="1" si="278"/>
        <v>#N/A</v>
      </c>
      <c r="BK1172" s="15">
        <f t="shared" si="279"/>
        <v>100000</v>
      </c>
      <c r="BL1172" s="15" t="e">
        <f t="shared" ca="1" si="280"/>
        <v>#N/A</v>
      </c>
      <c r="BM1172" s="15">
        <f t="shared" si="281"/>
        <v>0</v>
      </c>
      <c r="BN1172" t="str">
        <f t="shared" ca="1" si="282"/>
        <v>CH</v>
      </c>
      <c r="BO1172">
        <f t="shared" si="283"/>
        <v>9186</v>
      </c>
      <c r="BP1172" t="str">
        <f t="shared" ca="1" si="284"/>
        <v>Reduction due to missing redispatch potential</v>
      </c>
    </row>
    <row r="1173" spans="1:68" hidden="1">
      <c r="A1173" s="156"/>
      <c r="B1173">
        <v>20250218</v>
      </c>
      <c r="C1173" t="s">
        <v>67</v>
      </c>
      <c r="D1173">
        <v>1330</v>
      </c>
      <c r="E1173">
        <v>9390</v>
      </c>
      <c r="H1173">
        <v>9376</v>
      </c>
      <c r="K1173">
        <v>3187</v>
      </c>
      <c r="L1173">
        <v>65</v>
      </c>
      <c r="M1173">
        <v>3136</v>
      </c>
      <c r="N1173" t="s">
        <v>53</v>
      </c>
      <c r="O1173" t="s">
        <v>51</v>
      </c>
      <c r="P1173" s="157">
        <f t="shared" si="270"/>
        <v>3122</v>
      </c>
      <c r="Q1173">
        <f t="shared" si="271"/>
        <v>14</v>
      </c>
      <c r="R1173" s="157" t="str">
        <f t="shared" si="272"/>
        <v>NA</v>
      </c>
      <c r="S1173" s="157" t="str">
        <f t="shared" si="273"/>
        <v>NA</v>
      </c>
      <c r="T1173" t="str">
        <f t="shared" si="274"/>
        <v>NA</v>
      </c>
      <c r="U1173">
        <f t="shared" si="275"/>
        <v>6207</v>
      </c>
      <c r="V1173">
        <f>MIN(IF(SUM(W1173,X1173,Y1173,AA1173,AB1173,AE1173,AD1173,AG1173,AH1173,AK1173,AJ1173,AN1173,AO1173,AQ1173,AR1173,AT1173,AU1173,AV1173,A1173,BB1173,AX1173,AY1173,AZ1173,BA1173,BD1173,BE1173)=0,0,1)+IF(O1173="Smoothing ramp",1,0)+IF(ISNUMBER(W1173),1,0)+IF(ISNUMBER(X1173),1,0)+IF(ISNUMBER(Y1173),1,0)+IF(ISNUMBER(#REF!),1,0)+IF(ISNUMBER(AA1173),1,0)+IF(ISNUMBER(AB1173),1,0)+IF(ISNUMBER(#REF!),1,0)+IF(ISNUMBER(AE1173),1,0)+IF(ISNUMBER(AD1173),1,0)+IF(ISNUMBER(AG1173),1,0)+IF(ISNUMBER(AH1173),1,0)+IF(ISNUMBER(AJ1173),1,0)+IF(ISNUMBER(AK1173),1,0)+IF(ISNUMBER(AN1173),1,0)+IF(ISNUMBER(AO1173),1,0)+IF(ISNUMBER(AQ1173),1,0)+IF(ISNUMBER(AR1173),1,0)+IF(ISNUMBER(AT1173),1,0)+IF(ISNUMBER(AU1173),1,0)+IF(ISNUMBER(AV1173),1,0)+IF(ISNUMBER(#REF!),1,0)+IF(ISNUMBER(AM1173),1,0)+IF(ISNUMBER(BB1173),1,0)+IF(ISNUMBER(AX1173),1,0)+IF(ISNUMBER(AY1173),1,0)+IF(ISNUMBER(AZ1173),1,0)+IF(ISNUMBER(BA1173),1,0)+IF(ISNUMBER(BD1173),1,0)+IF(ISNUMBER(BE1173),1,0),1)</f>
        <v>1</v>
      </c>
      <c r="W1173" t="s">
        <v>48</v>
      </c>
      <c r="X1173" t="s">
        <v>48</v>
      </c>
      <c r="Y1173" t="s">
        <v>48</v>
      </c>
      <c r="Z1173" t="s">
        <v>48</v>
      </c>
      <c r="AA1173" t="s">
        <v>48</v>
      </c>
      <c r="AB1173" t="s">
        <v>48</v>
      </c>
      <c r="AC1173" t="s">
        <v>48</v>
      </c>
      <c r="AD1173" t="s">
        <v>48</v>
      </c>
      <c r="AE1173">
        <v>9186</v>
      </c>
      <c r="AF1173" t="s">
        <v>66</v>
      </c>
      <c r="AG1173" t="s">
        <v>48</v>
      </c>
      <c r="AH1173" t="s">
        <v>48</v>
      </c>
      <c r="AI1173" t="s">
        <v>48</v>
      </c>
      <c r="AJ1173" t="s">
        <v>48</v>
      </c>
      <c r="AK1173" t="s">
        <v>48</v>
      </c>
      <c r="AL1173" t="s">
        <v>48</v>
      </c>
      <c r="AN1173" t="s">
        <v>48</v>
      </c>
      <c r="AO1173" t="s">
        <v>48</v>
      </c>
      <c r="AP1173" t="s">
        <v>48</v>
      </c>
      <c r="AQ1173" t="s">
        <v>48</v>
      </c>
      <c r="AR1173" t="s">
        <v>48</v>
      </c>
      <c r="AS1173" t="s">
        <v>48</v>
      </c>
      <c r="AT1173" t="s">
        <v>48</v>
      </c>
      <c r="AU1173" t="s">
        <v>48</v>
      </c>
      <c r="AV1173" t="s">
        <v>48</v>
      </c>
      <c r="AW1173" t="s">
        <v>48</v>
      </c>
      <c r="AX1173" t="s">
        <v>48</v>
      </c>
      <c r="AY1173" t="s">
        <v>48</v>
      </c>
      <c r="AZ1173" t="s">
        <v>48</v>
      </c>
      <c r="BA1173" t="s">
        <v>48</v>
      </c>
      <c r="BB1173" t="s">
        <v>48</v>
      </c>
      <c r="BC1173" t="s">
        <v>48</v>
      </c>
      <c r="BD1173" t="s">
        <v>48</v>
      </c>
      <c r="BE1173" t="s">
        <v>48</v>
      </c>
      <c r="BF1173" t="s">
        <v>48</v>
      </c>
      <c r="BG1173" s="15" t="str">
        <f ca="1">OFFSET($V$6,0,MATCH(BH1173,$X1173:$BF1173,0))</f>
        <v>CH</v>
      </c>
      <c r="BH1173" s="15">
        <f t="shared" si="276"/>
        <v>9186</v>
      </c>
      <c r="BI1173" s="15" t="str">
        <f t="shared" ca="1" si="277"/>
        <v>Reduction due to missing redispatch potential</v>
      </c>
      <c r="BJ1173" s="15" t="e">
        <f t="shared" ca="1" si="278"/>
        <v>#N/A</v>
      </c>
      <c r="BK1173" s="15">
        <f t="shared" si="279"/>
        <v>100000</v>
      </c>
      <c r="BL1173" s="15" t="e">
        <f t="shared" ca="1" si="280"/>
        <v>#N/A</v>
      </c>
      <c r="BM1173" s="15">
        <f t="shared" si="281"/>
        <v>0</v>
      </c>
      <c r="BN1173" t="str">
        <f t="shared" ca="1" si="282"/>
        <v>CH</v>
      </c>
      <c r="BO1173">
        <f t="shared" si="283"/>
        <v>9186</v>
      </c>
      <c r="BP1173" t="str">
        <f t="shared" ca="1" si="284"/>
        <v>Reduction due to missing redispatch potential</v>
      </c>
    </row>
    <row r="1174" spans="1:68" hidden="1">
      <c r="A1174" s="156"/>
      <c r="B1174">
        <v>20250218</v>
      </c>
      <c r="C1174" t="s">
        <v>67</v>
      </c>
      <c r="D1174">
        <v>1430</v>
      </c>
      <c r="E1174">
        <v>9390</v>
      </c>
      <c r="H1174">
        <v>9376</v>
      </c>
      <c r="K1174">
        <v>3187</v>
      </c>
      <c r="L1174">
        <v>65</v>
      </c>
      <c r="M1174">
        <v>3136</v>
      </c>
      <c r="N1174" t="s">
        <v>53</v>
      </c>
      <c r="O1174" t="s">
        <v>51</v>
      </c>
      <c r="P1174" s="157">
        <f t="shared" si="270"/>
        <v>3122</v>
      </c>
      <c r="Q1174">
        <f t="shared" si="271"/>
        <v>14</v>
      </c>
      <c r="R1174" s="157" t="str">
        <f t="shared" si="272"/>
        <v>NA</v>
      </c>
      <c r="S1174" s="157" t="str">
        <f t="shared" si="273"/>
        <v>NA</v>
      </c>
      <c r="T1174" t="str">
        <f t="shared" si="274"/>
        <v>NA</v>
      </c>
      <c r="U1174">
        <f t="shared" si="275"/>
        <v>6207</v>
      </c>
      <c r="V1174">
        <f>MIN(IF(SUM(W1174,X1174,Y1174,AA1174,AB1174,AE1174,AD1174,AG1174,AH1174,AK1174,AJ1174,AN1174,AO1174,AQ1174,AR1174,AT1174,AU1174,AV1174,A1174,BB1174,AX1174,AY1174,AZ1174,BA1174,BD1174,BE1174)=0,0,1)+IF(O1174="Smoothing ramp",1,0)+IF(ISNUMBER(W1174),1,0)+IF(ISNUMBER(X1174),1,0)+IF(ISNUMBER(Y1174),1,0)+IF(ISNUMBER(#REF!),1,0)+IF(ISNUMBER(AA1174),1,0)+IF(ISNUMBER(AB1174),1,0)+IF(ISNUMBER(#REF!),1,0)+IF(ISNUMBER(AE1174),1,0)+IF(ISNUMBER(AD1174),1,0)+IF(ISNUMBER(AG1174),1,0)+IF(ISNUMBER(AH1174),1,0)+IF(ISNUMBER(AJ1174),1,0)+IF(ISNUMBER(AK1174),1,0)+IF(ISNUMBER(AN1174),1,0)+IF(ISNUMBER(AO1174),1,0)+IF(ISNUMBER(AQ1174),1,0)+IF(ISNUMBER(AR1174),1,0)+IF(ISNUMBER(AT1174),1,0)+IF(ISNUMBER(AU1174),1,0)+IF(ISNUMBER(AV1174),1,0)+IF(ISNUMBER(#REF!),1,0)+IF(ISNUMBER(AM1174),1,0)+IF(ISNUMBER(BB1174),1,0)+IF(ISNUMBER(AX1174),1,0)+IF(ISNUMBER(AY1174),1,0)+IF(ISNUMBER(AZ1174),1,0)+IF(ISNUMBER(BA1174),1,0)+IF(ISNUMBER(BD1174),1,0)+IF(ISNUMBER(BE1174),1,0),1)</f>
        <v>1</v>
      </c>
      <c r="W1174" t="s">
        <v>48</v>
      </c>
      <c r="X1174" t="s">
        <v>48</v>
      </c>
      <c r="Y1174" t="s">
        <v>48</v>
      </c>
      <c r="Z1174" t="s">
        <v>48</v>
      </c>
      <c r="AA1174" t="s">
        <v>48</v>
      </c>
      <c r="AB1174" t="s">
        <v>48</v>
      </c>
      <c r="AC1174" t="s">
        <v>48</v>
      </c>
      <c r="AD1174" t="s">
        <v>48</v>
      </c>
      <c r="AE1174">
        <v>9186</v>
      </c>
      <c r="AF1174" t="s">
        <v>66</v>
      </c>
      <c r="AG1174" t="s">
        <v>48</v>
      </c>
      <c r="AH1174" t="s">
        <v>48</v>
      </c>
      <c r="AI1174" t="s">
        <v>48</v>
      </c>
      <c r="AJ1174" t="s">
        <v>48</v>
      </c>
      <c r="AK1174" t="s">
        <v>48</v>
      </c>
      <c r="AL1174" t="s">
        <v>48</v>
      </c>
      <c r="AN1174" t="s">
        <v>48</v>
      </c>
      <c r="AO1174" t="s">
        <v>48</v>
      </c>
      <c r="AP1174" t="s">
        <v>48</v>
      </c>
      <c r="AQ1174" t="s">
        <v>48</v>
      </c>
      <c r="AR1174" t="s">
        <v>48</v>
      </c>
      <c r="AS1174" t="s">
        <v>48</v>
      </c>
      <c r="AT1174" t="s">
        <v>48</v>
      </c>
      <c r="AU1174" t="s">
        <v>48</v>
      </c>
      <c r="AV1174" t="s">
        <v>48</v>
      </c>
      <c r="AW1174" t="s">
        <v>48</v>
      </c>
      <c r="AX1174" t="s">
        <v>48</v>
      </c>
      <c r="AY1174" t="s">
        <v>48</v>
      </c>
      <c r="AZ1174" t="s">
        <v>48</v>
      </c>
      <c r="BA1174" t="s">
        <v>48</v>
      </c>
      <c r="BB1174" t="s">
        <v>48</v>
      </c>
      <c r="BC1174" t="s">
        <v>48</v>
      </c>
      <c r="BD1174" t="s">
        <v>48</v>
      </c>
      <c r="BE1174" t="s">
        <v>48</v>
      </c>
      <c r="BF1174" t="s">
        <v>48</v>
      </c>
      <c r="BG1174" s="15" t="str">
        <f ca="1">OFFSET($V$6,0,MATCH(BH1174,$X1174:$BF1174,0))</f>
        <v>CH</v>
      </c>
      <c r="BH1174" s="15">
        <f t="shared" si="276"/>
        <v>9186</v>
      </c>
      <c r="BI1174" s="15" t="str">
        <f t="shared" ca="1" si="277"/>
        <v>Reduction due to missing redispatch potential</v>
      </c>
      <c r="BJ1174" s="15" t="e">
        <f t="shared" ca="1" si="278"/>
        <v>#N/A</v>
      </c>
      <c r="BK1174" s="15">
        <f t="shared" si="279"/>
        <v>100000</v>
      </c>
      <c r="BL1174" s="15" t="e">
        <f t="shared" ca="1" si="280"/>
        <v>#N/A</v>
      </c>
      <c r="BM1174" s="15">
        <f t="shared" si="281"/>
        <v>0</v>
      </c>
      <c r="BN1174" t="str">
        <f t="shared" ca="1" si="282"/>
        <v>CH</v>
      </c>
      <c r="BO1174">
        <f t="shared" si="283"/>
        <v>9186</v>
      </c>
      <c r="BP1174" t="str">
        <f t="shared" ca="1" si="284"/>
        <v>Reduction due to missing redispatch potential</v>
      </c>
    </row>
    <row r="1175" spans="1:68" hidden="1">
      <c r="A1175" s="156"/>
      <c r="B1175">
        <v>20250218</v>
      </c>
      <c r="C1175" t="s">
        <v>67</v>
      </c>
      <c r="D1175">
        <v>1530</v>
      </c>
      <c r="F1175">
        <v>9238</v>
      </c>
      <c r="G1175">
        <v>681</v>
      </c>
      <c r="I1175">
        <v>9218</v>
      </c>
      <c r="J1175">
        <v>681</v>
      </c>
      <c r="K1175">
        <v>2598</v>
      </c>
      <c r="L1175">
        <v>41</v>
      </c>
      <c r="M1175">
        <v>0</v>
      </c>
      <c r="N1175" t="s">
        <v>53</v>
      </c>
      <c r="O1175" t="s">
        <v>47</v>
      </c>
      <c r="P1175" s="157">
        <f t="shared" si="270"/>
        <v>2557</v>
      </c>
      <c r="Q1175" t="str">
        <f t="shared" si="271"/>
        <v>NA</v>
      </c>
      <c r="R1175" s="157">
        <f t="shared" si="272"/>
        <v>20</v>
      </c>
      <c r="S1175" s="157">
        <f t="shared" si="273"/>
        <v>0</v>
      </c>
      <c r="T1175">
        <f t="shared" si="274"/>
        <v>20</v>
      </c>
      <c r="U1175">
        <f t="shared" si="275"/>
        <v>-41</v>
      </c>
      <c r="V1175">
        <f>MIN(IF(SUM(W1175,X1175,Y1175,AA1175,AB1175,AE1175,AD1175,AG1175,AH1175,AK1175,AJ1175,AN1175,AO1175,AQ1175,AR1175,AT1175,AU1175,AV1175,A1175,BB1175,AX1175,AY1175,AZ1175,BA1175,BD1175,BE1175)=0,0,1)+IF(O1175="Smoothing ramp",1,0)+IF(ISNUMBER(W1175),1,0)+IF(ISNUMBER(X1175),1,0)+IF(ISNUMBER(Y1175),1,0)+IF(ISNUMBER(#REF!),1,0)+IF(ISNUMBER(AA1175),1,0)+IF(ISNUMBER(AB1175),1,0)+IF(ISNUMBER(#REF!),1,0)+IF(ISNUMBER(AE1175),1,0)+IF(ISNUMBER(AD1175),1,0)+IF(ISNUMBER(AG1175),1,0)+IF(ISNUMBER(AH1175),1,0)+IF(ISNUMBER(AJ1175),1,0)+IF(ISNUMBER(AK1175),1,0)+IF(ISNUMBER(AN1175),1,0)+IF(ISNUMBER(AO1175),1,0)+IF(ISNUMBER(AQ1175),1,0)+IF(ISNUMBER(AR1175),1,0)+IF(ISNUMBER(AT1175),1,0)+IF(ISNUMBER(AU1175),1,0)+IF(ISNUMBER(AV1175),1,0)+IF(ISNUMBER(#REF!),1,0)+IF(ISNUMBER(AM1175),1,0)+IF(ISNUMBER(BB1175),1,0)+IF(ISNUMBER(AX1175),1,0)+IF(ISNUMBER(AY1175),1,0)+IF(ISNUMBER(AZ1175),1,0)+IF(ISNUMBER(BA1175),1,0)+IF(ISNUMBER(BD1175),1,0)+IF(ISNUMBER(BE1175),1,0),1)</f>
        <v>0</v>
      </c>
      <c r="W1175" t="s">
        <v>48</v>
      </c>
      <c r="X1175" t="s">
        <v>48</v>
      </c>
      <c r="Y1175" t="s">
        <v>48</v>
      </c>
      <c r="Z1175" t="s">
        <v>48</v>
      </c>
      <c r="AA1175" t="s">
        <v>48</v>
      </c>
      <c r="AB1175" t="s">
        <v>48</v>
      </c>
      <c r="AC1175" t="s">
        <v>48</v>
      </c>
      <c r="AD1175" t="s">
        <v>48</v>
      </c>
      <c r="AE1175" t="s">
        <v>48</v>
      </c>
      <c r="AF1175" t="s">
        <v>48</v>
      </c>
      <c r="AG1175" t="s">
        <v>48</v>
      </c>
      <c r="AH1175" t="s">
        <v>48</v>
      </c>
      <c r="AI1175" t="s">
        <v>48</v>
      </c>
      <c r="AJ1175" t="s">
        <v>48</v>
      </c>
      <c r="AK1175" t="s">
        <v>48</v>
      </c>
      <c r="AL1175" t="s">
        <v>48</v>
      </c>
      <c r="AN1175" t="s">
        <v>48</v>
      </c>
      <c r="AO1175" t="s">
        <v>48</v>
      </c>
      <c r="AP1175" t="s">
        <v>48</v>
      </c>
      <c r="AQ1175" t="s">
        <v>48</v>
      </c>
      <c r="AR1175" t="s">
        <v>48</v>
      </c>
      <c r="AS1175" t="s">
        <v>48</v>
      </c>
      <c r="AT1175" t="s">
        <v>48</v>
      </c>
      <c r="AU1175" t="s">
        <v>48</v>
      </c>
      <c r="AV1175" t="s">
        <v>48</v>
      </c>
      <c r="AW1175" t="s">
        <v>48</v>
      </c>
      <c r="AX1175" t="s">
        <v>48</v>
      </c>
      <c r="AY1175" t="s">
        <v>48</v>
      </c>
      <c r="AZ1175" t="s">
        <v>48</v>
      </c>
      <c r="BA1175" t="s">
        <v>48</v>
      </c>
      <c r="BB1175" t="s">
        <v>48</v>
      </c>
      <c r="BC1175" t="s">
        <v>48</v>
      </c>
      <c r="BD1175" t="s">
        <v>48</v>
      </c>
      <c r="BE1175" t="s">
        <v>48</v>
      </c>
      <c r="BF1175" t="s">
        <v>48</v>
      </c>
      <c r="BG1175" s="15" t="e">
        <f ca="1">OFFSET($V$6,0,MATCH(BH1175,$X1175:$BF1175,0))</f>
        <v>#N/A</v>
      </c>
      <c r="BH1175" s="15">
        <f t="shared" si="276"/>
        <v>100000</v>
      </c>
      <c r="BI1175" s="15" t="e">
        <f t="shared" ca="1" si="277"/>
        <v>#N/A</v>
      </c>
      <c r="BJ1175" s="15" t="e">
        <f t="shared" ca="1" si="278"/>
        <v>#N/A</v>
      </c>
      <c r="BK1175" s="15">
        <f t="shared" si="279"/>
        <v>100000</v>
      </c>
      <c r="BL1175" s="15" t="e">
        <f t="shared" ca="1" si="280"/>
        <v>#N/A</v>
      </c>
      <c r="BM1175" s="15">
        <f t="shared" si="281"/>
        <v>0</v>
      </c>
      <c r="BN1175" t="str">
        <f t="shared" si="282"/>
        <v/>
      </c>
      <c r="BO1175" t="str">
        <f t="shared" si="283"/>
        <v/>
      </c>
      <c r="BP1175" t="str">
        <f t="shared" si="284"/>
        <v/>
      </c>
    </row>
    <row r="1176" spans="1:68" hidden="1">
      <c r="A1176" s="156"/>
      <c r="B1176">
        <v>20250218</v>
      </c>
      <c r="C1176" t="s">
        <v>67</v>
      </c>
      <c r="D1176">
        <v>1630</v>
      </c>
      <c r="F1176">
        <v>9238</v>
      </c>
      <c r="G1176">
        <v>681</v>
      </c>
      <c r="I1176">
        <v>9218</v>
      </c>
      <c r="J1176">
        <v>681</v>
      </c>
      <c r="K1176">
        <v>2598</v>
      </c>
      <c r="L1176">
        <v>41</v>
      </c>
      <c r="M1176">
        <v>0</v>
      </c>
      <c r="N1176" t="s">
        <v>53</v>
      </c>
      <c r="O1176" t="s">
        <v>47</v>
      </c>
      <c r="P1176" s="157">
        <f t="shared" si="270"/>
        <v>2557</v>
      </c>
      <c r="Q1176" t="str">
        <f t="shared" si="271"/>
        <v>NA</v>
      </c>
      <c r="R1176" s="157">
        <f t="shared" si="272"/>
        <v>20</v>
      </c>
      <c r="S1176" s="157">
        <f t="shared" si="273"/>
        <v>0</v>
      </c>
      <c r="T1176">
        <f t="shared" si="274"/>
        <v>20</v>
      </c>
      <c r="U1176">
        <f t="shared" si="275"/>
        <v>-41</v>
      </c>
      <c r="V1176">
        <f>MIN(IF(SUM(W1176,X1176,Y1176,AA1176,AB1176,AE1176,AD1176,AG1176,AH1176,AK1176,AJ1176,AN1176,AO1176,AQ1176,AR1176,AT1176,AU1176,AV1176,A1176,BB1176,AX1176,AY1176,AZ1176,BA1176,BD1176,BE1176)=0,0,1)+IF(O1176="Smoothing ramp",1,0)+IF(ISNUMBER(W1176),1,0)+IF(ISNUMBER(X1176),1,0)+IF(ISNUMBER(Y1176),1,0)+IF(ISNUMBER(#REF!),1,0)+IF(ISNUMBER(AA1176),1,0)+IF(ISNUMBER(AB1176),1,0)+IF(ISNUMBER(#REF!),1,0)+IF(ISNUMBER(AE1176),1,0)+IF(ISNUMBER(AD1176),1,0)+IF(ISNUMBER(AG1176),1,0)+IF(ISNUMBER(AH1176),1,0)+IF(ISNUMBER(AJ1176),1,0)+IF(ISNUMBER(AK1176),1,0)+IF(ISNUMBER(AN1176),1,0)+IF(ISNUMBER(AO1176),1,0)+IF(ISNUMBER(AQ1176),1,0)+IF(ISNUMBER(AR1176),1,0)+IF(ISNUMBER(AT1176),1,0)+IF(ISNUMBER(AU1176),1,0)+IF(ISNUMBER(AV1176),1,0)+IF(ISNUMBER(#REF!),1,0)+IF(ISNUMBER(AM1176),1,0)+IF(ISNUMBER(BB1176),1,0)+IF(ISNUMBER(AX1176),1,0)+IF(ISNUMBER(AY1176),1,0)+IF(ISNUMBER(AZ1176),1,0)+IF(ISNUMBER(BA1176),1,0)+IF(ISNUMBER(BD1176),1,0)+IF(ISNUMBER(BE1176),1,0),1)</f>
        <v>0</v>
      </c>
      <c r="W1176" t="s">
        <v>48</v>
      </c>
      <c r="X1176" t="s">
        <v>48</v>
      </c>
      <c r="Y1176" t="s">
        <v>48</v>
      </c>
      <c r="Z1176" t="s">
        <v>48</v>
      </c>
      <c r="AA1176" t="s">
        <v>48</v>
      </c>
      <c r="AB1176" t="s">
        <v>48</v>
      </c>
      <c r="AC1176" t="s">
        <v>48</v>
      </c>
      <c r="AD1176" t="s">
        <v>48</v>
      </c>
      <c r="AE1176" t="s">
        <v>48</v>
      </c>
      <c r="AF1176" t="s">
        <v>48</v>
      </c>
      <c r="AG1176" t="s">
        <v>48</v>
      </c>
      <c r="AH1176" t="s">
        <v>48</v>
      </c>
      <c r="AI1176" t="s">
        <v>48</v>
      </c>
      <c r="AJ1176" t="s">
        <v>48</v>
      </c>
      <c r="AK1176" t="s">
        <v>48</v>
      </c>
      <c r="AL1176" t="s">
        <v>48</v>
      </c>
      <c r="AN1176" t="s">
        <v>48</v>
      </c>
      <c r="AO1176" t="s">
        <v>48</v>
      </c>
      <c r="AP1176" t="s">
        <v>48</v>
      </c>
      <c r="AQ1176" t="s">
        <v>48</v>
      </c>
      <c r="AR1176" t="s">
        <v>48</v>
      </c>
      <c r="AS1176" t="s">
        <v>48</v>
      </c>
      <c r="AT1176" t="s">
        <v>48</v>
      </c>
      <c r="AU1176" t="s">
        <v>48</v>
      </c>
      <c r="AV1176" t="s">
        <v>48</v>
      </c>
      <c r="AW1176" t="s">
        <v>48</v>
      </c>
      <c r="AX1176" t="s">
        <v>48</v>
      </c>
      <c r="AY1176" t="s">
        <v>48</v>
      </c>
      <c r="AZ1176" t="s">
        <v>48</v>
      </c>
      <c r="BA1176" t="s">
        <v>48</v>
      </c>
      <c r="BB1176" t="s">
        <v>48</v>
      </c>
      <c r="BC1176" t="s">
        <v>48</v>
      </c>
      <c r="BD1176" t="s">
        <v>48</v>
      </c>
      <c r="BE1176" t="s">
        <v>48</v>
      </c>
      <c r="BF1176" t="s">
        <v>48</v>
      </c>
      <c r="BG1176" s="15" t="e">
        <f ca="1">OFFSET($V$6,0,MATCH(BH1176,$X1176:$BF1176,0))</f>
        <v>#N/A</v>
      </c>
      <c r="BH1176" s="15">
        <f t="shared" si="276"/>
        <v>100000</v>
      </c>
      <c r="BI1176" s="15" t="e">
        <f t="shared" ca="1" si="277"/>
        <v>#N/A</v>
      </c>
      <c r="BJ1176" s="15" t="e">
        <f t="shared" ca="1" si="278"/>
        <v>#N/A</v>
      </c>
      <c r="BK1176" s="15">
        <f t="shared" si="279"/>
        <v>100000</v>
      </c>
      <c r="BL1176" s="15" t="e">
        <f t="shared" ca="1" si="280"/>
        <v>#N/A</v>
      </c>
      <c r="BM1176" s="15">
        <f t="shared" si="281"/>
        <v>0</v>
      </c>
      <c r="BN1176" t="str">
        <f t="shared" si="282"/>
        <v/>
      </c>
      <c r="BO1176" t="str">
        <f t="shared" si="283"/>
        <v/>
      </c>
      <c r="BP1176" t="str">
        <f t="shared" si="284"/>
        <v/>
      </c>
    </row>
    <row r="1177" spans="1:68" hidden="1">
      <c r="A1177" s="156"/>
      <c r="B1177">
        <v>20250218</v>
      </c>
      <c r="C1177" t="s">
        <v>67</v>
      </c>
      <c r="D1177">
        <v>1730</v>
      </c>
      <c r="F1177">
        <v>9388</v>
      </c>
      <c r="G1177">
        <v>681</v>
      </c>
      <c r="I1177">
        <v>9368</v>
      </c>
      <c r="J1177">
        <v>681</v>
      </c>
      <c r="K1177">
        <v>2578</v>
      </c>
      <c r="L1177">
        <v>41</v>
      </c>
      <c r="M1177">
        <v>0</v>
      </c>
      <c r="N1177" t="s">
        <v>53</v>
      </c>
      <c r="O1177" t="s">
        <v>47</v>
      </c>
      <c r="P1177" s="157">
        <f t="shared" si="270"/>
        <v>2537</v>
      </c>
      <c r="Q1177" t="str">
        <f t="shared" si="271"/>
        <v>NA</v>
      </c>
      <c r="R1177" s="157">
        <f t="shared" si="272"/>
        <v>20</v>
      </c>
      <c r="S1177" s="157">
        <f t="shared" si="273"/>
        <v>0</v>
      </c>
      <c r="T1177">
        <f t="shared" si="274"/>
        <v>20</v>
      </c>
      <c r="U1177">
        <f t="shared" si="275"/>
        <v>-41</v>
      </c>
      <c r="V1177">
        <f>MIN(IF(SUM(W1177,X1177,Y1177,AA1177,AB1177,AE1177,AD1177,AG1177,AH1177,AK1177,AJ1177,AN1177,AO1177,AQ1177,AR1177,AT1177,AU1177,AV1177,A1177,BB1177,AX1177,AY1177,AZ1177,BA1177,BD1177,BE1177)=0,0,1)+IF(O1177="Smoothing ramp",1,0)+IF(ISNUMBER(W1177),1,0)+IF(ISNUMBER(X1177),1,0)+IF(ISNUMBER(Y1177),1,0)+IF(ISNUMBER(#REF!),1,0)+IF(ISNUMBER(AA1177),1,0)+IF(ISNUMBER(AB1177),1,0)+IF(ISNUMBER(#REF!),1,0)+IF(ISNUMBER(AE1177),1,0)+IF(ISNUMBER(AD1177),1,0)+IF(ISNUMBER(AG1177),1,0)+IF(ISNUMBER(AH1177),1,0)+IF(ISNUMBER(AJ1177),1,0)+IF(ISNUMBER(AK1177),1,0)+IF(ISNUMBER(AN1177),1,0)+IF(ISNUMBER(AO1177),1,0)+IF(ISNUMBER(AQ1177),1,0)+IF(ISNUMBER(AR1177),1,0)+IF(ISNUMBER(AT1177),1,0)+IF(ISNUMBER(AU1177),1,0)+IF(ISNUMBER(AV1177),1,0)+IF(ISNUMBER(#REF!),1,0)+IF(ISNUMBER(AM1177),1,0)+IF(ISNUMBER(BB1177),1,0)+IF(ISNUMBER(AX1177),1,0)+IF(ISNUMBER(AY1177),1,0)+IF(ISNUMBER(AZ1177),1,0)+IF(ISNUMBER(BA1177),1,0)+IF(ISNUMBER(BD1177),1,0)+IF(ISNUMBER(BE1177),1,0),1)</f>
        <v>0</v>
      </c>
      <c r="W1177" t="s">
        <v>48</v>
      </c>
      <c r="X1177" t="s">
        <v>48</v>
      </c>
      <c r="Y1177" t="s">
        <v>48</v>
      </c>
      <c r="Z1177" t="s">
        <v>48</v>
      </c>
      <c r="AA1177" t="s">
        <v>48</v>
      </c>
      <c r="AB1177" t="s">
        <v>48</v>
      </c>
      <c r="AC1177" t="s">
        <v>48</v>
      </c>
      <c r="AD1177" t="s">
        <v>48</v>
      </c>
      <c r="AE1177" t="s">
        <v>48</v>
      </c>
      <c r="AF1177" t="s">
        <v>48</v>
      </c>
      <c r="AG1177" t="s">
        <v>48</v>
      </c>
      <c r="AH1177" t="s">
        <v>48</v>
      </c>
      <c r="AI1177" t="s">
        <v>48</v>
      </c>
      <c r="AJ1177" t="s">
        <v>48</v>
      </c>
      <c r="AK1177" t="s">
        <v>48</v>
      </c>
      <c r="AL1177" t="s">
        <v>48</v>
      </c>
      <c r="AN1177" t="s">
        <v>48</v>
      </c>
      <c r="AO1177" t="s">
        <v>48</v>
      </c>
      <c r="AP1177" t="s">
        <v>48</v>
      </c>
      <c r="AQ1177" t="s">
        <v>48</v>
      </c>
      <c r="AR1177" t="s">
        <v>48</v>
      </c>
      <c r="AS1177" t="s">
        <v>48</v>
      </c>
      <c r="AT1177" t="s">
        <v>48</v>
      </c>
      <c r="AU1177" t="s">
        <v>48</v>
      </c>
      <c r="AV1177" t="s">
        <v>48</v>
      </c>
      <c r="AW1177" t="s">
        <v>48</v>
      </c>
      <c r="AX1177" t="s">
        <v>48</v>
      </c>
      <c r="AY1177" t="s">
        <v>48</v>
      </c>
      <c r="AZ1177" t="s">
        <v>48</v>
      </c>
      <c r="BA1177" t="s">
        <v>48</v>
      </c>
      <c r="BB1177" t="s">
        <v>48</v>
      </c>
      <c r="BC1177" t="s">
        <v>48</v>
      </c>
      <c r="BD1177" t="s">
        <v>48</v>
      </c>
      <c r="BE1177" t="s">
        <v>48</v>
      </c>
      <c r="BF1177" t="s">
        <v>48</v>
      </c>
      <c r="BG1177" s="15" t="e">
        <f ca="1">OFFSET($V$6,0,MATCH(BH1177,$X1177:$BF1177,0))</f>
        <v>#N/A</v>
      </c>
      <c r="BH1177" s="15">
        <f t="shared" si="276"/>
        <v>100000</v>
      </c>
      <c r="BI1177" s="15" t="e">
        <f t="shared" ca="1" si="277"/>
        <v>#N/A</v>
      </c>
      <c r="BJ1177" s="15" t="e">
        <f t="shared" ca="1" si="278"/>
        <v>#N/A</v>
      </c>
      <c r="BK1177" s="15">
        <f t="shared" si="279"/>
        <v>100000</v>
      </c>
      <c r="BL1177" s="15" t="e">
        <f t="shared" ca="1" si="280"/>
        <v>#N/A</v>
      </c>
      <c r="BM1177" s="15">
        <f t="shared" si="281"/>
        <v>0</v>
      </c>
      <c r="BN1177" t="str">
        <f t="shared" si="282"/>
        <v/>
      </c>
      <c r="BO1177" t="str">
        <f t="shared" si="283"/>
        <v/>
      </c>
      <c r="BP1177" t="str">
        <f t="shared" si="284"/>
        <v/>
      </c>
    </row>
    <row r="1178" spans="1:68" hidden="1">
      <c r="A1178" s="156"/>
      <c r="B1178">
        <v>20250218</v>
      </c>
      <c r="C1178" t="s">
        <v>67</v>
      </c>
      <c r="D1178">
        <v>1830</v>
      </c>
      <c r="F1178">
        <v>9830</v>
      </c>
      <c r="G1178">
        <v>782</v>
      </c>
      <c r="I1178">
        <v>9829</v>
      </c>
      <c r="J1178">
        <v>782</v>
      </c>
      <c r="K1178">
        <v>-2860</v>
      </c>
      <c r="L1178">
        <v>-2860</v>
      </c>
      <c r="M1178">
        <v>0</v>
      </c>
      <c r="N1178" t="s">
        <v>50</v>
      </c>
      <c r="O1178" t="s">
        <v>47</v>
      </c>
      <c r="P1178" s="157">
        <f t="shared" si="270"/>
        <v>0</v>
      </c>
      <c r="Q1178" t="str">
        <f t="shared" si="271"/>
        <v>NA</v>
      </c>
      <c r="R1178" s="157">
        <f t="shared" si="272"/>
        <v>1</v>
      </c>
      <c r="S1178" s="157">
        <f t="shared" si="273"/>
        <v>0</v>
      </c>
      <c r="T1178">
        <f t="shared" si="274"/>
        <v>1</v>
      </c>
      <c r="U1178">
        <f t="shared" si="275"/>
        <v>2860</v>
      </c>
      <c r="V1178">
        <f>MIN(IF(SUM(W1178,X1178,Y1178,AA1178,AB1178,AE1178,AD1178,AG1178,AH1178,AK1178,AJ1178,AN1178,AO1178,AQ1178,AR1178,AT1178,AU1178,AV1178,A1178,BB1178,AX1178,AY1178,AZ1178,BA1178,BD1178,BE1178)=0,0,1)+IF(O1178="Smoothing ramp",1,0)+IF(ISNUMBER(W1178),1,0)+IF(ISNUMBER(X1178),1,0)+IF(ISNUMBER(Y1178),1,0)+IF(ISNUMBER(#REF!),1,0)+IF(ISNUMBER(AA1178),1,0)+IF(ISNUMBER(AB1178),1,0)+IF(ISNUMBER(#REF!),1,0)+IF(ISNUMBER(AE1178),1,0)+IF(ISNUMBER(AD1178),1,0)+IF(ISNUMBER(AG1178),1,0)+IF(ISNUMBER(AH1178),1,0)+IF(ISNUMBER(AJ1178),1,0)+IF(ISNUMBER(AK1178),1,0)+IF(ISNUMBER(AN1178),1,0)+IF(ISNUMBER(AO1178),1,0)+IF(ISNUMBER(AQ1178),1,0)+IF(ISNUMBER(AR1178),1,0)+IF(ISNUMBER(AT1178),1,0)+IF(ISNUMBER(AU1178),1,0)+IF(ISNUMBER(AV1178),1,0)+IF(ISNUMBER(#REF!),1,0)+IF(ISNUMBER(AM1178),1,0)+IF(ISNUMBER(BB1178),1,0)+IF(ISNUMBER(AX1178),1,0)+IF(ISNUMBER(AY1178),1,0)+IF(ISNUMBER(AZ1178),1,0)+IF(ISNUMBER(BA1178),1,0)+IF(ISNUMBER(BD1178),1,0)+IF(ISNUMBER(BE1178),1,0),1)</f>
        <v>0</v>
      </c>
      <c r="W1178" t="s">
        <v>48</v>
      </c>
      <c r="X1178" t="s">
        <v>48</v>
      </c>
      <c r="Y1178" t="s">
        <v>48</v>
      </c>
      <c r="Z1178" t="s">
        <v>48</v>
      </c>
      <c r="AA1178" t="s">
        <v>48</v>
      </c>
      <c r="AB1178" t="s">
        <v>48</v>
      </c>
      <c r="AC1178" t="s">
        <v>48</v>
      </c>
      <c r="AD1178" t="s">
        <v>48</v>
      </c>
      <c r="AE1178" t="s">
        <v>48</v>
      </c>
      <c r="AF1178" t="s">
        <v>48</v>
      </c>
      <c r="AG1178" t="s">
        <v>48</v>
      </c>
      <c r="AH1178" t="s">
        <v>48</v>
      </c>
      <c r="AI1178" t="s">
        <v>48</v>
      </c>
      <c r="AJ1178" t="s">
        <v>48</v>
      </c>
      <c r="AK1178" t="s">
        <v>48</v>
      </c>
      <c r="AL1178" t="s">
        <v>48</v>
      </c>
      <c r="AN1178" t="s">
        <v>48</v>
      </c>
      <c r="AO1178" t="s">
        <v>48</v>
      </c>
      <c r="AP1178" t="s">
        <v>48</v>
      </c>
      <c r="AQ1178" t="s">
        <v>48</v>
      </c>
      <c r="AR1178" t="s">
        <v>48</v>
      </c>
      <c r="AS1178" t="s">
        <v>48</v>
      </c>
      <c r="AT1178" t="s">
        <v>48</v>
      </c>
      <c r="AU1178" t="s">
        <v>48</v>
      </c>
      <c r="AV1178" t="s">
        <v>48</v>
      </c>
      <c r="AW1178" t="s">
        <v>48</v>
      </c>
      <c r="AX1178" t="s">
        <v>48</v>
      </c>
      <c r="AY1178" t="s">
        <v>48</v>
      </c>
      <c r="AZ1178" t="s">
        <v>48</v>
      </c>
      <c r="BA1178" t="s">
        <v>48</v>
      </c>
      <c r="BB1178" t="s">
        <v>48</v>
      </c>
      <c r="BC1178" t="s">
        <v>48</v>
      </c>
      <c r="BD1178" t="s">
        <v>48</v>
      </c>
      <c r="BE1178" t="s">
        <v>48</v>
      </c>
      <c r="BF1178" t="s">
        <v>48</v>
      </c>
      <c r="BG1178" s="15" t="e">
        <f ca="1">OFFSET($V$6,0,MATCH(BH1178,$X1178:$BF1178,0))</f>
        <v>#N/A</v>
      </c>
      <c r="BH1178" s="15">
        <f t="shared" si="276"/>
        <v>100000</v>
      </c>
      <c r="BI1178" s="15" t="e">
        <f t="shared" ca="1" si="277"/>
        <v>#N/A</v>
      </c>
      <c r="BJ1178" s="15" t="e">
        <f t="shared" ca="1" si="278"/>
        <v>#N/A</v>
      </c>
      <c r="BK1178" s="15">
        <f t="shared" si="279"/>
        <v>100000</v>
      </c>
      <c r="BL1178" s="15" t="e">
        <f t="shared" ca="1" si="280"/>
        <v>#N/A</v>
      </c>
      <c r="BM1178" s="15">
        <f t="shared" si="281"/>
        <v>0</v>
      </c>
      <c r="BN1178" t="str">
        <f t="shared" si="282"/>
        <v/>
      </c>
      <c r="BO1178" t="str">
        <f t="shared" si="283"/>
        <v/>
      </c>
      <c r="BP1178" t="str">
        <f t="shared" si="284"/>
        <v/>
      </c>
    </row>
    <row r="1179" spans="1:68" hidden="1">
      <c r="A1179" s="156"/>
      <c r="B1179">
        <v>20250218</v>
      </c>
      <c r="C1179" t="s">
        <v>67</v>
      </c>
      <c r="D1179">
        <v>1930</v>
      </c>
      <c r="F1179">
        <v>9830</v>
      </c>
      <c r="G1179">
        <v>782</v>
      </c>
      <c r="I1179">
        <v>9830</v>
      </c>
      <c r="J1179">
        <v>782</v>
      </c>
      <c r="K1179">
        <v>-2860</v>
      </c>
      <c r="L1179">
        <v>-2860</v>
      </c>
      <c r="M1179">
        <v>0</v>
      </c>
      <c r="N1179" t="s">
        <v>50</v>
      </c>
      <c r="O1179" t="s">
        <v>50</v>
      </c>
      <c r="P1179" s="157">
        <f t="shared" si="270"/>
        <v>0</v>
      </c>
      <c r="Q1179" t="str">
        <f t="shared" si="271"/>
        <v>NA</v>
      </c>
      <c r="R1179" s="157">
        <f t="shared" si="272"/>
        <v>0</v>
      </c>
      <c r="S1179" s="157">
        <f t="shared" si="273"/>
        <v>0</v>
      </c>
      <c r="T1179">
        <f t="shared" si="274"/>
        <v>0</v>
      </c>
      <c r="U1179">
        <f t="shared" si="275"/>
        <v>2860</v>
      </c>
      <c r="V1179">
        <f>MIN(IF(SUM(W1179,X1179,Y1179,AA1179,AB1179,AE1179,AD1179,AG1179,AH1179,AK1179,AJ1179,AN1179,AO1179,AQ1179,AR1179,AT1179,AU1179,AV1179,A1179,BB1179,AX1179,AY1179,AZ1179,BA1179,BD1179,BE1179)=0,0,1)+IF(O1179="Smoothing ramp",1,0)+IF(ISNUMBER(W1179),1,0)+IF(ISNUMBER(X1179),1,0)+IF(ISNUMBER(Y1179),1,0)+IF(ISNUMBER(#REF!),1,0)+IF(ISNUMBER(AA1179),1,0)+IF(ISNUMBER(AB1179),1,0)+IF(ISNUMBER(#REF!),1,0)+IF(ISNUMBER(AE1179),1,0)+IF(ISNUMBER(AD1179),1,0)+IF(ISNUMBER(AG1179),1,0)+IF(ISNUMBER(AH1179),1,0)+IF(ISNUMBER(AJ1179),1,0)+IF(ISNUMBER(AK1179),1,0)+IF(ISNUMBER(AN1179),1,0)+IF(ISNUMBER(AO1179),1,0)+IF(ISNUMBER(AQ1179),1,0)+IF(ISNUMBER(AR1179),1,0)+IF(ISNUMBER(AT1179),1,0)+IF(ISNUMBER(AU1179),1,0)+IF(ISNUMBER(AV1179),1,0)+IF(ISNUMBER(#REF!),1,0)+IF(ISNUMBER(AM1179),1,0)+IF(ISNUMBER(BB1179),1,0)+IF(ISNUMBER(AX1179),1,0)+IF(ISNUMBER(AY1179),1,0)+IF(ISNUMBER(AZ1179),1,0)+IF(ISNUMBER(BA1179),1,0)+IF(ISNUMBER(BD1179),1,0)+IF(ISNUMBER(BE1179),1,0),1)</f>
        <v>0</v>
      </c>
      <c r="W1179" t="s">
        <v>48</v>
      </c>
      <c r="X1179" t="s">
        <v>48</v>
      </c>
      <c r="Y1179" t="s">
        <v>48</v>
      </c>
      <c r="Z1179" t="s">
        <v>48</v>
      </c>
      <c r="AA1179" t="s">
        <v>48</v>
      </c>
      <c r="AB1179" t="s">
        <v>48</v>
      </c>
      <c r="AC1179" t="s">
        <v>48</v>
      </c>
      <c r="AD1179" t="s">
        <v>48</v>
      </c>
      <c r="AE1179" t="s">
        <v>48</v>
      </c>
      <c r="AF1179" t="s">
        <v>48</v>
      </c>
      <c r="AG1179" t="s">
        <v>48</v>
      </c>
      <c r="AH1179" t="s">
        <v>48</v>
      </c>
      <c r="AI1179" t="s">
        <v>48</v>
      </c>
      <c r="AJ1179" t="s">
        <v>48</v>
      </c>
      <c r="AK1179" t="s">
        <v>48</v>
      </c>
      <c r="AL1179" t="s">
        <v>48</v>
      </c>
      <c r="AN1179" t="s">
        <v>48</v>
      </c>
      <c r="AO1179" t="s">
        <v>48</v>
      </c>
      <c r="AP1179" t="s">
        <v>48</v>
      </c>
      <c r="AQ1179" t="s">
        <v>48</v>
      </c>
      <c r="AR1179" t="s">
        <v>48</v>
      </c>
      <c r="AS1179" t="s">
        <v>48</v>
      </c>
      <c r="AT1179" t="s">
        <v>48</v>
      </c>
      <c r="AU1179" t="s">
        <v>48</v>
      </c>
      <c r="AV1179" t="s">
        <v>48</v>
      </c>
      <c r="AW1179" t="s">
        <v>48</v>
      </c>
      <c r="AX1179" t="s">
        <v>48</v>
      </c>
      <c r="AY1179" t="s">
        <v>48</v>
      </c>
      <c r="AZ1179" t="s">
        <v>48</v>
      </c>
      <c r="BA1179" t="s">
        <v>48</v>
      </c>
      <c r="BB1179" t="s">
        <v>48</v>
      </c>
      <c r="BC1179" t="s">
        <v>48</v>
      </c>
      <c r="BD1179" t="s">
        <v>48</v>
      </c>
      <c r="BE1179" t="s">
        <v>48</v>
      </c>
      <c r="BF1179" t="s">
        <v>48</v>
      </c>
      <c r="BG1179" s="15" t="e">
        <f ca="1">OFFSET($V$6,0,MATCH(BH1179,$X1179:$BF1179,0))</f>
        <v>#N/A</v>
      </c>
      <c r="BH1179" s="15">
        <f t="shared" si="276"/>
        <v>100000</v>
      </c>
      <c r="BI1179" s="15" t="e">
        <f t="shared" ca="1" si="277"/>
        <v>#N/A</v>
      </c>
      <c r="BJ1179" s="15" t="e">
        <f t="shared" ca="1" si="278"/>
        <v>#N/A</v>
      </c>
      <c r="BK1179" s="15">
        <f t="shared" si="279"/>
        <v>100000</v>
      </c>
      <c r="BL1179" s="15" t="e">
        <f t="shared" ca="1" si="280"/>
        <v>#N/A</v>
      </c>
      <c r="BM1179" s="15">
        <f t="shared" si="281"/>
        <v>0</v>
      </c>
      <c r="BN1179" t="str">
        <f t="shared" si="282"/>
        <v/>
      </c>
      <c r="BO1179" t="str">
        <f t="shared" si="283"/>
        <v/>
      </c>
      <c r="BP1179" t="str">
        <f t="shared" si="284"/>
        <v/>
      </c>
    </row>
    <row r="1180" spans="1:68" hidden="1">
      <c r="A1180" s="156"/>
      <c r="B1180">
        <v>20250218</v>
      </c>
      <c r="C1180" t="s">
        <v>67</v>
      </c>
      <c r="D1180">
        <v>2030</v>
      </c>
      <c r="F1180">
        <v>9830</v>
      </c>
      <c r="G1180">
        <v>782</v>
      </c>
      <c r="I1180">
        <v>9830</v>
      </c>
      <c r="J1180">
        <v>782</v>
      </c>
      <c r="K1180">
        <v>-2860</v>
      </c>
      <c r="L1180">
        <v>-2860</v>
      </c>
      <c r="M1180">
        <v>0</v>
      </c>
      <c r="N1180" t="s">
        <v>50</v>
      </c>
      <c r="O1180" t="s">
        <v>50</v>
      </c>
      <c r="P1180" s="157">
        <f t="shared" si="270"/>
        <v>0</v>
      </c>
      <c r="Q1180" t="str">
        <f t="shared" si="271"/>
        <v>NA</v>
      </c>
      <c r="R1180" s="157">
        <f t="shared" si="272"/>
        <v>0</v>
      </c>
      <c r="S1180" s="157">
        <f t="shared" si="273"/>
        <v>0</v>
      </c>
      <c r="T1180">
        <f t="shared" si="274"/>
        <v>0</v>
      </c>
      <c r="U1180">
        <f t="shared" si="275"/>
        <v>2860</v>
      </c>
      <c r="V1180">
        <f>MIN(IF(SUM(W1180,X1180,Y1180,AA1180,AB1180,AE1180,AD1180,AG1180,AH1180,AK1180,AJ1180,AN1180,AO1180,AQ1180,AR1180,AT1180,AU1180,AV1180,A1180,BB1180,AX1180,AY1180,AZ1180,BA1180,BD1180,BE1180)=0,0,1)+IF(O1180="Smoothing ramp",1,0)+IF(ISNUMBER(W1180),1,0)+IF(ISNUMBER(X1180),1,0)+IF(ISNUMBER(Y1180),1,0)+IF(ISNUMBER(#REF!),1,0)+IF(ISNUMBER(AA1180),1,0)+IF(ISNUMBER(AB1180),1,0)+IF(ISNUMBER(#REF!),1,0)+IF(ISNUMBER(AE1180),1,0)+IF(ISNUMBER(AD1180),1,0)+IF(ISNUMBER(AG1180),1,0)+IF(ISNUMBER(AH1180),1,0)+IF(ISNUMBER(AJ1180),1,0)+IF(ISNUMBER(AK1180),1,0)+IF(ISNUMBER(AN1180),1,0)+IF(ISNUMBER(AO1180),1,0)+IF(ISNUMBER(AQ1180),1,0)+IF(ISNUMBER(AR1180),1,0)+IF(ISNUMBER(AT1180),1,0)+IF(ISNUMBER(AU1180),1,0)+IF(ISNUMBER(AV1180),1,0)+IF(ISNUMBER(#REF!),1,0)+IF(ISNUMBER(AM1180),1,0)+IF(ISNUMBER(BB1180),1,0)+IF(ISNUMBER(AX1180),1,0)+IF(ISNUMBER(AY1180),1,0)+IF(ISNUMBER(AZ1180),1,0)+IF(ISNUMBER(BA1180),1,0)+IF(ISNUMBER(BD1180),1,0)+IF(ISNUMBER(BE1180),1,0),1)</f>
        <v>0</v>
      </c>
      <c r="W1180" t="s">
        <v>48</v>
      </c>
      <c r="X1180" t="s">
        <v>48</v>
      </c>
      <c r="Y1180" t="s">
        <v>48</v>
      </c>
      <c r="Z1180" t="s">
        <v>48</v>
      </c>
      <c r="AA1180" t="s">
        <v>48</v>
      </c>
      <c r="AB1180" t="s">
        <v>48</v>
      </c>
      <c r="AC1180" t="s">
        <v>48</v>
      </c>
      <c r="AD1180" t="s">
        <v>48</v>
      </c>
      <c r="AE1180" t="s">
        <v>48</v>
      </c>
      <c r="AF1180" t="s">
        <v>48</v>
      </c>
      <c r="AG1180" t="s">
        <v>48</v>
      </c>
      <c r="AH1180" t="s">
        <v>48</v>
      </c>
      <c r="AI1180" t="s">
        <v>48</v>
      </c>
      <c r="AJ1180" t="s">
        <v>48</v>
      </c>
      <c r="AK1180" t="s">
        <v>48</v>
      </c>
      <c r="AL1180" t="s">
        <v>48</v>
      </c>
      <c r="AN1180" t="s">
        <v>48</v>
      </c>
      <c r="AO1180" t="s">
        <v>48</v>
      </c>
      <c r="AP1180" t="s">
        <v>48</v>
      </c>
      <c r="AQ1180" t="s">
        <v>48</v>
      </c>
      <c r="AR1180" t="s">
        <v>48</v>
      </c>
      <c r="AS1180" t="s">
        <v>48</v>
      </c>
      <c r="AT1180" t="s">
        <v>48</v>
      </c>
      <c r="AU1180" t="s">
        <v>48</v>
      </c>
      <c r="AV1180" t="s">
        <v>48</v>
      </c>
      <c r="AW1180" t="s">
        <v>48</v>
      </c>
      <c r="AX1180" t="s">
        <v>48</v>
      </c>
      <c r="AY1180" t="s">
        <v>48</v>
      </c>
      <c r="AZ1180" t="s">
        <v>48</v>
      </c>
      <c r="BA1180" t="s">
        <v>48</v>
      </c>
      <c r="BB1180" t="s">
        <v>48</v>
      </c>
      <c r="BC1180" t="s">
        <v>48</v>
      </c>
      <c r="BD1180" t="s">
        <v>48</v>
      </c>
      <c r="BE1180" t="s">
        <v>48</v>
      </c>
      <c r="BF1180" t="s">
        <v>48</v>
      </c>
      <c r="BG1180" s="15" t="e">
        <f ca="1">OFFSET($V$6,0,MATCH(BH1180,$X1180:$BF1180,0))</f>
        <v>#N/A</v>
      </c>
      <c r="BH1180" s="15">
        <f t="shared" si="276"/>
        <v>100000</v>
      </c>
      <c r="BI1180" s="15" t="e">
        <f t="shared" ca="1" si="277"/>
        <v>#N/A</v>
      </c>
      <c r="BJ1180" s="15" t="e">
        <f t="shared" ca="1" si="278"/>
        <v>#N/A</v>
      </c>
      <c r="BK1180" s="15">
        <f t="shared" si="279"/>
        <v>100000</v>
      </c>
      <c r="BL1180" s="15" t="e">
        <f t="shared" ca="1" si="280"/>
        <v>#N/A</v>
      </c>
      <c r="BM1180" s="15">
        <f t="shared" si="281"/>
        <v>0</v>
      </c>
      <c r="BN1180" t="str">
        <f t="shared" si="282"/>
        <v/>
      </c>
      <c r="BO1180" t="str">
        <f t="shared" si="283"/>
        <v/>
      </c>
      <c r="BP1180" t="str">
        <f t="shared" si="284"/>
        <v/>
      </c>
    </row>
    <row r="1181" spans="1:68" hidden="1">
      <c r="A1181" s="156"/>
      <c r="B1181">
        <v>20250218</v>
      </c>
      <c r="C1181" t="s">
        <v>67</v>
      </c>
      <c r="D1181">
        <v>2130</v>
      </c>
      <c r="E1181">
        <v>8745</v>
      </c>
      <c r="H1181">
        <v>8745</v>
      </c>
      <c r="K1181">
        <v>-4423</v>
      </c>
      <c r="L1181">
        <v>-4423</v>
      </c>
      <c r="M1181">
        <v>-4423</v>
      </c>
      <c r="N1181" t="s">
        <v>50</v>
      </c>
      <c r="O1181" t="s">
        <v>50</v>
      </c>
      <c r="P1181" s="157">
        <f t="shared" si="270"/>
        <v>0</v>
      </c>
      <c r="Q1181">
        <f t="shared" si="271"/>
        <v>0</v>
      </c>
      <c r="R1181" s="157" t="str">
        <f t="shared" si="272"/>
        <v>NA</v>
      </c>
      <c r="S1181" s="157" t="str">
        <f t="shared" si="273"/>
        <v>NA</v>
      </c>
      <c r="T1181" t="str">
        <f t="shared" si="274"/>
        <v>NA</v>
      </c>
      <c r="U1181">
        <f t="shared" si="275"/>
        <v>0</v>
      </c>
      <c r="V1181">
        <f>MIN(IF(SUM(W1181,X1181,Y1181,AA1181,AB1181,AE1181,AD1181,AG1181,AH1181,AK1181,AJ1181,AN1181,AO1181,AQ1181,AR1181,AT1181,AU1181,AV1181,A1181,BB1181,AX1181,AY1181,AZ1181,BA1181,BD1181,BE1181)=0,0,1)+IF(O1181="Smoothing ramp",1,0)+IF(ISNUMBER(W1181),1,0)+IF(ISNUMBER(X1181),1,0)+IF(ISNUMBER(Y1181),1,0)+IF(ISNUMBER(#REF!),1,0)+IF(ISNUMBER(AA1181),1,0)+IF(ISNUMBER(AB1181),1,0)+IF(ISNUMBER(#REF!),1,0)+IF(ISNUMBER(AE1181),1,0)+IF(ISNUMBER(AD1181),1,0)+IF(ISNUMBER(AG1181),1,0)+IF(ISNUMBER(AH1181),1,0)+IF(ISNUMBER(AJ1181),1,0)+IF(ISNUMBER(AK1181),1,0)+IF(ISNUMBER(AN1181),1,0)+IF(ISNUMBER(AO1181),1,0)+IF(ISNUMBER(AQ1181),1,0)+IF(ISNUMBER(AR1181),1,0)+IF(ISNUMBER(AT1181),1,0)+IF(ISNUMBER(AU1181),1,0)+IF(ISNUMBER(AV1181),1,0)+IF(ISNUMBER(#REF!),1,0)+IF(ISNUMBER(AM1181),1,0)+IF(ISNUMBER(BB1181),1,0)+IF(ISNUMBER(AX1181),1,0)+IF(ISNUMBER(AY1181),1,0)+IF(ISNUMBER(AZ1181),1,0)+IF(ISNUMBER(BA1181),1,0)+IF(ISNUMBER(BD1181),1,0)+IF(ISNUMBER(BE1181),1,0),1)</f>
        <v>0</v>
      </c>
      <c r="W1181" t="s">
        <v>48</v>
      </c>
      <c r="X1181" t="s">
        <v>48</v>
      </c>
      <c r="Y1181" t="s">
        <v>48</v>
      </c>
      <c r="Z1181" t="s">
        <v>48</v>
      </c>
      <c r="AA1181" t="s">
        <v>48</v>
      </c>
      <c r="AB1181" t="s">
        <v>48</v>
      </c>
      <c r="AC1181" t="s">
        <v>48</v>
      </c>
      <c r="AD1181" t="s">
        <v>48</v>
      </c>
      <c r="AE1181" t="s">
        <v>48</v>
      </c>
      <c r="AF1181" t="s">
        <v>48</v>
      </c>
      <c r="AG1181" t="s">
        <v>48</v>
      </c>
      <c r="AH1181" t="s">
        <v>48</v>
      </c>
      <c r="AI1181" t="s">
        <v>48</v>
      </c>
      <c r="AJ1181" t="s">
        <v>48</v>
      </c>
      <c r="AK1181" t="s">
        <v>48</v>
      </c>
      <c r="AL1181" t="s">
        <v>48</v>
      </c>
      <c r="AN1181" t="s">
        <v>48</v>
      </c>
      <c r="AO1181" t="s">
        <v>48</v>
      </c>
      <c r="AP1181" t="s">
        <v>48</v>
      </c>
      <c r="AQ1181" t="s">
        <v>48</v>
      </c>
      <c r="AR1181" t="s">
        <v>48</v>
      </c>
      <c r="AS1181" t="s">
        <v>48</v>
      </c>
      <c r="AT1181" t="s">
        <v>48</v>
      </c>
      <c r="AU1181" t="s">
        <v>48</v>
      </c>
      <c r="AV1181" t="s">
        <v>48</v>
      </c>
      <c r="AW1181" t="s">
        <v>48</v>
      </c>
      <c r="AX1181" t="s">
        <v>48</v>
      </c>
      <c r="AY1181" t="s">
        <v>48</v>
      </c>
      <c r="AZ1181" t="s">
        <v>48</v>
      </c>
      <c r="BA1181" t="s">
        <v>48</v>
      </c>
      <c r="BB1181" t="s">
        <v>48</v>
      </c>
      <c r="BC1181" t="s">
        <v>48</v>
      </c>
      <c r="BD1181" t="s">
        <v>48</v>
      </c>
      <c r="BE1181" t="s">
        <v>48</v>
      </c>
      <c r="BF1181" t="s">
        <v>48</v>
      </c>
      <c r="BG1181" s="15" t="e">
        <f ca="1">OFFSET($V$6,0,MATCH(BH1181,$X1181:$BF1181,0))</f>
        <v>#N/A</v>
      </c>
      <c r="BH1181" s="15">
        <f t="shared" si="276"/>
        <v>100000</v>
      </c>
      <c r="BI1181" s="15" t="e">
        <f t="shared" ca="1" si="277"/>
        <v>#N/A</v>
      </c>
      <c r="BJ1181" s="15" t="e">
        <f t="shared" ca="1" si="278"/>
        <v>#N/A</v>
      </c>
      <c r="BK1181" s="15">
        <f t="shared" si="279"/>
        <v>100000</v>
      </c>
      <c r="BL1181" s="15" t="e">
        <f t="shared" ca="1" si="280"/>
        <v>#N/A</v>
      </c>
      <c r="BM1181" s="15">
        <f t="shared" si="281"/>
        <v>0</v>
      </c>
      <c r="BN1181" t="str">
        <f t="shared" si="282"/>
        <v/>
      </c>
      <c r="BO1181" t="str">
        <f t="shared" si="283"/>
        <v/>
      </c>
      <c r="BP1181" t="str">
        <f t="shared" si="284"/>
        <v/>
      </c>
    </row>
    <row r="1182" spans="1:68" hidden="1">
      <c r="A1182" s="156"/>
      <c r="B1182">
        <v>20250218</v>
      </c>
      <c r="C1182" t="s">
        <v>67</v>
      </c>
      <c r="D1182">
        <v>2230</v>
      </c>
      <c r="E1182">
        <v>8745</v>
      </c>
      <c r="H1182">
        <v>8745</v>
      </c>
      <c r="K1182">
        <v>-4423</v>
      </c>
      <c r="L1182">
        <v>-4423</v>
      </c>
      <c r="M1182">
        <v>-4423</v>
      </c>
      <c r="N1182" t="s">
        <v>50</v>
      </c>
      <c r="O1182" t="s">
        <v>50</v>
      </c>
      <c r="P1182" s="157">
        <f t="shared" si="270"/>
        <v>0</v>
      </c>
      <c r="Q1182">
        <f t="shared" si="271"/>
        <v>0</v>
      </c>
      <c r="R1182" s="157" t="str">
        <f t="shared" si="272"/>
        <v>NA</v>
      </c>
      <c r="S1182" s="157" t="str">
        <f t="shared" si="273"/>
        <v>NA</v>
      </c>
      <c r="T1182" t="str">
        <f t="shared" si="274"/>
        <v>NA</v>
      </c>
      <c r="U1182">
        <f t="shared" si="275"/>
        <v>0</v>
      </c>
      <c r="V1182">
        <f>MIN(IF(SUM(W1182,X1182,Y1182,AA1182,AB1182,AE1182,AD1182,AG1182,AH1182,AK1182,AJ1182,AN1182,AO1182,AQ1182,AR1182,AT1182,AU1182,AV1182,A1182,BB1182,AX1182,AY1182,AZ1182,BA1182,BD1182,BE1182)=0,0,1)+IF(O1182="Smoothing ramp",1,0)+IF(ISNUMBER(W1182),1,0)+IF(ISNUMBER(X1182),1,0)+IF(ISNUMBER(Y1182),1,0)+IF(ISNUMBER(#REF!),1,0)+IF(ISNUMBER(AA1182),1,0)+IF(ISNUMBER(AB1182),1,0)+IF(ISNUMBER(#REF!),1,0)+IF(ISNUMBER(AE1182),1,0)+IF(ISNUMBER(AD1182),1,0)+IF(ISNUMBER(AG1182),1,0)+IF(ISNUMBER(AH1182),1,0)+IF(ISNUMBER(AJ1182),1,0)+IF(ISNUMBER(AK1182),1,0)+IF(ISNUMBER(AN1182),1,0)+IF(ISNUMBER(AO1182),1,0)+IF(ISNUMBER(AQ1182),1,0)+IF(ISNUMBER(AR1182),1,0)+IF(ISNUMBER(AT1182),1,0)+IF(ISNUMBER(AU1182),1,0)+IF(ISNUMBER(AV1182),1,0)+IF(ISNUMBER(#REF!),1,0)+IF(ISNUMBER(AM1182),1,0)+IF(ISNUMBER(BB1182),1,0)+IF(ISNUMBER(AX1182),1,0)+IF(ISNUMBER(AY1182),1,0)+IF(ISNUMBER(AZ1182),1,0)+IF(ISNUMBER(BA1182),1,0)+IF(ISNUMBER(BD1182),1,0)+IF(ISNUMBER(BE1182),1,0),1)</f>
        <v>0</v>
      </c>
      <c r="W1182" t="s">
        <v>48</v>
      </c>
      <c r="X1182" t="s">
        <v>48</v>
      </c>
      <c r="Y1182" t="s">
        <v>48</v>
      </c>
      <c r="Z1182" t="s">
        <v>48</v>
      </c>
      <c r="AA1182" t="s">
        <v>48</v>
      </c>
      <c r="AB1182" t="s">
        <v>48</v>
      </c>
      <c r="AC1182" t="s">
        <v>48</v>
      </c>
      <c r="AD1182" t="s">
        <v>48</v>
      </c>
      <c r="AE1182" t="s">
        <v>48</v>
      </c>
      <c r="AF1182" t="s">
        <v>48</v>
      </c>
      <c r="AG1182" t="s">
        <v>48</v>
      </c>
      <c r="AH1182" t="s">
        <v>48</v>
      </c>
      <c r="AI1182" t="s">
        <v>48</v>
      </c>
      <c r="AJ1182" t="s">
        <v>48</v>
      </c>
      <c r="AK1182" t="s">
        <v>48</v>
      </c>
      <c r="AL1182" t="s">
        <v>48</v>
      </c>
      <c r="AN1182" t="s">
        <v>48</v>
      </c>
      <c r="AO1182" t="s">
        <v>48</v>
      </c>
      <c r="AP1182" t="s">
        <v>48</v>
      </c>
      <c r="AQ1182" t="s">
        <v>48</v>
      </c>
      <c r="AR1182" t="s">
        <v>48</v>
      </c>
      <c r="AS1182" t="s">
        <v>48</v>
      </c>
      <c r="AT1182" t="s">
        <v>48</v>
      </c>
      <c r="AU1182" t="s">
        <v>48</v>
      </c>
      <c r="AV1182" t="s">
        <v>48</v>
      </c>
      <c r="AW1182" t="s">
        <v>48</v>
      </c>
      <c r="AX1182" t="s">
        <v>48</v>
      </c>
      <c r="AY1182" t="s">
        <v>48</v>
      </c>
      <c r="AZ1182" t="s">
        <v>48</v>
      </c>
      <c r="BA1182" t="s">
        <v>48</v>
      </c>
      <c r="BB1182" t="s">
        <v>48</v>
      </c>
      <c r="BC1182" t="s">
        <v>48</v>
      </c>
      <c r="BD1182" t="s">
        <v>48</v>
      </c>
      <c r="BE1182" t="s">
        <v>48</v>
      </c>
      <c r="BF1182" t="s">
        <v>48</v>
      </c>
      <c r="BG1182" s="15" t="e">
        <f ca="1">OFFSET($V$6,0,MATCH(BH1182,$X1182:$BF1182,0))</f>
        <v>#N/A</v>
      </c>
      <c r="BH1182" s="15">
        <f t="shared" si="276"/>
        <v>100000</v>
      </c>
      <c r="BI1182" s="15" t="e">
        <f t="shared" ca="1" si="277"/>
        <v>#N/A</v>
      </c>
      <c r="BJ1182" s="15" t="e">
        <f t="shared" ca="1" si="278"/>
        <v>#N/A</v>
      </c>
      <c r="BK1182" s="15">
        <f t="shared" si="279"/>
        <v>100000</v>
      </c>
      <c r="BL1182" s="15" t="e">
        <f t="shared" ca="1" si="280"/>
        <v>#N/A</v>
      </c>
      <c r="BM1182" s="15">
        <f t="shared" si="281"/>
        <v>0</v>
      </c>
      <c r="BN1182" t="str">
        <f t="shared" si="282"/>
        <v/>
      </c>
      <c r="BO1182" t="str">
        <f t="shared" si="283"/>
        <v/>
      </c>
      <c r="BP1182" t="str">
        <f t="shared" si="284"/>
        <v/>
      </c>
    </row>
    <row r="1183" spans="1:68" hidden="1">
      <c r="A1183" s="156"/>
      <c r="B1183">
        <v>20250218</v>
      </c>
      <c r="C1183" t="s">
        <v>67</v>
      </c>
      <c r="D1183">
        <v>2330</v>
      </c>
      <c r="E1183">
        <v>7935</v>
      </c>
      <c r="H1183">
        <v>7935</v>
      </c>
      <c r="K1183">
        <v>-3602</v>
      </c>
      <c r="L1183">
        <v>-3602</v>
      </c>
      <c r="M1183">
        <v>-3602</v>
      </c>
      <c r="N1183" t="s">
        <v>50</v>
      </c>
      <c r="O1183" t="s">
        <v>50</v>
      </c>
      <c r="P1183" s="157">
        <f t="shared" si="270"/>
        <v>0</v>
      </c>
      <c r="Q1183">
        <f t="shared" si="271"/>
        <v>0</v>
      </c>
      <c r="R1183" s="157" t="str">
        <f t="shared" si="272"/>
        <v>NA</v>
      </c>
      <c r="S1183" s="157" t="str">
        <f t="shared" si="273"/>
        <v>NA</v>
      </c>
      <c r="T1183" t="str">
        <f t="shared" si="274"/>
        <v>NA</v>
      </c>
      <c r="U1183">
        <f t="shared" si="275"/>
        <v>0</v>
      </c>
      <c r="V1183">
        <f>MIN(IF(SUM(W1183,X1183,Y1183,AA1183,AB1183,AE1183,AD1183,AG1183,AH1183,AK1183,AJ1183,AN1183,AO1183,AQ1183,AR1183,AT1183,AU1183,AV1183,A1183,BB1183,AX1183,AY1183,AZ1183,BA1183,BD1183,BE1183)=0,0,1)+IF(O1183="Smoothing ramp",1,0)+IF(ISNUMBER(W1183),1,0)+IF(ISNUMBER(X1183),1,0)+IF(ISNUMBER(Y1183),1,0)+IF(ISNUMBER(#REF!),1,0)+IF(ISNUMBER(AA1183),1,0)+IF(ISNUMBER(AB1183),1,0)+IF(ISNUMBER(#REF!),1,0)+IF(ISNUMBER(AE1183),1,0)+IF(ISNUMBER(AD1183),1,0)+IF(ISNUMBER(AG1183),1,0)+IF(ISNUMBER(AH1183),1,0)+IF(ISNUMBER(AJ1183),1,0)+IF(ISNUMBER(AK1183),1,0)+IF(ISNUMBER(AN1183),1,0)+IF(ISNUMBER(AO1183),1,0)+IF(ISNUMBER(AQ1183),1,0)+IF(ISNUMBER(AR1183),1,0)+IF(ISNUMBER(AT1183),1,0)+IF(ISNUMBER(AU1183),1,0)+IF(ISNUMBER(AV1183),1,0)+IF(ISNUMBER(#REF!),1,0)+IF(ISNUMBER(AM1183),1,0)+IF(ISNUMBER(BB1183),1,0)+IF(ISNUMBER(AX1183),1,0)+IF(ISNUMBER(AY1183),1,0)+IF(ISNUMBER(AZ1183),1,0)+IF(ISNUMBER(BA1183),1,0)+IF(ISNUMBER(BD1183),1,0)+IF(ISNUMBER(BE1183),1,0),1)</f>
        <v>0</v>
      </c>
      <c r="W1183" t="s">
        <v>48</v>
      </c>
      <c r="X1183" t="s">
        <v>48</v>
      </c>
      <c r="Y1183" t="s">
        <v>48</v>
      </c>
      <c r="Z1183" t="s">
        <v>48</v>
      </c>
      <c r="AA1183" t="s">
        <v>48</v>
      </c>
      <c r="AB1183" t="s">
        <v>48</v>
      </c>
      <c r="AC1183" t="s">
        <v>48</v>
      </c>
      <c r="AD1183" t="s">
        <v>48</v>
      </c>
      <c r="AE1183" t="s">
        <v>48</v>
      </c>
      <c r="AF1183" t="s">
        <v>48</v>
      </c>
      <c r="AG1183" t="s">
        <v>48</v>
      </c>
      <c r="AH1183" t="s">
        <v>48</v>
      </c>
      <c r="AI1183" t="s">
        <v>48</v>
      </c>
      <c r="AJ1183" t="s">
        <v>48</v>
      </c>
      <c r="AK1183" t="s">
        <v>48</v>
      </c>
      <c r="AL1183" t="s">
        <v>48</v>
      </c>
      <c r="AN1183" t="s">
        <v>48</v>
      </c>
      <c r="AO1183" t="s">
        <v>48</v>
      </c>
      <c r="AP1183" t="s">
        <v>48</v>
      </c>
      <c r="AQ1183" t="s">
        <v>48</v>
      </c>
      <c r="AR1183" t="s">
        <v>48</v>
      </c>
      <c r="AS1183" t="s">
        <v>48</v>
      </c>
      <c r="AT1183" t="s">
        <v>48</v>
      </c>
      <c r="AU1183" t="s">
        <v>48</v>
      </c>
      <c r="AV1183" t="s">
        <v>48</v>
      </c>
      <c r="AW1183" t="s">
        <v>48</v>
      </c>
      <c r="AX1183" t="s">
        <v>48</v>
      </c>
      <c r="AY1183" t="s">
        <v>48</v>
      </c>
      <c r="AZ1183" t="s">
        <v>48</v>
      </c>
      <c r="BA1183" t="s">
        <v>48</v>
      </c>
      <c r="BB1183" t="s">
        <v>48</v>
      </c>
      <c r="BC1183" t="s">
        <v>48</v>
      </c>
      <c r="BD1183" t="s">
        <v>48</v>
      </c>
      <c r="BE1183" t="s">
        <v>48</v>
      </c>
      <c r="BF1183" t="s">
        <v>48</v>
      </c>
      <c r="BG1183" s="15" t="e">
        <f ca="1">OFFSET($V$6,0,MATCH(BH1183,$X1183:$BF1183,0))</f>
        <v>#N/A</v>
      </c>
      <c r="BH1183" s="15">
        <f t="shared" si="276"/>
        <v>100000</v>
      </c>
      <c r="BI1183" s="15" t="e">
        <f t="shared" ca="1" si="277"/>
        <v>#N/A</v>
      </c>
      <c r="BJ1183" s="15" t="e">
        <f t="shared" ca="1" si="278"/>
        <v>#N/A</v>
      </c>
      <c r="BK1183" s="15">
        <f t="shared" si="279"/>
        <v>100000</v>
      </c>
      <c r="BL1183" s="15" t="e">
        <f t="shared" ca="1" si="280"/>
        <v>#N/A</v>
      </c>
      <c r="BM1183" s="15">
        <f t="shared" si="281"/>
        <v>0</v>
      </c>
      <c r="BN1183" t="str">
        <f t="shared" si="282"/>
        <v/>
      </c>
      <c r="BO1183" t="str">
        <f t="shared" si="283"/>
        <v/>
      </c>
      <c r="BP1183" t="str">
        <f t="shared" si="284"/>
        <v/>
      </c>
    </row>
    <row r="1184" spans="1:68" hidden="1">
      <c r="A1184" s="156"/>
      <c r="B1184">
        <v>20250219</v>
      </c>
      <c r="C1184" t="s">
        <v>67</v>
      </c>
      <c r="D1184">
        <v>30</v>
      </c>
      <c r="E1184">
        <v>9242</v>
      </c>
      <c r="H1184">
        <v>9242</v>
      </c>
      <c r="K1184">
        <v>-6093</v>
      </c>
      <c r="L1184">
        <v>-6093</v>
      </c>
      <c r="M1184">
        <v>-6093</v>
      </c>
      <c r="N1184" t="s">
        <v>50</v>
      </c>
      <c r="O1184" t="s">
        <v>50</v>
      </c>
      <c r="P1184" s="157">
        <f t="shared" si="270"/>
        <v>0</v>
      </c>
      <c r="Q1184">
        <f t="shared" si="271"/>
        <v>0</v>
      </c>
      <c r="R1184" s="157" t="str">
        <f t="shared" si="272"/>
        <v>NA</v>
      </c>
      <c r="S1184" s="157" t="str">
        <f t="shared" si="273"/>
        <v>NA</v>
      </c>
      <c r="T1184" t="str">
        <f t="shared" si="274"/>
        <v>NA</v>
      </c>
      <c r="U1184">
        <f t="shared" si="275"/>
        <v>0</v>
      </c>
      <c r="V1184">
        <f>MIN(IF(SUM(W1184,X1184,Y1184,AA1184,AB1184,AE1184,AD1184,AG1184,AH1184,AK1184,AJ1184,AN1184,AO1184,AQ1184,AR1184,AT1184,AU1184,AV1184,A1184,BB1184,AX1184,AY1184,AZ1184,BA1184,BD1184,BE1184)=0,0,1)+IF(O1184="Smoothing ramp",1,0)+IF(ISNUMBER(W1184),1,0)+IF(ISNUMBER(X1184),1,0)+IF(ISNUMBER(Y1184),1,0)+IF(ISNUMBER(#REF!),1,0)+IF(ISNUMBER(AA1184),1,0)+IF(ISNUMBER(AB1184),1,0)+IF(ISNUMBER(#REF!),1,0)+IF(ISNUMBER(AE1184),1,0)+IF(ISNUMBER(AD1184),1,0)+IF(ISNUMBER(AG1184),1,0)+IF(ISNUMBER(AH1184),1,0)+IF(ISNUMBER(AJ1184),1,0)+IF(ISNUMBER(AK1184),1,0)+IF(ISNUMBER(AN1184),1,0)+IF(ISNUMBER(AO1184),1,0)+IF(ISNUMBER(AQ1184),1,0)+IF(ISNUMBER(AR1184),1,0)+IF(ISNUMBER(AT1184),1,0)+IF(ISNUMBER(AU1184),1,0)+IF(ISNUMBER(AV1184),1,0)+IF(ISNUMBER(#REF!),1,0)+IF(ISNUMBER(AM1184),1,0)+IF(ISNUMBER(BB1184),1,0)+IF(ISNUMBER(AX1184),1,0)+IF(ISNUMBER(AY1184),1,0)+IF(ISNUMBER(AZ1184),1,0)+IF(ISNUMBER(BA1184),1,0)+IF(ISNUMBER(BD1184),1,0)+IF(ISNUMBER(BE1184),1,0),1)</f>
        <v>0</v>
      </c>
      <c r="W1184" t="s">
        <v>48</v>
      </c>
      <c r="X1184" t="s">
        <v>48</v>
      </c>
      <c r="Y1184" t="s">
        <v>48</v>
      </c>
      <c r="Z1184" t="s">
        <v>48</v>
      </c>
      <c r="AA1184" t="s">
        <v>48</v>
      </c>
      <c r="AB1184" t="s">
        <v>48</v>
      </c>
      <c r="AC1184" t="s">
        <v>48</v>
      </c>
      <c r="AD1184" t="s">
        <v>48</v>
      </c>
      <c r="AE1184" t="s">
        <v>48</v>
      </c>
      <c r="AF1184" t="s">
        <v>48</v>
      </c>
      <c r="AG1184" t="s">
        <v>48</v>
      </c>
      <c r="AH1184" t="s">
        <v>48</v>
      </c>
      <c r="AI1184" t="s">
        <v>48</v>
      </c>
      <c r="AJ1184" t="s">
        <v>48</v>
      </c>
      <c r="AK1184" t="s">
        <v>48</v>
      </c>
      <c r="AL1184" t="s">
        <v>48</v>
      </c>
      <c r="AN1184" t="s">
        <v>48</v>
      </c>
      <c r="AO1184" t="s">
        <v>48</v>
      </c>
      <c r="AP1184" t="s">
        <v>48</v>
      </c>
      <c r="AQ1184" t="s">
        <v>48</v>
      </c>
      <c r="AR1184" t="s">
        <v>48</v>
      </c>
      <c r="AS1184" t="s">
        <v>48</v>
      </c>
      <c r="AT1184" t="s">
        <v>48</v>
      </c>
      <c r="AU1184" t="s">
        <v>48</v>
      </c>
      <c r="AV1184" t="s">
        <v>48</v>
      </c>
      <c r="AW1184" t="s">
        <v>48</v>
      </c>
      <c r="AX1184" t="s">
        <v>48</v>
      </c>
      <c r="AY1184" t="s">
        <v>48</v>
      </c>
      <c r="AZ1184" t="s">
        <v>48</v>
      </c>
      <c r="BA1184" t="s">
        <v>48</v>
      </c>
      <c r="BB1184" t="s">
        <v>48</v>
      </c>
      <c r="BC1184" t="s">
        <v>48</v>
      </c>
      <c r="BD1184" t="s">
        <v>48</v>
      </c>
      <c r="BE1184" t="s">
        <v>48</v>
      </c>
      <c r="BF1184" t="s">
        <v>48</v>
      </c>
      <c r="BG1184" s="15" t="e">
        <f ca="1">OFFSET($V$6,0,MATCH(BH1184,$X1184:$BF1184,0))</f>
        <v>#N/A</v>
      </c>
      <c r="BH1184" s="15">
        <f t="shared" si="276"/>
        <v>100000</v>
      </c>
      <c r="BI1184" s="15" t="e">
        <f t="shared" ca="1" si="277"/>
        <v>#N/A</v>
      </c>
      <c r="BJ1184" s="15" t="e">
        <f t="shared" ca="1" si="278"/>
        <v>#N/A</v>
      </c>
      <c r="BK1184" s="15">
        <f t="shared" si="279"/>
        <v>100000</v>
      </c>
      <c r="BL1184" s="15" t="e">
        <f t="shared" ca="1" si="280"/>
        <v>#N/A</v>
      </c>
      <c r="BM1184" s="15">
        <f t="shared" si="281"/>
        <v>0</v>
      </c>
      <c r="BN1184" t="str">
        <f t="shared" si="282"/>
        <v/>
      </c>
      <c r="BO1184" t="str">
        <f t="shared" si="283"/>
        <v/>
      </c>
      <c r="BP1184" t="str">
        <f t="shared" si="284"/>
        <v/>
      </c>
    </row>
    <row r="1185" spans="1:68" hidden="1">
      <c r="A1185" s="156"/>
      <c r="B1185">
        <v>20250219</v>
      </c>
      <c r="C1185" t="s">
        <v>67</v>
      </c>
      <c r="D1185">
        <v>130</v>
      </c>
      <c r="E1185">
        <v>9242</v>
      </c>
      <c r="H1185">
        <v>9242</v>
      </c>
      <c r="K1185">
        <v>-6093</v>
      </c>
      <c r="L1185">
        <v>-6093</v>
      </c>
      <c r="M1185">
        <v>-6093</v>
      </c>
      <c r="N1185" t="s">
        <v>50</v>
      </c>
      <c r="O1185" t="s">
        <v>50</v>
      </c>
      <c r="P1185" s="157">
        <f t="shared" si="270"/>
        <v>0</v>
      </c>
      <c r="Q1185">
        <f t="shared" si="271"/>
        <v>0</v>
      </c>
      <c r="R1185" s="157" t="str">
        <f t="shared" si="272"/>
        <v>NA</v>
      </c>
      <c r="S1185" s="157" t="str">
        <f t="shared" si="273"/>
        <v>NA</v>
      </c>
      <c r="T1185" t="str">
        <f t="shared" si="274"/>
        <v>NA</v>
      </c>
      <c r="U1185">
        <f t="shared" si="275"/>
        <v>0</v>
      </c>
      <c r="V1185">
        <f>MIN(IF(SUM(W1185,X1185,Y1185,AA1185,AB1185,AE1185,AD1185,AG1185,AH1185,AK1185,AJ1185,AN1185,AO1185,AQ1185,AR1185,AT1185,AU1185,AV1185,A1185,BB1185,AX1185,AY1185,AZ1185,BA1185,BD1185,BE1185)=0,0,1)+IF(O1185="Smoothing ramp",1,0)+IF(ISNUMBER(W1185),1,0)+IF(ISNUMBER(X1185),1,0)+IF(ISNUMBER(Y1185),1,0)+IF(ISNUMBER(#REF!),1,0)+IF(ISNUMBER(AA1185),1,0)+IF(ISNUMBER(AB1185),1,0)+IF(ISNUMBER(#REF!),1,0)+IF(ISNUMBER(AE1185),1,0)+IF(ISNUMBER(AD1185),1,0)+IF(ISNUMBER(AG1185),1,0)+IF(ISNUMBER(AH1185),1,0)+IF(ISNUMBER(AJ1185),1,0)+IF(ISNUMBER(AK1185),1,0)+IF(ISNUMBER(AN1185),1,0)+IF(ISNUMBER(AO1185),1,0)+IF(ISNUMBER(AQ1185),1,0)+IF(ISNUMBER(AR1185),1,0)+IF(ISNUMBER(AT1185),1,0)+IF(ISNUMBER(AU1185),1,0)+IF(ISNUMBER(AV1185),1,0)+IF(ISNUMBER(#REF!),1,0)+IF(ISNUMBER(AM1185),1,0)+IF(ISNUMBER(BB1185),1,0)+IF(ISNUMBER(AX1185),1,0)+IF(ISNUMBER(AY1185),1,0)+IF(ISNUMBER(AZ1185),1,0)+IF(ISNUMBER(BA1185),1,0)+IF(ISNUMBER(BD1185),1,0)+IF(ISNUMBER(BE1185),1,0),1)</f>
        <v>0</v>
      </c>
      <c r="W1185" t="s">
        <v>48</v>
      </c>
      <c r="X1185" t="s">
        <v>48</v>
      </c>
      <c r="Y1185" t="s">
        <v>48</v>
      </c>
      <c r="Z1185" t="s">
        <v>48</v>
      </c>
      <c r="AA1185" t="s">
        <v>48</v>
      </c>
      <c r="AB1185" t="s">
        <v>48</v>
      </c>
      <c r="AC1185" t="s">
        <v>48</v>
      </c>
      <c r="AD1185" t="s">
        <v>48</v>
      </c>
      <c r="AE1185" t="s">
        <v>48</v>
      </c>
      <c r="AF1185" t="s">
        <v>48</v>
      </c>
      <c r="AG1185" t="s">
        <v>48</v>
      </c>
      <c r="AH1185" t="s">
        <v>48</v>
      </c>
      <c r="AI1185" t="s">
        <v>48</v>
      </c>
      <c r="AJ1185" t="s">
        <v>48</v>
      </c>
      <c r="AK1185" t="s">
        <v>48</v>
      </c>
      <c r="AL1185" t="s">
        <v>48</v>
      </c>
      <c r="AN1185" t="s">
        <v>48</v>
      </c>
      <c r="AO1185" t="s">
        <v>48</v>
      </c>
      <c r="AP1185" t="s">
        <v>48</v>
      </c>
      <c r="AQ1185" t="s">
        <v>48</v>
      </c>
      <c r="AR1185" t="s">
        <v>48</v>
      </c>
      <c r="AS1185" t="s">
        <v>48</v>
      </c>
      <c r="AT1185" t="s">
        <v>48</v>
      </c>
      <c r="AU1185" t="s">
        <v>48</v>
      </c>
      <c r="AV1185" t="s">
        <v>48</v>
      </c>
      <c r="AW1185" t="s">
        <v>48</v>
      </c>
      <c r="AX1185" t="s">
        <v>48</v>
      </c>
      <c r="AY1185" t="s">
        <v>48</v>
      </c>
      <c r="AZ1185" t="s">
        <v>48</v>
      </c>
      <c r="BA1185" t="s">
        <v>48</v>
      </c>
      <c r="BB1185" t="s">
        <v>48</v>
      </c>
      <c r="BC1185" t="s">
        <v>48</v>
      </c>
      <c r="BD1185" t="s">
        <v>48</v>
      </c>
      <c r="BE1185" t="s">
        <v>48</v>
      </c>
      <c r="BF1185" t="s">
        <v>48</v>
      </c>
      <c r="BG1185" s="15" t="e">
        <f ca="1">OFFSET($V$6,0,MATCH(BH1185,$X1185:$BF1185,0))</f>
        <v>#N/A</v>
      </c>
      <c r="BH1185" s="15">
        <f t="shared" si="276"/>
        <v>100000</v>
      </c>
      <c r="BI1185" s="15" t="e">
        <f t="shared" ca="1" si="277"/>
        <v>#N/A</v>
      </c>
      <c r="BJ1185" s="15" t="e">
        <f t="shared" ca="1" si="278"/>
        <v>#N/A</v>
      </c>
      <c r="BK1185" s="15">
        <f t="shared" si="279"/>
        <v>100000</v>
      </c>
      <c r="BL1185" s="15" t="e">
        <f t="shared" ca="1" si="280"/>
        <v>#N/A</v>
      </c>
      <c r="BM1185" s="15">
        <f t="shared" si="281"/>
        <v>0</v>
      </c>
      <c r="BN1185" t="str">
        <f t="shared" si="282"/>
        <v/>
      </c>
      <c r="BO1185" t="str">
        <f t="shared" si="283"/>
        <v/>
      </c>
      <c r="BP1185" t="str">
        <f t="shared" si="284"/>
        <v/>
      </c>
    </row>
    <row r="1186" spans="1:68" hidden="1">
      <c r="A1186" s="156"/>
      <c r="B1186">
        <v>20250219</v>
      </c>
      <c r="C1186" t="s">
        <v>67</v>
      </c>
      <c r="D1186">
        <v>230</v>
      </c>
      <c r="E1186">
        <v>9242</v>
      </c>
      <c r="H1186">
        <v>9242</v>
      </c>
      <c r="K1186">
        <v>-6093</v>
      </c>
      <c r="L1186">
        <v>-6093</v>
      </c>
      <c r="M1186">
        <v>-6093</v>
      </c>
      <c r="N1186" t="s">
        <v>50</v>
      </c>
      <c r="O1186" t="s">
        <v>50</v>
      </c>
      <c r="P1186" s="157">
        <f t="shared" si="270"/>
        <v>0</v>
      </c>
      <c r="Q1186">
        <f t="shared" si="271"/>
        <v>0</v>
      </c>
      <c r="R1186" s="157" t="str">
        <f t="shared" si="272"/>
        <v>NA</v>
      </c>
      <c r="S1186" s="157" t="str">
        <f t="shared" si="273"/>
        <v>NA</v>
      </c>
      <c r="T1186" t="str">
        <f t="shared" si="274"/>
        <v>NA</v>
      </c>
      <c r="U1186">
        <f t="shared" si="275"/>
        <v>0</v>
      </c>
      <c r="V1186">
        <f>MIN(IF(SUM(W1186,X1186,Y1186,AA1186,AB1186,AE1186,AD1186,AG1186,AH1186,AK1186,AJ1186,AN1186,AO1186,AQ1186,AR1186,AT1186,AU1186,AV1186,A1186,BB1186,AX1186,AY1186,AZ1186,BA1186,BD1186,BE1186)=0,0,1)+IF(O1186="Smoothing ramp",1,0)+IF(ISNUMBER(W1186),1,0)+IF(ISNUMBER(X1186),1,0)+IF(ISNUMBER(Y1186),1,0)+IF(ISNUMBER(#REF!),1,0)+IF(ISNUMBER(AA1186),1,0)+IF(ISNUMBER(AB1186),1,0)+IF(ISNUMBER(#REF!),1,0)+IF(ISNUMBER(AE1186),1,0)+IF(ISNUMBER(AD1186),1,0)+IF(ISNUMBER(AG1186),1,0)+IF(ISNUMBER(AH1186),1,0)+IF(ISNUMBER(AJ1186),1,0)+IF(ISNUMBER(AK1186),1,0)+IF(ISNUMBER(AN1186),1,0)+IF(ISNUMBER(AO1186),1,0)+IF(ISNUMBER(AQ1186),1,0)+IF(ISNUMBER(AR1186),1,0)+IF(ISNUMBER(AT1186),1,0)+IF(ISNUMBER(AU1186),1,0)+IF(ISNUMBER(AV1186),1,0)+IF(ISNUMBER(#REF!),1,0)+IF(ISNUMBER(AM1186),1,0)+IF(ISNUMBER(BB1186),1,0)+IF(ISNUMBER(AX1186),1,0)+IF(ISNUMBER(AY1186),1,0)+IF(ISNUMBER(AZ1186),1,0)+IF(ISNUMBER(BA1186),1,0)+IF(ISNUMBER(BD1186),1,0)+IF(ISNUMBER(BE1186),1,0),1)</f>
        <v>0</v>
      </c>
      <c r="W1186" t="s">
        <v>48</v>
      </c>
      <c r="X1186" t="s">
        <v>48</v>
      </c>
      <c r="Y1186" t="s">
        <v>48</v>
      </c>
      <c r="Z1186" t="s">
        <v>48</v>
      </c>
      <c r="AA1186" t="s">
        <v>48</v>
      </c>
      <c r="AB1186" t="s">
        <v>48</v>
      </c>
      <c r="AC1186" t="s">
        <v>48</v>
      </c>
      <c r="AD1186" t="s">
        <v>48</v>
      </c>
      <c r="AE1186" t="s">
        <v>48</v>
      </c>
      <c r="AF1186" t="s">
        <v>48</v>
      </c>
      <c r="AG1186" t="s">
        <v>48</v>
      </c>
      <c r="AH1186" t="s">
        <v>48</v>
      </c>
      <c r="AI1186" t="s">
        <v>48</v>
      </c>
      <c r="AJ1186" t="s">
        <v>48</v>
      </c>
      <c r="AK1186" t="s">
        <v>48</v>
      </c>
      <c r="AL1186" t="s">
        <v>48</v>
      </c>
      <c r="AN1186" t="s">
        <v>48</v>
      </c>
      <c r="AO1186" t="s">
        <v>48</v>
      </c>
      <c r="AP1186" t="s">
        <v>48</v>
      </c>
      <c r="AQ1186" t="s">
        <v>48</v>
      </c>
      <c r="AR1186" t="s">
        <v>48</v>
      </c>
      <c r="AS1186" t="s">
        <v>48</v>
      </c>
      <c r="AT1186" t="s">
        <v>48</v>
      </c>
      <c r="AU1186" t="s">
        <v>48</v>
      </c>
      <c r="AV1186" t="s">
        <v>48</v>
      </c>
      <c r="AW1186" t="s">
        <v>48</v>
      </c>
      <c r="AX1186" t="s">
        <v>48</v>
      </c>
      <c r="AY1186" t="s">
        <v>48</v>
      </c>
      <c r="AZ1186" t="s">
        <v>48</v>
      </c>
      <c r="BA1186" t="s">
        <v>48</v>
      </c>
      <c r="BB1186" t="s">
        <v>48</v>
      </c>
      <c r="BC1186" t="s">
        <v>48</v>
      </c>
      <c r="BD1186" t="s">
        <v>48</v>
      </c>
      <c r="BE1186" t="s">
        <v>48</v>
      </c>
      <c r="BF1186" t="s">
        <v>48</v>
      </c>
      <c r="BG1186" s="15" t="e">
        <f ca="1">OFFSET($V$6,0,MATCH(BH1186,$X1186:$BF1186,0))</f>
        <v>#N/A</v>
      </c>
      <c r="BH1186" s="15">
        <f t="shared" si="276"/>
        <v>100000</v>
      </c>
      <c r="BI1186" s="15" t="e">
        <f t="shared" ca="1" si="277"/>
        <v>#N/A</v>
      </c>
      <c r="BJ1186" s="15" t="e">
        <f t="shared" ca="1" si="278"/>
        <v>#N/A</v>
      </c>
      <c r="BK1186" s="15">
        <f t="shared" si="279"/>
        <v>100000</v>
      </c>
      <c r="BL1186" s="15" t="e">
        <f t="shared" ca="1" si="280"/>
        <v>#N/A</v>
      </c>
      <c r="BM1186" s="15">
        <f t="shared" si="281"/>
        <v>0</v>
      </c>
      <c r="BN1186" t="str">
        <f t="shared" si="282"/>
        <v/>
      </c>
      <c r="BO1186" t="str">
        <f t="shared" si="283"/>
        <v/>
      </c>
      <c r="BP1186" t="str">
        <f t="shared" si="284"/>
        <v/>
      </c>
    </row>
    <row r="1187" spans="1:68" hidden="1">
      <c r="A1187" s="156"/>
      <c r="B1187">
        <v>20250219</v>
      </c>
      <c r="C1187" t="s">
        <v>67</v>
      </c>
      <c r="D1187">
        <v>330</v>
      </c>
      <c r="E1187">
        <v>8150</v>
      </c>
      <c r="H1187">
        <v>8150</v>
      </c>
      <c r="K1187">
        <v>-3876</v>
      </c>
      <c r="L1187">
        <v>-3876</v>
      </c>
      <c r="M1187">
        <v>-3876</v>
      </c>
      <c r="N1187" t="s">
        <v>50</v>
      </c>
      <c r="O1187" t="s">
        <v>50</v>
      </c>
      <c r="P1187" s="157">
        <f t="shared" si="270"/>
        <v>0</v>
      </c>
      <c r="Q1187">
        <f t="shared" si="271"/>
        <v>0</v>
      </c>
      <c r="R1187" s="157" t="str">
        <f t="shared" si="272"/>
        <v>NA</v>
      </c>
      <c r="S1187" s="157" t="str">
        <f t="shared" si="273"/>
        <v>NA</v>
      </c>
      <c r="T1187" t="str">
        <f t="shared" si="274"/>
        <v>NA</v>
      </c>
      <c r="U1187">
        <f t="shared" si="275"/>
        <v>0</v>
      </c>
      <c r="V1187">
        <f>MIN(IF(SUM(W1187,X1187,Y1187,AA1187,AB1187,AE1187,AD1187,AG1187,AH1187,AK1187,AJ1187,AN1187,AO1187,AQ1187,AR1187,AT1187,AU1187,AV1187,A1187,BB1187,AX1187,AY1187,AZ1187,BA1187,BD1187,BE1187)=0,0,1)+IF(O1187="Smoothing ramp",1,0)+IF(ISNUMBER(W1187),1,0)+IF(ISNUMBER(X1187),1,0)+IF(ISNUMBER(Y1187),1,0)+IF(ISNUMBER(#REF!),1,0)+IF(ISNUMBER(AA1187),1,0)+IF(ISNUMBER(AB1187),1,0)+IF(ISNUMBER(#REF!),1,0)+IF(ISNUMBER(AE1187),1,0)+IF(ISNUMBER(AD1187),1,0)+IF(ISNUMBER(AG1187),1,0)+IF(ISNUMBER(AH1187),1,0)+IF(ISNUMBER(AJ1187),1,0)+IF(ISNUMBER(AK1187),1,0)+IF(ISNUMBER(AN1187),1,0)+IF(ISNUMBER(AO1187),1,0)+IF(ISNUMBER(AQ1187),1,0)+IF(ISNUMBER(AR1187),1,0)+IF(ISNUMBER(AT1187),1,0)+IF(ISNUMBER(AU1187),1,0)+IF(ISNUMBER(AV1187),1,0)+IF(ISNUMBER(#REF!),1,0)+IF(ISNUMBER(AM1187),1,0)+IF(ISNUMBER(BB1187),1,0)+IF(ISNUMBER(AX1187),1,0)+IF(ISNUMBER(AY1187),1,0)+IF(ISNUMBER(AZ1187),1,0)+IF(ISNUMBER(BA1187),1,0)+IF(ISNUMBER(BD1187),1,0)+IF(ISNUMBER(BE1187),1,0),1)</f>
        <v>0</v>
      </c>
      <c r="W1187" t="s">
        <v>48</v>
      </c>
      <c r="X1187" t="s">
        <v>48</v>
      </c>
      <c r="Y1187" t="s">
        <v>48</v>
      </c>
      <c r="Z1187" t="s">
        <v>48</v>
      </c>
      <c r="AA1187" t="s">
        <v>48</v>
      </c>
      <c r="AB1187" t="s">
        <v>48</v>
      </c>
      <c r="AC1187" t="s">
        <v>48</v>
      </c>
      <c r="AD1187" t="s">
        <v>48</v>
      </c>
      <c r="AE1187" t="s">
        <v>48</v>
      </c>
      <c r="AF1187" t="s">
        <v>48</v>
      </c>
      <c r="AG1187" t="s">
        <v>48</v>
      </c>
      <c r="AH1187" t="s">
        <v>48</v>
      </c>
      <c r="AI1187" t="s">
        <v>48</v>
      </c>
      <c r="AJ1187" t="s">
        <v>48</v>
      </c>
      <c r="AK1187" t="s">
        <v>48</v>
      </c>
      <c r="AL1187" t="s">
        <v>48</v>
      </c>
      <c r="AN1187" t="s">
        <v>48</v>
      </c>
      <c r="AO1187" t="s">
        <v>48</v>
      </c>
      <c r="AP1187" t="s">
        <v>48</v>
      </c>
      <c r="AQ1187" t="s">
        <v>48</v>
      </c>
      <c r="AR1187" t="s">
        <v>48</v>
      </c>
      <c r="AS1187" t="s">
        <v>48</v>
      </c>
      <c r="AT1187" t="s">
        <v>48</v>
      </c>
      <c r="AU1187" t="s">
        <v>48</v>
      </c>
      <c r="AV1187" t="s">
        <v>48</v>
      </c>
      <c r="AW1187" t="s">
        <v>48</v>
      </c>
      <c r="AX1187" t="s">
        <v>48</v>
      </c>
      <c r="AY1187" t="s">
        <v>48</v>
      </c>
      <c r="AZ1187" t="s">
        <v>48</v>
      </c>
      <c r="BA1187" t="s">
        <v>48</v>
      </c>
      <c r="BB1187" t="s">
        <v>48</v>
      </c>
      <c r="BC1187" t="s">
        <v>48</v>
      </c>
      <c r="BD1187" t="s">
        <v>48</v>
      </c>
      <c r="BE1187" t="s">
        <v>48</v>
      </c>
      <c r="BF1187" t="s">
        <v>48</v>
      </c>
      <c r="BG1187" s="15" t="e">
        <f ca="1">OFFSET($V$6,0,MATCH(BH1187,$X1187:$BF1187,0))</f>
        <v>#N/A</v>
      </c>
      <c r="BH1187" s="15">
        <f t="shared" si="276"/>
        <v>100000</v>
      </c>
      <c r="BI1187" s="15" t="e">
        <f t="shared" ca="1" si="277"/>
        <v>#N/A</v>
      </c>
      <c r="BJ1187" s="15" t="e">
        <f t="shared" ca="1" si="278"/>
        <v>#N/A</v>
      </c>
      <c r="BK1187" s="15">
        <f t="shared" si="279"/>
        <v>100000</v>
      </c>
      <c r="BL1187" s="15" t="e">
        <f t="shared" ca="1" si="280"/>
        <v>#N/A</v>
      </c>
      <c r="BM1187" s="15">
        <f t="shared" si="281"/>
        <v>0</v>
      </c>
      <c r="BN1187" t="str">
        <f t="shared" si="282"/>
        <v/>
      </c>
      <c r="BO1187" t="str">
        <f t="shared" si="283"/>
        <v/>
      </c>
      <c r="BP1187" t="str">
        <f t="shared" si="284"/>
        <v/>
      </c>
    </row>
    <row r="1188" spans="1:68" hidden="1">
      <c r="A1188" s="156"/>
      <c r="B1188">
        <v>20250219</v>
      </c>
      <c r="C1188" t="s">
        <v>67</v>
      </c>
      <c r="D1188">
        <v>430</v>
      </c>
      <c r="E1188">
        <v>8150</v>
      </c>
      <c r="H1188">
        <v>8150</v>
      </c>
      <c r="K1188">
        <v>-3876</v>
      </c>
      <c r="L1188">
        <v>-3876</v>
      </c>
      <c r="M1188">
        <v>-3876</v>
      </c>
      <c r="N1188" t="s">
        <v>50</v>
      </c>
      <c r="O1188" t="s">
        <v>50</v>
      </c>
      <c r="P1188" s="157">
        <f t="shared" si="270"/>
        <v>0</v>
      </c>
      <c r="Q1188">
        <f t="shared" si="271"/>
        <v>0</v>
      </c>
      <c r="R1188" s="157" t="str">
        <f t="shared" si="272"/>
        <v>NA</v>
      </c>
      <c r="S1188" s="157" t="str">
        <f t="shared" si="273"/>
        <v>NA</v>
      </c>
      <c r="T1188" t="str">
        <f t="shared" si="274"/>
        <v>NA</v>
      </c>
      <c r="U1188">
        <f t="shared" si="275"/>
        <v>0</v>
      </c>
      <c r="V1188">
        <f>MIN(IF(SUM(W1188,X1188,Y1188,AA1188,AB1188,AE1188,AD1188,AG1188,AH1188,AK1188,AJ1188,AN1188,AO1188,AQ1188,AR1188,AT1188,AU1188,AV1188,A1188,BB1188,AX1188,AY1188,AZ1188,BA1188,BD1188,BE1188)=0,0,1)+IF(O1188="Smoothing ramp",1,0)+IF(ISNUMBER(W1188),1,0)+IF(ISNUMBER(X1188),1,0)+IF(ISNUMBER(Y1188),1,0)+IF(ISNUMBER(#REF!),1,0)+IF(ISNUMBER(AA1188),1,0)+IF(ISNUMBER(AB1188),1,0)+IF(ISNUMBER(#REF!),1,0)+IF(ISNUMBER(AE1188),1,0)+IF(ISNUMBER(AD1188),1,0)+IF(ISNUMBER(AG1188),1,0)+IF(ISNUMBER(AH1188),1,0)+IF(ISNUMBER(AJ1188),1,0)+IF(ISNUMBER(AK1188),1,0)+IF(ISNUMBER(AN1188),1,0)+IF(ISNUMBER(AO1188),1,0)+IF(ISNUMBER(AQ1188),1,0)+IF(ISNUMBER(AR1188),1,0)+IF(ISNUMBER(AT1188),1,0)+IF(ISNUMBER(AU1188),1,0)+IF(ISNUMBER(AV1188),1,0)+IF(ISNUMBER(#REF!),1,0)+IF(ISNUMBER(AM1188),1,0)+IF(ISNUMBER(BB1188),1,0)+IF(ISNUMBER(AX1188),1,0)+IF(ISNUMBER(AY1188),1,0)+IF(ISNUMBER(AZ1188),1,0)+IF(ISNUMBER(BA1188),1,0)+IF(ISNUMBER(BD1188),1,0)+IF(ISNUMBER(BE1188),1,0),1)</f>
        <v>0</v>
      </c>
      <c r="W1188" t="s">
        <v>48</v>
      </c>
      <c r="X1188" t="s">
        <v>48</v>
      </c>
      <c r="Y1188" t="s">
        <v>48</v>
      </c>
      <c r="Z1188" t="s">
        <v>48</v>
      </c>
      <c r="AA1188" t="s">
        <v>48</v>
      </c>
      <c r="AB1188" t="s">
        <v>48</v>
      </c>
      <c r="AC1188" t="s">
        <v>48</v>
      </c>
      <c r="AD1188" t="s">
        <v>48</v>
      </c>
      <c r="AE1188" t="s">
        <v>48</v>
      </c>
      <c r="AF1188" t="s">
        <v>48</v>
      </c>
      <c r="AG1188" t="s">
        <v>48</v>
      </c>
      <c r="AH1188" t="s">
        <v>48</v>
      </c>
      <c r="AI1188" t="s">
        <v>48</v>
      </c>
      <c r="AJ1188" t="s">
        <v>48</v>
      </c>
      <c r="AK1188" t="s">
        <v>48</v>
      </c>
      <c r="AL1188" t="s">
        <v>48</v>
      </c>
      <c r="AN1188" t="s">
        <v>48</v>
      </c>
      <c r="AO1188" t="s">
        <v>48</v>
      </c>
      <c r="AP1188" t="s">
        <v>48</v>
      </c>
      <c r="AQ1188" t="s">
        <v>48</v>
      </c>
      <c r="AR1188" t="s">
        <v>48</v>
      </c>
      <c r="AS1188" t="s">
        <v>48</v>
      </c>
      <c r="AT1188" t="s">
        <v>48</v>
      </c>
      <c r="AU1188" t="s">
        <v>48</v>
      </c>
      <c r="AV1188" t="s">
        <v>48</v>
      </c>
      <c r="AW1188" t="s">
        <v>48</v>
      </c>
      <c r="AX1188" t="s">
        <v>48</v>
      </c>
      <c r="AY1188" t="s">
        <v>48</v>
      </c>
      <c r="AZ1188" t="s">
        <v>48</v>
      </c>
      <c r="BA1188" t="s">
        <v>48</v>
      </c>
      <c r="BB1188" t="s">
        <v>48</v>
      </c>
      <c r="BC1188" t="s">
        <v>48</v>
      </c>
      <c r="BD1188" t="s">
        <v>48</v>
      </c>
      <c r="BE1188" t="s">
        <v>48</v>
      </c>
      <c r="BF1188" t="s">
        <v>48</v>
      </c>
      <c r="BG1188" s="15" t="e">
        <f ca="1">OFFSET($V$6,0,MATCH(BH1188,$X1188:$BF1188,0))</f>
        <v>#N/A</v>
      </c>
      <c r="BH1188" s="15">
        <f t="shared" si="276"/>
        <v>100000</v>
      </c>
      <c r="BI1188" s="15" t="e">
        <f t="shared" ca="1" si="277"/>
        <v>#N/A</v>
      </c>
      <c r="BJ1188" s="15" t="e">
        <f t="shared" ca="1" si="278"/>
        <v>#N/A</v>
      </c>
      <c r="BK1188" s="15">
        <f t="shared" si="279"/>
        <v>100000</v>
      </c>
      <c r="BL1188" s="15" t="e">
        <f t="shared" ca="1" si="280"/>
        <v>#N/A</v>
      </c>
      <c r="BM1188" s="15">
        <f t="shared" si="281"/>
        <v>0</v>
      </c>
      <c r="BN1188" t="str">
        <f t="shared" si="282"/>
        <v/>
      </c>
      <c r="BO1188" t="str">
        <f t="shared" si="283"/>
        <v/>
      </c>
      <c r="BP1188" t="str">
        <f t="shared" si="284"/>
        <v/>
      </c>
    </row>
    <row r="1189" spans="1:68" hidden="1">
      <c r="A1189" s="156"/>
      <c r="B1189">
        <v>20250219</v>
      </c>
      <c r="C1189" t="s">
        <v>67</v>
      </c>
      <c r="D1189">
        <v>530</v>
      </c>
      <c r="E1189">
        <v>8150</v>
      </c>
      <c r="H1189">
        <v>8150</v>
      </c>
      <c r="K1189">
        <v>-3876</v>
      </c>
      <c r="L1189">
        <v>-3876</v>
      </c>
      <c r="M1189">
        <v>-3876</v>
      </c>
      <c r="N1189" t="s">
        <v>50</v>
      </c>
      <c r="O1189" t="s">
        <v>50</v>
      </c>
      <c r="P1189" s="157">
        <f t="shared" si="270"/>
        <v>0</v>
      </c>
      <c r="Q1189">
        <f t="shared" si="271"/>
        <v>0</v>
      </c>
      <c r="R1189" s="157" t="str">
        <f t="shared" si="272"/>
        <v>NA</v>
      </c>
      <c r="S1189" s="157" t="str">
        <f t="shared" si="273"/>
        <v>NA</v>
      </c>
      <c r="T1189" t="str">
        <f t="shared" si="274"/>
        <v>NA</v>
      </c>
      <c r="U1189">
        <f t="shared" si="275"/>
        <v>0</v>
      </c>
      <c r="V1189">
        <f>MIN(IF(SUM(W1189,X1189,Y1189,AA1189,AB1189,AE1189,AD1189,AG1189,AH1189,AK1189,AJ1189,AN1189,AO1189,AQ1189,AR1189,AT1189,AU1189,AV1189,A1189,BB1189,AX1189,AY1189,AZ1189,BA1189,BD1189,BE1189)=0,0,1)+IF(O1189="Smoothing ramp",1,0)+IF(ISNUMBER(W1189),1,0)+IF(ISNUMBER(X1189),1,0)+IF(ISNUMBER(Y1189),1,0)+IF(ISNUMBER(#REF!),1,0)+IF(ISNUMBER(AA1189),1,0)+IF(ISNUMBER(AB1189),1,0)+IF(ISNUMBER(#REF!),1,0)+IF(ISNUMBER(AE1189),1,0)+IF(ISNUMBER(AD1189),1,0)+IF(ISNUMBER(AG1189),1,0)+IF(ISNUMBER(AH1189),1,0)+IF(ISNUMBER(AJ1189),1,0)+IF(ISNUMBER(AK1189),1,0)+IF(ISNUMBER(AN1189),1,0)+IF(ISNUMBER(AO1189),1,0)+IF(ISNUMBER(AQ1189),1,0)+IF(ISNUMBER(AR1189),1,0)+IF(ISNUMBER(AT1189),1,0)+IF(ISNUMBER(AU1189),1,0)+IF(ISNUMBER(AV1189),1,0)+IF(ISNUMBER(#REF!),1,0)+IF(ISNUMBER(AM1189),1,0)+IF(ISNUMBER(BB1189),1,0)+IF(ISNUMBER(AX1189),1,0)+IF(ISNUMBER(AY1189),1,0)+IF(ISNUMBER(AZ1189),1,0)+IF(ISNUMBER(BA1189),1,0)+IF(ISNUMBER(BD1189),1,0)+IF(ISNUMBER(BE1189),1,0),1)</f>
        <v>0</v>
      </c>
      <c r="W1189" t="s">
        <v>48</v>
      </c>
      <c r="X1189" t="s">
        <v>48</v>
      </c>
      <c r="Y1189" t="s">
        <v>48</v>
      </c>
      <c r="Z1189" t="s">
        <v>48</v>
      </c>
      <c r="AA1189" t="s">
        <v>48</v>
      </c>
      <c r="AB1189" t="s">
        <v>48</v>
      </c>
      <c r="AC1189" t="s">
        <v>48</v>
      </c>
      <c r="AD1189" t="s">
        <v>48</v>
      </c>
      <c r="AE1189" t="s">
        <v>48</v>
      </c>
      <c r="AF1189" t="s">
        <v>48</v>
      </c>
      <c r="AG1189" t="s">
        <v>48</v>
      </c>
      <c r="AH1189" t="s">
        <v>48</v>
      </c>
      <c r="AI1189" t="s">
        <v>48</v>
      </c>
      <c r="AJ1189" t="s">
        <v>48</v>
      </c>
      <c r="AK1189" t="s">
        <v>48</v>
      </c>
      <c r="AL1189" t="s">
        <v>48</v>
      </c>
      <c r="AN1189" t="s">
        <v>48</v>
      </c>
      <c r="AO1189" t="s">
        <v>48</v>
      </c>
      <c r="AP1189" t="s">
        <v>48</v>
      </c>
      <c r="AQ1189" t="s">
        <v>48</v>
      </c>
      <c r="AR1189" t="s">
        <v>48</v>
      </c>
      <c r="AS1189" t="s">
        <v>48</v>
      </c>
      <c r="AT1189" t="s">
        <v>48</v>
      </c>
      <c r="AU1189" t="s">
        <v>48</v>
      </c>
      <c r="AV1189" t="s">
        <v>48</v>
      </c>
      <c r="AW1189" t="s">
        <v>48</v>
      </c>
      <c r="AX1189" t="s">
        <v>48</v>
      </c>
      <c r="AY1189" t="s">
        <v>48</v>
      </c>
      <c r="AZ1189" t="s">
        <v>48</v>
      </c>
      <c r="BA1189" t="s">
        <v>48</v>
      </c>
      <c r="BB1189" t="s">
        <v>48</v>
      </c>
      <c r="BC1189" t="s">
        <v>48</v>
      </c>
      <c r="BD1189" t="s">
        <v>48</v>
      </c>
      <c r="BE1189" t="s">
        <v>48</v>
      </c>
      <c r="BF1189" t="s">
        <v>48</v>
      </c>
      <c r="BG1189" s="15" t="e">
        <f ca="1">OFFSET($V$6,0,MATCH(BH1189,$X1189:$BF1189,0))</f>
        <v>#N/A</v>
      </c>
      <c r="BH1189" s="15">
        <f t="shared" si="276"/>
        <v>100000</v>
      </c>
      <c r="BI1189" s="15" t="e">
        <f t="shared" ca="1" si="277"/>
        <v>#N/A</v>
      </c>
      <c r="BJ1189" s="15" t="e">
        <f t="shared" ca="1" si="278"/>
        <v>#N/A</v>
      </c>
      <c r="BK1189" s="15">
        <f t="shared" si="279"/>
        <v>100000</v>
      </c>
      <c r="BL1189" s="15" t="e">
        <f t="shared" ca="1" si="280"/>
        <v>#N/A</v>
      </c>
      <c r="BM1189" s="15">
        <f t="shared" si="281"/>
        <v>0</v>
      </c>
      <c r="BN1189" t="str">
        <f t="shared" si="282"/>
        <v/>
      </c>
      <c r="BO1189" t="str">
        <f t="shared" si="283"/>
        <v/>
      </c>
      <c r="BP1189" t="str">
        <f t="shared" si="284"/>
        <v/>
      </c>
    </row>
    <row r="1190" spans="1:68" hidden="1">
      <c r="A1190" s="156"/>
      <c r="B1190">
        <v>20250219</v>
      </c>
      <c r="C1190" t="s">
        <v>67</v>
      </c>
      <c r="D1190">
        <v>630</v>
      </c>
      <c r="E1190">
        <v>8150</v>
      </c>
      <c r="H1190">
        <v>8150</v>
      </c>
      <c r="K1190">
        <v>-3876</v>
      </c>
      <c r="L1190">
        <v>-3876</v>
      </c>
      <c r="M1190">
        <v>-3876</v>
      </c>
      <c r="N1190" t="s">
        <v>50</v>
      </c>
      <c r="O1190" t="s">
        <v>50</v>
      </c>
      <c r="P1190" s="157">
        <f t="shared" si="270"/>
        <v>0</v>
      </c>
      <c r="Q1190">
        <f t="shared" si="271"/>
        <v>0</v>
      </c>
      <c r="R1190" s="157" t="str">
        <f t="shared" si="272"/>
        <v>NA</v>
      </c>
      <c r="S1190" s="157" t="str">
        <f t="shared" si="273"/>
        <v>NA</v>
      </c>
      <c r="T1190" t="str">
        <f t="shared" si="274"/>
        <v>NA</v>
      </c>
      <c r="U1190">
        <f t="shared" si="275"/>
        <v>0</v>
      </c>
      <c r="V1190">
        <f>MIN(IF(SUM(W1190,X1190,Y1190,AA1190,AB1190,AE1190,AD1190,AG1190,AH1190,AK1190,AJ1190,AN1190,AO1190,AQ1190,AR1190,AT1190,AU1190,AV1190,A1190,BB1190,AX1190,AY1190,AZ1190,BA1190,BD1190,BE1190)=0,0,1)+IF(O1190="Smoothing ramp",1,0)+IF(ISNUMBER(W1190),1,0)+IF(ISNUMBER(X1190),1,0)+IF(ISNUMBER(Y1190),1,0)+IF(ISNUMBER(#REF!),1,0)+IF(ISNUMBER(AA1190),1,0)+IF(ISNUMBER(AB1190),1,0)+IF(ISNUMBER(#REF!),1,0)+IF(ISNUMBER(AE1190),1,0)+IF(ISNUMBER(AD1190),1,0)+IF(ISNUMBER(AG1190),1,0)+IF(ISNUMBER(AH1190),1,0)+IF(ISNUMBER(AJ1190),1,0)+IF(ISNUMBER(AK1190),1,0)+IF(ISNUMBER(AN1190),1,0)+IF(ISNUMBER(AO1190),1,0)+IF(ISNUMBER(AQ1190),1,0)+IF(ISNUMBER(AR1190),1,0)+IF(ISNUMBER(AT1190),1,0)+IF(ISNUMBER(AU1190),1,0)+IF(ISNUMBER(AV1190),1,0)+IF(ISNUMBER(#REF!),1,0)+IF(ISNUMBER(AM1190),1,0)+IF(ISNUMBER(BB1190),1,0)+IF(ISNUMBER(AX1190),1,0)+IF(ISNUMBER(AY1190),1,0)+IF(ISNUMBER(AZ1190),1,0)+IF(ISNUMBER(BA1190),1,0)+IF(ISNUMBER(BD1190),1,0)+IF(ISNUMBER(BE1190),1,0),1)</f>
        <v>0</v>
      </c>
      <c r="W1190" t="s">
        <v>48</v>
      </c>
      <c r="X1190" t="s">
        <v>48</v>
      </c>
      <c r="Y1190" t="s">
        <v>48</v>
      </c>
      <c r="Z1190" t="s">
        <v>48</v>
      </c>
      <c r="AA1190" t="s">
        <v>48</v>
      </c>
      <c r="AB1190" t="s">
        <v>48</v>
      </c>
      <c r="AC1190" t="s">
        <v>48</v>
      </c>
      <c r="AD1190" t="s">
        <v>48</v>
      </c>
      <c r="AE1190" t="s">
        <v>48</v>
      </c>
      <c r="AF1190" t="s">
        <v>48</v>
      </c>
      <c r="AG1190" t="s">
        <v>48</v>
      </c>
      <c r="AH1190" t="s">
        <v>48</v>
      </c>
      <c r="AI1190" t="s">
        <v>48</v>
      </c>
      <c r="AJ1190" t="s">
        <v>48</v>
      </c>
      <c r="AK1190" t="s">
        <v>48</v>
      </c>
      <c r="AL1190" t="s">
        <v>48</v>
      </c>
      <c r="AN1190" t="s">
        <v>48</v>
      </c>
      <c r="AO1190" t="s">
        <v>48</v>
      </c>
      <c r="AP1190" t="s">
        <v>48</v>
      </c>
      <c r="AQ1190" t="s">
        <v>48</v>
      </c>
      <c r="AR1190" t="s">
        <v>48</v>
      </c>
      <c r="AS1190" t="s">
        <v>48</v>
      </c>
      <c r="AT1190" t="s">
        <v>48</v>
      </c>
      <c r="AU1190" t="s">
        <v>48</v>
      </c>
      <c r="AV1190" t="s">
        <v>48</v>
      </c>
      <c r="AW1190" t="s">
        <v>48</v>
      </c>
      <c r="AX1190" t="s">
        <v>48</v>
      </c>
      <c r="AY1190" t="s">
        <v>48</v>
      </c>
      <c r="AZ1190" t="s">
        <v>48</v>
      </c>
      <c r="BA1190" t="s">
        <v>48</v>
      </c>
      <c r="BB1190" t="s">
        <v>48</v>
      </c>
      <c r="BC1190" t="s">
        <v>48</v>
      </c>
      <c r="BD1190" t="s">
        <v>48</v>
      </c>
      <c r="BE1190" t="s">
        <v>48</v>
      </c>
      <c r="BF1190" t="s">
        <v>48</v>
      </c>
      <c r="BG1190" s="15" t="e">
        <f ca="1">OFFSET($V$6,0,MATCH(BH1190,$X1190:$BF1190,0))</f>
        <v>#N/A</v>
      </c>
      <c r="BH1190" s="15">
        <f t="shared" si="276"/>
        <v>100000</v>
      </c>
      <c r="BI1190" s="15" t="e">
        <f t="shared" ca="1" si="277"/>
        <v>#N/A</v>
      </c>
      <c r="BJ1190" s="15" t="e">
        <f t="shared" ca="1" si="278"/>
        <v>#N/A</v>
      </c>
      <c r="BK1190" s="15">
        <f t="shared" si="279"/>
        <v>100000</v>
      </c>
      <c r="BL1190" s="15" t="e">
        <f t="shared" ca="1" si="280"/>
        <v>#N/A</v>
      </c>
      <c r="BM1190" s="15">
        <f t="shared" si="281"/>
        <v>0</v>
      </c>
      <c r="BN1190" t="str">
        <f t="shared" si="282"/>
        <v/>
      </c>
      <c r="BO1190" t="str">
        <f t="shared" si="283"/>
        <v/>
      </c>
      <c r="BP1190" t="str">
        <f t="shared" si="284"/>
        <v/>
      </c>
    </row>
    <row r="1191" spans="1:68" hidden="1">
      <c r="A1191" s="156"/>
      <c r="B1191">
        <v>20250219</v>
      </c>
      <c r="C1191" t="s">
        <v>67</v>
      </c>
      <c r="D1191">
        <v>730</v>
      </c>
      <c r="F1191">
        <v>8534</v>
      </c>
      <c r="G1191">
        <v>619</v>
      </c>
      <c r="I1191">
        <v>8534</v>
      </c>
      <c r="J1191">
        <v>619</v>
      </c>
      <c r="K1191">
        <v>-5436</v>
      </c>
      <c r="L1191">
        <v>-5436</v>
      </c>
      <c r="M1191">
        <v>0</v>
      </c>
      <c r="N1191" t="s">
        <v>50</v>
      </c>
      <c r="O1191" t="s">
        <v>50</v>
      </c>
      <c r="P1191" s="157">
        <f t="shared" si="270"/>
        <v>0</v>
      </c>
      <c r="Q1191" t="str">
        <f t="shared" si="271"/>
        <v>NA</v>
      </c>
      <c r="R1191" s="157">
        <f t="shared" si="272"/>
        <v>0</v>
      </c>
      <c r="S1191" s="157">
        <f t="shared" si="273"/>
        <v>0</v>
      </c>
      <c r="T1191">
        <f t="shared" si="274"/>
        <v>0</v>
      </c>
      <c r="U1191">
        <f t="shared" si="275"/>
        <v>5436</v>
      </c>
      <c r="V1191">
        <f>MIN(IF(SUM(W1191,X1191,Y1191,AA1191,AB1191,AE1191,AD1191,AG1191,AH1191,AK1191,AJ1191,AN1191,AO1191,AQ1191,AR1191,AT1191,AU1191,AV1191,A1191,BB1191,AX1191,AY1191,AZ1191,BA1191,BD1191,BE1191)=0,0,1)+IF(O1191="Smoothing ramp",1,0)+IF(ISNUMBER(W1191),1,0)+IF(ISNUMBER(X1191),1,0)+IF(ISNUMBER(Y1191),1,0)+IF(ISNUMBER(#REF!),1,0)+IF(ISNUMBER(AA1191),1,0)+IF(ISNUMBER(AB1191),1,0)+IF(ISNUMBER(#REF!),1,0)+IF(ISNUMBER(AE1191),1,0)+IF(ISNUMBER(AD1191),1,0)+IF(ISNUMBER(AG1191),1,0)+IF(ISNUMBER(AH1191),1,0)+IF(ISNUMBER(AJ1191),1,0)+IF(ISNUMBER(AK1191),1,0)+IF(ISNUMBER(AN1191),1,0)+IF(ISNUMBER(AO1191),1,0)+IF(ISNUMBER(AQ1191),1,0)+IF(ISNUMBER(AR1191),1,0)+IF(ISNUMBER(AT1191),1,0)+IF(ISNUMBER(AU1191),1,0)+IF(ISNUMBER(AV1191),1,0)+IF(ISNUMBER(#REF!),1,0)+IF(ISNUMBER(AM1191),1,0)+IF(ISNUMBER(BB1191),1,0)+IF(ISNUMBER(AX1191),1,0)+IF(ISNUMBER(AY1191),1,0)+IF(ISNUMBER(AZ1191),1,0)+IF(ISNUMBER(BA1191),1,0)+IF(ISNUMBER(BD1191),1,0)+IF(ISNUMBER(BE1191),1,0),1)</f>
        <v>0</v>
      </c>
      <c r="W1191" t="s">
        <v>48</v>
      </c>
      <c r="X1191" t="s">
        <v>48</v>
      </c>
      <c r="Y1191" t="s">
        <v>48</v>
      </c>
      <c r="Z1191" t="s">
        <v>48</v>
      </c>
      <c r="AA1191" t="s">
        <v>48</v>
      </c>
      <c r="AB1191" t="s">
        <v>48</v>
      </c>
      <c r="AC1191" t="s">
        <v>48</v>
      </c>
      <c r="AD1191" t="s">
        <v>48</v>
      </c>
      <c r="AE1191" t="s">
        <v>48</v>
      </c>
      <c r="AF1191" t="s">
        <v>48</v>
      </c>
      <c r="AG1191" t="s">
        <v>48</v>
      </c>
      <c r="AH1191" t="s">
        <v>48</v>
      </c>
      <c r="AI1191" t="s">
        <v>48</v>
      </c>
      <c r="AJ1191" t="s">
        <v>48</v>
      </c>
      <c r="AK1191" t="s">
        <v>48</v>
      </c>
      <c r="AL1191" t="s">
        <v>48</v>
      </c>
      <c r="AN1191" t="s">
        <v>48</v>
      </c>
      <c r="AO1191" t="s">
        <v>48</v>
      </c>
      <c r="AP1191" t="s">
        <v>48</v>
      </c>
      <c r="AQ1191" t="s">
        <v>48</v>
      </c>
      <c r="AR1191" t="s">
        <v>48</v>
      </c>
      <c r="AS1191" t="s">
        <v>48</v>
      </c>
      <c r="AT1191" t="s">
        <v>48</v>
      </c>
      <c r="AU1191" t="s">
        <v>48</v>
      </c>
      <c r="AV1191" t="s">
        <v>48</v>
      </c>
      <c r="AW1191" t="s">
        <v>48</v>
      </c>
      <c r="AX1191" t="s">
        <v>48</v>
      </c>
      <c r="AY1191" t="s">
        <v>48</v>
      </c>
      <c r="AZ1191" t="s">
        <v>48</v>
      </c>
      <c r="BA1191" t="s">
        <v>48</v>
      </c>
      <c r="BB1191" t="s">
        <v>48</v>
      </c>
      <c r="BC1191" t="s">
        <v>48</v>
      </c>
      <c r="BD1191" t="s">
        <v>48</v>
      </c>
      <c r="BE1191" t="s">
        <v>48</v>
      </c>
      <c r="BF1191" t="s">
        <v>48</v>
      </c>
      <c r="BG1191" s="15" t="e">
        <f ca="1">OFFSET($V$6,0,MATCH(BH1191,$X1191:$BF1191,0))</f>
        <v>#N/A</v>
      </c>
      <c r="BH1191" s="15">
        <f t="shared" si="276"/>
        <v>100000</v>
      </c>
      <c r="BI1191" s="15" t="e">
        <f t="shared" ca="1" si="277"/>
        <v>#N/A</v>
      </c>
      <c r="BJ1191" s="15" t="e">
        <f t="shared" ca="1" si="278"/>
        <v>#N/A</v>
      </c>
      <c r="BK1191" s="15">
        <f t="shared" si="279"/>
        <v>100000</v>
      </c>
      <c r="BL1191" s="15" t="e">
        <f t="shared" ca="1" si="280"/>
        <v>#N/A</v>
      </c>
      <c r="BM1191" s="15">
        <f t="shared" si="281"/>
        <v>0</v>
      </c>
      <c r="BN1191" t="str">
        <f t="shared" si="282"/>
        <v/>
      </c>
      <c r="BO1191" t="str">
        <f t="shared" si="283"/>
        <v/>
      </c>
      <c r="BP1191" t="str">
        <f t="shared" si="284"/>
        <v/>
      </c>
    </row>
    <row r="1192" spans="1:68" hidden="1">
      <c r="A1192" s="156"/>
      <c r="B1192">
        <v>20250219</v>
      </c>
      <c r="C1192" t="s">
        <v>67</v>
      </c>
      <c r="D1192">
        <v>830</v>
      </c>
      <c r="F1192">
        <v>8534</v>
      </c>
      <c r="G1192">
        <v>619</v>
      </c>
      <c r="I1192">
        <v>8534</v>
      </c>
      <c r="J1192">
        <v>619</v>
      </c>
      <c r="K1192">
        <v>-5436</v>
      </c>
      <c r="L1192">
        <v>-5436</v>
      </c>
      <c r="M1192">
        <v>0</v>
      </c>
      <c r="N1192" t="s">
        <v>50</v>
      </c>
      <c r="O1192" t="s">
        <v>50</v>
      </c>
      <c r="P1192" s="157">
        <f t="shared" si="270"/>
        <v>0</v>
      </c>
      <c r="Q1192" t="str">
        <f t="shared" si="271"/>
        <v>NA</v>
      </c>
      <c r="R1192" s="157">
        <f t="shared" si="272"/>
        <v>0</v>
      </c>
      <c r="S1192" s="157">
        <f t="shared" si="273"/>
        <v>0</v>
      </c>
      <c r="T1192">
        <f t="shared" si="274"/>
        <v>0</v>
      </c>
      <c r="U1192">
        <f t="shared" si="275"/>
        <v>5436</v>
      </c>
      <c r="V1192">
        <f>MIN(IF(SUM(W1192,X1192,Y1192,AA1192,AB1192,AE1192,AD1192,AG1192,AH1192,AK1192,AJ1192,AN1192,AO1192,AQ1192,AR1192,AT1192,AU1192,AV1192,A1192,BB1192,AX1192,AY1192,AZ1192,BA1192,BD1192,BE1192)=0,0,1)+IF(O1192="Smoothing ramp",1,0)+IF(ISNUMBER(W1192),1,0)+IF(ISNUMBER(X1192),1,0)+IF(ISNUMBER(Y1192),1,0)+IF(ISNUMBER(#REF!),1,0)+IF(ISNUMBER(AA1192),1,0)+IF(ISNUMBER(AB1192),1,0)+IF(ISNUMBER(#REF!),1,0)+IF(ISNUMBER(AE1192),1,0)+IF(ISNUMBER(AD1192),1,0)+IF(ISNUMBER(AG1192),1,0)+IF(ISNUMBER(AH1192),1,0)+IF(ISNUMBER(AJ1192),1,0)+IF(ISNUMBER(AK1192),1,0)+IF(ISNUMBER(AN1192),1,0)+IF(ISNUMBER(AO1192),1,0)+IF(ISNUMBER(AQ1192),1,0)+IF(ISNUMBER(AR1192),1,0)+IF(ISNUMBER(AT1192),1,0)+IF(ISNUMBER(AU1192),1,0)+IF(ISNUMBER(AV1192),1,0)+IF(ISNUMBER(#REF!),1,0)+IF(ISNUMBER(AM1192),1,0)+IF(ISNUMBER(BB1192),1,0)+IF(ISNUMBER(AX1192),1,0)+IF(ISNUMBER(AY1192),1,0)+IF(ISNUMBER(AZ1192),1,0)+IF(ISNUMBER(BA1192),1,0)+IF(ISNUMBER(BD1192),1,0)+IF(ISNUMBER(BE1192),1,0),1)</f>
        <v>0</v>
      </c>
      <c r="W1192" t="s">
        <v>48</v>
      </c>
      <c r="X1192" t="s">
        <v>48</v>
      </c>
      <c r="Y1192" t="s">
        <v>48</v>
      </c>
      <c r="Z1192" t="s">
        <v>48</v>
      </c>
      <c r="AA1192" t="s">
        <v>48</v>
      </c>
      <c r="AB1192" t="s">
        <v>48</v>
      </c>
      <c r="AC1192" t="s">
        <v>48</v>
      </c>
      <c r="AD1192" t="s">
        <v>48</v>
      </c>
      <c r="AE1192" t="s">
        <v>48</v>
      </c>
      <c r="AF1192" t="s">
        <v>48</v>
      </c>
      <c r="AG1192" t="s">
        <v>48</v>
      </c>
      <c r="AH1192" t="s">
        <v>48</v>
      </c>
      <c r="AI1192" t="s">
        <v>48</v>
      </c>
      <c r="AJ1192" t="s">
        <v>48</v>
      </c>
      <c r="AK1192" t="s">
        <v>48</v>
      </c>
      <c r="AL1192" t="s">
        <v>48</v>
      </c>
      <c r="AN1192" t="s">
        <v>48</v>
      </c>
      <c r="AO1192" t="s">
        <v>48</v>
      </c>
      <c r="AP1192" t="s">
        <v>48</v>
      </c>
      <c r="AQ1192" t="s">
        <v>48</v>
      </c>
      <c r="AR1192" t="s">
        <v>48</v>
      </c>
      <c r="AS1192" t="s">
        <v>48</v>
      </c>
      <c r="AT1192" t="s">
        <v>48</v>
      </c>
      <c r="AU1192" t="s">
        <v>48</v>
      </c>
      <c r="AV1192" t="s">
        <v>48</v>
      </c>
      <c r="AW1192" t="s">
        <v>48</v>
      </c>
      <c r="AX1192" t="s">
        <v>48</v>
      </c>
      <c r="AY1192" t="s">
        <v>48</v>
      </c>
      <c r="AZ1192" t="s">
        <v>48</v>
      </c>
      <c r="BA1192" t="s">
        <v>48</v>
      </c>
      <c r="BB1192" t="s">
        <v>48</v>
      </c>
      <c r="BC1192" t="s">
        <v>48</v>
      </c>
      <c r="BD1192" t="s">
        <v>48</v>
      </c>
      <c r="BE1192" t="s">
        <v>48</v>
      </c>
      <c r="BF1192" t="s">
        <v>48</v>
      </c>
      <c r="BG1192" s="15" t="e">
        <f ca="1">OFFSET($V$6,0,MATCH(BH1192,$X1192:$BF1192,0))</f>
        <v>#N/A</v>
      </c>
      <c r="BH1192" s="15">
        <f t="shared" si="276"/>
        <v>100000</v>
      </c>
      <c r="BI1192" s="15" t="e">
        <f t="shared" ca="1" si="277"/>
        <v>#N/A</v>
      </c>
      <c r="BJ1192" s="15" t="e">
        <f t="shared" ca="1" si="278"/>
        <v>#N/A</v>
      </c>
      <c r="BK1192" s="15">
        <f t="shared" si="279"/>
        <v>100000</v>
      </c>
      <c r="BL1192" s="15" t="e">
        <f t="shared" ca="1" si="280"/>
        <v>#N/A</v>
      </c>
      <c r="BM1192" s="15">
        <f t="shared" si="281"/>
        <v>0</v>
      </c>
      <c r="BN1192" t="str">
        <f t="shared" si="282"/>
        <v/>
      </c>
      <c r="BO1192" t="str">
        <f t="shared" si="283"/>
        <v/>
      </c>
      <c r="BP1192" t="str">
        <f t="shared" si="284"/>
        <v/>
      </c>
    </row>
    <row r="1193" spans="1:68" hidden="1">
      <c r="A1193" s="156"/>
      <c r="B1193">
        <v>20250219</v>
      </c>
      <c r="C1193" t="s">
        <v>67</v>
      </c>
      <c r="D1193">
        <v>930</v>
      </c>
      <c r="E1193">
        <v>8180</v>
      </c>
      <c r="H1193">
        <v>8180</v>
      </c>
      <c r="K1193">
        <v>-3355</v>
      </c>
      <c r="L1193">
        <v>-3355</v>
      </c>
      <c r="M1193">
        <v>-3355</v>
      </c>
      <c r="N1193" t="s">
        <v>46</v>
      </c>
      <c r="O1193" t="s">
        <v>46</v>
      </c>
      <c r="P1193" s="157">
        <f t="shared" si="270"/>
        <v>0</v>
      </c>
      <c r="Q1193">
        <f t="shared" si="271"/>
        <v>0</v>
      </c>
      <c r="R1193" s="157" t="str">
        <f t="shared" si="272"/>
        <v>NA</v>
      </c>
      <c r="S1193" s="157" t="str">
        <f t="shared" si="273"/>
        <v>NA</v>
      </c>
      <c r="T1193" t="str">
        <f t="shared" si="274"/>
        <v>NA</v>
      </c>
      <c r="U1193">
        <f t="shared" si="275"/>
        <v>0</v>
      </c>
      <c r="V1193">
        <f>MIN(IF(SUM(W1193,X1193,Y1193,AA1193,AB1193,AE1193,AD1193,AG1193,AH1193,AK1193,AJ1193,AN1193,AO1193,AQ1193,AR1193,AT1193,AU1193,AV1193,A1193,BB1193,AX1193,AY1193,AZ1193,BA1193,BD1193,BE1193)=0,0,1)+IF(O1193="Smoothing ramp",1,0)+IF(ISNUMBER(W1193),1,0)+IF(ISNUMBER(X1193),1,0)+IF(ISNUMBER(Y1193),1,0)+IF(ISNUMBER(#REF!),1,0)+IF(ISNUMBER(AA1193),1,0)+IF(ISNUMBER(AB1193),1,0)+IF(ISNUMBER(#REF!),1,0)+IF(ISNUMBER(AE1193),1,0)+IF(ISNUMBER(AD1193),1,0)+IF(ISNUMBER(AG1193),1,0)+IF(ISNUMBER(AH1193),1,0)+IF(ISNUMBER(AJ1193),1,0)+IF(ISNUMBER(AK1193),1,0)+IF(ISNUMBER(AN1193),1,0)+IF(ISNUMBER(AO1193),1,0)+IF(ISNUMBER(AQ1193),1,0)+IF(ISNUMBER(AR1193),1,0)+IF(ISNUMBER(AT1193),1,0)+IF(ISNUMBER(AU1193),1,0)+IF(ISNUMBER(AV1193),1,0)+IF(ISNUMBER(#REF!),1,0)+IF(ISNUMBER(AM1193),1,0)+IF(ISNUMBER(BB1193),1,0)+IF(ISNUMBER(AX1193),1,0)+IF(ISNUMBER(AY1193),1,0)+IF(ISNUMBER(AZ1193),1,0)+IF(ISNUMBER(BA1193),1,0)+IF(ISNUMBER(BD1193),1,0)+IF(ISNUMBER(BE1193),1,0),1)</f>
        <v>0</v>
      </c>
      <c r="W1193" t="s">
        <v>48</v>
      </c>
      <c r="X1193" t="s">
        <v>48</v>
      </c>
      <c r="Y1193" t="s">
        <v>48</v>
      </c>
      <c r="Z1193" t="s">
        <v>48</v>
      </c>
      <c r="AA1193" t="s">
        <v>48</v>
      </c>
      <c r="AB1193" t="s">
        <v>48</v>
      </c>
      <c r="AC1193" t="s">
        <v>48</v>
      </c>
      <c r="AD1193" t="s">
        <v>48</v>
      </c>
      <c r="AE1193" t="s">
        <v>48</v>
      </c>
      <c r="AF1193" t="s">
        <v>48</v>
      </c>
      <c r="AG1193" t="s">
        <v>48</v>
      </c>
      <c r="AH1193" t="s">
        <v>48</v>
      </c>
      <c r="AI1193" t="s">
        <v>48</v>
      </c>
      <c r="AJ1193" t="s">
        <v>48</v>
      </c>
      <c r="AK1193" t="s">
        <v>48</v>
      </c>
      <c r="AL1193" t="s">
        <v>48</v>
      </c>
      <c r="AN1193" t="s">
        <v>48</v>
      </c>
      <c r="AO1193" t="s">
        <v>48</v>
      </c>
      <c r="AP1193" t="s">
        <v>48</v>
      </c>
      <c r="AQ1193" t="s">
        <v>48</v>
      </c>
      <c r="AR1193" t="s">
        <v>48</v>
      </c>
      <c r="AS1193" t="s">
        <v>48</v>
      </c>
      <c r="AT1193" t="s">
        <v>48</v>
      </c>
      <c r="AU1193" t="s">
        <v>48</v>
      </c>
      <c r="AV1193" t="s">
        <v>48</v>
      </c>
      <c r="AW1193" t="s">
        <v>48</v>
      </c>
      <c r="AX1193" t="s">
        <v>48</v>
      </c>
      <c r="AY1193" t="s">
        <v>48</v>
      </c>
      <c r="AZ1193" t="s">
        <v>48</v>
      </c>
      <c r="BA1193" t="s">
        <v>48</v>
      </c>
      <c r="BB1193" t="s">
        <v>48</v>
      </c>
      <c r="BC1193" t="s">
        <v>48</v>
      </c>
      <c r="BD1193" t="s">
        <v>48</v>
      </c>
      <c r="BE1193" t="s">
        <v>48</v>
      </c>
      <c r="BF1193" t="s">
        <v>48</v>
      </c>
      <c r="BG1193" s="15" t="e">
        <f ca="1">OFFSET($V$6,0,MATCH(BH1193,$X1193:$BF1193,0))</f>
        <v>#N/A</v>
      </c>
      <c r="BH1193" s="15">
        <f t="shared" si="276"/>
        <v>100000</v>
      </c>
      <c r="BI1193" s="15" t="e">
        <f t="shared" ca="1" si="277"/>
        <v>#N/A</v>
      </c>
      <c r="BJ1193" s="15" t="e">
        <f t="shared" ca="1" si="278"/>
        <v>#N/A</v>
      </c>
      <c r="BK1193" s="15">
        <f t="shared" si="279"/>
        <v>100000</v>
      </c>
      <c r="BL1193" s="15" t="e">
        <f t="shared" ca="1" si="280"/>
        <v>#N/A</v>
      </c>
      <c r="BM1193" s="15">
        <f t="shared" si="281"/>
        <v>0</v>
      </c>
      <c r="BN1193" t="str">
        <f t="shared" si="282"/>
        <v/>
      </c>
      <c r="BO1193" t="str">
        <f t="shared" si="283"/>
        <v/>
      </c>
      <c r="BP1193" t="str">
        <f t="shared" si="284"/>
        <v/>
      </c>
    </row>
    <row r="1194" spans="1:68" hidden="1">
      <c r="A1194" s="156"/>
      <c r="B1194">
        <v>20250219</v>
      </c>
      <c r="C1194" t="s">
        <v>67</v>
      </c>
      <c r="D1194">
        <v>1030</v>
      </c>
      <c r="E1194">
        <v>8180</v>
      </c>
      <c r="H1194">
        <v>8180</v>
      </c>
      <c r="K1194">
        <v>-3355</v>
      </c>
      <c r="L1194">
        <v>-3355</v>
      </c>
      <c r="M1194">
        <v>-3355</v>
      </c>
      <c r="N1194" t="s">
        <v>46</v>
      </c>
      <c r="O1194" t="s">
        <v>46</v>
      </c>
      <c r="P1194" s="157">
        <f t="shared" si="270"/>
        <v>0</v>
      </c>
      <c r="Q1194">
        <f t="shared" si="271"/>
        <v>0</v>
      </c>
      <c r="R1194" s="157" t="str">
        <f t="shared" si="272"/>
        <v>NA</v>
      </c>
      <c r="S1194" s="157" t="str">
        <f t="shared" si="273"/>
        <v>NA</v>
      </c>
      <c r="T1194" t="str">
        <f t="shared" si="274"/>
        <v>NA</v>
      </c>
      <c r="U1194">
        <f t="shared" si="275"/>
        <v>0</v>
      </c>
      <c r="V1194">
        <f>MIN(IF(SUM(W1194,X1194,Y1194,AA1194,AB1194,AE1194,AD1194,AG1194,AH1194,AK1194,AJ1194,AN1194,AO1194,AQ1194,AR1194,AT1194,AU1194,AV1194,A1194,BB1194,AX1194,AY1194,AZ1194,BA1194,BD1194,BE1194)=0,0,1)+IF(O1194="Smoothing ramp",1,0)+IF(ISNUMBER(W1194),1,0)+IF(ISNUMBER(X1194),1,0)+IF(ISNUMBER(Y1194),1,0)+IF(ISNUMBER(#REF!),1,0)+IF(ISNUMBER(AA1194),1,0)+IF(ISNUMBER(AB1194),1,0)+IF(ISNUMBER(#REF!),1,0)+IF(ISNUMBER(AE1194),1,0)+IF(ISNUMBER(AD1194),1,0)+IF(ISNUMBER(AG1194),1,0)+IF(ISNUMBER(AH1194),1,0)+IF(ISNUMBER(AJ1194),1,0)+IF(ISNUMBER(AK1194),1,0)+IF(ISNUMBER(AN1194),1,0)+IF(ISNUMBER(AO1194),1,0)+IF(ISNUMBER(AQ1194),1,0)+IF(ISNUMBER(AR1194),1,0)+IF(ISNUMBER(AT1194),1,0)+IF(ISNUMBER(AU1194),1,0)+IF(ISNUMBER(AV1194),1,0)+IF(ISNUMBER(#REF!),1,0)+IF(ISNUMBER(AM1194),1,0)+IF(ISNUMBER(BB1194),1,0)+IF(ISNUMBER(AX1194),1,0)+IF(ISNUMBER(AY1194),1,0)+IF(ISNUMBER(AZ1194),1,0)+IF(ISNUMBER(BA1194),1,0)+IF(ISNUMBER(BD1194),1,0)+IF(ISNUMBER(BE1194),1,0),1)</f>
        <v>0</v>
      </c>
      <c r="W1194" t="s">
        <v>48</v>
      </c>
      <c r="X1194" t="s">
        <v>48</v>
      </c>
      <c r="Y1194" t="s">
        <v>48</v>
      </c>
      <c r="Z1194" t="s">
        <v>48</v>
      </c>
      <c r="AA1194" t="s">
        <v>48</v>
      </c>
      <c r="AB1194" t="s">
        <v>48</v>
      </c>
      <c r="AC1194" t="s">
        <v>48</v>
      </c>
      <c r="AD1194" t="s">
        <v>48</v>
      </c>
      <c r="AE1194" t="s">
        <v>48</v>
      </c>
      <c r="AF1194" t="s">
        <v>48</v>
      </c>
      <c r="AG1194" t="s">
        <v>48</v>
      </c>
      <c r="AH1194" t="s">
        <v>48</v>
      </c>
      <c r="AI1194" t="s">
        <v>48</v>
      </c>
      <c r="AJ1194" t="s">
        <v>48</v>
      </c>
      <c r="AK1194" t="s">
        <v>48</v>
      </c>
      <c r="AL1194" t="s">
        <v>48</v>
      </c>
      <c r="AN1194" t="s">
        <v>48</v>
      </c>
      <c r="AO1194" t="s">
        <v>48</v>
      </c>
      <c r="AP1194" t="s">
        <v>48</v>
      </c>
      <c r="AQ1194" t="s">
        <v>48</v>
      </c>
      <c r="AR1194" t="s">
        <v>48</v>
      </c>
      <c r="AS1194" t="s">
        <v>48</v>
      </c>
      <c r="AT1194" t="s">
        <v>48</v>
      </c>
      <c r="AU1194" t="s">
        <v>48</v>
      </c>
      <c r="AV1194" t="s">
        <v>48</v>
      </c>
      <c r="AW1194" t="s">
        <v>48</v>
      </c>
      <c r="AX1194" t="s">
        <v>48</v>
      </c>
      <c r="AY1194" t="s">
        <v>48</v>
      </c>
      <c r="AZ1194" t="s">
        <v>48</v>
      </c>
      <c r="BA1194" t="s">
        <v>48</v>
      </c>
      <c r="BB1194" t="s">
        <v>48</v>
      </c>
      <c r="BC1194" t="s">
        <v>48</v>
      </c>
      <c r="BD1194" t="s">
        <v>48</v>
      </c>
      <c r="BE1194" t="s">
        <v>48</v>
      </c>
      <c r="BF1194" t="s">
        <v>48</v>
      </c>
      <c r="BG1194" s="15" t="e">
        <f ca="1">OFFSET($V$6,0,MATCH(BH1194,$X1194:$BF1194,0))</f>
        <v>#N/A</v>
      </c>
      <c r="BH1194" s="15">
        <f t="shared" si="276"/>
        <v>100000</v>
      </c>
      <c r="BI1194" s="15" t="e">
        <f t="shared" ca="1" si="277"/>
        <v>#N/A</v>
      </c>
      <c r="BJ1194" s="15" t="e">
        <f t="shared" ca="1" si="278"/>
        <v>#N/A</v>
      </c>
      <c r="BK1194" s="15">
        <f t="shared" si="279"/>
        <v>100000</v>
      </c>
      <c r="BL1194" s="15" t="e">
        <f t="shared" ca="1" si="280"/>
        <v>#N/A</v>
      </c>
      <c r="BM1194" s="15">
        <f t="shared" si="281"/>
        <v>0</v>
      </c>
      <c r="BN1194" t="str">
        <f t="shared" si="282"/>
        <v/>
      </c>
      <c r="BO1194" t="str">
        <f t="shared" si="283"/>
        <v/>
      </c>
      <c r="BP1194" t="str">
        <f t="shared" si="284"/>
        <v/>
      </c>
    </row>
    <row r="1195" spans="1:68" hidden="1">
      <c r="A1195" s="156"/>
      <c r="B1195">
        <v>20250219</v>
      </c>
      <c r="C1195" t="s">
        <v>67</v>
      </c>
      <c r="D1195">
        <v>1130</v>
      </c>
      <c r="E1195">
        <v>8180</v>
      </c>
      <c r="H1195">
        <v>8180</v>
      </c>
      <c r="K1195">
        <v>-3355</v>
      </c>
      <c r="L1195">
        <v>-3355</v>
      </c>
      <c r="M1195">
        <v>-3355</v>
      </c>
      <c r="N1195" t="s">
        <v>46</v>
      </c>
      <c r="O1195" t="s">
        <v>46</v>
      </c>
      <c r="P1195" s="157">
        <f t="shared" si="270"/>
        <v>0</v>
      </c>
      <c r="Q1195">
        <f t="shared" si="271"/>
        <v>0</v>
      </c>
      <c r="R1195" s="157" t="str">
        <f t="shared" si="272"/>
        <v>NA</v>
      </c>
      <c r="S1195" s="157" t="str">
        <f t="shared" si="273"/>
        <v>NA</v>
      </c>
      <c r="T1195" t="str">
        <f t="shared" si="274"/>
        <v>NA</v>
      </c>
      <c r="U1195">
        <f t="shared" si="275"/>
        <v>0</v>
      </c>
      <c r="V1195">
        <f>MIN(IF(SUM(W1195,X1195,Y1195,AA1195,AB1195,AE1195,AD1195,AG1195,AH1195,AK1195,AJ1195,AN1195,AO1195,AQ1195,AR1195,AT1195,AU1195,AV1195,A1195,BB1195,AX1195,AY1195,AZ1195,BA1195,BD1195,BE1195)=0,0,1)+IF(O1195="Smoothing ramp",1,0)+IF(ISNUMBER(W1195),1,0)+IF(ISNUMBER(X1195),1,0)+IF(ISNUMBER(Y1195),1,0)+IF(ISNUMBER(#REF!),1,0)+IF(ISNUMBER(AA1195),1,0)+IF(ISNUMBER(AB1195),1,0)+IF(ISNUMBER(#REF!),1,0)+IF(ISNUMBER(AE1195),1,0)+IF(ISNUMBER(AD1195),1,0)+IF(ISNUMBER(AG1195),1,0)+IF(ISNUMBER(AH1195),1,0)+IF(ISNUMBER(AJ1195),1,0)+IF(ISNUMBER(AK1195),1,0)+IF(ISNUMBER(AN1195),1,0)+IF(ISNUMBER(AO1195),1,0)+IF(ISNUMBER(AQ1195),1,0)+IF(ISNUMBER(AR1195),1,0)+IF(ISNUMBER(AT1195),1,0)+IF(ISNUMBER(AU1195),1,0)+IF(ISNUMBER(AV1195),1,0)+IF(ISNUMBER(#REF!),1,0)+IF(ISNUMBER(AM1195),1,0)+IF(ISNUMBER(BB1195),1,0)+IF(ISNUMBER(AX1195),1,0)+IF(ISNUMBER(AY1195),1,0)+IF(ISNUMBER(AZ1195),1,0)+IF(ISNUMBER(BA1195),1,0)+IF(ISNUMBER(BD1195),1,0)+IF(ISNUMBER(BE1195),1,0),1)</f>
        <v>0</v>
      </c>
      <c r="W1195" t="s">
        <v>48</v>
      </c>
      <c r="X1195" t="s">
        <v>48</v>
      </c>
      <c r="Y1195" t="s">
        <v>48</v>
      </c>
      <c r="Z1195" t="s">
        <v>48</v>
      </c>
      <c r="AA1195" t="s">
        <v>48</v>
      </c>
      <c r="AB1195" t="s">
        <v>48</v>
      </c>
      <c r="AC1195" t="s">
        <v>48</v>
      </c>
      <c r="AD1195" t="s">
        <v>48</v>
      </c>
      <c r="AE1195" t="s">
        <v>48</v>
      </c>
      <c r="AF1195" t="s">
        <v>48</v>
      </c>
      <c r="AG1195" t="s">
        <v>48</v>
      </c>
      <c r="AH1195" t="s">
        <v>48</v>
      </c>
      <c r="AI1195" t="s">
        <v>48</v>
      </c>
      <c r="AJ1195" t="s">
        <v>48</v>
      </c>
      <c r="AK1195" t="s">
        <v>48</v>
      </c>
      <c r="AL1195" t="s">
        <v>48</v>
      </c>
      <c r="AN1195" t="s">
        <v>48</v>
      </c>
      <c r="AO1195" t="s">
        <v>48</v>
      </c>
      <c r="AP1195" t="s">
        <v>48</v>
      </c>
      <c r="AQ1195" t="s">
        <v>48</v>
      </c>
      <c r="AR1195" t="s">
        <v>48</v>
      </c>
      <c r="AS1195" t="s">
        <v>48</v>
      </c>
      <c r="AT1195" t="s">
        <v>48</v>
      </c>
      <c r="AU1195" t="s">
        <v>48</v>
      </c>
      <c r="AV1195" t="s">
        <v>48</v>
      </c>
      <c r="AW1195" t="s">
        <v>48</v>
      </c>
      <c r="AX1195" t="s">
        <v>48</v>
      </c>
      <c r="AY1195" t="s">
        <v>48</v>
      </c>
      <c r="AZ1195" t="s">
        <v>48</v>
      </c>
      <c r="BA1195" t="s">
        <v>48</v>
      </c>
      <c r="BB1195" t="s">
        <v>48</v>
      </c>
      <c r="BC1195" t="s">
        <v>48</v>
      </c>
      <c r="BD1195" t="s">
        <v>48</v>
      </c>
      <c r="BE1195" t="s">
        <v>48</v>
      </c>
      <c r="BF1195" t="s">
        <v>48</v>
      </c>
      <c r="BG1195" s="15" t="e">
        <f ca="1">OFFSET($V$6,0,MATCH(BH1195,$X1195:$BF1195,0))</f>
        <v>#N/A</v>
      </c>
      <c r="BH1195" s="15">
        <f t="shared" si="276"/>
        <v>100000</v>
      </c>
      <c r="BI1195" s="15" t="e">
        <f t="shared" ca="1" si="277"/>
        <v>#N/A</v>
      </c>
      <c r="BJ1195" s="15" t="e">
        <f t="shared" ca="1" si="278"/>
        <v>#N/A</v>
      </c>
      <c r="BK1195" s="15">
        <f t="shared" si="279"/>
        <v>100000</v>
      </c>
      <c r="BL1195" s="15" t="e">
        <f t="shared" ca="1" si="280"/>
        <v>#N/A</v>
      </c>
      <c r="BM1195" s="15">
        <f t="shared" si="281"/>
        <v>0</v>
      </c>
      <c r="BN1195" t="str">
        <f t="shared" si="282"/>
        <v/>
      </c>
      <c r="BO1195" t="str">
        <f t="shared" si="283"/>
        <v/>
      </c>
      <c r="BP1195" t="str">
        <f t="shared" si="284"/>
        <v/>
      </c>
    </row>
    <row r="1196" spans="1:68" hidden="1">
      <c r="A1196" s="156"/>
      <c r="B1196">
        <v>20250219</v>
      </c>
      <c r="C1196" t="s">
        <v>67</v>
      </c>
      <c r="D1196">
        <v>1230</v>
      </c>
      <c r="E1196">
        <v>8940</v>
      </c>
      <c r="H1196">
        <v>8940</v>
      </c>
      <c r="K1196">
        <v>-4521</v>
      </c>
      <c r="L1196">
        <v>-4521</v>
      </c>
      <c r="M1196">
        <v>-4521</v>
      </c>
      <c r="N1196" t="s">
        <v>50</v>
      </c>
      <c r="O1196" t="s">
        <v>50</v>
      </c>
      <c r="P1196" s="157">
        <f t="shared" si="270"/>
        <v>0</v>
      </c>
      <c r="Q1196">
        <f t="shared" si="271"/>
        <v>0</v>
      </c>
      <c r="R1196" s="157" t="str">
        <f t="shared" si="272"/>
        <v>NA</v>
      </c>
      <c r="S1196" s="157" t="str">
        <f t="shared" si="273"/>
        <v>NA</v>
      </c>
      <c r="T1196" t="str">
        <f t="shared" si="274"/>
        <v>NA</v>
      </c>
      <c r="U1196">
        <f t="shared" si="275"/>
        <v>0</v>
      </c>
      <c r="V1196">
        <f>MIN(IF(SUM(W1196,X1196,Y1196,AA1196,AB1196,AE1196,AD1196,AG1196,AH1196,AK1196,AJ1196,AN1196,AO1196,AQ1196,AR1196,AT1196,AU1196,AV1196,A1196,BB1196,AX1196,AY1196,AZ1196,BA1196,BD1196,BE1196)=0,0,1)+IF(O1196="Smoothing ramp",1,0)+IF(ISNUMBER(W1196),1,0)+IF(ISNUMBER(X1196),1,0)+IF(ISNUMBER(Y1196),1,0)+IF(ISNUMBER(#REF!),1,0)+IF(ISNUMBER(AA1196),1,0)+IF(ISNUMBER(AB1196),1,0)+IF(ISNUMBER(#REF!),1,0)+IF(ISNUMBER(AE1196),1,0)+IF(ISNUMBER(AD1196),1,0)+IF(ISNUMBER(AG1196),1,0)+IF(ISNUMBER(AH1196),1,0)+IF(ISNUMBER(AJ1196),1,0)+IF(ISNUMBER(AK1196),1,0)+IF(ISNUMBER(AN1196),1,0)+IF(ISNUMBER(AO1196),1,0)+IF(ISNUMBER(AQ1196),1,0)+IF(ISNUMBER(AR1196),1,0)+IF(ISNUMBER(AT1196),1,0)+IF(ISNUMBER(AU1196),1,0)+IF(ISNUMBER(AV1196),1,0)+IF(ISNUMBER(#REF!),1,0)+IF(ISNUMBER(AM1196),1,0)+IF(ISNUMBER(BB1196),1,0)+IF(ISNUMBER(AX1196),1,0)+IF(ISNUMBER(AY1196),1,0)+IF(ISNUMBER(AZ1196),1,0)+IF(ISNUMBER(BA1196),1,0)+IF(ISNUMBER(BD1196),1,0)+IF(ISNUMBER(BE1196),1,0),1)</f>
        <v>0</v>
      </c>
      <c r="W1196" t="s">
        <v>48</v>
      </c>
      <c r="X1196" t="s">
        <v>48</v>
      </c>
      <c r="Y1196" t="s">
        <v>48</v>
      </c>
      <c r="Z1196" t="s">
        <v>48</v>
      </c>
      <c r="AA1196" t="s">
        <v>48</v>
      </c>
      <c r="AB1196" t="s">
        <v>48</v>
      </c>
      <c r="AC1196" t="s">
        <v>48</v>
      </c>
      <c r="AD1196" t="s">
        <v>48</v>
      </c>
      <c r="AE1196" t="s">
        <v>48</v>
      </c>
      <c r="AF1196" t="s">
        <v>48</v>
      </c>
      <c r="AG1196" t="s">
        <v>48</v>
      </c>
      <c r="AH1196" t="s">
        <v>48</v>
      </c>
      <c r="AI1196" t="s">
        <v>48</v>
      </c>
      <c r="AJ1196" t="s">
        <v>48</v>
      </c>
      <c r="AK1196" t="s">
        <v>48</v>
      </c>
      <c r="AL1196" t="s">
        <v>48</v>
      </c>
      <c r="AN1196" t="s">
        <v>48</v>
      </c>
      <c r="AO1196" t="s">
        <v>48</v>
      </c>
      <c r="AP1196" t="s">
        <v>48</v>
      </c>
      <c r="AQ1196" t="s">
        <v>48</v>
      </c>
      <c r="AR1196" t="s">
        <v>48</v>
      </c>
      <c r="AS1196" t="s">
        <v>48</v>
      </c>
      <c r="AT1196" t="s">
        <v>48</v>
      </c>
      <c r="AU1196" t="s">
        <v>48</v>
      </c>
      <c r="AV1196" t="s">
        <v>48</v>
      </c>
      <c r="AW1196" t="s">
        <v>48</v>
      </c>
      <c r="AX1196" t="s">
        <v>48</v>
      </c>
      <c r="AY1196" t="s">
        <v>48</v>
      </c>
      <c r="AZ1196" t="s">
        <v>48</v>
      </c>
      <c r="BA1196" t="s">
        <v>48</v>
      </c>
      <c r="BB1196" t="s">
        <v>48</v>
      </c>
      <c r="BC1196" t="s">
        <v>48</v>
      </c>
      <c r="BD1196" t="s">
        <v>48</v>
      </c>
      <c r="BE1196" t="s">
        <v>48</v>
      </c>
      <c r="BF1196" t="s">
        <v>48</v>
      </c>
      <c r="BG1196" s="15" t="e">
        <f ca="1">OFFSET($V$6,0,MATCH(BH1196,$X1196:$BF1196,0))</f>
        <v>#N/A</v>
      </c>
      <c r="BH1196" s="15">
        <f t="shared" si="276"/>
        <v>100000</v>
      </c>
      <c r="BI1196" s="15" t="e">
        <f t="shared" ca="1" si="277"/>
        <v>#N/A</v>
      </c>
      <c r="BJ1196" s="15" t="e">
        <f t="shared" ca="1" si="278"/>
        <v>#N/A</v>
      </c>
      <c r="BK1196" s="15">
        <f t="shared" si="279"/>
        <v>100000</v>
      </c>
      <c r="BL1196" s="15" t="e">
        <f t="shared" ca="1" si="280"/>
        <v>#N/A</v>
      </c>
      <c r="BM1196" s="15">
        <f t="shared" si="281"/>
        <v>0</v>
      </c>
      <c r="BN1196" t="str">
        <f t="shared" si="282"/>
        <v/>
      </c>
      <c r="BO1196" t="str">
        <f t="shared" si="283"/>
        <v/>
      </c>
      <c r="BP1196" t="str">
        <f t="shared" si="284"/>
        <v/>
      </c>
    </row>
    <row r="1197" spans="1:68" hidden="1">
      <c r="A1197" s="156"/>
      <c r="B1197">
        <v>20250219</v>
      </c>
      <c r="C1197" t="s">
        <v>67</v>
      </c>
      <c r="D1197">
        <v>1330</v>
      </c>
      <c r="E1197">
        <v>8940</v>
      </c>
      <c r="H1197">
        <v>8940</v>
      </c>
      <c r="K1197">
        <v>-4521</v>
      </c>
      <c r="L1197">
        <v>-4521</v>
      </c>
      <c r="M1197">
        <v>-4521</v>
      </c>
      <c r="N1197" t="s">
        <v>50</v>
      </c>
      <c r="O1197" t="s">
        <v>50</v>
      </c>
      <c r="P1197" s="157">
        <f t="shared" si="270"/>
        <v>0</v>
      </c>
      <c r="Q1197">
        <f t="shared" si="271"/>
        <v>0</v>
      </c>
      <c r="R1197" s="157" t="str">
        <f t="shared" si="272"/>
        <v>NA</v>
      </c>
      <c r="S1197" s="157" t="str">
        <f t="shared" si="273"/>
        <v>NA</v>
      </c>
      <c r="T1197" t="str">
        <f t="shared" si="274"/>
        <v>NA</v>
      </c>
      <c r="U1197">
        <f t="shared" si="275"/>
        <v>0</v>
      </c>
      <c r="V1197">
        <f>MIN(IF(SUM(W1197,X1197,Y1197,AA1197,AB1197,AE1197,AD1197,AG1197,AH1197,AK1197,AJ1197,AN1197,AO1197,AQ1197,AR1197,AT1197,AU1197,AV1197,A1197,BB1197,AX1197,AY1197,AZ1197,BA1197,BD1197,BE1197)=0,0,1)+IF(O1197="Smoothing ramp",1,0)+IF(ISNUMBER(W1197),1,0)+IF(ISNUMBER(X1197),1,0)+IF(ISNUMBER(Y1197),1,0)+IF(ISNUMBER(#REF!),1,0)+IF(ISNUMBER(AA1197),1,0)+IF(ISNUMBER(AB1197),1,0)+IF(ISNUMBER(#REF!),1,0)+IF(ISNUMBER(AE1197),1,0)+IF(ISNUMBER(AD1197),1,0)+IF(ISNUMBER(AG1197),1,0)+IF(ISNUMBER(AH1197),1,0)+IF(ISNUMBER(AJ1197),1,0)+IF(ISNUMBER(AK1197),1,0)+IF(ISNUMBER(AN1197),1,0)+IF(ISNUMBER(AO1197),1,0)+IF(ISNUMBER(AQ1197),1,0)+IF(ISNUMBER(AR1197),1,0)+IF(ISNUMBER(AT1197),1,0)+IF(ISNUMBER(AU1197),1,0)+IF(ISNUMBER(AV1197),1,0)+IF(ISNUMBER(#REF!),1,0)+IF(ISNUMBER(AM1197),1,0)+IF(ISNUMBER(BB1197),1,0)+IF(ISNUMBER(AX1197),1,0)+IF(ISNUMBER(AY1197),1,0)+IF(ISNUMBER(AZ1197),1,0)+IF(ISNUMBER(BA1197),1,0)+IF(ISNUMBER(BD1197),1,0)+IF(ISNUMBER(BE1197),1,0),1)</f>
        <v>0</v>
      </c>
      <c r="W1197" t="s">
        <v>48</v>
      </c>
      <c r="X1197" t="s">
        <v>48</v>
      </c>
      <c r="Y1197" t="s">
        <v>48</v>
      </c>
      <c r="Z1197" t="s">
        <v>48</v>
      </c>
      <c r="AA1197" t="s">
        <v>48</v>
      </c>
      <c r="AB1197" t="s">
        <v>48</v>
      </c>
      <c r="AC1197" t="s">
        <v>48</v>
      </c>
      <c r="AD1197" t="s">
        <v>48</v>
      </c>
      <c r="AE1197" t="s">
        <v>48</v>
      </c>
      <c r="AF1197" t="s">
        <v>48</v>
      </c>
      <c r="AG1197" t="s">
        <v>48</v>
      </c>
      <c r="AH1197" t="s">
        <v>48</v>
      </c>
      <c r="AI1197" t="s">
        <v>48</v>
      </c>
      <c r="AJ1197" t="s">
        <v>48</v>
      </c>
      <c r="AK1197" t="s">
        <v>48</v>
      </c>
      <c r="AL1197" t="s">
        <v>48</v>
      </c>
      <c r="AN1197" t="s">
        <v>48</v>
      </c>
      <c r="AO1197" t="s">
        <v>48</v>
      </c>
      <c r="AP1197" t="s">
        <v>48</v>
      </c>
      <c r="AQ1197" t="s">
        <v>48</v>
      </c>
      <c r="AR1197" t="s">
        <v>48</v>
      </c>
      <c r="AS1197" t="s">
        <v>48</v>
      </c>
      <c r="AT1197" t="s">
        <v>48</v>
      </c>
      <c r="AU1197" t="s">
        <v>48</v>
      </c>
      <c r="AV1197" t="s">
        <v>48</v>
      </c>
      <c r="AW1197" t="s">
        <v>48</v>
      </c>
      <c r="AX1197" t="s">
        <v>48</v>
      </c>
      <c r="AY1197" t="s">
        <v>48</v>
      </c>
      <c r="AZ1197" t="s">
        <v>48</v>
      </c>
      <c r="BA1197" t="s">
        <v>48</v>
      </c>
      <c r="BB1197" t="s">
        <v>48</v>
      </c>
      <c r="BC1197" t="s">
        <v>48</v>
      </c>
      <c r="BD1197" t="s">
        <v>48</v>
      </c>
      <c r="BE1197" t="s">
        <v>48</v>
      </c>
      <c r="BF1197" t="s">
        <v>48</v>
      </c>
      <c r="BG1197" s="15" t="e">
        <f ca="1">OFFSET($V$6,0,MATCH(BH1197,$X1197:$BF1197,0))</f>
        <v>#N/A</v>
      </c>
      <c r="BH1197" s="15">
        <f t="shared" si="276"/>
        <v>100000</v>
      </c>
      <c r="BI1197" s="15" t="e">
        <f t="shared" ca="1" si="277"/>
        <v>#N/A</v>
      </c>
      <c r="BJ1197" s="15" t="e">
        <f t="shared" ca="1" si="278"/>
        <v>#N/A</v>
      </c>
      <c r="BK1197" s="15">
        <f t="shared" si="279"/>
        <v>100000</v>
      </c>
      <c r="BL1197" s="15" t="e">
        <f t="shared" ca="1" si="280"/>
        <v>#N/A</v>
      </c>
      <c r="BM1197" s="15">
        <f t="shared" si="281"/>
        <v>0</v>
      </c>
      <c r="BN1197" t="str">
        <f t="shared" si="282"/>
        <v/>
      </c>
      <c r="BO1197" t="str">
        <f t="shared" si="283"/>
        <v/>
      </c>
      <c r="BP1197" t="str">
        <f t="shared" si="284"/>
        <v/>
      </c>
    </row>
    <row r="1198" spans="1:68" hidden="1">
      <c r="A1198" s="156"/>
      <c r="B1198">
        <v>20250219</v>
      </c>
      <c r="C1198" t="s">
        <v>67</v>
      </c>
      <c r="D1198">
        <v>1430</v>
      </c>
      <c r="E1198">
        <v>8940</v>
      </c>
      <c r="H1198">
        <v>8940</v>
      </c>
      <c r="K1198">
        <v>-4521</v>
      </c>
      <c r="L1198">
        <v>-4521</v>
      </c>
      <c r="M1198">
        <v>-4521</v>
      </c>
      <c r="N1198" t="s">
        <v>50</v>
      </c>
      <c r="O1198" t="s">
        <v>50</v>
      </c>
      <c r="P1198" s="157">
        <f t="shared" si="270"/>
        <v>0</v>
      </c>
      <c r="Q1198">
        <f t="shared" si="271"/>
        <v>0</v>
      </c>
      <c r="R1198" s="157" t="str">
        <f t="shared" si="272"/>
        <v>NA</v>
      </c>
      <c r="S1198" s="157" t="str">
        <f t="shared" si="273"/>
        <v>NA</v>
      </c>
      <c r="T1198" t="str">
        <f t="shared" si="274"/>
        <v>NA</v>
      </c>
      <c r="U1198">
        <f t="shared" si="275"/>
        <v>0</v>
      </c>
      <c r="V1198">
        <f>MIN(IF(SUM(W1198,X1198,Y1198,AA1198,AB1198,AE1198,AD1198,AG1198,AH1198,AK1198,AJ1198,AN1198,AO1198,AQ1198,AR1198,AT1198,AU1198,AV1198,A1198,BB1198,AX1198,AY1198,AZ1198,BA1198,BD1198,BE1198)=0,0,1)+IF(O1198="Smoothing ramp",1,0)+IF(ISNUMBER(W1198),1,0)+IF(ISNUMBER(X1198),1,0)+IF(ISNUMBER(Y1198),1,0)+IF(ISNUMBER(#REF!),1,0)+IF(ISNUMBER(AA1198),1,0)+IF(ISNUMBER(AB1198),1,0)+IF(ISNUMBER(#REF!),1,0)+IF(ISNUMBER(AE1198),1,0)+IF(ISNUMBER(AD1198),1,0)+IF(ISNUMBER(AG1198),1,0)+IF(ISNUMBER(AH1198),1,0)+IF(ISNUMBER(AJ1198),1,0)+IF(ISNUMBER(AK1198),1,0)+IF(ISNUMBER(AN1198),1,0)+IF(ISNUMBER(AO1198),1,0)+IF(ISNUMBER(AQ1198),1,0)+IF(ISNUMBER(AR1198),1,0)+IF(ISNUMBER(AT1198),1,0)+IF(ISNUMBER(AU1198),1,0)+IF(ISNUMBER(AV1198),1,0)+IF(ISNUMBER(#REF!),1,0)+IF(ISNUMBER(AM1198),1,0)+IF(ISNUMBER(BB1198),1,0)+IF(ISNUMBER(AX1198),1,0)+IF(ISNUMBER(AY1198),1,0)+IF(ISNUMBER(AZ1198),1,0)+IF(ISNUMBER(BA1198),1,0)+IF(ISNUMBER(BD1198),1,0)+IF(ISNUMBER(BE1198),1,0),1)</f>
        <v>0</v>
      </c>
      <c r="W1198" t="s">
        <v>48</v>
      </c>
      <c r="X1198" t="s">
        <v>48</v>
      </c>
      <c r="Y1198" t="s">
        <v>48</v>
      </c>
      <c r="Z1198" t="s">
        <v>48</v>
      </c>
      <c r="AA1198" t="s">
        <v>48</v>
      </c>
      <c r="AB1198" t="s">
        <v>48</v>
      </c>
      <c r="AC1198" t="s">
        <v>48</v>
      </c>
      <c r="AD1198" t="s">
        <v>48</v>
      </c>
      <c r="AE1198" t="s">
        <v>48</v>
      </c>
      <c r="AF1198" t="s">
        <v>48</v>
      </c>
      <c r="AG1198" t="s">
        <v>48</v>
      </c>
      <c r="AH1198" t="s">
        <v>48</v>
      </c>
      <c r="AI1198" t="s">
        <v>48</v>
      </c>
      <c r="AJ1198" t="s">
        <v>48</v>
      </c>
      <c r="AK1198" t="s">
        <v>48</v>
      </c>
      <c r="AL1198" t="s">
        <v>48</v>
      </c>
      <c r="AN1198" t="s">
        <v>48</v>
      </c>
      <c r="AO1198" t="s">
        <v>48</v>
      </c>
      <c r="AP1198" t="s">
        <v>48</v>
      </c>
      <c r="AQ1198" t="s">
        <v>48</v>
      </c>
      <c r="AR1198" t="s">
        <v>48</v>
      </c>
      <c r="AS1198" t="s">
        <v>48</v>
      </c>
      <c r="AT1198" t="s">
        <v>48</v>
      </c>
      <c r="AU1198" t="s">
        <v>48</v>
      </c>
      <c r="AV1198" t="s">
        <v>48</v>
      </c>
      <c r="AW1198" t="s">
        <v>48</v>
      </c>
      <c r="AX1198" t="s">
        <v>48</v>
      </c>
      <c r="AY1198" t="s">
        <v>48</v>
      </c>
      <c r="AZ1198" t="s">
        <v>48</v>
      </c>
      <c r="BA1198" t="s">
        <v>48</v>
      </c>
      <c r="BB1198" t="s">
        <v>48</v>
      </c>
      <c r="BC1198" t="s">
        <v>48</v>
      </c>
      <c r="BD1198" t="s">
        <v>48</v>
      </c>
      <c r="BE1198" t="s">
        <v>48</v>
      </c>
      <c r="BF1198" t="s">
        <v>48</v>
      </c>
      <c r="BG1198" s="15" t="e">
        <f ca="1">OFFSET($V$6,0,MATCH(BH1198,$X1198:$BF1198,0))</f>
        <v>#N/A</v>
      </c>
      <c r="BH1198" s="15">
        <f t="shared" si="276"/>
        <v>100000</v>
      </c>
      <c r="BI1198" s="15" t="e">
        <f t="shared" ca="1" si="277"/>
        <v>#N/A</v>
      </c>
      <c r="BJ1198" s="15" t="e">
        <f t="shared" ca="1" si="278"/>
        <v>#N/A</v>
      </c>
      <c r="BK1198" s="15">
        <f t="shared" si="279"/>
        <v>100000</v>
      </c>
      <c r="BL1198" s="15" t="e">
        <f t="shared" ca="1" si="280"/>
        <v>#N/A</v>
      </c>
      <c r="BM1198" s="15">
        <f t="shared" si="281"/>
        <v>0</v>
      </c>
      <c r="BN1198" t="str">
        <f t="shared" si="282"/>
        <v/>
      </c>
      <c r="BO1198" t="str">
        <f t="shared" si="283"/>
        <v/>
      </c>
      <c r="BP1198" t="str">
        <f t="shared" si="284"/>
        <v/>
      </c>
    </row>
    <row r="1199" spans="1:68" hidden="1">
      <c r="A1199" s="156"/>
      <c r="B1199">
        <v>20250219</v>
      </c>
      <c r="C1199" t="s">
        <v>67</v>
      </c>
      <c r="D1199">
        <v>1530</v>
      </c>
      <c r="F1199">
        <v>7720</v>
      </c>
      <c r="G1199">
        <v>559</v>
      </c>
      <c r="I1199">
        <v>7691</v>
      </c>
      <c r="J1199">
        <v>559</v>
      </c>
      <c r="K1199">
        <v>4341</v>
      </c>
      <c r="L1199">
        <v>61</v>
      </c>
      <c r="M1199">
        <v>0</v>
      </c>
      <c r="N1199" t="s">
        <v>53</v>
      </c>
      <c r="O1199" t="s">
        <v>47</v>
      </c>
      <c r="P1199" s="157">
        <f t="shared" si="270"/>
        <v>4280</v>
      </c>
      <c r="Q1199" t="str">
        <f t="shared" si="271"/>
        <v>NA</v>
      </c>
      <c r="R1199" s="157">
        <f t="shared" si="272"/>
        <v>29</v>
      </c>
      <c r="S1199" s="157">
        <f t="shared" si="273"/>
        <v>0</v>
      </c>
      <c r="T1199">
        <f t="shared" si="274"/>
        <v>29</v>
      </c>
      <c r="U1199">
        <f t="shared" si="275"/>
        <v>-61</v>
      </c>
      <c r="V1199">
        <f>MIN(IF(SUM(W1199,X1199,Y1199,AA1199,AB1199,AE1199,AD1199,AG1199,AH1199,AK1199,AJ1199,AN1199,AO1199,AQ1199,AR1199,AT1199,AU1199,AV1199,A1199,BB1199,AX1199,AY1199,AZ1199,BA1199,BD1199,BE1199)=0,0,1)+IF(O1199="Smoothing ramp",1,0)+IF(ISNUMBER(W1199),1,0)+IF(ISNUMBER(X1199),1,0)+IF(ISNUMBER(Y1199),1,0)+IF(ISNUMBER(#REF!),1,0)+IF(ISNUMBER(AA1199),1,0)+IF(ISNUMBER(AB1199),1,0)+IF(ISNUMBER(#REF!),1,0)+IF(ISNUMBER(AE1199),1,0)+IF(ISNUMBER(AD1199),1,0)+IF(ISNUMBER(AG1199),1,0)+IF(ISNUMBER(AH1199),1,0)+IF(ISNUMBER(AJ1199),1,0)+IF(ISNUMBER(AK1199),1,0)+IF(ISNUMBER(AN1199),1,0)+IF(ISNUMBER(AO1199),1,0)+IF(ISNUMBER(AQ1199),1,0)+IF(ISNUMBER(AR1199),1,0)+IF(ISNUMBER(AT1199),1,0)+IF(ISNUMBER(AU1199),1,0)+IF(ISNUMBER(AV1199),1,0)+IF(ISNUMBER(#REF!),1,0)+IF(ISNUMBER(AM1199),1,0)+IF(ISNUMBER(BB1199),1,0)+IF(ISNUMBER(AX1199),1,0)+IF(ISNUMBER(AY1199),1,0)+IF(ISNUMBER(AZ1199),1,0)+IF(ISNUMBER(BA1199),1,0)+IF(ISNUMBER(BD1199),1,0)+IF(ISNUMBER(BE1199),1,0),1)</f>
        <v>0</v>
      </c>
      <c r="W1199" t="s">
        <v>48</v>
      </c>
      <c r="X1199" t="s">
        <v>48</v>
      </c>
      <c r="Y1199" t="s">
        <v>48</v>
      </c>
      <c r="Z1199" t="s">
        <v>48</v>
      </c>
      <c r="AA1199" t="s">
        <v>48</v>
      </c>
      <c r="AB1199" t="s">
        <v>48</v>
      </c>
      <c r="AC1199" t="s">
        <v>48</v>
      </c>
      <c r="AD1199" t="s">
        <v>48</v>
      </c>
      <c r="AE1199" t="s">
        <v>48</v>
      </c>
      <c r="AF1199" t="s">
        <v>48</v>
      </c>
      <c r="AG1199" t="s">
        <v>48</v>
      </c>
      <c r="AH1199" t="s">
        <v>48</v>
      </c>
      <c r="AI1199" t="s">
        <v>48</v>
      </c>
      <c r="AJ1199" t="s">
        <v>48</v>
      </c>
      <c r="AK1199" t="s">
        <v>48</v>
      </c>
      <c r="AL1199" t="s">
        <v>48</v>
      </c>
      <c r="AN1199" t="s">
        <v>48</v>
      </c>
      <c r="AO1199" t="s">
        <v>48</v>
      </c>
      <c r="AP1199" t="s">
        <v>48</v>
      </c>
      <c r="AQ1199" t="s">
        <v>48</v>
      </c>
      <c r="AR1199" t="s">
        <v>48</v>
      </c>
      <c r="AS1199" t="s">
        <v>48</v>
      </c>
      <c r="AT1199" t="s">
        <v>48</v>
      </c>
      <c r="AU1199" t="s">
        <v>48</v>
      </c>
      <c r="AV1199" t="s">
        <v>48</v>
      </c>
      <c r="AW1199" t="s">
        <v>48</v>
      </c>
      <c r="AX1199" t="s">
        <v>48</v>
      </c>
      <c r="AY1199" t="s">
        <v>48</v>
      </c>
      <c r="AZ1199" t="s">
        <v>48</v>
      </c>
      <c r="BA1199" t="s">
        <v>48</v>
      </c>
      <c r="BB1199" t="s">
        <v>48</v>
      </c>
      <c r="BC1199" t="s">
        <v>48</v>
      </c>
      <c r="BD1199" t="s">
        <v>48</v>
      </c>
      <c r="BE1199" t="s">
        <v>48</v>
      </c>
      <c r="BF1199" t="s">
        <v>48</v>
      </c>
      <c r="BG1199" s="15" t="e">
        <f ca="1">OFFSET($V$6,0,MATCH(BH1199,$X1199:$BF1199,0))</f>
        <v>#N/A</v>
      </c>
      <c r="BH1199" s="15">
        <f t="shared" si="276"/>
        <v>100000</v>
      </c>
      <c r="BI1199" s="15" t="e">
        <f t="shared" ca="1" si="277"/>
        <v>#N/A</v>
      </c>
      <c r="BJ1199" s="15" t="e">
        <f t="shared" ca="1" si="278"/>
        <v>#N/A</v>
      </c>
      <c r="BK1199" s="15">
        <f t="shared" si="279"/>
        <v>100000</v>
      </c>
      <c r="BL1199" s="15" t="e">
        <f t="shared" ca="1" si="280"/>
        <v>#N/A</v>
      </c>
      <c r="BM1199" s="15">
        <f t="shared" si="281"/>
        <v>0</v>
      </c>
      <c r="BN1199" t="str">
        <f t="shared" si="282"/>
        <v/>
      </c>
      <c r="BO1199" t="str">
        <f t="shared" si="283"/>
        <v/>
      </c>
      <c r="BP1199" t="str">
        <f t="shared" si="284"/>
        <v/>
      </c>
    </row>
    <row r="1200" spans="1:68" hidden="1">
      <c r="A1200" s="156"/>
      <c r="B1200">
        <v>20250219</v>
      </c>
      <c r="C1200" t="s">
        <v>67</v>
      </c>
      <c r="D1200">
        <v>1630</v>
      </c>
      <c r="F1200">
        <v>7815</v>
      </c>
      <c r="G1200">
        <v>566</v>
      </c>
      <c r="I1200">
        <v>7741</v>
      </c>
      <c r="J1200">
        <v>566</v>
      </c>
      <c r="K1200">
        <v>4341</v>
      </c>
      <c r="L1200">
        <v>156</v>
      </c>
      <c r="M1200">
        <v>0</v>
      </c>
      <c r="N1200" t="s">
        <v>53</v>
      </c>
      <c r="O1200" t="s">
        <v>47</v>
      </c>
      <c r="P1200" s="157">
        <f t="shared" si="270"/>
        <v>4185</v>
      </c>
      <c r="Q1200" t="str">
        <f t="shared" si="271"/>
        <v>NA</v>
      </c>
      <c r="R1200" s="157">
        <f t="shared" si="272"/>
        <v>74</v>
      </c>
      <c r="S1200" s="157">
        <f t="shared" si="273"/>
        <v>0</v>
      </c>
      <c r="T1200">
        <f t="shared" si="274"/>
        <v>74</v>
      </c>
      <c r="U1200">
        <f t="shared" si="275"/>
        <v>-156</v>
      </c>
      <c r="V1200">
        <f>MIN(IF(SUM(W1200,X1200,Y1200,AA1200,AB1200,AE1200,AD1200,AG1200,AH1200,AK1200,AJ1200,AN1200,AO1200,AQ1200,AR1200,AT1200,AU1200,AV1200,A1200,BB1200,AX1200,AY1200,AZ1200,BA1200,BD1200,BE1200)=0,0,1)+IF(O1200="Smoothing ramp",1,0)+IF(ISNUMBER(W1200),1,0)+IF(ISNUMBER(X1200),1,0)+IF(ISNUMBER(Y1200),1,0)+IF(ISNUMBER(#REF!),1,0)+IF(ISNUMBER(AA1200),1,0)+IF(ISNUMBER(AB1200),1,0)+IF(ISNUMBER(#REF!),1,0)+IF(ISNUMBER(AE1200),1,0)+IF(ISNUMBER(AD1200),1,0)+IF(ISNUMBER(AG1200),1,0)+IF(ISNUMBER(AH1200),1,0)+IF(ISNUMBER(AJ1200),1,0)+IF(ISNUMBER(AK1200),1,0)+IF(ISNUMBER(AN1200),1,0)+IF(ISNUMBER(AO1200),1,0)+IF(ISNUMBER(AQ1200),1,0)+IF(ISNUMBER(AR1200),1,0)+IF(ISNUMBER(AT1200),1,0)+IF(ISNUMBER(AU1200),1,0)+IF(ISNUMBER(AV1200),1,0)+IF(ISNUMBER(#REF!),1,0)+IF(ISNUMBER(AM1200),1,0)+IF(ISNUMBER(BB1200),1,0)+IF(ISNUMBER(AX1200),1,0)+IF(ISNUMBER(AY1200),1,0)+IF(ISNUMBER(AZ1200),1,0)+IF(ISNUMBER(BA1200),1,0)+IF(ISNUMBER(BD1200),1,0)+IF(ISNUMBER(BE1200),1,0),1)</f>
        <v>0</v>
      </c>
      <c r="W1200" t="s">
        <v>48</v>
      </c>
      <c r="X1200" t="s">
        <v>48</v>
      </c>
      <c r="Y1200" t="s">
        <v>48</v>
      </c>
      <c r="Z1200" t="s">
        <v>48</v>
      </c>
      <c r="AA1200" t="s">
        <v>48</v>
      </c>
      <c r="AB1200" t="s">
        <v>48</v>
      </c>
      <c r="AC1200" t="s">
        <v>48</v>
      </c>
      <c r="AD1200" t="s">
        <v>48</v>
      </c>
      <c r="AE1200" t="s">
        <v>48</v>
      </c>
      <c r="AF1200" t="s">
        <v>48</v>
      </c>
      <c r="AG1200" t="s">
        <v>48</v>
      </c>
      <c r="AH1200" t="s">
        <v>48</v>
      </c>
      <c r="AI1200" t="s">
        <v>48</v>
      </c>
      <c r="AJ1200" t="s">
        <v>48</v>
      </c>
      <c r="AK1200" t="s">
        <v>48</v>
      </c>
      <c r="AL1200" t="s">
        <v>48</v>
      </c>
      <c r="AN1200" t="s">
        <v>48</v>
      </c>
      <c r="AO1200" t="s">
        <v>48</v>
      </c>
      <c r="AP1200" t="s">
        <v>48</v>
      </c>
      <c r="AQ1200" t="s">
        <v>48</v>
      </c>
      <c r="AR1200" t="s">
        <v>48</v>
      </c>
      <c r="AS1200" t="s">
        <v>48</v>
      </c>
      <c r="AT1200" t="s">
        <v>48</v>
      </c>
      <c r="AU1200" t="s">
        <v>48</v>
      </c>
      <c r="AV1200" t="s">
        <v>48</v>
      </c>
      <c r="AW1200" t="s">
        <v>48</v>
      </c>
      <c r="AX1200" t="s">
        <v>48</v>
      </c>
      <c r="AY1200" t="s">
        <v>48</v>
      </c>
      <c r="AZ1200" t="s">
        <v>48</v>
      </c>
      <c r="BA1200" t="s">
        <v>48</v>
      </c>
      <c r="BB1200" t="s">
        <v>48</v>
      </c>
      <c r="BC1200" t="s">
        <v>48</v>
      </c>
      <c r="BD1200" t="s">
        <v>48</v>
      </c>
      <c r="BE1200" t="s">
        <v>48</v>
      </c>
      <c r="BF1200" t="s">
        <v>48</v>
      </c>
      <c r="BG1200" s="15" t="e">
        <f ca="1">OFFSET($V$6,0,MATCH(BH1200,$X1200:$BF1200,0))</f>
        <v>#N/A</v>
      </c>
      <c r="BH1200" s="15">
        <f t="shared" si="276"/>
        <v>100000</v>
      </c>
      <c r="BI1200" s="15" t="e">
        <f t="shared" ca="1" si="277"/>
        <v>#N/A</v>
      </c>
      <c r="BJ1200" s="15" t="e">
        <f t="shared" ca="1" si="278"/>
        <v>#N/A</v>
      </c>
      <c r="BK1200" s="15">
        <f t="shared" si="279"/>
        <v>100000</v>
      </c>
      <c r="BL1200" s="15" t="e">
        <f t="shared" ca="1" si="280"/>
        <v>#N/A</v>
      </c>
      <c r="BM1200" s="15">
        <f t="shared" si="281"/>
        <v>0</v>
      </c>
      <c r="BN1200" t="str">
        <f t="shared" si="282"/>
        <v/>
      </c>
      <c r="BO1200" t="str">
        <f t="shared" si="283"/>
        <v/>
      </c>
      <c r="BP1200" t="str">
        <f t="shared" si="284"/>
        <v/>
      </c>
    </row>
    <row r="1201" spans="1:68" hidden="1">
      <c r="A1201" s="156"/>
      <c r="B1201">
        <v>20250219</v>
      </c>
      <c r="C1201" t="s">
        <v>67</v>
      </c>
      <c r="D1201">
        <v>1730</v>
      </c>
      <c r="F1201">
        <v>7854</v>
      </c>
      <c r="G1201">
        <v>569</v>
      </c>
      <c r="I1201">
        <v>7762</v>
      </c>
      <c r="J1201">
        <v>569</v>
      </c>
      <c r="K1201">
        <v>4341</v>
      </c>
      <c r="L1201">
        <v>195</v>
      </c>
      <c r="M1201">
        <v>0</v>
      </c>
      <c r="N1201" t="s">
        <v>53</v>
      </c>
      <c r="O1201" t="s">
        <v>47</v>
      </c>
      <c r="P1201" s="157">
        <f t="shared" si="270"/>
        <v>4146</v>
      </c>
      <c r="Q1201" t="str">
        <f t="shared" si="271"/>
        <v>NA</v>
      </c>
      <c r="R1201" s="157">
        <f t="shared" si="272"/>
        <v>92</v>
      </c>
      <c r="S1201" s="157">
        <f t="shared" si="273"/>
        <v>0</v>
      </c>
      <c r="T1201">
        <f t="shared" si="274"/>
        <v>92</v>
      </c>
      <c r="U1201">
        <f t="shared" si="275"/>
        <v>-195</v>
      </c>
      <c r="V1201">
        <f>MIN(IF(SUM(W1201,X1201,Y1201,AA1201,AB1201,AE1201,AD1201,AG1201,AH1201,AK1201,AJ1201,AN1201,AO1201,AQ1201,AR1201,AT1201,AU1201,AV1201,A1201,BB1201,AX1201,AY1201,AZ1201,BA1201,BD1201,BE1201)=0,0,1)+IF(O1201="Smoothing ramp",1,0)+IF(ISNUMBER(W1201),1,0)+IF(ISNUMBER(X1201),1,0)+IF(ISNUMBER(Y1201),1,0)+IF(ISNUMBER(#REF!),1,0)+IF(ISNUMBER(AA1201),1,0)+IF(ISNUMBER(AB1201),1,0)+IF(ISNUMBER(#REF!),1,0)+IF(ISNUMBER(AE1201),1,0)+IF(ISNUMBER(AD1201),1,0)+IF(ISNUMBER(AG1201),1,0)+IF(ISNUMBER(AH1201),1,0)+IF(ISNUMBER(AJ1201),1,0)+IF(ISNUMBER(AK1201),1,0)+IF(ISNUMBER(AN1201),1,0)+IF(ISNUMBER(AO1201),1,0)+IF(ISNUMBER(AQ1201),1,0)+IF(ISNUMBER(AR1201),1,0)+IF(ISNUMBER(AT1201),1,0)+IF(ISNUMBER(AU1201),1,0)+IF(ISNUMBER(AV1201),1,0)+IF(ISNUMBER(#REF!),1,0)+IF(ISNUMBER(AM1201),1,0)+IF(ISNUMBER(BB1201),1,0)+IF(ISNUMBER(AX1201),1,0)+IF(ISNUMBER(AY1201),1,0)+IF(ISNUMBER(AZ1201),1,0)+IF(ISNUMBER(BA1201),1,0)+IF(ISNUMBER(BD1201),1,0)+IF(ISNUMBER(BE1201),1,0),1)</f>
        <v>0</v>
      </c>
      <c r="W1201" t="s">
        <v>48</v>
      </c>
      <c r="X1201" t="s">
        <v>48</v>
      </c>
      <c r="Y1201" t="s">
        <v>48</v>
      </c>
      <c r="Z1201" t="s">
        <v>48</v>
      </c>
      <c r="AA1201" t="s">
        <v>48</v>
      </c>
      <c r="AB1201" t="s">
        <v>48</v>
      </c>
      <c r="AC1201" t="s">
        <v>48</v>
      </c>
      <c r="AD1201" t="s">
        <v>48</v>
      </c>
      <c r="AE1201" t="s">
        <v>48</v>
      </c>
      <c r="AF1201" t="s">
        <v>48</v>
      </c>
      <c r="AG1201" t="s">
        <v>48</v>
      </c>
      <c r="AH1201" t="s">
        <v>48</v>
      </c>
      <c r="AI1201" t="s">
        <v>48</v>
      </c>
      <c r="AJ1201" t="s">
        <v>48</v>
      </c>
      <c r="AK1201" t="s">
        <v>48</v>
      </c>
      <c r="AL1201" t="s">
        <v>48</v>
      </c>
      <c r="AN1201" t="s">
        <v>48</v>
      </c>
      <c r="AO1201" t="s">
        <v>48</v>
      </c>
      <c r="AP1201" t="s">
        <v>48</v>
      </c>
      <c r="AQ1201" t="s">
        <v>48</v>
      </c>
      <c r="AR1201" t="s">
        <v>48</v>
      </c>
      <c r="AS1201" t="s">
        <v>48</v>
      </c>
      <c r="AT1201" t="s">
        <v>48</v>
      </c>
      <c r="AU1201" t="s">
        <v>48</v>
      </c>
      <c r="AV1201" t="s">
        <v>48</v>
      </c>
      <c r="AW1201" t="s">
        <v>48</v>
      </c>
      <c r="AX1201" t="s">
        <v>48</v>
      </c>
      <c r="AY1201" t="s">
        <v>48</v>
      </c>
      <c r="AZ1201" t="s">
        <v>48</v>
      </c>
      <c r="BA1201" t="s">
        <v>48</v>
      </c>
      <c r="BB1201" t="s">
        <v>48</v>
      </c>
      <c r="BC1201" t="s">
        <v>48</v>
      </c>
      <c r="BD1201" t="s">
        <v>48</v>
      </c>
      <c r="BE1201" t="s">
        <v>48</v>
      </c>
      <c r="BF1201" t="s">
        <v>48</v>
      </c>
      <c r="BG1201" s="15" t="e">
        <f ca="1">OFFSET($V$6,0,MATCH(BH1201,$X1201:$BF1201,0))</f>
        <v>#N/A</v>
      </c>
      <c r="BH1201" s="15">
        <f t="shared" si="276"/>
        <v>100000</v>
      </c>
      <c r="BI1201" s="15" t="e">
        <f t="shared" ca="1" si="277"/>
        <v>#N/A</v>
      </c>
      <c r="BJ1201" s="15" t="e">
        <f t="shared" ca="1" si="278"/>
        <v>#N/A</v>
      </c>
      <c r="BK1201" s="15">
        <f t="shared" si="279"/>
        <v>100000</v>
      </c>
      <c r="BL1201" s="15" t="e">
        <f t="shared" ca="1" si="280"/>
        <v>#N/A</v>
      </c>
      <c r="BM1201" s="15">
        <f t="shared" si="281"/>
        <v>0</v>
      </c>
      <c r="BN1201" t="str">
        <f t="shared" si="282"/>
        <v/>
      </c>
      <c r="BO1201" t="str">
        <f t="shared" si="283"/>
        <v/>
      </c>
      <c r="BP1201" t="str">
        <f t="shared" si="284"/>
        <v/>
      </c>
    </row>
    <row r="1202" spans="1:68" hidden="1">
      <c r="A1202" s="156"/>
      <c r="B1202">
        <v>20250219</v>
      </c>
      <c r="C1202" t="s">
        <v>67</v>
      </c>
      <c r="D1202">
        <v>1830</v>
      </c>
      <c r="F1202">
        <v>9713</v>
      </c>
      <c r="G1202">
        <v>768</v>
      </c>
      <c r="I1202">
        <v>9390</v>
      </c>
      <c r="J1202">
        <v>768</v>
      </c>
      <c r="K1202">
        <v>-2462</v>
      </c>
      <c r="L1202">
        <v>-2462</v>
      </c>
      <c r="M1202">
        <v>0</v>
      </c>
      <c r="N1202" t="s">
        <v>50</v>
      </c>
      <c r="O1202" t="s">
        <v>68</v>
      </c>
      <c r="P1202" s="157">
        <f t="shared" si="270"/>
        <v>0</v>
      </c>
      <c r="Q1202" t="str">
        <f t="shared" si="271"/>
        <v>NA</v>
      </c>
      <c r="R1202" s="157">
        <f t="shared" si="272"/>
        <v>323</v>
      </c>
      <c r="S1202" s="157">
        <f t="shared" si="273"/>
        <v>0</v>
      </c>
      <c r="T1202">
        <f t="shared" si="274"/>
        <v>323</v>
      </c>
      <c r="U1202">
        <f t="shared" si="275"/>
        <v>2462</v>
      </c>
      <c r="V1202">
        <f>MIN(IF(SUM(W1202,X1202,Y1202,AA1202,AB1202,AE1202,AD1202,AG1202,AH1202,AK1202,AJ1202,AN1202,AO1202,AQ1202,AR1202,AT1202,AU1202,AV1202,A1202,BB1202,AX1202,AY1202,AZ1202,BA1202,BD1202,BE1202)=0,0,1)+IF(O1202="Smoothing ramp",1,0)+IF(ISNUMBER(W1202),1,0)+IF(ISNUMBER(X1202),1,0)+IF(ISNUMBER(Y1202),1,0)+IF(ISNUMBER(#REF!),1,0)+IF(ISNUMBER(AA1202),1,0)+IF(ISNUMBER(AB1202),1,0)+IF(ISNUMBER(#REF!),1,0)+IF(ISNUMBER(AE1202),1,0)+IF(ISNUMBER(AD1202),1,0)+IF(ISNUMBER(AG1202),1,0)+IF(ISNUMBER(AH1202),1,0)+IF(ISNUMBER(AJ1202),1,0)+IF(ISNUMBER(AK1202),1,0)+IF(ISNUMBER(AN1202),1,0)+IF(ISNUMBER(AO1202),1,0)+IF(ISNUMBER(AQ1202),1,0)+IF(ISNUMBER(AR1202),1,0)+IF(ISNUMBER(AT1202),1,0)+IF(ISNUMBER(AU1202),1,0)+IF(ISNUMBER(AV1202),1,0)+IF(ISNUMBER(#REF!),1,0)+IF(ISNUMBER(AM1202),1,0)+IF(ISNUMBER(BB1202),1,0)+IF(ISNUMBER(AX1202),1,0)+IF(ISNUMBER(AY1202),1,0)+IF(ISNUMBER(AZ1202),1,0)+IF(ISNUMBER(BA1202),1,0)+IF(ISNUMBER(BD1202),1,0)+IF(ISNUMBER(BE1202),1,0),1)</f>
        <v>1</v>
      </c>
      <c r="W1202" t="s">
        <v>48</v>
      </c>
      <c r="X1202" t="s">
        <v>48</v>
      </c>
      <c r="Y1202" t="s">
        <v>48</v>
      </c>
      <c r="Z1202" t="s">
        <v>48</v>
      </c>
      <c r="AA1202" t="s">
        <v>48</v>
      </c>
      <c r="AB1202" t="s">
        <v>48</v>
      </c>
      <c r="AC1202" t="s">
        <v>48</v>
      </c>
      <c r="AD1202" t="s">
        <v>48</v>
      </c>
      <c r="AE1202" t="s">
        <v>48</v>
      </c>
      <c r="AF1202" t="s">
        <v>48</v>
      </c>
      <c r="AG1202" t="s">
        <v>48</v>
      </c>
      <c r="AH1202" t="s">
        <v>48</v>
      </c>
      <c r="AI1202" t="s">
        <v>48</v>
      </c>
      <c r="AJ1202" t="s">
        <v>48</v>
      </c>
      <c r="AK1202" t="s">
        <v>48</v>
      </c>
      <c r="AL1202" t="s">
        <v>48</v>
      </c>
      <c r="AN1202" t="s">
        <v>48</v>
      </c>
      <c r="AO1202" t="s">
        <v>48</v>
      </c>
      <c r="AP1202" t="s">
        <v>48</v>
      </c>
      <c r="AQ1202" t="s">
        <v>48</v>
      </c>
      <c r="AR1202" t="s">
        <v>48</v>
      </c>
      <c r="AS1202" t="s">
        <v>48</v>
      </c>
      <c r="AT1202" t="s">
        <v>48</v>
      </c>
      <c r="AU1202" t="s">
        <v>48</v>
      </c>
      <c r="AV1202" t="s">
        <v>48</v>
      </c>
      <c r="AW1202" t="s">
        <v>48</v>
      </c>
      <c r="AX1202" t="s">
        <v>48</v>
      </c>
      <c r="AY1202" t="s">
        <v>48</v>
      </c>
      <c r="AZ1202" t="s">
        <v>48</v>
      </c>
      <c r="BA1202" t="s">
        <v>48</v>
      </c>
      <c r="BB1202" t="s">
        <v>48</v>
      </c>
      <c r="BC1202" t="s">
        <v>48</v>
      </c>
      <c r="BD1202" t="s">
        <v>48</v>
      </c>
      <c r="BE1202" t="s">
        <v>48</v>
      </c>
      <c r="BF1202" t="s">
        <v>48</v>
      </c>
      <c r="BG1202" s="15" t="e">
        <f ca="1">OFFSET($V$6,0,MATCH(BH1202,$X1202:$BF1202,0))</f>
        <v>#N/A</v>
      </c>
      <c r="BH1202" s="15">
        <f t="shared" si="276"/>
        <v>100000</v>
      </c>
      <c r="BI1202" s="15" t="e">
        <f t="shared" ca="1" si="277"/>
        <v>#N/A</v>
      </c>
      <c r="BJ1202" s="15" t="e">
        <f t="shared" ca="1" si="278"/>
        <v>#N/A</v>
      </c>
      <c r="BK1202" s="15">
        <f t="shared" si="279"/>
        <v>100000</v>
      </c>
      <c r="BL1202" s="15" t="e">
        <f t="shared" ca="1" si="280"/>
        <v>#N/A</v>
      </c>
      <c r="BM1202" s="15">
        <f t="shared" si="281"/>
        <v>0</v>
      </c>
      <c r="BN1202" t="str">
        <f t="shared" si="282"/>
        <v>Smoothing</v>
      </c>
      <c r="BO1202" t="str">
        <f t="shared" si="283"/>
        <v/>
      </c>
      <c r="BP1202" t="str">
        <f t="shared" si="284"/>
        <v/>
      </c>
    </row>
    <row r="1203" spans="1:68" hidden="1">
      <c r="A1203" s="156"/>
      <c r="B1203">
        <v>20250219</v>
      </c>
      <c r="C1203" t="s">
        <v>67</v>
      </c>
      <c r="D1203">
        <v>1930</v>
      </c>
      <c r="F1203">
        <v>9713</v>
      </c>
      <c r="G1203">
        <v>768</v>
      </c>
      <c r="I1203">
        <v>9713</v>
      </c>
      <c r="J1203">
        <v>768</v>
      </c>
      <c r="K1203">
        <v>-2462</v>
      </c>
      <c r="L1203">
        <v>-2462</v>
      </c>
      <c r="M1203">
        <v>0</v>
      </c>
      <c r="N1203" t="s">
        <v>50</v>
      </c>
      <c r="O1203" t="s">
        <v>50</v>
      </c>
      <c r="P1203" s="157">
        <f t="shared" si="270"/>
        <v>0</v>
      </c>
      <c r="Q1203" t="str">
        <f t="shared" si="271"/>
        <v>NA</v>
      </c>
      <c r="R1203" s="157">
        <f t="shared" si="272"/>
        <v>0</v>
      </c>
      <c r="S1203" s="157">
        <f t="shared" si="273"/>
        <v>0</v>
      </c>
      <c r="T1203">
        <f t="shared" si="274"/>
        <v>0</v>
      </c>
      <c r="U1203">
        <f t="shared" si="275"/>
        <v>2462</v>
      </c>
      <c r="V1203">
        <f>MIN(IF(SUM(W1203,X1203,Y1203,AA1203,AB1203,AE1203,AD1203,AG1203,AH1203,AK1203,AJ1203,AN1203,AO1203,AQ1203,AR1203,AT1203,AU1203,AV1203,A1203,BB1203,AX1203,AY1203,AZ1203,BA1203,BD1203,BE1203)=0,0,1)+IF(O1203="Smoothing ramp",1,0)+IF(ISNUMBER(W1203),1,0)+IF(ISNUMBER(X1203),1,0)+IF(ISNUMBER(Y1203),1,0)+IF(ISNUMBER(#REF!),1,0)+IF(ISNUMBER(AA1203),1,0)+IF(ISNUMBER(AB1203),1,0)+IF(ISNUMBER(#REF!),1,0)+IF(ISNUMBER(AE1203),1,0)+IF(ISNUMBER(AD1203),1,0)+IF(ISNUMBER(AG1203),1,0)+IF(ISNUMBER(AH1203),1,0)+IF(ISNUMBER(AJ1203),1,0)+IF(ISNUMBER(AK1203),1,0)+IF(ISNUMBER(AN1203),1,0)+IF(ISNUMBER(AO1203),1,0)+IF(ISNUMBER(AQ1203),1,0)+IF(ISNUMBER(AR1203),1,0)+IF(ISNUMBER(AT1203),1,0)+IF(ISNUMBER(AU1203),1,0)+IF(ISNUMBER(AV1203),1,0)+IF(ISNUMBER(#REF!),1,0)+IF(ISNUMBER(AM1203),1,0)+IF(ISNUMBER(BB1203),1,0)+IF(ISNUMBER(AX1203),1,0)+IF(ISNUMBER(AY1203),1,0)+IF(ISNUMBER(AZ1203),1,0)+IF(ISNUMBER(BA1203),1,0)+IF(ISNUMBER(BD1203),1,0)+IF(ISNUMBER(BE1203),1,0),1)</f>
        <v>0</v>
      </c>
      <c r="W1203" t="s">
        <v>48</v>
      </c>
      <c r="X1203" t="s">
        <v>48</v>
      </c>
      <c r="Y1203" t="s">
        <v>48</v>
      </c>
      <c r="Z1203" t="s">
        <v>48</v>
      </c>
      <c r="AA1203" t="s">
        <v>48</v>
      </c>
      <c r="AB1203" t="s">
        <v>48</v>
      </c>
      <c r="AC1203" t="s">
        <v>48</v>
      </c>
      <c r="AD1203" t="s">
        <v>48</v>
      </c>
      <c r="AE1203" t="s">
        <v>48</v>
      </c>
      <c r="AF1203" t="s">
        <v>48</v>
      </c>
      <c r="AG1203" t="s">
        <v>48</v>
      </c>
      <c r="AH1203" t="s">
        <v>48</v>
      </c>
      <c r="AI1203" t="s">
        <v>48</v>
      </c>
      <c r="AJ1203" t="s">
        <v>48</v>
      </c>
      <c r="AK1203" t="s">
        <v>48</v>
      </c>
      <c r="AL1203" t="s">
        <v>48</v>
      </c>
      <c r="AN1203" t="s">
        <v>48</v>
      </c>
      <c r="AO1203" t="s">
        <v>48</v>
      </c>
      <c r="AP1203" t="s">
        <v>48</v>
      </c>
      <c r="AQ1203" t="s">
        <v>48</v>
      </c>
      <c r="AR1203" t="s">
        <v>48</v>
      </c>
      <c r="AS1203" t="s">
        <v>48</v>
      </c>
      <c r="AT1203" t="s">
        <v>48</v>
      </c>
      <c r="AU1203" t="s">
        <v>48</v>
      </c>
      <c r="AV1203" t="s">
        <v>48</v>
      </c>
      <c r="AW1203" t="s">
        <v>48</v>
      </c>
      <c r="AX1203" t="s">
        <v>48</v>
      </c>
      <c r="AY1203" t="s">
        <v>48</v>
      </c>
      <c r="AZ1203" t="s">
        <v>48</v>
      </c>
      <c r="BA1203" t="s">
        <v>48</v>
      </c>
      <c r="BB1203" t="s">
        <v>48</v>
      </c>
      <c r="BC1203" t="s">
        <v>48</v>
      </c>
      <c r="BD1203" t="s">
        <v>48</v>
      </c>
      <c r="BE1203" t="s">
        <v>48</v>
      </c>
      <c r="BF1203" t="s">
        <v>48</v>
      </c>
      <c r="BG1203" s="15" t="e">
        <f ca="1">OFFSET($V$6,0,MATCH(BH1203,$X1203:$BF1203,0))</f>
        <v>#N/A</v>
      </c>
      <c r="BH1203" s="15">
        <f t="shared" si="276"/>
        <v>100000</v>
      </c>
      <c r="BI1203" s="15" t="e">
        <f t="shared" ca="1" si="277"/>
        <v>#N/A</v>
      </c>
      <c r="BJ1203" s="15" t="e">
        <f t="shared" ca="1" si="278"/>
        <v>#N/A</v>
      </c>
      <c r="BK1203" s="15">
        <f t="shared" si="279"/>
        <v>100000</v>
      </c>
      <c r="BL1203" s="15" t="e">
        <f t="shared" ca="1" si="280"/>
        <v>#N/A</v>
      </c>
      <c r="BM1203" s="15">
        <f t="shared" si="281"/>
        <v>0</v>
      </c>
      <c r="BN1203" t="str">
        <f t="shared" si="282"/>
        <v/>
      </c>
      <c r="BO1203" t="str">
        <f t="shared" si="283"/>
        <v/>
      </c>
      <c r="BP1203" t="str">
        <f t="shared" si="284"/>
        <v/>
      </c>
    </row>
    <row r="1204" spans="1:68" hidden="1">
      <c r="A1204" s="156"/>
      <c r="B1204">
        <v>20250219</v>
      </c>
      <c r="C1204" t="s">
        <v>67</v>
      </c>
      <c r="D1204">
        <v>2030</v>
      </c>
      <c r="F1204">
        <v>9713</v>
      </c>
      <c r="G1204">
        <v>768</v>
      </c>
      <c r="I1204">
        <v>9291</v>
      </c>
      <c r="J1204">
        <v>768</v>
      </c>
      <c r="K1204">
        <v>-2462</v>
      </c>
      <c r="L1204">
        <v>-2462</v>
      </c>
      <c r="M1204">
        <v>0</v>
      </c>
      <c r="N1204" t="s">
        <v>50</v>
      </c>
      <c r="O1204" t="s">
        <v>68</v>
      </c>
      <c r="P1204" s="157">
        <f t="shared" si="270"/>
        <v>0</v>
      </c>
      <c r="Q1204" t="str">
        <f t="shared" si="271"/>
        <v>NA</v>
      </c>
      <c r="R1204" s="157">
        <f t="shared" si="272"/>
        <v>422</v>
      </c>
      <c r="S1204" s="157">
        <f t="shared" si="273"/>
        <v>0</v>
      </c>
      <c r="T1204">
        <f t="shared" si="274"/>
        <v>422</v>
      </c>
      <c r="U1204">
        <f t="shared" si="275"/>
        <v>2462</v>
      </c>
      <c r="V1204">
        <f>MIN(IF(SUM(W1204,X1204,Y1204,AA1204,AB1204,AE1204,AD1204,AG1204,AH1204,AK1204,AJ1204,AN1204,AO1204,AQ1204,AR1204,AT1204,AU1204,AV1204,A1204,BB1204,AX1204,AY1204,AZ1204,BA1204,BD1204,BE1204)=0,0,1)+IF(O1204="Smoothing ramp",1,0)+IF(ISNUMBER(W1204),1,0)+IF(ISNUMBER(X1204),1,0)+IF(ISNUMBER(Y1204),1,0)+IF(ISNUMBER(#REF!),1,0)+IF(ISNUMBER(AA1204),1,0)+IF(ISNUMBER(AB1204),1,0)+IF(ISNUMBER(#REF!),1,0)+IF(ISNUMBER(AE1204),1,0)+IF(ISNUMBER(AD1204),1,0)+IF(ISNUMBER(AG1204),1,0)+IF(ISNUMBER(AH1204),1,0)+IF(ISNUMBER(AJ1204),1,0)+IF(ISNUMBER(AK1204),1,0)+IF(ISNUMBER(AN1204),1,0)+IF(ISNUMBER(AO1204),1,0)+IF(ISNUMBER(AQ1204),1,0)+IF(ISNUMBER(AR1204),1,0)+IF(ISNUMBER(AT1204),1,0)+IF(ISNUMBER(AU1204),1,0)+IF(ISNUMBER(AV1204),1,0)+IF(ISNUMBER(#REF!),1,0)+IF(ISNUMBER(AM1204),1,0)+IF(ISNUMBER(BB1204),1,0)+IF(ISNUMBER(AX1204),1,0)+IF(ISNUMBER(AY1204),1,0)+IF(ISNUMBER(AZ1204),1,0)+IF(ISNUMBER(BA1204),1,0)+IF(ISNUMBER(BD1204),1,0)+IF(ISNUMBER(BE1204),1,0),1)</f>
        <v>1</v>
      </c>
      <c r="W1204" t="s">
        <v>48</v>
      </c>
      <c r="X1204" t="s">
        <v>48</v>
      </c>
      <c r="Y1204" t="s">
        <v>48</v>
      </c>
      <c r="Z1204" t="s">
        <v>48</v>
      </c>
      <c r="AA1204" t="s">
        <v>48</v>
      </c>
      <c r="AB1204" t="s">
        <v>48</v>
      </c>
      <c r="AC1204" t="s">
        <v>48</v>
      </c>
      <c r="AD1204" t="s">
        <v>48</v>
      </c>
      <c r="AE1204" t="s">
        <v>48</v>
      </c>
      <c r="AF1204" t="s">
        <v>48</v>
      </c>
      <c r="AG1204" t="s">
        <v>48</v>
      </c>
      <c r="AH1204" t="s">
        <v>48</v>
      </c>
      <c r="AI1204" t="s">
        <v>48</v>
      </c>
      <c r="AJ1204" t="s">
        <v>48</v>
      </c>
      <c r="AK1204" t="s">
        <v>48</v>
      </c>
      <c r="AL1204" t="s">
        <v>48</v>
      </c>
      <c r="AN1204" t="s">
        <v>48</v>
      </c>
      <c r="AO1204" t="s">
        <v>48</v>
      </c>
      <c r="AP1204" t="s">
        <v>48</v>
      </c>
      <c r="AQ1204" t="s">
        <v>48</v>
      </c>
      <c r="AR1204" t="s">
        <v>48</v>
      </c>
      <c r="AS1204" t="s">
        <v>48</v>
      </c>
      <c r="AT1204" t="s">
        <v>48</v>
      </c>
      <c r="AU1204" t="s">
        <v>48</v>
      </c>
      <c r="AV1204" t="s">
        <v>48</v>
      </c>
      <c r="AW1204" t="s">
        <v>48</v>
      </c>
      <c r="AX1204" t="s">
        <v>48</v>
      </c>
      <c r="AY1204" t="s">
        <v>48</v>
      </c>
      <c r="AZ1204" t="s">
        <v>48</v>
      </c>
      <c r="BA1204" t="s">
        <v>48</v>
      </c>
      <c r="BB1204" t="s">
        <v>48</v>
      </c>
      <c r="BC1204" t="s">
        <v>48</v>
      </c>
      <c r="BD1204" t="s">
        <v>48</v>
      </c>
      <c r="BE1204" t="s">
        <v>48</v>
      </c>
      <c r="BF1204" t="s">
        <v>48</v>
      </c>
      <c r="BG1204" s="15" t="e">
        <f ca="1">OFFSET($V$6,0,MATCH(BH1204,$X1204:$BF1204,0))</f>
        <v>#N/A</v>
      </c>
      <c r="BH1204" s="15">
        <f t="shared" si="276"/>
        <v>100000</v>
      </c>
      <c r="BI1204" s="15" t="e">
        <f t="shared" ca="1" si="277"/>
        <v>#N/A</v>
      </c>
      <c r="BJ1204" s="15" t="e">
        <f t="shared" ca="1" si="278"/>
        <v>#N/A</v>
      </c>
      <c r="BK1204" s="15">
        <f t="shared" si="279"/>
        <v>100000</v>
      </c>
      <c r="BL1204" s="15" t="e">
        <f t="shared" ca="1" si="280"/>
        <v>#N/A</v>
      </c>
      <c r="BM1204" s="15">
        <f t="shared" si="281"/>
        <v>0</v>
      </c>
      <c r="BN1204" t="str">
        <f t="shared" si="282"/>
        <v>Smoothing</v>
      </c>
      <c r="BO1204" t="str">
        <f t="shared" si="283"/>
        <v/>
      </c>
      <c r="BP1204" t="str">
        <f t="shared" si="284"/>
        <v/>
      </c>
    </row>
    <row r="1205" spans="1:68" hidden="1">
      <c r="A1205" s="156"/>
      <c r="B1205">
        <v>20250219</v>
      </c>
      <c r="C1205" t="s">
        <v>67</v>
      </c>
      <c r="D1205">
        <v>2130</v>
      </c>
      <c r="E1205">
        <v>8180</v>
      </c>
      <c r="H1205">
        <v>8180</v>
      </c>
      <c r="K1205">
        <v>-2902</v>
      </c>
      <c r="L1205">
        <v>-2902</v>
      </c>
      <c r="M1205">
        <v>-2902</v>
      </c>
      <c r="N1205" t="s">
        <v>46</v>
      </c>
      <c r="O1205" t="s">
        <v>46</v>
      </c>
      <c r="P1205" s="157">
        <f t="shared" si="270"/>
        <v>0</v>
      </c>
      <c r="Q1205">
        <f t="shared" si="271"/>
        <v>0</v>
      </c>
      <c r="R1205" s="157" t="str">
        <f t="shared" si="272"/>
        <v>NA</v>
      </c>
      <c r="S1205" s="157" t="str">
        <f t="shared" si="273"/>
        <v>NA</v>
      </c>
      <c r="T1205" t="str">
        <f t="shared" si="274"/>
        <v>NA</v>
      </c>
      <c r="U1205">
        <f t="shared" si="275"/>
        <v>0</v>
      </c>
      <c r="V1205">
        <f>MIN(IF(SUM(W1205,X1205,Y1205,AA1205,AB1205,AE1205,AD1205,AG1205,AH1205,AK1205,AJ1205,AN1205,AO1205,AQ1205,AR1205,AT1205,AU1205,AV1205,A1205,BB1205,AX1205,AY1205,AZ1205,BA1205,BD1205,BE1205)=0,0,1)+IF(O1205="Smoothing ramp",1,0)+IF(ISNUMBER(W1205),1,0)+IF(ISNUMBER(X1205),1,0)+IF(ISNUMBER(Y1205),1,0)+IF(ISNUMBER(#REF!),1,0)+IF(ISNUMBER(AA1205),1,0)+IF(ISNUMBER(AB1205),1,0)+IF(ISNUMBER(#REF!),1,0)+IF(ISNUMBER(AE1205),1,0)+IF(ISNUMBER(AD1205),1,0)+IF(ISNUMBER(AG1205),1,0)+IF(ISNUMBER(AH1205),1,0)+IF(ISNUMBER(AJ1205),1,0)+IF(ISNUMBER(AK1205),1,0)+IF(ISNUMBER(AN1205),1,0)+IF(ISNUMBER(AO1205),1,0)+IF(ISNUMBER(AQ1205),1,0)+IF(ISNUMBER(AR1205),1,0)+IF(ISNUMBER(AT1205),1,0)+IF(ISNUMBER(AU1205),1,0)+IF(ISNUMBER(AV1205),1,0)+IF(ISNUMBER(#REF!),1,0)+IF(ISNUMBER(AM1205),1,0)+IF(ISNUMBER(BB1205),1,0)+IF(ISNUMBER(AX1205),1,0)+IF(ISNUMBER(AY1205),1,0)+IF(ISNUMBER(AZ1205),1,0)+IF(ISNUMBER(BA1205),1,0)+IF(ISNUMBER(BD1205),1,0)+IF(ISNUMBER(BE1205),1,0),1)</f>
        <v>0</v>
      </c>
      <c r="W1205" t="s">
        <v>48</v>
      </c>
      <c r="X1205" t="s">
        <v>48</v>
      </c>
      <c r="Y1205" t="s">
        <v>48</v>
      </c>
      <c r="Z1205" t="s">
        <v>48</v>
      </c>
      <c r="AA1205" t="s">
        <v>48</v>
      </c>
      <c r="AB1205" t="s">
        <v>48</v>
      </c>
      <c r="AC1205" t="s">
        <v>48</v>
      </c>
      <c r="AD1205" t="s">
        <v>48</v>
      </c>
      <c r="AE1205" t="s">
        <v>48</v>
      </c>
      <c r="AF1205" t="s">
        <v>48</v>
      </c>
      <c r="AG1205" t="s">
        <v>48</v>
      </c>
      <c r="AH1205" t="s">
        <v>48</v>
      </c>
      <c r="AI1205" t="s">
        <v>48</v>
      </c>
      <c r="AJ1205" t="s">
        <v>48</v>
      </c>
      <c r="AK1205" t="s">
        <v>48</v>
      </c>
      <c r="AL1205" t="s">
        <v>48</v>
      </c>
      <c r="AN1205" t="s">
        <v>48</v>
      </c>
      <c r="AO1205" t="s">
        <v>48</v>
      </c>
      <c r="AP1205" t="s">
        <v>48</v>
      </c>
      <c r="AQ1205" t="s">
        <v>48</v>
      </c>
      <c r="AR1205" t="s">
        <v>48</v>
      </c>
      <c r="AS1205" t="s">
        <v>48</v>
      </c>
      <c r="AT1205" t="s">
        <v>48</v>
      </c>
      <c r="AU1205" t="s">
        <v>48</v>
      </c>
      <c r="AV1205" t="s">
        <v>48</v>
      </c>
      <c r="AW1205" t="s">
        <v>48</v>
      </c>
      <c r="AX1205" t="s">
        <v>48</v>
      </c>
      <c r="AY1205" t="s">
        <v>48</v>
      </c>
      <c r="AZ1205" t="s">
        <v>48</v>
      </c>
      <c r="BA1205" t="s">
        <v>48</v>
      </c>
      <c r="BB1205" t="s">
        <v>48</v>
      </c>
      <c r="BC1205" t="s">
        <v>48</v>
      </c>
      <c r="BD1205" t="s">
        <v>48</v>
      </c>
      <c r="BE1205" t="s">
        <v>48</v>
      </c>
      <c r="BF1205" t="s">
        <v>48</v>
      </c>
      <c r="BG1205" s="15" t="e">
        <f ca="1">OFFSET($V$6,0,MATCH(BH1205,$X1205:$BF1205,0))</f>
        <v>#N/A</v>
      </c>
      <c r="BH1205" s="15">
        <f t="shared" si="276"/>
        <v>100000</v>
      </c>
      <c r="BI1205" s="15" t="e">
        <f t="shared" ca="1" si="277"/>
        <v>#N/A</v>
      </c>
      <c r="BJ1205" s="15" t="e">
        <f t="shared" ca="1" si="278"/>
        <v>#N/A</v>
      </c>
      <c r="BK1205" s="15">
        <f t="shared" si="279"/>
        <v>100000</v>
      </c>
      <c r="BL1205" s="15" t="e">
        <f t="shared" ca="1" si="280"/>
        <v>#N/A</v>
      </c>
      <c r="BM1205" s="15">
        <f t="shared" si="281"/>
        <v>0</v>
      </c>
      <c r="BN1205" t="str">
        <f t="shared" si="282"/>
        <v/>
      </c>
      <c r="BO1205" t="str">
        <f t="shared" si="283"/>
        <v/>
      </c>
      <c r="BP1205" t="str">
        <f t="shared" si="284"/>
        <v/>
      </c>
    </row>
    <row r="1206" spans="1:68" hidden="1">
      <c r="A1206" s="156"/>
      <c r="B1206">
        <v>20250219</v>
      </c>
      <c r="C1206" t="s">
        <v>67</v>
      </c>
      <c r="D1206">
        <v>2230</v>
      </c>
      <c r="E1206">
        <v>8180</v>
      </c>
      <c r="H1206">
        <v>8180</v>
      </c>
      <c r="K1206">
        <v>-2902</v>
      </c>
      <c r="L1206">
        <v>-2902</v>
      </c>
      <c r="M1206">
        <v>-2902</v>
      </c>
      <c r="N1206" t="s">
        <v>46</v>
      </c>
      <c r="O1206" t="s">
        <v>46</v>
      </c>
      <c r="P1206" s="157">
        <f t="shared" si="270"/>
        <v>0</v>
      </c>
      <c r="Q1206">
        <f t="shared" si="271"/>
        <v>0</v>
      </c>
      <c r="R1206" s="157" t="str">
        <f t="shared" si="272"/>
        <v>NA</v>
      </c>
      <c r="S1206" s="157" t="str">
        <f t="shared" si="273"/>
        <v>NA</v>
      </c>
      <c r="T1206" t="str">
        <f t="shared" si="274"/>
        <v>NA</v>
      </c>
      <c r="U1206">
        <f t="shared" si="275"/>
        <v>0</v>
      </c>
      <c r="V1206">
        <f>MIN(IF(SUM(W1206,X1206,Y1206,AA1206,AB1206,AE1206,AD1206,AG1206,AH1206,AK1206,AJ1206,AN1206,AO1206,AQ1206,AR1206,AT1206,AU1206,AV1206,A1206,BB1206,AX1206,AY1206,AZ1206,BA1206,BD1206,BE1206)=0,0,1)+IF(O1206="Smoothing ramp",1,0)+IF(ISNUMBER(W1206),1,0)+IF(ISNUMBER(X1206),1,0)+IF(ISNUMBER(Y1206),1,0)+IF(ISNUMBER(#REF!),1,0)+IF(ISNUMBER(AA1206),1,0)+IF(ISNUMBER(AB1206),1,0)+IF(ISNUMBER(#REF!),1,0)+IF(ISNUMBER(AE1206),1,0)+IF(ISNUMBER(AD1206),1,0)+IF(ISNUMBER(AG1206),1,0)+IF(ISNUMBER(AH1206),1,0)+IF(ISNUMBER(AJ1206),1,0)+IF(ISNUMBER(AK1206),1,0)+IF(ISNUMBER(AN1206),1,0)+IF(ISNUMBER(AO1206),1,0)+IF(ISNUMBER(AQ1206),1,0)+IF(ISNUMBER(AR1206),1,0)+IF(ISNUMBER(AT1206),1,0)+IF(ISNUMBER(AU1206),1,0)+IF(ISNUMBER(AV1206),1,0)+IF(ISNUMBER(#REF!),1,0)+IF(ISNUMBER(AM1206),1,0)+IF(ISNUMBER(BB1206),1,0)+IF(ISNUMBER(AX1206),1,0)+IF(ISNUMBER(AY1206),1,0)+IF(ISNUMBER(AZ1206),1,0)+IF(ISNUMBER(BA1206),1,0)+IF(ISNUMBER(BD1206),1,0)+IF(ISNUMBER(BE1206),1,0),1)</f>
        <v>0</v>
      </c>
      <c r="W1206" t="s">
        <v>48</v>
      </c>
      <c r="X1206" t="s">
        <v>48</v>
      </c>
      <c r="Y1206" t="s">
        <v>48</v>
      </c>
      <c r="Z1206" t="s">
        <v>48</v>
      </c>
      <c r="AA1206" t="s">
        <v>48</v>
      </c>
      <c r="AB1206" t="s">
        <v>48</v>
      </c>
      <c r="AC1206" t="s">
        <v>48</v>
      </c>
      <c r="AD1206" t="s">
        <v>48</v>
      </c>
      <c r="AE1206" t="s">
        <v>48</v>
      </c>
      <c r="AF1206" t="s">
        <v>48</v>
      </c>
      <c r="AG1206" t="s">
        <v>48</v>
      </c>
      <c r="AH1206" t="s">
        <v>48</v>
      </c>
      <c r="AI1206" t="s">
        <v>48</v>
      </c>
      <c r="AJ1206" t="s">
        <v>48</v>
      </c>
      <c r="AK1206" t="s">
        <v>48</v>
      </c>
      <c r="AL1206" t="s">
        <v>48</v>
      </c>
      <c r="AN1206" t="s">
        <v>48</v>
      </c>
      <c r="AO1206" t="s">
        <v>48</v>
      </c>
      <c r="AP1206" t="s">
        <v>48</v>
      </c>
      <c r="AQ1206" t="s">
        <v>48</v>
      </c>
      <c r="AR1206" t="s">
        <v>48</v>
      </c>
      <c r="AS1206" t="s">
        <v>48</v>
      </c>
      <c r="AT1206" t="s">
        <v>48</v>
      </c>
      <c r="AU1206" t="s">
        <v>48</v>
      </c>
      <c r="AV1206" t="s">
        <v>48</v>
      </c>
      <c r="AW1206" t="s">
        <v>48</v>
      </c>
      <c r="AX1206" t="s">
        <v>48</v>
      </c>
      <c r="AY1206" t="s">
        <v>48</v>
      </c>
      <c r="AZ1206" t="s">
        <v>48</v>
      </c>
      <c r="BA1206" t="s">
        <v>48</v>
      </c>
      <c r="BB1206" t="s">
        <v>48</v>
      </c>
      <c r="BC1206" t="s">
        <v>48</v>
      </c>
      <c r="BD1206" t="s">
        <v>48</v>
      </c>
      <c r="BE1206" t="s">
        <v>48</v>
      </c>
      <c r="BF1206" t="s">
        <v>48</v>
      </c>
      <c r="BG1206" s="15" t="e">
        <f ca="1">OFFSET($V$6,0,MATCH(BH1206,$X1206:$BF1206,0))</f>
        <v>#N/A</v>
      </c>
      <c r="BH1206" s="15">
        <f t="shared" si="276"/>
        <v>100000</v>
      </c>
      <c r="BI1206" s="15" t="e">
        <f t="shared" ca="1" si="277"/>
        <v>#N/A</v>
      </c>
      <c r="BJ1206" s="15" t="e">
        <f t="shared" ca="1" si="278"/>
        <v>#N/A</v>
      </c>
      <c r="BK1206" s="15">
        <f t="shared" si="279"/>
        <v>100000</v>
      </c>
      <c r="BL1206" s="15" t="e">
        <f t="shared" ca="1" si="280"/>
        <v>#N/A</v>
      </c>
      <c r="BM1206" s="15">
        <f t="shared" si="281"/>
        <v>0</v>
      </c>
      <c r="BN1206" t="str">
        <f t="shared" si="282"/>
        <v/>
      </c>
      <c r="BO1206" t="str">
        <f t="shared" si="283"/>
        <v/>
      </c>
      <c r="BP1206" t="str">
        <f t="shared" si="284"/>
        <v/>
      </c>
    </row>
    <row r="1207" spans="1:68" hidden="1">
      <c r="A1207" s="156"/>
      <c r="B1207">
        <v>20250219</v>
      </c>
      <c r="C1207" t="s">
        <v>67</v>
      </c>
      <c r="D1207">
        <v>2330</v>
      </c>
      <c r="E1207">
        <v>7370</v>
      </c>
      <c r="H1207">
        <v>7370</v>
      </c>
      <c r="K1207">
        <v>-2087</v>
      </c>
      <c r="L1207">
        <v>-2087</v>
      </c>
      <c r="M1207">
        <v>-2087</v>
      </c>
      <c r="N1207" t="s">
        <v>46</v>
      </c>
      <c r="O1207" t="s">
        <v>46</v>
      </c>
      <c r="P1207" s="157">
        <f t="shared" si="270"/>
        <v>0</v>
      </c>
      <c r="Q1207">
        <f t="shared" si="271"/>
        <v>0</v>
      </c>
      <c r="R1207" s="157" t="str">
        <f t="shared" si="272"/>
        <v>NA</v>
      </c>
      <c r="S1207" s="157" t="str">
        <f t="shared" si="273"/>
        <v>NA</v>
      </c>
      <c r="T1207" t="str">
        <f t="shared" si="274"/>
        <v>NA</v>
      </c>
      <c r="U1207">
        <f t="shared" si="275"/>
        <v>0</v>
      </c>
      <c r="V1207">
        <f>MIN(IF(SUM(W1207,X1207,Y1207,AA1207,AB1207,AE1207,AD1207,AG1207,AH1207,AK1207,AJ1207,AN1207,AO1207,AQ1207,AR1207,AT1207,AU1207,AV1207,A1207,BB1207,AX1207,AY1207,AZ1207,BA1207,BD1207,BE1207)=0,0,1)+IF(O1207="Smoothing ramp",1,0)+IF(ISNUMBER(W1207),1,0)+IF(ISNUMBER(X1207),1,0)+IF(ISNUMBER(Y1207),1,0)+IF(ISNUMBER(#REF!),1,0)+IF(ISNUMBER(AA1207),1,0)+IF(ISNUMBER(AB1207),1,0)+IF(ISNUMBER(#REF!),1,0)+IF(ISNUMBER(AE1207),1,0)+IF(ISNUMBER(AD1207),1,0)+IF(ISNUMBER(AG1207),1,0)+IF(ISNUMBER(AH1207),1,0)+IF(ISNUMBER(AJ1207),1,0)+IF(ISNUMBER(AK1207),1,0)+IF(ISNUMBER(AN1207),1,0)+IF(ISNUMBER(AO1207),1,0)+IF(ISNUMBER(AQ1207),1,0)+IF(ISNUMBER(AR1207),1,0)+IF(ISNUMBER(AT1207),1,0)+IF(ISNUMBER(AU1207),1,0)+IF(ISNUMBER(AV1207),1,0)+IF(ISNUMBER(#REF!),1,0)+IF(ISNUMBER(AM1207),1,0)+IF(ISNUMBER(BB1207),1,0)+IF(ISNUMBER(AX1207),1,0)+IF(ISNUMBER(AY1207),1,0)+IF(ISNUMBER(AZ1207),1,0)+IF(ISNUMBER(BA1207),1,0)+IF(ISNUMBER(BD1207),1,0)+IF(ISNUMBER(BE1207),1,0),1)</f>
        <v>0</v>
      </c>
      <c r="W1207" t="s">
        <v>48</v>
      </c>
      <c r="X1207" t="s">
        <v>48</v>
      </c>
      <c r="Y1207" t="s">
        <v>48</v>
      </c>
      <c r="Z1207" t="s">
        <v>48</v>
      </c>
      <c r="AA1207" t="s">
        <v>48</v>
      </c>
      <c r="AB1207" t="s">
        <v>48</v>
      </c>
      <c r="AC1207" t="s">
        <v>48</v>
      </c>
      <c r="AD1207" t="s">
        <v>48</v>
      </c>
      <c r="AE1207" t="s">
        <v>48</v>
      </c>
      <c r="AF1207" t="s">
        <v>48</v>
      </c>
      <c r="AG1207" t="s">
        <v>48</v>
      </c>
      <c r="AH1207" t="s">
        <v>48</v>
      </c>
      <c r="AI1207" t="s">
        <v>48</v>
      </c>
      <c r="AJ1207" t="s">
        <v>48</v>
      </c>
      <c r="AK1207" t="s">
        <v>48</v>
      </c>
      <c r="AL1207" t="s">
        <v>48</v>
      </c>
      <c r="AN1207" t="s">
        <v>48</v>
      </c>
      <c r="AO1207" t="s">
        <v>48</v>
      </c>
      <c r="AP1207" t="s">
        <v>48</v>
      </c>
      <c r="AQ1207" t="s">
        <v>48</v>
      </c>
      <c r="AR1207" t="s">
        <v>48</v>
      </c>
      <c r="AS1207" t="s">
        <v>48</v>
      </c>
      <c r="AT1207" t="s">
        <v>48</v>
      </c>
      <c r="AU1207" t="s">
        <v>48</v>
      </c>
      <c r="AV1207" t="s">
        <v>48</v>
      </c>
      <c r="AW1207" t="s">
        <v>48</v>
      </c>
      <c r="AX1207" t="s">
        <v>48</v>
      </c>
      <c r="AY1207" t="s">
        <v>48</v>
      </c>
      <c r="AZ1207" t="s">
        <v>48</v>
      </c>
      <c r="BA1207" t="s">
        <v>48</v>
      </c>
      <c r="BB1207" t="s">
        <v>48</v>
      </c>
      <c r="BC1207" t="s">
        <v>48</v>
      </c>
      <c r="BD1207" t="s">
        <v>48</v>
      </c>
      <c r="BE1207" t="s">
        <v>48</v>
      </c>
      <c r="BF1207" t="s">
        <v>48</v>
      </c>
      <c r="BG1207" s="15" t="e">
        <f ca="1">OFFSET($V$6,0,MATCH(BH1207,$X1207:$BF1207,0))</f>
        <v>#N/A</v>
      </c>
      <c r="BH1207" s="15">
        <f t="shared" si="276"/>
        <v>100000</v>
      </c>
      <c r="BI1207" s="15" t="e">
        <f t="shared" ca="1" si="277"/>
        <v>#N/A</v>
      </c>
      <c r="BJ1207" s="15" t="e">
        <f t="shared" ca="1" si="278"/>
        <v>#N/A</v>
      </c>
      <c r="BK1207" s="15">
        <f t="shared" si="279"/>
        <v>100000</v>
      </c>
      <c r="BL1207" s="15" t="e">
        <f t="shared" ca="1" si="280"/>
        <v>#N/A</v>
      </c>
      <c r="BM1207" s="15">
        <f t="shared" si="281"/>
        <v>0</v>
      </c>
      <c r="BN1207" t="str">
        <f t="shared" si="282"/>
        <v/>
      </c>
      <c r="BO1207" t="str">
        <f t="shared" si="283"/>
        <v/>
      </c>
      <c r="BP1207" t="str">
        <f t="shared" si="284"/>
        <v/>
      </c>
    </row>
    <row r="1208" spans="1:68" hidden="1">
      <c r="A1208" s="156"/>
      <c r="B1208">
        <v>20250220</v>
      </c>
      <c r="C1208" t="s">
        <v>67</v>
      </c>
      <c r="D1208">
        <v>30</v>
      </c>
      <c r="E1208">
        <v>7980</v>
      </c>
      <c r="H1208">
        <v>7980</v>
      </c>
      <c r="K1208">
        <v>-3106</v>
      </c>
      <c r="L1208">
        <v>-3106</v>
      </c>
      <c r="M1208">
        <v>-3106</v>
      </c>
      <c r="N1208" t="s">
        <v>50</v>
      </c>
      <c r="O1208" t="s">
        <v>50</v>
      </c>
      <c r="P1208" s="157">
        <f t="shared" si="270"/>
        <v>0</v>
      </c>
      <c r="Q1208">
        <f t="shared" si="271"/>
        <v>0</v>
      </c>
      <c r="R1208" s="157" t="str">
        <f t="shared" si="272"/>
        <v>NA</v>
      </c>
      <c r="S1208" s="157" t="str">
        <f t="shared" si="273"/>
        <v>NA</v>
      </c>
      <c r="T1208" t="str">
        <f t="shared" si="274"/>
        <v>NA</v>
      </c>
      <c r="U1208">
        <f t="shared" si="275"/>
        <v>0</v>
      </c>
      <c r="V1208">
        <f>MIN(IF(SUM(W1208,X1208,Y1208,AA1208,AB1208,AE1208,AD1208,AG1208,AH1208,AK1208,AJ1208,AN1208,AO1208,AQ1208,AR1208,AT1208,AU1208,AV1208,A1208,BB1208,AX1208,AY1208,AZ1208,BA1208,BD1208,BE1208)=0,0,1)+IF(O1208="Smoothing ramp",1,0)+IF(ISNUMBER(W1208),1,0)+IF(ISNUMBER(X1208),1,0)+IF(ISNUMBER(Y1208),1,0)+IF(ISNUMBER(#REF!),1,0)+IF(ISNUMBER(AA1208),1,0)+IF(ISNUMBER(AB1208),1,0)+IF(ISNUMBER(#REF!),1,0)+IF(ISNUMBER(AE1208),1,0)+IF(ISNUMBER(AD1208),1,0)+IF(ISNUMBER(AG1208),1,0)+IF(ISNUMBER(AH1208),1,0)+IF(ISNUMBER(AJ1208),1,0)+IF(ISNUMBER(AK1208),1,0)+IF(ISNUMBER(AN1208),1,0)+IF(ISNUMBER(AO1208),1,0)+IF(ISNUMBER(AQ1208),1,0)+IF(ISNUMBER(AR1208),1,0)+IF(ISNUMBER(AT1208),1,0)+IF(ISNUMBER(AU1208),1,0)+IF(ISNUMBER(AV1208),1,0)+IF(ISNUMBER(#REF!),1,0)+IF(ISNUMBER(AM1208),1,0)+IF(ISNUMBER(BB1208),1,0)+IF(ISNUMBER(AX1208),1,0)+IF(ISNUMBER(AY1208),1,0)+IF(ISNUMBER(AZ1208),1,0)+IF(ISNUMBER(BA1208),1,0)+IF(ISNUMBER(BD1208),1,0)+IF(ISNUMBER(BE1208),1,0),1)</f>
        <v>0</v>
      </c>
      <c r="W1208" t="s">
        <v>48</v>
      </c>
      <c r="X1208" t="s">
        <v>48</v>
      </c>
      <c r="Y1208" t="s">
        <v>48</v>
      </c>
      <c r="Z1208" t="s">
        <v>48</v>
      </c>
      <c r="AA1208" t="s">
        <v>48</v>
      </c>
      <c r="AB1208" t="s">
        <v>48</v>
      </c>
      <c r="AC1208" t="s">
        <v>48</v>
      </c>
      <c r="AD1208" t="s">
        <v>48</v>
      </c>
      <c r="AE1208" t="s">
        <v>48</v>
      </c>
      <c r="AF1208" t="s">
        <v>48</v>
      </c>
      <c r="AG1208" t="s">
        <v>48</v>
      </c>
      <c r="AH1208" t="s">
        <v>48</v>
      </c>
      <c r="AI1208" t="s">
        <v>48</v>
      </c>
      <c r="AJ1208" t="s">
        <v>48</v>
      </c>
      <c r="AK1208" t="s">
        <v>48</v>
      </c>
      <c r="AL1208" t="s">
        <v>48</v>
      </c>
      <c r="AN1208" t="s">
        <v>48</v>
      </c>
      <c r="AO1208" t="s">
        <v>48</v>
      </c>
      <c r="AP1208" t="s">
        <v>48</v>
      </c>
      <c r="AQ1208" t="s">
        <v>48</v>
      </c>
      <c r="AR1208" t="s">
        <v>48</v>
      </c>
      <c r="AS1208" t="s">
        <v>48</v>
      </c>
      <c r="AT1208" t="s">
        <v>48</v>
      </c>
      <c r="AU1208" t="s">
        <v>48</v>
      </c>
      <c r="AV1208" t="s">
        <v>48</v>
      </c>
      <c r="AW1208" t="s">
        <v>48</v>
      </c>
      <c r="AX1208" t="s">
        <v>48</v>
      </c>
      <c r="AY1208" t="s">
        <v>48</v>
      </c>
      <c r="AZ1208" t="s">
        <v>48</v>
      </c>
      <c r="BA1208" t="s">
        <v>48</v>
      </c>
      <c r="BB1208" t="s">
        <v>48</v>
      </c>
      <c r="BC1208" t="s">
        <v>48</v>
      </c>
      <c r="BD1208" t="s">
        <v>48</v>
      </c>
      <c r="BE1208" t="s">
        <v>48</v>
      </c>
      <c r="BF1208" t="s">
        <v>48</v>
      </c>
      <c r="BG1208" s="15" t="e">
        <f ca="1">OFFSET($V$6,0,MATCH(BH1208,$X1208:$BF1208,0))</f>
        <v>#N/A</v>
      </c>
      <c r="BH1208" s="15">
        <f t="shared" si="276"/>
        <v>100000</v>
      </c>
      <c r="BI1208" s="15" t="e">
        <f t="shared" ca="1" si="277"/>
        <v>#N/A</v>
      </c>
      <c r="BJ1208" s="15" t="e">
        <f t="shared" ca="1" si="278"/>
        <v>#N/A</v>
      </c>
      <c r="BK1208" s="15">
        <f t="shared" si="279"/>
        <v>100000</v>
      </c>
      <c r="BL1208" s="15" t="e">
        <f t="shared" ca="1" si="280"/>
        <v>#N/A</v>
      </c>
      <c r="BM1208" s="15">
        <f t="shared" si="281"/>
        <v>0</v>
      </c>
      <c r="BN1208" t="str">
        <f t="shared" si="282"/>
        <v/>
      </c>
      <c r="BO1208" t="str">
        <f t="shared" si="283"/>
        <v/>
      </c>
      <c r="BP1208" t="str">
        <f t="shared" si="284"/>
        <v/>
      </c>
    </row>
    <row r="1209" spans="1:68" hidden="1">
      <c r="A1209" s="156"/>
      <c r="B1209">
        <v>20250220</v>
      </c>
      <c r="C1209" t="s">
        <v>67</v>
      </c>
      <c r="D1209">
        <v>130</v>
      </c>
      <c r="E1209">
        <v>7980</v>
      </c>
      <c r="H1209">
        <v>7980</v>
      </c>
      <c r="K1209">
        <v>-3106</v>
      </c>
      <c r="L1209">
        <v>-3106</v>
      </c>
      <c r="M1209">
        <v>-3106</v>
      </c>
      <c r="N1209" t="s">
        <v>50</v>
      </c>
      <c r="O1209" t="s">
        <v>50</v>
      </c>
      <c r="P1209" s="157">
        <f t="shared" si="270"/>
        <v>0</v>
      </c>
      <c r="Q1209">
        <f t="shared" si="271"/>
        <v>0</v>
      </c>
      <c r="R1209" s="157" t="str">
        <f t="shared" si="272"/>
        <v>NA</v>
      </c>
      <c r="S1209" s="157" t="str">
        <f t="shared" si="273"/>
        <v>NA</v>
      </c>
      <c r="T1209" t="str">
        <f t="shared" si="274"/>
        <v>NA</v>
      </c>
      <c r="U1209">
        <f t="shared" si="275"/>
        <v>0</v>
      </c>
      <c r="V1209">
        <f>MIN(IF(SUM(W1209,X1209,Y1209,AA1209,AB1209,AE1209,AD1209,AG1209,AH1209,AK1209,AJ1209,AN1209,AO1209,AQ1209,AR1209,AT1209,AU1209,AV1209,A1209,BB1209,AX1209,AY1209,AZ1209,BA1209,BD1209,BE1209)=0,0,1)+IF(O1209="Smoothing ramp",1,0)+IF(ISNUMBER(W1209),1,0)+IF(ISNUMBER(X1209),1,0)+IF(ISNUMBER(Y1209),1,0)+IF(ISNUMBER(#REF!),1,0)+IF(ISNUMBER(AA1209),1,0)+IF(ISNUMBER(AB1209),1,0)+IF(ISNUMBER(#REF!),1,0)+IF(ISNUMBER(AE1209),1,0)+IF(ISNUMBER(AD1209),1,0)+IF(ISNUMBER(AG1209),1,0)+IF(ISNUMBER(AH1209),1,0)+IF(ISNUMBER(AJ1209),1,0)+IF(ISNUMBER(AK1209),1,0)+IF(ISNUMBER(AN1209),1,0)+IF(ISNUMBER(AO1209),1,0)+IF(ISNUMBER(AQ1209),1,0)+IF(ISNUMBER(AR1209),1,0)+IF(ISNUMBER(AT1209),1,0)+IF(ISNUMBER(AU1209),1,0)+IF(ISNUMBER(AV1209),1,0)+IF(ISNUMBER(#REF!),1,0)+IF(ISNUMBER(AM1209),1,0)+IF(ISNUMBER(BB1209),1,0)+IF(ISNUMBER(AX1209),1,0)+IF(ISNUMBER(AY1209),1,0)+IF(ISNUMBER(AZ1209),1,0)+IF(ISNUMBER(BA1209),1,0)+IF(ISNUMBER(BD1209),1,0)+IF(ISNUMBER(BE1209),1,0),1)</f>
        <v>0</v>
      </c>
      <c r="W1209" t="s">
        <v>48</v>
      </c>
      <c r="X1209" t="s">
        <v>48</v>
      </c>
      <c r="Y1209" t="s">
        <v>48</v>
      </c>
      <c r="Z1209" t="s">
        <v>48</v>
      </c>
      <c r="AA1209" t="s">
        <v>48</v>
      </c>
      <c r="AB1209" t="s">
        <v>48</v>
      </c>
      <c r="AC1209" t="s">
        <v>48</v>
      </c>
      <c r="AD1209" t="s">
        <v>48</v>
      </c>
      <c r="AE1209" t="s">
        <v>48</v>
      </c>
      <c r="AF1209" t="s">
        <v>48</v>
      </c>
      <c r="AG1209" t="s">
        <v>48</v>
      </c>
      <c r="AH1209" t="s">
        <v>48</v>
      </c>
      <c r="AI1209" t="s">
        <v>48</v>
      </c>
      <c r="AJ1209" t="s">
        <v>48</v>
      </c>
      <c r="AK1209" t="s">
        <v>48</v>
      </c>
      <c r="AL1209" t="s">
        <v>48</v>
      </c>
      <c r="AN1209" t="s">
        <v>48</v>
      </c>
      <c r="AO1209" t="s">
        <v>48</v>
      </c>
      <c r="AP1209" t="s">
        <v>48</v>
      </c>
      <c r="AQ1209" t="s">
        <v>48</v>
      </c>
      <c r="AR1209" t="s">
        <v>48</v>
      </c>
      <c r="AS1209" t="s">
        <v>48</v>
      </c>
      <c r="AT1209" t="s">
        <v>48</v>
      </c>
      <c r="AU1209" t="s">
        <v>48</v>
      </c>
      <c r="AV1209" t="s">
        <v>48</v>
      </c>
      <c r="AW1209" t="s">
        <v>48</v>
      </c>
      <c r="AX1209" t="s">
        <v>48</v>
      </c>
      <c r="AY1209" t="s">
        <v>48</v>
      </c>
      <c r="AZ1209" t="s">
        <v>48</v>
      </c>
      <c r="BA1209" t="s">
        <v>48</v>
      </c>
      <c r="BB1209" t="s">
        <v>48</v>
      </c>
      <c r="BC1209" t="s">
        <v>48</v>
      </c>
      <c r="BD1209" t="s">
        <v>48</v>
      </c>
      <c r="BE1209" t="s">
        <v>48</v>
      </c>
      <c r="BF1209" t="s">
        <v>48</v>
      </c>
      <c r="BG1209" s="15" t="e">
        <f ca="1">OFFSET($V$6,0,MATCH(BH1209,$X1209:$BF1209,0))</f>
        <v>#N/A</v>
      </c>
      <c r="BH1209" s="15">
        <f t="shared" si="276"/>
        <v>100000</v>
      </c>
      <c r="BI1209" s="15" t="e">
        <f t="shared" ca="1" si="277"/>
        <v>#N/A</v>
      </c>
      <c r="BJ1209" s="15" t="e">
        <f t="shared" ca="1" si="278"/>
        <v>#N/A</v>
      </c>
      <c r="BK1209" s="15">
        <f t="shared" si="279"/>
        <v>100000</v>
      </c>
      <c r="BL1209" s="15" t="e">
        <f t="shared" ca="1" si="280"/>
        <v>#N/A</v>
      </c>
      <c r="BM1209" s="15">
        <f t="shared" si="281"/>
        <v>0</v>
      </c>
      <c r="BN1209" t="str">
        <f t="shared" si="282"/>
        <v/>
      </c>
      <c r="BO1209" t="str">
        <f t="shared" si="283"/>
        <v/>
      </c>
      <c r="BP1209" t="str">
        <f t="shared" si="284"/>
        <v/>
      </c>
    </row>
    <row r="1210" spans="1:68" hidden="1">
      <c r="A1210" s="156"/>
      <c r="B1210">
        <v>20250220</v>
      </c>
      <c r="C1210" t="s">
        <v>67</v>
      </c>
      <c r="D1210">
        <v>230</v>
      </c>
      <c r="E1210">
        <v>7980</v>
      </c>
      <c r="H1210">
        <v>7980</v>
      </c>
      <c r="K1210">
        <v>-3106</v>
      </c>
      <c r="L1210">
        <v>-3106</v>
      </c>
      <c r="M1210">
        <v>-3106</v>
      </c>
      <c r="N1210" t="s">
        <v>50</v>
      </c>
      <c r="O1210" t="s">
        <v>50</v>
      </c>
      <c r="P1210" s="157">
        <f t="shared" si="270"/>
        <v>0</v>
      </c>
      <c r="Q1210">
        <f t="shared" si="271"/>
        <v>0</v>
      </c>
      <c r="R1210" s="157" t="str">
        <f t="shared" si="272"/>
        <v>NA</v>
      </c>
      <c r="S1210" s="157" t="str">
        <f t="shared" si="273"/>
        <v>NA</v>
      </c>
      <c r="T1210" t="str">
        <f t="shared" si="274"/>
        <v>NA</v>
      </c>
      <c r="U1210">
        <f t="shared" si="275"/>
        <v>0</v>
      </c>
      <c r="V1210">
        <f>MIN(IF(SUM(W1210,X1210,Y1210,AA1210,AB1210,AE1210,AD1210,AG1210,AH1210,AK1210,AJ1210,AN1210,AO1210,AQ1210,AR1210,AT1210,AU1210,AV1210,A1210,BB1210,AX1210,AY1210,AZ1210,BA1210,BD1210,BE1210)=0,0,1)+IF(O1210="Smoothing ramp",1,0)+IF(ISNUMBER(W1210),1,0)+IF(ISNUMBER(X1210),1,0)+IF(ISNUMBER(Y1210),1,0)+IF(ISNUMBER(#REF!),1,0)+IF(ISNUMBER(AA1210),1,0)+IF(ISNUMBER(AB1210),1,0)+IF(ISNUMBER(#REF!),1,0)+IF(ISNUMBER(AE1210),1,0)+IF(ISNUMBER(AD1210),1,0)+IF(ISNUMBER(AG1210),1,0)+IF(ISNUMBER(AH1210),1,0)+IF(ISNUMBER(AJ1210),1,0)+IF(ISNUMBER(AK1210),1,0)+IF(ISNUMBER(AN1210),1,0)+IF(ISNUMBER(AO1210),1,0)+IF(ISNUMBER(AQ1210),1,0)+IF(ISNUMBER(AR1210),1,0)+IF(ISNUMBER(AT1210),1,0)+IF(ISNUMBER(AU1210),1,0)+IF(ISNUMBER(AV1210),1,0)+IF(ISNUMBER(#REF!),1,0)+IF(ISNUMBER(AM1210),1,0)+IF(ISNUMBER(BB1210),1,0)+IF(ISNUMBER(AX1210),1,0)+IF(ISNUMBER(AY1210),1,0)+IF(ISNUMBER(AZ1210),1,0)+IF(ISNUMBER(BA1210),1,0)+IF(ISNUMBER(BD1210),1,0)+IF(ISNUMBER(BE1210),1,0),1)</f>
        <v>0</v>
      </c>
      <c r="W1210" t="s">
        <v>48</v>
      </c>
      <c r="X1210" t="s">
        <v>48</v>
      </c>
      <c r="Y1210" t="s">
        <v>48</v>
      </c>
      <c r="Z1210" t="s">
        <v>48</v>
      </c>
      <c r="AA1210" t="s">
        <v>48</v>
      </c>
      <c r="AB1210" t="s">
        <v>48</v>
      </c>
      <c r="AC1210" t="s">
        <v>48</v>
      </c>
      <c r="AD1210" t="s">
        <v>48</v>
      </c>
      <c r="AE1210" t="s">
        <v>48</v>
      </c>
      <c r="AF1210" t="s">
        <v>48</v>
      </c>
      <c r="AG1210" t="s">
        <v>48</v>
      </c>
      <c r="AH1210" t="s">
        <v>48</v>
      </c>
      <c r="AI1210" t="s">
        <v>48</v>
      </c>
      <c r="AJ1210" t="s">
        <v>48</v>
      </c>
      <c r="AK1210" t="s">
        <v>48</v>
      </c>
      <c r="AL1210" t="s">
        <v>48</v>
      </c>
      <c r="AN1210" t="s">
        <v>48</v>
      </c>
      <c r="AO1210" t="s">
        <v>48</v>
      </c>
      <c r="AP1210" t="s">
        <v>48</v>
      </c>
      <c r="AQ1210" t="s">
        <v>48</v>
      </c>
      <c r="AR1210" t="s">
        <v>48</v>
      </c>
      <c r="AS1210" t="s">
        <v>48</v>
      </c>
      <c r="AT1210" t="s">
        <v>48</v>
      </c>
      <c r="AU1210" t="s">
        <v>48</v>
      </c>
      <c r="AV1210" t="s">
        <v>48</v>
      </c>
      <c r="AW1210" t="s">
        <v>48</v>
      </c>
      <c r="AX1210" t="s">
        <v>48</v>
      </c>
      <c r="AY1210" t="s">
        <v>48</v>
      </c>
      <c r="AZ1210" t="s">
        <v>48</v>
      </c>
      <c r="BA1210" t="s">
        <v>48</v>
      </c>
      <c r="BB1210" t="s">
        <v>48</v>
      </c>
      <c r="BC1210" t="s">
        <v>48</v>
      </c>
      <c r="BD1210" t="s">
        <v>48</v>
      </c>
      <c r="BE1210" t="s">
        <v>48</v>
      </c>
      <c r="BF1210" t="s">
        <v>48</v>
      </c>
      <c r="BG1210" s="15" t="e">
        <f ca="1">OFFSET($V$6,0,MATCH(BH1210,$X1210:$BF1210,0))</f>
        <v>#N/A</v>
      </c>
      <c r="BH1210" s="15">
        <f t="shared" si="276"/>
        <v>100000</v>
      </c>
      <c r="BI1210" s="15" t="e">
        <f t="shared" ca="1" si="277"/>
        <v>#N/A</v>
      </c>
      <c r="BJ1210" s="15" t="e">
        <f t="shared" ca="1" si="278"/>
        <v>#N/A</v>
      </c>
      <c r="BK1210" s="15">
        <f t="shared" si="279"/>
        <v>100000</v>
      </c>
      <c r="BL1210" s="15" t="e">
        <f t="shared" ca="1" si="280"/>
        <v>#N/A</v>
      </c>
      <c r="BM1210" s="15">
        <f t="shared" si="281"/>
        <v>0</v>
      </c>
      <c r="BN1210" t="str">
        <f t="shared" si="282"/>
        <v/>
      </c>
      <c r="BO1210" t="str">
        <f t="shared" si="283"/>
        <v/>
      </c>
      <c r="BP1210" t="str">
        <f t="shared" si="284"/>
        <v/>
      </c>
    </row>
    <row r="1211" spans="1:68" hidden="1">
      <c r="A1211" s="156"/>
      <c r="B1211">
        <v>20250220</v>
      </c>
      <c r="C1211" t="s">
        <v>67</v>
      </c>
      <c r="D1211">
        <v>330</v>
      </c>
      <c r="E1211">
        <v>7750</v>
      </c>
      <c r="H1211">
        <v>7750</v>
      </c>
      <c r="K1211">
        <v>-2746</v>
      </c>
      <c r="L1211">
        <v>-2746</v>
      </c>
      <c r="M1211">
        <v>-2746</v>
      </c>
      <c r="N1211" t="s">
        <v>50</v>
      </c>
      <c r="O1211" t="s">
        <v>50</v>
      </c>
      <c r="P1211" s="157">
        <f t="shared" si="270"/>
        <v>0</v>
      </c>
      <c r="Q1211">
        <f t="shared" si="271"/>
        <v>0</v>
      </c>
      <c r="R1211" s="157" t="str">
        <f t="shared" si="272"/>
        <v>NA</v>
      </c>
      <c r="S1211" s="157" t="str">
        <f t="shared" si="273"/>
        <v>NA</v>
      </c>
      <c r="T1211" t="str">
        <f t="shared" si="274"/>
        <v>NA</v>
      </c>
      <c r="U1211">
        <f t="shared" si="275"/>
        <v>0</v>
      </c>
      <c r="V1211">
        <f>MIN(IF(SUM(W1211,X1211,Y1211,AA1211,AB1211,AE1211,AD1211,AG1211,AH1211,AK1211,AJ1211,AN1211,AO1211,AQ1211,AR1211,AT1211,AU1211,AV1211,A1211,BB1211,AX1211,AY1211,AZ1211,BA1211,BD1211,BE1211)=0,0,1)+IF(O1211="Smoothing ramp",1,0)+IF(ISNUMBER(W1211),1,0)+IF(ISNUMBER(X1211),1,0)+IF(ISNUMBER(Y1211),1,0)+IF(ISNUMBER(#REF!),1,0)+IF(ISNUMBER(AA1211),1,0)+IF(ISNUMBER(AB1211),1,0)+IF(ISNUMBER(#REF!),1,0)+IF(ISNUMBER(AE1211),1,0)+IF(ISNUMBER(AD1211),1,0)+IF(ISNUMBER(AG1211),1,0)+IF(ISNUMBER(AH1211),1,0)+IF(ISNUMBER(AJ1211),1,0)+IF(ISNUMBER(AK1211),1,0)+IF(ISNUMBER(AN1211),1,0)+IF(ISNUMBER(AO1211),1,0)+IF(ISNUMBER(AQ1211),1,0)+IF(ISNUMBER(AR1211),1,0)+IF(ISNUMBER(AT1211),1,0)+IF(ISNUMBER(AU1211),1,0)+IF(ISNUMBER(AV1211),1,0)+IF(ISNUMBER(#REF!),1,0)+IF(ISNUMBER(AM1211),1,0)+IF(ISNUMBER(BB1211),1,0)+IF(ISNUMBER(AX1211),1,0)+IF(ISNUMBER(AY1211),1,0)+IF(ISNUMBER(AZ1211),1,0)+IF(ISNUMBER(BA1211),1,0)+IF(ISNUMBER(BD1211),1,0)+IF(ISNUMBER(BE1211),1,0),1)</f>
        <v>0</v>
      </c>
      <c r="W1211" t="s">
        <v>48</v>
      </c>
      <c r="X1211" t="s">
        <v>48</v>
      </c>
      <c r="Y1211" t="s">
        <v>48</v>
      </c>
      <c r="Z1211" t="s">
        <v>48</v>
      </c>
      <c r="AA1211" t="s">
        <v>48</v>
      </c>
      <c r="AB1211" t="s">
        <v>48</v>
      </c>
      <c r="AC1211" t="s">
        <v>48</v>
      </c>
      <c r="AD1211" t="s">
        <v>48</v>
      </c>
      <c r="AE1211" t="s">
        <v>48</v>
      </c>
      <c r="AF1211" t="s">
        <v>48</v>
      </c>
      <c r="AG1211" t="s">
        <v>48</v>
      </c>
      <c r="AH1211" t="s">
        <v>48</v>
      </c>
      <c r="AI1211" t="s">
        <v>48</v>
      </c>
      <c r="AJ1211" t="s">
        <v>48</v>
      </c>
      <c r="AK1211" t="s">
        <v>48</v>
      </c>
      <c r="AL1211" t="s">
        <v>48</v>
      </c>
      <c r="AN1211" t="s">
        <v>48</v>
      </c>
      <c r="AO1211" t="s">
        <v>48</v>
      </c>
      <c r="AP1211" t="s">
        <v>48</v>
      </c>
      <c r="AQ1211" t="s">
        <v>48</v>
      </c>
      <c r="AR1211" t="s">
        <v>48</v>
      </c>
      <c r="AS1211" t="s">
        <v>48</v>
      </c>
      <c r="AT1211" t="s">
        <v>48</v>
      </c>
      <c r="AU1211" t="s">
        <v>48</v>
      </c>
      <c r="AV1211" t="s">
        <v>48</v>
      </c>
      <c r="AW1211" t="s">
        <v>48</v>
      </c>
      <c r="AX1211" t="s">
        <v>48</v>
      </c>
      <c r="AY1211" t="s">
        <v>48</v>
      </c>
      <c r="AZ1211" t="s">
        <v>48</v>
      </c>
      <c r="BA1211" t="s">
        <v>48</v>
      </c>
      <c r="BB1211" t="s">
        <v>48</v>
      </c>
      <c r="BC1211" t="s">
        <v>48</v>
      </c>
      <c r="BD1211" t="s">
        <v>48</v>
      </c>
      <c r="BE1211" t="s">
        <v>48</v>
      </c>
      <c r="BF1211" t="s">
        <v>48</v>
      </c>
      <c r="BG1211" s="15" t="e">
        <f ca="1">OFFSET($V$6,0,MATCH(BH1211,$X1211:$BF1211,0))</f>
        <v>#N/A</v>
      </c>
      <c r="BH1211" s="15">
        <f t="shared" si="276"/>
        <v>100000</v>
      </c>
      <c r="BI1211" s="15" t="e">
        <f t="shared" ca="1" si="277"/>
        <v>#N/A</v>
      </c>
      <c r="BJ1211" s="15" t="e">
        <f t="shared" ca="1" si="278"/>
        <v>#N/A</v>
      </c>
      <c r="BK1211" s="15">
        <f t="shared" si="279"/>
        <v>100000</v>
      </c>
      <c r="BL1211" s="15" t="e">
        <f t="shared" ca="1" si="280"/>
        <v>#N/A</v>
      </c>
      <c r="BM1211" s="15">
        <f t="shared" si="281"/>
        <v>0</v>
      </c>
      <c r="BN1211" t="str">
        <f t="shared" si="282"/>
        <v/>
      </c>
      <c r="BO1211" t="str">
        <f t="shared" si="283"/>
        <v/>
      </c>
      <c r="BP1211" t="str">
        <f t="shared" si="284"/>
        <v/>
      </c>
    </row>
    <row r="1212" spans="1:68" hidden="1">
      <c r="A1212" s="156"/>
      <c r="B1212">
        <v>20250220</v>
      </c>
      <c r="C1212" t="s">
        <v>67</v>
      </c>
      <c r="D1212">
        <v>430</v>
      </c>
      <c r="E1212">
        <v>7750</v>
      </c>
      <c r="H1212">
        <v>7750</v>
      </c>
      <c r="K1212">
        <v>-2746</v>
      </c>
      <c r="L1212">
        <v>-2746</v>
      </c>
      <c r="M1212">
        <v>-2746</v>
      </c>
      <c r="N1212" t="s">
        <v>50</v>
      </c>
      <c r="O1212" t="s">
        <v>50</v>
      </c>
      <c r="P1212" s="157">
        <f t="shared" si="270"/>
        <v>0</v>
      </c>
      <c r="Q1212">
        <f t="shared" si="271"/>
        <v>0</v>
      </c>
      <c r="R1212" s="157" t="str">
        <f t="shared" si="272"/>
        <v>NA</v>
      </c>
      <c r="S1212" s="157" t="str">
        <f t="shared" si="273"/>
        <v>NA</v>
      </c>
      <c r="T1212" t="str">
        <f t="shared" si="274"/>
        <v>NA</v>
      </c>
      <c r="U1212">
        <f t="shared" si="275"/>
        <v>0</v>
      </c>
      <c r="V1212">
        <f>MIN(IF(SUM(W1212,X1212,Y1212,AA1212,AB1212,AE1212,AD1212,AG1212,AH1212,AK1212,AJ1212,AN1212,AO1212,AQ1212,AR1212,AT1212,AU1212,AV1212,A1212,BB1212,AX1212,AY1212,AZ1212,BA1212,BD1212,BE1212)=0,0,1)+IF(O1212="Smoothing ramp",1,0)+IF(ISNUMBER(W1212),1,0)+IF(ISNUMBER(X1212),1,0)+IF(ISNUMBER(Y1212),1,0)+IF(ISNUMBER(#REF!),1,0)+IF(ISNUMBER(AA1212),1,0)+IF(ISNUMBER(AB1212),1,0)+IF(ISNUMBER(#REF!),1,0)+IF(ISNUMBER(AE1212),1,0)+IF(ISNUMBER(AD1212),1,0)+IF(ISNUMBER(AG1212),1,0)+IF(ISNUMBER(AH1212),1,0)+IF(ISNUMBER(AJ1212),1,0)+IF(ISNUMBER(AK1212),1,0)+IF(ISNUMBER(AN1212),1,0)+IF(ISNUMBER(AO1212),1,0)+IF(ISNUMBER(AQ1212),1,0)+IF(ISNUMBER(AR1212),1,0)+IF(ISNUMBER(AT1212),1,0)+IF(ISNUMBER(AU1212),1,0)+IF(ISNUMBER(AV1212),1,0)+IF(ISNUMBER(#REF!),1,0)+IF(ISNUMBER(AM1212),1,0)+IF(ISNUMBER(BB1212),1,0)+IF(ISNUMBER(AX1212),1,0)+IF(ISNUMBER(AY1212),1,0)+IF(ISNUMBER(AZ1212),1,0)+IF(ISNUMBER(BA1212),1,0)+IF(ISNUMBER(BD1212),1,0)+IF(ISNUMBER(BE1212),1,0),1)</f>
        <v>0</v>
      </c>
      <c r="W1212" t="s">
        <v>48</v>
      </c>
      <c r="X1212" t="s">
        <v>48</v>
      </c>
      <c r="Y1212" t="s">
        <v>48</v>
      </c>
      <c r="Z1212" t="s">
        <v>48</v>
      </c>
      <c r="AA1212" t="s">
        <v>48</v>
      </c>
      <c r="AB1212" t="s">
        <v>48</v>
      </c>
      <c r="AC1212" t="s">
        <v>48</v>
      </c>
      <c r="AD1212" t="s">
        <v>48</v>
      </c>
      <c r="AE1212" t="s">
        <v>48</v>
      </c>
      <c r="AF1212" t="s">
        <v>48</v>
      </c>
      <c r="AG1212" t="s">
        <v>48</v>
      </c>
      <c r="AH1212" t="s">
        <v>48</v>
      </c>
      <c r="AI1212" t="s">
        <v>48</v>
      </c>
      <c r="AJ1212" t="s">
        <v>48</v>
      </c>
      <c r="AK1212" t="s">
        <v>48</v>
      </c>
      <c r="AL1212" t="s">
        <v>48</v>
      </c>
      <c r="AN1212" t="s">
        <v>48</v>
      </c>
      <c r="AO1212" t="s">
        <v>48</v>
      </c>
      <c r="AP1212" t="s">
        <v>48</v>
      </c>
      <c r="AQ1212" t="s">
        <v>48</v>
      </c>
      <c r="AR1212" t="s">
        <v>48</v>
      </c>
      <c r="AS1212" t="s">
        <v>48</v>
      </c>
      <c r="AT1212" t="s">
        <v>48</v>
      </c>
      <c r="AU1212" t="s">
        <v>48</v>
      </c>
      <c r="AV1212" t="s">
        <v>48</v>
      </c>
      <c r="AW1212" t="s">
        <v>48</v>
      </c>
      <c r="AX1212" t="s">
        <v>48</v>
      </c>
      <c r="AY1212" t="s">
        <v>48</v>
      </c>
      <c r="AZ1212" t="s">
        <v>48</v>
      </c>
      <c r="BA1212" t="s">
        <v>48</v>
      </c>
      <c r="BB1212" t="s">
        <v>48</v>
      </c>
      <c r="BC1212" t="s">
        <v>48</v>
      </c>
      <c r="BD1212" t="s">
        <v>48</v>
      </c>
      <c r="BE1212" t="s">
        <v>48</v>
      </c>
      <c r="BF1212" t="s">
        <v>48</v>
      </c>
      <c r="BG1212" s="15" t="e">
        <f ca="1">OFFSET($V$6,0,MATCH(BH1212,$X1212:$BF1212,0))</f>
        <v>#N/A</v>
      </c>
      <c r="BH1212" s="15">
        <f t="shared" si="276"/>
        <v>100000</v>
      </c>
      <c r="BI1212" s="15" t="e">
        <f t="shared" ca="1" si="277"/>
        <v>#N/A</v>
      </c>
      <c r="BJ1212" s="15" t="e">
        <f t="shared" ca="1" si="278"/>
        <v>#N/A</v>
      </c>
      <c r="BK1212" s="15">
        <f t="shared" si="279"/>
        <v>100000</v>
      </c>
      <c r="BL1212" s="15" t="e">
        <f t="shared" ca="1" si="280"/>
        <v>#N/A</v>
      </c>
      <c r="BM1212" s="15">
        <f t="shared" si="281"/>
        <v>0</v>
      </c>
      <c r="BN1212" t="str">
        <f t="shared" si="282"/>
        <v/>
      </c>
      <c r="BO1212" t="str">
        <f t="shared" si="283"/>
        <v/>
      </c>
      <c r="BP1212" t="str">
        <f t="shared" si="284"/>
        <v/>
      </c>
    </row>
    <row r="1213" spans="1:68" hidden="1">
      <c r="A1213" s="156"/>
      <c r="B1213">
        <v>20250220</v>
      </c>
      <c r="C1213" t="s">
        <v>67</v>
      </c>
      <c r="D1213">
        <v>530</v>
      </c>
      <c r="E1213">
        <v>7750</v>
      </c>
      <c r="H1213">
        <v>7750</v>
      </c>
      <c r="K1213">
        <v>-2746</v>
      </c>
      <c r="L1213">
        <v>-2746</v>
      </c>
      <c r="M1213">
        <v>-2746</v>
      </c>
      <c r="N1213" t="s">
        <v>50</v>
      </c>
      <c r="O1213" t="s">
        <v>50</v>
      </c>
      <c r="P1213" s="157">
        <f t="shared" si="270"/>
        <v>0</v>
      </c>
      <c r="Q1213">
        <f t="shared" si="271"/>
        <v>0</v>
      </c>
      <c r="R1213" s="157" t="str">
        <f t="shared" si="272"/>
        <v>NA</v>
      </c>
      <c r="S1213" s="157" t="str">
        <f t="shared" si="273"/>
        <v>NA</v>
      </c>
      <c r="T1213" t="str">
        <f t="shared" si="274"/>
        <v>NA</v>
      </c>
      <c r="U1213">
        <f t="shared" si="275"/>
        <v>0</v>
      </c>
      <c r="V1213">
        <f>MIN(IF(SUM(W1213,X1213,Y1213,AA1213,AB1213,AE1213,AD1213,AG1213,AH1213,AK1213,AJ1213,AN1213,AO1213,AQ1213,AR1213,AT1213,AU1213,AV1213,A1213,BB1213,AX1213,AY1213,AZ1213,BA1213,BD1213,BE1213)=0,0,1)+IF(O1213="Smoothing ramp",1,0)+IF(ISNUMBER(W1213),1,0)+IF(ISNUMBER(X1213),1,0)+IF(ISNUMBER(Y1213),1,0)+IF(ISNUMBER(#REF!),1,0)+IF(ISNUMBER(AA1213),1,0)+IF(ISNUMBER(AB1213),1,0)+IF(ISNUMBER(#REF!),1,0)+IF(ISNUMBER(AE1213),1,0)+IF(ISNUMBER(AD1213),1,0)+IF(ISNUMBER(AG1213),1,0)+IF(ISNUMBER(AH1213),1,0)+IF(ISNUMBER(AJ1213),1,0)+IF(ISNUMBER(AK1213),1,0)+IF(ISNUMBER(AN1213),1,0)+IF(ISNUMBER(AO1213),1,0)+IF(ISNUMBER(AQ1213),1,0)+IF(ISNUMBER(AR1213),1,0)+IF(ISNUMBER(AT1213),1,0)+IF(ISNUMBER(AU1213),1,0)+IF(ISNUMBER(AV1213),1,0)+IF(ISNUMBER(#REF!),1,0)+IF(ISNUMBER(AM1213),1,0)+IF(ISNUMBER(BB1213),1,0)+IF(ISNUMBER(AX1213),1,0)+IF(ISNUMBER(AY1213),1,0)+IF(ISNUMBER(AZ1213),1,0)+IF(ISNUMBER(BA1213),1,0)+IF(ISNUMBER(BD1213),1,0)+IF(ISNUMBER(BE1213),1,0),1)</f>
        <v>0</v>
      </c>
      <c r="W1213" t="s">
        <v>48</v>
      </c>
      <c r="X1213" t="s">
        <v>48</v>
      </c>
      <c r="Y1213" t="s">
        <v>48</v>
      </c>
      <c r="Z1213" t="s">
        <v>48</v>
      </c>
      <c r="AA1213" t="s">
        <v>48</v>
      </c>
      <c r="AB1213" t="s">
        <v>48</v>
      </c>
      <c r="AC1213" t="s">
        <v>48</v>
      </c>
      <c r="AD1213" t="s">
        <v>48</v>
      </c>
      <c r="AE1213" t="s">
        <v>48</v>
      </c>
      <c r="AF1213" t="s">
        <v>48</v>
      </c>
      <c r="AG1213" t="s">
        <v>48</v>
      </c>
      <c r="AH1213" t="s">
        <v>48</v>
      </c>
      <c r="AI1213" t="s">
        <v>48</v>
      </c>
      <c r="AJ1213" t="s">
        <v>48</v>
      </c>
      <c r="AK1213" t="s">
        <v>48</v>
      </c>
      <c r="AL1213" t="s">
        <v>48</v>
      </c>
      <c r="AN1213" t="s">
        <v>48</v>
      </c>
      <c r="AO1213" t="s">
        <v>48</v>
      </c>
      <c r="AP1213" t="s">
        <v>48</v>
      </c>
      <c r="AQ1213" t="s">
        <v>48</v>
      </c>
      <c r="AR1213" t="s">
        <v>48</v>
      </c>
      <c r="AS1213" t="s">
        <v>48</v>
      </c>
      <c r="AT1213" t="s">
        <v>48</v>
      </c>
      <c r="AU1213" t="s">
        <v>48</v>
      </c>
      <c r="AV1213" t="s">
        <v>48</v>
      </c>
      <c r="AW1213" t="s">
        <v>48</v>
      </c>
      <c r="AX1213" t="s">
        <v>48</v>
      </c>
      <c r="AY1213" t="s">
        <v>48</v>
      </c>
      <c r="AZ1213" t="s">
        <v>48</v>
      </c>
      <c r="BA1213" t="s">
        <v>48</v>
      </c>
      <c r="BB1213" t="s">
        <v>48</v>
      </c>
      <c r="BC1213" t="s">
        <v>48</v>
      </c>
      <c r="BD1213" t="s">
        <v>48</v>
      </c>
      <c r="BE1213" t="s">
        <v>48</v>
      </c>
      <c r="BF1213" t="s">
        <v>48</v>
      </c>
      <c r="BG1213" s="15" t="e">
        <f ca="1">OFFSET($V$6,0,MATCH(BH1213,$X1213:$BF1213,0))</f>
        <v>#N/A</v>
      </c>
      <c r="BH1213" s="15">
        <f t="shared" si="276"/>
        <v>100000</v>
      </c>
      <c r="BI1213" s="15" t="e">
        <f t="shared" ca="1" si="277"/>
        <v>#N/A</v>
      </c>
      <c r="BJ1213" s="15" t="e">
        <f t="shared" ca="1" si="278"/>
        <v>#N/A</v>
      </c>
      <c r="BK1213" s="15">
        <f t="shared" si="279"/>
        <v>100000</v>
      </c>
      <c r="BL1213" s="15" t="e">
        <f t="shared" ca="1" si="280"/>
        <v>#N/A</v>
      </c>
      <c r="BM1213" s="15">
        <f t="shared" si="281"/>
        <v>0</v>
      </c>
      <c r="BN1213" t="str">
        <f t="shared" si="282"/>
        <v/>
      </c>
      <c r="BO1213" t="str">
        <f t="shared" si="283"/>
        <v/>
      </c>
      <c r="BP1213" t="str">
        <f t="shared" si="284"/>
        <v/>
      </c>
    </row>
    <row r="1214" spans="1:68" hidden="1">
      <c r="A1214" s="156"/>
      <c r="B1214">
        <v>20250220</v>
      </c>
      <c r="C1214" t="s">
        <v>67</v>
      </c>
      <c r="D1214">
        <v>630</v>
      </c>
      <c r="E1214">
        <v>7750</v>
      </c>
      <c r="H1214">
        <v>7750</v>
      </c>
      <c r="K1214">
        <v>-2746</v>
      </c>
      <c r="L1214">
        <v>-2746</v>
      </c>
      <c r="M1214">
        <v>-2746</v>
      </c>
      <c r="N1214" t="s">
        <v>50</v>
      </c>
      <c r="O1214" t="s">
        <v>50</v>
      </c>
      <c r="P1214" s="157">
        <f t="shared" si="270"/>
        <v>0</v>
      </c>
      <c r="Q1214">
        <f t="shared" si="271"/>
        <v>0</v>
      </c>
      <c r="R1214" s="157" t="str">
        <f t="shared" si="272"/>
        <v>NA</v>
      </c>
      <c r="S1214" s="157" t="str">
        <f t="shared" si="273"/>
        <v>NA</v>
      </c>
      <c r="T1214" t="str">
        <f t="shared" si="274"/>
        <v>NA</v>
      </c>
      <c r="U1214">
        <f t="shared" si="275"/>
        <v>0</v>
      </c>
      <c r="V1214">
        <f>MIN(IF(SUM(W1214,X1214,Y1214,AA1214,AB1214,AE1214,AD1214,AG1214,AH1214,AK1214,AJ1214,AN1214,AO1214,AQ1214,AR1214,AT1214,AU1214,AV1214,A1214,BB1214,AX1214,AY1214,AZ1214,BA1214,BD1214,BE1214)=0,0,1)+IF(O1214="Smoothing ramp",1,0)+IF(ISNUMBER(W1214),1,0)+IF(ISNUMBER(X1214),1,0)+IF(ISNUMBER(Y1214),1,0)+IF(ISNUMBER(#REF!),1,0)+IF(ISNUMBER(AA1214),1,0)+IF(ISNUMBER(AB1214),1,0)+IF(ISNUMBER(#REF!),1,0)+IF(ISNUMBER(AE1214),1,0)+IF(ISNUMBER(AD1214),1,0)+IF(ISNUMBER(AG1214),1,0)+IF(ISNUMBER(AH1214),1,0)+IF(ISNUMBER(AJ1214),1,0)+IF(ISNUMBER(AK1214),1,0)+IF(ISNUMBER(AN1214),1,0)+IF(ISNUMBER(AO1214),1,0)+IF(ISNUMBER(AQ1214),1,0)+IF(ISNUMBER(AR1214),1,0)+IF(ISNUMBER(AT1214),1,0)+IF(ISNUMBER(AU1214),1,0)+IF(ISNUMBER(AV1214),1,0)+IF(ISNUMBER(#REF!),1,0)+IF(ISNUMBER(AM1214),1,0)+IF(ISNUMBER(BB1214),1,0)+IF(ISNUMBER(AX1214),1,0)+IF(ISNUMBER(AY1214),1,0)+IF(ISNUMBER(AZ1214),1,0)+IF(ISNUMBER(BA1214),1,0)+IF(ISNUMBER(BD1214),1,0)+IF(ISNUMBER(BE1214),1,0),1)</f>
        <v>0</v>
      </c>
      <c r="W1214" t="s">
        <v>48</v>
      </c>
      <c r="X1214" t="s">
        <v>48</v>
      </c>
      <c r="Y1214" t="s">
        <v>48</v>
      </c>
      <c r="Z1214" t="s">
        <v>48</v>
      </c>
      <c r="AA1214" t="s">
        <v>48</v>
      </c>
      <c r="AB1214" t="s">
        <v>48</v>
      </c>
      <c r="AC1214" t="s">
        <v>48</v>
      </c>
      <c r="AD1214" t="s">
        <v>48</v>
      </c>
      <c r="AE1214" t="s">
        <v>48</v>
      </c>
      <c r="AF1214" t="s">
        <v>48</v>
      </c>
      <c r="AG1214" t="s">
        <v>48</v>
      </c>
      <c r="AH1214" t="s">
        <v>48</v>
      </c>
      <c r="AI1214" t="s">
        <v>48</v>
      </c>
      <c r="AJ1214" t="s">
        <v>48</v>
      </c>
      <c r="AK1214" t="s">
        <v>48</v>
      </c>
      <c r="AL1214" t="s">
        <v>48</v>
      </c>
      <c r="AN1214" t="s">
        <v>48</v>
      </c>
      <c r="AO1214" t="s">
        <v>48</v>
      </c>
      <c r="AP1214" t="s">
        <v>48</v>
      </c>
      <c r="AQ1214" t="s">
        <v>48</v>
      </c>
      <c r="AR1214" t="s">
        <v>48</v>
      </c>
      <c r="AS1214" t="s">
        <v>48</v>
      </c>
      <c r="AT1214" t="s">
        <v>48</v>
      </c>
      <c r="AU1214" t="s">
        <v>48</v>
      </c>
      <c r="AV1214" t="s">
        <v>48</v>
      </c>
      <c r="AW1214" t="s">
        <v>48</v>
      </c>
      <c r="AX1214" t="s">
        <v>48</v>
      </c>
      <c r="AY1214" t="s">
        <v>48</v>
      </c>
      <c r="AZ1214" t="s">
        <v>48</v>
      </c>
      <c r="BA1214" t="s">
        <v>48</v>
      </c>
      <c r="BB1214" t="s">
        <v>48</v>
      </c>
      <c r="BC1214" t="s">
        <v>48</v>
      </c>
      <c r="BD1214" t="s">
        <v>48</v>
      </c>
      <c r="BE1214" t="s">
        <v>48</v>
      </c>
      <c r="BF1214" t="s">
        <v>48</v>
      </c>
      <c r="BG1214" s="15" t="e">
        <f ca="1">OFFSET($V$6,0,MATCH(BH1214,$X1214:$BF1214,0))</f>
        <v>#N/A</v>
      </c>
      <c r="BH1214" s="15">
        <f t="shared" si="276"/>
        <v>100000</v>
      </c>
      <c r="BI1214" s="15" t="e">
        <f t="shared" ca="1" si="277"/>
        <v>#N/A</v>
      </c>
      <c r="BJ1214" s="15" t="e">
        <f t="shared" ca="1" si="278"/>
        <v>#N/A</v>
      </c>
      <c r="BK1214" s="15">
        <f t="shared" si="279"/>
        <v>100000</v>
      </c>
      <c r="BL1214" s="15" t="e">
        <f t="shared" ca="1" si="280"/>
        <v>#N/A</v>
      </c>
      <c r="BM1214" s="15">
        <f t="shared" si="281"/>
        <v>0</v>
      </c>
      <c r="BN1214" t="str">
        <f t="shared" si="282"/>
        <v/>
      </c>
      <c r="BO1214" t="str">
        <f t="shared" si="283"/>
        <v/>
      </c>
      <c r="BP1214" t="str">
        <f t="shared" si="284"/>
        <v/>
      </c>
    </row>
    <row r="1215" spans="1:68" hidden="1">
      <c r="A1215" s="156"/>
      <c r="B1215">
        <v>20250220</v>
      </c>
      <c r="C1215" t="s">
        <v>67</v>
      </c>
      <c r="D1215">
        <v>730</v>
      </c>
      <c r="F1215">
        <v>9820</v>
      </c>
      <c r="G1215">
        <v>786</v>
      </c>
      <c r="I1215">
        <v>8412</v>
      </c>
      <c r="J1215">
        <v>786</v>
      </c>
      <c r="K1215">
        <v>-1725</v>
      </c>
      <c r="L1215">
        <v>-1725</v>
      </c>
      <c r="M1215">
        <v>0</v>
      </c>
      <c r="N1215" t="s">
        <v>50</v>
      </c>
      <c r="O1215" t="s">
        <v>47</v>
      </c>
      <c r="P1215" s="157">
        <f t="shared" si="270"/>
        <v>0</v>
      </c>
      <c r="Q1215" t="str">
        <f t="shared" si="271"/>
        <v>NA</v>
      </c>
      <c r="R1215" s="157">
        <f t="shared" si="272"/>
        <v>1408</v>
      </c>
      <c r="S1215" s="157">
        <f t="shared" si="273"/>
        <v>0</v>
      </c>
      <c r="T1215">
        <f t="shared" si="274"/>
        <v>1408</v>
      </c>
      <c r="U1215">
        <f t="shared" si="275"/>
        <v>1725</v>
      </c>
      <c r="V1215">
        <f>MIN(IF(SUM(W1215,X1215,Y1215,AA1215,AB1215,AE1215,AD1215,AG1215,AH1215,AK1215,AJ1215,AN1215,AO1215,AQ1215,AR1215,AT1215,AU1215,AV1215,A1215,BB1215,AX1215,AY1215,AZ1215,BA1215,BD1215,BE1215)=0,0,1)+IF(O1215="Smoothing ramp",1,0)+IF(ISNUMBER(W1215),1,0)+IF(ISNUMBER(X1215),1,0)+IF(ISNUMBER(Y1215),1,0)+IF(ISNUMBER(#REF!),1,0)+IF(ISNUMBER(AA1215),1,0)+IF(ISNUMBER(AB1215),1,0)+IF(ISNUMBER(#REF!),1,0)+IF(ISNUMBER(AE1215),1,0)+IF(ISNUMBER(AD1215),1,0)+IF(ISNUMBER(AG1215),1,0)+IF(ISNUMBER(AH1215),1,0)+IF(ISNUMBER(AJ1215),1,0)+IF(ISNUMBER(AK1215),1,0)+IF(ISNUMBER(AN1215),1,0)+IF(ISNUMBER(AO1215),1,0)+IF(ISNUMBER(AQ1215),1,0)+IF(ISNUMBER(AR1215),1,0)+IF(ISNUMBER(AT1215),1,0)+IF(ISNUMBER(AU1215),1,0)+IF(ISNUMBER(AV1215),1,0)+IF(ISNUMBER(#REF!),1,0)+IF(ISNUMBER(AM1215),1,0)+IF(ISNUMBER(BB1215),1,0)+IF(ISNUMBER(AX1215),1,0)+IF(ISNUMBER(AY1215),1,0)+IF(ISNUMBER(AZ1215),1,0)+IF(ISNUMBER(BA1215),1,0)+IF(ISNUMBER(BD1215),1,0)+IF(ISNUMBER(BE1215),1,0),1)</f>
        <v>0</v>
      </c>
      <c r="W1215" t="s">
        <v>48</v>
      </c>
      <c r="X1215" t="s">
        <v>48</v>
      </c>
      <c r="Y1215" t="s">
        <v>48</v>
      </c>
      <c r="Z1215" t="s">
        <v>48</v>
      </c>
      <c r="AA1215" t="s">
        <v>48</v>
      </c>
      <c r="AB1215" t="s">
        <v>48</v>
      </c>
      <c r="AC1215" t="s">
        <v>48</v>
      </c>
      <c r="AD1215" t="s">
        <v>48</v>
      </c>
      <c r="AE1215" t="s">
        <v>48</v>
      </c>
      <c r="AF1215" t="s">
        <v>48</v>
      </c>
      <c r="AG1215" t="s">
        <v>48</v>
      </c>
      <c r="AH1215" t="s">
        <v>48</v>
      </c>
      <c r="AI1215" t="s">
        <v>48</v>
      </c>
      <c r="AJ1215" t="s">
        <v>48</v>
      </c>
      <c r="AK1215" t="s">
        <v>48</v>
      </c>
      <c r="AL1215" t="s">
        <v>48</v>
      </c>
      <c r="AN1215" t="s">
        <v>48</v>
      </c>
      <c r="AO1215" t="s">
        <v>48</v>
      </c>
      <c r="AP1215" t="s">
        <v>48</v>
      </c>
      <c r="AQ1215" t="s">
        <v>48</v>
      </c>
      <c r="AR1215" t="s">
        <v>48</v>
      </c>
      <c r="AS1215" t="s">
        <v>48</v>
      </c>
      <c r="AT1215" t="s">
        <v>48</v>
      </c>
      <c r="AU1215" t="s">
        <v>48</v>
      </c>
      <c r="AV1215" t="s">
        <v>48</v>
      </c>
      <c r="AW1215" t="s">
        <v>48</v>
      </c>
      <c r="AX1215" t="s">
        <v>48</v>
      </c>
      <c r="AY1215" t="s">
        <v>48</v>
      </c>
      <c r="AZ1215" t="s">
        <v>48</v>
      </c>
      <c r="BA1215" t="s">
        <v>48</v>
      </c>
      <c r="BB1215" t="s">
        <v>48</v>
      </c>
      <c r="BC1215" t="s">
        <v>48</v>
      </c>
      <c r="BD1215" t="s">
        <v>48</v>
      </c>
      <c r="BE1215" t="s">
        <v>48</v>
      </c>
      <c r="BF1215" t="s">
        <v>48</v>
      </c>
      <c r="BG1215" s="15" t="e">
        <f ca="1">OFFSET($V$6,0,MATCH(BH1215,$X1215:$BF1215,0))</f>
        <v>#N/A</v>
      </c>
      <c r="BH1215" s="15">
        <f t="shared" si="276"/>
        <v>100000</v>
      </c>
      <c r="BI1215" s="15" t="e">
        <f t="shared" ca="1" si="277"/>
        <v>#N/A</v>
      </c>
      <c r="BJ1215" s="15" t="e">
        <f t="shared" ca="1" si="278"/>
        <v>#N/A</v>
      </c>
      <c r="BK1215" s="15">
        <f t="shared" si="279"/>
        <v>100000</v>
      </c>
      <c r="BL1215" s="15" t="e">
        <f t="shared" ca="1" si="280"/>
        <v>#N/A</v>
      </c>
      <c r="BM1215" s="15">
        <f t="shared" si="281"/>
        <v>0</v>
      </c>
      <c r="BN1215" t="str">
        <f t="shared" si="282"/>
        <v/>
      </c>
      <c r="BO1215" t="str">
        <f t="shared" si="283"/>
        <v/>
      </c>
      <c r="BP1215" t="str">
        <f t="shared" si="284"/>
        <v/>
      </c>
    </row>
    <row r="1216" spans="1:68" hidden="1">
      <c r="A1216" s="156"/>
      <c r="B1216">
        <v>20250220</v>
      </c>
      <c r="C1216" t="s">
        <v>67</v>
      </c>
      <c r="D1216">
        <v>830</v>
      </c>
      <c r="F1216">
        <v>9820</v>
      </c>
      <c r="G1216">
        <v>786</v>
      </c>
      <c r="I1216">
        <v>8412</v>
      </c>
      <c r="J1216">
        <v>786</v>
      </c>
      <c r="K1216">
        <v>-1725</v>
      </c>
      <c r="L1216">
        <v>-1725</v>
      </c>
      <c r="M1216">
        <v>0</v>
      </c>
      <c r="N1216" t="s">
        <v>50</v>
      </c>
      <c r="O1216" t="s">
        <v>47</v>
      </c>
      <c r="P1216" s="157">
        <f t="shared" si="270"/>
        <v>0</v>
      </c>
      <c r="Q1216" t="str">
        <f t="shared" si="271"/>
        <v>NA</v>
      </c>
      <c r="R1216" s="157">
        <f t="shared" si="272"/>
        <v>1408</v>
      </c>
      <c r="S1216" s="157">
        <f t="shared" si="273"/>
        <v>0</v>
      </c>
      <c r="T1216">
        <f t="shared" si="274"/>
        <v>1408</v>
      </c>
      <c r="U1216">
        <f t="shared" si="275"/>
        <v>1725</v>
      </c>
      <c r="V1216">
        <f>MIN(IF(SUM(W1216,X1216,Y1216,AA1216,AB1216,AE1216,AD1216,AG1216,AH1216,AK1216,AJ1216,AN1216,AO1216,AQ1216,AR1216,AT1216,AU1216,AV1216,A1216,BB1216,AX1216,AY1216,AZ1216,BA1216,BD1216,BE1216)=0,0,1)+IF(O1216="Smoothing ramp",1,0)+IF(ISNUMBER(W1216),1,0)+IF(ISNUMBER(X1216),1,0)+IF(ISNUMBER(Y1216),1,0)+IF(ISNUMBER(#REF!),1,0)+IF(ISNUMBER(AA1216),1,0)+IF(ISNUMBER(AB1216),1,0)+IF(ISNUMBER(#REF!),1,0)+IF(ISNUMBER(AE1216),1,0)+IF(ISNUMBER(AD1216),1,0)+IF(ISNUMBER(AG1216),1,0)+IF(ISNUMBER(AH1216),1,0)+IF(ISNUMBER(AJ1216),1,0)+IF(ISNUMBER(AK1216),1,0)+IF(ISNUMBER(AN1216),1,0)+IF(ISNUMBER(AO1216),1,0)+IF(ISNUMBER(AQ1216),1,0)+IF(ISNUMBER(AR1216),1,0)+IF(ISNUMBER(AT1216),1,0)+IF(ISNUMBER(AU1216),1,0)+IF(ISNUMBER(AV1216),1,0)+IF(ISNUMBER(#REF!),1,0)+IF(ISNUMBER(AM1216),1,0)+IF(ISNUMBER(BB1216),1,0)+IF(ISNUMBER(AX1216),1,0)+IF(ISNUMBER(AY1216),1,0)+IF(ISNUMBER(AZ1216),1,0)+IF(ISNUMBER(BA1216),1,0)+IF(ISNUMBER(BD1216),1,0)+IF(ISNUMBER(BE1216),1,0),1)</f>
        <v>0</v>
      </c>
      <c r="W1216" t="s">
        <v>48</v>
      </c>
      <c r="X1216" t="s">
        <v>48</v>
      </c>
      <c r="Y1216" t="s">
        <v>48</v>
      </c>
      <c r="Z1216" t="s">
        <v>48</v>
      </c>
      <c r="AA1216" t="s">
        <v>48</v>
      </c>
      <c r="AB1216" t="s">
        <v>48</v>
      </c>
      <c r="AC1216" t="s">
        <v>48</v>
      </c>
      <c r="AD1216" t="s">
        <v>48</v>
      </c>
      <c r="AE1216" t="s">
        <v>48</v>
      </c>
      <c r="AF1216" t="s">
        <v>48</v>
      </c>
      <c r="AG1216" t="s">
        <v>48</v>
      </c>
      <c r="AH1216" t="s">
        <v>48</v>
      </c>
      <c r="AI1216" t="s">
        <v>48</v>
      </c>
      <c r="AJ1216" t="s">
        <v>48</v>
      </c>
      <c r="AK1216" t="s">
        <v>48</v>
      </c>
      <c r="AL1216" t="s">
        <v>48</v>
      </c>
      <c r="AN1216" t="s">
        <v>48</v>
      </c>
      <c r="AO1216" t="s">
        <v>48</v>
      </c>
      <c r="AP1216" t="s">
        <v>48</v>
      </c>
      <c r="AQ1216" t="s">
        <v>48</v>
      </c>
      <c r="AR1216" t="s">
        <v>48</v>
      </c>
      <c r="AS1216" t="s">
        <v>48</v>
      </c>
      <c r="AT1216" t="s">
        <v>48</v>
      </c>
      <c r="AU1216" t="s">
        <v>48</v>
      </c>
      <c r="AV1216" t="s">
        <v>48</v>
      </c>
      <c r="AW1216" t="s">
        <v>48</v>
      </c>
      <c r="AX1216" t="s">
        <v>48</v>
      </c>
      <c r="AY1216" t="s">
        <v>48</v>
      </c>
      <c r="AZ1216" t="s">
        <v>48</v>
      </c>
      <c r="BA1216" t="s">
        <v>48</v>
      </c>
      <c r="BB1216" t="s">
        <v>48</v>
      </c>
      <c r="BC1216" t="s">
        <v>48</v>
      </c>
      <c r="BD1216" t="s">
        <v>48</v>
      </c>
      <c r="BE1216" t="s">
        <v>48</v>
      </c>
      <c r="BF1216" t="s">
        <v>48</v>
      </c>
      <c r="BG1216" s="15" t="e">
        <f ca="1">OFFSET($V$6,0,MATCH(BH1216,$X1216:$BF1216,0))</f>
        <v>#N/A</v>
      </c>
      <c r="BH1216" s="15">
        <f t="shared" si="276"/>
        <v>100000</v>
      </c>
      <c r="BI1216" s="15" t="e">
        <f t="shared" ca="1" si="277"/>
        <v>#N/A</v>
      </c>
      <c r="BJ1216" s="15" t="e">
        <f t="shared" ca="1" si="278"/>
        <v>#N/A</v>
      </c>
      <c r="BK1216" s="15">
        <f t="shared" si="279"/>
        <v>100000</v>
      </c>
      <c r="BL1216" s="15" t="e">
        <f t="shared" ca="1" si="280"/>
        <v>#N/A</v>
      </c>
      <c r="BM1216" s="15">
        <f t="shared" si="281"/>
        <v>0</v>
      </c>
      <c r="BN1216" t="str">
        <f t="shared" si="282"/>
        <v/>
      </c>
      <c r="BO1216" t="str">
        <f t="shared" si="283"/>
        <v/>
      </c>
      <c r="BP1216" t="str">
        <f t="shared" si="284"/>
        <v/>
      </c>
    </row>
    <row r="1217" spans="1:68" hidden="1">
      <c r="A1217" s="156"/>
      <c r="B1217">
        <v>20250220</v>
      </c>
      <c r="C1217" t="s">
        <v>67</v>
      </c>
      <c r="D1217">
        <v>930</v>
      </c>
      <c r="E1217">
        <v>8180</v>
      </c>
      <c r="H1217">
        <v>7839</v>
      </c>
      <c r="K1217">
        <v>-2775</v>
      </c>
      <c r="L1217">
        <v>-2775</v>
      </c>
      <c r="M1217">
        <v>-2442</v>
      </c>
      <c r="N1217" t="s">
        <v>46</v>
      </c>
      <c r="O1217" t="s">
        <v>47</v>
      </c>
      <c r="P1217" s="157">
        <f t="shared" si="270"/>
        <v>0</v>
      </c>
      <c r="Q1217">
        <f t="shared" si="271"/>
        <v>341</v>
      </c>
      <c r="R1217" s="157" t="str">
        <f t="shared" si="272"/>
        <v>NA</v>
      </c>
      <c r="S1217" s="157" t="str">
        <f t="shared" si="273"/>
        <v>NA</v>
      </c>
      <c r="T1217" t="str">
        <f t="shared" si="274"/>
        <v>NA</v>
      </c>
      <c r="U1217">
        <f t="shared" si="275"/>
        <v>0</v>
      </c>
      <c r="V1217">
        <f>MIN(IF(SUM(W1217,X1217,Y1217,AA1217,AB1217,AE1217,AD1217,AG1217,AH1217,AK1217,AJ1217,AN1217,AO1217,AQ1217,AR1217,AT1217,AU1217,AV1217,A1217,BB1217,AX1217,AY1217,AZ1217,BA1217,BD1217,BE1217)=0,0,1)+IF(O1217="Smoothing ramp",1,0)+IF(ISNUMBER(W1217),1,0)+IF(ISNUMBER(X1217),1,0)+IF(ISNUMBER(Y1217),1,0)+IF(ISNUMBER(#REF!),1,0)+IF(ISNUMBER(AA1217),1,0)+IF(ISNUMBER(AB1217),1,0)+IF(ISNUMBER(#REF!),1,0)+IF(ISNUMBER(AE1217),1,0)+IF(ISNUMBER(AD1217),1,0)+IF(ISNUMBER(AG1217),1,0)+IF(ISNUMBER(AH1217),1,0)+IF(ISNUMBER(AJ1217),1,0)+IF(ISNUMBER(AK1217),1,0)+IF(ISNUMBER(AN1217),1,0)+IF(ISNUMBER(AO1217),1,0)+IF(ISNUMBER(AQ1217),1,0)+IF(ISNUMBER(AR1217),1,0)+IF(ISNUMBER(AT1217),1,0)+IF(ISNUMBER(AU1217),1,0)+IF(ISNUMBER(AV1217),1,0)+IF(ISNUMBER(#REF!),1,0)+IF(ISNUMBER(AM1217),1,0)+IF(ISNUMBER(BB1217),1,0)+IF(ISNUMBER(AX1217),1,0)+IF(ISNUMBER(AY1217),1,0)+IF(ISNUMBER(AZ1217),1,0)+IF(ISNUMBER(BA1217),1,0)+IF(ISNUMBER(BD1217),1,0)+IF(ISNUMBER(BE1217),1,0),1)</f>
        <v>0</v>
      </c>
      <c r="W1217" t="s">
        <v>48</v>
      </c>
      <c r="X1217" t="s">
        <v>48</v>
      </c>
      <c r="Y1217" t="s">
        <v>48</v>
      </c>
      <c r="Z1217" t="s">
        <v>48</v>
      </c>
      <c r="AA1217" t="s">
        <v>48</v>
      </c>
      <c r="AB1217" t="s">
        <v>48</v>
      </c>
      <c r="AC1217" t="s">
        <v>48</v>
      </c>
      <c r="AD1217" t="s">
        <v>48</v>
      </c>
      <c r="AE1217" t="s">
        <v>48</v>
      </c>
      <c r="AF1217" t="s">
        <v>48</v>
      </c>
      <c r="AG1217" t="s">
        <v>48</v>
      </c>
      <c r="AH1217" t="s">
        <v>48</v>
      </c>
      <c r="AI1217" t="s">
        <v>48</v>
      </c>
      <c r="AJ1217" t="s">
        <v>48</v>
      </c>
      <c r="AK1217" t="s">
        <v>48</v>
      </c>
      <c r="AL1217" t="s">
        <v>48</v>
      </c>
      <c r="AN1217" t="s">
        <v>48</v>
      </c>
      <c r="AO1217" t="s">
        <v>48</v>
      </c>
      <c r="AP1217" t="s">
        <v>48</v>
      </c>
      <c r="AQ1217" t="s">
        <v>48</v>
      </c>
      <c r="AR1217" t="s">
        <v>48</v>
      </c>
      <c r="AS1217" t="s">
        <v>48</v>
      </c>
      <c r="AT1217" t="s">
        <v>48</v>
      </c>
      <c r="AU1217" t="s">
        <v>48</v>
      </c>
      <c r="AV1217" t="s">
        <v>48</v>
      </c>
      <c r="AW1217" t="s">
        <v>48</v>
      </c>
      <c r="AX1217" t="s">
        <v>48</v>
      </c>
      <c r="AY1217" t="s">
        <v>48</v>
      </c>
      <c r="AZ1217" t="s">
        <v>48</v>
      </c>
      <c r="BA1217" t="s">
        <v>48</v>
      </c>
      <c r="BB1217" t="s">
        <v>48</v>
      </c>
      <c r="BC1217" t="s">
        <v>48</v>
      </c>
      <c r="BD1217" t="s">
        <v>48</v>
      </c>
      <c r="BE1217" t="s">
        <v>48</v>
      </c>
      <c r="BF1217" t="s">
        <v>48</v>
      </c>
      <c r="BG1217" s="15" t="e">
        <f ca="1">OFFSET($V$6,0,MATCH(BH1217,$X1217:$BF1217,0))</f>
        <v>#N/A</v>
      </c>
      <c r="BH1217" s="15">
        <f t="shared" si="276"/>
        <v>100000</v>
      </c>
      <c r="BI1217" s="15" t="e">
        <f t="shared" ca="1" si="277"/>
        <v>#N/A</v>
      </c>
      <c r="BJ1217" s="15" t="e">
        <f t="shared" ca="1" si="278"/>
        <v>#N/A</v>
      </c>
      <c r="BK1217" s="15">
        <f t="shared" si="279"/>
        <v>100000</v>
      </c>
      <c r="BL1217" s="15" t="e">
        <f t="shared" ca="1" si="280"/>
        <v>#N/A</v>
      </c>
      <c r="BM1217" s="15">
        <f t="shared" si="281"/>
        <v>0</v>
      </c>
      <c r="BN1217" t="str">
        <f t="shared" si="282"/>
        <v/>
      </c>
      <c r="BO1217" t="str">
        <f t="shared" si="283"/>
        <v/>
      </c>
      <c r="BP1217" t="str">
        <f t="shared" si="284"/>
        <v/>
      </c>
    </row>
    <row r="1218" spans="1:68" hidden="1">
      <c r="A1218" s="156"/>
      <c r="B1218">
        <v>20250220</v>
      </c>
      <c r="C1218" t="s">
        <v>67</v>
      </c>
      <c r="D1218">
        <v>1030</v>
      </c>
      <c r="E1218">
        <v>8180</v>
      </c>
      <c r="H1218">
        <v>7839</v>
      </c>
      <c r="K1218">
        <v>-2775</v>
      </c>
      <c r="L1218">
        <v>-2775</v>
      </c>
      <c r="M1218">
        <v>-2442</v>
      </c>
      <c r="N1218" t="s">
        <v>46</v>
      </c>
      <c r="O1218" t="s">
        <v>47</v>
      </c>
      <c r="P1218" s="157">
        <f t="shared" si="270"/>
        <v>0</v>
      </c>
      <c r="Q1218">
        <f t="shared" si="271"/>
        <v>341</v>
      </c>
      <c r="R1218" s="157" t="str">
        <f t="shared" si="272"/>
        <v>NA</v>
      </c>
      <c r="S1218" s="157" t="str">
        <f t="shared" si="273"/>
        <v>NA</v>
      </c>
      <c r="T1218" t="str">
        <f t="shared" si="274"/>
        <v>NA</v>
      </c>
      <c r="U1218">
        <f t="shared" si="275"/>
        <v>0</v>
      </c>
      <c r="V1218">
        <f>MIN(IF(SUM(W1218,X1218,Y1218,AA1218,AB1218,AE1218,AD1218,AG1218,AH1218,AK1218,AJ1218,AN1218,AO1218,AQ1218,AR1218,AT1218,AU1218,AV1218,A1218,BB1218,AX1218,AY1218,AZ1218,BA1218,BD1218,BE1218)=0,0,1)+IF(O1218="Smoothing ramp",1,0)+IF(ISNUMBER(W1218),1,0)+IF(ISNUMBER(X1218),1,0)+IF(ISNUMBER(Y1218),1,0)+IF(ISNUMBER(#REF!),1,0)+IF(ISNUMBER(AA1218),1,0)+IF(ISNUMBER(AB1218),1,0)+IF(ISNUMBER(#REF!),1,0)+IF(ISNUMBER(AE1218),1,0)+IF(ISNUMBER(AD1218),1,0)+IF(ISNUMBER(AG1218),1,0)+IF(ISNUMBER(AH1218),1,0)+IF(ISNUMBER(AJ1218),1,0)+IF(ISNUMBER(AK1218),1,0)+IF(ISNUMBER(AN1218),1,0)+IF(ISNUMBER(AO1218),1,0)+IF(ISNUMBER(AQ1218),1,0)+IF(ISNUMBER(AR1218),1,0)+IF(ISNUMBER(AT1218),1,0)+IF(ISNUMBER(AU1218),1,0)+IF(ISNUMBER(AV1218),1,0)+IF(ISNUMBER(#REF!),1,0)+IF(ISNUMBER(AM1218),1,0)+IF(ISNUMBER(BB1218),1,0)+IF(ISNUMBER(AX1218),1,0)+IF(ISNUMBER(AY1218),1,0)+IF(ISNUMBER(AZ1218),1,0)+IF(ISNUMBER(BA1218),1,0)+IF(ISNUMBER(BD1218),1,0)+IF(ISNUMBER(BE1218),1,0),1)</f>
        <v>0</v>
      </c>
      <c r="W1218" t="s">
        <v>48</v>
      </c>
      <c r="X1218" t="s">
        <v>48</v>
      </c>
      <c r="Y1218" t="s">
        <v>48</v>
      </c>
      <c r="Z1218" t="s">
        <v>48</v>
      </c>
      <c r="AA1218" t="s">
        <v>48</v>
      </c>
      <c r="AB1218" t="s">
        <v>48</v>
      </c>
      <c r="AC1218" t="s">
        <v>48</v>
      </c>
      <c r="AD1218" t="s">
        <v>48</v>
      </c>
      <c r="AE1218" t="s">
        <v>48</v>
      </c>
      <c r="AF1218" t="s">
        <v>48</v>
      </c>
      <c r="AG1218" t="s">
        <v>48</v>
      </c>
      <c r="AH1218" t="s">
        <v>48</v>
      </c>
      <c r="AI1218" t="s">
        <v>48</v>
      </c>
      <c r="AJ1218" t="s">
        <v>48</v>
      </c>
      <c r="AK1218" t="s">
        <v>48</v>
      </c>
      <c r="AL1218" t="s">
        <v>48</v>
      </c>
      <c r="AN1218" t="s">
        <v>48</v>
      </c>
      <c r="AO1218" t="s">
        <v>48</v>
      </c>
      <c r="AP1218" t="s">
        <v>48</v>
      </c>
      <c r="AQ1218" t="s">
        <v>48</v>
      </c>
      <c r="AR1218" t="s">
        <v>48</v>
      </c>
      <c r="AS1218" t="s">
        <v>48</v>
      </c>
      <c r="AT1218" t="s">
        <v>48</v>
      </c>
      <c r="AU1218" t="s">
        <v>48</v>
      </c>
      <c r="AV1218" t="s">
        <v>48</v>
      </c>
      <c r="AW1218" t="s">
        <v>48</v>
      </c>
      <c r="AX1218" t="s">
        <v>48</v>
      </c>
      <c r="AY1218" t="s">
        <v>48</v>
      </c>
      <c r="AZ1218" t="s">
        <v>48</v>
      </c>
      <c r="BA1218" t="s">
        <v>48</v>
      </c>
      <c r="BB1218" t="s">
        <v>48</v>
      </c>
      <c r="BC1218" t="s">
        <v>48</v>
      </c>
      <c r="BD1218" t="s">
        <v>48</v>
      </c>
      <c r="BE1218" t="s">
        <v>48</v>
      </c>
      <c r="BF1218" t="s">
        <v>48</v>
      </c>
      <c r="BG1218" s="15" t="e">
        <f ca="1">OFFSET($V$6,0,MATCH(BH1218,$X1218:$BF1218,0))</f>
        <v>#N/A</v>
      </c>
      <c r="BH1218" s="15">
        <f t="shared" si="276"/>
        <v>100000</v>
      </c>
      <c r="BI1218" s="15" t="e">
        <f t="shared" ca="1" si="277"/>
        <v>#N/A</v>
      </c>
      <c r="BJ1218" s="15" t="e">
        <f t="shared" ca="1" si="278"/>
        <v>#N/A</v>
      </c>
      <c r="BK1218" s="15">
        <f t="shared" si="279"/>
        <v>100000</v>
      </c>
      <c r="BL1218" s="15" t="e">
        <f t="shared" ca="1" si="280"/>
        <v>#N/A</v>
      </c>
      <c r="BM1218" s="15">
        <f t="shared" si="281"/>
        <v>0</v>
      </c>
      <c r="BN1218" t="str">
        <f t="shared" si="282"/>
        <v/>
      </c>
      <c r="BO1218" t="str">
        <f t="shared" si="283"/>
        <v/>
      </c>
      <c r="BP1218" t="str">
        <f t="shared" si="284"/>
        <v/>
      </c>
    </row>
    <row r="1219" spans="1:68" hidden="1">
      <c r="A1219" s="156"/>
      <c r="B1219">
        <v>20250220</v>
      </c>
      <c r="C1219" t="s">
        <v>67</v>
      </c>
      <c r="D1219">
        <v>1130</v>
      </c>
      <c r="E1219">
        <v>8180</v>
      </c>
      <c r="H1219">
        <v>7839</v>
      </c>
      <c r="K1219">
        <v>-2775</v>
      </c>
      <c r="L1219">
        <v>-2775</v>
      </c>
      <c r="M1219">
        <v>-2442</v>
      </c>
      <c r="N1219" t="s">
        <v>46</v>
      </c>
      <c r="O1219" t="s">
        <v>47</v>
      </c>
      <c r="P1219" s="157">
        <f t="shared" si="270"/>
        <v>0</v>
      </c>
      <c r="Q1219">
        <f t="shared" si="271"/>
        <v>341</v>
      </c>
      <c r="R1219" s="157" t="str">
        <f t="shared" si="272"/>
        <v>NA</v>
      </c>
      <c r="S1219" s="157" t="str">
        <f t="shared" si="273"/>
        <v>NA</v>
      </c>
      <c r="T1219" t="str">
        <f t="shared" si="274"/>
        <v>NA</v>
      </c>
      <c r="U1219">
        <f t="shared" si="275"/>
        <v>0</v>
      </c>
      <c r="V1219">
        <f>MIN(IF(SUM(W1219,X1219,Y1219,AA1219,AB1219,AE1219,AD1219,AG1219,AH1219,AK1219,AJ1219,AN1219,AO1219,AQ1219,AR1219,AT1219,AU1219,AV1219,A1219,BB1219,AX1219,AY1219,AZ1219,BA1219,BD1219,BE1219)=0,0,1)+IF(O1219="Smoothing ramp",1,0)+IF(ISNUMBER(W1219),1,0)+IF(ISNUMBER(X1219),1,0)+IF(ISNUMBER(Y1219),1,0)+IF(ISNUMBER(#REF!),1,0)+IF(ISNUMBER(AA1219),1,0)+IF(ISNUMBER(AB1219),1,0)+IF(ISNUMBER(#REF!),1,0)+IF(ISNUMBER(AE1219),1,0)+IF(ISNUMBER(AD1219),1,0)+IF(ISNUMBER(AG1219),1,0)+IF(ISNUMBER(AH1219),1,0)+IF(ISNUMBER(AJ1219),1,0)+IF(ISNUMBER(AK1219),1,0)+IF(ISNUMBER(AN1219),1,0)+IF(ISNUMBER(AO1219),1,0)+IF(ISNUMBER(AQ1219),1,0)+IF(ISNUMBER(AR1219),1,0)+IF(ISNUMBER(AT1219),1,0)+IF(ISNUMBER(AU1219),1,0)+IF(ISNUMBER(AV1219),1,0)+IF(ISNUMBER(#REF!),1,0)+IF(ISNUMBER(AM1219),1,0)+IF(ISNUMBER(BB1219),1,0)+IF(ISNUMBER(AX1219),1,0)+IF(ISNUMBER(AY1219),1,0)+IF(ISNUMBER(AZ1219),1,0)+IF(ISNUMBER(BA1219),1,0)+IF(ISNUMBER(BD1219),1,0)+IF(ISNUMBER(BE1219),1,0),1)</f>
        <v>0</v>
      </c>
      <c r="W1219" t="s">
        <v>48</v>
      </c>
      <c r="X1219" t="s">
        <v>48</v>
      </c>
      <c r="Y1219" t="s">
        <v>48</v>
      </c>
      <c r="Z1219" t="s">
        <v>48</v>
      </c>
      <c r="AA1219" t="s">
        <v>48</v>
      </c>
      <c r="AB1219" t="s">
        <v>48</v>
      </c>
      <c r="AC1219" t="s">
        <v>48</v>
      </c>
      <c r="AD1219" t="s">
        <v>48</v>
      </c>
      <c r="AE1219" t="s">
        <v>48</v>
      </c>
      <c r="AF1219" t="s">
        <v>48</v>
      </c>
      <c r="AG1219" t="s">
        <v>48</v>
      </c>
      <c r="AH1219" t="s">
        <v>48</v>
      </c>
      <c r="AI1219" t="s">
        <v>48</v>
      </c>
      <c r="AJ1219" t="s">
        <v>48</v>
      </c>
      <c r="AK1219" t="s">
        <v>48</v>
      </c>
      <c r="AL1219" t="s">
        <v>48</v>
      </c>
      <c r="AN1219" t="s">
        <v>48</v>
      </c>
      <c r="AO1219" t="s">
        <v>48</v>
      </c>
      <c r="AP1219" t="s">
        <v>48</v>
      </c>
      <c r="AQ1219" t="s">
        <v>48</v>
      </c>
      <c r="AR1219" t="s">
        <v>48</v>
      </c>
      <c r="AS1219" t="s">
        <v>48</v>
      </c>
      <c r="AT1219" t="s">
        <v>48</v>
      </c>
      <c r="AU1219" t="s">
        <v>48</v>
      </c>
      <c r="AV1219" t="s">
        <v>48</v>
      </c>
      <c r="AW1219" t="s">
        <v>48</v>
      </c>
      <c r="AX1219" t="s">
        <v>48</v>
      </c>
      <c r="AY1219" t="s">
        <v>48</v>
      </c>
      <c r="AZ1219" t="s">
        <v>48</v>
      </c>
      <c r="BA1219" t="s">
        <v>48</v>
      </c>
      <c r="BB1219" t="s">
        <v>48</v>
      </c>
      <c r="BC1219" t="s">
        <v>48</v>
      </c>
      <c r="BD1219" t="s">
        <v>48</v>
      </c>
      <c r="BE1219" t="s">
        <v>48</v>
      </c>
      <c r="BF1219" t="s">
        <v>48</v>
      </c>
      <c r="BG1219" s="15" t="e">
        <f ca="1">OFFSET($V$6,0,MATCH(BH1219,$X1219:$BF1219,0))</f>
        <v>#N/A</v>
      </c>
      <c r="BH1219" s="15">
        <f t="shared" si="276"/>
        <v>100000</v>
      </c>
      <c r="BI1219" s="15" t="e">
        <f t="shared" ca="1" si="277"/>
        <v>#N/A</v>
      </c>
      <c r="BJ1219" s="15" t="e">
        <f t="shared" ca="1" si="278"/>
        <v>#N/A</v>
      </c>
      <c r="BK1219" s="15">
        <f t="shared" si="279"/>
        <v>100000</v>
      </c>
      <c r="BL1219" s="15" t="e">
        <f t="shared" ca="1" si="280"/>
        <v>#N/A</v>
      </c>
      <c r="BM1219" s="15">
        <f t="shared" si="281"/>
        <v>0</v>
      </c>
      <c r="BN1219" t="str">
        <f t="shared" si="282"/>
        <v/>
      </c>
      <c r="BO1219" t="str">
        <f t="shared" si="283"/>
        <v/>
      </c>
      <c r="BP1219" t="str">
        <f t="shared" si="284"/>
        <v/>
      </c>
    </row>
    <row r="1220" spans="1:68" hidden="1">
      <c r="A1220" s="156"/>
      <c r="B1220">
        <v>20250220</v>
      </c>
      <c r="C1220" t="s">
        <v>67</v>
      </c>
      <c r="D1220">
        <v>1230</v>
      </c>
      <c r="E1220">
        <v>8180</v>
      </c>
      <c r="H1220">
        <v>7839</v>
      </c>
      <c r="K1220">
        <v>-3118</v>
      </c>
      <c r="L1220">
        <v>-3118</v>
      </c>
      <c r="M1220">
        <v>-2781</v>
      </c>
      <c r="N1220" t="s">
        <v>46</v>
      </c>
      <c r="O1220" t="s">
        <v>47</v>
      </c>
      <c r="P1220" s="157">
        <f t="shared" si="270"/>
        <v>0</v>
      </c>
      <c r="Q1220">
        <f t="shared" si="271"/>
        <v>341</v>
      </c>
      <c r="R1220" s="157" t="str">
        <f t="shared" si="272"/>
        <v>NA</v>
      </c>
      <c r="S1220" s="157" t="str">
        <f t="shared" si="273"/>
        <v>NA</v>
      </c>
      <c r="T1220" t="str">
        <f t="shared" si="274"/>
        <v>NA</v>
      </c>
      <c r="U1220">
        <f t="shared" si="275"/>
        <v>0</v>
      </c>
      <c r="V1220">
        <f>MIN(IF(SUM(W1220,X1220,Y1220,AA1220,AB1220,AE1220,AD1220,AG1220,AH1220,AK1220,AJ1220,AN1220,AO1220,AQ1220,AR1220,AT1220,AU1220,AV1220,A1220,BB1220,AX1220,AY1220,AZ1220,BA1220,BD1220,BE1220)=0,0,1)+IF(O1220="Smoothing ramp",1,0)+IF(ISNUMBER(W1220),1,0)+IF(ISNUMBER(X1220),1,0)+IF(ISNUMBER(Y1220),1,0)+IF(ISNUMBER(#REF!),1,0)+IF(ISNUMBER(AA1220),1,0)+IF(ISNUMBER(AB1220),1,0)+IF(ISNUMBER(#REF!),1,0)+IF(ISNUMBER(AE1220),1,0)+IF(ISNUMBER(AD1220),1,0)+IF(ISNUMBER(AG1220),1,0)+IF(ISNUMBER(AH1220),1,0)+IF(ISNUMBER(AJ1220),1,0)+IF(ISNUMBER(AK1220),1,0)+IF(ISNUMBER(AN1220),1,0)+IF(ISNUMBER(AO1220),1,0)+IF(ISNUMBER(AQ1220),1,0)+IF(ISNUMBER(AR1220),1,0)+IF(ISNUMBER(AT1220),1,0)+IF(ISNUMBER(AU1220),1,0)+IF(ISNUMBER(AV1220),1,0)+IF(ISNUMBER(#REF!),1,0)+IF(ISNUMBER(AM1220),1,0)+IF(ISNUMBER(BB1220),1,0)+IF(ISNUMBER(AX1220),1,0)+IF(ISNUMBER(AY1220),1,0)+IF(ISNUMBER(AZ1220),1,0)+IF(ISNUMBER(BA1220),1,0)+IF(ISNUMBER(BD1220),1,0)+IF(ISNUMBER(BE1220),1,0),1)</f>
        <v>0</v>
      </c>
      <c r="W1220" t="s">
        <v>48</v>
      </c>
      <c r="X1220" t="s">
        <v>48</v>
      </c>
      <c r="Y1220" t="s">
        <v>48</v>
      </c>
      <c r="Z1220" t="s">
        <v>48</v>
      </c>
      <c r="AA1220" t="s">
        <v>48</v>
      </c>
      <c r="AB1220" t="s">
        <v>48</v>
      </c>
      <c r="AC1220" t="s">
        <v>48</v>
      </c>
      <c r="AD1220" t="s">
        <v>48</v>
      </c>
      <c r="AE1220" t="s">
        <v>48</v>
      </c>
      <c r="AF1220" t="s">
        <v>48</v>
      </c>
      <c r="AG1220" t="s">
        <v>48</v>
      </c>
      <c r="AH1220" t="s">
        <v>48</v>
      </c>
      <c r="AI1220" t="s">
        <v>48</v>
      </c>
      <c r="AJ1220" t="s">
        <v>48</v>
      </c>
      <c r="AK1220" t="s">
        <v>48</v>
      </c>
      <c r="AL1220" t="s">
        <v>48</v>
      </c>
      <c r="AN1220" t="s">
        <v>48</v>
      </c>
      <c r="AO1220" t="s">
        <v>48</v>
      </c>
      <c r="AP1220" t="s">
        <v>48</v>
      </c>
      <c r="AQ1220" t="s">
        <v>48</v>
      </c>
      <c r="AR1220" t="s">
        <v>48</v>
      </c>
      <c r="AS1220" t="s">
        <v>48</v>
      </c>
      <c r="AT1220" t="s">
        <v>48</v>
      </c>
      <c r="AU1220" t="s">
        <v>48</v>
      </c>
      <c r="AV1220" t="s">
        <v>48</v>
      </c>
      <c r="AW1220" t="s">
        <v>48</v>
      </c>
      <c r="AX1220" t="s">
        <v>48</v>
      </c>
      <c r="AY1220" t="s">
        <v>48</v>
      </c>
      <c r="AZ1220" t="s">
        <v>48</v>
      </c>
      <c r="BA1220" t="s">
        <v>48</v>
      </c>
      <c r="BB1220" t="s">
        <v>48</v>
      </c>
      <c r="BC1220" t="s">
        <v>48</v>
      </c>
      <c r="BD1220" t="s">
        <v>48</v>
      </c>
      <c r="BE1220" t="s">
        <v>48</v>
      </c>
      <c r="BF1220" t="s">
        <v>48</v>
      </c>
      <c r="BG1220" s="15" t="e">
        <f ca="1">OFFSET($V$6,0,MATCH(BH1220,$X1220:$BF1220,0))</f>
        <v>#N/A</v>
      </c>
      <c r="BH1220" s="15">
        <f t="shared" si="276"/>
        <v>100000</v>
      </c>
      <c r="BI1220" s="15" t="e">
        <f t="shared" ca="1" si="277"/>
        <v>#N/A</v>
      </c>
      <c r="BJ1220" s="15" t="e">
        <f t="shared" ca="1" si="278"/>
        <v>#N/A</v>
      </c>
      <c r="BK1220" s="15">
        <f t="shared" si="279"/>
        <v>100000</v>
      </c>
      <c r="BL1220" s="15" t="e">
        <f t="shared" ca="1" si="280"/>
        <v>#N/A</v>
      </c>
      <c r="BM1220" s="15">
        <f t="shared" si="281"/>
        <v>0</v>
      </c>
      <c r="BN1220" t="str">
        <f t="shared" si="282"/>
        <v/>
      </c>
      <c r="BO1220" t="str">
        <f t="shared" si="283"/>
        <v/>
      </c>
      <c r="BP1220" t="str">
        <f t="shared" si="284"/>
        <v/>
      </c>
    </row>
    <row r="1221" spans="1:68" hidden="1">
      <c r="A1221" s="156"/>
      <c r="B1221">
        <v>20250220</v>
      </c>
      <c r="C1221" t="s">
        <v>67</v>
      </c>
      <c r="D1221">
        <v>1330</v>
      </c>
      <c r="E1221">
        <v>8180</v>
      </c>
      <c r="H1221">
        <v>7839</v>
      </c>
      <c r="K1221">
        <v>-3118</v>
      </c>
      <c r="L1221">
        <v>-3118</v>
      </c>
      <c r="M1221">
        <v>-2781</v>
      </c>
      <c r="N1221" t="s">
        <v>46</v>
      </c>
      <c r="O1221" t="s">
        <v>47</v>
      </c>
      <c r="P1221" s="157">
        <f t="shared" si="270"/>
        <v>0</v>
      </c>
      <c r="Q1221">
        <f t="shared" si="271"/>
        <v>341</v>
      </c>
      <c r="R1221" s="157" t="str">
        <f t="shared" si="272"/>
        <v>NA</v>
      </c>
      <c r="S1221" s="157" t="str">
        <f t="shared" si="273"/>
        <v>NA</v>
      </c>
      <c r="T1221" t="str">
        <f t="shared" si="274"/>
        <v>NA</v>
      </c>
      <c r="U1221">
        <f t="shared" si="275"/>
        <v>0</v>
      </c>
      <c r="V1221">
        <f>MIN(IF(SUM(W1221,X1221,Y1221,AA1221,AB1221,AE1221,AD1221,AG1221,AH1221,AK1221,AJ1221,AN1221,AO1221,AQ1221,AR1221,AT1221,AU1221,AV1221,A1221,BB1221,AX1221,AY1221,AZ1221,BA1221,BD1221,BE1221)=0,0,1)+IF(O1221="Smoothing ramp",1,0)+IF(ISNUMBER(W1221),1,0)+IF(ISNUMBER(X1221),1,0)+IF(ISNUMBER(Y1221),1,0)+IF(ISNUMBER(#REF!),1,0)+IF(ISNUMBER(AA1221),1,0)+IF(ISNUMBER(AB1221),1,0)+IF(ISNUMBER(#REF!),1,0)+IF(ISNUMBER(AE1221),1,0)+IF(ISNUMBER(AD1221),1,0)+IF(ISNUMBER(AG1221),1,0)+IF(ISNUMBER(AH1221),1,0)+IF(ISNUMBER(AJ1221),1,0)+IF(ISNUMBER(AK1221),1,0)+IF(ISNUMBER(AN1221),1,0)+IF(ISNUMBER(AO1221),1,0)+IF(ISNUMBER(AQ1221),1,0)+IF(ISNUMBER(AR1221),1,0)+IF(ISNUMBER(AT1221),1,0)+IF(ISNUMBER(AU1221),1,0)+IF(ISNUMBER(AV1221),1,0)+IF(ISNUMBER(#REF!),1,0)+IF(ISNUMBER(AM1221),1,0)+IF(ISNUMBER(BB1221),1,0)+IF(ISNUMBER(AX1221),1,0)+IF(ISNUMBER(AY1221),1,0)+IF(ISNUMBER(AZ1221),1,0)+IF(ISNUMBER(BA1221),1,0)+IF(ISNUMBER(BD1221),1,0)+IF(ISNUMBER(BE1221),1,0),1)</f>
        <v>0</v>
      </c>
      <c r="W1221" t="s">
        <v>48</v>
      </c>
      <c r="X1221" t="s">
        <v>48</v>
      </c>
      <c r="Y1221" t="s">
        <v>48</v>
      </c>
      <c r="Z1221" t="s">
        <v>48</v>
      </c>
      <c r="AA1221" t="s">
        <v>48</v>
      </c>
      <c r="AB1221" t="s">
        <v>48</v>
      </c>
      <c r="AC1221" t="s">
        <v>48</v>
      </c>
      <c r="AD1221" t="s">
        <v>48</v>
      </c>
      <c r="AE1221" t="s">
        <v>48</v>
      </c>
      <c r="AF1221" t="s">
        <v>48</v>
      </c>
      <c r="AG1221" t="s">
        <v>48</v>
      </c>
      <c r="AH1221" t="s">
        <v>48</v>
      </c>
      <c r="AI1221" t="s">
        <v>48</v>
      </c>
      <c r="AJ1221" t="s">
        <v>48</v>
      </c>
      <c r="AK1221" t="s">
        <v>48</v>
      </c>
      <c r="AL1221" t="s">
        <v>48</v>
      </c>
      <c r="AN1221" t="s">
        <v>48</v>
      </c>
      <c r="AO1221" t="s">
        <v>48</v>
      </c>
      <c r="AP1221" t="s">
        <v>48</v>
      </c>
      <c r="AQ1221" t="s">
        <v>48</v>
      </c>
      <c r="AR1221" t="s">
        <v>48</v>
      </c>
      <c r="AS1221" t="s">
        <v>48</v>
      </c>
      <c r="AT1221" t="s">
        <v>48</v>
      </c>
      <c r="AU1221" t="s">
        <v>48</v>
      </c>
      <c r="AV1221" t="s">
        <v>48</v>
      </c>
      <c r="AW1221" t="s">
        <v>48</v>
      </c>
      <c r="AX1221" t="s">
        <v>48</v>
      </c>
      <c r="AY1221" t="s">
        <v>48</v>
      </c>
      <c r="AZ1221" t="s">
        <v>48</v>
      </c>
      <c r="BA1221" t="s">
        <v>48</v>
      </c>
      <c r="BB1221" t="s">
        <v>48</v>
      </c>
      <c r="BC1221" t="s">
        <v>48</v>
      </c>
      <c r="BD1221" t="s">
        <v>48</v>
      </c>
      <c r="BE1221" t="s">
        <v>48</v>
      </c>
      <c r="BF1221" t="s">
        <v>48</v>
      </c>
      <c r="BG1221" s="15" t="e">
        <f ca="1">OFFSET($V$6,0,MATCH(BH1221,$X1221:$BF1221,0))</f>
        <v>#N/A</v>
      </c>
      <c r="BH1221" s="15">
        <f t="shared" si="276"/>
        <v>100000</v>
      </c>
      <c r="BI1221" s="15" t="e">
        <f t="shared" ca="1" si="277"/>
        <v>#N/A</v>
      </c>
      <c r="BJ1221" s="15" t="e">
        <f t="shared" ca="1" si="278"/>
        <v>#N/A</v>
      </c>
      <c r="BK1221" s="15">
        <f t="shared" si="279"/>
        <v>100000</v>
      </c>
      <c r="BL1221" s="15" t="e">
        <f t="shared" ca="1" si="280"/>
        <v>#N/A</v>
      </c>
      <c r="BM1221" s="15">
        <f t="shared" si="281"/>
        <v>0</v>
      </c>
      <c r="BN1221" t="str">
        <f t="shared" si="282"/>
        <v/>
      </c>
      <c r="BO1221" t="str">
        <f t="shared" si="283"/>
        <v/>
      </c>
      <c r="BP1221" t="str">
        <f t="shared" si="284"/>
        <v/>
      </c>
    </row>
    <row r="1222" spans="1:68" hidden="1">
      <c r="A1222" s="156"/>
      <c r="B1222">
        <v>20250220</v>
      </c>
      <c r="C1222" t="s">
        <v>67</v>
      </c>
      <c r="D1222">
        <v>1430</v>
      </c>
      <c r="E1222">
        <v>8180</v>
      </c>
      <c r="H1222">
        <v>7839</v>
      </c>
      <c r="K1222">
        <v>-3118</v>
      </c>
      <c r="L1222">
        <v>-3118</v>
      </c>
      <c r="M1222">
        <v>-2781</v>
      </c>
      <c r="N1222" t="s">
        <v>46</v>
      </c>
      <c r="O1222" t="s">
        <v>47</v>
      </c>
      <c r="P1222" s="157">
        <f t="shared" si="270"/>
        <v>0</v>
      </c>
      <c r="Q1222">
        <f t="shared" si="271"/>
        <v>341</v>
      </c>
      <c r="R1222" s="157" t="str">
        <f t="shared" si="272"/>
        <v>NA</v>
      </c>
      <c r="S1222" s="157" t="str">
        <f t="shared" si="273"/>
        <v>NA</v>
      </c>
      <c r="T1222" t="str">
        <f t="shared" si="274"/>
        <v>NA</v>
      </c>
      <c r="U1222">
        <f t="shared" si="275"/>
        <v>0</v>
      </c>
      <c r="V1222">
        <f>MIN(IF(SUM(W1222,X1222,Y1222,AA1222,AB1222,AE1222,AD1222,AG1222,AH1222,AK1222,AJ1222,AN1222,AO1222,AQ1222,AR1222,AT1222,AU1222,AV1222,A1222,BB1222,AX1222,AY1222,AZ1222,BA1222,BD1222,BE1222)=0,0,1)+IF(O1222="Smoothing ramp",1,0)+IF(ISNUMBER(W1222),1,0)+IF(ISNUMBER(X1222),1,0)+IF(ISNUMBER(Y1222),1,0)+IF(ISNUMBER(#REF!),1,0)+IF(ISNUMBER(AA1222),1,0)+IF(ISNUMBER(AB1222),1,0)+IF(ISNUMBER(#REF!),1,0)+IF(ISNUMBER(AE1222),1,0)+IF(ISNUMBER(AD1222),1,0)+IF(ISNUMBER(AG1222),1,0)+IF(ISNUMBER(AH1222),1,0)+IF(ISNUMBER(AJ1222),1,0)+IF(ISNUMBER(AK1222),1,0)+IF(ISNUMBER(AN1222),1,0)+IF(ISNUMBER(AO1222),1,0)+IF(ISNUMBER(AQ1222),1,0)+IF(ISNUMBER(AR1222),1,0)+IF(ISNUMBER(AT1222),1,0)+IF(ISNUMBER(AU1222),1,0)+IF(ISNUMBER(AV1222),1,0)+IF(ISNUMBER(#REF!),1,0)+IF(ISNUMBER(AM1222),1,0)+IF(ISNUMBER(BB1222),1,0)+IF(ISNUMBER(AX1222),1,0)+IF(ISNUMBER(AY1222),1,0)+IF(ISNUMBER(AZ1222),1,0)+IF(ISNUMBER(BA1222),1,0)+IF(ISNUMBER(BD1222),1,0)+IF(ISNUMBER(BE1222),1,0),1)</f>
        <v>0</v>
      </c>
      <c r="W1222" t="s">
        <v>48</v>
      </c>
      <c r="X1222" t="s">
        <v>48</v>
      </c>
      <c r="Y1222" t="s">
        <v>48</v>
      </c>
      <c r="Z1222" t="s">
        <v>48</v>
      </c>
      <c r="AA1222" t="s">
        <v>48</v>
      </c>
      <c r="AB1222" t="s">
        <v>48</v>
      </c>
      <c r="AC1222" t="s">
        <v>48</v>
      </c>
      <c r="AD1222" t="s">
        <v>48</v>
      </c>
      <c r="AE1222" t="s">
        <v>48</v>
      </c>
      <c r="AF1222" t="s">
        <v>48</v>
      </c>
      <c r="AG1222" t="s">
        <v>48</v>
      </c>
      <c r="AH1222" t="s">
        <v>48</v>
      </c>
      <c r="AI1222" t="s">
        <v>48</v>
      </c>
      <c r="AJ1222" t="s">
        <v>48</v>
      </c>
      <c r="AK1222" t="s">
        <v>48</v>
      </c>
      <c r="AL1222" t="s">
        <v>48</v>
      </c>
      <c r="AN1222" t="s">
        <v>48</v>
      </c>
      <c r="AO1222" t="s">
        <v>48</v>
      </c>
      <c r="AP1222" t="s">
        <v>48</v>
      </c>
      <c r="AQ1222" t="s">
        <v>48</v>
      </c>
      <c r="AR1222" t="s">
        <v>48</v>
      </c>
      <c r="AS1222" t="s">
        <v>48</v>
      </c>
      <c r="AT1222" t="s">
        <v>48</v>
      </c>
      <c r="AU1222" t="s">
        <v>48</v>
      </c>
      <c r="AV1222" t="s">
        <v>48</v>
      </c>
      <c r="AW1222" t="s">
        <v>48</v>
      </c>
      <c r="AX1222" t="s">
        <v>48</v>
      </c>
      <c r="AY1222" t="s">
        <v>48</v>
      </c>
      <c r="AZ1222" t="s">
        <v>48</v>
      </c>
      <c r="BA1222" t="s">
        <v>48</v>
      </c>
      <c r="BB1222" t="s">
        <v>48</v>
      </c>
      <c r="BC1222" t="s">
        <v>48</v>
      </c>
      <c r="BD1222" t="s">
        <v>48</v>
      </c>
      <c r="BE1222" t="s">
        <v>48</v>
      </c>
      <c r="BF1222" t="s">
        <v>48</v>
      </c>
      <c r="BG1222" s="15" t="e">
        <f ca="1">OFFSET($V$6,0,MATCH(BH1222,$X1222:$BF1222,0))</f>
        <v>#N/A</v>
      </c>
      <c r="BH1222" s="15">
        <f t="shared" si="276"/>
        <v>100000</v>
      </c>
      <c r="BI1222" s="15" t="e">
        <f t="shared" ca="1" si="277"/>
        <v>#N/A</v>
      </c>
      <c r="BJ1222" s="15" t="e">
        <f t="shared" ca="1" si="278"/>
        <v>#N/A</v>
      </c>
      <c r="BK1222" s="15">
        <f t="shared" si="279"/>
        <v>100000</v>
      </c>
      <c r="BL1222" s="15" t="e">
        <f t="shared" ca="1" si="280"/>
        <v>#N/A</v>
      </c>
      <c r="BM1222" s="15">
        <f t="shared" si="281"/>
        <v>0</v>
      </c>
      <c r="BN1222" t="str">
        <f t="shared" si="282"/>
        <v/>
      </c>
      <c r="BO1222" t="str">
        <f t="shared" si="283"/>
        <v/>
      </c>
      <c r="BP1222" t="str">
        <f t="shared" si="284"/>
        <v/>
      </c>
    </row>
    <row r="1223" spans="1:68" hidden="1">
      <c r="A1223" s="156"/>
      <c r="B1223">
        <v>20250220</v>
      </c>
      <c r="C1223" t="s">
        <v>67</v>
      </c>
      <c r="D1223">
        <v>1530</v>
      </c>
      <c r="F1223">
        <v>7692</v>
      </c>
      <c r="G1223">
        <v>420</v>
      </c>
      <c r="I1223">
        <v>7286</v>
      </c>
      <c r="J1223">
        <v>420</v>
      </c>
      <c r="K1223">
        <v>1557</v>
      </c>
      <c r="L1223">
        <v>138</v>
      </c>
      <c r="M1223">
        <v>0</v>
      </c>
      <c r="N1223" t="s">
        <v>53</v>
      </c>
      <c r="O1223" t="s">
        <v>47</v>
      </c>
      <c r="P1223" s="157">
        <f t="shared" si="270"/>
        <v>1419</v>
      </c>
      <c r="Q1223" t="str">
        <f t="shared" si="271"/>
        <v>NA</v>
      </c>
      <c r="R1223" s="157">
        <f t="shared" si="272"/>
        <v>406</v>
      </c>
      <c r="S1223" s="157">
        <f t="shared" si="273"/>
        <v>0</v>
      </c>
      <c r="T1223">
        <f t="shared" si="274"/>
        <v>406</v>
      </c>
      <c r="U1223">
        <f t="shared" si="275"/>
        <v>-138</v>
      </c>
      <c r="V1223">
        <f>MIN(IF(SUM(W1223,X1223,Y1223,AA1223,AB1223,AE1223,AD1223,AG1223,AH1223,AK1223,AJ1223,AN1223,AO1223,AQ1223,AR1223,AT1223,AU1223,AV1223,A1223,BB1223,AX1223,AY1223,AZ1223,BA1223,BD1223,BE1223)=0,0,1)+IF(O1223="Smoothing ramp",1,0)+IF(ISNUMBER(W1223),1,0)+IF(ISNUMBER(X1223),1,0)+IF(ISNUMBER(Y1223),1,0)+IF(ISNUMBER(#REF!),1,0)+IF(ISNUMBER(AA1223),1,0)+IF(ISNUMBER(AB1223),1,0)+IF(ISNUMBER(#REF!),1,0)+IF(ISNUMBER(AE1223),1,0)+IF(ISNUMBER(AD1223),1,0)+IF(ISNUMBER(AG1223),1,0)+IF(ISNUMBER(AH1223),1,0)+IF(ISNUMBER(AJ1223),1,0)+IF(ISNUMBER(AK1223),1,0)+IF(ISNUMBER(AN1223),1,0)+IF(ISNUMBER(AO1223),1,0)+IF(ISNUMBER(AQ1223),1,0)+IF(ISNUMBER(AR1223),1,0)+IF(ISNUMBER(AT1223),1,0)+IF(ISNUMBER(AU1223),1,0)+IF(ISNUMBER(AV1223),1,0)+IF(ISNUMBER(#REF!),1,0)+IF(ISNUMBER(AM1223),1,0)+IF(ISNUMBER(BB1223),1,0)+IF(ISNUMBER(AX1223),1,0)+IF(ISNUMBER(AY1223),1,0)+IF(ISNUMBER(AZ1223),1,0)+IF(ISNUMBER(BA1223),1,0)+IF(ISNUMBER(BD1223),1,0)+IF(ISNUMBER(BE1223),1,0),1)</f>
        <v>0</v>
      </c>
      <c r="W1223" t="s">
        <v>48</v>
      </c>
      <c r="X1223" t="s">
        <v>48</v>
      </c>
      <c r="Y1223" t="s">
        <v>48</v>
      </c>
      <c r="Z1223" t="s">
        <v>48</v>
      </c>
      <c r="AA1223" t="s">
        <v>48</v>
      </c>
      <c r="AB1223" t="s">
        <v>48</v>
      </c>
      <c r="AC1223" t="s">
        <v>48</v>
      </c>
      <c r="AD1223" t="s">
        <v>48</v>
      </c>
      <c r="AE1223" t="s">
        <v>48</v>
      </c>
      <c r="AF1223" t="s">
        <v>48</v>
      </c>
      <c r="AG1223" t="s">
        <v>48</v>
      </c>
      <c r="AH1223" t="s">
        <v>48</v>
      </c>
      <c r="AI1223" t="s">
        <v>48</v>
      </c>
      <c r="AJ1223" t="s">
        <v>48</v>
      </c>
      <c r="AK1223" t="s">
        <v>48</v>
      </c>
      <c r="AL1223" t="s">
        <v>48</v>
      </c>
      <c r="AN1223" t="s">
        <v>48</v>
      </c>
      <c r="AO1223" t="s">
        <v>48</v>
      </c>
      <c r="AP1223" t="s">
        <v>48</v>
      </c>
      <c r="AQ1223" t="s">
        <v>48</v>
      </c>
      <c r="AR1223" t="s">
        <v>48</v>
      </c>
      <c r="AS1223" t="s">
        <v>48</v>
      </c>
      <c r="AT1223" t="s">
        <v>48</v>
      </c>
      <c r="AU1223" t="s">
        <v>48</v>
      </c>
      <c r="AV1223" t="s">
        <v>48</v>
      </c>
      <c r="AW1223" t="s">
        <v>48</v>
      </c>
      <c r="AX1223" t="s">
        <v>48</v>
      </c>
      <c r="AY1223" t="s">
        <v>48</v>
      </c>
      <c r="AZ1223" t="s">
        <v>48</v>
      </c>
      <c r="BA1223" t="s">
        <v>48</v>
      </c>
      <c r="BB1223" t="s">
        <v>48</v>
      </c>
      <c r="BC1223" t="s">
        <v>48</v>
      </c>
      <c r="BD1223" t="s">
        <v>48</v>
      </c>
      <c r="BE1223" t="s">
        <v>48</v>
      </c>
      <c r="BF1223" t="s">
        <v>48</v>
      </c>
      <c r="BG1223" s="15" t="e">
        <f ca="1">OFFSET($V$6,0,MATCH(BH1223,$X1223:$BF1223,0))</f>
        <v>#N/A</v>
      </c>
      <c r="BH1223" s="15">
        <f t="shared" si="276"/>
        <v>100000</v>
      </c>
      <c r="BI1223" s="15" t="e">
        <f t="shared" ca="1" si="277"/>
        <v>#N/A</v>
      </c>
      <c r="BJ1223" s="15" t="e">
        <f t="shared" ca="1" si="278"/>
        <v>#N/A</v>
      </c>
      <c r="BK1223" s="15">
        <f t="shared" si="279"/>
        <v>100000</v>
      </c>
      <c r="BL1223" s="15" t="e">
        <f t="shared" ca="1" si="280"/>
        <v>#N/A</v>
      </c>
      <c r="BM1223" s="15">
        <f t="shared" si="281"/>
        <v>0</v>
      </c>
      <c r="BN1223" t="str">
        <f t="shared" si="282"/>
        <v/>
      </c>
      <c r="BO1223" t="str">
        <f t="shared" si="283"/>
        <v/>
      </c>
      <c r="BP1223" t="str">
        <f t="shared" si="284"/>
        <v/>
      </c>
    </row>
    <row r="1224" spans="1:68" hidden="1">
      <c r="A1224" s="156"/>
      <c r="B1224">
        <v>20250220</v>
      </c>
      <c r="C1224" t="s">
        <v>67</v>
      </c>
      <c r="D1224">
        <v>1630</v>
      </c>
      <c r="F1224">
        <v>7602</v>
      </c>
      <c r="G1224">
        <v>413</v>
      </c>
      <c r="I1224">
        <v>7239</v>
      </c>
      <c r="J1224">
        <v>413</v>
      </c>
      <c r="K1224">
        <v>1557</v>
      </c>
      <c r="L1224">
        <v>47</v>
      </c>
      <c r="M1224">
        <v>0</v>
      </c>
      <c r="N1224" t="s">
        <v>53</v>
      </c>
      <c r="O1224" t="s">
        <v>47</v>
      </c>
      <c r="P1224" s="157">
        <f t="shared" si="270"/>
        <v>1510</v>
      </c>
      <c r="Q1224" t="str">
        <f t="shared" si="271"/>
        <v>NA</v>
      </c>
      <c r="R1224" s="157">
        <f t="shared" si="272"/>
        <v>363</v>
      </c>
      <c r="S1224" s="157">
        <f t="shared" si="273"/>
        <v>0</v>
      </c>
      <c r="T1224">
        <f t="shared" si="274"/>
        <v>363</v>
      </c>
      <c r="U1224">
        <f t="shared" si="275"/>
        <v>-47</v>
      </c>
      <c r="V1224">
        <f>MIN(IF(SUM(W1224,X1224,Y1224,AA1224,AB1224,AE1224,AD1224,AG1224,AH1224,AK1224,AJ1224,AN1224,AO1224,AQ1224,AR1224,AT1224,AU1224,AV1224,A1224,BB1224,AX1224,AY1224,AZ1224,BA1224,BD1224,BE1224)=0,0,1)+IF(O1224="Smoothing ramp",1,0)+IF(ISNUMBER(W1224),1,0)+IF(ISNUMBER(X1224),1,0)+IF(ISNUMBER(Y1224),1,0)+IF(ISNUMBER(#REF!),1,0)+IF(ISNUMBER(AA1224),1,0)+IF(ISNUMBER(AB1224),1,0)+IF(ISNUMBER(#REF!),1,0)+IF(ISNUMBER(AE1224),1,0)+IF(ISNUMBER(AD1224),1,0)+IF(ISNUMBER(AG1224),1,0)+IF(ISNUMBER(AH1224),1,0)+IF(ISNUMBER(AJ1224),1,0)+IF(ISNUMBER(AK1224),1,0)+IF(ISNUMBER(AN1224),1,0)+IF(ISNUMBER(AO1224),1,0)+IF(ISNUMBER(AQ1224),1,0)+IF(ISNUMBER(AR1224),1,0)+IF(ISNUMBER(AT1224),1,0)+IF(ISNUMBER(AU1224),1,0)+IF(ISNUMBER(AV1224),1,0)+IF(ISNUMBER(#REF!),1,0)+IF(ISNUMBER(AM1224),1,0)+IF(ISNUMBER(BB1224),1,0)+IF(ISNUMBER(AX1224),1,0)+IF(ISNUMBER(AY1224),1,0)+IF(ISNUMBER(AZ1224),1,0)+IF(ISNUMBER(BA1224),1,0)+IF(ISNUMBER(BD1224),1,0)+IF(ISNUMBER(BE1224),1,0),1)</f>
        <v>0</v>
      </c>
      <c r="W1224" t="s">
        <v>48</v>
      </c>
      <c r="X1224" t="s">
        <v>48</v>
      </c>
      <c r="Y1224" t="s">
        <v>48</v>
      </c>
      <c r="Z1224" t="s">
        <v>48</v>
      </c>
      <c r="AA1224" t="s">
        <v>48</v>
      </c>
      <c r="AB1224" t="s">
        <v>48</v>
      </c>
      <c r="AC1224" t="s">
        <v>48</v>
      </c>
      <c r="AD1224" t="s">
        <v>48</v>
      </c>
      <c r="AE1224" t="s">
        <v>48</v>
      </c>
      <c r="AF1224" t="s">
        <v>48</v>
      </c>
      <c r="AG1224" t="s">
        <v>48</v>
      </c>
      <c r="AH1224" t="s">
        <v>48</v>
      </c>
      <c r="AI1224" t="s">
        <v>48</v>
      </c>
      <c r="AJ1224" t="s">
        <v>48</v>
      </c>
      <c r="AK1224" t="s">
        <v>48</v>
      </c>
      <c r="AL1224" t="s">
        <v>48</v>
      </c>
      <c r="AN1224" t="s">
        <v>48</v>
      </c>
      <c r="AO1224" t="s">
        <v>48</v>
      </c>
      <c r="AP1224" t="s">
        <v>48</v>
      </c>
      <c r="AQ1224" t="s">
        <v>48</v>
      </c>
      <c r="AR1224" t="s">
        <v>48</v>
      </c>
      <c r="AS1224" t="s">
        <v>48</v>
      </c>
      <c r="AT1224" t="s">
        <v>48</v>
      </c>
      <c r="AU1224" t="s">
        <v>48</v>
      </c>
      <c r="AV1224" t="s">
        <v>48</v>
      </c>
      <c r="AW1224" t="s">
        <v>48</v>
      </c>
      <c r="AX1224" t="s">
        <v>48</v>
      </c>
      <c r="AY1224" t="s">
        <v>48</v>
      </c>
      <c r="AZ1224" t="s">
        <v>48</v>
      </c>
      <c r="BA1224" t="s">
        <v>48</v>
      </c>
      <c r="BB1224" t="s">
        <v>48</v>
      </c>
      <c r="BC1224" t="s">
        <v>48</v>
      </c>
      <c r="BD1224" t="s">
        <v>48</v>
      </c>
      <c r="BE1224" t="s">
        <v>48</v>
      </c>
      <c r="BF1224" t="s">
        <v>48</v>
      </c>
      <c r="BG1224" s="15" t="e">
        <f ca="1">OFFSET($V$6,0,MATCH(BH1224,$X1224:$BF1224,0))</f>
        <v>#N/A</v>
      </c>
      <c r="BH1224" s="15">
        <f t="shared" si="276"/>
        <v>100000</v>
      </c>
      <c r="BI1224" s="15" t="e">
        <f t="shared" ca="1" si="277"/>
        <v>#N/A</v>
      </c>
      <c r="BJ1224" s="15" t="e">
        <f t="shared" ca="1" si="278"/>
        <v>#N/A</v>
      </c>
      <c r="BK1224" s="15">
        <f t="shared" si="279"/>
        <v>100000</v>
      </c>
      <c r="BL1224" s="15" t="e">
        <f t="shared" ca="1" si="280"/>
        <v>#N/A</v>
      </c>
      <c r="BM1224" s="15">
        <f t="shared" si="281"/>
        <v>0</v>
      </c>
      <c r="BN1224" t="str">
        <f t="shared" si="282"/>
        <v/>
      </c>
      <c r="BO1224" t="str">
        <f t="shared" si="283"/>
        <v/>
      </c>
      <c r="BP1224" t="str">
        <f t="shared" si="284"/>
        <v/>
      </c>
    </row>
    <row r="1225" spans="1:68" hidden="1">
      <c r="A1225" s="156"/>
      <c r="B1225">
        <v>20250220</v>
      </c>
      <c r="C1225" t="s">
        <v>67</v>
      </c>
      <c r="D1225">
        <v>1730</v>
      </c>
      <c r="F1225">
        <v>7752</v>
      </c>
      <c r="G1225">
        <v>424</v>
      </c>
      <c r="I1225">
        <v>7318</v>
      </c>
      <c r="J1225">
        <v>424</v>
      </c>
      <c r="K1225">
        <v>1557</v>
      </c>
      <c r="L1225">
        <v>198</v>
      </c>
      <c r="M1225">
        <v>0</v>
      </c>
      <c r="N1225" t="s">
        <v>53</v>
      </c>
      <c r="O1225" t="s">
        <v>47</v>
      </c>
      <c r="P1225" s="157">
        <f t="shared" ref="P1225:P1288" si="285">IFERROR(K1225-L1225,0)</f>
        <v>1359</v>
      </c>
      <c r="Q1225" t="str">
        <f t="shared" ref="Q1225:Q1288" si="286">IF(AND(ISNUMBER(E1225),ISNUMBER(H1225),ISBLANK(F1225)),E1225-H1225,"NA")</f>
        <v>NA</v>
      </c>
      <c r="R1225" s="157">
        <f t="shared" ref="R1225:R1288" si="287">IF(AND(ISNUMBER(F1225),ISNUMBER(I1225),ISBLANK(E1225)),F1225-I1225,"NA")</f>
        <v>434</v>
      </c>
      <c r="S1225" s="157">
        <f t="shared" ref="S1225:S1288" si="288">IF(AND(ISNUMBER(G1225),ISNUMBER(J1225),ISBLANK(E1225)),G1225-J1225,"NA")</f>
        <v>0</v>
      </c>
      <c r="T1225">
        <f t="shared" ref="T1225:T1288" si="289">IF(AND(ISNUMBER(R1225),ISNUMBER(S1225),ISBLANK(E1225)),S1225+R1225,"NA")</f>
        <v>434</v>
      </c>
      <c r="U1225">
        <f t="shared" ref="U1225:U1288" si="290">IF(M1225&lt;0,0,IF(M1225=K1225,M1225,M1225-(L1225-M1225)))</f>
        <v>-198</v>
      </c>
      <c r="V1225">
        <f>MIN(IF(SUM(W1225,X1225,Y1225,AA1225,AB1225,AE1225,AD1225,AG1225,AH1225,AK1225,AJ1225,AN1225,AO1225,AQ1225,AR1225,AT1225,AU1225,AV1225,A1225,BB1225,AX1225,AY1225,AZ1225,BA1225,BD1225,BE1225)=0,0,1)+IF(O1225="Smoothing ramp",1,0)+IF(ISNUMBER(W1225),1,0)+IF(ISNUMBER(X1225),1,0)+IF(ISNUMBER(Y1225),1,0)+IF(ISNUMBER(#REF!),1,0)+IF(ISNUMBER(AA1225),1,0)+IF(ISNUMBER(AB1225),1,0)+IF(ISNUMBER(#REF!),1,0)+IF(ISNUMBER(AE1225),1,0)+IF(ISNUMBER(AD1225),1,0)+IF(ISNUMBER(AG1225),1,0)+IF(ISNUMBER(AH1225),1,0)+IF(ISNUMBER(AJ1225),1,0)+IF(ISNUMBER(AK1225),1,0)+IF(ISNUMBER(AN1225),1,0)+IF(ISNUMBER(AO1225),1,0)+IF(ISNUMBER(AQ1225),1,0)+IF(ISNUMBER(AR1225),1,0)+IF(ISNUMBER(AT1225),1,0)+IF(ISNUMBER(AU1225),1,0)+IF(ISNUMBER(AV1225),1,0)+IF(ISNUMBER(#REF!),1,0)+IF(ISNUMBER(AM1225),1,0)+IF(ISNUMBER(BB1225),1,0)+IF(ISNUMBER(AX1225),1,0)+IF(ISNUMBER(AY1225),1,0)+IF(ISNUMBER(AZ1225),1,0)+IF(ISNUMBER(BA1225),1,0)+IF(ISNUMBER(BD1225),1,0)+IF(ISNUMBER(BE1225),1,0),1)</f>
        <v>0</v>
      </c>
      <c r="W1225" t="s">
        <v>48</v>
      </c>
      <c r="X1225" t="s">
        <v>48</v>
      </c>
      <c r="Y1225" t="s">
        <v>48</v>
      </c>
      <c r="Z1225" t="s">
        <v>48</v>
      </c>
      <c r="AA1225" t="s">
        <v>48</v>
      </c>
      <c r="AB1225" t="s">
        <v>48</v>
      </c>
      <c r="AC1225" t="s">
        <v>48</v>
      </c>
      <c r="AD1225" t="s">
        <v>48</v>
      </c>
      <c r="AE1225" t="s">
        <v>48</v>
      </c>
      <c r="AF1225" t="s">
        <v>48</v>
      </c>
      <c r="AG1225" t="s">
        <v>48</v>
      </c>
      <c r="AH1225" t="s">
        <v>48</v>
      </c>
      <c r="AI1225" t="s">
        <v>48</v>
      </c>
      <c r="AJ1225" t="s">
        <v>48</v>
      </c>
      <c r="AK1225" t="s">
        <v>48</v>
      </c>
      <c r="AL1225" t="s">
        <v>48</v>
      </c>
      <c r="AN1225" t="s">
        <v>48</v>
      </c>
      <c r="AO1225" t="s">
        <v>48</v>
      </c>
      <c r="AP1225" t="s">
        <v>48</v>
      </c>
      <c r="AQ1225" t="s">
        <v>48</v>
      </c>
      <c r="AR1225" t="s">
        <v>48</v>
      </c>
      <c r="AS1225" t="s">
        <v>48</v>
      </c>
      <c r="AT1225" t="s">
        <v>48</v>
      </c>
      <c r="AU1225" t="s">
        <v>48</v>
      </c>
      <c r="AV1225" t="s">
        <v>48</v>
      </c>
      <c r="AW1225" t="s">
        <v>48</v>
      </c>
      <c r="AX1225" t="s">
        <v>48</v>
      </c>
      <c r="AY1225" t="s">
        <v>48</v>
      </c>
      <c r="AZ1225" t="s">
        <v>48</v>
      </c>
      <c r="BA1225" t="s">
        <v>48</v>
      </c>
      <c r="BB1225" t="s">
        <v>48</v>
      </c>
      <c r="BC1225" t="s">
        <v>48</v>
      </c>
      <c r="BD1225" t="s">
        <v>48</v>
      </c>
      <c r="BE1225" t="s">
        <v>48</v>
      </c>
      <c r="BF1225" t="s">
        <v>48</v>
      </c>
      <c r="BG1225" s="15" t="e">
        <f ca="1">OFFSET($V$6,0,MATCH(BH1225,$X1225:$BF1225,0))</f>
        <v>#N/A</v>
      </c>
      <c r="BH1225" s="15">
        <f t="shared" ref="BH1225:BH1288" si="291">MIN(IF(ISNUMBER(Y1225),Y1225,100000),IF(ISNUMBER(AB1225),AB1225,100000),IF(ISNUMBER(AE1225),AE1225,100000),IF(ISNUMBER(AH1225),AH1225,100000),IF(ISNUMBER(AK1225),AK1225,100000),IF(ISNUMBER(AO1225),BE1225,AO1225),IF(ISNUMBER(AR1225),AR1225,100000),IF(ISNUMBER(BE1225),AE1225,100000),IF(ISNUMBER(AV1225),AV1225,100000),IF(ISNUMBER(BB1225),BB1225,100000))</f>
        <v>100000</v>
      </c>
      <c r="BI1225" s="15" t="e">
        <f t="shared" ref="BI1225:BI1288" ca="1" si="292">OFFSET($V1225,0,MATCH(BH1225,$X1225:$BF1225,0)+2)</f>
        <v>#N/A</v>
      </c>
      <c r="BJ1225" s="15" t="e">
        <f t="shared" ref="BJ1225:BJ1288" ca="1" si="293">OFFSET($V$6,0,MATCH(BK1225,$X1225:$BF1225,0))</f>
        <v>#N/A</v>
      </c>
      <c r="BK1225" s="15">
        <f t="shared" ref="BK1225:BK1288" si="294">MIN(IF(ISNUMBER(W1225),W1225,100000),IF(ISNUMBER(X1225),X1225,100000),IF(ISNUMBER(AD1225),AD1225,100000),IF(ISNUMBER(AJ1225),AJ1225,100000),IF(ISNUMBER(AN1225),AN1225,100000),IF(ISNUMBER(AU1225),AU1225,100000),IF(ISNUMBER(BD1225),BD1225,100000),IF(ISNUMBER(AY1225),AY1225,100000),IF(ISNUMBER(AZ1225),AZ1225,100000),IF(ISNUMBER(AA1225),AA1225,100000),IF(ISNUMBER(AG1225),AG1225,100000),IF(ISNUMBER(AQ1225),AQ1225,100000),IF(ISNUMBER(AX1225),AX1225,100000),IF(ISNUMBER(AY1225),AY1225,100000),IF(ISNUMBER(AZ1225),AZ1225,100000),IF(ISNUMBER(BA1225),BA1225,100000))</f>
        <v>100000</v>
      </c>
      <c r="BL1225" s="15" t="e">
        <f t="shared" ref="BL1225:BL1288" ca="1" si="295">OFFSET($V1225,0,MATCH(BK1225,$X1225:$BF1225,0)+3)</f>
        <v>#N/A</v>
      </c>
      <c r="BM1225" s="15">
        <f t="shared" ref="BM1225:BM1288" si="296">IF(ISNUMBER(X1225),1,0)+IF(ISNUMBER(W1225),1,0)+IF(ISNUMBER(AA1225),1,0)+IF(ISNUMBER(AD1225),1,0)+IF(ISNUMBER(AG1225),1,0)+IF(ISNUMBER(AJ1225),1,0)+IF(ISNUMBER(AN1225),1,0)+IF(ISNUMBER(AQ1225),1,0)+IF(ISNUMBER(AU1225),1,0)+IF(ISNUMBER(AX1225),1,0)+IF(ISNUMBER(AY1225),1,0)+IF(ISNUMBER(AZ1225),1,0)+IF(ISNUMBER(BA1225),1,0)+IF(ISNUMBER(BD1225),1,0)</f>
        <v>0</v>
      </c>
      <c r="BN1225" t="str">
        <f t="shared" ref="BN1225:BN1288" si="297">IF(V1225,IF(O1225="Smoothing ramp","Smoothing",IF(BH1225=100000,IF(BK1225=100000,"Smoothing",IF(BM1225=1,BJ1225,"CHECK")),IF(BK1225&lt;&gt;100000,IF(AND(H1225-BH1225&gt;=250,H1225-BH1225&lt;=280),BG1225,IF(BM1225=1,BJ1225,"CHECK")),BG1225))),"")</f>
        <v/>
      </c>
      <c r="BO1225" t="str">
        <f t="shared" ref="BO1225:BO1288" si="298">IF(V1225, IF(O1225="Smoothing ramp","",IF(BH1225=100000,IF(BK1225=100000,"",IF(BM1225=1,BJ1225,"CHECK")),IF(BK1225&lt;&gt;100000,IF(AND(H1225-BH1225&gt;=250,H1225-BH1225&lt;=280),BG1225,IF(BM1225=1,BJ1225,"CHECK")),BH1225))),"")</f>
        <v/>
      </c>
      <c r="BP1225" t="str">
        <f t="shared" ref="BP1225:BP1288" si="299">IF(V1225, IF(O1225="Smoothing ramp","",IF(BH1225=100000,IF(BK1225=100000,"",IF(BM1225=1,BJ1225,"CHECK")),IF(BK1225&lt;&gt;100000,IF(AND(H1225-BH1225&gt;=250,H1225-BH1225&lt;=280),BG1225,IF(BM1225=1,BJ1225,"CHECK")),BI1225))),"")</f>
        <v/>
      </c>
    </row>
    <row r="1226" spans="1:68" hidden="1">
      <c r="A1226" s="156"/>
      <c r="B1226">
        <v>20250220</v>
      </c>
      <c r="C1226" t="s">
        <v>67</v>
      </c>
      <c r="D1226">
        <v>1830</v>
      </c>
      <c r="F1226">
        <v>9101</v>
      </c>
      <c r="G1226">
        <v>786</v>
      </c>
      <c r="I1226">
        <v>8032</v>
      </c>
      <c r="J1226">
        <v>786</v>
      </c>
      <c r="K1226">
        <v>-956</v>
      </c>
      <c r="L1226">
        <v>-956</v>
      </c>
      <c r="M1226">
        <v>0</v>
      </c>
      <c r="N1226" t="s">
        <v>50</v>
      </c>
      <c r="O1226" t="s">
        <v>47</v>
      </c>
      <c r="P1226" s="157">
        <f t="shared" si="285"/>
        <v>0</v>
      </c>
      <c r="Q1226" t="str">
        <f t="shared" si="286"/>
        <v>NA</v>
      </c>
      <c r="R1226" s="157">
        <f t="shared" si="287"/>
        <v>1069</v>
      </c>
      <c r="S1226" s="157">
        <f t="shared" si="288"/>
        <v>0</v>
      </c>
      <c r="T1226">
        <f t="shared" si="289"/>
        <v>1069</v>
      </c>
      <c r="U1226">
        <f t="shared" si="290"/>
        <v>956</v>
      </c>
      <c r="V1226">
        <f>MIN(IF(SUM(W1226,X1226,Y1226,AA1226,AB1226,AE1226,AD1226,AG1226,AH1226,AK1226,AJ1226,AN1226,AO1226,AQ1226,AR1226,AT1226,AU1226,AV1226,A1226,BB1226,AX1226,AY1226,AZ1226,BA1226,BD1226,BE1226)=0,0,1)+IF(O1226="Smoothing ramp",1,0)+IF(ISNUMBER(W1226),1,0)+IF(ISNUMBER(X1226),1,0)+IF(ISNUMBER(Y1226),1,0)+IF(ISNUMBER(#REF!),1,0)+IF(ISNUMBER(AA1226),1,0)+IF(ISNUMBER(AB1226),1,0)+IF(ISNUMBER(#REF!),1,0)+IF(ISNUMBER(AE1226),1,0)+IF(ISNUMBER(AD1226),1,0)+IF(ISNUMBER(AG1226),1,0)+IF(ISNUMBER(AH1226),1,0)+IF(ISNUMBER(AJ1226),1,0)+IF(ISNUMBER(AK1226),1,0)+IF(ISNUMBER(AN1226),1,0)+IF(ISNUMBER(AO1226),1,0)+IF(ISNUMBER(AQ1226),1,0)+IF(ISNUMBER(AR1226),1,0)+IF(ISNUMBER(AT1226),1,0)+IF(ISNUMBER(AU1226),1,0)+IF(ISNUMBER(AV1226),1,0)+IF(ISNUMBER(#REF!),1,0)+IF(ISNUMBER(AM1226),1,0)+IF(ISNUMBER(BB1226),1,0)+IF(ISNUMBER(AX1226),1,0)+IF(ISNUMBER(AY1226),1,0)+IF(ISNUMBER(AZ1226),1,0)+IF(ISNUMBER(BA1226),1,0)+IF(ISNUMBER(BD1226),1,0)+IF(ISNUMBER(BE1226),1,0),1)</f>
        <v>0</v>
      </c>
      <c r="W1226" t="s">
        <v>48</v>
      </c>
      <c r="X1226" t="s">
        <v>48</v>
      </c>
      <c r="Y1226" t="s">
        <v>48</v>
      </c>
      <c r="Z1226" t="s">
        <v>48</v>
      </c>
      <c r="AA1226" t="s">
        <v>48</v>
      </c>
      <c r="AB1226" t="s">
        <v>48</v>
      </c>
      <c r="AC1226" t="s">
        <v>48</v>
      </c>
      <c r="AD1226" t="s">
        <v>48</v>
      </c>
      <c r="AE1226" t="s">
        <v>48</v>
      </c>
      <c r="AF1226" t="s">
        <v>48</v>
      </c>
      <c r="AG1226" t="s">
        <v>48</v>
      </c>
      <c r="AH1226" t="s">
        <v>48</v>
      </c>
      <c r="AI1226" t="s">
        <v>48</v>
      </c>
      <c r="AJ1226" t="s">
        <v>48</v>
      </c>
      <c r="AK1226" t="s">
        <v>48</v>
      </c>
      <c r="AL1226" t="s">
        <v>48</v>
      </c>
      <c r="AN1226" t="s">
        <v>48</v>
      </c>
      <c r="AO1226" t="s">
        <v>48</v>
      </c>
      <c r="AP1226" t="s">
        <v>48</v>
      </c>
      <c r="AQ1226" t="s">
        <v>48</v>
      </c>
      <c r="AR1226" t="s">
        <v>48</v>
      </c>
      <c r="AS1226" t="s">
        <v>48</v>
      </c>
      <c r="AT1226" t="s">
        <v>48</v>
      </c>
      <c r="AU1226" t="s">
        <v>48</v>
      </c>
      <c r="AV1226" t="s">
        <v>48</v>
      </c>
      <c r="AW1226" t="s">
        <v>48</v>
      </c>
      <c r="AX1226" t="s">
        <v>48</v>
      </c>
      <c r="AY1226" t="s">
        <v>48</v>
      </c>
      <c r="AZ1226" t="s">
        <v>48</v>
      </c>
      <c r="BA1226" t="s">
        <v>48</v>
      </c>
      <c r="BB1226" t="s">
        <v>48</v>
      </c>
      <c r="BC1226" t="s">
        <v>48</v>
      </c>
      <c r="BD1226" t="s">
        <v>48</v>
      </c>
      <c r="BE1226" t="s">
        <v>48</v>
      </c>
      <c r="BF1226" t="s">
        <v>48</v>
      </c>
      <c r="BG1226" s="15" t="e">
        <f ca="1">OFFSET($V$6,0,MATCH(BH1226,$X1226:$BF1226,0))</f>
        <v>#N/A</v>
      </c>
      <c r="BH1226" s="15">
        <f t="shared" si="291"/>
        <v>100000</v>
      </c>
      <c r="BI1226" s="15" t="e">
        <f t="shared" ca="1" si="292"/>
        <v>#N/A</v>
      </c>
      <c r="BJ1226" s="15" t="e">
        <f t="shared" ca="1" si="293"/>
        <v>#N/A</v>
      </c>
      <c r="BK1226" s="15">
        <f t="shared" si="294"/>
        <v>100000</v>
      </c>
      <c r="BL1226" s="15" t="e">
        <f t="shared" ca="1" si="295"/>
        <v>#N/A</v>
      </c>
      <c r="BM1226" s="15">
        <f t="shared" si="296"/>
        <v>0</v>
      </c>
      <c r="BN1226" t="str">
        <f t="shared" si="297"/>
        <v/>
      </c>
      <c r="BO1226" t="str">
        <f t="shared" si="298"/>
        <v/>
      </c>
      <c r="BP1226" t="str">
        <f t="shared" si="299"/>
        <v/>
      </c>
    </row>
    <row r="1227" spans="1:68" hidden="1">
      <c r="A1227" s="156"/>
      <c r="B1227">
        <v>20250220</v>
      </c>
      <c r="C1227" t="s">
        <v>67</v>
      </c>
      <c r="D1227">
        <v>1930</v>
      </c>
      <c r="F1227">
        <v>9101</v>
      </c>
      <c r="G1227">
        <v>786</v>
      </c>
      <c r="I1227">
        <v>8032</v>
      </c>
      <c r="J1227">
        <v>786</v>
      </c>
      <c r="K1227">
        <v>-956</v>
      </c>
      <c r="L1227">
        <v>-956</v>
      </c>
      <c r="M1227">
        <v>0</v>
      </c>
      <c r="N1227" t="s">
        <v>50</v>
      </c>
      <c r="O1227" t="s">
        <v>47</v>
      </c>
      <c r="P1227" s="157">
        <f t="shared" si="285"/>
        <v>0</v>
      </c>
      <c r="Q1227" t="str">
        <f t="shared" si="286"/>
        <v>NA</v>
      </c>
      <c r="R1227" s="157">
        <f t="shared" si="287"/>
        <v>1069</v>
      </c>
      <c r="S1227" s="157">
        <f t="shared" si="288"/>
        <v>0</v>
      </c>
      <c r="T1227">
        <f t="shared" si="289"/>
        <v>1069</v>
      </c>
      <c r="U1227">
        <f t="shared" si="290"/>
        <v>956</v>
      </c>
      <c r="V1227">
        <f>MIN(IF(SUM(W1227,X1227,Y1227,AA1227,AB1227,AE1227,AD1227,AG1227,AH1227,AK1227,AJ1227,AN1227,AO1227,AQ1227,AR1227,AT1227,AU1227,AV1227,A1227,BB1227,AX1227,AY1227,AZ1227,BA1227,BD1227,BE1227)=0,0,1)+IF(O1227="Smoothing ramp",1,0)+IF(ISNUMBER(W1227),1,0)+IF(ISNUMBER(X1227),1,0)+IF(ISNUMBER(Y1227),1,0)+IF(ISNUMBER(#REF!),1,0)+IF(ISNUMBER(AA1227),1,0)+IF(ISNUMBER(AB1227),1,0)+IF(ISNUMBER(#REF!),1,0)+IF(ISNUMBER(AE1227),1,0)+IF(ISNUMBER(AD1227),1,0)+IF(ISNUMBER(AG1227),1,0)+IF(ISNUMBER(AH1227),1,0)+IF(ISNUMBER(AJ1227),1,0)+IF(ISNUMBER(AK1227),1,0)+IF(ISNUMBER(AN1227),1,0)+IF(ISNUMBER(AO1227),1,0)+IF(ISNUMBER(AQ1227),1,0)+IF(ISNUMBER(AR1227),1,0)+IF(ISNUMBER(AT1227),1,0)+IF(ISNUMBER(AU1227),1,0)+IF(ISNUMBER(AV1227),1,0)+IF(ISNUMBER(#REF!),1,0)+IF(ISNUMBER(AM1227),1,0)+IF(ISNUMBER(BB1227),1,0)+IF(ISNUMBER(AX1227),1,0)+IF(ISNUMBER(AY1227),1,0)+IF(ISNUMBER(AZ1227),1,0)+IF(ISNUMBER(BA1227),1,0)+IF(ISNUMBER(BD1227),1,0)+IF(ISNUMBER(BE1227),1,0),1)</f>
        <v>0</v>
      </c>
      <c r="W1227" t="s">
        <v>48</v>
      </c>
      <c r="X1227" t="s">
        <v>48</v>
      </c>
      <c r="Y1227" t="s">
        <v>48</v>
      </c>
      <c r="Z1227" t="s">
        <v>48</v>
      </c>
      <c r="AA1227" t="s">
        <v>48</v>
      </c>
      <c r="AB1227" t="s">
        <v>48</v>
      </c>
      <c r="AC1227" t="s">
        <v>48</v>
      </c>
      <c r="AD1227" t="s">
        <v>48</v>
      </c>
      <c r="AE1227" t="s">
        <v>48</v>
      </c>
      <c r="AF1227" t="s">
        <v>48</v>
      </c>
      <c r="AG1227" t="s">
        <v>48</v>
      </c>
      <c r="AH1227" t="s">
        <v>48</v>
      </c>
      <c r="AI1227" t="s">
        <v>48</v>
      </c>
      <c r="AJ1227" t="s">
        <v>48</v>
      </c>
      <c r="AK1227" t="s">
        <v>48</v>
      </c>
      <c r="AL1227" t="s">
        <v>48</v>
      </c>
      <c r="AN1227" t="s">
        <v>48</v>
      </c>
      <c r="AO1227" t="s">
        <v>48</v>
      </c>
      <c r="AP1227" t="s">
        <v>48</v>
      </c>
      <c r="AQ1227" t="s">
        <v>48</v>
      </c>
      <c r="AR1227" t="s">
        <v>48</v>
      </c>
      <c r="AS1227" t="s">
        <v>48</v>
      </c>
      <c r="AT1227" t="s">
        <v>48</v>
      </c>
      <c r="AU1227" t="s">
        <v>48</v>
      </c>
      <c r="AV1227" t="s">
        <v>48</v>
      </c>
      <c r="AW1227" t="s">
        <v>48</v>
      </c>
      <c r="AX1227" t="s">
        <v>48</v>
      </c>
      <c r="AY1227" t="s">
        <v>48</v>
      </c>
      <c r="AZ1227" t="s">
        <v>48</v>
      </c>
      <c r="BA1227" t="s">
        <v>48</v>
      </c>
      <c r="BB1227" t="s">
        <v>48</v>
      </c>
      <c r="BC1227" t="s">
        <v>48</v>
      </c>
      <c r="BD1227" t="s">
        <v>48</v>
      </c>
      <c r="BE1227" t="s">
        <v>48</v>
      </c>
      <c r="BF1227" t="s">
        <v>48</v>
      </c>
      <c r="BG1227" s="15" t="e">
        <f ca="1">OFFSET($V$6,0,MATCH(BH1227,$X1227:$BF1227,0))</f>
        <v>#N/A</v>
      </c>
      <c r="BH1227" s="15">
        <f t="shared" si="291"/>
        <v>100000</v>
      </c>
      <c r="BI1227" s="15" t="e">
        <f t="shared" ca="1" si="292"/>
        <v>#N/A</v>
      </c>
      <c r="BJ1227" s="15" t="e">
        <f t="shared" ca="1" si="293"/>
        <v>#N/A</v>
      </c>
      <c r="BK1227" s="15">
        <f t="shared" si="294"/>
        <v>100000</v>
      </c>
      <c r="BL1227" s="15" t="e">
        <f t="shared" ca="1" si="295"/>
        <v>#N/A</v>
      </c>
      <c r="BM1227" s="15">
        <f t="shared" si="296"/>
        <v>0</v>
      </c>
      <c r="BN1227" t="str">
        <f t="shared" si="297"/>
        <v/>
      </c>
      <c r="BO1227" t="str">
        <f t="shared" si="298"/>
        <v/>
      </c>
      <c r="BP1227" t="str">
        <f t="shared" si="299"/>
        <v/>
      </c>
    </row>
    <row r="1228" spans="1:68" hidden="1">
      <c r="A1228" s="156"/>
      <c r="B1228">
        <v>20250220</v>
      </c>
      <c r="C1228" t="s">
        <v>67</v>
      </c>
      <c r="D1228">
        <v>2030</v>
      </c>
      <c r="F1228">
        <v>9101</v>
      </c>
      <c r="G1228">
        <v>786</v>
      </c>
      <c r="I1228">
        <v>8032</v>
      </c>
      <c r="J1228">
        <v>786</v>
      </c>
      <c r="K1228">
        <v>-956</v>
      </c>
      <c r="L1228">
        <v>-956</v>
      </c>
      <c r="M1228">
        <v>0</v>
      </c>
      <c r="N1228" t="s">
        <v>50</v>
      </c>
      <c r="O1228" t="s">
        <v>47</v>
      </c>
      <c r="P1228" s="157">
        <f t="shared" si="285"/>
        <v>0</v>
      </c>
      <c r="Q1228" t="str">
        <f t="shared" si="286"/>
        <v>NA</v>
      </c>
      <c r="R1228" s="157">
        <f t="shared" si="287"/>
        <v>1069</v>
      </c>
      <c r="S1228" s="157">
        <f t="shared" si="288"/>
        <v>0</v>
      </c>
      <c r="T1228">
        <f t="shared" si="289"/>
        <v>1069</v>
      </c>
      <c r="U1228">
        <f t="shared" si="290"/>
        <v>956</v>
      </c>
      <c r="V1228">
        <f>MIN(IF(SUM(W1228,X1228,Y1228,AA1228,AB1228,AE1228,AD1228,AG1228,AH1228,AK1228,AJ1228,AN1228,AO1228,AQ1228,AR1228,AT1228,AU1228,AV1228,A1228,BB1228,AX1228,AY1228,AZ1228,BA1228,BD1228,BE1228)=0,0,1)+IF(O1228="Smoothing ramp",1,0)+IF(ISNUMBER(W1228),1,0)+IF(ISNUMBER(X1228),1,0)+IF(ISNUMBER(Y1228),1,0)+IF(ISNUMBER(#REF!),1,0)+IF(ISNUMBER(AA1228),1,0)+IF(ISNUMBER(AB1228),1,0)+IF(ISNUMBER(#REF!),1,0)+IF(ISNUMBER(AE1228),1,0)+IF(ISNUMBER(AD1228),1,0)+IF(ISNUMBER(AG1228),1,0)+IF(ISNUMBER(AH1228),1,0)+IF(ISNUMBER(AJ1228),1,0)+IF(ISNUMBER(AK1228),1,0)+IF(ISNUMBER(AN1228),1,0)+IF(ISNUMBER(AO1228),1,0)+IF(ISNUMBER(AQ1228),1,0)+IF(ISNUMBER(AR1228),1,0)+IF(ISNUMBER(AT1228),1,0)+IF(ISNUMBER(AU1228),1,0)+IF(ISNUMBER(AV1228),1,0)+IF(ISNUMBER(#REF!),1,0)+IF(ISNUMBER(AM1228),1,0)+IF(ISNUMBER(BB1228),1,0)+IF(ISNUMBER(AX1228),1,0)+IF(ISNUMBER(AY1228),1,0)+IF(ISNUMBER(AZ1228),1,0)+IF(ISNUMBER(BA1228),1,0)+IF(ISNUMBER(BD1228),1,0)+IF(ISNUMBER(BE1228),1,0),1)</f>
        <v>0</v>
      </c>
      <c r="W1228" t="s">
        <v>48</v>
      </c>
      <c r="X1228" t="s">
        <v>48</v>
      </c>
      <c r="Y1228" t="s">
        <v>48</v>
      </c>
      <c r="Z1228" t="s">
        <v>48</v>
      </c>
      <c r="AA1228" t="s">
        <v>48</v>
      </c>
      <c r="AB1228" t="s">
        <v>48</v>
      </c>
      <c r="AC1228" t="s">
        <v>48</v>
      </c>
      <c r="AD1228" t="s">
        <v>48</v>
      </c>
      <c r="AE1228" t="s">
        <v>48</v>
      </c>
      <c r="AF1228" t="s">
        <v>48</v>
      </c>
      <c r="AG1228" t="s">
        <v>48</v>
      </c>
      <c r="AH1228" t="s">
        <v>48</v>
      </c>
      <c r="AI1228" t="s">
        <v>48</v>
      </c>
      <c r="AJ1228" t="s">
        <v>48</v>
      </c>
      <c r="AK1228" t="s">
        <v>48</v>
      </c>
      <c r="AL1228" t="s">
        <v>48</v>
      </c>
      <c r="AN1228" t="s">
        <v>48</v>
      </c>
      <c r="AO1228" t="s">
        <v>48</v>
      </c>
      <c r="AP1228" t="s">
        <v>48</v>
      </c>
      <c r="AQ1228" t="s">
        <v>48</v>
      </c>
      <c r="AR1228" t="s">
        <v>48</v>
      </c>
      <c r="AS1228" t="s">
        <v>48</v>
      </c>
      <c r="AT1228" t="s">
        <v>48</v>
      </c>
      <c r="AU1228" t="s">
        <v>48</v>
      </c>
      <c r="AV1228" t="s">
        <v>48</v>
      </c>
      <c r="AW1228" t="s">
        <v>48</v>
      </c>
      <c r="AX1228" t="s">
        <v>48</v>
      </c>
      <c r="AY1228" t="s">
        <v>48</v>
      </c>
      <c r="AZ1228" t="s">
        <v>48</v>
      </c>
      <c r="BA1228" t="s">
        <v>48</v>
      </c>
      <c r="BB1228" t="s">
        <v>48</v>
      </c>
      <c r="BC1228" t="s">
        <v>48</v>
      </c>
      <c r="BD1228" t="s">
        <v>48</v>
      </c>
      <c r="BE1228" t="s">
        <v>48</v>
      </c>
      <c r="BF1228" t="s">
        <v>48</v>
      </c>
      <c r="BG1228" s="15" t="e">
        <f ca="1">OFFSET($V$6,0,MATCH(BH1228,$X1228:$BF1228,0))</f>
        <v>#N/A</v>
      </c>
      <c r="BH1228" s="15">
        <f t="shared" si="291"/>
        <v>100000</v>
      </c>
      <c r="BI1228" s="15" t="e">
        <f t="shared" ca="1" si="292"/>
        <v>#N/A</v>
      </c>
      <c r="BJ1228" s="15" t="e">
        <f t="shared" ca="1" si="293"/>
        <v>#N/A</v>
      </c>
      <c r="BK1228" s="15">
        <f t="shared" si="294"/>
        <v>100000</v>
      </c>
      <c r="BL1228" s="15" t="e">
        <f t="shared" ca="1" si="295"/>
        <v>#N/A</v>
      </c>
      <c r="BM1228" s="15">
        <f t="shared" si="296"/>
        <v>0</v>
      </c>
      <c r="BN1228" t="str">
        <f t="shared" si="297"/>
        <v/>
      </c>
      <c r="BO1228" t="str">
        <f t="shared" si="298"/>
        <v/>
      </c>
      <c r="BP1228" t="str">
        <f t="shared" si="299"/>
        <v/>
      </c>
    </row>
    <row r="1229" spans="1:68" hidden="1">
      <c r="A1229" s="156"/>
      <c r="B1229">
        <v>20250220</v>
      </c>
      <c r="C1229" t="s">
        <v>67</v>
      </c>
      <c r="D1229">
        <v>2130</v>
      </c>
      <c r="E1229">
        <v>8180</v>
      </c>
      <c r="H1229">
        <v>7839</v>
      </c>
      <c r="K1229">
        <v>-3145</v>
      </c>
      <c r="L1229">
        <v>-3145</v>
      </c>
      <c r="M1229">
        <v>-2818</v>
      </c>
      <c r="N1229" t="s">
        <v>46</v>
      </c>
      <c r="O1229" t="s">
        <v>47</v>
      </c>
      <c r="P1229" s="157">
        <f t="shared" si="285"/>
        <v>0</v>
      </c>
      <c r="Q1229">
        <f t="shared" si="286"/>
        <v>341</v>
      </c>
      <c r="R1229" s="157" t="str">
        <f t="shared" si="287"/>
        <v>NA</v>
      </c>
      <c r="S1229" s="157" t="str">
        <f t="shared" si="288"/>
        <v>NA</v>
      </c>
      <c r="T1229" t="str">
        <f t="shared" si="289"/>
        <v>NA</v>
      </c>
      <c r="U1229">
        <f t="shared" si="290"/>
        <v>0</v>
      </c>
      <c r="V1229">
        <f>MIN(IF(SUM(W1229,X1229,Y1229,AA1229,AB1229,AE1229,AD1229,AG1229,AH1229,AK1229,AJ1229,AN1229,AO1229,AQ1229,AR1229,AT1229,AU1229,AV1229,A1229,BB1229,AX1229,AY1229,AZ1229,BA1229,BD1229,BE1229)=0,0,1)+IF(O1229="Smoothing ramp",1,0)+IF(ISNUMBER(W1229),1,0)+IF(ISNUMBER(X1229),1,0)+IF(ISNUMBER(Y1229),1,0)+IF(ISNUMBER(#REF!),1,0)+IF(ISNUMBER(AA1229),1,0)+IF(ISNUMBER(AB1229),1,0)+IF(ISNUMBER(#REF!),1,0)+IF(ISNUMBER(AE1229),1,0)+IF(ISNUMBER(AD1229),1,0)+IF(ISNUMBER(AG1229),1,0)+IF(ISNUMBER(AH1229),1,0)+IF(ISNUMBER(AJ1229),1,0)+IF(ISNUMBER(AK1229),1,0)+IF(ISNUMBER(AN1229),1,0)+IF(ISNUMBER(AO1229),1,0)+IF(ISNUMBER(AQ1229),1,0)+IF(ISNUMBER(AR1229),1,0)+IF(ISNUMBER(AT1229),1,0)+IF(ISNUMBER(AU1229),1,0)+IF(ISNUMBER(AV1229),1,0)+IF(ISNUMBER(#REF!),1,0)+IF(ISNUMBER(AM1229),1,0)+IF(ISNUMBER(BB1229),1,0)+IF(ISNUMBER(AX1229),1,0)+IF(ISNUMBER(AY1229),1,0)+IF(ISNUMBER(AZ1229),1,0)+IF(ISNUMBER(BA1229),1,0)+IF(ISNUMBER(BD1229),1,0)+IF(ISNUMBER(BE1229),1,0),1)</f>
        <v>0</v>
      </c>
      <c r="W1229" t="s">
        <v>48</v>
      </c>
      <c r="X1229" t="s">
        <v>48</v>
      </c>
      <c r="Y1229" t="s">
        <v>48</v>
      </c>
      <c r="Z1229" t="s">
        <v>48</v>
      </c>
      <c r="AA1229" t="s">
        <v>48</v>
      </c>
      <c r="AB1229" t="s">
        <v>48</v>
      </c>
      <c r="AC1229" t="s">
        <v>48</v>
      </c>
      <c r="AD1229" t="s">
        <v>48</v>
      </c>
      <c r="AE1229" t="s">
        <v>48</v>
      </c>
      <c r="AF1229" t="s">
        <v>48</v>
      </c>
      <c r="AG1229" t="s">
        <v>48</v>
      </c>
      <c r="AH1229" t="s">
        <v>48</v>
      </c>
      <c r="AI1229" t="s">
        <v>48</v>
      </c>
      <c r="AJ1229" t="s">
        <v>48</v>
      </c>
      <c r="AK1229" t="s">
        <v>48</v>
      </c>
      <c r="AL1229" t="s">
        <v>48</v>
      </c>
      <c r="AN1229" t="s">
        <v>48</v>
      </c>
      <c r="AO1229" t="s">
        <v>48</v>
      </c>
      <c r="AP1229" t="s">
        <v>48</v>
      </c>
      <c r="AQ1229" t="s">
        <v>48</v>
      </c>
      <c r="AR1229" t="s">
        <v>48</v>
      </c>
      <c r="AS1229" t="s">
        <v>48</v>
      </c>
      <c r="AT1229" t="s">
        <v>48</v>
      </c>
      <c r="AU1229" t="s">
        <v>48</v>
      </c>
      <c r="AV1229" t="s">
        <v>48</v>
      </c>
      <c r="AW1229" t="s">
        <v>48</v>
      </c>
      <c r="AX1229" t="s">
        <v>48</v>
      </c>
      <c r="AY1229" t="s">
        <v>48</v>
      </c>
      <c r="AZ1229" t="s">
        <v>48</v>
      </c>
      <c r="BA1229" t="s">
        <v>48</v>
      </c>
      <c r="BB1229" t="s">
        <v>48</v>
      </c>
      <c r="BC1229" t="s">
        <v>48</v>
      </c>
      <c r="BD1229" t="s">
        <v>48</v>
      </c>
      <c r="BE1229" t="s">
        <v>48</v>
      </c>
      <c r="BF1229" t="s">
        <v>48</v>
      </c>
      <c r="BG1229" s="15" t="e">
        <f ca="1">OFFSET($V$6,0,MATCH(BH1229,$X1229:$BF1229,0))</f>
        <v>#N/A</v>
      </c>
      <c r="BH1229" s="15">
        <f t="shared" si="291"/>
        <v>100000</v>
      </c>
      <c r="BI1229" s="15" t="e">
        <f t="shared" ca="1" si="292"/>
        <v>#N/A</v>
      </c>
      <c r="BJ1229" s="15" t="e">
        <f t="shared" ca="1" si="293"/>
        <v>#N/A</v>
      </c>
      <c r="BK1229" s="15">
        <f t="shared" si="294"/>
        <v>100000</v>
      </c>
      <c r="BL1229" s="15" t="e">
        <f t="shared" ca="1" si="295"/>
        <v>#N/A</v>
      </c>
      <c r="BM1229" s="15">
        <f t="shared" si="296"/>
        <v>0</v>
      </c>
      <c r="BN1229" t="str">
        <f t="shared" si="297"/>
        <v/>
      </c>
      <c r="BO1229" t="str">
        <f t="shared" si="298"/>
        <v/>
      </c>
      <c r="BP1229" t="str">
        <f t="shared" si="299"/>
        <v/>
      </c>
    </row>
    <row r="1230" spans="1:68" hidden="1">
      <c r="A1230" s="156"/>
      <c r="B1230">
        <v>20250220</v>
      </c>
      <c r="C1230" t="s">
        <v>67</v>
      </c>
      <c r="D1230">
        <v>2230</v>
      </c>
      <c r="E1230">
        <v>8180</v>
      </c>
      <c r="H1230">
        <v>7839</v>
      </c>
      <c r="K1230">
        <v>-3145</v>
      </c>
      <c r="L1230">
        <v>-3145</v>
      </c>
      <c r="M1230">
        <v>-2818</v>
      </c>
      <c r="N1230" t="s">
        <v>46</v>
      </c>
      <c r="O1230" t="s">
        <v>47</v>
      </c>
      <c r="P1230" s="157">
        <f t="shared" si="285"/>
        <v>0</v>
      </c>
      <c r="Q1230">
        <f t="shared" si="286"/>
        <v>341</v>
      </c>
      <c r="R1230" s="157" t="str">
        <f t="shared" si="287"/>
        <v>NA</v>
      </c>
      <c r="S1230" s="157" t="str">
        <f t="shared" si="288"/>
        <v>NA</v>
      </c>
      <c r="T1230" t="str">
        <f t="shared" si="289"/>
        <v>NA</v>
      </c>
      <c r="U1230">
        <f t="shared" si="290"/>
        <v>0</v>
      </c>
      <c r="V1230">
        <f>MIN(IF(SUM(W1230,X1230,Y1230,AA1230,AB1230,AE1230,AD1230,AG1230,AH1230,AK1230,AJ1230,AN1230,AO1230,AQ1230,AR1230,AT1230,AU1230,AV1230,A1230,BB1230,AX1230,AY1230,AZ1230,BA1230,BD1230,BE1230)=0,0,1)+IF(O1230="Smoothing ramp",1,0)+IF(ISNUMBER(W1230),1,0)+IF(ISNUMBER(X1230),1,0)+IF(ISNUMBER(Y1230),1,0)+IF(ISNUMBER(#REF!),1,0)+IF(ISNUMBER(AA1230),1,0)+IF(ISNUMBER(AB1230),1,0)+IF(ISNUMBER(#REF!),1,0)+IF(ISNUMBER(AE1230),1,0)+IF(ISNUMBER(AD1230),1,0)+IF(ISNUMBER(AG1230),1,0)+IF(ISNUMBER(AH1230),1,0)+IF(ISNUMBER(AJ1230),1,0)+IF(ISNUMBER(AK1230),1,0)+IF(ISNUMBER(AN1230),1,0)+IF(ISNUMBER(AO1230),1,0)+IF(ISNUMBER(AQ1230),1,0)+IF(ISNUMBER(AR1230),1,0)+IF(ISNUMBER(AT1230),1,0)+IF(ISNUMBER(AU1230),1,0)+IF(ISNUMBER(AV1230),1,0)+IF(ISNUMBER(#REF!),1,0)+IF(ISNUMBER(AM1230),1,0)+IF(ISNUMBER(BB1230),1,0)+IF(ISNUMBER(AX1230),1,0)+IF(ISNUMBER(AY1230),1,0)+IF(ISNUMBER(AZ1230),1,0)+IF(ISNUMBER(BA1230),1,0)+IF(ISNUMBER(BD1230),1,0)+IF(ISNUMBER(BE1230),1,0),1)</f>
        <v>0</v>
      </c>
      <c r="W1230" t="s">
        <v>48</v>
      </c>
      <c r="X1230" t="s">
        <v>48</v>
      </c>
      <c r="Y1230" t="s">
        <v>48</v>
      </c>
      <c r="Z1230" t="s">
        <v>48</v>
      </c>
      <c r="AA1230" t="s">
        <v>48</v>
      </c>
      <c r="AB1230" t="s">
        <v>48</v>
      </c>
      <c r="AC1230" t="s">
        <v>48</v>
      </c>
      <c r="AD1230" t="s">
        <v>48</v>
      </c>
      <c r="AE1230" t="s">
        <v>48</v>
      </c>
      <c r="AF1230" t="s">
        <v>48</v>
      </c>
      <c r="AG1230" t="s">
        <v>48</v>
      </c>
      <c r="AH1230" t="s">
        <v>48</v>
      </c>
      <c r="AI1230" t="s">
        <v>48</v>
      </c>
      <c r="AJ1230" t="s">
        <v>48</v>
      </c>
      <c r="AK1230" t="s">
        <v>48</v>
      </c>
      <c r="AL1230" t="s">
        <v>48</v>
      </c>
      <c r="AN1230" t="s">
        <v>48</v>
      </c>
      <c r="AO1230" t="s">
        <v>48</v>
      </c>
      <c r="AP1230" t="s">
        <v>48</v>
      </c>
      <c r="AQ1230" t="s">
        <v>48</v>
      </c>
      <c r="AR1230" t="s">
        <v>48</v>
      </c>
      <c r="AS1230" t="s">
        <v>48</v>
      </c>
      <c r="AT1230" t="s">
        <v>48</v>
      </c>
      <c r="AU1230" t="s">
        <v>48</v>
      </c>
      <c r="AV1230" t="s">
        <v>48</v>
      </c>
      <c r="AW1230" t="s">
        <v>48</v>
      </c>
      <c r="AX1230" t="s">
        <v>48</v>
      </c>
      <c r="AY1230" t="s">
        <v>48</v>
      </c>
      <c r="AZ1230" t="s">
        <v>48</v>
      </c>
      <c r="BA1230" t="s">
        <v>48</v>
      </c>
      <c r="BB1230" t="s">
        <v>48</v>
      </c>
      <c r="BC1230" t="s">
        <v>48</v>
      </c>
      <c r="BD1230" t="s">
        <v>48</v>
      </c>
      <c r="BE1230" t="s">
        <v>48</v>
      </c>
      <c r="BF1230" t="s">
        <v>48</v>
      </c>
      <c r="BG1230" s="15" t="e">
        <f ca="1">OFFSET($V$6,0,MATCH(BH1230,$X1230:$BF1230,0))</f>
        <v>#N/A</v>
      </c>
      <c r="BH1230" s="15">
        <f t="shared" si="291"/>
        <v>100000</v>
      </c>
      <c r="BI1230" s="15" t="e">
        <f t="shared" ca="1" si="292"/>
        <v>#N/A</v>
      </c>
      <c r="BJ1230" s="15" t="e">
        <f t="shared" ca="1" si="293"/>
        <v>#N/A</v>
      </c>
      <c r="BK1230" s="15">
        <f t="shared" si="294"/>
        <v>100000</v>
      </c>
      <c r="BL1230" s="15" t="e">
        <f t="shared" ca="1" si="295"/>
        <v>#N/A</v>
      </c>
      <c r="BM1230" s="15">
        <f t="shared" si="296"/>
        <v>0</v>
      </c>
      <c r="BN1230" t="str">
        <f t="shared" si="297"/>
        <v/>
      </c>
      <c r="BO1230" t="str">
        <f t="shared" si="298"/>
        <v/>
      </c>
      <c r="BP1230" t="str">
        <f t="shared" si="299"/>
        <v/>
      </c>
    </row>
    <row r="1231" spans="1:68" s="18" customFormat="1" hidden="1">
      <c r="A1231" s="156"/>
      <c r="B1231">
        <v>20250220</v>
      </c>
      <c r="C1231" t="s">
        <v>67</v>
      </c>
      <c r="D1231">
        <v>2330</v>
      </c>
      <c r="E1231">
        <v>7370</v>
      </c>
      <c r="F1231"/>
      <c r="G1231"/>
      <c r="H1231">
        <v>7225</v>
      </c>
      <c r="I1231"/>
      <c r="J1231"/>
      <c r="K1231">
        <v>-2331</v>
      </c>
      <c r="L1231">
        <v>-2331</v>
      </c>
      <c r="M1231">
        <v>-2192</v>
      </c>
      <c r="N1231" t="s">
        <v>46</v>
      </c>
      <c r="O1231" t="s">
        <v>47</v>
      </c>
      <c r="P1231" s="157">
        <f t="shared" si="285"/>
        <v>0</v>
      </c>
      <c r="Q1231">
        <f t="shared" si="286"/>
        <v>145</v>
      </c>
      <c r="R1231" s="157" t="str">
        <f t="shared" si="287"/>
        <v>NA</v>
      </c>
      <c r="S1231" s="157" t="str">
        <f t="shared" si="288"/>
        <v>NA</v>
      </c>
      <c r="T1231" t="str">
        <f t="shared" si="289"/>
        <v>NA</v>
      </c>
      <c r="U1231">
        <f t="shared" si="290"/>
        <v>0</v>
      </c>
      <c r="V1231">
        <f>MIN(IF(SUM(W1231,X1231,Y1231,AA1231,AB1231,AE1231,AD1231,AG1231,AH1231,AK1231,AJ1231,AN1231,AO1231,AQ1231,AR1231,AT1231,AU1231,AV1231,A1231,BB1231,AX1231,AY1231,AZ1231,BA1231,BD1231,BE1231)=0,0,1)+IF(O1231="Smoothing ramp",1,0)+IF(ISNUMBER(W1231),1,0)+IF(ISNUMBER(X1231),1,0)+IF(ISNUMBER(Y1231),1,0)+IF(ISNUMBER(#REF!),1,0)+IF(ISNUMBER(AA1231),1,0)+IF(ISNUMBER(AB1231),1,0)+IF(ISNUMBER(#REF!),1,0)+IF(ISNUMBER(AE1231),1,0)+IF(ISNUMBER(AD1231),1,0)+IF(ISNUMBER(AG1231),1,0)+IF(ISNUMBER(AH1231),1,0)+IF(ISNUMBER(AJ1231),1,0)+IF(ISNUMBER(AK1231),1,0)+IF(ISNUMBER(AN1231),1,0)+IF(ISNUMBER(AO1231),1,0)+IF(ISNUMBER(AQ1231),1,0)+IF(ISNUMBER(AR1231),1,0)+IF(ISNUMBER(AT1231),1,0)+IF(ISNUMBER(AU1231),1,0)+IF(ISNUMBER(AV1231),1,0)+IF(ISNUMBER(#REF!),1,0)+IF(ISNUMBER(AM1231),1,0)+IF(ISNUMBER(BB1231),1,0)+IF(ISNUMBER(AX1231),1,0)+IF(ISNUMBER(AY1231),1,0)+IF(ISNUMBER(AZ1231),1,0)+IF(ISNUMBER(BA1231),1,0)+IF(ISNUMBER(BD1231),1,0)+IF(ISNUMBER(BE1231),1,0),1)</f>
        <v>0</v>
      </c>
      <c r="W1231" t="s">
        <v>48</v>
      </c>
      <c r="X1231" t="s">
        <v>48</v>
      </c>
      <c r="Y1231" t="s">
        <v>48</v>
      </c>
      <c r="Z1231" t="s">
        <v>48</v>
      </c>
      <c r="AA1231" t="s">
        <v>48</v>
      </c>
      <c r="AB1231" t="s">
        <v>48</v>
      </c>
      <c r="AC1231" t="s">
        <v>48</v>
      </c>
      <c r="AD1231" t="s">
        <v>48</v>
      </c>
      <c r="AE1231" t="s">
        <v>48</v>
      </c>
      <c r="AF1231" t="s">
        <v>48</v>
      </c>
      <c r="AG1231" t="s">
        <v>48</v>
      </c>
      <c r="AH1231" t="s">
        <v>48</v>
      </c>
      <c r="AI1231" t="s">
        <v>48</v>
      </c>
      <c r="AJ1231" t="s">
        <v>48</v>
      </c>
      <c r="AK1231" t="s">
        <v>48</v>
      </c>
      <c r="AL1231" t="s">
        <v>48</v>
      </c>
      <c r="AM1231"/>
      <c r="AN1231" t="s">
        <v>48</v>
      </c>
      <c r="AO1231" t="s">
        <v>48</v>
      </c>
      <c r="AP1231" t="s">
        <v>48</v>
      </c>
      <c r="AQ1231" t="s">
        <v>48</v>
      </c>
      <c r="AR1231" t="s">
        <v>48</v>
      </c>
      <c r="AS1231" t="s">
        <v>48</v>
      </c>
      <c r="AT1231" t="s">
        <v>48</v>
      </c>
      <c r="AU1231" t="s">
        <v>48</v>
      </c>
      <c r="AV1231" t="s">
        <v>48</v>
      </c>
      <c r="AW1231" t="s">
        <v>48</v>
      </c>
      <c r="AX1231" t="s">
        <v>48</v>
      </c>
      <c r="AY1231" t="s">
        <v>48</v>
      </c>
      <c r="AZ1231" t="s">
        <v>48</v>
      </c>
      <c r="BA1231" t="s">
        <v>48</v>
      </c>
      <c r="BB1231" t="s">
        <v>48</v>
      </c>
      <c r="BC1231" t="s">
        <v>48</v>
      </c>
      <c r="BD1231" t="s">
        <v>48</v>
      </c>
      <c r="BE1231" t="s">
        <v>48</v>
      </c>
      <c r="BF1231" t="s">
        <v>48</v>
      </c>
      <c r="BG1231" s="15" t="e">
        <f ca="1">OFFSET($V$6,0,MATCH(BH1231,$X1231:$BF1231,0))</f>
        <v>#N/A</v>
      </c>
      <c r="BH1231" s="15">
        <f t="shared" si="291"/>
        <v>100000</v>
      </c>
      <c r="BI1231" s="15" t="e">
        <f t="shared" ca="1" si="292"/>
        <v>#N/A</v>
      </c>
      <c r="BJ1231" s="15" t="e">
        <f t="shared" ca="1" si="293"/>
        <v>#N/A</v>
      </c>
      <c r="BK1231" s="15">
        <f t="shared" si="294"/>
        <v>100000</v>
      </c>
      <c r="BL1231" s="15" t="e">
        <f t="shared" ca="1" si="295"/>
        <v>#N/A</v>
      </c>
      <c r="BM1231" s="15">
        <f t="shared" si="296"/>
        <v>0</v>
      </c>
      <c r="BN1231" t="str">
        <f t="shared" si="297"/>
        <v/>
      </c>
      <c r="BO1231" t="str">
        <f t="shared" si="298"/>
        <v/>
      </c>
      <c r="BP1231" t="str">
        <f t="shared" si="299"/>
        <v/>
      </c>
    </row>
    <row r="1232" spans="1:68" hidden="1">
      <c r="A1232" s="156"/>
      <c r="B1232">
        <v>20250221</v>
      </c>
      <c r="C1232" t="s">
        <v>67</v>
      </c>
      <c r="D1232">
        <v>30</v>
      </c>
      <c r="E1232">
        <v>8122</v>
      </c>
      <c r="H1232">
        <v>7633</v>
      </c>
      <c r="K1232">
        <v>-2944</v>
      </c>
      <c r="L1232">
        <v>-2944</v>
      </c>
      <c r="M1232">
        <v>-2465</v>
      </c>
      <c r="N1232" t="s">
        <v>50</v>
      </c>
      <c r="O1232" t="s">
        <v>47</v>
      </c>
      <c r="P1232" s="157">
        <f t="shared" si="285"/>
        <v>0</v>
      </c>
      <c r="Q1232">
        <f t="shared" si="286"/>
        <v>489</v>
      </c>
      <c r="R1232" s="157" t="str">
        <f t="shared" si="287"/>
        <v>NA</v>
      </c>
      <c r="S1232" s="157" t="str">
        <f t="shared" si="288"/>
        <v>NA</v>
      </c>
      <c r="T1232" t="str">
        <f t="shared" si="289"/>
        <v>NA</v>
      </c>
      <c r="U1232">
        <f t="shared" si="290"/>
        <v>0</v>
      </c>
      <c r="V1232">
        <f>MIN(IF(SUM(W1232,X1232,Y1232,AA1232,AB1232,AE1232,AD1232,AG1232,AH1232,AK1232,AJ1232,AN1232,AO1232,AQ1232,AR1232,AT1232,AU1232,AV1232,A1232,BB1232,AX1232,AY1232,AZ1232,BA1232,BD1232,BE1232)=0,0,1)+IF(O1232="Smoothing ramp",1,0)+IF(ISNUMBER(W1232),1,0)+IF(ISNUMBER(X1232),1,0)+IF(ISNUMBER(Y1232),1,0)+IF(ISNUMBER(#REF!),1,0)+IF(ISNUMBER(AA1232),1,0)+IF(ISNUMBER(AB1232),1,0)+IF(ISNUMBER(#REF!),1,0)+IF(ISNUMBER(AE1232),1,0)+IF(ISNUMBER(AD1232),1,0)+IF(ISNUMBER(AG1232),1,0)+IF(ISNUMBER(AH1232),1,0)+IF(ISNUMBER(AJ1232),1,0)+IF(ISNUMBER(AK1232),1,0)+IF(ISNUMBER(AN1232),1,0)+IF(ISNUMBER(AO1232),1,0)+IF(ISNUMBER(AQ1232),1,0)+IF(ISNUMBER(AR1232),1,0)+IF(ISNUMBER(AT1232),1,0)+IF(ISNUMBER(AU1232),1,0)+IF(ISNUMBER(AV1232),1,0)+IF(ISNUMBER(#REF!),1,0)+IF(ISNUMBER(AM1232),1,0)+IF(ISNUMBER(BB1232),1,0)+IF(ISNUMBER(AX1232),1,0)+IF(ISNUMBER(AY1232),1,0)+IF(ISNUMBER(AZ1232),1,0)+IF(ISNUMBER(BA1232),1,0)+IF(ISNUMBER(BD1232),1,0)+IF(ISNUMBER(BE1232),1,0),1)</f>
        <v>0</v>
      </c>
      <c r="W1232" t="s">
        <v>48</v>
      </c>
      <c r="X1232" t="s">
        <v>48</v>
      </c>
      <c r="Y1232" t="s">
        <v>48</v>
      </c>
      <c r="Z1232" t="s">
        <v>48</v>
      </c>
      <c r="AA1232" t="s">
        <v>48</v>
      </c>
      <c r="AB1232" t="s">
        <v>48</v>
      </c>
      <c r="AC1232" t="s">
        <v>48</v>
      </c>
      <c r="AD1232" t="s">
        <v>48</v>
      </c>
      <c r="AE1232" t="s">
        <v>48</v>
      </c>
      <c r="AF1232" t="s">
        <v>48</v>
      </c>
      <c r="AG1232" t="s">
        <v>48</v>
      </c>
      <c r="AH1232" t="s">
        <v>48</v>
      </c>
      <c r="AI1232" t="s">
        <v>48</v>
      </c>
      <c r="AJ1232" t="s">
        <v>48</v>
      </c>
      <c r="AK1232" t="s">
        <v>48</v>
      </c>
      <c r="AL1232" t="s">
        <v>48</v>
      </c>
      <c r="AN1232" t="s">
        <v>48</v>
      </c>
      <c r="AO1232" t="s">
        <v>48</v>
      </c>
      <c r="AP1232" t="s">
        <v>48</v>
      </c>
      <c r="AQ1232" t="s">
        <v>48</v>
      </c>
      <c r="AR1232" t="s">
        <v>48</v>
      </c>
      <c r="AS1232" t="s">
        <v>48</v>
      </c>
      <c r="AT1232" t="s">
        <v>48</v>
      </c>
      <c r="AU1232" t="s">
        <v>48</v>
      </c>
      <c r="AV1232" t="s">
        <v>48</v>
      </c>
      <c r="AW1232" t="s">
        <v>48</v>
      </c>
      <c r="AX1232" t="s">
        <v>48</v>
      </c>
      <c r="AY1232" t="s">
        <v>48</v>
      </c>
      <c r="AZ1232" t="s">
        <v>48</v>
      </c>
      <c r="BA1232" t="s">
        <v>48</v>
      </c>
      <c r="BB1232" t="s">
        <v>48</v>
      </c>
      <c r="BC1232" t="s">
        <v>48</v>
      </c>
      <c r="BD1232" t="s">
        <v>48</v>
      </c>
      <c r="BE1232" t="s">
        <v>48</v>
      </c>
      <c r="BF1232" t="s">
        <v>48</v>
      </c>
      <c r="BG1232" s="15" t="e">
        <f ca="1">OFFSET($V$6,0,MATCH(BH1232,$X1232:$BF1232,0))</f>
        <v>#N/A</v>
      </c>
      <c r="BH1232" s="15">
        <f t="shared" si="291"/>
        <v>100000</v>
      </c>
      <c r="BI1232" s="15" t="e">
        <f t="shared" ca="1" si="292"/>
        <v>#N/A</v>
      </c>
      <c r="BJ1232" s="15" t="e">
        <f t="shared" ca="1" si="293"/>
        <v>#N/A</v>
      </c>
      <c r="BK1232" s="15">
        <f t="shared" si="294"/>
        <v>100000</v>
      </c>
      <c r="BL1232" s="15" t="e">
        <f t="shared" ca="1" si="295"/>
        <v>#N/A</v>
      </c>
      <c r="BM1232" s="15">
        <f t="shared" si="296"/>
        <v>0</v>
      </c>
      <c r="BN1232" t="str">
        <f t="shared" si="297"/>
        <v/>
      </c>
      <c r="BO1232" t="str">
        <f t="shared" si="298"/>
        <v/>
      </c>
      <c r="BP1232" t="str">
        <f t="shared" si="299"/>
        <v/>
      </c>
    </row>
    <row r="1233" spans="1:68" hidden="1">
      <c r="A1233" s="156"/>
      <c r="B1233">
        <v>20250221</v>
      </c>
      <c r="C1233" t="s">
        <v>67</v>
      </c>
      <c r="D1233">
        <v>130</v>
      </c>
      <c r="E1233">
        <v>8122</v>
      </c>
      <c r="H1233">
        <v>7633</v>
      </c>
      <c r="K1233">
        <v>-2944</v>
      </c>
      <c r="L1233">
        <v>-2944</v>
      </c>
      <c r="M1233">
        <v>-2465</v>
      </c>
      <c r="N1233" t="s">
        <v>50</v>
      </c>
      <c r="O1233" t="s">
        <v>47</v>
      </c>
      <c r="P1233" s="157">
        <f t="shared" si="285"/>
        <v>0</v>
      </c>
      <c r="Q1233">
        <f t="shared" si="286"/>
        <v>489</v>
      </c>
      <c r="R1233" s="157" t="str">
        <f t="shared" si="287"/>
        <v>NA</v>
      </c>
      <c r="S1233" s="157" t="str">
        <f t="shared" si="288"/>
        <v>NA</v>
      </c>
      <c r="T1233" t="str">
        <f t="shared" si="289"/>
        <v>NA</v>
      </c>
      <c r="U1233">
        <f t="shared" si="290"/>
        <v>0</v>
      </c>
      <c r="V1233">
        <f>MIN(IF(SUM(W1233,X1233,Y1233,AA1233,AB1233,AE1233,AD1233,AG1233,AH1233,AK1233,AJ1233,AN1233,AO1233,AQ1233,AR1233,AT1233,AU1233,AV1233,A1233,BB1233,AX1233,AY1233,AZ1233,BA1233,BD1233,BE1233)=0,0,1)+IF(O1233="Smoothing ramp",1,0)+IF(ISNUMBER(W1233),1,0)+IF(ISNUMBER(X1233),1,0)+IF(ISNUMBER(Y1233),1,0)+IF(ISNUMBER(#REF!),1,0)+IF(ISNUMBER(AA1233),1,0)+IF(ISNUMBER(AB1233),1,0)+IF(ISNUMBER(#REF!),1,0)+IF(ISNUMBER(AE1233),1,0)+IF(ISNUMBER(AD1233),1,0)+IF(ISNUMBER(AG1233),1,0)+IF(ISNUMBER(AH1233),1,0)+IF(ISNUMBER(AJ1233),1,0)+IF(ISNUMBER(AK1233),1,0)+IF(ISNUMBER(AN1233),1,0)+IF(ISNUMBER(AO1233),1,0)+IF(ISNUMBER(AQ1233),1,0)+IF(ISNUMBER(AR1233),1,0)+IF(ISNUMBER(AT1233),1,0)+IF(ISNUMBER(AU1233),1,0)+IF(ISNUMBER(AV1233),1,0)+IF(ISNUMBER(#REF!),1,0)+IF(ISNUMBER(AM1233),1,0)+IF(ISNUMBER(BB1233),1,0)+IF(ISNUMBER(AX1233),1,0)+IF(ISNUMBER(AY1233),1,0)+IF(ISNUMBER(AZ1233),1,0)+IF(ISNUMBER(BA1233),1,0)+IF(ISNUMBER(BD1233),1,0)+IF(ISNUMBER(BE1233),1,0),1)</f>
        <v>0</v>
      </c>
      <c r="W1233" t="s">
        <v>48</v>
      </c>
      <c r="X1233" t="s">
        <v>48</v>
      </c>
      <c r="Y1233" t="s">
        <v>48</v>
      </c>
      <c r="Z1233" t="s">
        <v>48</v>
      </c>
      <c r="AA1233" t="s">
        <v>48</v>
      </c>
      <c r="AB1233" t="s">
        <v>48</v>
      </c>
      <c r="AC1233" t="s">
        <v>48</v>
      </c>
      <c r="AD1233" t="s">
        <v>48</v>
      </c>
      <c r="AE1233" t="s">
        <v>48</v>
      </c>
      <c r="AF1233" t="s">
        <v>48</v>
      </c>
      <c r="AG1233" t="s">
        <v>48</v>
      </c>
      <c r="AH1233" t="s">
        <v>48</v>
      </c>
      <c r="AI1233" t="s">
        <v>48</v>
      </c>
      <c r="AJ1233" t="s">
        <v>48</v>
      </c>
      <c r="AK1233" t="s">
        <v>48</v>
      </c>
      <c r="AL1233" t="s">
        <v>48</v>
      </c>
      <c r="AN1233" t="s">
        <v>48</v>
      </c>
      <c r="AO1233" t="s">
        <v>48</v>
      </c>
      <c r="AP1233" t="s">
        <v>48</v>
      </c>
      <c r="AQ1233" t="s">
        <v>48</v>
      </c>
      <c r="AR1233" t="s">
        <v>48</v>
      </c>
      <c r="AS1233" t="s">
        <v>48</v>
      </c>
      <c r="AT1233" t="s">
        <v>48</v>
      </c>
      <c r="AU1233" t="s">
        <v>48</v>
      </c>
      <c r="AV1233" t="s">
        <v>48</v>
      </c>
      <c r="AW1233" t="s">
        <v>48</v>
      </c>
      <c r="AX1233" t="s">
        <v>48</v>
      </c>
      <c r="AY1233" t="s">
        <v>48</v>
      </c>
      <c r="AZ1233" t="s">
        <v>48</v>
      </c>
      <c r="BA1233" t="s">
        <v>48</v>
      </c>
      <c r="BB1233" t="s">
        <v>48</v>
      </c>
      <c r="BC1233" t="s">
        <v>48</v>
      </c>
      <c r="BD1233" t="s">
        <v>48</v>
      </c>
      <c r="BE1233" t="s">
        <v>48</v>
      </c>
      <c r="BF1233" t="s">
        <v>48</v>
      </c>
      <c r="BG1233" s="15" t="e">
        <f ca="1">OFFSET($V$6,0,MATCH(BH1233,$X1233:$BF1233,0))</f>
        <v>#N/A</v>
      </c>
      <c r="BH1233" s="15">
        <f t="shared" si="291"/>
        <v>100000</v>
      </c>
      <c r="BI1233" s="15" t="e">
        <f t="shared" ca="1" si="292"/>
        <v>#N/A</v>
      </c>
      <c r="BJ1233" s="15" t="e">
        <f t="shared" ca="1" si="293"/>
        <v>#N/A</v>
      </c>
      <c r="BK1233" s="15">
        <f t="shared" si="294"/>
        <v>100000</v>
      </c>
      <c r="BL1233" s="15" t="e">
        <f t="shared" ca="1" si="295"/>
        <v>#N/A</v>
      </c>
      <c r="BM1233" s="15">
        <f t="shared" si="296"/>
        <v>0</v>
      </c>
      <c r="BN1233" t="str">
        <f t="shared" si="297"/>
        <v/>
      </c>
      <c r="BO1233" t="str">
        <f t="shared" si="298"/>
        <v/>
      </c>
      <c r="BP1233" t="str">
        <f t="shared" si="299"/>
        <v/>
      </c>
    </row>
    <row r="1234" spans="1:68" hidden="1">
      <c r="A1234" s="156"/>
      <c r="B1234">
        <v>20250221</v>
      </c>
      <c r="C1234" t="s">
        <v>67</v>
      </c>
      <c r="D1234">
        <v>230</v>
      </c>
      <c r="E1234">
        <v>8122</v>
      </c>
      <c r="H1234">
        <v>7633</v>
      </c>
      <c r="K1234">
        <v>-2944</v>
      </c>
      <c r="L1234">
        <v>-2944</v>
      </c>
      <c r="M1234">
        <v>-2465</v>
      </c>
      <c r="N1234" t="s">
        <v>50</v>
      </c>
      <c r="O1234" t="s">
        <v>47</v>
      </c>
      <c r="P1234" s="157">
        <f t="shared" si="285"/>
        <v>0</v>
      </c>
      <c r="Q1234">
        <f t="shared" si="286"/>
        <v>489</v>
      </c>
      <c r="R1234" s="157" t="str">
        <f t="shared" si="287"/>
        <v>NA</v>
      </c>
      <c r="S1234" s="157" t="str">
        <f t="shared" si="288"/>
        <v>NA</v>
      </c>
      <c r="T1234" t="str">
        <f t="shared" si="289"/>
        <v>NA</v>
      </c>
      <c r="U1234">
        <f t="shared" si="290"/>
        <v>0</v>
      </c>
      <c r="V1234">
        <f>MIN(IF(SUM(W1234,X1234,Y1234,AA1234,AB1234,AE1234,AD1234,AG1234,AH1234,AK1234,AJ1234,AN1234,AO1234,AQ1234,AR1234,AT1234,AU1234,AV1234,A1234,BB1234,AX1234,AY1234,AZ1234,BA1234,BD1234,BE1234)=0,0,1)+IF(O1234="Smoothing ramp",1,0)+IF(ISNUMBER(W1234),1,0)+IF(ISNUMBER(X1234),1,0)+IF(ISNUMBER(Y1234),1,0)+IF(ISNUMBER(#REF!),1,0)+IF(ISNUMBER(AA1234),1,0)+IF(ISNUMBER(AB1234),1,0)+IF(ISNUMBER(#REF!),1,0)+IF(ISNUMBER(AE1234),1,0)+IF(ISNUMBER(AD1234),1,0)+IF(ISNUMBER(AG1234),1,0)+IF(ISNUMBER(AH1234),1,0)+IF(ISNUMBER(AJ1234),1,0)+IF(ISNUMBER(AK1234),1,0)+IF(ISNUMBER(AN1234),1,0)+IF(ISNUMBER(AO1234),1,0)+IF(ISNUMBER(AQ1234),1,0)+IF(ISNUMBER(AR1234),1,0)+IF(ISNUMBER(AT1234),1,0)+IF(ISNUMBER(AU1234),1,0)+IF(ISNUMBER(AV1234),1,0)+IF(ISNUMBER(#REF!),1,0)+IF(ISNUMBER(AM1234),1,0)+IF(ISNUMBER(BB1234),1,0)+IF(ISNUMBER(AX1234),1,0)+IF(ISNUMBER(AY1234),1,0)+IF(ISNUMBER(AZ1234),1,0)+IF(ISNUMBER(BA1234),1,0)+IF(ISNUMBER(BD1234),1,0)+IF(ISNUMBER(BE1234),1,0),1)</f>
        <v>0</v>
      </c>
      <c r="W1234" t="s">
        <v>48</v>
      </c>
      <c r="X1234" t="s">
        <v>48</v>
      </c>
      <c r="Y1234" t="s">
        <v>48</v>
      </c>
      <c r="Z1234" t="s">
        <v>48</v>
      </c>
      <c r="AA1234" t="s">
        <v>48</v>
      </c>
      <c r="AB1234" t="s">
        <v>48</v>
      </c>
      <c r="AC1234" t="s">
        <v>48</v>
      </c>
      <c r="AD1234" t="s">
        <v>48</v>
      </c>
      <c r="AE1234" t="s">
        <v>48</v>
      </c>
      <c r="AF1234" t="s">
        <v>48</v>
      </c>
      <c r="AG1234" t="s">
        <v>48</v>
      </c>
      <c r="AH1234" t="s">
        <v>48</v>
      </c>
      <c r="AI1234" t="s">
        <v>48</v>
      </c>
      <c r="AJ1234" t="s">
        <v>48</v>
      </c>
      <c r="AK1234" t="s">
        <v>48</v>
      </c>
      <c r="AL1234" t="s">
        <v>48</v>
      </c>
      <c r="AN1234" t="s">
        <v>48</v>
      </c>
      <c r="AO1234" t="s">
        <v>48</v>
      </c>
      <c r="AP1234" t="s">
        <v>48</v>
      </c>
      <c r="AQ1234" t="s">
        <v>48</v>
      </c>
      <c r="AR1234" t="s">
        <v>48</v>
      </c>
      <c r="AS1234" t="s">
        <v>48</v>
      </c>
      <c r="AT1234" t="s">
        <v>48</v>
      </c>
      <c r="AU1234" t="s">
        <v>48</v>
      </c>
      <c r="AV1234" t="s">
        <v>48</v>
      </c>
      <c r="AW1234" t="s">
        <v>48</v>
      </c>
      <c r="AX1234" t="s">
        <v>48</v>
      </c>
      <c r="AY1234" t="s">
        <v>48</v>
      </c>
      <c r="AZ1234" t="s">
        <v>48</v>
      </c>
      <c r="BA1234" t="s">
        <v>48</v>
      </c>
      <c r="BB1234" t="s">
        <v>48</v>
      </c>
      <c r="BC1234" t="s">
        <v>48</v>
      </c>
      <c r="BD1234" t="s">
        <v>48</v>
      </c>
      <c r="BE1234" t="s">
        <v>48</v>
      </c>
      <c r="BF1234" t="s">
        <v>48</v>
      </c>
      <c r="BG1234" s="15" t="e">
        <f ca="1">OFFSET($V$6,0,MATCH(BH1234,$X1234:$BF1234,0))</f>
        <v>#N/A</v>
      </c>
      <c r="BH1234" s="15">
        <f t="shared" si="291"/>
        <v>100000</v>
      </c>
      <c r="BI1234" s="15" t="e">
        <f t="shared" ca="1" si="292"/>
        <v>#N/A</v>
      </c>
      <c r="BJ1234" s="15" t="e">
        <f t="shared" ca="1" si="293"/>
        <v>#N/A</v>
      </c>
      <c r="BK1234" s="15">
        <f t="shared" si="294"/>
        <v>100000</v>
      </c>
      <c r="BL1234" s="15" t="e">
        <f t="shared" ca="1" si="295"/>
        <v>#N/A</v>
      </c>
      <c r="BM1234" s="15">
        <f t="shared" si="296"/>
        <v>0</v>
      </c>
      <c r="BN1234" t="str">
        <f t="shared" si="297"/>
        <v/>
      </c>
      <c r="BO1234" t="str">
        <f t="shared" si="298"/>
        <v/>
      </c>
      <c r="BP1234" t="str">
        <f t="shared" si="299"/>
        <v/>
      </c>
    </row>
    <row r="1235" spans="1:68" hidden="1">
      <c r="A1235" s="156"/>
      <c r="B1235">
        <v>20250221</v>
      </c>
      <c r="C1235" t="s">
        <v>67</v>
      </c>
      <c r="D1235">
        <v>330</v>
      </c>
      <c r="E1235">
        <v>8153</v>
      </c>
      <c r="H1235">
        <v>7650</v>
      </c>
      <c r="K1235">
        <v>-2532</v>
      </c>
      <c r="L1235">
        <v>-2532</v>
      </c>
      <c r="M1235">
        <v>-2040</v>
      </c>
      <c r="N1235" t="s">
        <v>50</v>
      </c>
      <c r="O1235" t="s">
        <v>47</v>
      </c>
      <c r="P1235" s="157">
        <f t="shared" si="285"/>
        <v>0</v>
      </c>
      <c r="Q1235">
        <f t="shared" si="286"/>
        <v>503</v>
      </c>
      <c r="R1235" s="157" t="str">
        <f t="shared" si="287"/>
        <v>NA</v>
      </c>
      <c r="S1235" s="157" t="str">
        <f t="shared" si="288"/>
        <v>NA</v>
      </c>
      <c r="T1235" t="str">
        <f t="shared" si="289"/>
        <v>NA</v>
      </c>
      <c r="U1235">
        <f t="shared" si="290"/>
        <v>0</v>
      </c>
      <c r="V1235">
        <f>MIN(IF(SUM(W1235,X1235,Y1235,AA1235,AB1235,AE1235,AD1235,AG1235,AH1235,AK1235,AJ1235,AN1235,AO1235,AQ1235,AR1235,AT1235,AU1235,AV1235,A1235,BB1235,AX1235,AY1235,AZ1235,BA1235,BD1235,BE1235)=0,0,1)+IF(O1235="Smoothing ramp",1,0)+IF(ISNUMBER(W1235),1,0)+IF(ISNUMBER(X1235),1,0)+IF(ISNUMBER(Y1235),1,0)+IF(ISNUMBER(#REF!),1,0)+IF(ISNUMBER(AA1235),1,0)+IF(ISNUMBER(AB1235),1,0)+IF(ISNUMBER(#REF!),1,0)+IF(ISNUMBER(AE1235),1,0)+IF(ISNUMBER(AD1235),1,0)+IF(ISNUMBER(AG1235),1,0)+IF(ISNUMBER(AH1235),1,0)+IF(ISNUMBER(AJ1235),1,0)+IF(ISNUMBER(AK1235),1,0)+IF(ISNUMBER(AN1235),1,0)+IF(ISNUMBER(AO1235),1,0)+IF(ISNUMBER(AQ1235),1,0)+IF(ISNUMBER(AR1235),1,0)+IF(ISNUMBER(AT1235),1,0)+IF(ISNUMBER(AU1235),1,0)+IF(ISNUMBER(AV1235),1,0)+IF(ISNUMBER(#REF!),1,0)+IF(ISNUMBER(AM1235),1,0)+IF(ISNUMBER(BB1235),1,0)+IF(ISNUMBER(AX1235),1,0)+IF(ISNUMBER(AY1235),1,0)+IF(ISNUMBER(AZ1235),1,0)+IF(ISNUMBER(BA1235),1,0)+IF(ISNUMBER(BD1235),1,0)+IF(ISNUMBER(BE1235),1,0),1)</f>
        <v>0</v>
      </c>
      <c r="W1235" t="s">
        <v>48</v>
      </c>
      <c r="X1235" t="s">
        <v>48</v>
      </c>
      <c r="Y1235" t="s">
        <v>48</v>
      </c>
      <c r="Z1235" t="s">
        <v>48</v>
      </c>
      <c r="AA1235" t="s">
        <v>48</v>
      </c>
      <c r="AB1235" t="s">
        <v>48</v>
      </c>
      <c r="AC1235" t="s">
        <v>48</v>
      </c>
      <c r="AD1235" t="s">
        <v>48</v>
      </c>
      <c r="AE1235" t="s">
        <v>48</v>
      </c>
      <c r="AF1235" t="s">
        <v>48</v>
      </c>
      <c r="AG1235" t="s">
        <v>48</v>
      </c>
      <c r="AH1235" t="s">
        <v>48</v>
      </c>
      <c r="AI1235" t="s">
        <v>48</v>
      </c>
      <c r="AJ1235" t="s">
        <v>48</v>
      </c>
      <c r="AK1235" t="s">
        <v>48</v>
      </c>
      <c r="AL1235" t="s">
        <v>48</v>
      </c>
      <c r="AN1235" t="s">
        <v>48</v>
      </c>
      <c r="AO1235" t="s">
        <v>48</v>
      </c>
      <c r="AP1235" t="s">
        <v>48</v>
      </c>
      <c r="AQ1235" t="s">
        <v>48</v>
      </c>
      <c r="AR1235" t="s">
        <v>48</v>
      </c>
      <c r="AS1235" t="s">
        <v>48</v>
      </c>
      <c r="AT1235" t="s">
        <v>48</v>
      </c>
      <c r="AU1235" t="s">
        <v>48</v>
      </c>
      <c r="AV1235" t="s">
        <v>48</v>
      </c>
      <c r="AW1235" t="s">
        <v>48</v>
      </c>
      <c r="AX1235" t="s">
        <v>48</v>
      </c>
      <c r="AY1235" t="s">
        <v>48</v>
      </c>
      <c r="AZ1235" t="s">
        <v>48</v>
      </c>
      <c r="BA1235" t="s">
        <v>48</v>
      </c>
      <c r="BB1235" t="s">
        <v>48</v>
      </c>
      <c r="BC1235" t="s">
        <v>48</v>
      </c>
      <c r="BD1235" t="s">
        <v>48</v>
      </c>
      <c r="BE1235" t="s">
        <v>48</v>
      </c>
      <c r="BF1235" t="s">
        <v>48</v>
      </c>
      <c r="BG1235" s="15" t="e">
        <f ca="1">OFFSET($V$6,0,MATCH(BH1235,$X1235:$BF1235,0))</f>
        <v>#N/A</v>
      </c>
      <c r="BH1235" s="15">
        <f t="shared" si="291"/>
        <v>100000</v>
      </c>
      <c r="BI1235" s="15" t="e">
        <f t="shared" ca="1" si="292"/>
        <v>#N/A</v>
      </c>
      <c r="BJ1235" s="15" t="e">
        <f t="shared" ca="1" si="293"/>
        <v>#N/A</v>
      </c>
      <c r="BK1235" s="15">
        <f t="shared" si="294"/>
        <v>100000</v>
      </c>
      <c r="BL1235" s="15" t="e">
        <f t="shared" ca="1" si="295"/>
        <v>#N/A</v>
      </c>
      <c r="BM1235" s="15">
        <f t="shared" si="296"/>
        <v>0</v>
      </c>
      <c r="BN1235" t="str">
        <f t="shared" si="297"/>
        <v/>
      </c>
      <c r="BO1235" t="str">
        <f t="shared" si="298"/>
        <v/>
      </c>
      <c r="BP1235" t="str">
        <f t="shared" si="299"/>
        <v/>
      </c>
    </row>
    <row r="1236" spans="1:68" hidden="1">
      <c r="A1236" s="156"/>
      <c r="B1236">
        <v>20250221</v>
      </c>
      <c r="C1236" t="s">
        <v>67</v>
      </c>
      <c r="D1236">
        <v>430</v>
      </c>
      <c r="E1236">
        <v>8153</v>
      </c>
      <c r="H1236">
        <v>7650</v>
      </c>
      <c r="K1236">
        <v>-2532</v>
      </c>
      <c r="L1236">
        <v>-2532</v>
      </c>
      <c r="M1236">
        <v>-2040</v>
      </c>
      <c r="N1236" t="s">
        <v>50</v>
      </c>
      <c r="O1236" t="s">
        <v>47</v>
      </c>
      <c r="P1236" s="157">
        <f t="shared" si="285"/>
        <v>0</v>
      </c>
      <c r="Q1236">
        <f t="shared" si="286"/>
        <v>503</v>
      </c>
      <c r="R1236" s="157" t="str">
        <f t="shared" si="287"/>
        <v>NA</v>
      </c>
      <c r="S1236" s="157" t="str">
        <f t="shared" si="288"/>
        <v>NA</v>
      </c>
      <c r="T1236" t="str">
        <f t="shared" si="289"/>
        <v>NA</v>
      </c>
      <c r="U1236">
        <f t="shared" si="290"/>
        <v>0</v>
      </c>
      <c r="V1236">
        <f>MIN(IF(SUM(W1236,X1236,Y1236,AA1236,AB1236,AE1236,AD1236,AG1236,AH1236,AK1236,AJ1236,AN1236,AO1236,AQ1236,AR1236,AT1236,AU1236,AV1236,A1236,BB1236,AX1236,AY1236,AZ1236,BA1236,BD1236,BE1236)=0,0,1)+IF(O1236="Smoothing ramp",1,0)+IF(ISNUMBER(W1236),1,0)+IF(ISNUMBER(X1236),1,0)+IF(ISNUMBER(Y1236),1,0)+IF(ISNUMBER(#REF!),1,0)+IF(ISNUMBER(AA1236),1,0)+IF(ISNUMBER(AB1236),1,0)+IF(ISNUMBER(#REF!),1,0)+IF(ISNUMBER(AE1236),1,0)+IF(ISNUMBER(AD1236),1,0)+IF(ISNUMBER(AG1236),1,0)+IF(ISNUMBER(AH1236),1,0)+IF(ISNUMBER(AJ1236),1,0)+IF(ISNUMBER(AK1236),1,0)+IF(ISNUMBER(AN1236),1,0)+IF(ISNUMBER(AO1236),1,0)+IF(ISNUMBER(AQ1236),1,0)+IF(ISNUMBER(AR1236),1,0)+IF(ISNUMBER(AT1236),1,0)+IF(ISNUMBER(AU1236),1,0)+IF(ISNUMBER(AV1236),1,0)+IF(ISNUMBER(#REF!),1,0)+IF(ISNUMBER(AM1236),1,0)+IF(ISNUMBER(BB1236),1,0)+IF(ISNUMBER(AX1236),1,0)+IF(ISNUMBER(AY1236),1,0)+IF(ISNUMBER(AZ1236),1,0)+IF(ISNUMBER(BA1236),1,0)+IF(ISNUMBER(BD1236),1,0)+IF(ISNUMBER(BE1236),1,0),1)</f>
        <v>0</v>
      </c>
      <c r="W1236" t="s">
        <v>48</v>
      </c>
      <c r="X1236" t="s">
        <v>48</v>
      </c>
      <c r="Y1236" t="s">
        <v>48</v>
      </c>
      <c r="Z1236" t="s">
        <v>48</v>
      </c>
      <c r="AA1236" t="s">
        <v>48</v>
      </c>
      <c r="AB1236" t="s">
        <v>48</v>
      </c>
      <c r="AC1236" t="s">
        <v>48</v>
      </c>
      <c r="AD1236" t="s">
        <v>48</v>
      </c>
      <c r="AE1236" t="s">
        <v>48</v>
      </c>
      <c r="AF1236" t="s">
        <v>48</v>
      </c>
      <c r="AG1236" t="s">
        <v>48</v>
      </c>
      <c r="AH1236" t="s">
        <v>48</v>
      </c>
      <c r="AI1236" t="s">
        <v>48</v>
      </c>
      <c r="AJ1236" t="s">
        <v>48</v>
      </c>
      <c r="AK1236" t="s">
        <v>48</v>
      </c>
      <c r="AL1236" t="s">
        <v>48</v>
      </c>
      <c r="AN1236" t="s">
        <v>48</v>
      </c>
      <c r="AO1236" t="s">
        <v>48</v>
      </c>
      <c r="AP1236" t="s">
        <v>48</v>
      </c>
      <c r="AQ1236" t="s">
        <v>48</v>
      </c>
      <c r="AR1236" t="s">
        <v>48</v>
      </c>
      <c r="AS1236" t="s">
        <v>48</v>
      </c>
      <c r="AT1236" t="s">
        <v>48</v>
      </c>
      <c r="AU1236" t="s">
        <v>48</v>
      </c>
      <c r="AV1236" t="s">
        <v>48</v>
      </c>
      <c r="AW1236" t="s">
        <v>48</v>
      </c>
      <c r="AX1236" t="s">
        <v>48</v>
      </c>
      <c r="AY1236" t="s">
        <v>48</v>
      </c>
      <c r="AZ1236" t="s">
        <v>48</v>
      </c>
      <c r="BA1236" t="s">
        <v>48</v>
      </c>
      <c r="BB1236" t="s">
        <v>48</v>
      </c>
      <c r="BC1236" t="s">
        <v>48</v>
      </c>
      <c r="BD1236" t="s">
        <v>48</v>
      </c>
      <c r="BE1236" t="s">
        <v>48</v>
      </c>
      <c r="BF1236" t="s">
        <v>48</v>
      </c>
      <c r="BG1236" s="15" t="e">
        <f ca="1">OFFSET($V$6,0,MATCH(BH1236,$X1236:$BF1236,0))</f>
        <v>#N/A</v>
      </c>
      <c r="BH1236" s="15">
        <f t="shared" si="291"/>
        <v>100000</v>
      </c>
      <c r="BI1236" s="15" t="e">
        <f t="shared" ca="1" si="292"/>
        <v>#N/A</v>
      </c>
      <c r="BJ1236" s="15" t="e">
        <f t="shared" ca="1" si="293"/>
        <v>#N/A</v>
      </c>
      <c r="BK1236" s="15">
        <f t="shared" si="294"/>
        <v>100000</v>
      </c>
      <c r="BL1236" s="15" t="e">
        <f t="shared" ca="1" si="295"/>
        <v>#N/A</v>
      </c>
      <c r="BM1236" s="15">
        <f t="shared" si="296"/>
        <v>0</v>
      </c>
      <c r="BN1236" t="str">
        <f t="shared" si="297"/>
        <v/>
      </c>
      <c r="BO1236" t="str">
        <f t="shared" si="298"/>
        <v/>
      </c>
      <c r="BP1236" t="str">
        <f t="shared" si="299"/>
        <v/>
      </c>
    </row>
    <row r="1237" spans="1:68" hidden="1">
      <c r="A1237" s="156"/>
      <c r="B1237">
        <v>20250221</v>
      </c>
      <c r="C1237" t="s">
        <v>67</v>
      </c>
      <c r="D1237">
        <v>530</v>
      </c>
      <c r="E1237">
        <v>8153</v>
      </c>
      <c r="H1237">
        <v>7650</v>
      </c>
      <c r="K1237">
        <v>-2532</v>
      </c>
      <c r="L1237">
        <v>-2532</v>
      </c>
      <c r="M1237">
        <v>-2040</v>
      </c>
      <c r="N1237" t="s">
        <v>50</v>
      </c>
      <c r="O1237" t="s">
        <v>47</v>
      </c>
      <c r="P1237" s="157">
        <f t="shared" si="285"/>
        <v>0</v>
      </c>
      <c r="Q1237">
        <f t="shared" si="286"/>
        <v>503</v>
      </c>
      <c r="R1237" s="157" t="str">
        <f t="shared" si="287"/>
        <v>NA</v>
      </c>
      <c r="S1237" s="157" t="str">
        <f t="shared" si="288"/>
        <v>NA</v>
      </c>
      <c r="T1237" t="str">
        <f t="shared" si="289"/>
        <v>NA</v>
      </c>
      <c r="U1237">
        <f t="shared" si="290"/>
        <v>0</v>
      </c>
      <c r="V1237">
        <f>MIN(IF(SUM(W1237,X1237,Y1237,AA1237,AB1237,AE1237,AD1237,AG1237,AH1237,AK1237,AJ1237,AN1237,AO1237,AQ1237,AR1237,AT1237,AU1237,AV1237,A1237,BB1237,AX1237,AY1237,AZ1237,BA1237,BD1237,BE1237)=0,0,1)+IF(O1237="Smoothing ramp",1,0)+IF(ISNUMBER(W1237),1,0)+IF(ISNUMBER(X1237),1,0)+IF(ISNUMBER(Y1237),1,0)+IF(ISNUMBER(#REF!),1,0)+IF(ISNUMBER(AA1237),1,0)+IF(ISNUMBER(AB1237),1,0)+IF(ISNUMBER(#REF!),1,0)+IF(ISNUMBER(AE1237),1,0)+IF(ISNUMBER(AD1237),1,0)+IF(ISNUMBER(AG1237),1,0)+IF(ISNUMBER(AH1237),1,0)+IF(ISNUMBER(AJ1237),1,0)+IF(ISNUMBER(AK1237),1,0)+IF(ISNUMBER(AN1237),1,0)+IF(ISNUMBER(AO1237),1,0)+IF(ISNUMBER(AQ1237),1,0)+IF(ISNUMBER(AR1237),1,0)+IF(ISNUMBER(AT1237),1,0)+IF(ISNUMBER(AU1237),1,0)+IF(ISNUMBER(AV1237),1,0)+IF(ISNUMBER(#REF!),1,0)+IF(ISNUMBER(AM1237),1,0)+IF(ISNUMBER(BB1237),1,0)+IF(ISNUMBER(AX1237),1,0)+IF(ISNUMBER(AY1237),1,0)+IF(ISNUMBER(AZ1237),1,0)+IF(ISNUMBER(BA1237),1,0)+IF(ISNUMBER(BD1237),1,0)+IF(ISNUMBER(BE1237),1,0),1)</f>
        <v>0</v>
      </c>
      <c r="W1237" t="s">
        <v>48</v>
      </c>
      <c r="X1237" t="s">
        <v>48</v>
      </c>
      <c r="Y1237" t="s">
        <v>48</v>
      </c>
      <c r="Z1237" t="s">
        <v>48</v>
      </c>
      <c r="AA1237" t="s">
        <v>48</v>
      </c>
      <c r="AB1237" t="s">
        <v>48</v>
      </c>
      <c r="AC1237" t="s">
        <v>48</v>
      </c>
      <c r="AD1237" t="s">
        <v>48</v>
      </c>
      <c r="AE1237" t="s">
        <v>48</v>
      </c>
      <c r="AF1237" t="s">
        <v>48</v>
      </c>
      <c r="AG1237" t="s">
        <v>48</v>
      </c>
      <c r="AH1237" t="s">
        <v>48</v>
      </c>
      <c r="AI1237" t="s">
        <v>48</v>
      </c>
      <c r="AJ1237" t="s">
        <v>48</v>
      </c>
      <c r="AK1237" t="s">
        <v>48</v>
      </c>
      <c r="AL1237" t="s">
        <v>48</v>
      </c>
      <c r="AN1237" t="s">
        <v>48</v>
      </c>
      <c r="AO1237" t="s">
        <v>48</v>
      </c>
      <c r="AP1237" t="s">
        <v>48</v>
      </c>
      <c r="AQ1237" t="s">
        <v>48</v>
      </c>
      <c r="AR1237" t="s">
        <v>48</v>
      </c>
      <c r="AS1237" t="s">
        <v>48</v>
      </c>
      <c r="AT1237" t="s">
        <v>48</v>
      </c>
      <c r="AU1237" t="s">
        <v>48</v>
      </c>
      <c r="AV1237" t="s">
        <v>48</v>
      </c>
      <c r="AW1237" t="s">
        <v>48</v>
      </c>
      <c r="AX1237" t="s">
        <v>48</v>
      </c>
      <c r="AY1237" t="s">
        <v>48</v>
      </c>
      <c r="AZ1237" t="s">
        <v>48</v>
      </c>
      <c r="BA1237" t="s">
        <v>48</v>
      </c>
      <c r="BB1237" t="s">
        <v>48</v>
      </c>
      <c r="BC1237" t="s">
        <v>48</v>
      </c>
      <c r="BD1237" t="s">
        <v>48</v>
      </c>
      <c r="BE1237" t="s">
        <v>48</v>
      </c>
      <c r="BF1237" t="s">
        <v>48</v>
      </c>
      <c r="BG1237" s="15" t="e">
        <f ca="1">OFFSET($V$6,0,MATCH(BH1237,$X1237:$BF1237,0))</f>
        <v>#N/A</v>
      </c>
      <c r="BH1237" s="15">
        <f t="shared" si="291"/>
        <v>100000</v>
      </c>
      <c r="BI1237" s="15" t="e">
        <f t="shared" ca="1" si="292"/>
        <v>#N/A</v>
      </c>
      <c r="BJ1237" s="15" t="e">
        <f t="shared" ca="1" si="293"/>
        <v>#N/A</v>
      </c>
      <c r="BK1237" s="15">
        <f t="shared" si="294"/>
        <v>100000</v>
      </c>
      <c r="BL1237" s="15" t="e">
        <f t="shared" ca="1" si="295"/>
        <v>#N/A</v>
      </c>
      <c r="BM1237" s="15">
        <f t="shared" si="296"/>
        <v>0</v>
      </c>
      <c r="BN1237" t="str">
        <f t="shared" si="297"/>
        <v/>
      </c>
      <c r="BO1237" t="str">
        <f t="shared" si="298"/>
        <v/>
      </c>
      <c r="BP1237" t="str">
        <f t="shared" si="299"/>
        <v/>
      </c>
    </row>
    <row r="1238" spans="1:68" hidden="1">
      <c r="A1238" s="156"/>
      <c r="B1238">
        <v>20250221</v>
      </c>
      <c r="C1238" t="s">
        <v>67</v>
      </c>
      <c r="D1238">
        <v>630</v>
      </c>
      <c r="E1238">
        <v>8153</v>
      </c>
      <c r="H1238">
        <v>7650</v>
      </c>
      <c r="K1238">
        <v>-2532</v>
      </c>
      <c r="L1238">
        <v>-2532</v>
      </c>
      <c r="M1238">
        <v>-2040</v>
      </c>
      <c r="N1238" t="s">
        <v>50</v>
      </c>
      <c r="O1238" t="s">
        <v>47</v>
      </c>
      <c r="P1238" s="157">
        <f t="shared" si="285"/>
        <v>0</v>
      </c>
      <c r="Q1238">
        <f t="shared" si="286"/>
        <v>503</v>
      </c>
      <c r="R1238" s="157" t="str">
        <f t="shared" si="287"/>
        <v>NA</v>
      </c>
      <c r="S1238" s="157" t="str">
        <f t="shared" si="288"/>
        <v>NA</v>
      </c>
      <c r="T1238" t="str">
        <f t="shared" si="289"/>
        <v>NA</v>
      </c>
      <c r="U1238">
        <f t="shared" si="290"/>
        <v>0</v>
      </c>
      <c r="V1238">
        <f>MIN(IF(SUM(W1238,X1238,Y1238,AA1238,AB1238,AE1238,AD1238,AG1238,AH1238,AK1238,AJ1238,AN1238,AO1238,AQ1238,AR1238,AT1238,AU1238,AV1238,A1238,BB1238,AX1238,AY1238,AZ1238,BA1238,BD1238,BE1238)=0,0,1)+IF(O1238="Smoothing ramp",1,0)+IF(ISNUMBER(W1238),1,0)+IF(ISNUMBER(X1238),1,0)+IF(ISNUMBER(Y1238),1,0)+IF(ISNUMBER(#REF!),1,0)+IF(ISNUMBER(AA1238),1,0)+IF(ISNUMBER(AB1238),1,0)+IF(ISNUMBER(#REF!),1,0)+IF(ISNUMBER(AE1238),1,0)+IF(ISNUMBER(AD1238),1,0)+IF(ISNUMBER(AG1238),1,0)+IF(ISNUMBER(AH1238),1,0)+IF(ISNUMBER(AJ1238),1,0)+IF(ISNUMBER(AK1238),1,0)+IF(ISNUMBER(AN1238),1,0)+IF(ISNUMBER(AO1238),1,0)+IF(ISNUMBER(AQ1238),1,0)+IF(ISNUMBER(AR1238),1,0)+IF(ISNUMBER(AT1238),1,0)+IF(ISNUMBER(AU1238),1,0)+IF(ISNUMBER(AV1238),1,0)+IF(ISNUMBER(#REF!),1,0)+IF(ISNUMBER(AM1238),1,0)+IF(ISNUMBER(BB1238),1,0)+IF(ISNUMBER(AX1238),1,0)+IF(ISNUMBER(AY1238),1,0)+IF(ISNUMBER(AZ1238),1,0)+IF(ISNUMBER(BA1238),1,0)+IF(ISNUMBER(BD1238),1,0)+IF(ISNUMBER(BE1238),1,0),1)</f>
        <v>0</v>
      </c>
      <c r="W1238" t="s">
        <v>48</v>
      </c>
      <c r="X1238" t="s">
        <v>48</v>
      </c>
      <c r="Y1238" t="s">
        <v>48</v>
      </c>
      <c r="Z1238" t="s">
        <v>48</v>
      </c>
      <c r="AA1238" t="s">
        <v>48</v>
      </c>
      <c r="AB1238" t="s">
        <v>48</v>
      </c>
      <c r="AC1238" t="s">
        <v>48</v>
      </c>
      <c r="AD1238" t="s">
        <v>48</v>
      </c>
      <c r="AE1238" t="s">
        <v>48</v>
      </c>
      <c r="AF1238" t="s">
        <v>48</v>
      </c>
      <c r="AG1238" t="s">
        <v>48</v>
      </c>
      <c r="AH1238" t="s">
        <v>48</v>
      </c>
      <c r="AI1238" t="s">
        <v>48</v>
      </c>
      <c r="AJ1238" t="s">
        <v>48</v>
      </c>
      <c r="AK1238" t="s">
        <v>48</v>
      </c>
      <c r="AL1238" t="s">
        <v>48</v>
      </c>
      <c r="AN1238" t="s">
        <v>48</v>
      </c>
      <c r="AO1238" t="s">
        <v>48</v>
      </c>
      <c r="AP1238" t="s">
        <v>48</v>
      </c>
      <c r="AQ1238" t="s">
        <v>48</v>
      </c>
      <c r="AR1238" t="s">
        <v>48</v>
      </c>
      <c r="AS1238" t="s">
        <v>48</v>
      </c>
      <c r="AT1238" t="s">
        <v>48</v>
      </c>
      <c r="AU1238" t="s">
        <v>48</v>
      </c>
      <c r="AV1238" t="s">
        <v>48</v>
      </c>
      <c r="AW1238" t="s">
        <v>48</v>
      </c>
      <c r="AX1238" t="s">
        <v>48</v>
      </c>
      <c r="AY1238" t="s">
        <v>48</v>
      </c>
      <c r="AZ1238" t="s">
        <v>48</v>
      </c>
      <c r="BA1238" t="s">
        <v>48</v>
      </c>
      <c r="BB1238" t="s">
        <v>48</v>
      </c>
      <c r="BC1238" t="s">
        <v>48</v>
      </c>
      <c r="BD1238" t="s">
        <v>48</v>
      </c>
      <c r="BE1238" t="s">
        <v>48</v>
      </c>
      <c r="BF1238" t="s">
        <v>48</v>
      </c>
      <c r="BG1238" s="15" t="e">
        <f ca="1">OFFSET($V$6,0,MATCH(BH1238,$X1238:$BF1238,0))</f>
        <v>#N/A</v>
      </c>
      <c r="BH1238" s="15">
        <f t="shared" si="291"/>
        <v>100000</v>
      </c>
      <c r="BI1238" s="15" t="e">
        <f t="shared" ca="1" si="292"/>
        <v>#N/A</v>
      </c>
      <c r="BJ1238" s="15" t="e">
        <f t="shared" ca="1" si="293"/>
        <v>#N/A</v>
      </c>
      <c r="BK1238" s="15">
        <f t="shared" si="294"/>
        <v>100000</v>
      </c>
      <c r="BL1238" s="15" t="e">
        <f t="shared" ca="1" si="295"/>
        <v>#N/A</v>
      </c>
      <c r="BM1238" s="15">
        <f t="shared" si="296"/>
        <v>0</v>
      </c>
      <c r="BN1238" t="str">
        <f t="shared" si="297"/>
        <v/>
      </c>
      <c r="BO1238" t="str">
        <f t="shared" si="298"/>
        <v/>
      </c>
      <c r="BP1238" t="str">
        <f t="shared" si="299"/>
        <v/>
      </c>
    </row>
    <row r="1239" spans="1:68" hidden="1">
      <c r="A1239" s="156"/>
      <c r="B1239">
        <v>20250221</v>
      </c>
      <c r="C1239" t="s">
        <v>67</v>
      </c>
      <c r="D1239">
        <v>730</v>
      </c>
      <c r="F1239">
        <v>7555</v>
      </c>
      <c r="G1239">
        <v>546</v>
      </c>
      <c r="I1239">
        <v>7214</v>
      </c>
      <c r="J1239">
        <v>546</v>
      </c>
      <c r="K1239">
        <v>-3224</v>
      </c>
      <c r="L1239">
        <v>-3224</v>
      </c>
      <c r="M1239">
        <v>0</v>
      </c>
      <c r="N1239" t="s">
        <v>56</v>
      </c>
      <c r="O1239" t="s">
        <v>47</v>
      </c>
      <c r="P1239" s="157">
        <f t="shared" si="285"/>
        <v>0</v>
      </c>
      <c r="Q1239" t="str">
        <f t="shared" si="286"/>
        <v>NA</v>
      </c>
      <c r="R1239" s="157">
        <f t="shared" si="287"/>
        <v>341</v>
      </c>
      <c r="S1239" s="157">
        <f t="shared" si="288"/>
        <v>0</v>
      </c>
      <c r="T1239">
        <f t="shared" si="289"/>
        <v>341</v>
      </c>
      <c r="U1239">
        <f t="shared" si="290"/>
        <v>3224</v>
      </c>
      <c r="V1239">
        <f>MIN(IF(SUM(W1239,X1239,Y1239,AA1239,AB1239,AE1239,AD1239,AG1239,AH1239,AK1239,AJ1239,AN1239,AO1239,AQ1239,AR1239,AT1239,AU1239,AV1239,A1239,BB1239,AX1239,AY1239,AZ1239,BA1239,BD1239,BE1239)=0,0,1)+IF(O1239="Smoothing ramp",1,0)+IF(ISNUMBER(W1239),1,0)+IF(ISNUMBER(X1239),1,0)+IF(ISNUMBER(Y1239),1,0)+IF(ISNUMBER(#REF!),1,0)+IF(ISNUMBER(AA1239),1,0)+IF(ISNUMBER(AB1239),1,0)+IF(ISNUMBER(#REF!),1,0)+IF(ISNUMBER(AE1239),1,0)+IF(ISNUMBER(AD1239),1,0)+IF(ISNUMBER(AG1239),1,0)+IF(ISNUMBER(AH1239),1,0)+IF(ISNUMBER(AJ1239),1,0)+IF(ISNUMBER(AK1239),1,0)+IF(ISNUMBER(AN1239),1,0)+IF(ISNUMBER(AO1239),1,0)+IF(ISNUMBER(AQ1239),1,0)+IF(ISNUMBER(AR1239),1,0)+IF(ISNUMBER(AT1239),1,0)+IF(ISNUMBER(AU1239),1,0)+IF(ISNUMBER(AV1239),1,0)+IF(ISNUMBER(#REF!),1,0)+IF(ISNUMBER(AM1239),1,0)+IF(ISNUMBER(BB1239),1,0)+IF(ISNUMBER(AX1239),1,0)+IF(ISNUMBER(AY1239),1,0)+IF(ISNUMBER(AZ1239),1,0)+IF(ISNUMBER(BA1239),1,0)+IF(ISNUMBER(BD1239),1,0)+IF(ISNUMBER(BE1239),1,0),1)</f>
        <v>0</v>
      </c>
      <c r="W1239" t="s">
        <v>48</v>
      </c>
      <c r="X1239" t="s">
        <v>48</v>
      </c>
      <c r="Y1239" t="s">
        <v>48</v>
      </c>
      <c r="Z1239" t="s">
        <v>48</v>
      </c>
      <c r="AA1239" t="s">
        <v>48</v>
      </c>
      <c r="AB1239" t="s">
        <v>48</v>
      </c>
      <c r="AC1239" t="s">
        <v>48</v>
      </c>
      <c r="AD1239" t="s">
        <v>48</v>
      </c>
      <c r="AE1239" t="s">
        <v>48</v>
      </c>
      <c r="AF1239" t="s">
        <v>48</v>
      </c>
      <c r="AG1239" t="s">
        <v>48</v>
      </c>
      <c r="AH1239" t="s">
        <v>48</v>
      </c>
      <c r="AI1239" t="s">
        <v>48</v>
      </c>
      <c r="AJ1239" t="s">
        <v>48</v>
      </c>
      <c r="AK1239" t="s">
        <v>48</v>
      </c>
      <c r="AL1239" t="s">
        <v>48</v>
      </c>
      <c r="AN1239" t="s">
        <v>48</v>
      </c>
      <c r="AO1239" t="s">
        <v>48</v>
      </c>
      <c r="AP1239" t="s">
        <v>48</v>
      </c>
      <c r="AQ1239" t="s">
        <v>48</v>
      </c>
      <c r="AR1239" t="s">
        <v>48</v>
      </c>
      <c r="AS1239" t="s">
        <v>48</v>
      </c>
      <c r="AT1239" t="s">
        <v>48</v>
      </c>
      <c r="AU1239" t="s">
        <v>48</v>
      </c>
      <c r="AV1239" t="s">
        <v>48</v>
      </c>
      <c r="AW1239" t="s">
        <v>48</v>
      </c>
      <c r="AX1239" t="s">
        <v>48</v>
      </c>
      <c r="AY1239" t="s">
        <v>48</v>
      </c>
      <c r="AZ1239" t="s">
        <v>48</v>
      </c>
      <c r="BA1239" t="s">
        <v>48</v>
      </c>
      <c r="BB1239" t="s">
        <v>48</v>
      </c>
      <c r="BC1239" t="s">
        <v>48</v>
      </c>
      <c r="BD1239" t="s">
        <v>48</v>
      </c>
      <c r="BE1239" t="s">
        <v>48</v>
      </c>
      <c r="BF1239" t="s">
        <v>48</v>
      </c>
      <c r="BG1239" s="15" t="e">
        <f ca="1">OFFSET($V$6,0,MATCH(BH1239,$X1239:$BF1239,0))</f>
        <v>#N/A</v>
      </c>
      <c r="BH1239" s="15">
        <f t="shared" si="291"/>
        <v>100000</v>
      </c>
      <c r="BI1239" s="15" t="e">
        <f t="shared" ca="1" si="292"/>
        <v>#N/A</v>
      </c>
      <c r="BJ1239" s="15" t="e">
        <f t="shared" ca="1" si="293"/>
        <v>#N/A</v>
      </c>
      <c r="BK1239" s="15">
        <f t="shared" si="294"/>
        <v>100000</v>
      </c>
      <c r="BL1239" s="15" t="e">
        <f t="shared" ca="1" si="295"/>
        <v>#N/A</v>
      </c>
      <c r="BM1239" s="15">
        <f t="shared" si="296"/>
        <v>0</v>
      </c>
      <c r="BN1239" t="str">
        <f t="shared" si="297"/>
        <v/>
      </c>
      <c r="BO1239" t="str">
        <f t="shared" si="298"/>
        <v/>
      </c>
      <c r="BP1239" t="str">
        <f t="shared" si="299"/>
        <v/>
      </c>
    </row>
    <row r="1240" spans="1:68" hidden="1">
      <c r="A1240" s="156"/>
      <c r="B1240">
        <v>20250221</v>
      </c>
      <c r="C1240" t="s">
        <v>67</v>
      </c>
      <c r="D1240">
        <v>830</v>
      </c>
      <c r="F1240">
        <v>7555</v>
      </c>
      <c r="G1240">
        <v>546</v>
      </c>
      <c r="I1240">
        <v>7214</v>
      </c>
      <c r="J1240">
        <v>546</v>
      </c>
      <c r="K1240">
        <v>-3224</v>
      </c>
      <c r="L1240">
        <v>-3224</v>
      </c>
      <c r="M1240">
        <v>0</v>
      </c>
      <c r="N1240" t="s">
        <v>56</v>
      </c>
      <c r="O1240" t="s">
        <v>47</v>
      </c>
      <c r="P1240" s="157">
        <f t="shared" si="285"/>
        <v>0</v>
      </c>
      <c r="Q1240" t="str">
        <f t="shared" si="286"/>
        <v>NA</v>
      </c>
      <c r="R1240" s="157">
        <f t="shared" si="287"/>
        <v>341</v>
      </c>
      <c r="S1240" s="157">
        <f t="shared" si="288"/>
        <v>0</v>
      </c>
      <c r="T1240">
        <f t="shared" si="289"/>
        <v>341</v>
      </c>
      <c r="U1240">
        <f t="shared" si="290"/>
        <v>3224</v>
      </c>
      <c r="V1240">
        <f>MIN(IF(SUM(W1240,X1240,Y1240,AA1240,AB1240,AE1240,AD1240,AG1240,AH1240,AK1240,AJ1240,AN1240,AO1240,AQ1240,AR1240,AT1240,AU1240,AV1240,A1240,BB1240,AX1240,AY1240,AZ1240,BA1240,BD1240,BE1240)=0,0,1)+IF(O1240="Smoothing ramp",1,0)+IF(ISNUMBER(W1240),1,0)+IF(ISNUMBER(X1240),1,0)+IF(ISNUMBER(Y1240),1,0)+IF(ISNUMBER(#REF!),1,0)+IF(ISNUMBER(AA1240),1,0)+IF(ISNUMBER(AB1240),1,0)+IF(ISNUMBER(#REF!),1,0)+IF(ISNUMBER(AE1240),1,0)+IF(ISNUMBER(AD1240),1,0)+IF(ISNUMBER(AG1240),1,0)+IF(ISNUMBER(AH1240),1,0)+IF(ISNUMBER(AJ1240),1,0)+IF(ISNUMBER(AK1240),1,0)+IF(ISNUMBER(AN1240),1,0)+IF(ISNUMBER(AO1240),1,0)+IF(ISNUMBER(AQ1240),1,0)+IF(ISNUMBER(AR1240),1,0)+IF(ISNUMBER(AT1240),1,0)+IF(ISNUMBER(AU1240),1,0)+IF(ISNUMBER(AV1240),1,0)+IF(ISNUMBER(#REF!),1,0)+IF(ISNUMBER(AM1240),1,0)+IF(ISNUMBER(BB1240),1,0)+IF(ISNUMBER(AX1240),1,0)+IF(ISNUMBER(AY1240),1,0)+IF(ISNUMBER(AZ1240),1,0)+IF(ISNUMBER(BA1240),1,0)+IF(ISNUMBER(BD1240),1,0)+IF(ISNUMBER(BE1240),1,0),1)</f>
        <v>0</v>
      </c>
      <c r="W1240" t="s">
        <v>48</v>
      </c>
      <c r="X1240" t="s">
        <v>48</v>
      </c>
      <c r="Y1240" t="s">
        <v>48</v>
      </c>
      <c r="Z1240" t="s">
        <v>48</v>
      </c>
      <c r="AA1240" t="s">
        <v>48</v>
      </c>
      <c r="AB1240" t="s">
        <v>48</v>
      </c>
      <c r="AC1240" t="s">
        <v>48</v>
      </c>
      <c r="AD1240" t="s">
        <v>48</v>
      </c>
      <c r="AE1240" t="s">
        <v>48</v>
      </c>
      <c r="AF1240" t="s">
        <v>48</v>
      </c>
      <c r="AG1240" t="s">
        <v>48</v>
      </c>
      <c r="AH1240" t="s">
        <v>48</v>
      </c>
      <c r="AI1240" t="s">
        <v>48</v>
      </c>
      <c r="AJ1240" t="s">
        <v>48</v>
      </c>
      <c r="AK1240" t="s">
        <v>48</v>
      </c>
      <c r="AL1240" t="s">
        <v>48</v>
      </c>
      <c r="AN1240" t="s">
        <v>48</v>
      </c>
      <c r="AO1240" t="s">
        <v>48</v>
      </c>
      <c r="AP1240" t="s">
        <v>48</v>
      </c>
      <c r="AQ1240" t="s">
        <v>48</v>
      </c>
      <c r="AR1240" t="s">
        <v>48</v>
      </c>
      <c r="AS1240" t="s">
        <v>48</v>
      </c>
      <c r="AT1240" t="s">
        <v>48</v>
      </c>
      <c r="AU1240" t="s">
        <v>48</v>
      </c>
      <c r="AV1240" t="s">
        <v>48</v>
      </c>
      <c r="AW1240" t="s">
        <v>48</v>
      </c>
      <c r="AX1240" t="s">
        <v>48</v>
      </c>
      <c r="AY1240" t="s">
        <v>48</v>
      </c>
      <c r="AZ1240" t="s">
        <v>48</v>
      </c>
      <c r="BA1240" t="s">
        <v>48</v>
      </c>
      <c r="BB1240" t="s">
        <v>48</v>
      </c>
      <c r="BC1240" t="s">
        <v>48</v>
      </c>
      <c r="BD1240" t="s">
        <v>48</v>
      </c>
      <c r="BE1240" t="s">
        <v>48</v>
      </c>
      <c r="BF1240" t="s">
        <v>48</v>
      </c>
      <c r="BG1240" s="15" t="e">
        <f ca="1">OFFSET($V$6,0,MATCH(BH1240,$X1240:$BF1240,0))</f>
        <v>#N/A</v>
      </c>
      <c r="BH1240" s="15">
        <f t="shared" si="291"/>
        <v>100000</v>
      </c>
      <c r="BI1240" s="15" t="e">
        <f t="shared" ca="1" si="292"/>
        <v>#N/A</v>
      </c>
      <c r="BJ1240" s="15" t="e">
        <f t="shared" ca="1" si="293"/>
        <v>#N/A</v>
      </c>
      <c r="BK1240" s="15">
        <f t="shared" si="294"/>
        <v>100000</v>
      </c>
      <c r="BL1240" s="15" t="e">
        <f t="shared" ca="1" si="295"/>
        <v>#N/A</v>
      </c>
      <c r="BM1240" s="15">
        <f t="shared" si="296"/>
        <v>0</v>
      </c>
      <c r="BN1240" t="str">
        <f t="shared" si="297"/>
        <v/>
      </c>
      <c r="BO1240" t="str">
        <f t="shared" si="298"/>
        <v/>
      </c>
      <c r="BP1240" t="str">
        <f t="shared" si="299"/>
        <v/>
      </c>
    </row>
    <row r="1241" spans="1:68" hidden="1">
      <c r="A1241" s="156"/>
      <c r="B1241">
        <v>20250221</v>
      </c>
      <c r="C1241" t="s">
        <v>67</v>
      </c>
      <c r="D1241">
        <v>930</v>
      </c>
      <c r="E1241">
        <v>8180</v>
      </c>
      <c r="H1241">
        <v>7839</v>
      </c>
      <c r="K1241">
        <v>-2776</v>
      </c>
      <c r="L1241">
        <v>-2776</v>
      </c>
      <c r="M1241">
        <v>-2437</v>
      </c>
      <c r="N1241" t="s">
        <v>46</v>
      </c>
      <c r="O1241" t="s">
        <v>47</v>
      </c>
      <c r="P1241" s="157">
        <f t="shared" si="285"/>
        <v>0</v>
      </c>
      <c r="Q1241">
        <f t="shared" si="286"/>
        <v>341</v>
      </c>
      <c r="R1241" s="157" t="str">
        <f t="shared" si="287"/>
        <v>NA</v>
      </c>
      <c r="S1241" s="157" t="str">
        <f t="shared" si="288"/>
        <v>NA</v>
      </c>
      <c r="T1241" t="str">
        <f t="shared" si="289"/>
        <v>NA</v>
      </c>
      <c r="U1241">
        <f t="shared" si="290"/>
        <v>0</v>
      </c>
      <c r="V1241">
        <f>MIN(IF(SUM(W1241,X1241,Y1241,AA1241,AB1241,AE1241,AD1241,AG1241,AH1241,AK1241,AJ1241,AN1241,AO1241,AQ1241,AR1241,AT1241,AU1241,AV1241,A1241,BB1241,AX1241,AY1241,AZ1241,BA1241,BD1241,BE1241)=0,0,1)+IF(O1241="Smoothing ramp",1,0)+IF(ISNUMBER(W1241),1,0)+IF(ISNUMBER(X1241),1,0)+IF(ISNUMBER(Y1241),1,0)+IF(ISNUMBER(#REF!),1,0)+IF(ISNUMBER(AA1241),1,0)+IF(ISNUMBER(AB1241),1,0)+IF(ISNUMBER(#REF!),1,0)+IF(ISNUMBER(AE1241),1,0)+IF(ISNUMBER(AD1241),1,0)+IF(ISNUMBER(AG1241),1,0)+IF(ISNUMBER(AH1241),1,0)+IF(ISNUMBER(AJ1241),1,0)+IF(ISNUMBER(AK1241),1,0)+IF(ISNUMBER(AN1241),1,0)+IF(ISNUMBER(AO1241),1,0)+IF(ISNUMBER(AQ1241),1,0)+IF(ISNUMBER(AR1241),1,0)+IF(ISNUMBER(AT1241),1,0)+IF(ISNUMBER(AU1241),1,0)+IF(ISNUMBER(AV1241),1,0)+IF(ISNUMBER(#REF!),1,0)+IF(ISNUMBER(AM1241),1,0)+IF(ISNUMBER(BB1241),1,0)+IF(ISNUMBER(AX1241),1,0)+IF(ISNUMBER(AY1241),1,0)+IF(ISNUMBER(AZ1241),1,0)+IF(ISNUMBER(BA1241),1,0)+IF(ISNUMBER(BD1241),1,0)+IF(ISNUMBER(BE1241),1,0),1)</f>
        <v>0</v>
      </c>
      <c r="W1241" t="s">
        <v>48</v>
      </c>
      <c r="X1241" t="s">
        <v>48</v>
      </c>
      <c r="Y1241" t="s">
        <v>48</v>
      </c>
      <c r="Z1241" t="s">
        <v>48</v>
      </c>
      <c r="AA1241" t="s">
        <v>48</v>
      </c>
      <c r="AB1241" t="s">
        <v>48</v>
      </c>
      <c r="AC1241" t="s">
        <v>48</v>
      </c>
      <c r="AD1241" t="s">
        <v>48</v>
      </c>
      <c r="AE1241" t="s">
        <v>48</v>
      </c>
      <c r="AF1241" t="s">
        <v>48</v>
      </c>
      <c r="AG1241" t="s">
        <v>48</v>
      </c>
      <c r="AH1241" t="s">
        <v>48</v>
      </c>
      <c r="AI1241" t="s">
        <v>48</v>
      </c>
      <c r="AJ1241" t="s">
        <v>48</v>
      </c>
      <c r="AK1241" t="s">
        <v>48</v>
      </c>
      <c r="AL1241" t="s">
        <v>48</v>
      </c>
      <c r="AN1241" t="s">
        <v>48</v>
      </c>
      <c r="AO1241" t="s">
        <v>48</v>
      </c>
      <c r="AP1241" t="s">
        <v>48</v>
      </c>
      <c r="AQ1241" t="s">
        <v>48</v>
      </c>
      <c r="AR1241" t="s">
        <v>48</v>
      </c>
      <c r="AS1241" t="s">
        <v>48</v>
      </c>
      <c r="AT1241" t="s">
        <v>48</v>
      </c>
      <c r="AU1241" t="s">
        <v>48</v>
      </c>
      <c r="AV1241" t="s">
        <v>48</v>
      </c>
      <c r="AW1241" t="s">
        <v>48</v>
      </c>
      <c r="AX1241" t="s">
        <v>48</v>
      </c>
      <c r="AY1241" t="s">
        <v>48</v>
      </c>
      <c r="AZ1241" t="s">
        <v>48</v>
      </c>
      <c r="BA1241" t="s">
        <v>48</v>
      </c>
      <c r="BB1241" t="s">
        <v>48</v>
      </c>
      <c r="BC1241" t="s">
        <v>48</v>
      </c>
      <c r="BD1241" t="s">
        <v>48</v>
      </c>
      <c r="BE1241" t="s">
        <v>48</v>
      </c>
      <c r="BF1241" t="s">
        <v>48</v>
      </c>
      <c r="BG1241" s="15" t="e">
        <f ca="1">OFFSET($V$6,0,MATCH(BH1241,$X1241:$BF1241,0))</f>
        <v>#N/A</v>
      </c>
      <c r="BH1241" s="15">
        <f t="shared" si="291"/>
        <v>100000</v>
      </c>
      <c r="BI1241" s="15" t="e">
        <f t="shared" ca="1" si="292"/>
        <v>#N/A</v>
      </c>
      <c r="BJ1241" s="15" t="e">
        <f t="shared" ca="1" si="293"/>
        <v>#N/A</v>
      </c>
      <c r="BK1241" s="15">
        <f t="shared" si="294"/>
        <v>100000</v>
      </c>
      <c r="BL1241" s="15" t="e">
        <f t="shared" ca="1" si="295"/>
        <v>#N/A</v>
      </c>
      <c r="BM1241" s="15">
        <f t="shared" si="296"/>
        <v>0</v>
      </c>
      <c r="BN1241" t="str">
        <f t="shared" si="297"/>
        <v/>
      </c>
      <c r="BO1241" t="str">
        <f t="shared" si="298"/>
        <v/>
      </c>
      <c r="BP1241" t="str">
        <f t="shared" si="299"/>
        <v/>
      </c>
    </row>
    <row r="1242" spans="1:68" hidden="1">
      <c r="A1242" s="156"/>
      <c r="B1242">
        <v>20250221</v>
      </c>
      <c r="C1242" t="s">
        <v>67</v>
      </c>
      <c r="D1242">
        <v>1030</v>
      </c>
      <c r="E1242">
        <v>8180</v>
      </c>
      <c r="H1242">
        <v>7839</v>
      </c>
      <c r="K1242">
        <v>-2776</v>
      </c>
      <c r="L1242">
        <v>-2776</v>
      </c>
      <c r="M1242">
        <v>-2437</v>
      </c>
      <c r="N1242" t="s">
        <v>46</v>
      </c>
      <c r="O1242" t="s">
        <v>47</v>
      </c>
      <c r="P1242" s="157">
        <f t="shared" si="285"/>
        <v>0</v>
      </c>
      <c r="Q1242">
        <f t="shared" si="286"/>
        <v>341</v>
      </c>
      <c r="R1242" s="157" t="str">
        <f t="shared" si="287"/>
        <v>NA</v>
      </c>
      <c r="S1242" s="157" t="str">
        <f t="shared" si="288"/>
        <v>NA</v>
      </c>
      <c r="T1242" t="str">
        <f t="shared" si="289"/>
        <v>NA</v>
      </c>
      <c r="U1242">
        <f t="shared" si="290"/>
        <v>0</v>
      </c>
      <c r="V1242">
        <f>MIN(IF(SUM(W1242,X1242,Y1242,AA1242,AB1242,AE1242,AD1242,AG1242,AH1242,AK1242,AJ1242,AN1242,AO1242,AQ1242,AR1242,AT1242,AU1242,AV1242,A1242,BB1242,AX1242,AY1242,AZ1242,BA1242,BD1242,BE1242)=0,0,1)+IF(O1242="Smoothing ramp",1,0)+IF(ISNUMBER(W1242),1,0)+IF(ISNUMBER(X1242),1,0)+IF(ISNUMBER(Y1242),1,0)+IF(ISNUMBER(#REF!),1,0)+IF(ISNUMBER(AA1242),1,0)+IF(ISNUMBER(AB1242),1,0)+IF(ISNUMBER(#REF!),1,0)+IF(ISNUMBER(AE1242),1,0)+IF(ISNUMBER(AD1242),1,0)+IF(ISNUMBER(AG1242),1,0)+IF(ISNUMBER(AH1242),1,0)+IF(ISNUMBER(AJ1242),1,0)+IF(ISNUMBER(AK1242),1,0)+IF(ISNUMBER(AN1242),1,0)+IF(ISNUMBER(AO1242),1,0)+IF(ISNUMBER(AQ1242),1,0)+IF(ISNUMBER(AR1242),1,0)+IF(ISNUMBER(AT1242),1,0)+IF(ISNUMBER(AU1242),1,0)+IF(ISNUMBER(AV1242),1,0)+IF(ISNUMBER(#REF!),1,0)+IF(ISNUMBER(AM1242),1,0)+IF(ISNUMBER(BB1242),1,0)+IF(ISNUMBER(AX1242),1,0)+IF(ISNUMBER(AY1242),1,0)+IF(ISNUMBER(AZ1242),1,0)+IF(ISNUMBER(BA1242),1,0)+IF(ISNUMBER(BD1242),1,0)+IF(ISNUMBER(BE1242),1,0),1)</f>
        <v>0</v>
      </c>
      <c r="W1242" t="s">
        <v>48</v>
      </c>
      <c r="X1242" t="s">
        <v>48</v>
      </c>
      <c r="Y1242" t="s">
        <v>48</v>
      </c>
      <c r="Z1242" t="s">
        <v>48</v>
      </c>
      <c r="AA1242" t="s">
        <v>48</v>
      </c>
      <c r="AB1242" t="s">
        <v>48</v>
      </c>
      <c r="AC1242" t="s">
        <v>48</v>
      </c>
      <c r="AD1242" t="s">
        <v>48</v>
      </c>
      <c r="AE1242" t="s">
        <v>48</v>
      </c>
      <c r="AF1242" t="s">
        <v>48</v>
      </c>
      <c r="AG1242" t="s">
        <v>48</v>
      </c>
      <c r="AH1242" t="s">
        <v>48</v>
      </c>
      <c r="AI1242" t="s">
        <v>48</v>
      </c>
      <c r="AJ1242" t="s">
        <v>48</v>
      </c>
      <c r="AK1242" t="s">
        <v>48</v>
      </c>
      <c r="AL1242" t="s">
        <v>48</v>
      </c>
      <c r="AN1242" t="s">
        <v>48</v>
      </c>
      <c r="AO1242" t="s">
        <v>48</v>
      </c>
      <c r="AP1242" t="s">
        <v>48</v>
      </c>
      <c r="AQ1242" t="s">
        <v>48</v>
      </c>
      <c r="AR1242" t="s">
        <v>48</v>
      </c>
      <c r="AS1242" t="s">
        <v>48</v>
      </c>
      <c r="AT1242" t="s">
        <v>48</v>
      </c>
      <c r="AU1242" t="s">
        <v>48</v>
      </c>
      <c r="AV1242" t="s">
        <v>48</v>
      </c>
      <c r="AW1242" t="s">
        <v>48</v>
      </c>
      <c r="AX1242" t="s">
        <v>48</v>
      </c>
      <c r="AY1242" t="s">
        <v>48</v>
      </c>
      <c r="AZ1242" t="s">
        <v>48</v>
      </c>
      <c r="BA1242" t="s">
        <v>48</v>
      </c>
      <c r="BB1242" t="s">
        <v>48</v>
      </c>
      <c r="BC1242" t="s">
        <v>48</v>
      </c>
      <c r="BD1242" t="s">
        <v>48</v>
      </c>
      <c r="BE1242" t="s">
        <v>48</v>
      </c>
      <c r="BF1242" t="s">
        <v>48</v>
      </c>
      <c r="BG1242" s="15" t="e">
        <f ca="1">OFFSET($V$6,0,MATCH(BH1242,$X1242:$BF1242,0))</f>
        <v>#N/A</v>
      </c>
      <c r="BH1242" s="15">
        <f t="shared" si="291"/>
        <v>100000</v>
      </c>
      <c r="BI1242" s="15" t="e">
        <f t="shared" ca="1" si="292"/>
        <v>#N/A</v>
      </c>
      <c r="BJ1242" s="15" t="e">
        <f t="shared" ca="1" si="293"/>
        <v>#N/A</v>
      </c>
      <c r="BK1242" s="15">
        <f t="shared" si="294"/>
        <v>100000</v>
      </c>
      <c r="BL1242" s="15" t="e">
        <f t="shared" ca="1" si="295"/>
        <v>#N/A</v>
      </c>
      <c r="BM1242" s="15">
        <f t="shared" si="296"/>
        <v>0</v>
      </c>
      <c r="BN1242" t="str">
        <f t="shared" si="297"/>
        <v/>
      </c>
      <c r="BO1242" t="str">
        <f t="shared" si="298"/>
        <v/>
      </c>
      <c r="BP1242" t="str">
        <f t="shared" si="299"/>
        <v/>
      </c>
    </row>
    <row r="1243" spans="1:68" s="18" customFormat="1" hidden="1">
      <c r="A1243" s="156"/>
      <c r="B1243">
        <v>20250221</v>
      </c>
      <c r="C1243" t="s">
        <v>67</v>
      </c>
      <c r="D1243">
        <v>1130</v>
      </c>
      <c r="E1243">
        <v>8180</v>
      </c>
      <c r="F1243"/>
      <c r="G1243"/>
      <c r="H1243">
        <v>7839</v>
      </c>
      <c r="I1243"/>
      <c r="J1243"/>
      <c r="K1243">
        <v>-2776</v>
      </c>
      <c r="L1243">
        <v>-2776</v>
      </c>
      <c r="M1243">
        <v>-2437</v>
      </c>
      <c r="N1243" t="s">
        <v>46</v>
      </c>
      <c r="O1243" t="s">
        <v>47</v>
      </c>
      <c r="P1243" s="157">
        <f t="shared" si="285"/>
        <v>0</v>
      </c>
      <c r="Q1243">
        <f t="shared" si="286"/>
        <v>341</v>
      </c>
      <c r="R1243" s="157" t="str">
        <f t="shared" si="287"/>
        <v>NA</v>
      </c>
      <c r="S1243" s="157" t="str">
        <f t="shared" si="288"/>
        <v>NA</v>
      </c>
      <c r="T1243" t="str">
        <f t="shared" si="289"/>
        <v>NA</v>
      </c>
      <c r="U1243">
        <f t="shared" si="290"/>
        <v>0</v>
      </c>
      <c r="V1243">
        <f>MIN(IF(SUM(W1243,X1243,Y1243,AA1243,AB1243,AE1243,AD1243,AG1243,AH1243,AK1243,AJ1243,AN1243,AO1243,AQ1243,AR1243,AT1243,AU1243,AV1243,A1243,BB1243,AX1243,AY1243,AZ1243,BA1243,BD1243,BE1243)=0,0,1)+IF(O1243="Smoothing ramp",1,0)+IF(ISNUMBER(W1243),1,0)+IF(ISNUMBER(X1243),1,0)+IF(ISNUMBER(Y1243),1,0)+IF(ISNUMBER(#REF!),1,0)+IF(ISNUMBER(AA1243),1,0)+IF(ISNUMBER(AB1243),1,0)+IF(ISNUMBER(#REF!),1,0)+IF(ISNUMBER(AE1243),1,0)+IF(ISNUMBER(AD1243),1,0)+IF(ISNUMBER(AG1243),1,0)+IF(ISNUMBER(AH1243),1,0)+IF(ISNUMBER(AJ1243),1,0)+IF(ISNUMBER(AK1243),1,0)+IF(ISNUMBER(AN1243),1,0)+IF(ISNUMBER(AO1243),1,0)+IF(ISNUMBER(AQ1243),1,0)+IF(ISNUMBER(AR1243),1,0)+IF(ISNUMBER(AT1243),1,0)+IF(ISNUMBER(AU1243),1,0)+IF(ISNUMBER(AV1243),1,0)+IF(ISNUMBER(#REF!),1,0)+IF(ISNUMBER(AM1243),1,0)+IF(ISNUMBER(BB1243),1,0)+IF(ISNUMBER(AX1243),1,0)+IF(ISNUMBER(AY1243),1,0)+IF(ISNUMBER(AZ1243),1,0)+IF(ISNUMBER(BA1243),1,0)+IF(ISNUMBER(BD1243),1,0)+IF(ISNUMBER(BE1243),1,0),1)</f>
        <v>0</v>
      </c>
      <c r="W1243" t="s">
        <v>48</v>
      </c>
      <c r="X1243" t="s">
        <v>48</v>
      </c>
      <c r="Y1243" t="s">
        <v>48</v>
      </c>
      <c r="Z1243" t="s">
        <v>48</v>
      </c>
      <c r="AA1243" t="s">
        <v>48</v>
      </c>
      <c r="AB1243" t="s">
        <v>48</v>
      </c>
      <c r="AC1243" t="s">
        <v>48</v>
      </c>
      <c r="AD1243" t="s">
        <v>48</v>
      </c>
      <c r="AE1243" t="s">
        <v>48</v>
      </c>
      <c r="AF1243" t="s">
        <v>48</v>
      </c>
      <c r="AG1243" t="s">
        <v>48</v>
      </c>
      <c r="AH1243" t="s">
        <v>48</v>
      </c>
      <c r="AI1243" t="s">
        <v>48</v>
      </c>
      <c r="AJ1243" t="s">
        <v>48</v>
      </c>
      <c r="AK1243" t="s">
        <v>48</v>
      </c>
      <c r="AL1243" t="s">
        <v>48</v>
      </c>
      <c r="AM1243"/>
      <c r="AN1243" t="s">
        <v>48</v>
      </c>
      <c r="AO1243" t="s">
        <v>48</v>
      </c>
      <c r="AP1243" t="s">
        <v>48</v>
      </c>
      <c r="AQ1243" t="s">
        <v>48</v>
      </c>
      <c r="AR1243" t="s">
        <v>48</v>
      </c>
      <c r="AS1243" t="s">
        <v>48</v>
      </c>
      <c r="AT1243" t="s">
        <v>48</v>
      </c>
      <c r="AU1243" t="s">
        <v>48</v>
      </c>
      <c r="AV1243" t="s">
        <v>48</v>
      </c>
      <c r="AW1243" t="s">
        <v>48</v>
      </c>
      <c r="AX1243" t="s">
        <v>48</v>
      </c>
      <c r="AY1243" t="s">
        <v>48</v>
      </c>
      <c r="AZ1243" t="s">
        <v>48</v>
      </c>
      <c r="BA1243" t="s">
        <v>48</v>
      </c>
      <c r="BB1243" t="s">
        <v>48</v>
      </c>
      <c r="BC1243" t="s">
        <v>48</v>
      </c>
      <c r="BD1243" t="s">
        <v>48</v>
      </c>
      <c r="BE1243" t="s">
        <v>48</v>
      </c>
      <c r="BF1243" t="s">
        <v>48</v>
      </c>
      <c r="BG1243" s="15" t="e">
        <f ca="1">OFFSET($V$6,0,MATCH(BH1243,$X1243:$BF1243,0))</f>
        <v>#N/A</v>
      </c>
      <c r="BH1243" s="15">
        <f t="shared" si="291"/>
        <v>100000</v>
      </c>
      <c r="BI1243" s="15" t="e">
        <f t="shared" ca="1" si="292"/>
        <v>#N/A</v>
      </c>
      <c r="BJ1243" s="15" t="e">
        <f t="shared" ca="1" si="293"/>
        <v>#N/A</v>
      </c>
      <c r="BK1243" s="15">
        <f t="shared" si="294"/>
        <v>100000</v>
      </c>
      <c r="BL1243" s="15" t="e">
        <f t="shared" ca="1" si="295"/>
        <v>#N/A</v>
      </c>
      <c r="BM1243" s="15">
        <f t="shared" si="296"/>
        <v>0</v>
      </c>
      <c r="BN1243" t="str">
        <f t="shared" si="297"/>
        <v/>
      </c>
      <c r="BO1243" t="str">
        <f t="shared" si="298"/>
        <v/>
      </c>
      <c r="BP1243" t="str">
        <f t="shared" si="299"/>
        <v/>
      </c>
    </row>
    <row r="1244" spans="1:68" hidden="1">
      <c r="A1244" s="156"/>
      <c r="B1244">
        <v>20250221</v>
      </c>
      <c r="C1244" t="s">
        <v>67</v>
      </c>
      <c r="D1244">
        <v>1230</v>
      </c>
      <c r="E1244">
        <v>8243</v>
      </c>
      <c r="H1244">
        <v>7867</v>
      </c>
      <c r="K1244">
        <v>923</v>
      </c>
      <c r="L1244">
        <v>63</v>
      </c>
      <c r="M1244">
        <v>1682</v>
      </c>
      <c r="N1244" t="s">
        <v>53</v>
      </c>
      <c r="O1244" t="s">
        <v>51</v>
      </c>
      <c r="P1244" s="157">
        <f t="shared" si="285"/>
        <v>860</v>
      </c>
      <c r="Q1244">
        <f t="shared" si="286"/>
        <v>376</v>
      </c>
      <c r="R1244" s="157" t="str">
        <f t="shared" si="287"/>
        <v>NA</v>
      </c>
      <c r="S1244" s="157" t="str">
        <f t="shared" si="288"/>
        <v>NA</v>
      </c>
      <c r="T1244" t="str">
        <f t="shared" si="289"/>
        <v>NA</v>
      </c>
      <c r="U1244">
        <f t="shared" si="290"/>
        <v>3301</v>
      </c>
      <c r="V1244">
        <f>MIN(IF(SUM(W1244,X1244,Y1244,AA1244,AB1244,AE1244,AD1244,AG1244,AH1244,AK1244,AJ1244,AN1244,AO1244,AQ1244,AR1244,AT1244,AU1244,AV1244,A1244,BB1244,AX1244,AY1244,AZ1244,BA1244,BD1244,BE1244)=0,0,1)+IF(O1244="Smoothing ramp",1,0)+IF(ISNUMBER(W1244),1,0)+IF(ISNUMBER(X1244),1,0)+IF(ISNUMBER(Y1244),1,0)+IF(ISNUMBER(#REF!),1,0)+IF(ISNUMBER(AA1244),1,0)+IF(ISNUMBER(AB1244),1,0)+IF(ISNUMBER(#REF!),1,0)+IF(ISNUMBER(AE1244),1,0)+IF(ISNUMBER(AD1244),1,0)+IF(ISNUMBER(AG1244),1,0)+IF(ISNUMBER(AH1244),1,0)+IF(ISNUMBER(AJ1244),1,0)+IF(ISNUMBER(AK1244),1,0)+IF(ISNUMBER(AN1244),1,0)+IF(ISNUMBER(AO1244),1,0)+IF(ISNUMBER(AQ1244),1,0)+IF(ISNUMBER(AR1244),1,0)+IF(ISNUMBER(AT1244),1,0)+IF(ISNUMBER(AU1244),1,0)+IF(ISNUMBER(AV1244),1,0)+IF(ISNUMBER(#REF!),1,0)+IF(ISNUMBER(AM1244),1,0)+IF(ISNUMBER(BB1244),1,0)+IF(ISNUMBER(AX1244),1,0)+IF(ISNUMBER(AY1244),1,0)+IF(ISNUMBER(AZ1244),1,0)+IF(ISNUMBER(BA1244),1,0)+IF(ISNUMBER(BD1244),1,0)+IF(ISNUMBER(BE1244),1,0),1)</f>
        <v>1</v>
      </c>
      <c r="W1244" t="s">
        <v>48</v>
      </c>
      <c r="X1244" t="s">
        <v>48</v>
      </c>
      <c r="Y1244" t="s">
        <v>48</v>
      </c>
      <c r="Z1244" t="s">
        <v>48</v>
      </c>
      <c r="AA1244" t="s">
        <v>48</v>
      </c>
      <c r="AB1244" t="s">
        <v>48</v>
      </c>
      <c r="AC1244" t="s">
        <v>48</v>
      </c>
      <c r="AD1244" t="s">
        <v>48</v>
      </c>
      <c r="AE1244">
        <v>8039</v>
      </c>
      <c r="AF1244" t="s">
        <v>66</v>
      </c>
      <c r="AG1244" t="s">
        <v>48</v>
      </c>
      <c r="AH1244" t="s">
        <v>48</v>
      </c>
      <c r="AI1244" t="s">
        <v>48</v>
      </c>
      <c r="AJ1244" t="s">
        <v>48</v>
      </c>
      <c r="AK1244" t="s">
        <v>48</v>
      </c>
      <c r="AL1244" t="s">
        <v>48</v>
      </c>
      <c r="AN1244" t="s">
        <v>48</v>
      </c>
      <c r="AO1244" t="s">
        <v>48</v>
      </c>
      <c r="AP1244" t="s">
        <v>48</v>
      </c>
      <c r="AQ1244" t="s">
        <v>48</v>
      </c>
      <c r="AR1244" t="s">
        <v>48</v>
      </c>
      <c r="AS1244" t="s">
        <v>48</v>
      </c>
      <c r="AT1244" t="s">
        <v>48</v>
      </c>
      <c r="AU1244" t="s">
        <v>48</v>
      </c>
      <c r="AV1244" t="s">
        <v>48</v>
      </c>
      <c r="AW1244" t="s">
        <v>48</v>
      </c>
      <c r="AX1244" t="s">
        <v>48</v>
      </c>
      <c r="AY1244" t="s">
        <v>48</v>
      </c>
      <c r="AZ1244" t="s">
        <v>48</v>
      </c>
      <c r="BA1244" t="s">
        <v>48</v>
      </c>
      <c r="BB1244" t="s">
        <v>48</v>
      </c>
      <c r="BC1244" t="s">
        <v>48</v>
      </c>
      <c r="BD1244" t="s">
        <v>48</v>
      </c>
      <c r="BE1244" t="s">
        <v>48</v>
      </c>
      <c r="BF1244" t="s">
        <v>48</v>
      </c>
      <c r="BG1244" s="15" t="str">
        <f ca="1">OFFSET($V$6,0,MATCH(BH1244,$X1244:$BF1244,0))</f>
        <v>CH</v>
      </c>
      <c r="BH1244" s="15">
        <f t="shared" si="291"/>
        <v>8039</v>
      </c>
      <c r="BI1244" s="15" t="str">
        <f t="shared" ca="1" si="292"/>
        <v>Reduction due to missing redispatch potential</v>
      </c>
      <c r="BJ1244" s="15" t="e">
        <f t="shared" ca="1" si="293"/>
        <v>#N/A</v>
      </c>
      <c r="BK1244" s="15">
        <f t="shared" si="294"/>
        <v>100000</v>
      </c>
      <c r="BL1244" s="15" t="e">
        <f t="shared" ca="1" si="295"/>
        <v>#N/A</v>
      </c>
      <c r="BM1244" s="15">
        <f t="shared" si="296"/>
        <v>0</v>
      </c>
      <c r="BN1244" t="str">
        <f t="shared" ca="1" si="297"/>
        <v>CH</v>
      </c>
      <c r="BO1244">
        <f t="shared" si="298"/>
        <v>8039</v>
      </c>
      <c r="BP1244" t="str">
        <f t="shared" ca="1" si="299"/>
        <v>Reduction due to missing redispatch potential</v>
      </c>
    </row>
    <row r="1245" spans="1:68" hidden="1">
      <c r="A1245" s="156"/>
      <c r="B1245">
        <v>20250221</v>
      </c>
      <c r="C1245" t="s">
        <v>67</v>
      </c>
      <c r="D1245">
        <v>1330</v>
      </c>
      <c r="E1245">
        <v>8243</v>
      </c>
      <c r="H1245">
        <v>7867</v>
      </c>
      <c r="K1245">
        <v>923</v>
      </c>
      <c r="L1245">
        <v>63</v>
      </c>
      <c r="M1245">
        <v>1682</v>
      </c>
      <c r="N1245" t="s">
        <v>53</v>
      </c>
      <c r="O1245" t="s">
        <v>51</v>
      </c>
      <c r="P1245" s="157">
        <f t="shared" si="285"/>
        <v>860</v>
      </c>
      <c r="Q1245">
        <f t="shared" si="286"/>
        <v>376</v>
      </c>
      <c r="R1245" s="157" t="str">
        <f t="shared" si="287"/>
        <v>NA</v>
      </c>
      <c r="S1245" s="157" t="str">
        <f t="shared" si="288"/>
        <v>NA</v>
      </c>
      <c r="T1245" t="str">
        <f t="shared" si="289"/>
        <v>NA</v>
      </c>
      <c r="U1245">
        <f t="shared" si="290"/>
        <v>3301</v>
      </c>
      <c r="V1245">
        <f>MIN(IF(SUM(W1245,X1245,Y1245,AA1245,AB1245,AE1245,AD1245,AG1245,AH1245,AK1245,AJ1245,AN1245,AO1245,AQ1245,AR1245,AT1245,AU1245,AV1245,A1245,BB1245,AX1245,AY1245,AZ1245,BA1245,BD1245,BE1245)=0,0,1)+IF(O1245="Smoothing ramp",1,0)+IF(ISNUMBER(W1245),1,0)+IF(ISNUMBER(X1245),1,0)+IF(ISNUMBER(Y1245),1,0)+IF(ISNUMBER(#REF!),1,0)+IF(ISNUMBER(AA1245),1,0)+IF(ISNUMBER(AB1245),1,0)+IF(ISNUMBER(#REF!),1,0)+IF(ISNUMBER(AE1245),1,0)+IF(ISNUMBER(AD1245),1,0)+IF(ISNUMBER(AG1245),1,0)+IF(ISNUMBER(AH1245),1,0)+IF(ISNUMBER(AJ1245),1,0)+IF(ISNUMBER(AK1245),1,0)+IF(ISNUMBER(AN1245),1,0)+IF(ISNUMBER(AO1245),1,0)+IF(ISNUMBER(AQ1245),1,0)+IF(ISNUMBER(AR1245),1,0)+IF(ISNUMBER(AT1245),1,0)+IF(ISNUMBER(AU1245),1,0)+IF(ISNUMBER(AV1245),1,0)+IF(ISNUMBER(#REF!),1,0)+IF(ISNUMBER(AM1245),1,0)+IF(ISNUMBER(BB1245),1,0)+IF(ISNUMBER(AX1245),1,0)+IF(ISNUMBER(AY1245),1,0)+IF(ISNUMBER(AZ1245),1,0)+IF(ISNUMBER(BA1245),1,0)+IF(ISNUMBER(BD1245),1,0)+IF(ISNUMBER(BE1245),1,0),1)</f>
        <v>1</v>
      </c>
      <c r="W1245" t="s">
        <v>48</v>
      </c>
      <c r="X1245" t="s">
        <v>48</v>
      </c>
      <c r="Y1245" t="s">
        <v>48</v>
      </c>
      <c r="Z1245" t="s">
        <v>48</v>
      </c>
      <c r="AA1245" t="s">
        <v>48</v>
      </c>
      <c r="AB1245" t="s">
        <v>48</v>
      </c>
      <c r="AC1245" t="s">
        <v>48</v>
      </c>
      <c r="AD1245" t="s">
        <v>48</v>
      </c>
      <c r="AE1245">
        <v>8039</v>
      </c>
      <c r="AF1245" t="s">
        <v>66</v>
      </c>
      <c r="AG1245" t="s">
        <v>48</v>
      </c>
      <c r="AH1245" t="s">
        <v>48</v>
      </c>
      <c r="AI1245" t="s">
        <v>48</v>
      </c>
      <c r="AJ1245" t="s">
        <v>48</v>
      </c>
      <c r="AK1245" t="s">
        <v>48</v>
      </c>
      <c r="AL1245" t="s">
        <v>48</v>
      </c>
      <c r="AN1245" t="s">
        <v>48</v>
      </c>
      <c r="AO1245" t="s">
        <v>48</v>
      </c>
      <c r="AP1245" t="s">
        <v>48</v>
      </c>
      <c r="AQ1245" t="s">
        <v>48</v>
      </c>
      <c r="AR1245" t="s">
        <v>48</v>
      </c>
      <c r="AS1245" t="s">
        <v>48</v>
      </c>
      <c r="AT1245" t="s">
        <v>48</v>
      </c>
      <c r="AU1245" t="s">
        <v>48</v>
      </c>
      <c r="AV1245" t="s">
        <v>48</v>
      </c>
      <c r="AW1245" t="s">
        <v>48</v>
      </c>
      <c r="AX1245" t="s">
        <v>48</v>
      </c>
      <c r="AY1245" t="s">
        <v>48</v>
      </c>
      <c r="AZ1245" t="s">
        <v>48</v>
      </c>
      <c r="BA1245" t="s">
        <v>48</v>
      </c>
      <c r="BB1245" t="s">
        <v>48</v>
      </c>
      <c r="BC1245" t="s">
        <v>48</v>
      </c>
      <c r="BD1245" t="s">
        <v>48</v>
      </c>
      <c r="BE1245" t="s">
        <v>48</v>
      </c>
      <c r="BF1245" t="s">
        <v>48</v>
      </c>
      <c r="BG1245" s="15" t="str">
        <f ca="1">OFFSET($V$6,0,MATCH(BH1245,$X1245:$BF1245,0))</f>
        <v>CH</v>
      </c>
      <c r="BH1245" s="15">
        <f t="shared" si="291"/>
        <v>8039</v>
      </c>
      <c r="BI1245" s="15" t="str">
        <f t="shared" ca="1" si="292"/>
        <v>Reduction due to missing redispatch potential</v>
      </c>
      <c r="BJ1245" s="15" t="e">
        <f t="shared" ca="1" si="293"/>
        <v>#N/A</v>
      </c>
      <c r="BK1245" s="15">
        <f t="shared" si="294"/>
        <v>100000</v>
      </c>
      <c r="BL1245" s="15" t="e">
        <f t="shared" ca="1" si="295"/>
        <v>#N/A</v>
      </c>
      <c r="BM1245" s="15">
        <f t="shared" si="296"/>
        <v>0</v>
      </c>
      <c r="BN1245" t="str">
        <f t="shared" ca="1" si="297"/>
        <v>CH</v>
      </c>
      <c r="BO1245">
        <f t="shared" si="298"/>
        <v>8039</v>
      </c>
      <c r="BP1245" t="str">
        <f t="shared" ca="1" si="299"/>
        <v>Reduction due to missing redispatch potential</v>
      </c>
    </row>
    <row r="1246" spans="1:68" hidden="1">
      <c r="A1246" s="156"/>
      <c r="B1246">
        <v>20250221</v>
      </c>
      <c r="C1246" t="s">
        <v>67</v>
      </c>
      <c r="D1246">
        <v>1430</v>
      </c>
      <c r="E1246">
        <v>8243</v>
      </c>
      <c r="H1246">
        <v>7867</v>
      </c>
      <c r="K1246">
        <v>923</v>
      </c>
      <c r="L1246">
        <v>63</v>
      </c>
      <c r="M1246">
        <v>1682</v>
      </c>
      <c r="N1246" t="s">
        <v>53</v>
      </c>
      <c r="O1246" t="s">
        <v>51</v>
      </c>
      <c r="P1246" s="157">
        <f t="shared" si="285"/>
        <v>860</v>
      </c>
      <c r="Q1246">
        <f t="shared" si="286"/>
        <v>376</v>
      </c>
      <c r="R1246" s="157" t="str">
        <f t="shared" si="287"/>
        <v>NA</v>
      </c>
      <c r="S1246" s="157" t="str">
        <f t="shared" si="288"/>
        <v>NA</v>
      </c>
      <c r="T1246" t="str">
        <f t="shared" si="289"/>
        <v>NA</v>
      </c>
      <c r="U1246">
        <f t="shared" si="290"/>
        <v>3301</v>
      </c>
      <c r="V1246">
        <f>MIN(IF(SUM(W1246,X1246,Y1246,AA1246,AB1246,AE1246,AD1246,AG1246,AH1246,AK1246,AJ1246,AN1246,AO1246,AQ1246,AR1246,AT1246,AU1246,AV1246,A1246,BB1246,AX1246,AY1246,AZ1246,BA1246,BD1246,BE1246)=0,0,1)+IF(O1246="Smoothing ramp",1,0)+IF(ISNUMBER(W1246),1,0)+IF(ISNUMBER(X1246),1,0)+IF(ISNUMBER(Y1246),1,0)+IF(ISNUMBER(#REF!),1,0)+IF(ISNUMBER(AA1246),1,0)+IF(ISNUMBER(AB1246),1,0)+IF(ISNUMBER(#REF!),1,0)+IF(ISNUMBER(AE1246),1,0)+IF(ISNUMBER(AD1246),1,0)+IF(ISNUMBER(AG1246),1,0)+IF(ISNUMBER(AH1246),1,0)+IF(ISNUMBER(AJ1246),1,0)+IF(ISNUMBER(AK1246),1,0)+IF(ISNUMBER(AN1246),1,0)+IF(ISNUMBER(AO1246),1,0)+IF(ISNUMBER(AQ1246),1,0)+IF(ISNUMBER(AR1246),1,0)+IF(ISNUMBER(AT1246),1,0)+IF(ISNUMBER(AU1246),1,0)+IF(ISNUMBER(AV1246),1,0)+IF(ISNUMBER(#REF!),1,0)+IF(ISNUMBER(AM1246),1,0)+IF(ISNUMBER(BB1246),1,0)+IF(ISNUMBER(AX1246),1,0)+IF(ISNUMBER(AY1246),1,0)+IF(ISNUMBER(AZ1246),1,0)+IF(ISNUMBER(BA1246),1,0)+IF(ISNUMBER(BD1246),1,0)+IF(ISNUMBER(BE1246),1,0),1)</f>
        <v>1</v>
      </c>
      <c r="W1246" t="s">
        <v>48</v>
      </c>
      <c r="X1246" t="s">
        <v>48</v>
      </c>
      <c r="Y1246" t="s">
        <v>48</v>
      </c>
      <c r="Z1246" t="s">
        <v>48</v>
      </c>
      <c r="AA1246" t="s">
        <v>48</v>
      </c>
      <c r="AB1246" t="s">
        <v>48</v>
      </c>
      <c r="AC1246" t="s">
        <v>48</v>
      </c>
      <c r="AD1246" t="s">
        <v>48</v>
      </c>
      <c r="AE1246">
        <v>8039</v>
      </c>
      <c r="AF1246" t="s">
        <v>66</v>
      </c>
      <c r="AG1246" t="s">
        <v>48</v>
      </c>
      <c r="AH1246" t="s">
        <v>48</v>
      </c>
      <c r="AI1246" t="s">
        <v>48</v>
      </c>
      <c r="AJ1246" t="s">
        <v>48</v>
      </c>
      <c r="AK1246" t="s">
        <v>48</v>
      </c>
      <c r="AL1246" t="s">
        <v>48</v>
      </c>
      <c r="AN1246" t="s">
        <v>48</v>
      </c>
      <c r="AO1246" t="s">
        <v>48</v>
      </c>
      <c r="AP1246" t="s">
        <v>48</v>
      </c>
      <c r="AQ1246" t="s">
        <v>48</v>
      </c>
      <c r="AR1246" t="s">
        <v>48</v>
      </c>
      <c r="AS1246" t="s">
        <v>48</v>
      </c>
      <c r="AT1246" t="s">
        <v>48</v>
      </c>
      <c r="AU1246" t="s">
        <v>48</v>
      </c>
      <c r="AV1246" t="s">
        <v>48</v>
      </c>
      <c r="AW1246" t="s">
        <v>48</v>
      </c>
      <c r="AX1246" t="s">
        <v>48</v>
      </c>
      <c r="AY1246" t="s">
        <v>48</v>
      </c>
      <c r="AZ1246" t="s">
        <v>48</v>
      </c>
      <c r="BA1246" t="s">
        <v>48</v>
      </c>
      <c r="BB1246" t="s">
        <v>48</v>
      </c>
      <c r="BC1246" t="s">
        <v>48</v>
      </c>
      <c r="BD1246" t="s">
        <v>48</v>
      </c>
      <c r="BE1246" t="s">
        <v>48</v>
      </c>
      <c r="BF1246" t="s">
        <v>48</v>
      </c>
      <c r="BG1246" s="15" t="str">
        <f ca="1">OFFSET($V$6,0,MATCH(BH1246,$X1246:$BF1246,0))</f>
        <v>CH</v>
      </c>
      <c r="BH1246" s="15">
        <f t="shared" si="291"/>
        <v>8039</v>
      </c>
      <c r="BI1246" s="15" t="str">
        <f t="shared" ca="1" si="292"/>
        <v>Reduction due to missing redispatch potential</v>
      </c>
      <c r="BJ1246" s="15" t="e">
        <f t="shared" ca="1" si="293"/>
        <v>#N/A</v>
      </c>
      <c r="BK1246" s="15">
        <f t="shared" si="294"/>
        <v>100000</v>
      </c>
      <c r="BL1246" s="15" t="e">
        <f t="shared" ca="1" si="295"/>
        <v>#N/A</v>
      </c>
      <c r="BM1246" s="15">
        <f t="shared" si="296"/>
        <v>0</v>
      </c>
      <c r="BN1246" t="str">
        <f t="shared" ca="1" si="297"/>
        <v>CH</v>
      </c>
      <c r="BO1246">
        <f t="shared" si="298"/>
        <v>8039</v>
      </c>
      <c r="BP1246" t="str">
        <f t="shared" ca="1" si="299"/>
        <v>Reduction due to missing redispatch potential</v>
      </c>
    </row>
    <row r="1247" spans="1:68" hidden="1">
      <c r="A1247" s="156"/>
      <c r="B1247">
        <v>20250221</v>
      </c>
      <c r="C1247" t="s">
        <v>67</v>
      </c>
      <c r="D1247">
        <v>1530</v>
      </c>
      <c r="E1247">
        <v>8247</v>
      </c>
      <c r="H1247">
        <v>7718</v>
      </c>
      <c r="K1247">
        <v>1163</v>
      </c>
      <c r="L1247">
        <v>67</v>
      </c>
      <c r="M1247">
        <v>1930</v>
      </c>
      <c r="N1247" t="s">
        <v>53</v>
      </c>
      <c r="O1247" t="s">
        <v>51</v>
      </c>
      <c r="P1247" s="157">
        <f t="shared" si="285"/>
        <v>1096</v>
      </c>
      <c r="Q1247">
        <f t="shared" si="286"/>
        <v>529</v>
      </c>
      <c r="R1247" s="157" t="str">
        <f t="shared" si="287"/>
        <v>NA</v>
      </c>
      <c r="S1247" s="157" t="str">
        <f t="shared" si="288"/>
        <v>NA</v>
      </c>
      <c r="T1247" t="str">
        <f t="shared" si="289"/>
        <v>NA</v>
      </c>
      <c r="U1247">
        <f t="shared" si="290"/>
        <v>3793</v>
      </c>
      <c r="V1247">
        <f>MIN(IF(SUM(W1247,X1247,Y1247,AA1247,AB1247,AE1247,AD1247,AG1247,AH1247,AK1247,AJ1247,AN1247,AO1247,AQ1247,AR1247,AT1247,AU1247,AV1247,A1247,BB1247,AX1247,AY1247,AZ1247,BA1247,BD1247,BE1247)=0,0,1)+IF(O1247="Smoothing ramp",1,0)+IF(ISNUMBER(W1247),1,0)+IF(ISNUMBER(X1247),1,0)+IF(ISNUMBER(Y1247),1,0)+IF(ISNUMBER(#REF!),1,0)+IF(ISNUMBER(AA1247),1,0)+IF(ISNUMBER(AB1247),1,0)+IF(ISNUMBER(#REF!),1,0)+IF(ISNUMBER(AE1247),1,0)+IF(ISNUMBER(AD1247),1,0)+IF(ISNUMBER(AG1247),1,0)+IF(ISNUMBER(AH1247),1,0)+IF(ISNUMBER(AJ1247),1,0)+IF(ISNUMBER(AK1247),1,0)+IF(ISNUMBER(AN1247),1,0)+IF(ISNUMBER(AO1247),1,0)+IF(ISNUMBER(AQ1247),1,0)+IF(ISNUMBER(AR1247),1,0)+IF(ISNUMBER(AT1247),1,0)+IF(ISNUMBER(AU1247),1,0)+IF(ISNUMBER(AV1247),1,0)+IF(ISNUMBER(#REF!),1,0)+IF(ISNUMBER(AM1247),1,0)+IF(ISNUMBER(BB1247),1,0)+IF(ISNUMBER(AX1247),1,0)+IF(ISNUMBER(AY1247),1,0)+IF(ISNUMBER(AZ1247),1,0)+IF(ISNUMBER(BA1247),1,0)+IF(ISNUMBER(BD1247),1,0)+IF(ISNUMBER(BE1247),1,0),1)</f>
        <v>1</v>
      </c>
      <c r="W1247" t="s">
        <v>48</v>
      </c>
      <c r="X1247" t="s">
        <v>48</v>
      </c>
      <c r="Y1247" t="s">
        <v>48</v>
      </c>
      <c r="Z1247" t="s">
        <v>48</v>
      </c>
      <c r="AA1247" t="s">
        <v>48</v>
      </c>
      <c r="AB1247" t="s">
        <v>48</v>
      </c>
      <c r="AC1247" t="s">
        <v>48</v>
      </c>
      <c r="AD1247" t="s">
        <v>48</v>
      </c>
      <c r="AE1247">
        <v>7775</v>
      </c>
      <c r="AF1247" t="s">
        <v>72</v>
      </c>
      <c r="AG1247" t="s">
        <v>48</v>
      </c>
      <c r="AH1247" t="s">
        <v>48</v>
      </c>
      <c r="AI1247" t="s">
        <v>48</v>
      </c>
      <c r="AJ1247" t="s">
        <v>48</v>
      </c>
      <c r="AK1247" t="s">
        <v>48</v>
      </c>
      <c r="AL1247" t="s">
        <v>48</v>
      </c>
      <c r="AN1247" t="s">
        <v>48</v>
      </c>
      <c r="AO1247" t="s">
        <v>48</v>
      </c>
      <c r="AP1247" t="s">
        <v>48</v>
      </c>
      <c r="AQ1247" t="s">
        <v>48</v>
      </c>
      <c r="AR1247" t="s">
        <v>48</v>
      </c>
      <c r="AS1247" t="s">
        <v>48</v>
      </c>
      <c r="AT1247" t="s">
        <v>48</v>
      </c>
      <c r="AU1247" t="s">
        <v>48</v>
      </c>
      <c r="AV1247" t="s">
        <v>48</v>
      </c>
      <c r="AW1247" t="s">
        <v>48</v>
      </c>
      <c r="AX1247" t="s">
        <v>48</v>
      </c>
      <c r="AY1247" t="s">
        <v>48</v>
      </c>
      <c r="AZ1247" t="s">
        <v>48</v>
      </c>
      <c r="BA1247" t="s">
        <v>48</v>
      </c>
      <c r="BB1247" t="s">
        <v>48</v>
      </c>
      <c r="BC1247" t="s">
        <v>48</v>
      </c>
      <c r="BD1247" t="s">
        <v>48</v>
      </c>
      <c r="BE1247" t="s">
        <v>48</v>
      </c>
      <c r="BF1247" t="s">
        <v>48</v>
      </c>
      <c r="BG1247" s="15" t="str">
        <f ca="1">OFFSET($V$6,0,MATCH(BH1247,$X1247:$BF1247,0))</f>
        <v>CH</v>
      </c>
      <c r="BH1247" s="15">
        <f t="shared" si="291"/>
        <v>7775</v>
      </c>
      <c r="BI1247" s="15" t="str">
        <f t="shared" ca="1" si="292"/>
        <v>Expected overloading on the following CNEC: CNE: 220kV Riddes - Valpelline [DIR] [CH], C: N-2 ALBERTVILLE-RONDISSONE</v>
      </c>
      <c r="BJ1247" s="15" t="e">
        <f t="shared" ca="1" si="293"/>
        <v>#N/A</v>
      </c>
      <c r="BK1247" s="15">
        <f t="shared" si="294"/>
        <v>100000</v>
      </c>
      <c r="BL1247" s="15" t="e">
        <f t="shared" ca="1" si="295"/>
        <v>#N/A</v>
      </c>
      <c r="BM1247" s="15">
        <f t="shared" si="296"/>
        <v>0</v>
      </c>
      <c r="BN1247" t="str">
        <f t="shared" ca="1" si="297"/>
        <v>CH</v>
      </c>
      <c r="BO1247">
        <f t="shared" si="298"/>
        <v>7775</v>
      </c>
      <c r="BP1247" t="str">
        <f t="shared" ca="1" si="299"/>
        <v>Expected overloading on the following CNEC: CNE: 220kV Riddes - Valpelline [DIR] [CH], C: N-2 ALBERTVILLE-RONDISSONE</v>
      </c>
    </row>
    <row r="1248" spans="1:68" hidden="1">
      <c r="A1248" s="156"/>
      <c r="B1248">
        <v>20250221</v>
      </c>
      <c r="C1248" t="s">
        <v>67</v>
      </c>
      <c r="D1248">
        <v>1630</v>
      </c>
      <c r="E1248">
        <v>8247</v>
      </c>
      <c r="H1248">
        <v>7718</v>
      </c>
      <c r="K1248">
        <v>1163</v>
      </c>
      <c r="L1248">
        <v>67</v>
      </c>
      <c r="M1248">
        <v>1930</v>
      </c>
      <c r="N1248" t="s">
        <v>53</v>
      </c>
      <c r="O1248" t="s">
        <v>51</v>
      </c>
      <c r="P1248" s="157">
        <f t="shared" si="285"/>
        <v>1096</v>
      </c>
      <c r="Q1248">
        <f t="shared" si="286"/>
        <v>529</v>
      </c>
      <c r="R1248" s="157" t="str">
        <f t="shared" si="287"/>
        <v>NA</v>
      </c>
      <c r="S1248" s="157" t="str">
        <f t="shared" si="288"/>
        <v>NA</v>
      </c>
      <c r="T1248" t="str">
        <f t="shared" si="289"/>
        <v>NA</v>
      </c>
      <c r="U1248">
        <f t="shared" si="290"/>
        <v>3793</v>
      </c>
      <c r="V1248">
        <f>MIN(IF(SUM(W1248,X1248,Y1248,AA1248,AB1248,AE1248,AD1248,AG1248,AH1248,AK1248,AJ1248,AN1248,AO1248,AQ1248,AR1248,AT1248,AU1248,AV1248,A1248,BB1248,AX1248,AY1248,AZ1248,BA1248,BD1248,BE1248)=0,0,1)+IF(O1248="Smoothing ramp",1,0)+IF(ISNUMBER(W1248),1,0)+IF(ISNUMBER(X1248),1,0)+IF(ISNUMBER(Y1248),1,0)+IF(ISNUMBER(#REF!),1,0)+IF(ISNUMBER(AA1248),1,0)+IF(ISNUMBER(AB1248),1,0)+IF(ISNUMBER(#REF!),1,0)+IF(ISNUMBER(AE1248),1,0)+IF(ISNUMBER(AD1248),1,0)+IF(ISNUMBER(AG1248),1,0)+IF(ISNUMBER(AH1248),1,0)+IF(ISNUMBER(AJ1248),1,0)+IF(ISNUMBER(AK1248),1,0)+IF(ISNUMBER(AN1248),1,0)+IF(ISNUMBER(AO1248),1,0)+IF(ISNUMBER(AQ1248),1,0)+IF(ISNUMBER(AR1248),1,0)+IF(ISNUMBER(AT1248),1,0)+IF(ISNUMBER(AU1248),1,0)+IF(ISNUMBER(AV1248),1,0)+IF(ISNUMBER(#REF!),1,0)+IF(ISNUMBER(AM1248),1,0)+IF(ISNUMBER(BB1248),1,0)+IF(ISNUMBER(AX1248),1,0)+IF(ISNUMBER(AY1248),1,0)+IF(ISNUMBER(AZ1248),1,0)+IF(ISNUMBER(BA1248),1,0)+IF(ISNUMBER(BD1248),1,0)+IF(ISNUMBER(BE1248),1,0),1)</f>
        <v>1</v>
      </c>
      <c r="W1248" t="s">
        <v>48</v>
      </c>
      <c r="X1248" t="s">
        <v>48</v>
      </c>
      <c r="Y1248" t="s">
        <v>48</v>
      </c>
      <c r="Z1248" t="s">
        <v>48</v>
      </c>
      <c r="AA1248" t="s">
        <v>48</v>
      </c>
      <c r="AB1248" t="s">
        <v>48</v>
      </c>
      <c r="AC1248" t="s">
        <v>48</v>
      </c>
      <c r="AD1248" t="s">
        <v>48</v>
      </c>
      <c r="AE1248">
        <v>7775</v>
      </c>
      <c r="AF1248" t="s">
        <v>72</v>
      </c>
      <c r="AG1248" t="s">
        <v>48</v>
      </c>
      <c r="AH1248" t="s">
        <v>48</v>
      </c>
      <c r="AI1248" t="s">
        <v>48</v>
      </c>
      <c r="AJ1248" t="s">
        <v>48</v>
      </c>
      <c r="AK1248" t="s">
        <v>48</v>
      </c>
      <c r="AL1248" t="s">
        <v>48</v>
      </c>
      <c r="AN1248" t="s">
        <v>48</v>
      </c>
      <c r="AO1248" t="s">
        <v>48</v>
      </c>
      <c r="AP1248" t="s">
        <v>48</v>
      </c>
      <c r="AQ1248" t="s">
        <v>48</v>
      </c>
      <c r="AR1248" t="s">
        <v>48</v>
      </c>
      <c r="AS1248" t="s">
        <v>48</v>
      </c>
      <c r="AT1248" t="s">
        <v>48</v>
      </c>
      <c r="AU1248" t="s">
        <v>48</v>
      </c>
      <c r="AV1248" t="s">
        <v>48</v>
      </c>
      <c r="AW1248" t="s">
        <v>48</v>
      </c>
      <c r="AX1248" t="s">
        <v>48</v>
      </c>
      <c r="AY1248" t="s">
        <v>48</v>
      </c>
      <c r="AZ1248" t="s">
        <v>48</v>
      </c>
      <c r="BA1248" t="s">
        <v>48</v>
      </c>
      <c r="BB1248" t="s">
        <v>48</v>
      </c>
      <c r="BC1248" t="s">
        <v>48</v>
      </c>
      <c r="BD1248" t="s">
        <v>48</v>
      </c>
      <c r="BE1248" t="s">
        <v>48</v>
      </c>
      <c r="BF1248" t="s">
        <v>48</v>
      </c>
      <c r="BG1248" s="15" t="str">
        <f ca="1">OFFSET($V$6,0,MATCH(BH1248,$X1248:$BF1248,0))</f>
        <v>CH</v>
      </c>
      <c r="BH1248" s="15">
        <f t="shared" si="291"/>
        <v>7775</v>
      </c>
      <c r="BI1248" s="15" t="str">
        <f t="shared" ca="1" si="292"/>
        <v>Expected overloading on the following CNEC: CNE: 220kV Riddes - Valpelline [DIR] [CH], C: N-2 ALBERTVILLE-RONDISSONE</v>
      </c>
      <c r="BJ1248" s="15" t="e">
        <f t="shared" ca="1" si="293"/>
        <v>#N/A</v>
      </c>
      <c r="BK1248" s="15">
        <f t="shared" si="294"/>
        <v>100000</v>
      </c>
      <c r="BL1248" s="15" t="e">
        <f t="shared" ca="1" si="295"/>
        <v>#N/A</v>
      </c>
      <c r="BM1248" s="15">
        <f t="shared" si="296"/>
        <v>0</v>
      </c>
      <c r="BN1248" t="str">
        <f t="shared" ca="1" si="297"/>
        <v>CH</v>
      </c>
      <c r="BO1248">
        <f t="shared" si="298"/>
        <v>7775</v>
      </c>
      <c r="BP1248" t="str">
        <f t="shared" ca="1" si="299"/>
        <v>Expected overloading on the following CNEC: CNE: 220kV Riddes - Valpelline [DIR] [CH], C: N-2 ALBERTVILLE-RONDISSONE</v>
      </c>
    </row>
    <row r="1249" spans="1:68" hidden="1">
      <c r="A1249" s="156"/>
      <c r="B1249">
        <v>20250221</v>
      </c>
      <c r="C1249" t="s">
        <v>67</v>
      </c>
      <c r="D1249">
        <v>1730</v>
      </c>
      <c r="E1249">
        <v>8247</v>
      </c>
      <c r="H1249">
        <v>7718</v>
      </c>
      <c r="K1249">
        <v>1163</v>
      </c>
      <c r="L1249">
        <v>67</v>
      </c>
      <c r="M1249">
        <v>1930</v>
      </c>
      <c r="N1249" t="s">
        <v>53</v>
      </c>
      <c r="O1249" t="s">
        <v>51</v>
      </c>
      <c r="P1249" s="157">
        <f t="shared" si="285"/>
        <v>1096</v>
      </c>
      <c r="Q1249">
        <f t="shared" si="286"/>
        <v>529</v>
      </c>
      <c r="R1249" s="157" t="str">
        <f t="shared" si="287"/>
        <v>NA</v>
      </c>
      <c r="S1249" s="157" t="str">
        <f t="shared" si="288"/>
        <v>NA</v>
      </c>
      <c r="T1249" t="str">
        <f t="shared" si="289"/>
        <v>NA</v>
      </c>
      <c r="U1249">
        <f t="shared" si="290"/>
        <v>3793</v>
      </c>
      <c r="V1249">
        <f>MIN(IF(SUM(W1249,X1249,Y1249,AA1249,AB1249,AE1249,AD1249,AG1249,AH1249,AK1249,AJ1249,AN1249,AO1249,AQ1249,AR1249,AT1249,AU1249,AV1249,A1249,BB1249,AX1249,AY1249,AZ1249,BA1249,BD1249,BE1249)=0,0,1)+IF(O1249="Smoothing ramp",1,0)+IF(ISNUMBER(W1249),1,0)+IF(ISNUMBER(X1249),1,0)+IF(ISNUMBER(Y1249),1,0)+IF(ISNUMBER(#REF!),1,0)+IF(ISNUMBER(AA1249),1,0)+IF(ISNUMBER(AB1249),1,0)+IF(ISNUMBER(#REF!),1,0)+IF(ISNUMBER(AE1249),1,0)+IF(ISNUMBER(AD1249),1,0)+IF(ISNUMBER(AG1249),1,0)+IF(ISNUMBER(AH1249),1,0)+IF(ISNUMBER(AJ1249),1,0)+IF(ISNUMBER(AK1249),1,0)+IF(ISNUMBER(AN1249),1,0)+IF(ISNUMBER(AO1249),1,0)+IF(ISNUMBER(AQ1249),1,0)+IF(ISNUMBER(AR1249),1,0)+IF(ISNUMBER(AT1249),1,0)+IF(ISNUMBER(AU1249),1,0)+IF(ISNUMBER(AV1249),1,0)+IF(ISNUMBER(#REF!),1,0)+IF(ISNUMBER(AM1249),1,0)+IF(ISNUMBER(BB1249),1,0)+IF(ISNUMBER(AX1249),1,0)+IF(ISNUMBER(AY1249),1,0)+IF(ISNUMBER(AZ1249),1,0)+IF(ISNUMBER(BA1249),1,0)+IF(ISNUMBER(BD1249),1,0)+IF(ISNUMBER(BE1249),1,0),1)</f>
        <v>1</v>
      </c>
      <c r="W1249" t="s">
        <v>48</v>
      </c>
      <c r="X1249" t="s">
        <v>48</v>
      </c>
      <c r="Y1249" t="s">
        <v>48</v>
      </c>
      <c r="Z1249" t="s">
        <v>48</v>
      </c>
      <c r="AA1249" t="s">
        <v>48</v>
      </c>
      <c r="AB1249" t="s">
        <v>48</v>
      </c>
      <c r="AC1249" t="s">
        <v>48</v>
      </c>
      <c r="AD1249" t="s">
        <v>48</v>
      </c>
      <c r="AE1249">
        <v>7775</v>
      </c>
      <c r="AF1249" t="s">
        <v>72</v>
      </c>
      <c r="AG1249" t="s">
        <v>48</v>
      </c>
      <c r="AH1249" t="s">
        <v>48</v>
      </c>
      <c r="AI1249" t="s">
        <v>48</v>
      </c>
      <c r="AJ1249" t="s">
        <v>48</v>
      </c>
      <c r="AK1249" t="s">
        <v>48</v>
      </c>
      <c r="AL1249" t="s">
        <v>48</v>
      </c>
      <c r="AN1249" t="s">
        <v>48</v>
      </c>
      <c r="AO1249" t="s">
        <v>48</v>
      </c>
      <c r="AP1249" t="s">
        <v>48</v>
      </c>
      <c r="AQ1249" t="s">
        <v>48</v>
      </c>
      <c r="AR1249" t="s">
        <v>48</v>
      </c>
      <c r="AS1249" t="s">
        <v>48</v>
      </c>
      <c r="AT1249" t="s">
        <v>48</v>
      </c>
      <c r="AU1249" t="s">
        <v>48</v>
      </c>
      <c r="AV1249" t="s">
        <v>48</v>
      </c>
      <c r="AW1249" t="s">
        <v>48</v>
      </c>
      <c r="AX1249" t="s">
        <v>48</v>
      </c>
      <c r="AY1249" t="s">
        <v>48</v>
      </c>
      <c r="AZ1249" t="s">
        <v>48</v>
      </c>
      <c r="BA1249" t="s">
        <v>48</v>
      </c>
      <c r="BB1249" t="s">
        <v>48</v>
      </c>
      <c r="BC1249" t="s">
        <v>48</v>
      </c>
      <c r="BD1249" t="s">
        <v>48</v>
      </c>
      <c r="BE1249" t="s">
        <v>48</v>
      </c>
      <c r="BF1249" t="s">
        <v>48</v>
      </c>
      <c r="BG1249" s="15" t="str">
        <f ca="1">OFFSET($V$6,0,MATCH(BH1249,$X1249:$BF1249,0))</f>
        <v>CH</v>
      </c>
      <c r="BH1249" s="15">
        <f t="shared" si="291"/>
        <v>7775</v>
      </c>
      <c r="BI1249" s="15" t="str">
        <f t="shared" ca="1" si="292"/>
        <v>Expected overloading on the following CNEC: CNE: 220kV Riddes - Valpelline [DIR] [CH], C: N-2 ALBERTVILLE-RONDISSONE</v>
      </c>
      <c r="BJ1249" s="15" t="e">
        <f t="shared" ca="1" si="293"/>
        <v>#N/A</v>
      </c>
      <c r="BK1249" s="15">
        <f t="shared" si="294"/>
        <v>100000</v>
      </c>
      <c r="BL1249" s="15" t="e">
        <f t="shared" ca="1" si="295"/>
        <v>#N/A</v>
      </c>
      <c r="BM1249" s="15">
        <f t="shared" si="296"/>
        <v>0</v>
      </c>
      <c r="BN1249" t="str">
        <f t="shared" ca="1" si="297"/>
        <v>CH</v>
      </c>
      <c r="BO1249">
        <f t="shared" si="298"/>
        <v>7775</v>
      </c>
      <c r="BP1249" t="str">
        <f t="shared" ca="1" si="299"/>
        <v>Expected overloading on the following CNEC: CNE: 220kV Riddes - Valpelline [DIR] [CH], C: N-2 ALBERTVILLE-RONDISSONE</v>
      </c>
    </row>
    <row r="1250" spans="1:68" hidden="1">
      <c r="A1250" s="156"/>
      <c r="B1250">
        <v>20250221</v>
      </c>
      <c r="C1250" t="s">
        <v>67</v>
      </c>
      <c r="D1250">
        <v>1830</v>
      </c>
      <c r="F1250">
        <v>8215</v>
      </c>
      <c r="G1250">
        <v>632</v>
      </c>
      <c r="I1250">
        <v>8215</v>
      </c>
      <c r="J1250">
        <v>632</v>
      </c>
      <c r="K1250">
        <v>-3630</v>
      </c>
      <c r="L1250">
        <v>-3630</v>
      </c>
      <c r="M1250">
        <v>0</v>
      </c>
      <c r="N1250" t="s">
        <v>50</v>
      </c>
      <c r="O1250" t="s">
        <v>55</v>
      </c>
      <c r="P1250" s="157">
        <f t="shared" si="285"/>
        <v>0</v>
      </c>
      <c r="Q1250" t="str">
        <f t="shared" si="286"/>
        <v>NA</v>
      </c>
      <c r="R1250" s="157">
        <f t="shared" si="287"/>
        <v>0</v>
      </c>
      <c r="S1250" s="157">
        <f t="shared" si="288"/>
        <v>0</v>
      </c>
      <c r="T1250">
        <f t="shared" si="289"/>
        <v>0</v>
      </c>
      <c r="U1250">
        <f t="shared" si="290"/>
        <v>3630</v>
      </c>
      <c r="V1250">
        <f>MIN(IF(SUM(W1250,X1250,Y1250,AA1250,AB1250,AE1250,AD1250,AG1250,AH1250,AK1250,AJ1250,AN1250,AO1250,AQ1250,AR1250,AT1250,AU1250,AV1250,A1250,BB1250,AX1250,AY1250,AZ1250,BA1250,BD1250,BE1250)=0,0,1)+IF(O1250="Smoothing ramp",1,0)+IF(ISNUMBER(W1250),1,0)+IF(ISNUMBER(X1250),1,0)+IF(ISNUMBER(Y1250),1,0)+IF(ISNUMBER(#REF!),1,0)+IF(ISNUMBER(AA1250),1,0)+IF(ISNUMBER(AB1250),1,0)+IF(ISNUMBER(#REF!),1,0)+IF(ISNUMBER(AE1250),1,0)+IF(ISNUMBER(AD1250),1,0)+IF(ISNUMBER(AG1250),1,0)+IF(ISNUMBER(AH1250),1,0)+IF(ISNUMBER(AJ1250),1,0)+IF(ISNUMBER(AK1250),1,0)+IF(ISNUMBER(AN1250),1,0)+IF(ISNUMBER(AO1250),1,0)+IF(ISNUMBER(AQ1250),1,0)+IF(ISNUMBER(AR1250),1,0)+IF(ISNUMBER(AT1250),1,0)+IF(ISNUMBER(AU1250),1,0)+IF(ISNUMBER(AV1250),1,0)+IF(ISNUMBER(#REF!),1,0)+IF(ISNUMBER(AM1250),1,0)+IF(ISNUMBER(BB1250),1,0)+IF(ISNUMBER(AX1250),1,0)+IF(ISNUMBER(AY1250),1,0)+IF(ISNUMBER(AZ1250),1,0)+IF(ISNUMBER(BA1250),1,0)+IF(ISNUMBER(BD1250),1,0)+IF(ISNUMBER(BE1250),1,0),1)</f>
        <v>0</v>
      </c>
      <c r="W1250" t="s">
        <v>48</v>
      </c>
      <c r="X1250" t="s">
        <v>48</v>
      </c>
      <c r="Y1250" t="s">
        <v>48</v>
      </c>
      <c r="Z1250" t="s">
        <v>48</v>
      </c>
      <c r="AA1250" t="s">
        <v>48</v>
      </c>
      <c r="AB1250" t="s">
        <v>48</v>
      </c>
      <c r="AC1250" t="s">
        <v>48</v>
      </c>
      <c r="AD1250" t="s">
        <v>48</v>
      </c>
      <c r="AE1250" t="s">
        <v>48</v>
      </c>
      <c r="AF1250" t="s">
        <v>48</v>
      </c>
      <c r="AG1250" t="s">
        <v>48</v>
      </c>
      <c r="AH1250" t="s">
        <v>48</v>
      </c>
      <c r="AI1250" t="s">
        <v>48</v>
      </c>
      <c r="AJ1250" t="s">
        <v>48</v>
      </c>
      <c r="AK1250" t="s">
        <v>48</v>
      </c>
      <c r="AL1250" t="s">
        <v>48</v>
      </c>
      <c r="AN1250" t="s">
        <v>48</v>
      </c>
      <c r="AO1250" t="s">
        <v>48</v>
      </c>
      <c r="AP1250" t="s">
        <v>48</v>
      </c>
      <c r="AQ1250" t="s">
        <v>48</v>
      </c>
      <c r="AR1250" t="s">
        <v>48</v>
      </c>
      <c r="AS1250" t="s">
        <v>48</v>
      </c>
      <c r="AT1250" t="s">
        <v>48</v>
      </c>
      <c r="AU1250" t="s">
        <v>48</v>
      </c>
      <c r="AV1250" t="s">
        <v>48</v>
      </c>
      <c r="AW1250" t="s">
        <v>48</v>
      </c>
      <c r="AX1250" t="s">
        <v>48</v>
      </c>
      <c r="AY1250" t="s">
        <v>48</v>
      </c>
      <c r="AZ1250" t="s">
        <v>48</v>
      </c>
      <c r="BA1250" t="s">
        <v>48</v>
      </c>
      <c r="BB1250" t="s">
        <v>48</v>
      </c>
      <c r="BC1250" t="s">
        <v>48</v>
      </c>
      <c r="BD1250" t="s">
        <v>48</v>
      </c>
      <c r="BE1250" t="s">
        <v>48</v>
      </c>
      <c r="BF1250" t="s">
        <v>48</v>
      </c>
      <c r="BG1250" s="15" t="e">
        <f ca="1">OFFSET($V$6,0,MATCH(BH1250,$X1250:$BF1250,0))</f>
        <v>#N/A</v>
      </c>
      <c r="BH1250" s="15">
        <f t="shared" si="291"/>
        <v>100000</v>
      </c>
      <c r="BI1250" s="15" t="e">
        <f t="shared" ca="1" si="292"/>
        <v>#N/A</v>
      </c>
      <c r="BJ1250" s="15" t="e">
        <f t="shared" ca="1" si="293"/>
        <v>#N/A</v>
      </c>
      <c r="BK1250" s="15">
        <f t="shared" si="294"/>
        <v>100000</v>
      </c>
      <c r="BL1250" s="15" t="e">
        <f t="shared" ca="1" si="295"/>
        <v>#N/A</v>
      </c>
      <c r="BM1250" s="15">
        <f t="shared" si="296"/>
        <v>0</v>
      </c>
      <c r="BN1250" t="str">
        <f t="shared" si="297"/>
        <v/>
      </c>
      <c r="BO1250" t="str">
        <f t="shared" si="298"/>
        <v/>
      </c>
      <c r="BP1250" t="str">
        <f t="shared" si="299"/>
        <v/>
      </c>
    </row>
    <row r="1251" spans="1:68" hidden="1">
      <c r="A1251" s="156"/>
      <c r="B1251">
        <v>20250221</v>
      </c>
      <c r="C1251" t="s">
        <v>67</v>
      </c>
      <c r="D1251">
        <v>1930</v>
      </c>
      <c r="F1251">
        <v>8215</v>
      </c>
      <c r="G1251">
        <v>632</v>
      </c>
      <c r="I1251">
        <v>8215</v>
      </c>
      <c r="J1251">
        <v>632</v>
      </c>
      <c r="K1251">
        <v>-3630</v>
      </c>
      <c r="L1251">
        <v>-3630</v>
      </c>
      <c r="M1251">
        <v>0</v>
      </c>
      <c r="N1251" t="s">
        <v>50</v>
      </c>
      <c r="O1251" t="s">
        <v>55</v>
      </c>
      <c r="P1251" s="157">
        <f t="shared" si="285"/>
        <v>0</v>
      </c>
      <c r="Q1251" t="str">
        <f t="shared" si="286"/>
        <v>NA</v>
      </c>
      <c r="R1251" s="157">
        <f t="shared" si="287"/>
        <v>0</v>
      </c>
      <c r="S1251" s="157">
        <f t="shared" si="288"/>
        <v>0</v>
      </c>
      <c r="T1251">
        <f t="shared" si="289"/>
        <v>0</v>
      </c>
      <c r="U1251">
        <f t="shared" si="290"/>
        <v>3630</v>
      </c>
      <c r="V1251">
        <f>MIN(IF(SUM(W1251,X1251,Y1251,AA1251,AB1251,AE1251,AD1251,AG1251,AH1251,AK1251,AJ1251,AN1251,AO1251,AQ1251,AR1251,AT1251,AU1251,AV1251,A1251,BB1251,AX1251,AY1251,AZ1251,BA1251,BD1251,BE1251)=0,0,1)+IF(O1251="Smoothing ramp",1,0)+IF(ISNUMBER(W1251),1,0)+IF(ISNUMBER(X1251),1,0)+IF(ISNUMBER(Y1251),1,0)+IF(ISNUMBER(#REF!),1,0)+IF(ISNUMBER(AA1251),1,0)+IF(ISNUMBER(AB1251),1,0)+IF(ISNUMBER(#REF!),1,0)+IF(ISNUMBER(AE1251),1,0)+IF(ISNUMBER(AD1251),1,0)+IF(ISNUMBER(AG1251),1,0)+IF(ISNUMBER(AH1251),1,0)+IF(ISNUMBER(AJ1251),1,0)+IF(ISNUMBER(AK1251),1,0)+IF(ISNUMBER(AN1251),1,0)+IF(ISNUMBER(AO1251),1,0)+IF(ISNUMBER(AQ1251),1,0)+IF(ISNUMBER(AR1251),1,0)+IF(ISNUMBER(AT1251),1,0)+IF(ISNUMBER(AU1251),1,0)+IF(ISNUMBER(AV1251),1,0)+IF(ISNUMBER(#REF!),1,0)+IF(ISNUMBER(AM1251),1,0)+IF(ISNUMBER(BB1251),1,0)+IF(ISNUMBER(AX1251),1,0)+IF(ISNUMBER(AY1251),1,0)+IF(ISNUMBER(AZ1251),1,0)+IF(ISNUMBER(BA1251),1,0)+IF(ISNUMBER(BD1251),1,0)+IF(ISNUMBER(BE1251),1,0),1)</f>
        <v>0</v>
      </c>
      <c r="W1251" t="s">
        <v>48</v>
      </c>
      <c r="X1251" t="s">
        <v>48</v>
      </c>
      <c r="Y1251" t="s">
        <v>48</v>
      </c>
      <c r="Z1251" t="s">
        <v>48</v>
      </c>
      <c r="AA1251" t="s">
        <v>48</v>
      </c>
      <c r="AB1251" t="s">
        <v>48</v>
      </c>
      <c r="AC1251" t="s">
        <v>48</v>
      </c>
      <c r="AD1251" t="s">
        <v>48</v>
      </c>
      <c r="AE1251" t="s">
        <v>48</v>
      </c>
      <c r="AF1251" t="s">
        <v>48</v>
      </c>
      <c r="AG1251" t="s">
        <v>48</v>
      </c>
      <c r="AH1251" t="s">
        <v>48</v>
      </c>
      <c r="AI1251" t="s">
        <v>48</v>
      </c>
      <c r="AJ1251" t="s">
        <v>48</v>
      </c>
      <c r="AK1251" t="s">
        <v>48</v>
      </c>
      <c r="AL1251" t="s">
        <v>48</v>
      </c>
      <c r="AN1251" t="s">
        <v>48</v>
      </c>
      <c r="AO1251" t="s">
        <v>48</v>
      </c>
      <c r="AP1251" t="s">
        <v>48</v>
      </c>
      <c r="AQ1251" t="s">
        <v>48</v>
      </c>
      <c r="AR1251" t="s">
        <v>48</v>
      </c>
      <c r="AS1251" t="s">
        <v>48</v>
      </c>
      <c r="AT1251" t="s">
        <v>48</v>
      </c>
      <c r="AU1251" t="s">
        <v>48</v>
      </c>
      <c r="AV1251" t="s">
        <v>48</v>
      </c>
      <c r="AW1251" t="s">
        <v>48</v>
      </c>
      <c r="AX1251" t="s">
        <v>48</v>
      </c>
      <c r="AY1251" t="s">
        <v>48</v>
      </c>
      <c r="AZ1251" t="s">
        <v>48</v>
      </c>
      <c r="BA1251" t="s">
        <v>48</v>
      </c>
      <c r="BB1251" t="s">
        <v>48</v>
      </c>
      <c r="BC1251" t="s">
        <v>48</v>
      </c>
      <c r="BD1251" t="s">
        <v>48</v>
      </c>
      <c r="BE1251" t="s">
        <v>48</v>
      </c>
      <c r="BF1251" t="s">
        <v>48</v>
      </c>
      <c r="BG1251" s="15" t="e">
        <f ca="1">OFFSET($V$6,0,MATCH(BH1251,$X1251:$BF1251,0))</f>
        <v>#N/A</v>
      </c>
      <c r="BH1251" s="15">
        <f t="shared" si="291"/>
        <v>100000</v>
      </c>
      <c r="BI1251" s="15" t="e">
        <f t="shared" ca="1" si="292"/>
        <v>#N/A</v>
      </c>
      <c r="BJ1251" s="15" t="e">
        <f t="shared" ca="1" si="293"/>
        <v>#N/A</v>
      </c>
      <c r="BK1251" s="15">
        <f t="shared" si="294"/>
        <v>100000</v>
      </c>
      <c r="BL1251" s="15" t="e">
        <f t="shared" ca="1" si="295"/>
        <v>#N/A</v>
      </c>
      <c r="BM1251" s="15">
        <f t="shared" si="296"/>
        <v>0</v>
      </c>
      <c r="BN1251" t="str">
        <f t="shared" si="297"/>
        <v/>
      </c>
      <c r="BO1251" t="str">
        <f t="shared" si="298"/>
        <v/>
      </c>
      <c r="BP1251" t="str">
        <f t="shared" si="299"/>
        <v/>
      </c>
    </row>
    <row r="1252" spans="1:68" hidden="1">
      <c r="A1252" s="156"/>
      <c r="B1252">
        <v>20250221</v>
      </c>
      <c r="C1252" t="s">
        <v>67</v>
      </c>
      <c r="D1252">
        <v>2030</v>
      </c>
      <c r="F1252">
        <v>8215</v>
      </c>
      <c r="G1252">
        <v>632</v>
      </c>
      <c r="I1252">
        <v>8215</v>
      </c>
      <c r="J1252">
        <v>632</v>
      </c>
      <c r="K1252">
        <v>-3630</v>
      </c>
      <c r="L1252">
        <v>-3630</v>
      </c>
      <c r="M1252">
        <v>0</v>
      </c>
      <c r="N1252" t="s">
        <v>50</v>
      </c>
      <c r="O1252" t="s">
        <v>55</v>
      </c>
      <c r="P1252" s="157">
        <f t="shared" si="285"/>
        <v>0</v>
      </c>
      <c r="Q1252" t="str">
        <f t="shared" si="286"/>
        <v>NA</v>
      </c>
      <c r="R1252" s="157">
        <f t="shared" si="287"/>
        <v>0</v>
      </c>
      <c r="S1252" s="157">
        <f t="shared" si="288"/>
        <v>0</v>
      </c>
      <c r="T1252">
        <f t="shared" si="289"/>
        <v>0</v>
      </c>
      <c r="U1252">
        <f t="shared" si="290"/>
        <v>3630</v>
      </c>
      <c r="V1252">
        <f>MIN(IF(SUM(W1252,X1252,Y1252,AA1252,AB1252,AE1252,AD1252,AG1252,AH1252,AK1252,AJ1252,AN1252,AO1252,AQ1252,AR1252,AT1252,AU1252,AV1252,A1252,BB1252,AX1252,AY1252,AZ1252,BA1252,BD1252,BE1252)=0,0,1)+IF(O1252="Smoothing ramp",1,0)+IF(ISNUMBER(W1252),1,0)+IF(ISNUMBER(X1252),1,0)+IF(ISNUMBER(Y1252),1,0)+IF(ISNUMBER(#REF!),1,0)+IF(ISNUMBER(AA1252),1,0)+IF(ISNUMBER(AB1252),1,0)+IF(ISNUMBER(#REF!),1,0)+IF(ISNUMBER(AE1252),1,0)+IF(ISNUMBER(AD1252),1,0)+IF(ISNUMBER(AG1252),1,0)+IF(ISNUMBER(AH1252),1,0)+IF(ISNUMBER(AJ1252),1,0)+IF(ISNUMBER(AK1252),1,0)+IF(ISNUMBER(AN1252),1,0)+IF(ISNUMBER(AO1252),1,0)+IF(ISNUMBER(AQ1252),1,0)+IF(ISNUMBER(AR1252),1,0)+IF(ISNUMBER(AT1252),1,0)+IF(ISNUMBER(AU1252),1,0)+IF(ISNUMBER(AV1252),1,0)+IF(ISNUMBER(#REF!),1,0)+IF(ISNUMBER(AM1252),1,0)+IF(ISNUMBER(BB1252),1,0)+IF(ISNUMBER(AX1252),1,0)+IF(ISNUMBER(AY1252),1,0)+IF(ISNUMBER(AZ1252),1,0)+IF(ISNUMBER(BA1252),1,0)+IF(ISNUMBER(BD1252),1,0)+IF(ISNUMBER(BE1252),1,0),1)</f>
        <v>0</v>
      </c>
      <c r="W1252" t="s">
        <v>48</v>
      </c>
      <c r="X1252" t="s">
        <v>48</v>
      </c>
      <c r="Y1252" t="s">
        <v>48</v>
      </c>
      <c r="Z1252" t="s">
        <v>48</v>
      </c>
      <c r="AA1252" t="s">
        <v>48</v>
      </c>
      <c r="AB1252" t="s">
        <v>48</v>
      </c>
      <c r="AC1252" t="s">
        <v>48</v>
      </c>
      <c r="AD1252" t="s">
        <v>48</v>
      </c>
      <c r="AE1252" t="s">
        <v>48</v>
      </c>
      <c r="AF1252" t="s">
        <v>48</v>
      </c>
      <c r="AG1252" t="s">
        <v>48</v>
      </c>
      <c r="AH1252" t="s">
        <v>48</v>
      </c>
      <c r="AI1252" t="s">
        <v>48</v>
      </c>
      <c r="AJ1252" t="s">
        <v>48</v>
      </c>
      <c r="AK1252" t="s">
        <v>48</v>
      </c>
      <c r="AL1252" t="s">
        <v>48</v>
      </c>
      <c r="AN1252" t="s">
        <v>48</v>
      </c>
      <c r="AO1252" t="s">
        <v>48</v>
      </c>
      <c r="AP1252" t="s">
        <v>48</v>
      </c>
      <c r="AQ1252" t="s">
        <v>48</v>
      </c>
      <c r="AR1252" t="s">
        <v>48</v>
      </c>
      <c r="AS1252" t="s">
        <v>48</v>
      </c>
      <c r="AT1252" t="s">
        <v>48</v>
      </c>
      <c r="AU1252" t="s">
        <v>48</v>
      </c>
      <c r="AV1252" t="s">
        <v>48</v>
      </c>
      <c r="AW1252" t="s">
        <v>48</v>
      </c>
      <c r="AX1252" t="s">
        <v>48</v>
      </c>
      <c r="AY1252" t="s">
        <v>48</v>
      </c>
      <c r="AZ1252" t="s">
        <v>48</v>
      </c>
      <c r="BA1252" t="s">
        <v>48</v>
      </c>
      <c r="BB1252" t="s">
        <v>48</v>
      </c>
      <c r="BC1252" t="s">
        <v>48</v>
      </c>
      <c r="BD1252" t="s">
        <v>48</v>
      </c>
      <c r="BE1252" t="s">
        <v>48</v>
      </c>
      <c r="BF1252" t="s">
        <v>48</v>
      </c>
      <c r="BG1252" s="15" t="e">
        <f ca="1">OFFSET($V$6,0,MATCH(BH1252,$X1252:$BF1252,0))</f>
        <v>#N/A</v>
      </c>
      <c r="BH1252" s="15">
        <f t="shared" si="291"/>
        <v>100000</v>
      </c>
      <c r="BI1252" s="15" t="e">
        <f t="shared" ca="1" si="292"/>
        <v>#N/A</v>
      </c>
      <c r="BJ1252" s="15" t="e">
        <f t="shared" ca="1" si="293"/>
        <v>#N/A</v>
      </c>
      <c r="BK1252" s="15">
        <f t="shared" si="294"/>
        <v>100000</v>
      </c>
      <c r="BL1252" s="15" t="e">
        <f t="shared" ca="1" si="295"/>
        <v>#N/A</v>
      </c>
      <c r="BM1252" s="15">
        <f t="shared" si="296"/>
        <v>0</v>
      </c>
      <c r="BN1252" t="str">
        <f t="shared" si="297"/>
        <v/>
      </c>
      <c r="BO1252" t="str">
        <f t="shared" si="298"/>
        <v/>
      </c>
      <c r="BP1252" t="str">
        <f t="shared" si="299"/>
        <v/>
      </c>
    </row>
    <row r="1253" spans="1:68" hidden="1">
      <c r="A1253" s="156"/>
      <c r="B1253">
        <v>20250221</v>
      </c>
      <c r="C1253" t="s">
        <v>67</v>
      </c>
      <c r="D1253">
        <v>2130</v>
      </c>
      <c r="E1253">
        <v>8180</v>
      </c>
      <c r="H1253">
        <v>8180</v>
      </c>
      <c r="K1253">
        <v>-2939</v>
      </c>
      <c r="L1253">
        <v>-2939</v>
      </c>
      <c r="M1253">
        <v>-2939</v>
      </c>
      <c r="N1253" t="s">
        <v>46</v>
      </c>
      <c r="O1253" t="s">
        <v>46</v>
      </c>
      <c r="P1253" s="157">
        <f t="shared" si="285"/>
        <v>0</v>
      </c>
      <c r="Q1253">
        <f t="shared" si="286"/>
        <v>0</v>
      </c>
      <c r="R1253" s="157" t="str">
        <f t="shared" si="287"/>
        <v>NA</v>
      </c>
      <c r="S1253" s="157" t="str">
        <f t="shared" si="288"/>
        <v>NA</v>
      </c>
      <c r="T1253" t="str">
        <f t="shared" si="289"/>
        <v>NA</v>
      </c>
      <c r="U1253">
        <f t="shared" si="290"/>
        <v>0</v>
      </c>
      <c r="V1253">
        <f>MIN(IF(SUM(W1253,X1253,Y1253,AA1253,AB1253,AE1253,AD1253,AG1253,AH1253,AK1253,AJ1253,AN1253,AO1253,AQ1253,AR1253,AT1253,AU1253,AV1253,A1253,BB1253,AX1253,AY1253,AZ1253,BA1253,BD1253,BE1253)=0,0,1)+IF(O1253="Smoothing ramp",1,0)+IF(ISNUMBER(W1253),1,0)+IF(ISNUMBER(X1253),1,0)+IF(ISNUMBER(Y1253),1,0)+IF(ISNUMBER(#REF!),1,0)+IF(ISNUMBER(AA1253),1,0)+IF(ISNUMBER(AB1253),1,0)+IF(ISNUMBER(#REF!),1,0)+IF(ISNUMBER(AE1253),1,0)+IF(ISNUMBER(AD1253),1,0)+IF(ISNUMBER(AG1253),1,0)+IF(ISNUMBER(AH1253),1,0)+IF(ISNUMBER(AJ1253),1,0)+IF(ISNUMBER(AK1253),1,0)+IF(ISNUMBER(AN1253),1,0)+IF(ISNUMBER(AO1253),1,0)+IF(ISNUMBER(AQ1253),1,0)+IF(ISNUMBER(AR1253),1,0)+IF(ISNUMBER(AT1253),1,0)+IF(ISNUMBER(AU1253),1,0)+IF(ISNUMBER(AV1253),1,0)+IF(ISNUMBER(#REF!),1,0)+IF(ISNUMBER(AM1253),1,0)+IF(ISNUMBER(BB1253),1,0)+IF(ISNUMBER(AX1253),1,0)+IF(ISNUMBER(AY1253),1,0)+IF(ISNUMBER(AZ1253),1,0)+IF(ISNUMBER(BA1253),1,0)+IF(ISNUMBER(BD1253),1,0)+IF(ISNUMBER(BE1253),1,0),1)</f>
        <v>0</v>
      </c>
      <c r="W1253" t="s">
        <v>48</v>
      </c>
      <c r="X1253" t="s">
        <v>48</v>
      </c>
      <c r="Y1253" t="s">
        <v>48</v>
      </c>
      <c r="Z1253" t="s">
        <v>48</v>
      </c>
      <c r="AA1253" t="s">
        <v>48</v>
      </c>
      <c r="AB1253" t="s">
        <v>48</v>
      </c>
      <c r="AC1253" t="s">
        <v>48</v>
      </c>
      <c r="AD1253" t="s">
        <v>48</v>
      </c>
      <c r="AE1253" t="s">
        <v>48</v>
      </c>
      <c r="AF1253" t="s">
        <v>48</v>
      </c>
      <c r="AG1253" t="s">
        <v>48</v>
      </c>
      <c r="AH1253" t="s">
        <v>48</v>
      </c>
      <c r="AI1253" t="s">
        <v>48</v>
      </c>
      <c r="AJ1253" t="s">
        <v>48</v>
      </c>
      <c r="AK1253" t="s">
        <v>48</v>
      </c>
      <c r="AL1253" t="s">
        <v>48</v>
      </c>
      <c r="AN1253" t="s">
        <v>48</v>
      </c>
      <c r="AO1253" t="s">
        <v>48</v>
      </c>
      <c r="AP1253" t="s">
        <v>48</v>
      </c>
      <c r="AQ1253" t="s">
        <v>48</v>
      </c>
      <c r="AR1253" t="s">
        <v>48</v>
      </c>
      <c r="AS1253" t="s">
        <v>48</v>
      </c>
      <c r="AT1253" t="s">
        <v>48</v>
      </c>
      <c r="AU1253" t="s">
        <v>48</v>
      </c>
      <c r="AV1253" t="s">
        <v>48</v>
      </c>
      <c r="AW1253" t="s">
        <v>48</v>
      </c>
      <c r="AX1253" t="s">
        <v>48</v>
      </c>
      <c r="AY1253" t="s">
        <v>48</v>
      </c>
      <c r="AZ1253" t="s">
        <v>48</v>
      </c>
      <c r="BA1253" t="s">
        <v>48</v>
      </c>
      <c r="BB1253" t="s">
        <v>48</v>
      </c>
      <c r="BC1253" t="s">
        <v>48</v>
      </c>
      <c r="BD1253" t="s">
        <v>48</v>
      </c>
      <c r="BE1253" t="s">
        <v>48</v>
      </c>
      <c r="BF1253" t="s">
        <v>48</v>
      </c>
      <c r="BG1253" s="15" t="e">
        <f ca="1">OFFSET($V$6,0,MATCH(BH1253,$X1253:$BF1253,0))</f>
        <v>#N/A</v>
      </c>
      <c r="BH1253" s="15">
        <f t="shared" si="291"/>
        <v>100000</v>
      </c>
      <c r="BI1253" s="15" t="e">
        <f t="shared" ca="1" si="292"/>
        <v>#N/A</v>
      </c>
      <c r="BJ1253" s="15" t="e">
        <f t="shared" ca="1" si="293"/>
        <v>#N/A</v>
      </c>
      <c r="BK1253" s="15">
        <f t="shared" si="294"/>
        <v>100000</v>
      </c>
      <c r="BL1253" s="15" t="e">
        <f t="shared" ca="1" si="295"/>
        <v>#N/A</v>
      </c>
      <c r="BM1253" s="15">
        <f t="shared" si="296"/>
        <v>0</v>
      </c>
      <c r="BN1253" t="str">
        <f t="shared" si="297"/>
        <v/>
      </c>
      <c r="BO1253" t="str">
        <f t="shared" si="298"/>
        <v/>
      </c>
      <c r="BP1253" t="str">
        <f t="shared" si="299"/>
        <v/>
      </c>
    </row>
    <row r="1254" spans="1:68" hidden="1">
      <c r="A1254" s="156"/>
      <c r="B1254">
        <v>20250221</v>
      </c>
      <c r="C1254" t="s">
        <v>67</v>
      </c>
      <c r="D1254">
        <v>2230</v>
      </c>
      <c r="E1254">
        <v>8180</v>
      </c>
      <c r="H1254">
        <v>8180</v>
      </c>
      <c r="K1254">
        <v>-2939</v>
      </c>
      <c r="L1254">
        <v>-2939</v>
      </c>
      <c r="M1254">
        <v>-2939</v>
      </c>
      <c r="N1254" t="s">
        <v>46</v>
      </c>
      <c r="O1254" t="s">
        <v>46</v>
      </c>
      <c r="P1254" s="157">
        <f t="shared" si="285"/>
        <v>0</v>
      </c>
      <c r="Q1254">
        <f t="shared" si="286"/>
        <v>0</v>
      </c>
      <c r="R1254" s="157" t="str">
        <f t="shared" si="287"/>
        <v>NA</v>
      </c>
      <c r="S1254" s="157" t="str">
        <f t="shared" si="288"/>
        <v>NA</v>
      </c>
      <c r="T1254" t="str">
        <f t="shared" si="289"/>
        <v>NA</v>
      </c>
      <c r="U1254">
        <f t="shared" si="290"/>
        <v>0</v>
      </c>
      <c r="V1254">
        <f>MIN(IF(SUM(W1254,X1254,Y1254,AA1254,AB1254,AE1254,AD1254,AG1254,AH1254,AK1254,AJ1254,AN1254,AO1254,AQ1254,AR1254,AT1254,AU1254,AV1254,A1254,BB1254,AX1254,AY1254,AZ1254,BA1254,BD1254,BE1254)=0,0,1)+IF(O1254="Smoothing ramp",1,0)+IF(ISNUMBER(W1254),1,0)+IF(ISNUMBER(X1254),1,0)+IF(ISNUMBER(Y1254),1,0)+IF(ISNUMBER(#REF!),1,0)+IF(ISNUMBER(AA1254),1,0)+IF(ISNUMBER(AB1254),1,0)+IF(ISNUMBER(#REF!),1,0)+IF(ISNUMBER(AE1254),1,0)+IF(ISNUMBER(AD1254),1,0)+IF(ISNUMBER(AG1254),1,0)+IF(ISNUMBER(AH1254),1,0)+IF(ISNUMBER(AJ1254),1,0)+IF(ISNUMBER(AK1254),1,0)+IF(ISNUMBER(AN1254),1,0)+IF(ISNUMBER(AO1254),1,0)+IF(ISNUMBER(AQ1254),1,0)+IF(ISNUMBER(AR1254),1,0)+IF(ISNUMBER(AT1254),1,0)+IF(ISNUMBER(AU1254),1,0)+IF(ISNUMBER(AV1254),1,0)+IF(ISNUMBER(#REF!),1,0)+IF(ISNUMBER(AM1254),1,0)+IF(ISNUMBER(BB1254),1,0)+IF(ISNUMBER(AX1254),1,0)+IF(ISNUMBER(AY1254),1,0)+IF(ISNUMBER(AZ1254),1,0)+IF(ISNUMBER(BA1254),1,0)+IF(ISNUMBER(BD1254),1,0)+IF(ISNUMBER(BE1254),1,0),1)</f>
        <v>0</v>
      </c>
      <c r="W1254" t="s">
        <v>48</v>
      </c>
      <c r="X1254" t="s">
        <v>48</v>
      </c>
      <c r="Y1254" t="s">
        <v>48</v>
      </c>
      <c r="Z1254" t="s">
        <v>48</v>
      </c>
      <c r="AA1254" t="s">
        <v>48</v>
      </c>
      <c r="AB1254" t="s">
        <v>48</v>
      </c>
      <c r="AC1254" t="s">
        <v>48</v>
      </c>
      <c r="AD1254" t="s">
        <v>48</v>
      </c>
      <c r="AE1254" t="s">
        <v>48</v>
      </c>
      <c r="AF1254" t="s">
        <v>48</v>
      </c>
      <c r="AG1254" t="s">
        <v>48</v>
      </c>
      <c r="AH1254" t="s">
        <v>48</v>
      </c>
      <c r="AI1254" t="s">
        <v>48</v>
      </c>
      <c r="AJ1254" t="s">
        <v>48</v>
      </c>
      <c r="AK1254" t="s">
        <v>48</v>
      </c>
      <c r="AL1254" t="s">
        <v>48</v>
      </c>
      <c r="AN1254" t="s">
        <v>48</v>
      </c>
      <c r="AO1254" t="s">
        <v>48</v>
      </c>
      <c r="AP1254" t="s">
        <v>48</v>
      </c>
      <c r="AQ1254" t="s">
        <v>48</v>
      </c>
      <c r="AR1254" t="s">
        <v>48</v>
      </c>
      <c r="AS1254" t="s">
        <v>48</v>
      </c>
      <c r="AT1254" t="s">
        <v>48</v>
      </c>
      <c r="AU1254" t="s">
        <v>48</v>
      </c>
      <c r="AV1254" t="s">
        <v>48</v>
      </c>
      <c r="AW1254" t="s">
        <v>48</v>
      </c>
      <c r="AX1254" t="s">
        <v>48</v>
      </c>
      <c r="AY1254" t="s">
        <v>48</v>
      </c>
      <c r="AZ1254" t="s">
        <v>48</v>
      </c>
      <c r="BA1254" t="s">
        <v>48</v>
      </c>
      <c r="BB1254" t="s">
        <v>48</v>
      </c>
      <c r="BC1254" t="s">
        <v>48</v>
      </c>
      <c r="BD1254" t="s">
        <v>48</v>
      </c>
      <c r="BE1254" t="s">
        <v>48</v>
      </c>
      <c r="BF1254" t="s">
        <v>48</v>
      </c>
      <c r="BG1254" s="15" t="e">
        <f ca="1">OFFSET($V$6,0,MATCH(BH1254,$X1254:$BF1254,0))</f>
        <v>#N/A</v>
      </c>
      <c r="BH1254" s="15">
        <f t="shared" si="291"/>
        <v>100000</v>
      </c>
      <c r="BI1254" s="15" t="e">
        <f t="shared" ca="1" si="292"/>
        <v>#N/A</v>
      </c>
      <c r="BJ1254" s="15" t="e">
        <f t="shared" ca="1" si="293"/>
        <v>#N/A</v>
      </c>
      <c r="BK1254" s="15">
        <f t="shared" si="294"/>
        <v>100000</v>
      </c>
      <c r="BL1254" s="15" t="e">
        <f t="shared" ca="1" si="295"/>
        <v>#N/A</v>
      </c>
      <c r="BM1254" s="15">
        <f t="shared" si="296"/>
        <v>0</v>
      </c>
      <c r="BN1254" t="str">
        <f t="shared" si="297"/>
        <v/>
      </c>
      <c r="BO1254" t="str">
        <f t="shared" si="298"/>
        <v/>
      </c>
      <c r="BP1254" t="str">
        <f t="shared" si="299"/>
        <v/>
      </c>
    </row>
    <row r="1255" spans="1:68" hidden="1">
      <c r="A1255" s="156"/>
      <c r="B1255">
        <v>20250221</v>
      </c>
      <c r="C1255" t="s">
        <v>67</v>
      </c>
      <c r="D1255">
        <v>2330</v>
      </c>
      <c r="E1255">
        <v>7370</v>
      </c>
      <c r="H1255">
        <v>7370</v>
      </c>
      <c r="K1255">
        <v>-2127</v>
      </c>
      <c r="L1255">
        <v>-2127</v>
      </c>
      <c r="M1255">
        <v>-2127</v>
      </c>
      <c r="N1255" t="s">
        <v>46</v>
      </c>
      <c r="O1255" t="s">
        <v>46</v>
      </c>
      <c r="P1255" s="157">
        <f t="shared" si="285"/>
        <v>0</v>
      </c>
      <c r="Q1255">
        <f t="shared" si="286"/>
        <v>0</v>
      </c>
      <c r="R1255" s="157" t="str">
        <f t="shared" si="287"/>
        <v>NA</v>
      </c>
      <c r="S1255" s="157" t="str">
        <f t="shared" si="288"/>
        <v>NA</v>
      </c>
      <c r="T1255" t="str">
        <f t="shared" si="289"/>
        <v>NA</v>
      </c>
      <c r="U1255">
        <f t="shared" si="290"/>
        <v>0</v>
      </c>
      <c r="V1255">
        <f>MIN(IF(SUM(W1255,X1255,Y1255,AA1255,AB1255,AE1255,AD1255,AG1255,AH1255,AK1255,AJ1255,AN1255,AO1255,AQ1255,AR1255,AT1255,AU1255,AV1255,A1255,BB1255,AX1255,AY1255,AZ1255,BA1255,BD1255,BE1255)=0,0,1)+IF(O1255="Smoothing ramp",1,0)+IF(ISNUMBER(W1255),1,0)+IF(ISNUMBER(X1255),1,0)+IF(ISNUMBER(Y1255),1,0)+IF(ISNUMBER(#REF!),1,0)+IF(ISNUMBER(AA1255),1,0)+IF(ISNUMBER(AB1255),1,0)+IF(ISNUMBER(#REF!),1,0)+IF(ISNUMBER(AE1255),1,0)+IF(ISNUMBER(AD1255),1,0)+IF(ISNUMBER(AG1255),1,0)+IF(ISNUMBER(AH1255),1,0)+IF(ISNUMBER(AJ1255),1,0)+IF(ISNUMBER(AK1255),1,0)+IF(ISNUMBER(AN1255),1,0)+IF(ISNUMBER(AO1255),1,0)+IF(ISNUMBER(AQ1255),1,0)+IF(ISNUMBER(AR1255),1,0)+IF(ISNUMBER(AT1255),1,0)+IF(ISNUMBER(AU1255),1,0)+IF(ISNUMBER(AV1255),1,0)+IF(ISNUMBER(#REF!),1,0)+IF(ISNUMBER(AM1255),1,0)+IF(ISNUMBER(BB1255),1,0)+IF(ISNUMBER(AX1255),1,0)+IF(ISNUMBER(AY1255),1,0)+IF(ISNUMBER(AZ1255),1,0)+IF(ISNUMBER(BA1255),1,0)+IF(ISNUMBER(BD1255),1,0)+IF(ISNUMBER(BE1255),1,0),1)</f>
        <v>0</v>
      </c>
      <c r="W1255" t="s">
        <v>48</v>
      </c>
      <c r="X1255" t="s">
        <v>48</v>
      </c>
      <c r="Y1255" t="s">
        <v>48</v>
      </c>
      <c r="Z1255" t="s">
        <v>48</v>
      </c>
      <c r="AA1255" t="s">
        <v>48</v>
      </c>
      <c r="AB1255" t="s">
        <v>48</v>
      </c>
      <c r="AC1255" t="s">
        <v>48</v>
      </c>
      <c r="AD1255" t="s">
        <v>48</v>
      </c>
      <c r="AE1255" t="s">
        <v>48</v>
      </c>
      <c r="AF1255" t="s">
        <v>48</v>
      </c>
      <c r="AG1255" t="s">
        <v>48</v>
      </c>
      <c r="AH1255" t="s">
        <v>48</v>
      </c>
      <c r="AI1255" t="s">
        <v>48</v>
      </c>
      <c r="AJ1255" t="s">
        <v>48</v>
      </c>
      <c r="AK1255" t="s">
        <v>48</v>
      </c>
      <c r="AL1255" t="s">
        <v>48</v>
      </c>
      <c r="AN1255" t="s">
        <v>48</v>
      </c>
      <c r="AO1255" t="s">
        <v>48</v>
      </c>
      <c r="AP1255" t="s">
        <v>48</v>
      </c>
      <c r="AQ1255" t="s">
        <v>48</v>
      </c>
      <c r="AR1255" t="s">
        <v>48</v>
      </c>
      <c r="AS1255" t="s">
        <v>48</v>
      </c>
      <c r="AT1255" t="s">
        <v>48</v>
      </c>
      <c r="AU1255" t="s">
        <v>48</v>
      </c>
      <c r="AV1255" t="s">
        <v>48</v>
      </c>
      <c r="AW1255" t="s">
        <v>48</v>
      </c>
      <c r="AX1255" t="s">
        <v>48</v>
      </c>
      <c r="AY1255" t="s">
        <v>48</v>
      </c>
      <c r="AZ1255" t="s">
        <v>48</v>
      </c>
      <c r="BA1255" t="s">
        <v>48</v>
      </c>
      <c r="BB1255" t="s">
        <v>48</v>
      </c>
      <c r="BC1255" t="s">
        <v>48</v>
      </c>
      <c r="BD1255" t="s">
        <v>48</v>
      </c>
      <c r="BE1255" t="s">
        <v>48</v>
      </c>
      <c r="BF1255" t="s">
        <v>48</v>
      </c>
      <c r="BG1255" s="15" t="e">
        <f ca="1">OFFSET($V$6,0,MATCH(BH1255,$X1255:$BF1255,0))</f>
        <v>#N/A</v>
      </c>
      <c r="BH1255" s="15">
        <f t="shared" si="291"/>
        <v>100000</v>
      </c>
      <c r="BI1255" s="15" t="e">
        <f t="shared" ca="1" si="292"/>
        <v>#N/A</v>
      </c>
      <c r="BJ1255" s="15" t="e">
        <f t="shared" ca="1" si="293"/>
        <v>#N/A</v>
      </c>
      <c r="BK1255" s="15">
        <f t="shared" si="294"/>
        <v>100000</v>
      </c>
      <c r="BL1255" s="15" t="e">
        <f t="shared" ca="1" si="295"/>
        <v>#N/A</v>
      </c>
      <c r="BM1255" s="15">
        <f t="shared" si="296"/>
        <v>0</v>
      </c>
      <c r="BN1255" t="str">
        <f t="shared" si="297"/>
        <v/>
      </c>
      <c r="BO1255" t="str">
        <f t="shared" si="298"/>
        <v/>
      </c>
      <c r="BP1255" t="str">
        <f t="shared" si="299"/>
        <v/>
      </c>
    </row>
    <row r="1256" spans="1:68" hidden="1">
      <c r="A1256" s="156"/>
      <c r="B1256">
        <v>20250222</v>
      </c>
      <c r="C1256" t="s">
        <v>67</v>
      </c>
      <c r="D1256">
        <v>30</v>
      </c>
      <c r="E1256">
        <v>10236</v>
      </c>
      <c r="H1256">
        <v>10207</v>
      </c>
      <c r="K1256">
        <v>-5118</v>
      </c>
      <c r="L1256">
        <v>-5118</v>
      </c>
      <c r="M1256">
        <v>-5101</v>
      </c>
      <c r="N1256" t="s">
        <v>50</v>
      </c>
      <c r="O1256" t="s">
        <v>47</v>
      </c>
      <c r="P1256" s="157">
        <f t="shared" si="285"/>
        <v>0</v>
      </c>
      <c r="Q1256">
        <f t="shared" si="286"/>
        <v>29</v>
      </c>
      <c r="R1256" s="157" t="str">
        <f t="shared" si="287"/>
        <v>NA</v>
      </c>
      <c r="S1256" s="157" t="str">
        <f t="shared" si="288"/>
        <v>NA</v>
      </c>
      <c r="T1256" t="str">
        <f t="shared" si="289"/>
        <v>NA</v>
      </c>
      <c r="U1256">
        <f t="shared" si="290"/>
        <v>0</v>
      </c>
      <c r="V1256">
        <f>MIN(IF(SUM(W1256,X1256,Y1256,AA1256,AB1256,AE1256,AD1256,AG1256,AH1256,AK1256,AJ1256,AN1256,AO1256,AQ1256,AR1256,AT1256,AU1256,AV1256,A1256,BB1256,AX1256,AY1256,AZ1256,BA1256,BD1256,BE1256)=0,0,1)+IF(O1256="Smoothing ramp",1,0)+IF(ISNUMBER(W1256),1,0)+IF(ISNUMBER(X1256),1,0)+IF(ISNUMBER(Y1256),1,0)+IF(ISNUMBER(#REF!),1,0)+IF(ISNUMBER(AA1256),1,0)+IF(ISNUMBER(AB1256),1,0)+IF(ISNUMBER(#REF!),1,0)+IF(ISNUMBER(AE1256),1,0)+IF(ISNUMBER(AD1256),1,0)+IF(ISNUMBER(AG1256),1,0)+IF(ISNUMBER(AH1256),1,0)+IF(ISNUMBER(AJ1256),1,0)+IF(ISNUMBER(AK1256),1,0)+IF(ISNUMBER(AN1256),1,0)+IF(ISNUMBER(AO1256),1,0)+IF(ISNUMBER(AQ1256),1,0)+IF(ISNUMBER(AR1256),1,0)+IF(ISNUMBER(AT1256),1,0)+IF(ISNUMBER(AU1256),1,0)+IF(ISNUMBER(AV1256),1,0)+IF(ISNUMBER(#REF!),1,0)+IF(ISNUMBER(AM1256),1,0)+IF(ISNUMBER(BB1256),1,0)+IF(ISNUMBER(AX1256),1,0)+IF(ISNUMBER(AY1256),1,0)+IF(ISNUMBER(AZ1256),1,0)+IF(ISNUMBER(BA1256),1,0)+IF(ISNUMBER(BD1256),1,0)+IF(ISNUMBER(BE1256),1,0),1)</f>
        <v>1</v>
      </c>
      <c r="W1256">
        <v>375</v>
      </c>
      <c r="X1256" t="s">
        <v>48</v>
      </c>
      <c r="Y1256" t="s">
        <v>48</v>
      </c>
      <c r="Z1256" t="s">
        <v>52</v>
      </c>
      <c r="AA1256">
        <v>150</v>
      </c>
      <c r="AB1256" t="s">
        <v>48</v>
      </c>
      <c r="AC1256" t="s">
        <v>48</v>
      </c>
      <c r="AD1256" t="s">
        <v>48</v>
      </c>
      <c r="AE1256" t="s">
        <v>48</v>
      </c>
      <c r="AF1256" t="s">
        <v>48</v>
      </c>
      <c r="AG1256" t="s">
        <v>48</v>
      </c>
      <c r="AH1256" t="s">
        <v>48</v>
      </c>
      <c r="AI1256" t="s">
        <v>48</v>
      </c>
      <c r="AJ1256" t="s">
        <v>48</v>
      </c>
      <c r="AK1256" t="s">
        <v>48</v>
      </c>
      <c r="AL1256" t="s">
        <v>48</v>
      </c>
      <c r="AN1256" t="s">
        <v>48</v>
      </c>
      <c r="AO1256" t="s">
        <v>48</v>
      </c>
      <c r="AP1256" t="s">
        <v>48</v>
      </c>
      <c r="AQ1256" t="s">
        <v>48</v>
      </c>
      <c r="AR1256" t="s">
        <v>48</v>
      </c>
      <c r="AS1256" t="s">
        <v>48</v>
      </c>
      <c r="AT1256" t="s">
        <v>48</v>
      </c>
      <c r="AU1256" t="s">
        <v>48</v>
      </c>
      <c r="AV1256" t="s">
        <v>48</v>
      </c>
      <c r="AW1256" t="s">
        <v>48</v>
      </c>
      <c r="AX1256" t="s">
        <v>48</v>
      </c>
      <c r="AY1256" t="s">
        <v>48</v>
      </c>
      <c r="AZ1256" t="s">
        <v>48</v>
      </c>
      <c r="BA1256" t="s">
        <v>48</v>
      </c>
      <c r="BB1256" t="s">
        <v>48</v>
      </c>
      <c r="BC1256" t="s">
        <v>48</v>
      </c>
      <c r="BD1256" t="s">
        <v>48</v>
      </c>
      <c r="BE1256" t="s">
        <v>48</v>
      </c>
      <c r="BF1256" t="s">
        <v>48</v>
      </c>
      <c r="BG1256" s="15" t="e">
        <f ca="1">OFFSET($V$6,0,MATCH(BH1256,$X1256:$BF1256,0))</f>
        <v>#N/A</v>
      </c>
      <c r="BH1256" s="15">
        <f t="shared" si="291"/>
        <v>100000</v>
      </c>
      <c r="BI1256" s="15" t="e">
        <f t="shared" ca="1" si="292"/>
        <v>#N/A</v>
      </c>
      <c r="BJ1256" s="15" t="str">
        <f t="shared" ca="1" si="293"/>
        <v>AT</v>
      </c>
      <c r="BK1256" s="15">
        <f t="shared" si="294"/>
        <v>150</v>
      </c>
      <c r="BL1256" s="15" t="str">
        <f t="shared" ca="1" si="295"/>
        <v>None</v>
      </c>
      <c r="BM1256" s="15">
        <f t="shared" si="296"/>
        <v>2</v>
      </c>
      <c r="BN1256" t="str">
        <f t="shared" si="297"/>
        <v>CHECK</v>
      </c>
      <c r="BO1256" t="str">
        <f t="shared" si="298"/>
        <v>CHECK</v>
      </c>
      <c r="BP1256" t="str">
        <f t="shared" si="299"/>
        <v>CHECK</v>
      </c>
    </row>
    <row r="1257" spans="1:68" hidden="1">
      <c r="A1257" s="156"/>
      <c r="B1257">
        <v>20250222</v>
      </c>
      <c r="C1257" t="s">
        <v>67</v>
      </c>
      <c r="D1257">
        <v>130</v>
      </c>
      <c r="E1257">
        <v>10236</v>
      </c>
      <c r="H1257">
        <v>10207</v>
      </c>
      <c r="K1257">
        <v>-5118</v>
      </c>
      <c r="L1257">
        <v>-5118</v>
      </c>
      <c r="M1257">
        <v>-5101</v>
      </c>
      <c r="N1257" t="s">
        <v>50</v>
      </c>
      <c r="O1257" t="s">
        <v>47</v>
      </c>
      <c r="P1257" s="157">
        <f t="shared" si="285"/>
        <v>0</v>
      </c>
      <c r="Q1257">
        <f t="shared" si="286"/>
        <v>29</v>
      </c>
      <c r="R1257" s="157" t="str">
        <f t="shared" si="287"/>
        <v>NA</v>
      </c>
      <c r="S1257" s="157" t="str">
        <f t="shared" si="288"/>
        <v>NA</v>
      </c>
      <c r="T1257" t="str">
        <f t="shared" si="289"/>
        <v>NA</v>
      </c>
      <c r="U1257">
        <f t="shared" si="290"/>
        <v>0</v>
      </c>
      <c r="V1257">
        <f>MIN(IF(SUM(W1257,X1257,Y1257,AA1257,AB1257,AE1257,AD1257,AG1257,AH1257,AK1257,AJ1257,AN1257,AO1257,AQ1257,AR1257,AT1257,AU1257,AV1257,A1257,BB1257,AX1257,AY1257,AZ1257,BA1257,BD1257,BE1257)=0,0,1)+IF(O1257="Smoothing ramp",1,0)+IF(ISNUMBER(W1257),1,0)+IF(ISNUMBER(X1257),1,0)+IF(ISNUMBER(Y1257),1,0)+IF(ISNUMBER(#REF!),1,0)+IF(ISNUMBER(AA1257),1,0)+IF(ISNUMBER(AB1257),1,0)+IF(ISNUMBER(#REF!),1,0)+IF(ISNUMBER(AE1257),1,0)+IF(ISNUMBER(AD1257),1,0)+IF(ISNUMBER(AG1257),1,0)+IF(ISNUMBER(AH1257),1,0)+IF(ISNUMBER(AJ1257),1,0)+IF(ISNUMBER(AK1257),1,0)+IF(ISNUMBER(AN1257),1,0)+IF(ISNUMBER(AO1257),1,0)+IF(ISNUMBER(AQ1257),1,0)+IF(ISNUMBER(AR1257),1,0)+IF(ISNUMBER(AT1257),1,0)+IF(ISNUMBER(AU1257),1,0)+IF(ISNUMBER(AV1257),1,0)+IF(ISNUMBER(#REF!),1,0)+IF(ISNUMBER(AM1257),1,0)+IF(ISNUMBER(BB1257),1,0)+IF(ISNUMBER(AX1257),1,0)+IF(ISNUMBER(AY1257),1,0)+IF(ISNUMBER(AZ1257),1,0)+IF(ISNUMBER(BA1257),1,0)+IF(ISNUMBER(BD1257),1,0)+IF(ISNUMBER(BE1257),1,0),1)</f>
        <v>1</v>
      </c>
      <c r="W1257">
        <v>375</v>
      </c>
      <c r="X1257" t="s">
        <v>48</v>
      </c>
      <c r="Y1257" t="s">
        <v>48</v>
      </c>
      <c r="Z1257" t="s">
        <v>52</v>
      </c>
      <c r="AA1257">
        <v>150</v>
      </c>
      <c r="AB1257" t="s">
        <v>48</v>
      </c>
      <c r="AC1257" t="s">
        <v>48</v>
      </c>
      <c r="AD1257" t="s">
        <v>48</v>
      </c>
      <c r="AE1257" t="s">
        <v>48</v>
      </c>
      <c r="AF1257" t="s">
        <v>48</v>
      </c>
      <c r="AG1257" t="s">
        <v>48</v>
      </c>
      <c r="AH1257" t="s">
        <v>48</v>
      </c>
      <c r="AI1257" t="s">
        <v>48</v>
      </c>
      <c r="AJ1257" t="s">
        <v>48</v>
      </c>
      <c r="AK1257" t="s">
        <v>48</v>
      </c>
      <c r="AL1257" t="s">
        <v>48</v>
      </c>
      <c r="AN1257" t="s">
        <v>48</v>
      </c>
      <c r="AO1257" t="s">
        <v>48</v>
      </c>
      <c r="AP1257" t="s">
        <v>48</v>
      </c>
      <c r="AQ1257" t="s">
        <v>48</v>
      </c>
      <c r="AR1257" t="s">
        <v>48</v>
      </c>
      <c r="AS1257" t="s">
        <v>48</v>
      </c>
      <c r="AT1257" t="s">
        <v>48</v>
      </c>
      <c r="AU1257" t="s">
        <v>48</v>
      </c>
      <c r="AV1257" t="s">
        <v>48</v>
      </c>
      <c r="AW1257" t="s">
        <v>48</v>
      </c>
      <c r="AX1257" t="s">
        <v>48</v>
      </c>
      <c r="AY1257" t="s">
        <v>48</v>
      </c>
      <c r="AZ1257" t="s">
        <v>48</v>
      </c>
      <c r="BA1257" t="s">
        <v>48</v>
      </c>
      <c r="BB1257" t="s">
        <v>48</v>
      </c>
      <c r="BC1257" t="s">
        <v>48</v>
      </c>
      <c r="BD1257" t="s">
        <v>48</v>
      </c>
      <c r="BE1257" t="s">
        <v>48</v>
      </c>
      <c r="BF1257" t="s">
        <v>48</v>
      </c>
      <c r="BG1257" s="15" t="e">
        <f ca="1">OFFSET($V$6,0,MATCH(BH1257,$X1257:$BF1257,0))</f>
        <v>#N/A</v>
      </c>
      <c r="BH1257" s="15">
        <f t="shared" si="291"/>
        <v>100000</v>
      </c>
      <c r="BI1257" s="15" t="e">
        <f t="shared" ca="1" si="292"/>
        <v>#N/A</v>
      </c>
      <c r="BJ1257" s="15" t="str">
        <f t="shared" ca="1" si="293"/>
        <v>AT</v>
      </c>
      <c r="BK1257" s="15">
        <f t="shared" si="294"/>
        <v>150</v>
      </c>
      <c r="BL1257" s="15" t="str">
        <f t="shared" ca="1" si="295"/>
        <v>None</v>
      </c>
      <c r="BM1257" s="15">
        <f t="shared" si="296"/>
        <v>2</v>
      </c>
      <c r="BN1257" t="str">
        <f t="shared" si="297"/>
        <v>CHECK</v>
      </c>
      <c r="BO1257" t="str">
        <f t="shared" si="298"/>
        <v>CHECK</v>
      </c>
      <c r="BP1257" t="str">
        <f t="shared" si="299"/>
        <v>CHECK</v>
      </c>
    </row>
    <row r="1258" spans="1:68" hidden="1">
      <c r="A1258" s="156"/>
      <c r="B1258">
        <v>20250222</v>
      </c>
      <c r="C1258" t="s">
        <v>67</v>
      </c>
      <c r="D1258">
        <v>230</v>
      </c>
      <c r="E1258">
        <v>10236</v>
      </c>
      <c r="H1258">
        <v>10207</v>
      </c>
      <c r="K1258">
        <v>-5118</v>
      </c>
      <c r="L1258">
        <v>-5118</v>
      </c>
      <c r="M1258">
        <v>-5101</v>
      </c>
      <c r="N1258" t="s">
        <v>50</v>
      </c>
      <c r="O1258" t="s">
        <v>47</v>
      </c>
      <c r="P1258" s="157">
        <f t="shared" si="285"/>
        <v>0</v>
      </c>
      <c r="Q1258">
        <f t="shared" si="286"/>
        <v>29</v>
      </c>
      <c r="R1258" s="157" t="str">
        <f t="shared" si="287"/>
        <v>NA</v>
      </c>
      <c r="S1258" s="157" t="str">
        <f t="shared" si="288"/>
        <v>NA</v>
      </c>
      <c r="T1258" t="str">
        <f t="shared" si="289"/>
        <v>NA</v>
      </c>
      <c r="U1258">
        <f t="shared" si="290"/>
        <v>0</v>
      </c>
      <c r="V1258">
        <f>MIN(IF(SUM(W1258,X1258,Y1258,AA1258,AB1258,AE1258,AD1258,AG1258,AH1258,AK1258,AJ1258,AN1258,AO1258,AQ1258,AR1258,AT1258,AU1258,AV1258,A1258,BB1258,AX1258,AY1258,AZ1258,BA1258,BD1258,BE1258)=0,0,1)+IF(O1258="Smoothing ramp",1,0)+IF(ISNUMBER(W1258),1,0)+IF(ISNUMBER(X1258),1,0)+IF(ISNUMBER(Y1258),1,0)+IF(ISNUMBER(#REF!),1,0)+IF(ISNUMBER(AA1258),1,0)+IF(ISNUMBER(AB1258),1,0)+IF(ISNUMBER(#REF!),1,0)+IF(ISNUMBER(AE1258),1,0)+IF(ISNUMBER(AD1258),1,0)+IF(ISNUMBER(AG1258),1,0)+IF(ISNUMBER(AH1258),1,0)+IF(ISNUMBER(AJ1258),1,0)+IF(ISNUMBER(AK1258),1,0)+IF(ISNUMBER(AN1258),1,0)+IF(ISNUMBER(AO1258),1,0)+IF(ISNUMBER(AQ1258),1,0)+IF(ISNUMBER(AR1258),1,0)+IF(ISNUMBER(AT1258),1,0)+IF(ISNUMBER(AU1258),1,0)+IF(ISNUMBER(AV1258),1,0)+IF(ISNUMBER(#REF!),1,0)+IF(ISNUMBER(AM1258),1,0)+IF(ISNUMBER(BB1258),1,0)+IF(ISNUMBER(AX1258),1,0)+IF(ISNUMBER(AY1258),1,0)+IF(ISNUMBER(AZ1258),1,0)+IF(ISNUMBER(BA1258),1,0)+IF(ISNUMBER(BD1258),1,0)+IF(ISNUMBER(BE1258),1,0),1)</f>
        <v>1</v>
      </c>
      <c r="W1258">
        <v>375</v>
      </c>
      <c r="X1258" t="s">
        <v>48</v>
      </c>
      <c r="Y1258" t="s">
        <v>48</v>
      </c>
      <c r="Z1258" t="s">
        <v>52</v>
      </c>
      <c r="AA1258">
        <v>150</v>
      </c>
      <c r="AB1258" t="s">
        <v>48</v>
      </c>
      <c r="AC1258" t="s">
        <v>48</v>
      </c>
      <c r="AD1258" t="s">
        <v>48</v>
      </c>
      <c r="AE1258" t="s">
        <v>48</v>
      </c>
      <c r="AF1258" t="s">
        <v>48</v>
      </c>
      <c r="AG1258" t="s">
        <v>48</v>
      </c>
      <c r="AH1258" t="s">
        <v>48</v>
      </c>
      <c r="AI1258" t="s">
        <v>48</v>
      </c>
      <c r="AJ1258" t="s">
        <v>48</v>
      </c>
      <c r="AK1258" t="s">
        <v>48</v>
      </c>
      <c r="AL1258" t="s">
        <v>48</v>
      </c>
      <c r="AN1258" t="s">
        <v>48</v>
      </c>
      <c r="AO1258" t="s">
        <v>48</v>
      </c>
      <c r="AP1258" t="s">
        <v>48</v>
      </c>
      <c r="AQ1258" t="s">
        <v>48</v>
      </c>
      <c r="AR1258" t="s">
        <v>48</v>
      </c>
      <c r="AS1258" t="s">
        <v>48</v>
      </c>
      <c r="AT1258" t="s">
        <v>48</v>
      </c>
      <c r="AU1258" t="s">
        <v>48</v>
      </c>
      <c r="AV1258" t="s">
        <v>48</v>
      </c>
      <c r="AW1258" t="s">
        <v>48</v>
      </c>
      <c r="AX1258" t="s">
        <v>48</v>
      </c>
      <c r="AY1258" t="s">
        <v>48</v>
      </c>
      <c r="AZ1258" t="s">
        <v>48</v>
      </c>
      <c r="BA1258" t="s">
        <v>48</v>
      </c>
      <c r="BB1258" t="s">
        <v>48</v>
      </c>
      <c r="BC1258" t="s">
        <v>48</v>
      </c>
      <c r="BD1258" t="s">
        <v>48</v>
      </c>
      <c r="BE1258" t="s">
        <v>48</v>
      </c>
      <c r="BF1258" t="s">
        <v>48</v>
      </c>
      <c r="BG1258" s="15" t="e">
        <f ca="1">OFFSET($V$6,0,MATCH(BH1258,$X1258:$BF1258,0))</f>
        <v>#N/A</v>
      </c>
      <c r="BH1258" s="15">
        <f t="shared" si="291"/>
        <v>100000</v>
      </c>
      <c r="BI1258" s="15" t="e">
        <f t="shared" ca="1" si="292"/>
        <v>#N/A</v>
      </c>
      <c r="BJ1258" s="15" t="str">
        <f t="shared" ca="1" si="293"/>
        <v>AT</v>
      </c>
      <c r="BK1258" s="15">
        <f t="shared" si="294"/>
        <v>150</v>
      </c>
      <c r="BL1258" s="15" t="str">
        <f t="shared" ca="1" si="295"/>
        <v>None</v>
      </c>
      <c r="BM1258" s="15">
        <f t="shared" si="296"/>
        <v>2</v>
      </c>
      <c r="BN1258" t="str">
        <f t="shared" si="297"/>
        <v>CHECK</v>
      </c>
      <c r="BO1258" t="str">
        <f t="shared" si="298"/>
        <v>CHECK</v>
      </c>
      <c r="BP1258" t="str">
        <f t="shared" si="299"/>
        <v>CHECK</v>
      </c>
    </row>
    <row r="1259" spans="1:68" hidden="1">
      <c r="A1259" s="156"/>
      <c r="B1259">
        <v>20250222</v>
      </c>
      <c r="C1259" t="s">
        <v>67</v>
      </c>
      <c r="D1259">
        <v>330</v>
      </c>
      <c r="E1259">
        <v>9165</v>
      </c>
      <c r="H1259">
        <v>9165</v>
      </c>
      <c r="K1259">
        <v>-4296</v>
      </c>
      <c r="L1259">
        <v>-4296</v>
      </c>
      <c r="M1259">
        <v>-4296</v>
      </c>
      <c r="N1259" t="s">
        <v>50</v>
      </c>
      <c r="O1259" t="s">
        <v>47</v>
      </c>
      <c r="P1259" s="157">
        <f t="shared" si="285"/>
        <v>0</v>
      </c>
      <c r="Q1259">
        <f t="shared" si="286"/>
        <v>0</v>
      </c>
      <c r="R1259" s="157" t="str">
        <f t="shared" si="287"/>
        <v>NA</v>
      </c>
      <c r="S1259" s="157" t="str">
        <f t="shared" si="288"/>
        <v>NA</v>
      </c>
      <c r="T1259" t="str">
        <f t="shared" si="289"/>
        <v>NA</v>
      </c>
      <c r="U1259">
        <f t="shared" si="290"/>
        <v>0</v>
      </c>
      <c r="V1259">
        <f>MIN(IF(SUM(W1259,X1259,Y1259,AA1259,AB1259,AE1259,AD1259,AG1259,AH1259,AK1259,AJ1259,AN1259,AO1259,AQ1259,AR1259,AT1259,AU1259,AV1259,A1259,BB1259,AX1259,AY1259,AZ1259,BA1259,BD1259,BE1259)=0,0,1)+IF(O1259="Smoothing ramp",1,0)+IF(ISNUMBER(W1259),1,0)+IF(ISNUMBER(X1259),1,0)+IF(ISNUMBER(Y1259),1,0)+IF(ISNUMBER(#REF!),1,0)+IF(ISNUMBER(AA1259),1,0)+IF(ISNUMBER(AB1259),1,0)+IF(ISNUMBER(#REF!),1,0)+IF(ISNUMBER(AE1259),1,0)+IF(ISNUMBER(AD1259),1,0)+IF(ISNUMBER(AG1259),1,0)+IF(ISNUMBER(AH1259),1,0)+IF(ISNUMBER(AJ1259),1,0)+IF(ISNUMBER(AK1259),1,0)+IF(ISNUMBER(AN1259),1,0)+IF(ISNUMBER(AO1259),1,0)+IF(ISNUMBER(AQ1259),1,0)+IF(ISNUMBER(AR1259),1,0)+IF(ISNUMBER(AT1259),1,0)+IF(ISNUMBER(AU1259),1,0)+IF(ISNUMBER(AV1259),1,0)+IF(ISNUMBER(#REF!),1,0)+IF(ISNUMBER(AM1259),1,0)+IF(ISNUMBER(BB1259),1,0)+IF(ISNUMBER(AX1259),1,0)+IF(ISNUMBER(AY1259),1,0)+IF(ISNUMBER(AZ1259),1,0)+IF(ISNUMBER(BA1259),1,0)+IF(ISNUMBER(BD1259),1,0)+IF(ISNUMBER(BE1259),1,0),1)</f>
        <v>1</v>
      </c>
      <c r="W1259">
        <v>359</v>
      </c>
      <c r="X1259" t="s">
        <v>48</v>
      </c>
      <c r="Y1259" t="s">
        <v>48</v>
      </c>
      <c r="Z1259" t="s">
        <v>48</v>
      </c>
      <c r="AA1259">
        <v>150</v>
      </c>
      <c r="AB1259" t="s">
        <v>48</v>
      </c>
      <c r="AC1259" t="s">
        <v>48</v>
      </c>
      <c r="AD1259" t="s">
        <v>48</v>
      </c>
      <c r="AE1259" t="s">
        <v>48</v>
      </c>
      <c r="AF1259" t="s">
        <v>48</v>
      </c>
      <c r="AG1259" t="s">
        <v>48</v>
      </c>
      <c r="AH1259" t="s">
        <v>48</v>
      </c>
      <c r="AI1259" t="s">
        <v>48</v>
      </c>
      <c r="AJ1259" t="s">
        <v>48</v>
      </c>
      <c r="AK1259" t="s">
        <v>48</v>
      </c>
      <c r="AL1259" t="s">
        <v>48</v>
      </c>
      <c r="AN1259" t="s">
        <v>48</v>
      </c>
      <c r="AO1259" t="s">
        <v>48</v>
      </c>
      <c r="AP1259" t="s">
        <v>48</v>
      </c>
      <c r="AQ1259" t="s">
        <v>48</v>
      </c>
      <c r="AR1259" t="s">
        <v>48</v>
      </c>
      <c r="AS1259" t="s">
        <v>48</v>
      </c>
      <c r="AT1259" t="s">
        <v>48</v>
      </c>
      <c r="AU1259" t="s">
        <v>48</v>
      </c>
      <c r="AV1259" t="s">
        <v>48</v>
      </c>
      <c r="AW1259" t="s">
        <v>48</v>
      </c>
      <c r="AX1259" t="s">
        <v>48</v>
      </c>
      <c r="AY1259" t="s">
        <v>48</v>
      </c>
      <c r="AZ1259" t="s">
        <v>48</v>
      </c>
      <c r="BA1259" t="s">
        <v>48</v>
      </c>
      <c r="BB1259" t="s">
        <v>48</v>
      </c>
      <c r="BC1259" t="s">
        <v>48</v>
      </c>
      <c r="BD1259" t="s">
        <v>48</v>
      </c>
      <c r="BE1259" t="s">
        <v>48</v>
      </c>
      <c r="BF1259" t="s">
        <v>48</v>
      </c>
      <c r="BG1259" s="15" t="e">
        <f ca="1">OFFSET($V$6,0,MATCH(BH1259,$X1259:$BF1259,0))</f>
        <v>#N/A</v>
      </c>
      <c r="BH1259" s="15">
        <f t="shared" si="291"/>
        <v>100000</v>
      </c>
      <c r="BI1259" s="15" t="e">
        <f t="shared" ca="1" si="292"/>
        <v>#N/A</v>
      </c>
      <c r="BJ1259" s="15" t="str">
        <f t="shared" ca="1" si="293"/>
        <v>AT</v>
      </c>
      <c r="BK1259" s="15">
        <f t="shared" si="294"/>
        <v>150</v>
      </c>
      <c r="BL1259" s="15" t="str">
        <f t="shared" ca="1" si="295"/>
        <v>None</v>
      </c>
      <c r="BM1259" s="15">
        <f t="shared" si="296"/>
        <v>2</v>
      </c>
      <c r="BN1259" t="str">
        <f t="shared" si="297"/>
        <v>CHECK</v>
      </c>
      <c r="BO1259" t="str">
        <f t="shared" si="298"/>
        <v>CHECK</v>
      </c>
      <c r="BP1259" t="str">
        <f t="shared" si="299"/>
        <v>CHECK</v>
      </c>
    </row>
    <row r="1260" spans="1:68" hidden="1">
      <c r="A1260" s="156"/>
      <c r="B1260">
        <v>20250222</v>
      </c>
      <c r="C1260" t="s">
        <v>67</v>
      </c>
      <c r="D1260">
        <v>430</v>
      </c>
      <c r="E1260">
        <v>9165</v>
      </c>
      <c r="H1260">
        <v>9165</v>
      </c>
      <c r="K1260">
        <v>-4296</v>
      </c>
      <c r="L1260">
        <v>-4296</v>
      </c>
      <c r="M1260">
        <v>-4296</v>
      </c>
      <c r="N1260" t="s">
        <v>50</v>
      </c>
      <c r="O1260" t="s">
        <v>47</v>
      </c>
      <c r="P1260" s="157">
        <f t="shared" si="285"/>
        <v>0</v>
      </c>
      <c r="Q1260">
        <f t="shared" si="286"/>
        <v>0</v>
      </c>
      <c r="R1260" s="157" t="str">
        <f t="shared" si="287"/>
        <v>NA</v>
      </c>
      <c r="S1260" s="157" t="str">
        <f t="shared" si="288"/>
        <v>NA</v>
      </c>
      <c r="T1260" t="str">
        <f t="shared" si="289"/>
        <v>NA</v>
      </c>
      <c r="U1260">
        <f t="shared" si="290"/>
        <v>0</v>
      </c>
      <c r="V1260">
        <f>MIN(IF(SUM(W1260,X1260,Y1260,AA1260,AB1260,AE1260,AD1260,AG1260,AH1260,AK1260,AJ1260,AN1260,AO1260,AQ1260,AR1260,AT1260,AU1260,AV1260,A1260,BB1260,AX1260,AY1260,AZ1260,BA1260,BD1260,BE1260)=0,0,1)+IF(O1260="Smoothing ramp",1,0)+IF(ISNUMBER(W1260),1,0)+IF(ISNUMBER(X1260),1,0)+IF(ISNUMBER(Y1260),1,0)+IF(ISNUMBER(#REF!),1,0)+IF(ISNUMBER(AA1260),1,0)+IF(ISNUMBER(AB1260),1,0)+IF(ISNUMBER(#REF!),1,0)+IF(ISNUMBER(AE1260),1,0)+IF(ISNUMBER(AD1260),1,0)+IF(ISNUMBER(AG1260),1,0)+IF(ISNUMBER(AH1260),1,0)+IF(ISNUMBER(AJ1260),1,0)+IF(ISNUMBER(AK1260),1,0)+IF(ISNUMBER(AN1260),1,0)+IF(ISNUMBER(AO1260),1,0)+IF(ISNUMBER(AQ1260),1,0)+IF(ISNUMBER(AR1260),1,0)+IF(ISNUMBER(AT1260),1,0)+IF(ISNUMBER(AU1260),1,0)+IF(ISNUMBER(AV1260),1,0)+IF(ISNUMBER(#REF!),1,0)+IF(ISNUMBER(AM1260),1,0)+IF(ISNUMBER(BB1260),1,0)+IF(ISNUMBER(AX1260),1,0)+IF(ISNUMBER(AY1260),1,0)+IF(ISNUMBER(AZ1260),1,0)+IF(ISNUMBER(BA1260),1,0)+IF(ISNUMBER(BD1260),1,0)+IF(ISNUMBER(BE1260),1,0),1)</f>
        <v>1</v>
      </c>
      <c r="W1260">
        <v>359</v>
      </c>
      <c r="X1260" t="s">
        <v>48</v>
      </c>
      <c r="Y1260" t="s">
        <v>48</v>
      </c>
      <c r="Z1260" t="s">
        <v>48</v>
      </c>
      <c r="AA1260">
        <v>150</v>
      </c>
      <c r="AB1260" t="s">
        <v>48</v>
      </c>
      <c r="AC1260" t="s">
        <v>48</v>
      </c>
      <c r="AD1260" t="s">
        <v>48</v>
      </c>
      <c r="AE1260" t="s">
        <v>48</v>
      </c>
      <c r="AF1260" t="s">
        <v>48</v>
      </c>
      <c r="AG1260" t="s">
        <v>48</v>
      </c>
      <c r="AH1260" t="s">
        <v>48</v>
      </c>
      <c r="AI1260" t="s">
        <v>48</v>
      </c>
      <c r="AJ1260" t="s">
        <v>48</v>
      </c>
      <c r="AK1260" t="s">
        <v>48</v>
      </c>
      <c r="AL1260" t="s">
        <v>48</v>
      </c>
      <c r="AN1260" t="s">
        <v>48</v>
      </c>
      <c r="AO1260" t="s">
        <v>48</v>
      </c>
      <c r="AP1260" t="s">
        <v>48</v>
      </c>
      <c r="AQ1260" t="s">
        <v>48</v>
      </c>
      <c r="AR1260" t="s">
        <v>48</v>
      </c>
      <c r="AS1260" t="s">
        <v>48</v>
      </c>
      <c r="AT1260" t="s">
        <v>48</v>
      </c>
      <c r="AU1260" t="s">
        <v>48</v>
      </c>
      <c r="AV1260" t="s">
        <v>48</v>
      </c>
      <c r="AW1260" t="s">
        <v>48</v>
      </c>
      <c r="AX1260" t="s">
        <v>48</v>
      </c>
      <c r="AY1260" t="s">
        <v>48</v>
      </c>
      <c r="AZ1260" t="s">
        <v>48</v>
      </c>
      <c r="BA1260" t="s">
        <v>48</v>
      </c>
      <c r="BB1260" t="s">
        <v>48</v>
      </c>
      <c r="BC1260" t="s">
        <v>48</v>
      </c>
      <c r="BD1260" t="s">
        <v>48</v>
      </c>
      <c r="BE1260" t="s">
        <v>48</v>
      </c>
      <c r="BF1260" t="s">
        <v>48</v>
      </c>
      <c r="BG1260" s="15" t="e">
        <f ca="1">OFFSET($V$6,0,MATCH(BH1260,$X1260:$BF1260,0))</f>
        <v>#N/A</v>
      </c>
      <c r="BH1260" s="15">
        <f t="shared" si="291"/>
        <v>100000</v>
      </c>
      <c r="BI1260" s="15" t="e">
        <f t="shared" ca="1" si="292"/>
        <v>#N/A</v>
      </c>
      <c r="BJ1260" s="15" t="str">
        <f t="shared" ca="1" si="293"/>
        <v>AT</v>
      </c>
      <c r="BK1260" s="15">
        <f t="shared" si="294"/>
        <v>150</v>
      </c>
      <c r="BL1260" s="15" t="str">
        <f t="shared" ca="1" si="295"/>
        <v>None</v>
      </c>
      <c r="BM1260" s="15">
        <f t="shared" si="296"/>
        <v>2</v>
      </c>
      <c r="BN1260" t="str">
        <f t="shared" si="297"/>
        <v>CHECK</v>
      </c>
      <c r="BO1260" t="str">
        <f t="shared" si="298"/>
        <v>CHECK</v>
      </c>
      <c r="BP1260" t="str">
        <f t="shared" si="299"/>
        <v>CHECK</v>
      </c>
    </row>
    <row r="1261" spans="1:68" hidden="1">
      <c r="A1261" s="156"/>
      <c r="B1261">
        <v>20250222</v>
      </c>
      <c r="C1261" t="s">
        <v>67</v>
      </c>
      <c r="D1261">
        <v>530</v>
      </c>
      <c r="E1261">
        <v>9165</v>
      </c>
      <c r="H1261">
        <v>9165</v>
      </c>
      <c r="K1261">
        <v>-4296</v>
      </c>
      <c r="L1261">
        <v>-4296</v>
      </c>
      <c r="M1261">
        <v>-4296</v>
      </c>
      <c r="N1261" t="s">
        <v>50</v>
      </c>
      <c r="O1261" t="s">
        <v>47</v>
      </c>
      <c r="P1261" s="157">
        <f t="shared" si="285"/>
        <v>0</v>
      </c>
      <c r="Q1261">
        <f t="shared" si="286"/>
        <v>0</v>
      </c>
      <c r="R1261" s="157" t="str">
        <f t="shared" si="287"/>
        <v>NA</v>
      </c>
      <c r="S1261" s="157" t="str">
        <f t="shared" si="288"/>
        <v>NA</v>
      </c>
      <c r="T1261" t="str">
        <f t="shared" si="289"/>
        <v>NA</v>
      </c>
      <c r="U1261">
        <f t="shared" si="290"/>
        <v>0</v>
      </c>
      <c r="V1261">
        <f>MIN(IF(SUM(W1261,X1261,Y1261,AA1261,AB1261,AE1261,AD1261,AG1261,AH1261,AK1261,AJ1261,AN1261,AO1261,AQ1261,AR1261,AT1261,AU1261,AV1261,A1261,BB1261,AX1261,AY1261,AZ1261,BA1261,BD1261,BE1261)=0,0,1)+IF(O1261="Smoothing ramp",1,0)+IF(ISNUMBER(W1261),1,0)+IF(ISNUMBER(X1261),1,0)+IF(ISNUMBER(Y1261),1,0)+IF(ISNUMBER(#REF!),1,0)+IF(ISNUMBER(AA1261),1,0)+IF(ISNUMBER(AB1261),1,0)+IF(ISNUMBER(#REF!),1,0)+IF(ISNUMBER(AE1261),1,0)+IF(ISNUMBER(AD1261),1,0)+IF(ISNUMBER(AG1261),1,0)+IF(ISNUMBER(AH1261),1,0)+IF(ISNUMBER(AJ1261),1,0)+IF(ISNUMBER(AK1261),1,0)+IF(ISNUMBER(AN1261),1,0)+IF(ISNUMBER(AO1261),1,0)+IF(ISNUMBER(AQ1261),1,0)+IF(ISNUMBER(AR1261),1,0)+IF(ISNUMBER(AT1261),1,0)+IF(ISNUMBER(AU1261),1,0)+IF(ISNUMBER(AV1261),1,0)+IF(ISNUMBER(#REF!),1,0)+IF(ISNUMBER(AM1261),1,0)+IF(ISNUMBER(BB1261),1,0)+IF(ISNUMBER(AX1261),1,0)+IF(ISNUMBER(AY1261),1,0)+IF(ISNUMBER(AZ1261),1,0)+IF(ISNUMBER(BA1261),1,0)+IF(ISNUMBER(BD1261),1,0)+IF(ISNUMBER(BE1261),1,0),1)</f>
        <v>1</v>
      </c>
      <c r="W1261">
        <v>359</v>
      </c>
      <c r="X1261" t="s">
        <v>48</v>
      </c>
      <c r="Y1261" t="s">
        <v>48</v>
      </c>
      <c r="Z1261" t="s">
        <v>48</v>
      </c>
      <c r="AA1261">
        <v>150</v>
      </c>
      <c r="AB1261" t="s">
        <v>48</v>
      </c>
      <c r="AC1261" t="s">
        <v>48</v>
      </c>
      <c r="AD1261" t="s">
        <v>48</v>
      </c>
      <c r="AE1261" t="s">
        <v>48</v>
      </c>
      <c r="AF1261" t="s">
        <v>48</v>
      </c>
      <c r="AG1261" t="s">
        <v>48</v>
      </c>
      <c r="AH1261" t="s">
        <v>48</v>
      </c>
      <c r="AI1261" t="s">
        <v>48</v>
      </c>
      <c r="AJ1261" t="s">
        <v>48</v>
      </c>
      <c r="AK1261" t="s">
        <v>48</v>
      </c>
      <c r="AL1261" t="s">
        <v>48</v>
      </c>
      <c r="AN1261" t="s">
        <v>48</v>
      </c>
      <c r="AO1261" t="s">
        <v>48</v>
      </c>
      <c r="AP1261" t="s">
        <v>48</v>
      </c>
      <c r="AQ1261" t="s">
        <v>48</v>
      </c>
      <c r="AR1261" t="s">
        <v>48</v>
      </c>
      <c r="AS1261" t="s">
        <v>48</v>
      </c>
      <c r="AT1261" t="s">
        <v>48</v>
      </c>
      <c r="AU1261" t="s">
        <v>48</v>
      </c>
      <c r="AV1261" t="s">
        <v>48</v>
      </c>
      <c r="AW1261" t="s">
        <v>48</v>
      </c>
      <c r="AX1261" t="s">
        <v>48</v>
      </c>
      <c r="AY1261" t="s">
        <v>48</v>
      </c>
      <c r="AZ1261" t="s">
        <v>48</v>
      </c>
      <c r="BA1261" t="s">
        <v>48</v>
      </c>
      <c r="BB1261" t="s">
        <v>48</v>
      </c>
      <c r="BC1261" t="s">
        <v>48</v>
      </c>
      <c r="BD1261" t="s">
        <v>48</v>
      </c>
      <c r="BE1261" t="s">
        <v>48</v>
      </c>
      <c r="BF1261" t="s">
        <v>48</v>
      </c>
      <c r="BG1261" s="15" t="e">
        <f ca="1">OFFSET($V$6,0,MATCH(BH1261,$X1261:$BF1261,0))</f>
        <v>#N/A</v>
      </c>
      <c r="BH1261" s="15">
        <f t="shared" si="291"/>
        <v>100000</v>
      </c>
      <c r="BI1261" s="15" t="e">
        <f t="shared" ca="1" si="292"/>
        <v>#N/A</v>
      </c>
      <c r="BJ1261" s="15" t="str">
        <f t="shared" ca="1" si="293"/>
        <v>AT</v>
      </c>
      <c r="BK1261" s="15">
        <f t="shared" si="294"/>
        <v>150</v>
      </c>
      <c r="BL1261" s="15" t="str">
        <f t="shared" ca="1" si="295"/>
        <v>None</v>
      </c>
      <c r="BM1261" s="15">
        <f t="shared" si="296"/>
        <v>2</v>
      </c>
      <c r="BN1261" t="str">
        <f t="shared" si="297"/>
        <v>CHECK</v>
      </c>
      <c r="BO1261" t="str">
        <f t="shared" si="298"/>
        <v>CHECK</v>
      </c>
      <c r="BP1261" t="str">
        <f t="shared" si="299"/>
        <v>CHECK</v>
      </c>
    </row>
    <row r="1262" spans="1:68" hidden="1">
      <c r="A1262" s="156"/>
      <c r="B1262">
        <v>20250222</v>
      </c>
      <c r="C1262" t="s">
        <v>67</v>
      </c>
      <c r="D1262">
        <v>630</v>
      </c>
      <c r="E1262">
        <v>9165</v>
      </c>
      <c r="H1262">
        <v>9165</v>
      </c>
      <c r="K1262">
        <v>-4296</v>
      </c>
      <c r="L1262">
        <v>-4296</v>
      </c>
      <c r="M1262">
        <v>-4296</v>
      </c>
      <c r="N1262" t="s">
        <v>50</v>
      </c>
      <c r="O1262" t="s">
        <v>47</v>
      </c>
      <c r="P1262" s="157">
        <f t="shared" si="285"/>
        <v>0</v>
      </c>
      <c r="Q1262">
        <f t="shared" si="286"/>
        <v>0</v>
      </c>
      <c r="R1262" s="157" t="str">
        <f t="shared" si="287"/>
        <v>NA</v>
      </c>
      <c r="S1262" s="157" t="str">
        <f t="shared" si="288"/>
        <v>NA</v>
      </c>
      <c r="T1262" t="str">
        <f t="shared" si="289"/>
        <v>NA</v>
      </c>
      <c r="U1262">
        <f t="shared" si="290"/>
        <v>0</v>
      </c>
      <c r="V1262">
        <f>MIN(IF(SUM(W1262,X1262,Y1262,AA1262,AB1262,AE1262,AD1262,AG1262,AH1262,AK1262,AJ1262,AN1262,AO1262,AQ1262,AR1262,AT1262,AU1262,AV1262,A1262,BB1262,AX1262,AY1262,AZ1262,BA1262,BD1262,BE1262)=0,0,1)+IF(O1262="Smoothing ramp",1,0)+IF(ISNUMBER(W1262),1,0)+IF(ISNUMBER(X1262),1,0)+IF(ISNUMBER(Y1262),1,0)+IF(ISNUMBER(#REF!),1,0)+IF(ISNUMBER(AA1262),1,0)+IF(ISNUMBER(AB1262),1,0)+IF(ISNUMBER(#REF!),1,0)+IF(ISNUMBER(AE1262),1,0)+IF(ISNUMBER(AD1262),1,0)+IF(ISNUMBER(AG1262),1,0)+IF(ISNUMBER(AH1262),1,0)+IF(ISNUMBER(AJ1262),1,0)+IF(ISNUMBER(AK1262),1,0)+IF(ISNUMBER(AN1262),1,0)+IF(ISNUMBER(AO1262),1,0)+IF(ISNUMBER(AQ1262),1,0)+IF(ISNUMBER(AR1262),1,0)+IF(ISNUMBER(AT1262),1,0)+IF(ISNUMBER(AU1262),1,0)+IF(ISNUMBER(AV1262),1,0)+IF(ISNUMBER(#REF!),1,0)+IF(ISNUMBER(AM1262),1,0)+IF(ISNUMBER(BB1262),1,0)+IF(ISNUMBER(AX1262),1,0)+IF(ISNUMBER(AY1262),1,0)+IF(ISNUMBER(AZ1262),1,0)+IF(ISNUMBER(BA1262),1,0)+IF(ISNUMBER(BD1262),1,0)+IF(ISNUMBER(BE1262),1,0),1)</f>
        <v>1</v>
      </c>
      <c r="W1262">
        <v>359</v>
      </c>
      <c r="X1262" t="s">
        <v>48</v>
      </c>
      <c r="Y1262" t="s">
        <v>48</v>
      </c>
      <c r="Z1262" t="s">
        <v>48</v>
      </c>
      <c r="AA1262">
        <v>150</v>
      </c>
      <c r="AB1262" t="s">
        <v>48</v>
      </c>
      <c r="AC1262" t="s">
        <v>48</v>
      </c>
      <c r="AD1262" t="s">
        <v>48</v>
      </c>
      <c r="AE1262" t="s">
        <v>48</v>
      </c>
      <c r="AF1262" t="s">
        <v>48</v>
      </c>
      <c r="AG1262" t="s">
        <v>48</v>
      </c>
      <c r="AH1262" t="s">
        <v>48</v>
      </c>
      <c r="AI1262" t="s">
        <v>48</v>
      </c>
      <c r="AJ1262" t="s">
        <v>48</v>
      </c>
      <c r="AK1262" t="s">
        <v>48</v>
      </c>
      <c r="AL1262" t="s">
        <v>48</v>
      </c>
      <c r="AN1262" t="s">
        <v>48</v>
      </c>
      <c r="AO1262" t="s">
        <v>48</v>
      </c>
      <c r="AP1262" t="s">
        <v>48</v>
      </c>
      <c r="AQ1262" t="s">
        <v>48</v>
      </c>
      <c r="AR1262" t="s">
        <v>48</v>
      </c>
      <c r="AS1262" t="s">
        <v>48</v>
      </c>
      <c r="AT1262" t="s">
        <v>48</v>
      </c>
      <c r="AU1262" t="s">
        <v>48</v>
      </c>
      <c r="AV1262" t="s">
        <v>48</v>
      </c>
      <c r="AW1262" t="s">
        <v>48</v>
      </c>
      <c r="AX1262" t="s">
        <v>48</v>
      </c>
      <c r="AY1262" t="s">
        <v>48</v>
      </c>
      <c r="AZ1262" t="s">
        <v>48</v>
      </c>
      <c r="BA1262" t="s">
        <v>48</v>
      </c>
      <c r="BB1262" t="s">
        <v>48</v>
      </c>
      <c r="BC1262" t="s">
        <v>48</v>
      </c>
      <c r="BD1262" t="s">
        <v>48</v>
      </c>
      <c r="BE1262" t="s">
        <v>48</v>
      </c>
      <c r="BF1262" t="s">
        <v>48</v>
      </c>
      <c r="BG1262" s="15" t="e">
        <f ca="1">OFFSET($V$6,0,MATCH(BH1262,$X1262:$BF1262,0))</f>
        <v>#N/A</v>
      </c>
      <c r="BH1262" s="15">
        <f t="shared" si="291"/>
        <v>100000</v>
      </c>
      <c r="BI1262" s="15" t="e">
        <f t="shared" ca="1" si="292"/>
        <v>#N/A</v>
      </c>
      <c r="BJ1262" s="15" t="str">
        <f t="shared" ca="1" si="293"/>
        <v>AT</v>
      </c>
      <c r="BK1262" s="15">
        <f t="shared" si="294"/>
        <v>150</v>
      </c>
      <c r="BL1262" s="15" t="str">
        <f t="shared" ca="1" si="295"/>
        <v>None</v>
      </c>
      <c r="BM1262" s="15">
        <f t="shared" si="296"/>
        <v>2</v>
      </c>
      <c r="BN1262" t="str">
        <f t="shared" si="297"/>
        <v>CHECK</v>
      </c>
      <c r="BO1262" t="str">
        <f t="shared" si="298"/>
        <v>CHECK</v>
      </c>
      <c r="BP1262" t="str">
        <f t="shared" si="299"/>
        <v>CHECK</v>
      </c>
    </row>
    <row r="1263" spans="1:68" hidden="1">
      <c r="A1263" s="156"/>
      <c r="B1263">
        <v>20250222</v>
      </c>
      <c r="C1263" t="s">
        <v>67</v>
      </c>
      <c r="D1263">
        <v>730</v>
      </c>
      <c r="E1263">
        <v>10300</v>
      </c>
      <c r="H1263">
        <v>10300</v>
      </c>
      <c r="K1263">
        <v>-1553</v>
      </c>
      <c r="L1263">
        <v>-1553</v>
      </c>
      <c r="M1263">
        <v>-1553</v>
      </c>
      <c r="N1263" t="s">
        <v>50</v>
      </c>
      <c r="O1263" t="s">
        <v>47</v>
      </c>
      <c r="P1263" s="157">
        <f t="shared" si="285"/>
        <v>0</v>
      </c>
      <c r="Q1263">
        <f t="shared" si="286"/>
        <v>0</v>
      </c>
      <c r="R1263" s="157" t="str">
        <f t="shared" si="287"/>
        <v>NA</v>
      </c>
      <c r="S1263" s="157" t="str">
        <f t="shared" si="288"/>
        <v>NA</v>
      </c>
      <c r="T1263" t="str">
        <f t="shared" si="289"/>
        <v>NA</v>
      </c>
      <c r="U1263">
        <f t="shared" si="290"/>
        <v>0</v>
      </c>
      <c r="V1263">
        <f>MIN(IF(SUM(W1263,X1263,Y1263,AA1263,AB1263,AE1263,AD1263,AG1263,AH1263,AK1263,AJ1263,AN1263,AO1263,AQ1263,AR1263,AT1263,AU1263,AV1263,A1263,BB1263,AX1263,AY1263,AZ1263,BA1263,BD1263,BE1263)=0,0,1)+IF(O1263="Smoothing ramp",1,0)+IF(ISNUMBER(W1263),1,0)+IF(ISNUMBER(X1263),1,0)+IF(ISNUMBER(Y1263),1,0)+IF(ISNUMBER(#REF!),1,0)+IF(ISNUMBER(AA1263),1,0)+IF(ISNUMBER(AB1263),1,0)+IF(ISNUMBER(#REF!),1,0)+IF(ISNUMBER(AE1263),1,0)+IF(ISNUMBER(AD1263),1,0)+IF(ISNUMBER(AG1263),1,0)+IF(ISNUMBER(AH1263),1,0)+IF(ISNUMBER(AJ1263),1,0)+IF(ISNUMBER(AK1263),1,0)+IF(ISNUMBER(AN1263),1,0)+IF(ISNUMBER(AO1263),1,0)+IF(ISNUMBER(AQ1263),1,0)+IF(ISNUMBER(AR1263),1,0)+IF(ISNUMBER(AT1263),1,0)+IF(ISNUMBER(AU1263),1,0)+IF(ISNUMBER(AV1263),1,0)+IF(ISNUMBER(#REF!),1,0)+IF(ISNUMBER(AM1263),1,0)+IF(ISNUMBER(BB1263),1,0)+IF(ISNUMBER(AX1263),1,0)+IF(ISNUMBER(AY1263),1,0)+IF(ISNUMBER(AZ1263),1,0)+IF(ISNUMBER(BA1263),1,0)+IF(ISNUMBER(BD1263),1,0)+IF(ISNUMBER(BE1263),1,0),1)</f>
        <v>1</v>
      </c>
      <c r="W1263">
        <v>388</v>
      </c>
      <c r="X1263" t="s">
        <v>48</v>
      </c>
      <c r="Y1263" t="s">
        <v>48</v>
      </c>
      <c r="Z1263" t="s">
        <v>48</v>
      </c>
      <c r="AA1263">
        <v>135</v>
      </c>
      <c r="AB1263" t="s">
        <v>48</v>
      </c>
      <c r="AC1263" t="s">
        <v>48</v>
      </c>
      <c r="AD1263" t="s">
        <v>48</v>
      </c>
      <c r="AE1263" t="s">
        <v>48</v>
      </c>
      <c r="AF1263" t="s">
        <v>48</v>
      </c>
      <c r="AG1263" t="s">
        <v>48</v>
      </c>
      <c r="AH1263" t="s">
        <v>48</v>
      </c>
      <c r="AI1263" t="s">
        <v>48</v>
      </c>
      <c r="AJ1263" t="s">
        <v>48</v>
      </c>
      <c r="AK1263" t="s">
        <v>48</v>
      </c>
      <c r="AL1263" t="s">
        <v>48</v>
      </c>
      <c r="AN1263" t="s">
        <v>48</v>
      </c>
      <c r="AO1263" t="s">
        <v>48</v>
      </c>
      <c r="AP1263" t="s">
        <v>48</v>
      </c>
      <c r="AQ1263" t="s">
        <v>48</v>
      </c>
      <c r="AR1263" t="s">
        <v>48</v>
      </c>
      <c r="AS1263" t="s">
        <v>48</v>
      </c>
      <c r="AT1263" t="s">
        <v>48</v>
      </c>
      <c r="AU1263" t="s">
        <v>48</v>
      </c>
      <c r="AV1263" t="s">
        <v>48</v>
      </c>
      <c r="AW1263" t="s">
        <v>48</v>
      </c>
      <c r="AX1263" t="s">
        <v>48</v>
      </c>
      <c r="AY1263" t="s">
        <v>48</v>
      </c>
      <c r="AZ1263" t="s">
        <v>48</v>
      </c>
      <c r="BA1263" t="s">
        <v>48</v>
      </c>
      <c r="BB1263" t="s">
        <v>48</v>
      </c>
      <c r="BC1263" t="s">
        <v>48</v>
      </c>
      <c r="BD1263" t="s">
        <v>48</v>
      </c>
      <c r="BE1263" t="s">
        <v>48</v>
      </c>
      <c r="BF1263" t="s">
        <v>48</v>
      </c>
      <c r="BG1263" s="15" t="e">
        <f ca="1">OFFSET($V$6,0,MATCH(BH1263,$X1263:$BF1263,0))</f>
        <v>#N/A</v>
      </c>
      <c r="BH1263" s="15">
        <f t="shared" si="291"/>
        <v>100000</v>
      </c>
      <c r="BI1263" s="15" t="e">
        <f t="shared" ca="1" si="292"/>
        <v>#N/A</v>
      </c>
      <c r="BJ1263" s="15" t="str">
        <f t="shared" ca="1" si="293"/>
        <v>AT</v>
      </c>
      <c r="BK1263" s="15">
        <f t="shared" si="294"/>
        <v>135</v>
      </c>
      <c r="BL1263" s="15" t="str">
        <f t="shared" ca="1" si="295"/>
        <v>None</v>
      </c>
      <c r="BM1263" s="15">
        <f t="shared" si="296"/>
        <v>2</v>
      </c>
      <c r="BN1263" t="str">
        <f t="shared" si="297"/>
        <v>CHECK</v>
      </c>
      <c r="BO1263" t="str">
        <f t="shared" si="298"/>
        <v>CHECK</v>
      </c>
      <c r="BP1263" t="str">
        <f t="shared" si="299"/>
        <v>CHECK</v>
      </c>
    </row>
    <row r="1264" spans="1:68" hidden="1">
      <c r="A1264" s="156"/>
      <c r="B1264">
        <v>20250222</v>
      </c>
      <c r="C1264" t="s">
        <v>67</v>
      </c>
      <c r="D1264">
        <v>830</v>
      </c>
      <c r="E1264">
        <v>9500</v>
      </c>
      <c r="H1264">
        <v>9499</v>
      </c>
      <c r="K1264">
        <v>-617</v>
      </c>
      <c r="L1264">
        <v>-617</v>
      </c>
      <c r="M1264">
        <v>-616</v>
      </c>
      <c r="N1264" t="s">
        <v>50</v>
      </c>
      <c r="O1264" t="s">
        <v>47</v>
      </c>
      <c r="P1264" s="157">
        <f t="shared" si="285"/>
        <v>0</v>
      </c>
      <c r="Q1264">
        <f t="shared" si="286"/>
        <v>1</v>
      </c>
      <c r="R1264" s="157" t="str">
        <f t="shared" si="287"/>
        <v>NA</v>
      </c>
      <c r="S1264" s="157" t="str">
        <f t="shared" si="288"/>
        <v>NA</v>
      </c>
      <c r="T1264" t="str">
        <f t="shared" si="289"/>
        <v>NA</v>
      </c>
      <c r="U1264">
        <f t="shared" si="290"/>
        <v>0</v>
      </c>
      <c r="V1264">
        <f>MIN(IF(SUM(W1264,X1264,Y1264,AA1264,AB1264,AE1264,AD1264,AG1264,AH1264,AK1264,AJ1264,AN1264,AO1264,AQ1264,AR1264,AT1264,AU1264,AV1264,A1264,BB1264,AX1264,AY1264,AZ1264,BA1264,BD1264,BE1264)=0,0,1)+IF(O1264="Smoothing ramp",1,0)+IF(ISNUMBER(W1264),1,0)+IF(ISNUMBER(X1264),1,0)+IF(ISNUMBER(Y1264),1,0)+IF(ISNUMBER(#REF!),1,0)+IF(ISNUMBER(AA1264),1,0)+IF(ISNUMBER(AB1264),1,0)+IF(ISNUMBER(#REF!),1,0)+IF(ISNUMBER(AE1264),1,0)+IF(ISNUMBER(AD1264),1,0)+IF(ISNUMBER(AG1264),1,0)+IF(ISNUMBER(AH1264),1,0)+IF(ISNUMBER(AJ1264),1,0)+IF(ISNUMBER(AK1264),1,0)+IF(ISNUMBER(AN1264),1,0)+IF(ISNUMBER(AO1264),1,0)+IF(ISNUMBER(AQ1264),1,0)+IF(ISNUMBER(AR1264),1,0)+IF(ISNUMBER(AT1264),1,0)+IF(ISNUMBER(AU1264),1,0)+IF(ISNUMBER(AV1264),1,0)+IF(ISNUMBER(#REF!),1,0)+IF(ISNUMBER(AM1264),1,0)+IF(ISNUMBER(BB1264),1,0)+IF(ISNUMBER(AX1264),1,0)+IF(ISNUMBER(AY1264),1,0)+IF(ISNUMBER(AZ1264),1,0)+IF(ISNUMBER(BA1264),1,0)+IF(ISNUMBER(BD1264),1,0)+IF(ISNUMBER(BE1264),1,0),1)</f>
        <v>1</v>
      </c>
      <c r="W1264">
        <v>387</v>
      </c>
      <c r="X1264" t="s">
        <v>48</v>
      </c>
      <c r="Y1264" t="s">
        <v>48</v>
      </c>
      <c r="Z1264" t="s">
        <v>48</v>
      </c>
      <c r="AA1264">
        <v>135</v>
      </c>
      <c r="AB1264" t="s">
        <v>48</v>
      </c>
      <c r="AC1264" t="s">
        <v>48</v>
      </c>
      <c r="AD1264" t="s">
        <v>48</v>
      </c>
      <c r="AE1264" t="s">
        <v>48</v>
      </c>
      <c r="AF1264" t="s">
        <v>48</v>
      </c>
      <c r="AG1264" t="s">
        <v>48</v>
      </c>
      <c r="AH1264" t="s">
        <v>48</v>
      </c>
      <c r="AI1264" t="s">
        <v>48</v>
      </c>
      <c r="AJ1264" t="s">
        <v>48</v>
      </c>
      <c r="AK1264" t="s">
        <v>48</v>
      </c>
      <c r="AL1264" t="s">
        <v>48</v>
      </c>
      <c r="AN1264" t="s">
        <v>48</v>
      </c>
      <c r="AO1264" t="s">
        <v>48</v>
      </c>
      <c r="AP1264" t="s">
        <v>48</v>
      </c>
      <c r="AQ1264" t="s">
        <v>48</v>
      </c>
      <c r="AR1264" t="s">
        <v>48</v>
      </c>
      <c r="AS1264" t="s">
        <v>48</v>
      </c>
      <c r="AT1264" t="s">
        <v>48</v>
      </c>
      <c r="AU1264" t="s">
        <v>48</v>
      </c>
      <c r="AV1264" t="s">
        <v>48</v>
      </c>
      <c r="AW1264" t="s">
        <v>48</v>
      </c>
      <c r="AX1264" t="s">
        <v>48</v>
      </c>
      <c r="AY1264" t="s">
        <v>48</v>
      </c>
      <c r="AZ1264" t="s">
        <v>48</v>
      </c>
      <c r="BA1264" t="s">
        <v>48</v>
      </c>
      <c r="BB1264" t="s">
        <v>48</v>
      </c>
      <c r="BC1264" t="s">
        <v>48</v>
      </c>
      <c r="BD1264" t="s">
        <v>48</v>
      </c>
      <c r="BE1264" t="s">
        <v>48</v>
      </c>
      <c r="BF1264" t="s">
        <v>48</v>
      </c>
      <c r="BG1264" s="15" t="e">
        <f ca="1">OFFSET($V$6,0,MATCH(BH1264,$X1264:$BF1264,0))</f>
        <v>#N/A</v>
      </c>
      <c r="BH1264" s="15">
        <f t="shared" si="291"/>
        <v>100000</v>
      </c>
      <c r="BI1264" s="15" t="e">
        <f t="shared" ca="1" si="292"/>
        <v>#N/A</v>
      </c>
      <c r="BJ1264" s="15" t="str">
        <f t="shared" ca="1" si="293"/>
        <v>AT</v>
      </c>
      <c r="BK1264" s="15">
        <f t="shared" si="294"/>
        <v>135</v>
      </c>
      <c r="BL1264" s="15" t="str">
        <f t="shared" ca="1" si="295"/>
        <v>None</v>
      </c>
      <c r="BM1264" s="15">
        <f t="shared" si="296"/>
        <v>2</v>
      </c>
      <c r="BN1264" t="str">
        <f t="shared" si="297"/>
        <v>CHECK</v>
      </c>
      <c r="BO1264" t="str">
        <f t="shared" si="298"/>
        <v>CHECK</v>
      </c>
      <c r="BP1264" t="str">
        <f t="shared" si="299"/>
        <v>CHECK</v>
      </c>
    </row>
    <row r="1265" spans="1:68" hidden="1">
      <c r="A1265" s="156"/>
      <c r="B1265">
        <v>20250222</v>
      </c>
      <c r="C1265" t="s">
        <v>67</v>
      </c>
      <c r="D1265">
        <v>930</v>
      </c>
      <c r="E1265">
        <v>8795</v>
      </c>
      <c r="H1265">
        <v>8795</v>
      </c>
      <c r="K1265">
        <v>-856</v>
      </c>
      <c r="L1265">
        <v>-856</v>
      </c>
      <c r="M1265">
        <v>-856</v>
      </c>
      <c r="N1265" t="s">
        <v>50</v>
      </c>
      <c r="O1265" t="s">
        <v>47</v>
      </c>
      <c r="P1265" s="157">
        <f t="shared" si="285"/>
        <v>0</v>
      </c>
      <c r="Q1265">
        <f t="shared" si="286"/>
        <v>0</v>
      </c>
      <c r="R1265" s="157" t="str">
        <f t="shared" si="287"/>
        <v>NA</v>
      </c>
      <c r="S1265" s="157" t="str">
        <f t="shared" si="288"/>
        <v>NA</v>
      </c>
      <c r="T1265" t="str">
        <f t="shared" si="289"/>
        <v>NA</v>
      </c>
      <c r="U1265">
        <f t="shared" si="290"/>
        <v>0</v>
      </c>
      <c r="V1265">
        <f>MIN(IF(SUM(W1265,X1265,Y1265,AA1265,AB1265,AE1265,AD1265,AG1265,AH1265,AK1265,AJ1265,AN1265,AO1265,AQ1265,AR1265,AT1265,AU1265,AV1265,A1265,BB1265,AX1265,AY1265,AZ1265,BA1265,BD1265,BE1265)=0,0,1)+IF(O1265="Smoothing ramp",1,0)+IF(ISNUMBER(W1265),1,0)+IF(ISNUMBER(X1265),1,0)+IF(ISNUMBER(Y1265),1,0)+IF(ISNUMBER(#REF!),1,0)+IF(ISNUMBER(AA1265),1,0)+IF(ISNUMBER(AB1265),1,0)+IF(ISNUMBER(#REF!),1,0)+IF(ISNUMBER(AE1265),1,0)+IF(ISNUMBER(AD1265),1,0)+IF(ISNUMBER(AG1265),1,0)+IF(ISNUMBER(AH1265),1,0)+IF(ISNUMBER(AJ1265),1,0)+IF(ISNUMBER(AK1265),1,0)+IF(ISNUMBER(AN1265),1,0)+IF(ISNUMBER(AO1265),1,0)+IF(ISNUMBER(AQ1265),1,0)+IF(ISNUMBER(AR1265),1,0)+IF(ISNUMBER(AT1265),1,0)+IF(ISNUMBER(AU1265),1,0)+IF(ISNUMBER(AV1265),1,0)+IF(ISNUMBER(#REF!),1,0)+IF(ISNUMBER(AM1265),1,0)+IF(ISNUMBER(BB1265),1,0)+IF(ISNUMBER(AX1265),1,0)+IF(ISNUMBER(AY1265),1,0)+IF(ISNUMBER(AZ1265),1,0)+IF(ISNUMBER(BA1265),1,0)+IF(ISNUMBER(BD1265),1,0)+IF(ISNUMBER(BE1265),1,0),1)</f>
        <v>1</v>
      </c>
      <c r="W1265">
        <v>357</v>
      </c>
      <c r="X1265" t="s">
        <v>48</v>
      </c>
      <c r="Y1265" t="s">
        <v>48</v>
      </c>
      <c r="Z1265" t="s">
        <v>48</v>
      </c>
      <c r="AA1265">
        <v>135</v>
      </c>
      <c r="AB1265" t="s">
        <v>48</v>
      </c>
      <c r="AC1265" t="s">
        <v>48</v>
      </c>
      <c r="AD1265" t="s">
        <v>48</v>
      </c>
      <c r="AE1265" t="s">
        <v>48</v>
      </c>
      <c r="AF1265" t="s">
        <v>48</v>
      </c>
      <c r="AG1265" t="s">
        <v>48</v>
      </c>
      <c r="AH1265" t="s">
        <v>48</v>
      </c>
      <c r="AI1265" t="s">
        <v>48</v>
      </c>
      <c r="AJ1265" t="s">
        <v>48</v>
      </c>
      <c r="AK1265" t="s">
        <v>48</v>
      </c>
      <c r="AL1265" t="s">
        <v>48</v>
      </c>
      <c r="AN1265" t="s">
        <v>48</v>
      </c>
      <c r="AO1265" t="s">
        <v>48</v>
      </c>
      <c r="AP1265" t="s">
        <v>48</v>
      </c>
      <c r="AQ1265" t="s">
        <v>48</v>
      </c>
      <c r="AR1265" t="s">
        <v>48</v>
      </c>
      <c r="AS1265" t="s">
        <v>48</v>
      </c>
      <c r="AT1265" t="s">
        <v>48</v>
      </c>
      <c r="AU1265" t="s">
        <v>48</v>
      </c>
      <c r="AV1265" t="s">
        <v>48</v>
      </c>
      <c r="AW1265" t="s">
        <v>48</v>
      </c>
      <c r="AX1265" t="s">
        <v>48</v>
      </c>
      <c r="AY1265" t="s">
        <v>48</v>
      </c>
      <c r="AZ1265" t="s">
        <v>48</v>
      </c>
      <c r="BA1265" t="s">
        <v>48</v>
      </c>
      <c r="BB1265" t="s">
        <v>48</v>
      </c>
      <c r="BC1265" t="s">
        <v>48</v>
      </c>
      <c r="BD1265" t="s">
        <v>48</v>
      </c>
      <c r="BE1265" t="s">
        <v>48</v>
      </c>
      <c r="BF1265" t="s">
        <v>48</v>
      </c>
      <c r="BG1265" s="15" t="e">
        <f ca="1">OFFSET($V$6,0,MATCH(BH1265,$X1265:$BF1265,0))</f>
        <v>#N/A</v>
      </c>
      <c r="BH1265" s="15">
        <f t="shared" si="291"/>
        <v>100000</v>
      </c>
      <c r="BI1265" s="15" t="e">
        <f t="shared" ca="1" si="292"/>
        <v>#N/A</v>
      </c>
      <c r="BJ1265" s="15" t="str">
        <f t="shared" ca="1" si="293"/>
        <v>AT</v>
      </c>
      <c r="BK1265" s="15">
        <f t="shared" si="294"/>
        <v>135</v>
      </c>
      <c r="BL1265" s="15" t="str">
        <f t="shared" ca="1" si="295"/>
        <v>None</v>
      </c>
      <c r="BM1265" s="15">
        <f t="shared" si="296"/>
        <v>2</v>
      </c>
      <c r="BN1265" t="str">
        <f t="shared" si="297"/>
        <v>CHECK</v>
      </c>
      <c r="BO1265" t="str">
        <f t="shared" si="298"/>
        <v>CHECK</v>
      </c>
      <c r="BP1265" t="str">
        <f t="shared" si="299"/>
        <v>CHECK</v>
      </c>
    </row>
    <row r="1266" spans="1:68" hidden="1">
      <c r="A1266" s="156"/>
      <c r="B1266">
        <v>20250222</v>
      </c>
      <c r="C1266" t="s">
        <v>67</v>
      </c>
      <c r="D1266">
        <v>1030</v>
      </c>
      <c r="E1266">
        <v>8795</v>
      </c>
      <c r="H1266">
        <v>8795</v>
      </c>
      <c r="K1266">
        <v>-856</v>
      </c>
      <c r="L1266">
        <v>-856</v>
      </c>
      <c r="M1266">
        <v>-856</v>
      </c>
      <c r="N1266" t="s">
        <v>50</v>
      </c>
      <c r="O1266" t="s">
        <v>47</v>
      </c>
      <c r="P1266" s="157">
        <f t="shared" si="285"/>
        <v>0</v>
      </c>
      <c r="Q1266">
        <f t="shared" si="286"/>
        <v>0</v>
      </c>
      <c r="R1266" s="157" t="str">
        <f t="shared" si="287"/>
        <v>NA</v>
      </c>
      <c r="S1266" s="157" t="str">
        <f t="shared" si="288"/>
        <v>NA</v>
      </c>
      <c r="T1266" t="str">
        <f t="shared" si="289"/>
        <v>NA</v>
      </c>
      <c r="U1266">
        <f t="shared" si="290"/>
        <v>0</v>
      </c>
      <c r="V1266">
        <f>MIN(IF(SUM(W1266,X1266,Y1266,AA1266,AB1266,AE1266,AD1266,AG1266,AH1266,AK1266,AJ1266,AN1266,AO1266,AQ1266,AR1266,AT1266,AU1266,AV1266,A1266,BB1266,AX1266,AY1266,AZ1266,BA1266,BD1266,BE1266)=0,0,1)+IF(O1266="Smoothing ramp",1,0)+IF(ISNUMBER(W1266),1,0)+IF(ISNUMBER(X1266),1,0)+IF(ISNUMBER(Y1266),1,0)+IF(ISNUMBER(#REF!),1,0)+IF(ISNUMBER(AA1266),1,0)+IF(ISNUMBER(AB1266),1,0)+IF(ISNUMBER(#REF!),1,0)+IF(ISNUMBER(AE1266),1,0)+IF(ISNUMBER(AD1266),1,0)+IF(ISNUMBER(AG1266),1,0)+IF(ISNUMBER(AH1266),1,0)+IF(ISNUMBER(AJ1266),1,0)+IF(ISNUMBER(AK1266),1,0)+IF(ISNUMBER(AN1266),1,0)+IF(ISNUMBER(AO1266),1,0)+IF(ISNUMBER(AQ1266),1,0)+IF(ISNUMBER(AR1266),1,0)+IF(ISNUMBER(AT1266),1,0)+IF(ISNUMBER(AU1266),1,0)+IF(ISNUMBER(AV1266),1,0)+IF(ISNUMBER(#REF!),1,0)+IF(ISNUMBER(AM1266),1,0)+IF(ISNUMBER(BB1266),1,0)+IF(ISNUMBER(AX1266),1,0)+IF(ISNUMBER(AY1266),1,0)+IF(ISNUMBER(AZ1266),1,0)+IF(ISNUMBER(BA1266),1,0)+IF(ISNUMBER(BD1266),1,0)+IF(ISNUMBER(BE1266),1,0),1)</f>
        <v>1</v>
      </c>
      <c r="W1266">
        <v>357</v>
      </c>
      <c r="X1266" t="s">
        <v>48</v>
      </c>
      <c r="Y1266" t="s">
        <v>48</v>
      </c>
      <c r="Z1266" t="s">
        <v>48</v>
      </c>
      <c r="AA1266">
        <v>135</v>
      </c>
      <c r="AB1266" t="s">
        <v>48</v>
      </c>
      <c r="AC1266" t="s">
        <v>48</v>
      </c>
      <c r="AD1266" t="s">
        <v>48</v>
      </c>
      <c r="AE1266" t="s">
        <v>48</v>
      </c>
      <c r="AF1266" t="s">
        <v>48</v>
      </c>
      <c r="AG1266" t="s">
        <v>48</v>
      </c>
      <c r="AH1266" t="s">
        <v>48</v>
      </c>
      <c r="AI1266" t="s">
        <v>48</v>
      </c>
      <c r="AJ1266" t="s">
        <v>48</v>
      </c>
      <c r="AK1266" t="s">
        <v>48</v>
      </c>
      <c r="AL1266" t="s">
        <v>48</v>
      </c>
      <c r="AN1266" t="s">
        <v>48</v>
      </c>
      <c r="AO1266" t="s">
        <v>48</v>
      </c>
      <c r="AP1266" t="s">
        <v>48</v>
      </c>
      <c r="AQ1266" t="s">
        <v>48</v>
      </c>
      <c r="AR1266" t="s">
        <v>48</v>
      </c>
      <c r="AS1266" t="s">
        <v>48</v>
      </c>
      <c r="AT1266" t="s">
        <v>48</v>
      </c>
      <c r="AU1266" t="s">
        <v>48</v>
      </c>
      <c r="AV1266" t="s">
        <v>48</v>
      </c>
      <c r="AW1266" t="s">
        <v>48</v>
      </c>
      <c r="AX1266" t="s">
        <v>48</v>
      </c>
      <c r="AY1266" t="s">
        <v>48</v>
      </c>
      <c r="AZ1266" t="s">
        <v>48</v>
      </c>
      <c r="BA1266" t="s">
        <v>48</v>
      </c>
      <c r="BB1266" t="s">
        <v>48</v>
      </c>
      <c r="BC1266" t="s">
        <v>48</v>
      </c>
      <c r="BD1266" t="s">
        <v>48</v>
      </c>
      <c r="BE1266" t="s">
        <v>48</v>
      </c>
      <c r="BF1266" t="s">
        <v>48</v>
      </c>
      <c r="BG1266" s="15" t="e">
        <f ca="1">OFFSET($V$6,0,MATCH(BH1266,$X1266:$BF1266,0))</f>
        <v>#N/A</v>
      </c>
      <c r="BH1266" s="15">
        <f t="shared" si="291"/>
        <v>100000</v>
      </c>
      <c r="BI1266" s="15" t="e">
        <f t="shared" ca="1" si="292"/>
        <v>#N/A</v>
      </c>
      <c r="BJ1266" s="15" t="str">
        <f t="shared" ca="1" si="293"/>
        <v>AT</v>
      </c>
      <c r="BK1266" s="15">
        <f t="shared" si="294"/>
        <v>135</v>
      </c>
      <c r="BL1266" s="15" t="str">
        <f t="shared" ca="1" si="295"/>
        <v>None</v>
      </c>
      <c r="BM1266" s="15">
        <f t="shared" si="296"/>
        <v>2</v>
      </c>
      <c r="BN1266" t="str">
        <f t="shared" si="297"/>
        <v>CHECK</v>
      </c>
      <c r="BO1266" t="str">
        <f t="shared" si="298"/>
        <v>CHECK</v>
      </c>
      <c r="BP1266" t="str">
        <f t="shared" si="299"/>
        <v>CHECK</v>
      </c>
    </row>
    <row r="1267" spans="1:68" hidden="1">
      <c r="A1267" s="156"/>
      <c r="B1267">
        <v>20250222</v>
      </c>
      <c r="C1267" t="s">
        <v>67</v>
      </c>
      <c r="D1267">
        <v>1130</v>
      </c>
      <c r="E1267">
        <v>8795</v>
      </c>
      <c r="H1267">
        <v>8795</v>
      </c>
      <c r="K1267">
        <v>-856</v>
      </c>
      <c r="L1267">
        <v>-856</v>
      </c>
      <c r="M1267">
        <v>-856</v>
      </c>
      <c r="N1267" t="s">
        <v>50</v>
      </c>
      <c r="O1267" t="s">
        <v>47</v>
      </c>
      <c r="P1267" s="157">
        <f t="shared" si="285"/>
        <v>0</v>
      </c>
      <c r="Q1267">
        <f t="shared" si="286"/>
        <v>0</v>
      </c>
      <c r="R1267" s="157" t="str">
        <f t="shared" si="287"/>
        <v>NA</v>
      </c>
      <c r="S1267" s="157" t="str">
        <f t="shared" si="288"/>
        <v>NA</v>
      </c>
      <c r="T1267" t="str">
        <f t="shared" si="289"/>
        <v>NA</v>
      </c>
      <c r="U1267">
        <f t="shared" si="290"/>
        <v>0</v>
      </c>
      <c r="V1267">
        <f>MIN(IF(SUM(W1267,X1267,Y1267,AA1267,AB1267,AE1267,AD1267,AG1267,AH1267,AK1267,AJ1267,AN1267,AO1267,AQ1267,AR1267,AT1267,AU1267,AV1267,A1267,BB1267,AX1267,AY1267,AZ1267,BA1267,BD1267,BE1267)=0,0,1)+IF(O1267="Smoothing ramp",1,0)+IF(ISNUMBER(W1267),1,0)+IF(ISNUMBER(X1267),1,0)+IF(ISNUMBER(Y1267),1,0)+IF(ISNUMBER(#REF!),1,0)+IF(ISNUMBER(AA1267),1,0)+IF(ISNUMBER(AB1267),1,0)+IF(ISNUMBER(#REF!),1,0)+IF(ISNUMBER(AE1267),1,0)+IF(ISNUMBER(AD1267),1,0)+IF(ISNUMBER(AG1267),1,0)+IF(ISNUMBER(AH1267),1,0)+IF(ISNUMBER(AJ1267),1,0)+IF(ISNUMBER(AK1267),1,0)+IF(ISNUMBER(AN1267),1,0)+IF(ISNUMBER(AO1267),1,0)+IF(ISNUMBER(AQ1267),1,0)+IF(ISNUMBER(AR1267),1,0)+IF(ISNUMBER(AT1267),1,0)+IF(ISNUMBER(AU1267),1,0)+IF(ISNUMBER(AV1267),1,0)+IF(ISNUMBER(#REF!),1,0)+IF(ISNUMBER(AM1267),1,0)+IF(ISNUMBER(BB1267),1,0)+IF(ISNUMBER(AX1267),1,0)+IF(ISNUMBER(AY1267),1,0)+IF(ISNUMBER(AZ1267),1,0)+IF(ISNUMBER(BA1267),1,0)+IF(ISNUMBER(BD1267),1,0)+IF(ISNUMBER(BE1267),1,0),1)</f>
        <v>1</v>
      </c>
      <c r="W1267">
        <v>357</v>
      </c>
      <c r="X1267" t="s">
        <v>48</v>
      </c>
      <c r="Y1267" t="s">
        <v>48</v>
      </c>
      <c r="Z1267" t="s">
        <v>48</v>
      </c>
      <c r="AA1267">
        <v>135</v>
      </c>
      <c r="AB1267" t="s">
        <v>48</v>
      </c>
      <c r="AC1267" t="s">
        <v>48</v>
      </c>
      <c r="AD1267" t="s">
        <v>48</v>
      </c>
      <c r="AE1267" t="s">
        <v>48</v>
      </c>
      <c r="AF1267" t="s">
        <v>48</v>
      </c>
      <c r="AG1267" t="s">
        <v>48</v>
      </c>
      <c r="AH1267" t="s">
        <v>48</v>
      </c>
      <c r="AI1267" t="s">
        <v>48</v>
      </c>
      <c r="AJ1267" t="s">
        <v>48</v>
      </c>
      <c r="AK1267" t="s">
        <v>48</v>
      </c>
      <c r="AL1267" t="s">
        <v>48</v>
      </c>
      <c r="AN1267" t="s">
        <v>48</v>
      </c>
      <c r="AO1267" t="s">
        <v>48</v>
      </c>
      <c r="AP1267" t="s">
        <v>48</v>
      </c>
      <c r="AQ1267" t="s">
        <v>48</v>
      </c>
      <c r="AR1267" t="s">
        <v>48</v>
      </c>
      <c r="AS1267" t="s">
        <v>48</v>
      </c>
      <c r="AT1267" t="s">
        <v>48</v>
      </c>
      <c r="AU1267" t="s">
        <v>48</v>
      </c>
      <c r="AV1267" t="s">
        <v>48</v>
      </c>
      <c r="AW1267" t="s">
        <v>48</v>
      </c>
      <c r="AX1267" t="s">
        <v>48</v>
      </c>
      <c r="AY1267" t="s">
        <v>48</v>
      </c>
      <c r="AZ1267" t="s">
        <v>48</v>
      </c>
      <c r="BA1267" t="s">
        <v>48</v>
      </c>
      <c r="BB1267" t="s">
        <v>48</v>
      </c>
      <c r="BC1267" t="s">
        <v>48</v>
      </c>
      <c r="BD1267" t="s">
        <v>48</v>
      </c>
      <c r="BE1267" t="s">
        <v>48</v>
      </c>
      <c r="BF1267" t="s">
        <v>48</v>
      </c>
      <c r="BG1267" s="15" t="e">
        <f ca="1">OFFSET($V$6,0,MATCH(BH1267,$X1267:$BF1267,0))</f>
        <v>#N/A</v>
      </c>
      <c r="BH1267" s="15">
        <f t="shared" si="291"/>
        <v>100000</v>
      </c>
      <c r="BI1267" s="15" t="e">
        <f t="shared" ca="1" si="292"/>
        <v>#N/A</v>
      </c>
      <c r="BJ1267" s="15" t="str">
        <f t="shared" ca="1" si="293"/>
        <v>AT</v>
      </c>
      <c r="BK1267" s="15">
        <f t="shared" si="294"/>
        <v>135</v>
      </c>
      <c r="BL1267" s="15" t="str">
        <f t="shared" ca="1" si="295"/>
        <v>None</v>
      </c>
      <c r="BM1267" s="15">
        <f t="shared" si="296"/>
        <v>2</v>
      </c>
      <c r="BN1267" t="str">
        <f t="shared" si="297"/>
        <v>CHECK</v>
      </c>
      <c r="BO1267" t="str">
        <f t="shared" si="298"/>
        <v>CHECK</v>
      </c>
      <c r="BP1267" t="str">
        <f t="shared" si="299"/>
        <v>CHECK</v>
      </c>
    </row>
    <row r="1268" spans="1:68" hidden="1">
      <c r="A1268" s="156"/>
      <c r="B1268">
        <v>20250222</v>
      </c>
      <c r="C1268" t="s">
        <v>67</v>
      </c>
      <c r="D1268">
        <v>1230</v>
      </c>
      <c r="E1268">
        <v>7676</v>
      </c>
      <c r="H1268">
        <v>7676</v>
      </c>
      <c r="K1268">
        <v>-2500</v>
      </c>
      <c r="L1268">
        <v>-2500</v>
      </c>
      <c r="M1268">
        <v>-2499</v>
      </c>
      <c r="N1268" t="s">
        <v>50</v>
      </c>
      <c r="O1268" t="s">
        <v>47</v>
      </c>
      <c r="P1268" s="157">
        <f t="shared" si="285"/>
        <v>0</v>
      </c>
      <c r="Q1268">
        <f t="shared" si="286"/>
        <v>0</v>
      </c>
      <c r="R1268" s="157" t="str">
        <f t="shared" si="287"/>
        <v>NA</v>
      </c>
      <c r="S1268" s="157" t="str">
        <f t="shared" si="288"/>
        <v>NA</v>
      </c>
      <c r="T1268" t="str">
        <f t="shared" si="289"/>
        <v>NA</v>
      </c>
      <c r="U1268">
        <f t="shared" si="290"/>
        <v>0</v>
      </c>
      <c r="V1268">
        <f>MIN(IF(SUM(W1268,X1268,Y1268,AA1268,AB1268,AE1268,AD1268,AG1268,AH1268,AK1268,AJ1268,AN1268,AO1268,AQ1268,AR1268,AT1268,AU1268,AV1268,A1268,BB1268,AX1268,AY1268,AZ1268,BA1268,BD1268,BE1268)=0,0,1)+IF(O1268="Smoothing ramp",1,0)+IF(ISNUMBER(W1268),1,0)+IF(ISNUMBER(X1268),1,0)+IF(ISNUMBER(Y1268),1,0)+IF(ISNUMBER(#REF!),1,0)+IF(ISNUMBER(AA1268),1,0)+IF(ISNUMBER(AB1268),1,0)+IF(ISNUMBER(#REF!),1,0)+IF(ISNUMBER(AE1268),1,0)+IF(ISNUMBER(AD1268),1,0)+IF(ISNUMBER(AG1268),1,0)+IF(ISNUMBER(AH1268),1,0)+IF(ISNUMBER(AJ1268),1,0)+IF(ISNUMBER(AK1268),1,0)+IF(ISNUMBER(AN1268),1,0)+IF(ISNUMBER(AO1268),1,0)+IF(ISNUMBER(AQ1268),1,0)+IF(ISNUMBER(AR1268),1,0)+IF(ISNUMBER(AT1268),1,0)+IF(ISNUMBER(AU1268),1,0)+IF(ISNUMBER(AV1268),1,0)+IF(ISNUMBER(#REF!),1,0)+IF(ISNUMBER(AM1268),1,0)+IF(ISNUMBER(BB1268),1,0)+IF(ISNUMBER(AX1268),1,0)+IF(ISNUMBER(AY1268),1,0)+IF(ISNUMBER(AZ1268),1,0)+IF(ISNUMBER(BA1268),1,0)+IF(ISNUMBER(BD1268),1,0)+IF(ISNUMBER(BE1268),1,0),1)</f>
        <v>1</v>
      </c>
      <c r="W1268">
        <v>309</v>
      </c>
      <c r="X1268" t="s">
        <v>48</v>
      </c>
      <c r="Y1268" t="s">
        <v>48</v>
      </c>
      <c r="Z1268" t="s">
        <v>48</v>
      </c>
      <c r="AA1268">
        <v>135</v>
      </c>
      <c r="AB1268" t="s">
        <v>48</v>
      </c>
      <c r="AC1268" t="s">
        <v>48</v>
      </c>
      <c r="AD1268" t="s">
        <v>48</v>
      </c>
      <c r="AE1268" t="s">
        <v>48</v>
      </c>
      <c r="AF1268" t="s">
        <v>48</v>
      </c>
      <c r="AG1268" t="s">
        <v>48</v>
      </c>
      <c r="AH1268" t="s">
        <v>48</v>
      </c>
      <c r="AI1268" t="s">
        <v>48</v>
      </c>
      <c r="AJ1268" t="s">
        <v>48</v>
      </c>
      <c r="AK1268" t="s">
        <v>48</v>
      </c>
      <c r="AL1268" t="s">
        <v>48</v>
      </c>
      <c r="AN1268" t="s">
        <v>48</v>
      </c>
      <c r="AO1268" t="s">
        <v>48</v>
      </c>
      <c r="AP1268" t="s">
        <v>48</v>
      </c>
      <c r="AQ1268" t="s">
        <v>48</v>
      </c>
      <c r="AR1268" t="s">
        <v>48</v>
      </c>
      <c r="AS1268" t="s">
        <v>48</v>
      </c>
      <c r="AT1268" t="s">
        <v>48</v>
      </c>
      <c r="AU1268" t="s">
        <v>48</v>
      </c>
      <c r="AV1268" t="s">
        <v>48</v>
      </c>
      <c r="AW1268" t="s">
        <v>48</v>
      </c>
      <c r="AX1268" t="s">
        <v>48</v>
      </c>
      <c r="AY1268" t="s">
        <v>48</v>
      </c>
      <c r="AZ1268" t="s">
        <v>48</v>
      </c>
      <c r="BA1268" t="s">
        <v>48</v>
      </c>
      <c r="BB1268" t="s">
        <v>48</v>
      </c>
      <c r="BC1268" t="s">
        <v>48</v>
      </c>
      <c r="BD1268" t="s">
        <v>48</v>
      </c>
      <c r="BE1268" t="s">
        <v>48</v>
      </c>
      <c r="BF1268" t="s">
        <v>48</v>
      </c>
      <c r="BG1268" s="15" t="e">
        <f ca="1">OFFSET($V$6,0,MATCH(BH1268,$X1268:$BF1268,0))</f>
        <v>#N/A</v>
      </c>
      <c r="BH1268" s="15">
        <f t="shared" si="291"/>
        <v>100000</v>
      </c>
      <c r="BI1268" s="15" t="e">
        <f t="shared" ca="1" si="292"/>
        <v>#N/A</v>
      </c>
      <c r="BJ1268" s="15" t="str">
        <f t="shared" ca="1" si="293"/>
        <v>AT</v>
      </c>
      <c r="BK1268" s="15">
        <f t="shared" si="294"/>
        <v>135</v>
      </c>
      <c r="BL1268" s="15" t="str">
        <f t="shared" ca="1" si="295"/>
        <v>None</v>
      </c>
      <c r="BM1268" s="15">
        <f t="shared" si="296"/>
        <v>2</v>
      </c>
      <c r="BN1268" t="str">
        <f t="shared" si="297"/>
        <v>CHECK</v>
      </c>
      <c r="BO1268" t="str">
        <f t="shared" si="298"/>
        <v>CHECK</v>
      </c>
      <c r="BP1268" t="str">
        <f t="shared" si="299"/>
        <v>CHECK</v>
      </c>
    </row>
    <row r="1269" spans="1:68" hidden="1">
      <c r="A1269" s="156"/>
      <c r="B1269">
        <v>20250222</v>
      </c>
      <c r="C1269" t="s">
        <v>67</v>
      </c>
      <c r="D1269">
        <v>1330</v>
      </c>
      <c r="E1269">
        <v>7676</v>
      </c>
      <c r="H1269">
        <v>7676</v>
      </c>
      <c r="K1269">
        <v>-2500</v>
      </c>
      <c r="L1269">
        <v>-2500</v>
      </c>
      <c r="M1269">
        <v>-2499</v>
      </c>
      <c r="N1269" t="s">
        <v>50</v>
      </c>
      <c r="O1269" t="s">
        <v>47</v>
      </c>
      <c r="P1269" s="157">
        <f t="shared" si="285"/>
        <v>0</v>
      </c>
      <c r="Q1269">
        <f t="shared" si="286"/>
        <v>0</v>
      </c>
      <c r="R1269" s="157" t="str">
        <f t="shared" si="287"/>
        <v>NA</v>
      </c>
      <c r="S1269" s="157" t="str">
        <f t="shared" si="288"/>
        <v>NA</v>
      </c>
      <c r="T1269" t="str">
        <f t="shared" si="289"/>
        <v>NA</v>
      </c>
      <c r="U1269">
        <f t="shared" si="290"/>
        <v>0</v>
      </c>
      <c r="V1269">
        <f>MIN(IF(SUM(W1269,X1269,Y1269,AA1269,AB1269,AE1269,AD1269,AG1269,AH1269,AK1269,AJ1269,AN1269,AO1269,AQ1269,AR1269,AT1269,AU1269,AV1269,A1269,BB1269,AX1269,AY1269,AZ1269,BA1269,BD1269,BE1269)=0,0,1)+IF(O1269="Smoothing ramp",1,0)+IF(ISNUMBER(W1269),1,0)+IF(ISNUMBER(X1269),1,0)+IF(ISNUMBER(Y1269),1,0)+IF(ISNUMBER(#REF!),1,0)+IF(ISNUMBER(AA1269),1,0)+IF(ISNUMBER(AB1269),1,0)+IF(ISNUMBER(#REF!),1,0)+IF(ISNUMBER(AE1269),1,0)+IF(ISNUMBER(AD1269),1,0)+IF(ISNUMBER(AG1269),1,0)+IF(ISNUMBER(AH1269),1,0)+IF(ISNUMBER(AJ1269),1,0)+IF(ISNUMBER(AK1269),1,0)+IF(ISNUMBER(AN1269),1,0)+IF(ISNUMBER(AO1269),1,0)+IF(ISNUMBER(AQ1269),1,0)+IF(ISNUMBER(AR1269),1,0)+IF(ISNUMBER(AT1269),1,0)+IF(ISNUMBER(AU1269),1,0)+IF(ISNUMBER(AV1269),1,0)+IF(ISNUMBER(#REF!),1,0)+IF(ISNUMBER(AM1269),1,0)+IF(ISNUMBER(BB1269),1,0)+IF(ISNUMBER(AX1269),1,0)+IF(ISNUMBER(AY1269),1,0)+IF(ISNUMBER(AZ1269),1,0)+IF(ISNUMBER(BA1269),1,0)+IF(ISNUMBER(BD1269),1,0)+IF(ISNUMBER(BE1269),1,0),1)</f>
        <v>1</v>
      </c>
      <c r="W1269">
        <v>309</v>
      </c>
      <c r="X1269" t="s">
        <v>48</v>
      </c>
      <c r="Y1269" t="s">
        <v>48</v>
      </c>
      <c r="Z1269" t="s">
        <v>48</v>
      </c>
      <c r="AA1269">
        <v>135</v>
      </c>
      <c r="AB1269" t="s">
        <v>48</v>
      </c>
      <c r="AC1269" t="s">
        <v>48</v>
      </c>
      <c r="AD1269" t="s">
        <v>48</v>
      </c>
      <c r="AE1269" t="s">
        <v>48</v>
      </c>
      <c r="AF1269" t="s">
        <v>48</v>
      </c>
      <c r="AG1269" t="s">
        <v>48</v>
      </c>
      <c r="AH1269" t="s">
        <v>48</v>
      </c>
      <c r="AI1269" t="s">
        <v>48</v>
      </c>
      <c r="AJ1269" t="s">
        <v>48</v>
      </c>
      <c r="AK1269" t="s">
        <v>48</v>
      </c>
      <c r="AL1269" t="s">
        <v>48</v>
      </c>
      <c r="AN1269" t="s">
        <v>48</v>
      </c>
      <c r="AO1269" t="s">
        <v>48</v>
      </c>
      <c r="AP1269" t="s">
        <v>48</v>
      </c>
      <c r="AQ1269" t="s">
        <v>48</v>
      </c>
      <c r="AR1269" t="s">
        <v>48</v>
      </c>
      <c r="AS1269" t="s">
        <v>48</v>
      </c>
      <c r="AT1269" t="s">
        <v>48</v>
      </c>
      <c r="AU1269" t="s">
        <v>48</v>
      </c>
      <c r="AV1269" t="s">
        <v>48</v>
      </c>
      <c r="AW1269" t="s">
        <v>48</v>
      </c>
      <c r="AX1269" t="s">
        <v>48</v>
      </c>
      <c r="AY1269" t="s">
        <v>48</v>
      </c>
      <c r="AZ1269" t="s">
        <v>48</v>
      </c>
      <c r="BA1269" t="s">
        <v>48</v>
      </c>
      <c r="BB1269" t="s">
        <v>48</v>
      </c>
      <c r="BC1269" t="s">
        <v>48</v>
      </c>
      <c r="BD1269" t="s">
        <v>48</v>
      </c>
      <c r="BE1269" t="s">
        <v>48</v>
      </c>
      <c r="BF1269" t="s">
        <v>48</v>
      </c>
      <c r="BG1269" s="15" t="e">
        <f ca="1">OFFSET($V$6,0,MATCH(BH1269,$X1269:$BF1269,0))</f>
        <v>#N/A</v>
      </c>
      <c r="BH1269" s="15">
        <f t="shared" si="291"/>
        <v>100000</v>
      </c>
      <c r="BI1269" s="15" t="e">
        <f t="shared" ca="1" si="292"/>
        <v>#N/A</v>
      </c>
      <c r="BJ1269" s="15" t="str">
        <f t="shared" ca="1" si="293"/>
        <v>AT</v>
      </c>
      <c r="BK1269" s="15">
        <f t="shared" si="294"/>
        <v>135</v>
      </c>
      <c r="BL1269" s="15" t="str">
        <f t="shared" ca="1" si="295"/>
        <v>None</v>
      </c>
      <c r="BM1269" s="15">
        <f t="shared" si="296"/>
        <v>2</v>
      </c>
      <c r="BN1269" t="str">
        <f t="shared" si="297"/>
        <v>CHECK</v>
      </c>
      <c r="BO1269" t="str">
        <f t="shared" si="298"/>
        <v>CHECK</v>
      </c>
      <c r="BP1269" t="str">
        <f t="shared" si="299"/>
        <v>CHECK</v>
      </c>
    </row>
    <row r="1270" spans="1:68" hidden="1">
      <c r="A1270" s="156"/>
      <c r="B1270">
        <v>20250222</v>
      </c>
      <c r="C1270" t="s">
        <v>67</v>
      </c>
      <c r="D1270">
        <v>1430</v>
      </c>
      <c r="E1270">
        <v>7676</v>
      </c>
      <c r="H1270">
        <v>7676</v>
      </c>
      <c r="K1270">
        <v>-2500</v>
      </c>
      <c r="L1270">
        <v>-2500</v>
      </c>
      <c r="M1270">
        <v>-2499</v>
      </c>
      <c r="N1270" t="s">
        <v>50</v>
      </c>
      <c r="O1270" t="s">
        <v>47</v>
      </c>
      <c r="P1270" s="157">
        <f t="shared" si="285"/>
        <v>0</v>
      </c>
      <c r="Q1270">
        <f t="shared" si="286"/>
        <v>0</v>
      </c>
      <c r="R1270" s="157" t="str">
        <f t="shared" si="287"/>
        <v>NA</v>
      </c>
      <c r="S1270" s="157" t="str">
        <f t="shared" si="288"/>
        <v>NA</v>
      </c>
      <c r="T1270" t="str">
        <f t="shared" si="289"/>
        <v>NA</v>
      </c>
      <c r="U1270">
        <f t="shared" si="290"/>
        <v>0</v>
      </c>
      <c r="V1270">
        <f>MIN(IF(SUM(W1270,X1270,Y1270,AA1270,AB1270,AE1270,AD1270,AG1270,AH1270,AK1270,AJ1270,AN1270,AO1270,AQ1270,AR1270,AT1270,AU1270,AV1270,A1270,BB1270,AX1270,AY1270,AZ1270,BA1270,BD1270,BE1270)=0,0,1)+IF(O1270="Smoothing ramp",1,0)+IF(ISNUMBER(W1270),1,0)+IF(ISNUMBER(X1270),1,0)+IF(ISNUMBER(Y1270),1,0)+IF(ISNUMBER(#REF!),1,0)+IF(ISNUMBER(AA1270),1,0)+IF(ISNUMBER(AB1270),1,0)+IF(ISNUMBER(#REF!),1,0)+IF(ISNUMBER(AE1270),1,0)+IF(ISNUMBER(AD1270),1,0)+IF(ISNUMBER(AG1270),1,0)+IF(ISNUMBER(AH1270),1,0)+IF(ISNUMBER(AJ1270),1,0)+IF(ISNUMBER(AK1270),1,0)+IF(ISNUMBER(AN1270),1,0)+IF(ISNUMBER(AO1270),1,0)+IF(ISNUMBER(AQ1270),1,0)+IF(ISNUMBER(AR1270),1,0)+IF(ISNUMBER(AT1270),1,0)+IF(ISNUMBER(AU1270),1,0)+IF(ISNUMBER(AV1270),1,0)+IF(ISNUMBER(#REF!),1,0)+IF(ISNUMBER(AM1270),1,0)+IF(ISNUMBER(BB1270),1,0)+IF(ISNUMBER(AX1270),1,0)+IF(ISNUMBER(AY1270),1,0)+IF(ISNUMBER(AZ1270),1,0)+IF(ISNUMBER(BA1270),1,0)+IF(ISNUMBER(BD1270),1,0)+IF(ISNUMBER(BE1270),1,0),1)</f>
        <v>1</v>
      </c>
      <c r="W1270">
        <v>309</v>
      </c>
      <c r="X1270" t="s">
        <v>48</v>
      </c>
      <c r="Y1270" t="s">
        <v>48</v>
      </c>
      <c r="Z1270" t="s">
        <v>48</v>
      </c>
      <c r="AA1270">
        <v>135</v>
      </c>
      <c r="AB1270" t="s">
        <v>48</v>
      </c>
      <c r="AC1270" t="s">
        <v>48</v>
      </c>
      <c r="AD1270" t="s">
        <v>48</v>
      </c>
      <c r="AE1270" t="s">
        <v>48</v>
      </c>
      <c r="AF1270" t="s">
        <v>48</v>
      </c>
      <c r="AG1270" t="s">
        <v>48</v>
      </c>
      <c r="AH1270" t="s">
        <v>48</v>
      </c>
      <c r="AI1270" t="s">
        <v>48</v>
      </c>
      <c r="AJ1270" t="s">
        <v>48</v>
      </c>
      <c r="AK1270" t="s">
        <v>48</v>
      </c>
      <c r="AL1270" t="s">
        <v>48</v>
      </c>
      <c r="AN1270" t="s">
        <v>48</v>
      </c>
      <c r="AO1270" t="s">
        <v>48</v>
      </c>
      <c r="AP1270" t="s">
        <v>48</v>
      </c>
      <c r="AQ1270" t="s">
        <v>48</v>
      </c>
      <c r="AR1270" t="s">
        <v>48</v>
      </c>
      <c r="AS1270" t="s">
        <v>48</v>
      </c>
      <c r="AT1270" t="s">
        <v>48</v>
      </c>
      <c r="AU1270" t="s">
        <v>48</v>
      </c>
      <c r="AV1270" t="s">
        <v>48</v>
      </c>
      <c r="AW1270" t="s">
        <v>48</v>
      </c>
      <c r="AX1270" t="s">
        <v>48</v>
      </c>
      <c r="AY1270" t="s">
        <v>48</v>
      </c>
      <c r="AZ1270" t="s">
        <v>48</v>
      </c>
      <c r="BA1270" t="s">
        <v>48</v>
      </c>
      <c r="BB1270" t="s">
        <v>48</v>
      </c>
      <c r="BC1270" t="s">
        <v>48</v>
      </c>
      <c r="BD1270" t="s">
        <v>48</v>
      </c>
      <c r="BE1270" t="s">
        <v>48</v>
      </c>
      <c r="BF1270" t="s">
        <v>48</v>
      </c>
      <c r="BG1270" s="15" t="e">
        <f ca="1">OFFSET($V$6,0,MATCH(BH1270,$X1270:$BF1270,0))</f>
        <v>#N/A</v>
      </c>
      <c r="BH1270" s="15">
        <f t="shared" si="291"/>
        <v>100000</v>
      </c>
      <c r="BI1270" s="15" t="e">
        <f t="shared" ca="1" si="292"/>
        <v>#N/A</v>
      </c>
      <c r="BJ1270" s="15" t="str">
        <f t="shared" ca="1" si="293"/>
        <v>AT</v>
      </c>
      <c r="BK1270" s="15">
        <f t="shared" si="294"/>
        <v>135</v>
      </c>
      <c r="BL1270" s="15" t="str">
        <f t="shared" ca="1" si="295"/>
        <v>None</v>
      </c>
      <c r="BM1270" s="15">
        <f t="shared" si="296"/>
        <v>2</v>
      </c>
      <c r="BN1270" t="str">
        <f t="shared" si="297"/>
        <v>CHECK</v>
      </c>
      <c r="BO1270" t="str">
        <f t="shared" si="298"/>
        <v>CHECK</v>
      </c>
      <c r="BP1270" t="str">
        <f t="shared" si="299"/>
        <v>CHECK</v>
      </c>
    </row>
    <row r="1271" spans="1:68" hidden="1">
      <c r="A1271" s="156"/>
      <c r="B1271">
        <v>20250222</v>
      </c>
      <c r="C1271" t="s">
        <v>67</v>
      </c>
      <c r="D1271">
        <v>1530</v>
      </c>
      <c r="E1271">
        <v>9175</v>
      </c>
      <c r="H1271">
        <v>9174</v>
      </c>
      <c r="K1271">
        <v>-1536</v>
      </c>
      <c r="L1271">
        <v>-1536</v>
      </c>
      <c r="M1271">
        <v>-1535</v>
      </c>
      <c r="N1271" t="s">
        <v>50</v>
      </c>
      <c r="O1271" t="s">
        <v>47</v>
      </c>
      <c r="P1271" s="157">
        <f t="shared" si="285"/>
        <v>0</v>
      </c>
      <c r="Q1271">
        <f t="shared" si="286"/>
        <v>1</v>
      </c>
      <c r="R1271" s="157" t="str">
        <f t="shared" si="287"/>
        <v>NA</v>
      </c>
      <c r="S1271" s="157" t="str">
        <f t="shared" si="288"/>
        <v>NA</v>
      </c>
      <c r="T1271" t="str">
        <f t="shared" si="289"/>
        <v>NA</v>
      </c>
      <c r="U1271">
        <f t="shared" si="290"/>
        <v>0</v>
      </c>
      <c r="V1271">
        <f>MIN(IF(SUM(W1271,X1271,Y1271,AA1271,AB1271,AE1271,AD1271,AG1271,AH1271,AK1271,AJ1271,AN1271,AO1271,AQ1271,AR1271,AT1271,AU1271,AV1271,A1271,BB1271,AX1271,AY1271,AZ1271,BA1271,BD1271,BE1271)=0,0,1)+IF(O1271="Smoothing ramp",1,0)+IF(ISNUMBER(W1271),1,0)+IF(ISNUMBER(X1271),1,0)+IF(ISNUMBER(Y1271),1,0)+IF(ISNUMBER(#REF!),1,0)+IF(ISNUMBER(AA1271),1,0)+IF(ISNUMBER(AB1271),1,0)+IF(ISNUMBER(#REF!),1,0)+IF(ISNUMBER(AE1271),1,0)+IF(ISNUMBER(AD1271),1,0)+IF(ISNUMBER(AG1271),1,0)+IF(ISNUMBER(AH1271),1,0)+IF(ISNUMBER(AJ1271),1,0)+IF(ISNUMBER(AK1271),1,0)+IF(ISNUMBER(AN1271),1,0)+IF(ISNUMBER(AO1271),1,0)+IF(ISNUMBER(AQ1271),1,0)+IF(ISNUMBER(AR1271),1,0)+IF(ISNUMBER(AT1271),1,0)+IF(ISNUMBER(AU1271),1,0)+IF(ISNUMBER(AV1271),1,0)+IF(ISNUMBER(#REF!),1,0)+IF(ISNUMBER(AM1271),1,0)+IF(ISNUMBER(BB1271),1,0)+IF(ISNUMBER(AX1271),1,0)+IF(ISNUMBER(AY1271),1,0)+IF(ISNUMBER(AZ1271),1,0)+IF(ISNUMBER(BA1271),1,0)+IF(ISNUMBER(BD1271),1,0)+IF(ISNUMBER(BE1271),1,0),1)</f>
        <v>1</v>
      </c>
      <c r="W1271">
        <v>373</v>
      </c>
      <c r="X1271" t="s">
        <v>48</v>
      </c>
      <c r="Y1271" t="s">
        <v>48</v>
      </c>
      <c r="Z1271" t="s">
        <v>48</v>
      </c>
      <c r="AA1271">
        <v>135</v>
      </c>
      <c r="AB1271" t="s">
        <v>48</v>
      </c>
      <c r="AC1271" t="s">
        <v>48</v>
      </c>
      <c r="AD1271" t="s">
        <v>48</v>
      </c>
      <c r="AE1271" t="s">
        <v>48</v>
      </c>
      <c r="AF1271" t="s">
        <v>48</v>
      </c>
      <c r="AG1271" t="s">
        <v>48</v>
      </c>
      <c r="AH1271" t="s">
        <v>48</v>
      </c>
      <c r="AI1271" t="s">
        <v>48</v>
      </c>
      <c r="AJ1271" t="s">
        <v>48</v>
      </c>
      <c r="AK1271" t="s">
        <v>48</v>
      </c>
      <c r="AL1271" t="s">
        <v>48</v>
      </c>
      <c r="AN1271" t="s">
        <v>48</v>
      </c>
      <c r="AO1271" t="s">
        <v>48</v>
      </c>
      <c r="AP1271" t="s">
        <v>48</v>
      </c>
      <c r="AQ1271" t="s">
        <v>48</v>
      </c>
      <c r="AR1271" t="s">
        <v>48</v>
      </c>
      <c r="AS1271" t="s">
        <v>48</v>
      </c>
      <c r="AT1271" t="s">
        <v>48</v>
      </c>
      <c r="AU1271" t="s">
        <v>48</v>
      </c>
      <c r="AV1271" t="s">
        <v>48</v>
      </c>
      <c r="AW1271" t="s">
        <v>48</v>
      </c>
      <c r="AX1271" t="s">
        <v>48</v>
      </c>
      <c r="AY1271" t="s">
        <v>48</v>
      </c>
      <c r="AZ1271" t="s">
        <v>48</v>
      </c>
      <c r="BA1271" t="s">
        <v>48</v>
      </c>
      <c r="BB1271" t="s">
        <v>48</v>
      </c>
      <c r="BC1271" t="s">
        <v>48</v>
      </c>
      <c r="BD1271" t="s">
        <v>48</v>
      </c>
      <c r="BE1271" t="s">
        <v>48</v>
      </c>
      <c r="BF1271" t="s">
        <v>48</v>
      </c>
      <c r="BG1271" s="15" t="e">
        <f ca="1">OFFSET($V$6,0,MATCH(BH1271,$X1271:$BF1271,0))</f>
        <v>#N/A</v>
      </c>
      <c r="BH1271" s="15">
        <f t="shared" si="291"/>
        <v>100000</v>
      </c>
      <c r="BI1271" s="15" t="e">
        <f t="shared" ca="1" si="292"/>
        <v>#N/A</v>
      </c>
      <c r="BJ1271" s="15" t="str">
        <f t="shared" ca="1" si="293"/>
        <v>AT</v>
      </c>
      <c r="BK1271" s="15">
        <f t="shared" si="294"/>
        <v>135</v>
      </c>
      <c r="BL1271" s="15" t="str">
        <f t="shared" ca="1" si="295"/>
        <v>None</v>
      </c>
      <c r="BM1271" s="15">
        <f t="shared" si="296"/>
        <v>2</v>
      </c>
      <c r="BN1271" t="str">
        <f t="shared" si="297"/>
        <v>CHECK</v>
      </c>
      <c r="BO1271" t="str">
        <f t="shared" si="298"/>
        <v>CHECK</v>
      </c>
      <c r="BP1271" t="str">
        <f t="shared" si="299"/>
        <v>CHECK</v>
      </c>
    </row>
    <row r="1272" spans="1:68" hidden="1">
      <c r="A1272" s="156"/>
      <c r="B1272">
        <v>20250222</v>
      </c>
      <c r="C1272" t="s">
        <v>67</v>
      </c>
      <c r="D1272">
        <v>1630</v>
      </c>
      <c r="E1272">
        <v>9175</v>
      </c>
      <c r="H1272">
        <v>9174</v>
      </c>
      <c r="K1272">
        <v>-1536</v>
      </c>
      <c r="L1272">
        <v>-1536</v>
      </c>
      <c r="M1272">
        <v>-1535</v>
      </c>
      <c r="N1272" t="s">
        <v>50</v>
      </c>
      <c r="O1272" t="s">
        <v>47</v>
      </c>
      <c r="P1272" s="157">
        <f t="shared" si="285"/>
        <v>0</v>
      </c>
      <c r="Q1272">
        <f t="shared" si="286"/>
        <v>1</v>
      </c>
      <c r="R1272" s="157" t="str">
        <f t="shared" si="287"/>
        <v>NA</v>
      </c>
      <c r="S1272" s="157" t="str">
        <f t="shared" si="288"/>
        <v>NA</v>
      </c>
      <c r="T1272" t="str">
        <f t="shared" si="289"/>
        <v>NA</v>
      </c>
      <c r="U1272">
        <f t="shared" si="290"/>
        <v>0</v>
      </c>
      <c r="V1272">
        <f>MIN(IF(SUM(W1272,X1272,Y1272,AA1272,AB1272,AE1272,AD1272,AG1272,AH1272,AK1272,AJ1272,AN1272,AO1272,AQ1272,AR1272,AT1272,AU1272,AV1272,A1272,BB1272,AX1272,AY1272,AZ1272,BA1272,BD1272,BE1272)=0,0,1)+IF(O1272="Smoothing ramp",1,0)+IF(ISNUMBER(W1272),1,0)+IF(ISNUMBER(X1272),1,0)+IF(ISNUMBER(Y1272),1,0)+IF(ISNUMBER(#REF!),1,0)+IF(ISNUMBER(AA1272),1,0)+IF(ISNUMBER(AB1272),1,0)+IF(ISNUMBER(#REF!),1,0)+IF(ISNUMBER(AE1272),1,0)+IF(ISNUMBER(AD1272),1,0)+IF(ISNUMBER(AG1272),1,0)+IF(ISNUMBER(AH1272),1,0)+IF(ISNUMBER(AJ1272),1,0)+IF(ISNUMBER(AK1272),1,0)+IF(ISNUMBER(AN1272),1,0)+IF(ISNUMBER(AO1272),1,0)+IF(ISNUMBER(AQ1272),1,0)+IF(ISNUMBER(AR1272),1,0)+IF(ISNUMBER(AT1272),1,0)+IF(ISNUMBER(AU1272),1,0)+IF(ISNUMBER(AV1272),1,0)+IF(ISNUMBER(#REF!),1,0)+IF(ISNUMBER(AM1272),1,0)+IF(ISNUMBER(BB1272),1,0)+IF(ISNUMBER(AX1272),1,0)+IF(ISNUMBER(AY1272),1,0)+IF(ISNUMBER(AZ1272),1,0)+IF(ISNUMBER(BA1272),1,0)+IF(ISNUMBER(BD1272),1,0)+IF(ISNUMBER(BE1272),1,0),1)</f>
        <v>1</v>
      </c>
      <c r="W1272">
        <v>373</v>
      </c>
      <c r="X1272" t="s">
        <v>48</v>
      </c>
      <c r="Y1272" t="s">
        <v>48</v>
      </c>
      <c r="Z1272" t="s">
        <v>48</v>
      </c>
      <c r="AA1272">
        <v>135</v>
      </c>
      <c r="AB1272" t="s">
        <v>48</v>
      </c>
      <c r="AC1272" t="s">
        <v>48</v>
      </c>
      <c r="AD1272" t="s">
        <v>48</v>
      </c>
      <c r="AE1272" t="s">
        <v>48</v>
      </c>
      <c r="AF1272" t="s">
        <v>48</v>
      </c>
      <c r="AG1272" t="s">
        <v>48</v>
      </c>
      <c r="AH1272" t="s">
        <v>48</v>
      </c>
      <c r="AI1272" t="s">
        <v>48</v>
      </c>
      <c r="AJ1272" t="s">
        <v>48</v>
      </c>
      <c r="AK1272" t="s">
        <v>48</v>
      </c>
      <c r="AL1272" t="s">
        <v>48</v>
      </c>
      <c r="AN1272" t="s">
        <v>48</v>
      </c>
      <c r="AO1272" t="s">
        <v>48</v>
      </c>
      <c r="AP1272" t="s">
        <v>48</v>
      </c>
      <c r="AQ1272" t="s">
        <v>48</v>
      </c>
      <c r="AR1272" t="s">
        <v>48</v>
      </c>
      <c r="AS1272" t="s">
        <v>48</v>
      </c>
      <c r="AT1272" t="s">
        <v>48</v>
      </c>
      <c r="AU1272" t="s">
        <v>48</v>
      </c>
      <c r="AV1272" t="s">
        <v>48</v>
      </c>
      <c r="AW1272" t="s">
        <v>48</v>
      </c>
      <c r="AX1272" t="s">
        <v>48</v>
      </c>
      <c r="AY1272" t="s">
        <v>48</v>
      </c>
      <c r="AZ1272" t="s">
        <v>48</v>
      </c>
      <c r="BA1272" t="s">
        <v>48</v>
      </c>
      <c r="BB1272" t="s">
        <v>48</v>
      </c>
      <c r="BC1272" t="s">
        <v>48</v>
      </c>
      <c r="BD1272" t="s">
        <v>48</v>
      </c>
      <c r="BE1272" t="s">
        <v>48</v>
      </c>
      <c r="BF1272" t="s">
        <v>48</v>
      </c>
      <c r="BG1272" s="15" t="e">
        <f ca="1">OFFSET($V$6,0,MATCH(BH1272,$X1272:$BF1272,0))</f>
        <v>#N/A</v>
      </c>
      <c r="BH1272" s="15">
        <f t="shared" si="291"/>
        <v>100000</v>
      </c>
      <c r="BI1272" s="15" t="e">
        <f t="shared" ca="1" si="292"/>
        <v>#N/A</v>
      </c>
      <c r="BJ1272" s="15" t="str">
        <f t="shared" ca="1" si="293"/>
        <v>AT</v>
      </c>
      <c r="BK1272" s="15">
        <f t="shared" si="294"/>
        <v>135</v>
      </c>
      <c r="BL1272" s="15" t="str">
        <f t="shared" ca="1" si="295"/>
        <v>None</v>
      </c>
      <c r="BM1272" s="15">
        <f t="shared" si="296"/>
        <v>2</v>
      </c>
      <c r="BN1272" t="str">
        <f t="shared" si="297"/>
        <v>CHECK</v>
      </c>
      <c r="BO1272" t="str">
        <f t="shared" si="298"/>
        <v>CHECK</v>
      </c>
      <c r="BP1272" t="str">
        <f t="shared" si="299"/>
        <v>CHECK</v>
      </c>
    </row>
    <row r="1273" spans="1:68" hidden="1">
      <c r="A1273" s="156"/>
      <c r="B1273">
        <v>20250222</v>
      </c>
      <c r="C1273" t="s">
        <v>67</v>
      </c>
      <c r="D1273">
        <v>1730</v>
      </c>
      <c r="E1273">
        <v>9975</v>
      </c>
      <c r="H1273">
        <v>9975</v>
      </c>
      <c r="K1273">
        <v>-2400</v>
      </c>
      <c r="L1273">
        <v>-2400</v>
      </c>
      <c r="M1273">
        <v>-2400</v>
      </c>
      <c r="N1273" t="s">
        <v>50</v>
      </c>
      <c r="O1273" t="s">
        <v>47</v>
      </c>
      <c r="P1273" s="157">
        <f t="shared" si="285"/>
        <v>0</v>
      </c>
      <c r="Q1273">
        <f t="shared" si="286"/>
        <v>0</v>
      </c>
      <c r="R1273" s="157" t="str">
        <f t="shared" si="287"/>
        <v>NA</v>
      </c>
      <c r="S1273" s="157" t="str">
        <f t="shared" si="288"/>
        <v>NA</v>
      </c>
      <c r="T1273" t="str">
        <f t="shared" si="289"/>
        <v>NA</v>
      </c>
      <c r="U1273">
        <f t="shared" si="290"/>
        <v>0</v>
      </c>
      <c r="V1273">
        <f>MIN(IF(SUM(W1273,X1273,Y1273,AA1273,AB1273,AE1273,AD1273,AG1273,AH1273,AK1273,AJ1273,AN1273,AO1273,AQ1273,AR1273,AT1273,AU1273,AV1273,A1273,BB1273,AX1273,AY1273,AZ1273,BA1273,BD1273,BE1273)=0,0,1)+IF(O1273="Smoothing ramp",1,0)+IF(ISNUMBER(W1273),1,0)+IF(ISNUMBER(X1273),1,0)+IF(ISNUMBER(Y1273),1,0)+IF(ISNUMBER(#REF!),1,0)+IF(ISNUMBER(AA1273),1,0)+IF(ISNUMBER(AB1273),1,0)+IF(ISNUMBER(#REF!),1,0)+IF(ISNUMBER(AE1273),1,0)+IF(ISNUMBER(AD1273),1,0)+IF(ISNUMBER(AG1273),1,0)+IF(ISNUMBER(AH1273),1,0)+IF(ISNUMBER(AJ1273),1,0)+IF(ISNUMBER(AK1273),1,0)+IF(ISNUMBER(AN1273),1,0)+IF(ISNUMBER(AO1273),1,0)+IF(ISNUMBER(AQ1273),1,0)+IF(ISNUMBER(AR1273),1,0)+IF(ISNUMBER(AT1273),1,0)+IF(ISNUMBER(AU1273),1,0)+IF(ISNUMBER(AV1273),1,0)+IF(ISNUMBER(#REF!),1,0)+IF(ISNUMBER(AM1273),1,0)+IF(ISNUMBER(BB1273),1,0)+IF(ISNUMBER(AX1273),1,0)+IF(ISNUMBER(AY1273),1,0)+IF(ISNUMBER(AZ1273),1,0)+IF(ISNUMBER(BA1273),1,0)+IF(ISNUMBER(BD1273),1,0)+IF(ISNUMBER(BE1273),1,0),1)</f>
        <v>1</v>
      </c>
      <c r="W1273">
        <v>375</v>
      </c>
      <c r="X1273" t="s">
        <v>48</v>
      </c>
      <c r="Y1273" t="s">
        <v>48</v>
      </c>
      <c r="Z1273" t="s">
        <v>48</v>
      </c>
      <c r="AA1273">
        <v>135</v>
      </c>
      <c r="AB1273" t="s">
        <v>48</v>
      </c>
      <c r="AC1273" t="s">
        <v>48</v>
      </c>
      <c r="AD1273" t="s">
        <v>48</v>
      </c>
      <c r="AE1273" t="s">
        <v>48</v>
      </c>
      <c r="AF1273" t="s">
        <v>48</v>
      </c>
      <c r="AG1273" t="s">
        <v>48</v>
      </c>
      <c r="AH1273" t="s">
        <v>48</v>
      </c>
      <c r="AI1273" t="s">
        <v>48</v>
      </c>
      <c r="AJ1273" t="s">
        <v>48</v>
      </c>
      <c r="AK1273" t="s">
        <v>48</v>
      </c>
      <c r="AL1273" t="s">
        <v>48</v>
      </c>
      <c r="AN1273" t="s">
        <v>48</v>
      </c>
      <c r="AO1273" t="s">
        <v>48</v>
      </c>
      <c r="AP1273" t="s">
        <v>48</v>
      </c>
      <c r="AQ1273" t="s">
        <v>48</v>
      </c>
      <c r="AR1273" t="s">
        <v>48</v>
      </c>
      <c r="AS1273" t="s">
        <v>48</v>
      </c>
      <c r="AT1273" t="s">
        <v>48</v>
      </c>
      <c r="AU1273" t="s">
        <v>48</v>
      </c>
      <c r="AV1273" t="s">
        <v>48</v>
      </c>
      <c r="AW1273" t="s">
        <v>48</v>
      </c>
      <c r="AX1273" t="s">
        <v>48</v>
      </c>
      <c r="AY1273" t="s">
        <v>48</v>
      </c>
      <c r="AZ1273" t="s">
        <v>48</v>
      </c>
      <c r="BA1273" t="s">
        <v>48</v>
      </c>
      <c r="BB1273" t="s">
        <v>48</v>
      </c>
      <c r="BC1273" t="s">
        <v>48</v>
      </c>
      <c r="BD1273" t="s">
        <v>48</v>
      </c>
      <c r="BE1273" t="s">
        <v>48</v>
      </c>
      <c r="BF1273" t="s">
        <v>48</v>
      </c>
      <c r="BG1273" s="15" t="e">
        <f ca="1">OFFSET($V$6,0,MATCH(BH1273,$X1273:$BF1273,0))</f>
        <v>#N/A</v>
      </c>
      <c r="BH1273" s="15">
        <f t="shared" si="291"/>
        <v>100000</v>
      </c>
      <c r="BI1273" s="15" t="e">
        <f t="shared" ca="1" si="292"/>
        <v>#N/A</v>
      </c>
      <c r="BJ1273" s="15" t="str">
        <f t="shared" ca="1" si="293"/>
        <v>AT</v>
      </c>
      <c r="BK1273" s="15">
        <f t="shared" si="294"/>
        <v>135</v>
      </c>
      <c r="BL1273" s="15" t="str">
        <f t="shared" ca="1" si="295"/>
        <v>None</v>
      </c>
      <c r="BM1273" s="15">
        <f t="shared" si="296"/>
        <v>2</v>
      </c>
      <c r="BN1273" t="str">
        <f t="shared" si="297"/>
        <v>CHECK</v>
      </c>
      <c r="BO1273" t="str">
        <f t="shared" si="298"/>
        <v>CHECK</v>
      </c>
      <c r="BP1273" t="str">
        <f t="shared" si="299"/>
        <v>CHECK</v>
      </c>
    </row>
    <row r="1274" spans="1:68" hidden="1">
      <c r="A1274" s="156"/>
      <c r="B1274">
        <v>20250222</v>
      </c>
      <c r="C1274" t="s">
        <v>67</v>
      </c>
      <c r="D1274">
        <v>1830</v>
      </c>
      <c r="E1274">
        <v>9666</v>
      </c>
      <c r="H1274">
        <v>9665</v>
      </c>
      <c r="K1274">
        <v>-1009</v>
      </c>
      <c r="L1274">
        <v>-1009</v>
      </c>
      <c r="M1274">
        <v>-1008</v>
      </c>
      <c r="N1274" t="s">
        <v>50</v>
      </c>
      <c r="O1274" t="s">
        <v>47</v>
      </c>
      <c r="P1274" s="157">
        <f t="shared" si="285"/>
        <v>0</v>
      </c>
      <c r="Q1274">
        <f t="shared" si="286"/>
        <v>1</v>
      </c>
      <c r="R1274" s="157" t="str">
        <f t="shared" si="287"/>
        <v>NA</v>
      </c>
      <c r="S1274" s="157" t="str">
        <f t="shared" si="288"/>
        <v>NA</v>
      </c>
      <c r="T1274" t="str">
        <f t="shared" si="289"/>
        <v>NA</v>
      </c>
      <c r="U1274">
        <f t="shared" si="290"/>
        <v>0</v>
      </c>
      <c r="V1274">
        <f>MIN(IF(SUM(W1274,X1274,Y1274,AA1274,AB1274,AE1274,AD1274,AG1274,AH1274,AK1274,AJ1274,AN1274,AO1274,AQ1274,AR1274,AT1274,AU1274,AV1274,A1274,BB1274,AX1274,AY1274,AZ1274,BA1274,BD1274,BE1274)=0,0,1)+IF(O1274="Smoothing ramp",1,0)+IF(ISNUMBER(W1274),1,0)+IF(ISNUMBER(X1274),1,0)+IF(ISNUMBER(Y1274),1,0)+IF(ISNUMBER(#REF!),1,0)+IF(ISNUMBER(AA1274),1,0)+IF(ISNUMBER(AB1274),1,0)+IF(ISNUMBER(#REF!),1,0)+IF(ISNUMBER(AE1274),1,0)+IF(ISNUMBER(AD1274),1,0)+IF(ISNUMBER(AG1274),1,0)+IF(ISNUMBER(AH1274),1,0)+IF(ISNUMBER(AJ1274),1,0)+IF(ISNUMBER(AK1274),1,0)+IF(ISNUMBER(AN1274),1,0)+IF(ISNUMBER(AO1274),1,0)+IF(ISNUMBER(AQ1274),1,0)+IF(ISNUMBER(AR1274),1,0)+IF(ISNUMBER(AT1274),1,0)+IF(ISNUMBER(AU1274),1,0)+IF(ISNUMBER(AV1274),1,0)+IF(ISNUMBER(#REF!),1,0)+IF(ISNUMBER(AM1274),1,0)+IF(ISNUMBER(BB1274),1,0)+IF(ISNUMBER(AX1274),1,0)+IF(ISNUMBER(AY1274),1,0)+IF(ISNUMBER(AZ1274),1,0)+IF(ISNUMBER(BA1274),1,0)+IF(ISNUMBER(BD1274),1,0)+IF(ISNUMBER(BE1274),1,0),1)</f>
        <v>1</v>
      </c>
      <c r="W1274">
        <v>362</v>
      </c>
      <c r="X1274" t="s">
        <v>48</v>
      </c>
      <c r="Y1274" t="s">
        <v>48</v>
      </c>
      <c r="Z1274" t="s">
        <v>48</v>
      </c>
      <c r="AA1274">
        <v>135</v>
      </c>
      <c r="AB1274" t="s">
        <v>48</v>
      </c>
      <c r="AC1274" t="s">
        <v>48</v>
      </c>
      <c r="AD1274" t="s">
        <v>48</v>
      </c>
      <c r="AE1274" t="s">
        <v>48</v>
      </c>
      <c r="AF1274" t="s">
        <v>48</v>
      </c>
      <c r="AG1274" t="s">
        <v>48</v>
      </c>
      <c r="AH1274" t="s">
        <v>48</v>
      </c>
      <c r="AI1274" t="s">
        <v>48</v>
      </c>
      <c r="AJ1274" t="s">
        <v>48</v>
      </c>
      <c r="AK1274" t="s">
        <v>48</v>
      </c>
      <c r="AL1274" t="s">
        <v>48</v>
      </c>
      <c r="AN1274" t="s">
        <v>48</v>
      </c>
      <c r="AO1274" t="s">
        <v>48</v>
      </c>
      <c r="AP1274" t="s">
        <v>48</v>
      </c>
      <c r="AQ1274" t="s">
        <v>48</v>
      </c>
      <c r="AR1274" t="s">
        <v>48</v>
      </c>
      <c r="AS1274" t="s">
        <v>48</v>
      </c>
      <c r="AT1274" t="s">
        <v>48</v>
      </c>
      <c r="AU1274" t="s">
        <v>48</v>
      </c>
      <c r="AV1274" t="s">
        <v>48</v>
      </c>
      <c r="AW1274" t="s">
        <v>48</v>
      </c>
      <c r="AX1274" t="s">
        <v>48</v>
      </c>
      <c r="AY1274" t="s">
        <v>48</v>
      </c>
      <c r="AZ1274" t="s">
        <v>48</v>
      </c>
      <c r="BA1274" t="s">
        <v>48</v>
      </c>
      <c r="BB1274" t="s">
        <v>48</v>
      </c>
      <c r="BC1274" t="s">
        <v>48</v>
      </c>
      <c r="BD1274" t="s">
        <v>48</v>
      </c>
      <c r="BE1274" t="s">
        <v>48</v>
      </c>
      <c r="BF1274" t="s">
        <v>48</v>
      </c>
      <c r="BG1274" s="15" t="e">
        <f ca="1">OFFSET($V$6,0,MATCH(BH1274,$X1274:$BF1274,0))</f>
        <v>#N/A</v>
      </c>
      <c r="BH1274" s="15">
        <f t="shared" si="291"/>
        <v>100000</v>
      </c>
      <c r="BI1274" s="15" t="e">
        <f t="shared" ca="1" si="292"/>
        <v>#N/A</v>
      </c>
      <c r="BJ1274" s="15" t="str">
        <f t="shared" ca="1" si="293"/>
        <v>AT</v>
      </c>
      <c r="BK1274" s="15">
        <f t="shared" si="294"/>
        <v>135</v>
      </c>
      <c r="BL1274" s="15" t="str">
        <f t="shared" ca="1" si="295"/>
        <v>None</v>
      </c>
      <c r="BM1274" s="15">
        <f t="shared" si="296"/>
        <v>2</v>
      </c>
      <c r="BN1274" t="str">
        <f t="shared" si="297"/>
        <v>CHECK</v>
      </c>
      <c r="BO1274" t="str">
        <f t="shared" si="298"/>
        <v>CHECK</v>
      </c>
      <c r="BP1274" t="str">
        <f t="shared" si="299"/>
        <v>CHECK</v>
      </c>
    </row>
    <row r="1275" spans="1:68" hidden="1">
      <c r="A1275" s="156"/>
      <c r="B1275">
        <v>20250222</v>
      </c>
      <c r="C1275" t="s">
        <v>67</v>
      </c>
      <c r="D1275">
        <v>1930</v>
      </c>
      <c r="E1275">
        <v>9666</v>
      </c>
      <c r="H1275">
        <v>9665</v>
      </c>
      <c r="K1275">
        <v>-1009</v>
      </c>
      <c r="L1275">
        <v>-1009</v>
      </c>
      <c r="M1275">
        <v>-1008</v>
      </c>
      <c r="N1275" t="s">
        <v>50</v>
      </c>
      <c r="O1275" t="s">
        <v>47</v>
      </c>
      <c r="P1275" s="157">
        <f t="shared" si="285"/>
        <v>0</v>
      </c>
      <c r="Q1275">
        <f t="shared" si="286"/>
        <v>1</v>
      </c>
      <c r="R1275" s="157" t="str">
        <f t="shared" si="287"/>
        <v>NA</v>
      </c>
      <c r="S1275" s="157" t="str">
        <f t="shared" si="288"/>
        <v>NA</v>
      </c>
      <c r="T1275" t="str">
        <f t="shared" si="289"/>
        <v>NA</v>
      </c>
      <c r="U1275">
        <f t="shared" si="290"/>
        <v>0</v>
      </c>
      <c r="V1275">
        <f>MIN(IF(SUM(W1275,X1275,Y1275,AA1275,AB1275,AE1275,AD1275,AG1275,AH1275,AK1275,AJ1275,AN1275,AO1275,AQ1275,AR1275,AT1275,AU1275,AV1275,A1275,BB1275,AX1275,AY1275,AZ1275,BA1275,BD1275,BE1275)=0,0,1)+IF(O1275="Smoothing ramp",1,0)+IF(ISNUMBER(W1275),1,0)+IF(ISNUMBER(X1275),1,0)+IF(ISNUMBER(Y1275),1,0)+IF(ISNUMBER(#REF!),1,0)+IF(ISNUMBER(AA1275),1,0)+IF(ISNUMBER(AB1275),1,0)+IF(ISNUMBER(#REF!),1,0)+IF(ISNUMBER(AE1275),1,0)+IF(ISNUMBER(AD1275),1,0)+IF(ISNUMBER(AG1275),1,0)+IF(ISNUMBER(AH1275),1,0)+IF(ISNUMBER(AJ1275),1,0)+IF(ISNUMBER(AK1275),1,0)+IF(ISNUMBER(AN1275),1,0)+IF(ISNUMBER(AO1275),1,0)+IF(ISNUMBER(AQ1275),1,0)+IF(ISNUMBER(AR1275),1,0)+IF(ISNUMBER(AT1275),1,0)+IF(ISNUMBER(AU1275),1,0)+IF(ISNUMBER(AV1275),1,0)+IF(ISNUMBER(#REF!),1,0)+IF(ISNUMBER(AM1275),1,0)+IF(ISNUMBER(BB1275),1,0)+IF(ISNUMBER(AX1275),1,0)+IF(ISNUMBER(AY1275),1,0)+IF(ISNUMBER(AZ1275),1,0)+IF(ISNUMBER(BA1275),1,0)+IF(ISNUMBER(BD1275),1,0)+IF(ISNUMBER(BE1275),1,0),1)</f>
        <v>1</v>
      </c>
      <c r="W1275">
        <v>362</v>
      </c>
      <c r="X1275" t="s">
        <v>48</v>
      </c>
      <c r="Y1275" t="s">
        <v>48</v>
      </c>
      <c r="Z1275" t="s">
        <v>48</v>
      </c>
      <c r="AA1275">
        <v>135</v>
      </c>
      <c r="AB1275" t="s">
        <v>48</v>
      </c>
      <c r="AC1275" t="s">
        <v>48</v>
      </c>
      <c r="AD1275" t="s">
        <v>48</v>
      </c>
      <c r="AE1275" t="s">
        <v>48</v>
      </c>
      <c r="AF1275" t="s">
        <v>48</v>
      </c>
      <c r="AG1275" t="s">
        <v>48</v>
      </c>
      <c r="AH1275" t="s">
        <v>48</v>
      </c>
      <c r="AI1275" t="s">
        <v>48</v>
      </c>
      <c r="AJ1275" t="s">
        <v>48</v>
      </c>
      <c r="AK1275" t="s">
        <v>48</v>
      </c>
      <c r="AL1275" t="s">
        <v>48</v>
      </c>
      <c r="AN1275" t="s">
        <v>48</v>
      </c>
      <c r="AO1275" t="s">
        <v>48</v>
      </c>
      <c r="AP1275" t="s">
        <v>48</v>
      </c>
      <c r="AQ1275" t="s">
        <v>48</v>
      </c>
      <c r="AR1275" t="s">
        <v>48</v>
      </c>
      <c r="AS1275" t="s">
        <v>48</v>
      </c>
      <c r="AT1275" t="s">
        <v>48</v>
      </c>
      <c r="AU1275" t="s">
        <v>48</v>
      </c>
      <c r="AV1275" t="s">
        <v>48</v>
      </c>
      <c r="AW1275" t="s">
        <v>48</v>
      </c>
      <c r="AX1275" t="s">
        <v>48</v>
      </c>
      <c r="AY1275" t="s">
        <v>48</v>
      </c>
      <c r="AZ1275" t="s">
        <v>48</v>
      </c>
      <c r="BA1275" t="s">
        <v>48</v>
      </c>
      <c r="BB1275" t="s">
        <v>48</v>
      </c>
      <c r="BC1275" t="s">
        <v>48</v>
      </c>
      <c r="BD1275" t="s">
        <v>48</v>
      </c>
      <c r="BE1275" t="s">
        <v>48</v>
      </c>
      <c r="BF1275" t="s">
        <v>48</v>
      </c>
      <c r="BG1275" s="15" t="e">
        <f ca="1">OFFSET($V$6,0,MATCH(BH1275,$X1275:$BF1275,0))</f>
        <v>#N/A</v>
      </c>
      <c r="BH1275" s="15">
        <f t="shared" si="291"/>
        <v>100000</v>
      </c>
      <c r="BI1275" s="15" t="e">
        <f t="shared" ca="1" si="292"/>
        <v>#N/A</v>
      </c>
      <c r="BJ1275" s="15" t="str">
        <f t="shared" ca="1" si="293"/>
        <v>AT</v>
      </c>
      <c r="BK1275" s="15">
        <f t="shared" si="294"/>
        <v>135</v>
      </c>
      <c r="BL1275" s="15" t="str">
        <f t="shared" ca="1" si="295"/>
        <v>None</v>
      </c>
      <c r="BM1275" s="15">
        <f t="shared" si="296"/>
        <v>2</v>
      </c>
      <c r="BN1275" t="str">
        <f t="shared" si="297"/>
        <v>CHECK</v>
      </c>
      <c r="BO1275" t="str">
        <f t="shared" si="298"/>
        <v>CHECK</v>
      </c>
      <c r="BP1275" t="str">
        <f t="shared" si="299"/>
        <v>CHECK</v>
      </c>
    </row>
    <row r="1276" spans="1:68" hidden="1">
      <c r="A1276" s="156"/>
      <c r="B1276">
        <v>20250222</v>
      </c>
      <c r="C1276" t="s">
        <v>67</v>
      </c>
      <c r="D1276">
        <v>2030</v>
      </c>
      <c r="E1276">
        <v>9666</v>
      </c>
      <c r="H1276">
        <v>9665</v>
      </c>
      <c r="K1276">
        <v>-1009</v>
      </c>
      <c r="L1276">
        <v>-1009</v>
      </c>
      <c r="M1276">
        <v>-1008</v>
      </c>
      <c r="N1276" t="s">
        <v>50</v>
      </c>
      <c r="O1276" t="s">
        <v>47</v>
      </c>
      <c r="P1276" s="157">
        <f t="shared" si="285"/>
        <v>0</v>
      </c>
      <c r="Q1276">
        <f t="shared" si="286"/>
        <v>1</v>
      </c>
      <c r="R1276" s="157" t="str">
        <f t="shared" si="287"/>
        <v>NA</v>
      </c>
      <c r="S1276" s="157" t="str">
        <f t="shared" si="288"/>
        <v>NA</v>
      </c>
      <c r="T1276" t="str">
        <f t="shared" si="289"/>
        <v>NA</v>
      </c>
      <c r="U1276">
        <f t="shared" si="290"/>
        <v>0</v>
      </c>
      <c r="V1276">
        <f>MIN(IF(SUM(W1276,X1276,Y1276,AA1276,AB1276,AE1276,AD1276,AG1276,AH1276,AK1276,AJ1276,AN1276,AO1276,AQ1276,AR1276,AT1276,AU1276,AV1276,A1276,BB1276,AX1276,AY1276,AZ1276,BA1276,BD1276,BE1276)=0,0,1)+IF(O1276="Smoothing ramp",1,0)+IF(ISNUMBER(W1276),1,0)+IF(ISNUMBER(X1276),1,0)+IF(ISNUMBER(Y1276),1,0)+IF(ISNUMBER(#REF!),1,0)+IF(ISNUMBER(AA1276),1,0)+IF(ISNUMBER(AB1276),1,0)+IF(ISNUMBER(#REF!),1,0)+IF(ISNUMBER(AE1276),1,0)+IF(ISNUMBER(AD1276),1,0)+IF(ISNUMBER(AG1276),1,0)+IF(ISNUMBER(AH1276),1,0)+IF(ISNUMBER(AJ1276),1,0)+IF(ISNUMBER(AK1276),1,0)+IF(ISNUMBER(AN1276),1,0)+IF(ISNUMBER(AO1276),1,0)+IF(ISNUMBER(AQ1276),1,0)+IF(ISNUMBER(AR1276),1,0)+IF(ISNUMBER(AT1276),1,0)+IF(ISNUMBER(AU1276),1,0)+IF(ISNUMBER(AV1276),1,0)+IF(ISNUMBER(#REF!),1,0)+IF(ISNUMBER(AM1276),1,0)+IF(ISNUMBER(BB1276),1,0)+IF(ISNUMBER(AX1276),1,0)+IF(ISNUMBER(AY1276),1,0)+IF(ISNUMBER(AZ1276),1,0)+IF(ISNUMBER(BA1276),1,0)+IF(ISNUMBER(BD1276),1,0)+IF(ISNUMBER(BE1276),1,0),1)</f>
        <v>1</v>
      </c>
      <c r="W1276">
        <v>362</v>
      </c>
      <c r="X1276" t="s">
        <v>48</v>
      </c>
      <c r="Y1276" t="s">
        <v>48</v>
      </c>
      <c r="Z1276" t="s">
        <v>48</v>
      </c>
      <c r="AA1276">
        <v>135</v>
      </c>
      <c r="AB1276" t="s">
        <v>48</v>
      </c>
      <c r="AC1276" t="s">
        <v>48</v>
      </c>
      <c r="AD1276" t="s">
        <v>48</v>
      </c>
      <c r="AE1276" t="s">
        <v>48</v>
      </c>
      <c r="AF1276" t="s">
        <v>48</v>
      </c>
      <c r="AG1276" t="s">
        <v>48</v>
      </c>
      <c r="AH1276" t="s">
        <v>48</v>
      </c>
      <c r="AI1276" t="s">
        <v>48</v>
      </c>
      <c r="AJ1276" t="s">
        <v>48</v>
      </c>
      <c r="AK1276" t="s">
        <v>48</v>
      </c>
      <c r="AL1276" t="s">
        <v>48</v>
      </c>
      <c r="AN1276" t="s">
        <v>48</v>
      </c>
      <c r="AO1276" t="s">
        <v>48</v>
      </c>
      <c r="AP1276" t="s">
        <v>48</v>
      </c>
      <c r="AQ1276" t="s">
        <v>48</v>
      </c>
      <c r="AR1276" t="s">
        <v>48</v>
      </c>
      <c r="AS1276" t="s">
        <v>48</v>
      </c>
      <c r="AT1276" t="s">
        <v>48</v>
      </c>
      <c r="AU1276" t="s">
        <v>48</v>
      </c>
      <c r="AV1276" t="s">
        <v>48</v>
      </c>
      <c r="AW1276" t="s">
        <v>48</v>
      </c>
      <c r="AX1276" t="s">
        <v>48</v>
      </c>
      <c r="AY1276" t="s">
        <v>48</v>
      </c>
      <c r="AZ1276" t="s">
        <v>48</v>
      </c>
      <c r="BA1276" t="s">
        <v>48</v>
      </c>
      <c r="BB1276" t="s">
        <v>48</v>
      </c>
      <c r="BC1276" t="s">
        <v>48</v>
      </c>
      <c r="BD1276" t="s">
        <v>48</v>
      </c>
      <c r="BE1276" t="s">
        <v>48</v>
      </c>
      <c r="BF1276" t="s">
        <v>48</v>
      </c>
      <c r="BG1276" s="15" t="e">
        <f ca="1">OFFSET($V$6,0,MATCH(BH1276,$X1276:$BF1276,0))</f>
        <v>#N/A</v>
      </c>
      <c r="BH1276" s="15">
        <f t="shared" si="291"/>
        <v>100000</v>
      </c>
      <c r="BI1276" s="15" t="e">
        <f t="shared" ca="1" si="292"/>
        <v>#N/A</v>
      </c>
      <c r="BJ1276" s="15" t="str">
        <f t="shared" ca="1" si="293"/>
        <v>AT</v>
      </c>
      <c r="BK1276" s="15">
        <f t="shared" si="294"/>
        <v>135</v>
      </c>
      <c r="BL1276" s="15" t="str">
        <f t="shared" ca="1" si="295"/>
        <v>None</v>
      </c>
      <c r="BM1276" s="15">
        <f t="shared" si="296"/>
        <v>2</v>
      </c>
      <c r="BN1276" t="str">
        <f t="shared" si="297"/>
        <v>CHECK</v>
      </c>
      <c r="BO1276" t="str">
        <f t="shared" si="298"/>
        <v>CHECK</v>
      </c>
      <c r="BP1276" t="str">
        <f t="shared" si="299"/>
        <v>CHECK</v>
      </c>
    </row>
    <row r="1277" spans="1:68" hidden="1">
      <c r="A1277" s="156"/>
      <c r="B1277">
        <v>20250222</v>
      </c>
      <c r="C1277" t="s">
        <v>67</v>
      </c>
      <c r="D1277">
        <v>2130</v>
      </c>
      <c r="E1277">
        <v>9917</v>
      </c>
      <c r="H1277">
        <v>9916</v>
      </c>
      <c r="K1277">
        <v>-731</v>
      </c>
      <c r="L1277">
        <v>-731</v>
      </c>
      <c r="M1277">
        <v>-730</v>
      </c>
      <c r="N1277" t="s">
        <v>50</v>
      </c>
      <c r="O1277" t="s">
        <v>47</v>
      </c>
      <c r="P1277" s="157">
        <f t="shared" si="285"/>
        <v>0</v>
      </c>
      <c r="Q1277">
        <f t="shared" si="286"/>
        <v>1</v>
      </c>
      <c r="R1277" s="157" t="str">
        <f t="shared" si="287"/>
        <v>NA</v>
      </c>
      <c r="S1277" s="157" t="str">
        <f t="shared" si="288"/>
        <v>NA</v>
      </c>
      <c r="T1277" t="str">
        <f t="shared" si="289"/>
        <v>NA</v>
      </c>
      <c r="U1277">
        <f t="shared" si="290"/>
        <v>0</v>
      </c>
      <c r="V1277">
        <f>MIN(IF(SUM(W1277,X1277,Y1277,AA1277,AB1277,AE1277,AD1277,AG1277,AH1277,AK1277,AJ1277,AN1277,AO1277,AQ1277,AR1277,AT1277,AU1277,AV1277,A1277,BB1277,AX1277,AY1277,AZ1277,BA1277,BD1277,BE1277)=0,0,1)+IF(O1277="Smoothing ramp",1,0)+IF(ISNUMBER(W1277),1,0)+IF(ISNUMBER(X1277),1,0)+IF(ISNUMBER(Y1277),1,0)+IF(ISNUMBER(#REF!),1,0)+IF(ISNUMBER(AA1277),1,0)+IF(ISNUMBER(AB1277),1,0)+IF(ISNUMBER(#REF!),1,0)+IF(ISNUMBER(AE1277),1,0)+IF(ISNUMBER(AD1277),1,0)+IF(ISNUMBER(AG1277),1,0)+IF(ISNUMBER(AH1277),1,0)+IF(ISNUMBER(AJ1277),1,0)+IF(ISNUMBER(AK1277),1,0)+IF(ISNUMBER(AN1277),1,0)+IF(ISNUMBER(AO1277),1,0)+IF(ISNUMBER(AQ1277),1,0)+IF(ISNUMBER(AR1277),1,0)+IF(ISNUMBER(AT1277),1,0)+IF(ISNUMBER(AU1277),1,0)+IF(ISNUMBER(AV1277),1,0)+IF(ISNUMBER(#REF!),1,0)+IF(ISNUMBER(AM1277),1,0)+IF(ISNUMBER(BB1277),1,0)+IF(ISNUMBER(AX1277),1,0)+IF(ISNUMBER(AY1277),1,0)+IF(ISNUMBER(AZ1277),1,0)+IF(ISNUMBER(BA1277),1,0)+IF(ISNUMBER(BD1277),1,0)+IF(ISNUMBER(BE1277),1,0),1)</f>
        <v>1</v>
      </c>
      <c r="W1277">
        <v>372</v>
      </c>
      <c r="X1277" t="s">
        <v>48</v>
      </c>
      <c r="Y1277" t="s">
        <v>48</v>
      </c>
      <c r="Z1277" t="s">
        <v>48</v>
      </c>
      <c r="AA1277">
        <v>135</v>
      </c>
      <c r="AB1277" t="s">
        <v>48</v>
      </c>
      <c r="AC1277" t="s">
        <v>48</v>
      </c>
      <c r="AD1277" t="s">
        <v>48</v>
      </c>
      <c r="AE1277" t="s">
        <v>48</v>
      </c>
      <c r="AF1277" t="s">
        <v>48</v>
      </c>
      <c r="AG1277" t="s">
        <v>48</v>
      </c>
      <c r="AH1277" t="s">
        <v>48</v>
      </c>
      <c r="AI1277" t="s">
        <v>48</v>
      </c>
      <c r="AJ1277" t="s">
        <v>48</v>
      </c>
      <c r="AK1277" t="s">
        <v>48</v>
      </c>
      <c r="AL1277" t="s">
        <v>48</v>
      </c>
      <c r="AN1277" t="s">
        <v>48</v>
      </c>
      <c r="AO1277" t="s">
        <v>48</v>
      </c>
      <c r="AP1277" t="s">
        <v>48</v>
      </c>
      <c r="AQ1277" t="s">
        <v>48</v>
      </c>
      <c r="AR1277" t="s">
        <v>48</v>
      </c>
      <c r="AS1277" t="s">
        <v>48</v>
      </c>
      <c r="AT1277" t="s">
        <v>48</v>
      </c>
      <c r="AU1277" t="s">
        <v>48</v>
      </c>
      <c r="AV1277" t="s">
        <v>48</v>
      </c>
      <c r="AW1277" t="s">
        <v>48</v>
      </c>
      <c r="AX1277" t="s">
        <v>48</v>
      </c>
      <c r="AY1277" t="s">
        <v>48</v>
      </c>
      <c r="AZ1277" t="s">
        <v>48</v>
      </c>
      <c r="BA1277" t="s">
        <v>48</v>
      </c>
      <c r="BB1277" t="s">
        <v>48</v>
      </c>
      <c r="BC1277" t="s">
        <v>48</v>
      </c>
      <c r="BD1277" t="s">
        <v>48</v>
      </c>
      <c r="BE1277" t="s">
        <v>48</v>
      </c>
      <c r="BF1277" t="s">
        <v>48</v>
      </c>
      <c r="BG1277" s="15" t="e">
        <f ca="1">OFFSET($V$6,0,MATCH(BH1277,$X1277:$BF1277,0))</f>
        <v>#N/A</v>
      </c>
      <c r="BH1277" s="15">
        <f t="shared" si="291"/>
        <v>100000</v>
      </c>
      <c r="BI1277" s="15" t="e">
        <f t="shared" ca="1" si="292"/>
        <v>#N/A</v>
      </c>
      <c r="BJ1277" s="15" t="str">
        <f t="shared" ca="1" si="293"/>
        <v>AT</v>
      </c>
      <c r="BK1277" s="15">
        <f t="shared" si="294"/>
        <v>135</v>
      </c>
      <c r="BL1277" s="15" t="str">
        <f t="shared" ca="1" si="295"/>
        <v>None</v>
      </c>
      <c r="BM1277" s="15">
        <f t="shared" si="296"/>
        <v>2</v>
      </c>
      <c r="BN1277" t="str">
        <f t="shared" si="297"/>
        <v>CHECK</v>
      </c>
      <c r="BO1277" t="str">
        <f t="shared" si="298"/>
        <v>CHECK</v>
      </c>
      <c r="BP1277" t="str">
        <f t="shared" si="299"/>
        <v>CHECK</v>
      </c>
    </row>
    <row r="1278" spans="1:68" hidden="1">
      <c r="A1278" s="156"/>
      <c r="B1278">
        <v>20250222</v>
      </c>
      <c r="C1278" t="s">
        <v>67</v>
      </c>
      <c r="D1278">
        <v>2230</v>
      </c>
      <c r="E1278">
        <v>9917</v>
      </c>
      <c r="H1278">
        <v>9916</v>
      </c>
      <c r="K1278">
        <v>-731</v>
      </c>
      <c r="L1278">
        <v>-731</v>
      </c>
      <c r="M1278">
        <v>-730</v>
      </c>
      <c r="N1278" t="s">
        <v>50</v>
      </c>
      <c r="O1278" t="s">
        <v>47</v>
      </c>
      <c r="P1278" s="157">
        <f t="shared" si="285"/>
        <v>0</v>
      </c>
      <c r="Q1278">
        <f t="shared" si="286"/>
        <v>1</v>
      </c>
      <c r="R1278" s="157" t="str">
        <f t="shared" si="287"/>
        <v>NA</v>
      </c>
      <c r="S1278" s="157" t="str">
        <f t="shared" si="288"/>
        <v>NA</v>
      </c>
      <c r="T1278" t="str">
        <f t="shared" si="289"/>
        <v>NA</v>
      </c>
      <c r="U1278">
        <f t="shared" si="290"/>
        <v>0</v>
      </c>
      <c r="V1278">
        <f>MIN(IF(SUM(W1278,X1278,Y1278,AA1278,AB1278,AE1278,AD1278,AG1278,AH1278,AK1278,AJ1278,AN1278,AO1278,AQ1278,AR1278,AT1278,AU1278,AV1278,A1278,BB1278,AX1278,AY1278,AZ1278,BA1278,BD1278,BE1278)=0,0,1)+IF(O1278="Smoothing ramp",1,0)+IF(ISNUMBER(W1278),1,0)+IF(ISNUMBER(X1278),1,0)+IF(ISNUMBER(Y1278),1,0)+IF(ISNUMBER(#REF!),1,0)+IF(ISNUMBER(AA1278),1,0)+IF(ISNUMBER(AB1278),1,0)+IF(ISNUMBER(#REF!),1,0)+IF(ISNUMBER(AE1278),1,0)+IF(ISNUMBER(AD1278),1,0)+IF(ISNUMBER(AG1278),1,0)+IF(ISNUMBER(AH1278),1,0)+IF(ISNUMBER(AJ1278),1,0)+IF(ISNUMBER(AK1278),1,0)+IF(ISNUMBER(AN1278),1,0)+IF(ISNUMBER(AO1278),1,0)+IF(ISNUMBER(AQ1278),1,0)+IF(ISNUMBER(AR1278),1,0)+IF(ISNUMBER(AT1278),1,0)+IF(ISNUMBER(AU1278),1,0)+IF(ISNUMBER(AV1278),1,0)+IF(ISNUMBER(#REF!),1,0)+IF(ISNUMBER(AM1278),1,0)+IF(ISNUMBER(BB1278),1,0)+IF(ISNUMBER(AX1278),1,0)+IF(ISNUMBER(AY1278),1,0)+IF(ISNUMBER(AZ1278),1,0)+IF(ISNUMBER(BA1278),1,0)+IF(ISNUMBER(BD1278),1,0)+IF(ISNUMBER(BE1278),1,0),1)</f>
        <v>1</v>
      </c>
      <c r="W1278">
        <v>372</v>
      </c>
      <c r="X1278" t="s">
        <v>48</v>
      </c>
      <c r="Y1278" t="s">
        <v>48</v>
      </c>
      <c r="Z1278" t="s">
        <v>48</v>
      </c>
      <c r="AA1278">
        <v>135</v>
      </c>
      <c r="AB1278" t="s">
        <v>48</v>
      </c>
      <c r="AC1278" t="s">
        <v>48</v>
      </c>
      <c r="AD1278" t="s">
        <v>48</v>
      </c>
      <c r="AE1278" t="s">
        <v>48</v>
      </c>
      <c r="AF1278" t="s">
        <v>48</v>
      </c>
      <c r="AG1278" t="s">
        <v>48</v>
      </c>
      <c r="AH1278" t="s">
        <v>48</v>
      </c>
      <c r="AI1278" t="s">
        <v>48</v>
      </c>
      <c r="AJ1278" t="s">
        <v>48</v>
      </c>
      <c r="AK1278" t="s">
        <v>48</v>
      </c>
      <c r="AL1278" t="s">
        <v>48</v>
      </c>
      <c r="AN1278" t="s">
        <v>48</v>
      </c>
      <c r="AO1278" t="s">
        <v>48</v>
      </c>
      <c r="AP1278" t="s">
        <v>48</v>
      </c>
      <c r="AQ1278" t="s">
        <v>48</v>
      </c>
      <c r="AR1278" t="s">
        <v>48</v>
      </c>
      <c r="AS1278" t="s">
        <v>48</v>
      </c>
      <c r="AT1278" t="s">
        <v>48</v>
      </c>
      <c r="AU1278" t="s">
        <v>48</v>
      </c>
      <c r="AV1278" t="s">
        <v>48</v>
      </c>
      <c r="AW1278" t="s">
        <v>48</v>
      </c>
      <c r="AX1278" t="s">
        <v>48</v>
      </c>
      <c r="AY1278" t="s">
        <v>48</v>
      </c>
      <c r="AZ1278" t="s">
        <v>48</v>
      </c>
      <c r="BA1278" t="s">
        <v>48</v>
      </c>
      <c r="BB1278" t="s">
        <v>48</v>
      </c>
      <c r="BC1278" t="s">
        <v>48</v>
      </c>
      <c r="BD1278" t="s">
        <v>48</v>
      </c>
      <c r="BE1278" t="s">
        <v>48</v>
      </c>
      <c r="BF1278" t="s">
        <v>48</v>
      </c>
      <c r="BG1278" s="15" t="e">
        <f ca="1">OFFSET($V$6,0,MATCH(BH1278,$X1278:$BF1278,0))</f>
        <v>#N/A</v>
      </c>
      <c r="BH1278" s="15">
        <f t="shared" si="291"/>
        <v>100000</v>
      </c>
      <c r="BI1278" s="15" t="e">
        <f t="shared" ca="1" si="292"/>
        <v>#N/A</v>
      </c>
      <c r="BJ1278" s="15" t="str">
        <f t="shared" ca="1" si="293"/>
        <v>AT</v>
      </c>
      <c r="BK1278" s="15">
        <f t="shared" si="294"/>
        <v>135</v>
      </c>
      <c r="BL1278" s="15" t="str">
        <f t="shared" ca="1" si="295"/>
        <v>None</v>
      </c>
      <c r="BM1278" s="15">
        <f t="shared" si="296"/>
        <v>2</v>
      </c>
      <c r="BN1278" t="str">
        <f t="shared" si="297"/>
        <v>CHECK</v>
      </c>
      <c r="BO1278" t="str">
        <f t="shared" si="298"/>
        <v>CHECK</v>
      </c>
      <c r="BP1278" t="str">
        <f t="shared" si="299"/>
        <v>CHECK</v>
      </c>
    </row>
    <row r="1279" spans="1:68" s="18" customFormat="1" hidden="1">
      <c r="A1279"/>
      <c r="B1279">
        <v>20250222</v>
      </c>
      <c r="C1279" t="s">
        <v>67</v>
      </c>
      <c r="D1279">
        <v>2330</v>
      </c>
      <c r="E1279">
        <v>9238</v>
      </c>
      <c r="F1279"/>
      <c r="G1279"/>
      <c r="H1279">
        <v>9238</v>
      </c>
      <c r="I1279"/>
      <c r="J1279"/>
      <c r="K1279">
        <v>131</v>
      </c>
      <c r="L1279">
        <v>131</v>
      </c>
      <c r="M1279">
        <v>0</v>
      </c>
      <c r="N1279" t="s">
        <v>54</v>
      </c>
      <c r="O1279" t="s">
        <v>47</v>
      </c>
      <c r="P1279" s="157">
        <f t="shared" si="285"/>
        <v>0</v>
      </c>
      <c r="Q1279">
        <f t="shared" si="286"/>
        <v>0</v>
      </c>
      <c r="R1279" s="157" t="str">
        <f t="shared" si="287"/>
        <v>NA</v>
      </c>
      <c r="S1279" s="157" t="str">
        <f t="shared" si="288"/>
        <v>NA</v>
      </c>
      <c r="T1279" t="str">
        <f t="shared" si="289"/>
        <v>NA</v>
      </c>
      <c r="U1279">
        <f t="shared" si="290"/>
        <v>-131</v>
      </c>
      <c r="V1279">
        <f>MIN(IF(SUM(W1279,X1279,Y1279,AA1279,AB1279,AE1279,AD1279,AG1279,AH1279,AK1279,AJ1279,AN1279,AO1279,AQ1279,AR1279,AT1279,AU1279,AV1279,A1279,BB1279,AX1279,AY1279,AZ1279,BA1279,BD1279,BE1279)=0,0,1)+IF(O1279="Smoothing ramp",1,0)+IF(ISNUMBER(W1279),1,0)+IF(ISNUMBER(X1279),1,0)+IF(ISNUMBER(Y1279),1,0)+IF(ISNUMBER(#REF!),1,0)+IF(ISNUMBER(AA1279),1,0)+IF(ISNUMBER(AB1279),1,0)+IF(ISNUMBER(#REF!),1,0)+IF(ISNUMBER(AE1279),1,0)+IF(ISNUMBER(AD1279),1,0)+IF(ISNUMBER(AG1279),1,0)+IF(ISNUMBER(AH1279),1,0)+IF(ISNUMBER(AJ1279),1,0)+IF(ISNUMBER(AK1279),1,0)+IF(ISNUMBER(AN1279),1,0)+IF(ISNUMBER(AO1279),1,0)+IF(ISNUMBER(AQ1279),1,0)+IF(ISNUMBER(AR1279),1,0)+IF(ISNUMBER(AT1279),1,0)+IF(ISNUMBER(AU1279),1,0)+IF(ISNUMBER(AV1279),1,0)+IF(ISNUMBER(#REF!),1,0)+IF(ISNUMBER(AM1279),1,0)+IF(ISNUMBER(BB1279),1,0)+IF(ISNUMBER(AX1279),1,0)+IF(ISNUMBER(AY1279),1,0)+IF(ISNUMBER(AZ1279),1,0)+IF(ISNUMBER(BA1279),1,0)+IF(ISNUMBER(BD1279),1,0)+IF(ISNUMBER(BE1279),1,0),1)</f>
        <v>1</v>
      </c>
      <c r="W1279">
        <v>362</v>
      </c>
      <c r="X1279" t="s">
        <v>48</v>
      </c>
      <c r="Y1279" t="s">
        <v>48</v>
      </c>
      <c r="Z1279" t="s">
        <v>48</v>
      </c>
      <c r="AA1279">
        <v>150</v>
      </c>
      <c r="AB1279" t="s">
        <v>48</v>
      </c>
      <c r="AC1279" t="s">
        <v>48</v>
      </c>
      <c r="AD1279" t="s">
        <v>48</v>
      </c>
      <c r="AE1279" t="s">
        <v>48</v>
      </c>
      <c r="AF1279" t="s">
        <v>48</v>
      </c>
      <c r="AG1279" t="s">
        <v>48</v>
      </c>
      <c r="AH1279" t="s">
        <v>48</v>
      </c>
      <c r="AI1279" t="s">
        <v>48</v>
      </c>
      <c r="AJ1279" t="s">
        <v>48</v>
      </c>
      <c r="AK1279" t="s">
        <v>48</v>
      </c>
      <c r="AL1279" t="s">
        <v>48</v>
      </c>
      <c r="AM1279"/>
      <c r="AN1279" t="s">
        <v>48</v>
      </c>
      <c r="AO1279" t="s">
        <v>48</v>
      </c>
      <c r="AP1279" t="s">
        <v>48</v>
      </c>
      <c r="AQ1279" t="s">
        <v>48</v>
      </c>
      <c r="AR1279" t="s">
        <v>48</v>
      </c>
      <c r="AS1279" t="s">
        <v>48</v>
      </c>
      <c r="AT1279" t="s">
        <v>48</v>
      </c>
      <c r="AU1279" t="s">
        <v>48</v>
      </c>
      <c r="AV1279" t="s">
        <v>48</v>
      </c>
      <c r="AW1279" t="s">
        <v>48</v>
      </c>
      <c r="AX1279" t="s">
        <v>48</v>
      </c>
      <c r="AY1279" t="s">
        <v>48</v>
      </c>
      <c r="AZ1279" t="s">
        <v>48</v>
      </c>
      <c r="BA1279" t="s">
        <v>48</v>
      </c>
      <c r="BB1279" t="s">
        <v>48</v>
      </c>
      <c r="BC1279" t="s">
        <v>48</v>
      </c>
      <c r="BD1279" t="s">
        <v>48</v>
      </c>
      <c r="BE1279" t="s">
        <v>48</v>
      </c>
      <c r="BF1279" t="s">
        <v>48</v>
      </c>
      <c r="BG1279" s="15" t="e">
        <f ca="1">OFFSET($V$6,0,MATCH(BH1279,$X1279:$BF1279,0))</f>
        <v>#N/A</v>
      </c>
      <c r="BH1279" s="15">
        <f t="shared" si="291"/>
        <v>100000</v>
      </c>
      <c r="BI1279" s="15" t="e">
        <f t="shared" ca="1" si="292"/>
        <v>#N/A</v>
      </c>
      <c r="BJ1279" s="15" t="str">
        <f t="shared" ca="1" si="293"/>
        <v>AT</v>
      </c>
      <c r="BK1279" s="15">
        <f t="shared" si="294"/>
        <v>150</v>
      </c>
      <c r="BL1279" s="15" t="str">
        <f t="shared" ca="1" si="295"/>
        <v>None</v>
      </c>
      <c r="BM1279" s="15">
        <f t="shared" si="296"/>
        <v>2</v>
      </c>
      <c r="BN1279" t="str">
        <f t="shared" si="297"/>
        <v>CHECK</v>
      </c>
      <c r="BO1279" t="str">
        <f t="shared" si="298"/>
        <v>CHECK</v>
      </c>
      <c r="BP1279" t="str">
        <f t="shared" si="299"/>
        <v>CHECK</v>
      </c>
    </row>
    <row r="1280" spans="1:68" hidden="1">
      <c r="B1280">
        <v>20250223</v>
      </c>
      <c r="C1280" t="s">
        <v>67</v>
      </c>
      <c r="D1280">
        <v>30</v>
      </c>
      <c r="E1280">
        <v>7643</v>
      </c>
      <c r="H1280">
        <v>7643</v>
      </c>
      <c r="K1280">
        <v>-1981</v>
      </c>
      <c r="L1280">
        <v>-1981</v>
      </c>
      <c r="M1280">
        <v>-1981</v>
      </c>
      <c r="N1280" t="s">
        <v>50</v>
      </c>
      <c r="O1280" t="s">
        <v>47</v>
      </c>
      <c r="P1280" s="157">
        <f t="shared" si="285"/>
        <v>0</v>
      </c>
      <c r="Q1280">
        <f t="shared" si="286"/>
        <v>0</v>
      </c>
      <c r="R1280" s="157" t="str">
        <f t="shared" si="287"/>
        <v>NA</v>
      </c>
      <c r="S1280" s="157" t="str">
        <f t="shared" si="288"/>
        <v>NA</v>
      </c>
      <c r="T1280" t="str">
        <f t="shared" si="289"/>
        <v>NA</v>
      </c>
      <c r="U1280">
        <f t="shared" si="290"/>
        <v>0</v>
      </c>
      <c r="V1280">
        <f>MIN(IF(SUM(W1280,X1280,Y1280,AA1280,AB1280,AE1280,AD1280,AG1280,AH1280,AK1280,AJ1280,AN1280,AO1280,AQ1280,AR1280,AT1280,AU1280,AV1280,A1280,BB1280,AX1280,AY1280,AZ1280,BA1280,BD1280,BE1280)=0,0,1)+IF(O1280="Smoothing ramp",1,0)+IF(ISNUMBER(W1280),1,0)+IF(ISNUMBER(X1280),1,0)+IF(ISNUMBER(Y1280),1,0)+IF(ISNUMBER(#REF!),1,0)+IF(ISNUMBER(AA1280),1,0)+IF(ISNUMBER(AB1280),1,0)+IF(ISNUMBER(#REF!),1,0)+IF(ISNUMBER(AE1280),1,0)+IF(ISNUMBER(AD1280),1,0)+IF(ISNUMBER(AG1280),1,0)+IF(ISNUMBER(AH1280),1,0)+IF(ISNUMBER(AJ1280),1,0)+IF(ISNUMBER(AK1280),1,0)+IF(ISNUMBER(AN1280),1,0)+IF(ISNUMBER(AO1280),1,0)+IF(ISNUMBER(AQ1280),1,0)+IF(ISNUMBER(AR1280),1,0)+IF(ISNUMBER(AT1280),1,0)+IF(ISNUMBER(AU1280),1,0)+IF(ISNUMBER(AV1280),1,0)+IF(ISNUMBER(#REF!),1,0)+IF(ISNUMBER(AM1280),1,0)+IF(ISNUMBER(BB1280),1,0)+IF(ISNUMBER(AX1280),1,0)+IF(ISNUMBER(AY1280),1,0)+IF(ISNUMBER(AZ1280),1,0)+IF(ISNUMBER(BA1280),1,0)+IF(ISNUMBER(BD1280),1,0)+IF(ISNUMBER(BE1280),1,0),1)</f>
        <v>1</v>
      </c>
      <c r="W1280">
        <v>296</v>
      </c>
      <c r="X1280" t="s">
        <v>48</v>
      </c>
      <c r="Y1280" t="s">
        <v>48</v>
      </c>
      <c r="Z1280" t="s">
        <v>48</v>
      </c>
      <c r="AA1280">
        <v>150</v>
      </c>
      <c r="AB1280" t="s">
        <v>48</v>
      </c>
      <c r="AC1280" t="s">
        <v>48</v>
      </c>
      <c r="AD1280" t="s">
        <v>48</v>
      </c>
      <c r="AE1280" t="s">
        <v>48</v>
      </c>
      <c r="AF1280" t="s">
        <v>48</v>
      </c>
      <c r="AG1280" t="s">
        <v>48</v>
      </c>
      <c r="AH1280" t="s">
        <v>48</v>
      </c>
      <c r="AI1280" t="s">
        <v>48</v>
      </c>
      <c r="AJ1280" t="s">
        <v>48</v>
      </c>
      <c r="AK1280" t="s">
        <v>48</v>
      </c>
      <c r="AL1280" t="s">
        <v>48</v>
      </c>
      <c r="AN1280" t="s">
        <v>48</v>
      </c>
      <c r="AO1280" t="s">
        <v>48</v>
      </c>
      <c r="AP1280" t="s">
        <v>48</v>
      </c>
      <c r="AQ1280" t="s">
        <v>48</v>
      </c>
      <c r="AR1280" t="s">
        <v>48</v>
      </c>
      <c r="AS1280" t="s">
        <v>48</v>
      </c>
      <c r="AT1280" t="s">
        <v>48</v>
      </c>
      <c r="AU1280" t="s">
        <v>48</v>
      </c>
      <c r="AV1280" t="s">
        <v>48</v>
      </c>
      <c r="AW1280" t="s">
        <v>48</v>
      </c>
      <c r="AX1280" t="s">
        <v>48</v>
      </c>
      <c r="AY1280" t="s">
        <v>48</v>
      </c>
      <c r="AZ1280" t="s">
        <v>48</v>
      </c>
      <c r="BA1280" t="s">
        <v>48</v>
      </c>
      <c r="BB1280" t="s">
        <v>48</v>
      </c>
      <c r="BC1280" t="s">
        <v>48</v>
      </c>
      <c r="BD1280" t="s">
        <v>48</v>
      </c>
      <c r="BE1280" t="s">
        <v>48</v>
      </c>
      <c r="BF1280" t="s">
        <v>48</v>
      </c>
      <c r="BG1280" s="15" t="e">
        <f ca="1">OFFSET($V$6,0,MATCH(BH1280,$X1280:$BF1280,0))</f>
        <v>#N/A</v>
      </c>
      <c r="BH1280" s="15">
        <f t="shared" si="291"/>
        <v>100000</v>
      </c>
      <c r="BI1280" s="15" t="e">
        <f t="shared" ca="1" si="292"/>
        <v>#N/A</v>
      </c>
      <c r="BJ1280" s="15" t="str">
        <f t="shared" ca="1" si="293"/>
        <v>AT</v>
      </c>
      <c r="BK1280" s="15">
        <f t="shared" si="294"/>
        <v>150</v>
      </c>
      <c r="BL1280" s="15" t="str">
        <f t="shared" ca="1" si="295"/>
        <v>None</v>
      </c>
      <c r="BM1280" s="15">
        <f t="shared" si="296"/>
        <v>2</v>
      </c>
      <c r="BN1280" t="str">
        <f t="shared" si="297"/>
        <v>CHECK</v>
      </c>
      <c r="BO1280" t="str">
        <f t="shared" si="298"/>
        <v>CHECK</v>
      </c>
      <c r="BP1280" t="str">
        <f t="shared" si="299"/>
        <v>CHECK</v>
      </c>
    </row>
    <row r="1281" spans="2:68" hidden="1">
      <c r="B1281">
        <v>20250223</v>
      </c>
      <c r="C1281" t="s">
        <v>67</v>
      </c>
      <c r="D1281">
        <v>130</v>
      </c>
      <c r="E1281">
        <v>7643</v>
      </c>
      <c r="H1281">
        <v>7643</v>
      </c>
      <c r="K1281">
        <v>-1981</v>
      </c>
      <c r="L1281">
        <v>-1981</v>
      </c>
      <c r="M1281">
        <v>-1981</v>
      </c>
      <c r="N1281" t="s">
        <v>50</v>
      </c>
      <c r="O1281" t="s">
        <v>47</v>
      </c>
      <c r="P1281" s="157">
        <f t="shared" si="285"/>
        <v>0</v>
      </c>
      <c r="Q1281">
        <f t="shared" si="286"/>
        <v>0</v>
      </c>
      <c r="R1281" s="157" t="str">
        <f t="shared" si="287"/>
        <v>NA</v>
      </c>
      <c r="S1281" s="157" t="str">
        <f t="shared" si="288"/>
        <v>NA</v>
      </c>
      <c r="T1281" t="str">
        <f t="shared" si="289"/>
        <v>NA</v>
      </c>
      <c r="U1281">
        <f t="shared" si="290"/>
        <v>0</v>
      </c>
      <c r="V1281">
        <f>MIN(IF(SUM(W1281,X1281,Y1281,AA1281,AB1281,AE1281,AD1281,AG1281,AH1281,AK1281,AJ1281,AN1281,AO1281,AQ1281,AR1281,AT1281,AU1281,AV1281,A1281,BB1281,AX1281,AY1281,AZ1281,BA1281,BD1281,BE1281)=0,0,1)+IF(O1281="Smoothing ramp",1,0)+IF(ISNUMBER(W1281),1,0)+IF(ISNUMBER(X1281),1,0)+IF(ISNUMBER(Y1281),1,0)+IF(ISNUMBER(#REF!),1,0)+IF(ISNUMBER(AA1281),1,0)+IF(ISNUMBER(AB1281),1,0)+IF(ISNUMBER(#REF!),1,0)+IF(ISNUMBER(AE1281),1,0)+IF(ISNUMBER(AD1281),1,0)+IF(ISNUMBER(AG1281),1,0)+IF(ISNUMBER(AH1281),1,0)+IF(ISNUMBER(AJ1281),1,0)+IF(ISNUMBER(AK1281),1,0)+IF(ISNUMBER(AN1281),1,0)+IF(ISNUMBER(AO1281),1,0)+IF(ISNUMBER(AQ1281),1,0)+IF(ISNUMBER(AR1281),1,0)+IF(ISNUMBER(AT1281),1,0)+IF(ISNUMBER(AU1281),1,0)+IF(ISNUMBER(AV1281),1,0)+IF(ISNUMBER(#REF!),1,0)+IF(ISNUMBER(AM1281),1,0)+IF(ISNUMBER(BB1281),1,0)+IF(ISNUMBER(AX1281),1,0)+IF(ISNUMBER(AY1281),1,0)+IF(ISNUMBER(AZ1281),1,0)+IF(ISNUMBER(BA1281),1,0)+IF(ISNUMBER(BD1281),1,0)+IF(ISNUMBER(BE1281),1,0),1)</f>
        <v>1</v>
      </c>
      <c r="W1281">
        <v>296</v>
      </c>
      <c r="X1281" t="s">
        <v>48</v>
      </c>
      <c r="Y1281" t="s">
        <v>48</v>
      </c>
      <c r="Z1281" t="s">
        <v>48</v>
      </c>
      <c r="AA1281">
        <v>150</v>
      </c>
      <c r="AB1281" t="s">
        <v>48</v>
      </c>
      <c r="AC1281" t="s">
        <v>48</v>
      </c>
      <c r="AD1281" t="s">
        <v>48</v>
      </c>
      <c r="AE1281" t="s">
        <v>48</v>
      </c>
      <c r="AF1281" t="s">
        <v>48</v>
      </c>
      <c r="AG1281" t="s">
        <v>48</v>
      </c>
      <c r="AH1281" t="s">
        <v>48</v>
      </c>
      <c r="AI1281" t="s">
        <v>48</v>
      </c>
      <c r="AJ1281" t="s">
        <v>48</v>
      </c>
      <c r="AK1281" t="s">
        <v>48</v>
      </c>
      <c r="AL1281" t="s">
        <v>48</v>
      </c>
      <c r="AN1281" t="s">
        <v>48</v>
      </c>
      <c r="AO1281" t="s">
        <v>48</v>
      </c>
      <c r="AP1281" t="s">
        <v>48</v>
      </c>
      <c r="AQ1281" t="s">
        <v>48</v>
      </c>
      <c r="AR1281" t="s">
        <v>48</v>
      </c>
      <c r="AS1281" t="s">
        <v>48</v>
      </c>
      <c r="AT1281" t="s">
        <v>48</v>
      </c>
      <c r="AU1281" t="s">
        <v>48</v>
      </c>
      <c r="AV1281" t="s">
        <v>48</v>
      </c>
      <c r="AW1281" t="s">
        <v>48</v>
      </c>
      <c r="AX1281" t="s">
        <v>48</v>
      </c>
      <c r="AY1281" t="s">
        <v>48</v>
      </c>
      <c r="AZ1281" t="s">
        <v>48</v>
      </c>
      <c r="BA1281" t="s">
        <v>48</v>
      </c>
      <c r="BB1281" t="s">
        <v>48</v>
      </c>
      <c r="BC1281" t="s">
        <v>48</v>
      </c>
      <c r="BD1281" t="s">
        <v>48</v>
      </c>
      <c r="BE1281" t="s">
        <v>48</v>
      </c>
      <c r="BF1281" t="s">
        <v>48</v>
      </c>
      <c r="BG1281" s="15" t="e">
        <f ca="1">OFFSET($V$6,0,MATCH(BH1281,$X1281:$BF1281,0))</f>
        <v>#N/A</v>
      </c>
      <c r="BH1281" s="15">
        <f t="shared" si="291"/>
        <v>100000</v>
      </c>
      <c r="BI1281" s="15" t="e">
        <f t="shared" ca="1" si="292"/>
        <v>#N/A</v>
      </c>
      <c r="BJ1281" s="15" t="str">
        <f t="shared" ca="1" si="293"/>
        <v>AT</v>
      </c>
      <c r="BK1281" s="15">
        <f t="shared" si="294"/>
        <v>150</v>
      </c>
      <c r="BL1281" s="15" t="str">
        <f t="shared" ca="1" si="295"/>
        <v>None</v>
      </c>
      <c r="BM1281" s="15">
        <f t="shared" si="296"/>
        <v>2</v>
      </c>
      <c r="BN1281" t="str">
        <f t="shared" si="297"/>
        <v>CHECK</v>
      </c>
      <c r="BO1281" t="str">
        <f t="shared" si="298"/>
        <v>CHECK</v>
      </c>
      <c r="BP1281" t="str">
        <f t="shared" si="299"/>
        <v>CHECK</v>
      </c>
    </row>
    <row r="1282" spans="2:68" hidden="1">
      <c r="B1282">
        <v>20250223</v>
      </c>
      <c r="C1282" t="s">
        <v>67</v>
      </c>
      <c r="D1282">
        <v>230</v>
      </c>
      <c r="E1282">
        <v>7643</v>
      </c>
      <c r="H1282">
        <v>7643</v>
      </c>
      <c r="K1282">
        <v>-1981</v>
      </c>
      <c r="L1282">
        <v>-1981</v>
      </c>
      <c r="M1282">
        <v>-1981</v>
      </c>
      <c r="N1282" t="s">
        <v>50</v>
      </c>
      <c r="O1282" t="s">
        <v>47</v>
      </c>
      <c r="P1282" s="157">
        <f t="shared" si="285"/>
        <v>0</v>
      </c>
      <c r="Q1282">
        <f t="shared" si="286"/>
        <v>0</v>
      </c>
      <c r="R1282" s="157" t="str">
        <f t="shared" si="287"/>
        <v>NA</v>
      </c>
      <c r="S1282" s="157" t="str">
        <f t="shared" si="288"/>
        <v>NA</v>
      </c>
      <c r="T1282" t="str">
        <f t="shared" si="289"/>
        <v>NA</v>
      </c>
      <c r="U1282">
        <f t="shared" si="290"/>
        <v>0</v>
      </c>
      <c r="V1282">
        <f>MIN(IF(SUM(W1282,X1282,Y1282,AA1282,AB1282,AE1282,AD1282,AG1282,AH1282,AK1282,AJ1282,AN1282,AO1282,AQ1282,AR1282,AT1282,AU1282,AV1282,A1282,BB1282,AX1282,AY1282,AZ1282,BA1282,BD1282,BE1282)=0,0,1)+IF(O1282="Smoothing ramp",1,0)+IF(ISNUMBER(W1282),1,0)+IF(ISNUMBER(X1282),1,0)+IF(ISNUMBER(Y1282),1,0)+IF(ISNUMBER(#REF!),1,0)+IF(ISNUMBER(AA1282),1,0)+IF(ISNUMBER(AB1282),1,0)+IF(ISNUMBER(#REF!),1,0)+IF(ISNUMBER(AE1282),1,0)+IF(ISNUMBER(AD1282),1,0)+IF(ISNUMBER(AG1282),1,0)+IF(ISNUMBER(AH1282),1,0)+IF(ISNUMBER(AJ1282),1,0)+IF(ISNUMBER(AK1282),1,0)+IF(ISNUMBER(AN1282),1,0)+IF(ISNUMBER(AO1282),1,0)+IF(ISNUMBER(AQ1282),1,0)+IF(ISNUMBER(AR1282),1,0)+IF(ISNUMBER(AT1282),1,0)+IF(ISNUMBER(AU1282),1,0)+IF(ISNUMBER(AV1282),1,0)+IF(ISNUMBER(#REF!),1,0)+IF(ISNUMBER(AM1282),1,0)+IF(ISNUMBER(BB1282),1,0)+IF(ISNUMBER(AX1282),1,0)+IF(ISNUMBER(AY1282),1,0)+IF(ISNUMBER(AZ1282),1,0)+IF(ISNUMBER(BA1282),1,0)+IF(ISNUMBER(BD1282),1,0)+IF(ISNUMBER(BE1282),1,0),1)</f>
        <v>1</v>
      </c>
      <c r="W1282">
        <v>296</v>
      </c>
      <c r="X1282" t="s">
        <v>48</v>
      </c>
      <c r="Y1282" t="s">
        <v>48</v>
      </c>
      <c r="Z1282" t="s">
        <v>48</v>
      </c>
      <c r="AA1282">
        <v>150</v>
      </c>
      <c r="AB1282" t="s">
        <v>48</v>
      </c>
      <c r="AC1282" t="s">
        <v>48</v>
      </c>
      <c r="AD1282" t="s">
        <v>48</v>
      </c>
      <c r="AE1282" t="s">
        <v>48</v>
      </c>
      <c r="AF1282" t="s">
        <v>48</v>
      </c>
      <c r="AG1282" t="s">
        <v>48</v>
      </c>
      <c r="AH1282" t="s">
        <v>48</v>
      </c>
      <c r="AI1282" t="s">
        <v>48</v>
      </c>
      <c r="AJ1282" t="s">
        <v>48</v>
      </c>
      <c r="AK1282" t="s">
        <v>48</v>
      </c>
      <c r="AL1282" t="s">
        <v>48</v>
      </c>
      <c r="AN1282" t="s">
        <v>48</v>
      </c>
      <c r="AO1282" t="s">
        <v>48</v>
      </c>
      <c r="AP1282" t="s">
        <v>48</v>
      </c>
      <c r="AQ1282" t="s">
        <v>48</v>
      </c>
      <c r="AR1282" t="s">
        <v>48</v>
      </c>
      <c r="AS1282" t="s">
        <v>48</v>
      </c>
      <c r="AT1282" t="s">
        <v>48</v>
      </c>
      <c r="AU1282" t="s">
        <v>48</v>
      </c>
      <c r="AV1282" t="s">
        <v>48</v>
      </c>
      <c r="AW1282" t="s">
        <v>48</v>
      </c>
      <c r="AX1282" t="s">
        <v>48</v>
      </c>
      <c r="AY1282" t="s">
        <v>48</v>
      </c>
      <c r="AZ1282" t="s">
        <v>48</v>
      </c>
      <c r="BA1282" t="s">
        <v>48</v>
      </c>
      <c r="BB1282" t="s">
        <v>48</v>
      </c>
      <c r="BC1282" t="s">
        <v>48</v>
      </c>
      <c r="BD1282" t="s">
        <v>48</v>
      </c>
      <c r="BE1282" t="s">
        <v>48</v>
      </c>
      <c r="BF1282" t="s">
        <v>48</v>
      </c>
      <c r="BG1282" s="15" t="e">
        <f ca="1">OFFSET($V$6,0,MATCH(BH1282,$X1282:$BF1282,0))</f>
        <v>#N/A</v>
      </c>
      <c r="BH1282" s="15">
        <f t="shared" si="291"/>
        <v>100000</v>
      </c>
      <c r="BI1282" s="15" t="e">
        <f t="shared" ca="1" si="292"/>
        <v>#N/A</v>
      </c>
      <c r="BJ1282" s="15" t="str">
        <f t="shared" ca="1" si="293"/>
        <v>AT</v>
      </c>
      <c r="BK1282" s="15">
        <f t="shared" si="294"/>
        <v>150</v>
      </c>
      <c r="BL1282" s="15" t="str">
        <f t="shared" ca="1" si="295"/>
        <v>None</v>
      </c>
      <c r="BM1282" s="15">
        <f t="shared" si="296"/>
        <v>2</v>
      </c>
      <c r="BN1282" t="str">
        <f t="shared" si="297"/>
        <v>CHECK</v>
      </c>
      <c r="BO1282" t="str">
        <f t="shared" si="298"/>
        <v>CHECK</v>
      </c>
      <c r="BP1282" t="str">
        <f t="shared" si="299"/>
        <v>CHECK</v>
      </c>
    </row>
    <row r="1283" spans="2:68" hidden="1">
      <c r="B1283">
        <v>20250223</v>
      </c>
      <c r="C1283" t="s">
        <v>67</v>
      </c>
      <c r="D1283">
        <v>330</v>
      </c>
      <c r="E1283">
        <v>7984</v>
      </c>
      <c r="H1283">
        <v>7984</v>
      </c>
      <c r="K1283">
        <v>-2322</v>
      </c>
      <c r="L1283">
        <v>-2322</v>
      </c>
      <c r="M1283">
        <v>-2321</v>
      </c>
      <c r="N1283" t="s">
        <v>50</v>
      </c>
      <c r="O1283" t="s">
        <v>47</v>
      </c>
      <c r="P1283" s="157">
        <f t="shared" si="285"/>
        <v>0</v>
      </c>
      <c r="Q1283">
        <f t="shared" si="286"/>
        <v>0</v>
      </c>
      <c r="R1283" s="157" t="str">
        <f t="shared" si="287"/>
        <v>NA</v>
      </c>
      <c r="S1283" s="157" t="str">
        <f t="shared" si="288"/>
        <v>NA</v>
      </c>
      <c r="T1283" t="str">
        <f t="shared" si="289"/>
        <v>NA</v>
      </c>
      <c r="U1283">
        <f t="shared" si="290"/>
        <v>0</v>
      </c>
      <c r="V1283">
        <f>MIN(IF(SUM(W1283,X1283,Y1283,AA1283,AB1283,AE1283,AD1283,AG1283,AH1283,AK1283,AJ1283,AN1283,AO1283,AQ1283,AR1283,AT1283,AU1283,AV1283,A1283,BB1283,AX1283,AY1283,AZ1283,BA1283,BD1283,BE1283)=0,0,1)+IF(O1283="Smoothing ramp",1,0)+IF(ISNUMBER(W1283),1,0)+IF(ISNUMBER(X1283),1,0)+IF(ISNUMBER(Y1283),1,0)+IF(ISNUMBER(#REF!),1,0)+IF(ISNUMBER(AA1283),1,0)+IF(ISNUMBER(AB1283),1,0)+IF(ISNUMBER(#REF!),1,0)+IF(ISNUMBER(AE1283),1,0)+IF(ISNUMBER(AD1283),1,0)+IF(ISNUMBER(AG1283),1,0)+IF(ISNUMBER(AH1283),1,0)+IF(ISNUMBER(AJ1283),1,0)+IF(ISNUMBER(AK1283),1,0)+IF(ISNUMBER(AN1283),1,0)+IF(ISNUMBER(AO1283),1,0)+IF(ISNUMBER(AQ1283),1,0)+IF(ISNUMBER(AR1283),1,0)+IF(ISNUMBER(AT1283),1,0)+IF(ISNUMBER(AU1283),1,0)+IF(ISNUMBER(AV1283),1,0)+IF(ISNUMBER(#REF!),1,0)+IF(ISNUMBER(AM1283),1,0)+IF(ISNUMBER(BB1283),1,0)+IF(ISNUMBER(AX1283),1,0)+IF(ISNUMBER(AY1283),1,0)+IF(ISNUMBER(AZ1283),1,0)+IF(ISNUMBER(BA1283),1,0)+IF(ISNUMBER(BD1283),1,0)+IF(ISNUMBER(BE1283),1,0),1)</f>
        <v>1</v>
      </c>
      <c r="W1283">
        <v>310</v>
      </c>
      <c r="X1283" t="s">
        <v>48</v>
      </c>
      <c r="Y1283" t="s">
        <v>48</v>
      </c>
      <c r="Z1283" t="s">
        <v>48</v>
      </c>
      <c r="AA1283">
        <v>150</v>
      </c>
      <c r="AB1283" t="s">
        <v>48</v>
      </c>
      <c r="AC1283" t="s">
        <v>48</v>
      </c>
      <c r="AD1283" t="s">
        <v>48</v>
      </c>
      <c r="AE1283" t="s">
        <v>48</v>
      </c>
      <c r="AF1283" t="s">
        <v>48</v>
      </c>
      <c r="AG1283" t="s">
        <v>48</v>
      </c>
      <c r="AH1283" t="s">
        <v>48</v>
      </c>
      <c r="AI1283" t="s">
        <v>48</v>
      </c>
      <c r="AJ1283" t="s">
        <v>48</v>
      </c>
      <c r="AK1283" t="s">
        <v>48</v>
      </c>
      <c r="AL1283" t="s">
        <v>48</v>
      </c>
      <c r="AN1283" t="s">
        <v>48</v>
      </c>
      <c r="AO1283" t="s">
        <v>48</v>
      </c>
      <c r="AP1283" t="s">
        <v>48</v>
      </c>
      <c r="AQ1283" t="s">
        <v>48</v>
      </c>
      <c r="AR1283" t="s">
        <v>48</v>
      </c>
      <c r="AS1283" t="s">
        <v>48</v>
      </c>
      <c r="AT1283" t="s">
        <v>48</v>
      </c>
      <c r="AU1283" t="s">
        <v>48</v>
      </c>
      <c r="AV1283" t="s">
        <v>48</v>
      </c>
      <c r="AW1283" t="s">
        <v>48</v>
      </c>
      <c r="AX1283" t="s">
        <v>48</v>
      </c>
      <c r="AY1283" t="s">
        <v>48</v>
      </c>
      <c r="AZ1283" t="s">
        <v>48</v>
      </c>
      <c r="BA1283" t="s">
        <v>48</v>
      </c>
      <c r="BB1283" t="s">
        <v>48</v>
      </c>
      <c r="BC1283" t="s">
        <v>48</v>
      </c>
      <c r="BD1283" t="s">
        <v>48</v>
      </c>
      <c r="BE1283" t="s">
        <v>48</v>
      </c>
      <c r="BF1283" t="s">
        <v>48</v>
      </c>
      <c r="BG1283" s="15" t="e">
        <f ca="1">OFFSET($V$6,0,MATCH(BH1283,$X1283:$BF1283,0))</f>
        <v>#N/A</v>
      </c>
      <c r="BH1283" s="15">
        <f t="shared" si="291"/>
        <v>100000</v>
      </c>
      <c r="BI1283" s="15" t="e">
        <f t="shared" ca="1" si="292"/>
        <v>#N/A</v>
      </c>
      <c r="BJ1283" s="15" t="str">
        <f t="shared" ca="1" si="293"/>
        <v>AT</v>
      </c>
      <c r="BK1283" s="15">
        <f t="shared" si="294"/>
        <v>150</v>
      </c>
      <c r="BL1283" s="15" t="str">
        <f t="shared" ca="1" si="295"/>
        <v>None</v>
      </c>
      <c r="BM1283" s="15">
        <f t="shared" si="296"/>
        <v>2</v>
      </c>
      <c r="BN1283" t="str">
        <f t="shared" si="297"/>
        <v>CHECK</v>
      </c>
      <c r="BO1283" t="str">
        <f t="shared" si="298"/>
        <v>CHECK</v>
      </c>
      <c r="BP1283" t="str">
        <f t="shared" si="299"/>
        <v>CHECK</v>
      </c>
    </row>
    <row r="1284" spans="2:68" hidden="1">
      <c r="B1284">
        <v>20250223</v>
      </c>
      <c r="C1284" t="s">
        <v>67</v>
      </c>
      <c r="D1284">
        <v>430</v>
      </c>
      <c r="E1284">
        <v>7984</v>
      </c>
      <c r="H1284">
        <v>7984</v>
      </c>
      <c r="K1284">
        <v>-2322</v>
      </c>
      <c r="L1284">
        <v>-2322</v>
      </c>
      <c r="M1284">
        <v>-2321</v>
      </c>
      <c r="N1284" t="s">
        <v>50</v>
      </c>
      <c r="O1284" t="s">
        <v>47</v>
      </c>
      <c r="P1284" s="157">
        <f t="shared" si="285"/>
        <v>0</v>
      </c>
      <c r="Q1284">
        <f t="shared" si="286"/>
        <v>0</v>
      </c>
      <c r="R1284" s="157" t="str">
        <f t="shared" si="287"/>
        <v>NA</v>
      </c>
      <c r="S1284" s="157" t="str">
        <f t="shared" si="288"/>
        <v>NA</v>
      </c>
      <c r="T1284" t="str">
        <f t="shared" si="289"/>
        <v>NA</v>
      </c>
      <c r="U1284">
        <f t="shared" si="290"/>
        <v>0</v>
      </c>
      <c r="V1284">
        <f>MIN(IF(SUM(W1284,X1284,Y1284,AA1284,AB1284,AE1284,AD1284,AG1284,AH1284,AK1284,AJ1284,AN1284,AO1284,AQ1284,AR1284,AT1284,AU1284,AV1284,A1284,BB1284,AX1284,AY1284,AZ1284,BA1284,BD1284,BE1284)=0,0,1)+IF(O1284="Smoothing ramp",1,0)+IF(ISNUMBER(W1284),1,0)+IF(ISNUMBER(X1284),1,0)+IF(ISNUMBER(Y1284),1,0)+IF(ISNUMBER(#REF!),1,0)+IF(ISNUMBER(AA1284),1,0)+IF(ISNUMBER(AB1284),1,0)+IF(ISNUMBER(#REF!),1,0)+IF(ISNUMBER(AE1284),1,0)+IF(ISNUMBER(AD1284),1,0)+IF(ISNUMBER(AG1284),1,0)+IF(ISNUMBER(AH1284),1,0)+IF(ISNUMBER(AJ1284),1,0)+IF(ISNUMBER(AK1284),1,0)+IF(ISNUMBER(AN1284),1,0)+IF(ISNUMBER(AO1284),1,0)+IF(ISNUMBER(AQ1284),1,0)+IF(ISNUMBER(AR1284),1,0)+IF(ISNUMBER(AT1284),1,0)+IF(ISNUMBER(AU1284),1,0)+IF(ISNUMBER(AV1284),1,0)+IF(ISNUMBER(#REF!),1,0)+IF(ISNUMBER(AM1284),1,0)+IF(ISNUMBER(BB1284),1,0)+IF(ISNUMBER(AX1284),1,0)+IF(ISNUMBER(AY1284),1,0)+IF(ISNUMBER(AZ1284),1,0)+IF(ISNUMBER(BA1284),1,0)+IF(ISNUMBER(BD1284),1,0)+IF(ISNUMBER(BE1284),1,0),1)</f>
        <v>1</v>
      </c>
      <c r="W1284">
        <v>310</v>
      </c>
      <c r="X1284" t="s">
        <v>48</v>
      </c>
      <c r="Y1284" t="s">
        <v>48</v>
      </c>
      <c r="Z1284" t="s">
        <v>48</v>
      </c>
      <c r="AA1284">
        <v>150</v>
      </c>
      <c r="AB1284" t="s">
        <v>48</v>
      </c>
      <c r="AC1284" t="s">
        <v>48</v>
      </c>
      <c r="AD1284" t="s">
        <v>48</v>
      </c>
      <c r="AE1284" t="s">
        <v>48</v>
      </c>
      <c r="AF1284" t="s">
        <v>48</v>
      </c>
      <c r="AG1284" t="s">
        <v>48</v>
      </c>
      <c r="AH1284" t="s">
        <v>48</v>
      </c>
      <c r="AI1284" t="s">
        <v>48</v>
      </c>
      <c r="AJ1284" t="s">
        <v>48</v>
      </c>
      <c r="AK1284" t="s">
        <v>48</v>
      </c>
      <c r="AL1284" t="s">
        <v>48</v>
      </c>
      <c r="AN1284" t="s">
        <v>48</v>
      </c>
      <c r="AO1284" t="s">
        <v>48</v>
      </c>
      <c r="AP1284" t="s">
        <v>48</v>
      </c>
      <c r="AQ1284" t="s">
        <v>48</v>
      </c>
      <c r="AR1284" t="s">
        <v>48</v>
      </c>
      <c r="AS1284" t="s">
        <v>48</v>
      </c>
      <c r="AT1284" t="s">
        <v>48</v>
      </c>
      <c r="AU1284" t="s">
        <v>48</v>
      </c>
      <c r="AV1284" t="s">
        <v>48</v>
      </c>
      <c r="AW1284" t="s">
        <v>48</v>
      </c>
      <c r="AX1284" t="s">
        <v>48</v>
      </c>
      <c r="AY1284" t="s">
        <v>48</v>
      </c>
      <c r="AZ1284" t="s">
        <v>48</v>
      </c>
      <c r="BA1284" t="s">
        <v>48</v>
      </c>
      <c r="BB1284" t="s">
        <v>48</v>
      </c>
      <c r="BC1284" t="s">
        <v>48</v>
      </c>
      <c r="BD1284" t="s">
        <v>48</v>
      </c>
      <c r="BE1284" t="s">
        <v>48</v>
      </c>
      <c r="BF1284" t="s">
        <v>48</v>
      </c>
      <c r="BG1284" s="15" t="e">
        <f ca="1">OFFSET($V$6,0,MATCH(BH1284,$X1284:$BF1284,0))</f>
        <v>#N/A</v>
      </c>
      <c r="BH1284" s="15">
        <f t="shared" si="291"/>
        <v>100000</v>
      </c>
      <c r="BI1284" s="15" t="e">
        <f t="shared" ca="1" si="292"/>
        <v>#N/A</v>
      </c>
      <c r="BJ1284" s="15" t="str">
        <f t="shared" ca="1" si="293"/>
        <v>AT</v>
      </c>
      <c r="BK1284" s="15">
        <f t="shared" si="294"/>
        <v>150</v>
      </c>
      <c r="BL1284" s="15" t="str">
        <f t="shared" ca="1" si="295"/>
        <v>None</v>
      </c>
      <c r="BM1284" s="15">
        <f t="shared" si="296"/>
        <v>2</v>
      </c>
      <c r="BN1284" t="str">
        <f t="shared" si="297"/>
        <v>CHECK</v>
      </c>
      <c r="BO1284" t="str">
        <f t="shared" si="298"/>
        <v>CHECK</v>
      </c>
      <c r="BP1284" t="str">
        <f t="shared" si="299"/>
        <v>CHECK</v>
      </c>
    </row>
    <row r="1285" spans="2:68" hidden="1">
      <c r="B1285">
        <v>20250223</v>
      </c>
      <c r="C1285" t="s">
        <v>67</v>
      </c>
      <c r="D1285">
        <v>530</v>
      </c>
      <c r="E1285">
        <v>7984</v>
      </c>
      <c r="H1285">
        <v>7984</v>
      </c>
      <c r="K1285">
        <v>-2322</v>
      </c>
      <c r="L1285">
        <v>-2322</v>
      </c>
      <c r="M1285">
        <v>-2321</v>
      </c>
      <c r="N1285" t="s">
        <v>50</v>
      </c>
      <c r="O1285" t="s">
        <v>47</v>
      </c>
      <c r="P1285" s="157">
        <f t="shared" si="285"/>
        <v>0</v>
      </c>
      <c r="Q1285">
        <f t="shared" si="286"/>
        <v>0</v>
      </c>
      <c r="R1285" s="157" t="str">
        <f t="shared" si="287"/>
        <v>NA</v>
      </c>
      <c r="S1285" s="157" t="str">
        <f t="shared" si="288"/>
        <v>NA</v>
      </c>
      <c r="T1285" t="str">
        <f t="shared" si="289"/>
        <v>NA</v>
      </c>
      <c r="U1285">
        <f t="shared" si="290"/>
        <v>0</v>
      </c>
      <c r="V1285">
        <f>MIN(IF(SUM(W1285,X1285,Y1285,AA1285,AB1285,AE1285,AD1285,AG1285,AH1285,AK1285,AJ1285,AN1285,AO1285,AQ1285,AR1285,AT1285,AU1285,AV1285,A1285,BB1285,AX1285,AY1285,AZ1285,BA1285,BD1285,BE1285)=0,0,1)+IF(O1285="Smoothing ramp",1,0)+IF(ISNUMBER(W1285),1,0)+IF(ISNUMBER(X1285),1,0)+IF(ISNUMBER(Y1285),1,0)+IF(ISNUMBER(#REF!),1,0)+IF(ISNUMBER(AA1285),1,0)+IF(ISNUMBER(AB1285),1,0)+IF(ISNUMBER(#REF!),1,0)+IF(ISNUMBER(AE1285),1,0)+IF(ISNUMBER(AD1285),1,0)+IF(ISNUMBER(AG1285),1,0)+IF(ISNUMBER(AH1285),1,0)+IF(ISNUMBER(AJ1285),1,0)+IF(ISNUMBER(AK1285),1,0)+IF(ISNUMBER(AN1285),1,0)+IF(ISNUMBER(AO1285),1,0)+IF(ISNUMBER(AQ1285),1,0)+IF(ISNUMBER(AR1285),1,0)+IF(ISNUMBER(AT1285),1,0)+IF(ISNUMBER(AU1285),1,0)+IF(ISNUMBER(AV1285),1,0)+IF(ISNUMBER(#REF!),1,0)+IF(ISNUMBER(AM1285),1,0)+IF(ISNUMBER(BB1285),1,0)+IF(ISNUMBER(AX1285),1,0)+IF(ISNUMBER(AY1285),1,0)+IF(ISNUMBER(AZ1285),1,0)+IF(ISNUMBER(BA1285),1,0)+IF(ISNUMBER(BD1285),1,0)+IF(ISNUMBER(BE1285),1,0),1)</f>
        <v>1</v>
      </c>
      <c r="W1285">
        <v>310</v>
      </c>
      <c r="X1285" t="s">
        <v>48</v>
      </c>
      <c r="Y1285" t="s">
        <v>48</v>
      </c>
      <c r="Z1285" t="s">
        <v>48</v>
      </c>
      <c r="AA1285">
        <v>150</v>
      </c>
      <c r="AB1285" t="s">
        <v>48</v>
      </c>
      <c r="AC1285" t="s">
        <v>48</v>
      </c>
      <c r="AD1285" t="s">
        <v>48</v>
      </c>
      <c r="AE1285" t="s">
        <v>48</v>
      </c>
      <c r="AF1285" t="s">
        <v>48</v>
      </c>
      <c r="AG1285" t="s">
        <v>48</v>
      </c>
      <c r="AH1285" t="s">
        <v>48</v>
      </c>
      <c r="AI1285" t="s">
        <v>48</v>
      </c>
      <c r="AJ1285" t="s">
        <v>48</v>
      </c>
      <c r="AK1285" t="s">
        <v>48</v>
      </c>
      <c r="AL1285" t="s">
        <v>48</v>
      </c>
      <c r="AN1285" t="s">
        <v>48</v>
      </c>
      <c r="AO1285" t="s">
        <v>48</v>
      </c>
      <c r="AP1285" t="s">
        <v>48</v>
      </c>
      <c r="AQ1285" t="s">
        <v>48</v>
      </c>
      <c r="AR1285" t="s">
        <v>48</v>
      </c>
      <c r="AS1285" t="s">
        <v>48</v>
      </c>
      <c r="AT1285" t="s">
        <v>48</v>
      </c>
      <c r="AU1285" t="s">
        <v>48</v>
      </c>
      <c r="AV1285" t="s">
        <v>48</v>
      </c>
      <c r="AW1285" t="s">
        <v>48</v>
      </c>
      <c r="AX1285" t="s">
        <v>48</v>
      </c>
      <c r="AY1285" t="s">
        <v>48</v>
      </c>
      <c r="AZ1285" t="s">
        <v>48</v>
      </c>
      <c r="BA1285" t="s">
        <v>48</v>
      </c>
      <c r="BB1285" t="s">
        <v>48</v>
      </c>
      <c r="BC1285" t="s">
        <v>48</v>
      </c>
      <c r="BD1285" t="s">
        <v>48</v>
      </c>
      <c r="BE1285" t="s">
        <v>48</v>
      </c>
      <c r="BF1285" t="s">
        <v>48</v>
      </c>
      <c r="BG1285" s="15" t="e">
        <f ca="1">OFFSET($V$6,0,MATCH(BH1285,$X1285:$BF1285,0))</f>
        <v>#N/A</v>
      </c>
      <c r="BH1285" s="15">
        <f t="shared" si="291"/>
        <v>100000</v>
      </c>
      <c r="BI1285" s="15" t="e">
        <f t="shared" ca="1" si="292"/>
        <v>#N/A</v>
      </c>
      <c r="BJ1285" s="15" t="str">
        <f t="shared" ca="1" si="293"/>
        <v>AT</v>
      </c>
      <c r="BK1285" s="15">
        <f t="shared" si="294"/>
        <v>150</v>
      </c>
      <c r="BL1285" s="15" t="str">
        <f t="shared" ca="1" si="295"/>
        <v>None</v>
      </c>
      <c r="BM1285" s="15">
        <f t="shared" si="296"/>
        <v>2</v>
      </c>
      <c r="BN1285" t="str">
        <f t="shared" si="297"/>
        <v>CHECK</v>
      </c>
      <c r="BO1285" t="str">
        <f t="shared" si="298"/>
        <v>CHECK</v>
      </c>
      <c r="BP1285" t="str">
        <f t="shared" si="299"/>
        <v>CHECK</v>
      </c>
    </row>
    <row r="1286" spans="2:68" hidden="1">
      <c r="B1286">
        <v>20250223</v>
      </c>
      <c r="C1286" t="s">
        <v>67</v>
      </c>
      <c r="D1286">
        <v>630</v>
      </c>
      <c r="E1286">
        <v>7984</v>
      </c>
      <c r="H1286">
        <v>7984</v>
      </c>
      <c r="K1286">
        <v>-2322</v>
      </c>
      <c r="L1286">
        <v>-2322</v>
      </c>
      <c r="M1286">
        <v>-2321</v>
      </c>
      <c r="N1286" t="s">
        <v>50</v>
      </c>
      <c r="O1286" t="s">
        <v>47</v>
      </c>
      <c r="P1286" s="157">
        <f t="shared" si="285"/>
        <v>0</v>
      </c>
      <c r="Q1286">
        <f t="shared" si="286"/>
        <v>0</v>
      </c>
      <c r="R1286" s="157" t="str">
        <f t="shared" si="287"/>
        <v>NA</v>
      </c>
      <c r="S1286" s="157" t="str">
        <f t="shared" si="288"/>
        <v>NA</v>
      </c>
      <c r="T1286" t="str">
        <f t="shared" si="289"/>
        <v>NA</v>
      </c>
      <c r="U1286">
        <f t="shared" si="290"/>
        <v>0</v>
      </c>
      <c r="V1286">
        <f>MIN(IF(SUM(W1286,X1286,Y1286,AA1286,AB1286,AE1286,AD1286,AG1286,AH1286,AK1286,AJ1286,AN1286,AO1286,AQ1286,AR1286,AT1286,AU1286,AV1286,A1286,BB1286,AX1286,AY1286,AZ1286,BA1286,BD1286,BE1286)=0,0,1)+IF(O1286="Smoothing ramp",1,0)+IF(ISNUMBER(W1286),1,0)+IF(ISNUMBER(X1286),1,0)+IF(ISNUMBER(Y1286),1,0)+IF(ISNUMBER(#REF!),1,0)+IF(ISNUMBER(AA1286),1,0)+IF(ISNUMBER(AB1286),1,0)+IF(ISNUMBER(#REF!),1,0)+IF(ISNUMBER(AE1286),1,0)+IF(ISNUMBER(AD1286),1,0)+IF(ISNUMBER(AG1286),1,0)+IF(ISNUMBER(AH1286),1,0)+IF(ISNUMBER(AJ1286),1,0)+IF(ISNUMBER(AK1286),1,0)+IF(ISNUMBER(AN1286),1,0)+IF(ISNUMBER(AO1286),1,0)+IF(ISNUMBER(AQ1286),1,0)+IF(ISNUMBER(AR1286),1,0)+IF(ISNUMBER(AT1286),1,0)+IF(ISNUMBER(AU1286),1,0)+IF(ISNUMBER(AV1286),1,0)+IF(ISNUMBER(#REF!),1,0)+IF(ISNUMBER(AM1286),1,0)+IF(ISNUMBER(BB1286),1,0)+IF(ISNUMBER(AX1286),1,0)+IF(ISNUMBER(AY1286),1,0)+IF(ISNUMBER(AZ1286),1,0)+IF(ISNUMBER(BA1286),1,0)+IF(ISNUMBER(BD1286),1,0)+IF(ISNUMBER(BE1286),1,0),1)</f>
        <v>1</v>
      </c>
      <c r="W1286">
        <v>310</v>
      </c>
      <c r="X1286" t="s">
        <v>48</v>
      </c>
      <c r="Y1286" t="s">
        <v>48</v>
      </c>
      <c r="Z1286" t="s">
        <v>48</v>
      </c>
      <c r="AA1286">
        <v>150</v>
      </c>
      <c r="AB1286" t="s">
        <v>48</v>
      </c>
      <c r="AC1286" t="s">
        <v>48</v>
      </c>
      <c r="AD1286" t="s">
        <v>48</v>
      </c>
      <c r="AE1286" t="s">
        <v>48</v>
      </c>
      <c r="AF1286" t="s">
        <v>48</v>
      </c>
      <c r="AG1286" t="s">
        <v>48</v>
      </c>
      <c r="AH1286" t="s">
        <v>48</v>
      </c>
      <c r="AI1286" t="s">
        <v>48</v>
      </c>
      <c r="AJ1286" t="s">
        <v>48</v>
      </c>
      <c r="AK1286" t="s">
        <v>48</v>
      </c>
      <c r="AL1286" t="s">
        <v>48</v>
      </c>
      <c r="AN1286" t="s">
        <v>48</v>
      </c>
      <c r="AO1286" t="s">
        <v>48</v>
      </c>
      <c r="AP1286" t="s">
        <v>48</v>
      </c>
      <c r="AQ1286" t="s">
        <v>48</v>
      </c>
      <c r="AR1286" t="s">
        <v>48</v>
      </c>
      <c r="AS1286" t="s">
        <v>48</v>
      </c>
      <c r="AT1286" t="s">
        <v>48</v>
      </c>
      <c r="AU1286" t="s">
        <v>48</v>
      </c>
      <c r="AV1286" t="s">
        <v>48</v>
      </c>
      <c r="AW1286" t="s">
        <v>48</v>
      </c>
      <c r="AX1286" t="s">
        <v>48</v>
      </c>
      <c r="AY1286" t="s">
        <v>48</v>
      </c>
      <c r="AZ1286" t="s">
        <v>48</v>
      </c>
      <c r="BA1286" t="s">
        <v>48</v>
      </c>
      <c r="BB1286" t="s">
        <v>48</v>
      </c>
      <c r="BC1286" t="s">
        <v>48</v>
      </c>
      <c r="BD1286" t="s">
        <v>48</v>
      </c>
      <c r="BE1286" t="s">
        <v>48</v>
      </c>
      <c r="BF1286" t="s">
        <v>48</v>
      </c>
      <c r="BG1286" s="15" t="e">
        <f ca="1">OFFSET($V$6,0,MATCH(BH1286,$X1286:$BF1286,0))</f>
        <v>#N/A</v>
      </c>
      <c r="BH1286" s="15">
        <f t="shared" si="291"/>
        <v>100000</v>
      </c>
      <c r="BI1286" s="15" t="e">
        <f t="shared" ca="1" si="292"/>
        <v>#N/A</v>
      </c>
      <c r="BJ1286" s="15" t="str">
        <f t="shared" ca="1" si="293"/>
        <v>AT</v>
      </c>
      <c r="BK1286" s="15">
        <f t="shared" si="294"/>
        <v>150</v>
      </c>
      <c r="BL1286" s="15" t="str">
        <f t="shared" ca="1" si="295"/>
        <v>None</v>
      </c>
      <c r="BM1286" s="15">
        <f t="shared" si="296"/>
        <v>2</v>
      </c>
      <c r="BN1286" t="str">
        <f t="shared" si="297"/>
        <v>CHECK</v>
      </c>
      <c r="BO1286" t="str">
        <f t="shared" si="298"/>
        <v>CHECK</v>
      </c>
      <c r="BP1286" t="str">
        <f t="shared" si="299"/>
        <v>CHECK</v>
      </c>
    </row>
    <row r="1287" spans="2:68" hidden="1">
      <c r="B1287">
        <v>20250223</v>
      </c>
      <c r="C1287" t="s">
        <v>67</v>
      </c>
      <c r="D1287">
        <v>730</v>
      </c>
      <c r="E1287">
        <v>8026</v>
      </c>
      <c r="H1287">
        <v>8026</v>
      </c>
      <c r="K1287">
        <v>-112</v>
      </c>
      <c r="L1287">
        <v>-112</v>
      </c>
      <c r="M1287">
        <v>-112</v>
      </c>
      <c r="N1287" t="s">
        <v>50</v>
      </c>
      <c r="O1287" t="s">
        <v>47</v>
      </c>
      <c r="P1287" s="157">
        <f t="shared" si="285"/>
        <v>0</v>
      </c>
      <c r="Q1287">
        <f t="shared" si="286"/>
        <v>0</v>
      </c>
      <c r="R1287" s="157" t="str">
        <f t="shared" si="287"/>
        <v>NA</v>
      </c>
      <c r="S1287" s="157" t="str">
        <f t="shared" si="288"/>
        <v>NA</v>
      </c>
      <c r="T1287" t="str">
        <f t="shared" si="289"/>
        <v>NA</v>
      </c>
      <c r="U1287">
        <f t="shared" si="290"/>
        <v>0</v>
      </c>
      <c r="V1287">
        <f>MIN(IF(SUM(W1287,X1287,Y1287,AA1287,AB1287,AE1287,AD1287,AG1287,AH1287,AK1287,AJ1287,AN1287,AO1287,AQ1287,AR1287,AT1287,AU1287,AV1287,A1287,BB1287,AX1287,AY1287,AZ1287,BA1287,BD1287,BE1287)=0,0,1)+IF(O1287="Smoothing ramp",1,0)+IF(ISNUMBER(W1287),1,0)+IF(ISNUMBER(X1287),1,0)+IF(ISNUMBER(Y1287),1,0)+IF(ISNUMBER(#REF!),1,0)+IF(ISNUMBER(AA1287),1,0)+IF(ISNUMBER(AB1287),1,0)+IF(ISNUMBER(#REF!),1,0)+IF(ISNUMBER(AE1287),1,0)+IF(ISNUMBER(AD1287),1,0)+IF(ISNUMBER(AG1287),1,0)+IF(ISNUMBER(AH1287),1,0)+IF(ISNUMBER(AJ1287),1,0)+IF(ISNUMBER(AK1287),1,0)+IF(ISNUMBER(AN1287),1,0)+IF(ISNUMBER(AO1287),1,0)+IF(ISNUMBER(AQ1287),1,0)+IF(ISNUMBER(AR1287),1,0)+IF(ISNUMBER(AT1287),1,0)+IF(ISNUMBER(AU1287),1,0)+IF(ISNUMBER(AV1287),1,0)+IF(ISNUMBER(#REF!),1,0)+IF(ISNUMBER(AM1287),1,0)+IF(ISNUMBER(BB1287),1,0)+IF(ISNUMBER(AX1287),1,0)+IF(ISNUMBER(AY1287),1,0)+IF(ISNUMBER(AZ1287),1,0)+IF(ISNUMBER(BA1287),1,0)+IF(ISNUMBER(BD1287),1,0)+IF(ISNUMBER(BE1287),1,0),1)</f>
        <v>1</v>
      </c>
      <c r="W1287">
        <v>312</v>
      </c>
      <c r="X1287" t="s">
        <v>48</v>
      </c>
      <c r="Y1287" t="s">
        <v>48</v>
      </c>
      <c r="Z1287" t="s">
        <v>48</v>
      </c>
      <c r="AA1287">
        <v>150</v>
      </c>
      <c r="AB1287" t="s">
        <v>48</v>
      </c>
      <c r="AC1287" t="s">
        <v>48</v>
      </c>
      <c r="AD1287" t="s">
        <v>48</v>
      </c>
      <c r="AE1287" t="s">
        <v>48</v>
      </c>
      <c r="AF1287" t="s">
        <v>48</v>
      </c>
      <c r="AG1287" t="s">
        <v>48</v>
      </c>
      <c r="AH1287" t="s">
        <v>48</v>
      </c>
      <c r="AI1287" t="s">
        <v>48</v>
      </c>
      <c r="AJ1287" t="s">
        <v>48</v>
      </c>
      <c r="AK1287" t="s">
        <v>48</v>
      </c>
      <c r="AL1287" t="s">
        <v>48</v>
      </c>
      <c r="AN1287" t="s">
        <v>48</v>
      </c>
      <c r="AO1287" t="s">
        <v>48</v>
      </c>
      <c r="AP1287" t="s">
        <v>48</v>
      </c>
      <c r="AQ1287" t="s">
        <v>48</v>
      </c>
      <c r="AR1287" t="s">
        <v>48</v>
      </c>
      <c r="AS1287" t="s">
        <v>48</v>
      </c>
      <c r="AT1287" t="s">
        <v>48</v>
      </c>
      <c r="AU1287" t="s">
        <v>48</v>
      </c>
      <c r="AV1287" t="s">
        <v>48</v>
      </c>
      <c r="AW1287" t="s">
        <v>48</v>
      </c>
      <c r="AX1287" t="s">
        <v>48</v>
      </c>
      <c r="AY1287" t="s">
        <v>48</v>
      </c>
      <c r="AZ1287" t="s">
        <v>48</v>
      </c>
      <c r="BA1287" t="s">
        <v>48</v>
      </c>
      <c r="BB1287" t="s">
        <v>48</v>
      </c>
      <c r="BC1287" t="s">
        <v>48</v>
      </c>
      <c r="BD1287" t="s">
        <v>48</v>
      </c>
      <c r="BE1287" t="s">
        <v>48</v>
      </c>
      <c r="BF1287" t="s">
        <v>48</v>
      </c>
      <c r="BG1287" s="15" t="e">
        <f ca="1">OFFSET($V$6,0,MATCH(BH1287,$X1287:$BF1287,0))</f>
        <v>#N/A</v>
      </c>
      <c r="BH1287" s="15">
        <f t="shared" si="291"/>
        <v>100000</v>
      </c>
      <c r="BI1287" s="15" t="e">
        <f t="shared" ca="1" si="292"/>
        <v>#N/A</v>
      </c>
      <c r="BJ1287" s="15" t="str">
        <f t="shared" ca="1" si="293"/>
        <v>AT</v>
      </c>
      <c r="BK1287" s="15">
        <f t="shared" si="294"/>
        <v>150</v>
      </c>
      <c r="BL1287" s="15" t="str">
        <f t="shared" ca="1" si="295"/>
        <v>None</v>
      </c>
      <c r="BM1287" s="15">
        <f t="shared" si="296"/>
        <v>2</v>
      </c>
      <c r="BN1287" t="str">
        <f t="shared" si="297"/>
        <v>CHECK</v>
      </c>
      <c r="BO1287" t="str">
        <f t="shared" si="298"/>
        <v>CHECK</v>
      </c>
      <c r="BP1287" t="str">
        <f t="shared" si="299"/>
        <v>CHECK</v>
      </c>
    </row>
    <row r="1288" spans="2:68" hidden="1">
      <c r="B1288">
        <v>20250223</v>
      </c>
      <c r="C1288" t="s">
        <v>67</v>
      </c>
      <c r="D1288">
        <v>830</v>
      </c>
      <c r="E1288">
        <v>8026</v>
      </c>
      <c r="H1288">
        <v>8026</v>
      </c>
      <c r="K1288">
        <v>-112</v>
      </c>
      <c r="L1288">
        <v>-112</v>
      </c>
      <c r="M1288">
        <v>-112</v>
      </c>
      <c r="N1288" t="s">
        <v>50</v>
      </c>
      <c r="O1288" t="s">
        <v>47</v>
      </c>
      <c r="P1288" s="157">
        <f t="shared" si="285"/>
        <v>0</v>
      </c>
      <c r="Q1288">
        <f t="shared" si="286"/>
        <v>0</v>
      </c>
      <c r="R1288" s="157" t="str">
        <f t="shared" si="287"/>
        <v>NA</v>
      </c>
      <c r="S1288" s="157" t="str">
        <f t="shared" si="288"/>
        <v>NA</v>
      </c>
      <c r="T1288" t="str">
        <f t="shared" si="289"/>
        <v>NA</v>
      </c>
      <c r="U1288">
        <f t="shared" si="290"/>
        <v>0</v>
      </c>
      <c r="V1288">
        <f>MIN(IF(SUM(W1288,X1288,Y1288,AA1288,AB1288,AE1288,AD1288,AG1288,AH1288,AK1288,AJ1288,AN1288,AO1288,AQ1288,AR1288,AT1288,AU1288,AV1288,A1288,BB1288,AX1288,AY1288,AZ1288,BA1288,BD1288,BE1288)=0,0,1)+IF(O1288="Smoothing ramp",1,0)+IF(ISNUMBER(W1288),1,0)+IF(ISNUMBER(X1288),1,0)+IF(ISNUMBER(Y1288),1,0)+IF(ISNUMBER(#REF!),1,0)+IF(ISNUMBER(AA1288),1,0)+IF(ISNUMBER(AB1288),1,0)+IF(ISNUMBER(#REF!),1,0)+IF(ISNUMBER(AE1288),1,0)+IF(ISNUMBER(AD1288),1,0)+IF(ISNUMBER(AG1288),1,0)+IF(ISNUMBER(AH1288),1,0)+IF(ISNUMBER(AJ1288),1,0)+IF(ISNUMBER(AK1288),1,0)+IF(ISNUMBER(AN1288),1,0)+IF(ISNUMBER(AO1288),1,0)+IF(ISNUMBER(AQ1288),1,0)+IF(ISNUMBER(AR1288),1,0)+IF(ISNUMBER(AT1288),1,0)+IF(ISNUMBER(AU1288),1,0)+IF(ISNUMBER(AV1288),1,0)+IF(ISNUMBER(#REF!),1,0)+IF(ISNUMBER(AM1288),1,0)+IF(ISNUMBER(BB1288),1,0)+IF(ISNUMBER(AX1288),1,0)+IF(ISNUMBER(AY1288),1,0)+IF(ISNUMBER(AZ1288),1,0)+IF(ISNUMBER(BA1288),1,0)+IF(ISNUMBER(BD1288),1,0)+IF(ISNUMBER(BE1288),1,0),1)</f>
        <v>1</v>
      </c>
      <c r="W1288">
        <v>312</v>
      </c>
      <c r="X1288" t="s">
        <v>48</v>
      </c>
      <c r="Y1288" t="s">
        <v>48</v>
      </c>
      <c r="Z1288" t="s">
        <v>48</v>
      </c>
      <c r="AA1288">
        <v>150</v>
      </c>
      <c r="AB1288" t="s">
        <v>48</v>
      </c>
      <c r="AC1288" t="s">
        <v>48</v>
      </c>
      <c r="AD1288" t="s">
        <v>48</v>
      </c>
      <c r="AE1288" t="s">
        <v>48</v>
      </c>
      <c r="AF1288" t="s">
        <v>48</v>
      </c>
      <c r="AG1288" t="s">
        <v>48</v>
      </c>
      <c r="AH1288" t="s">
        <v>48</v>
      </c>
      <c r="AI1288" t="s">
        <v>48</v>
      </c>
      <c r="AJ1288" t="s">
        <v>48</v>
      </c>
      <c r="AK1288" t="s">
        <v>48</v>
      </c>
      <c r="AL1288" t="s">
        <v>48</v>
      </c>
      <c r="AN1288" t="s">
        <v>48</v>
      </c>
      <c r="AO1288" t="s">
        <v>48</v>
      </c>
      <c r="AP1288" t="s">
        <v>48</v>
      </c>
      <c r="AQ1288" t="s">
        <v>48</v>
      </c>
      <c r="AR1288" t="s">
        <v>48</v>
      </c>
      <c r="AS1288" t="s">
        <v>48</v>
      </c>
      <c r="AT1288" t="s">
        <v>48</v>
      </c>
      <c r="AU1288" t="s">
        <v>48</v>
      </c>
      <c r="AV1288" t="s">
        <v>48</v>
      </c>
      <c r="AW1288" t="s">
        <v>48</v>
      </c>
      <c r="AX1288" t="s">
        <v>48</v>
      </c>
      <c r="AY1288" t="s">
        <v>48</v>
      </c>
      <c r="AZ1288" t="s">
        <v>48</v>
      </c>
      <c r="BA1288" t="s">
        <v>48</v>
      </c>
      <c r="BB1288" t="s">
        <v>48</v>
      </c>
      <c r="BC1288" t="s">
        <v>48</v>
      </c>
      <c r="BD1288" t="s">
        <v>48</v>
      </c>
      <c r="BE1288" t="s">
        <v>48</v>
      </c>
      <c r="BF1288" t="s">
        <v>48</v>
      </c>
      <c r="BG1288" s="15" t="e">
        <f ca="1">OFFSET($V$6,0,MATCH(BH1288,$X1288:$BF1288,0))</f>
        <v>#N/A</v>
      </c>
      <c r="BH1288" s="15">
        <f t="shared" si="291"/>
        <v>100000</v>
      </c>
      <c r="BI1288" s="15" t="e">
        <f t="shared" ca="1" si="292"/>
        <v>#N/A</v>
      </c>
      <c r="BJ1288" s="15" t="str">
        <f t="shared" ca="1" si="293"/>
        <v>AT</v>
      </c>
      <c r="BK1288" s="15">
        <f t="shared" si="294"/>
        <v>150</v>
      </c>
      <c r="BL1288" s="15" t="str">
        <f t="shared" ca="1" si="295"/>
        <v>None</v>
      </c>
      <c r="BM1288" s="15">
        <f t="shared" si="296"/>
        <v>2</v>
      </c>
      <c r="BN1288" t="str">
        <f t="shared" si="297"/>
        <v>CHECK</v>
      </c>
      <c r="BO1288" t="str">
        <f t="shared" si="298"/>
        <v>CHECK</v>
      </c>
      <c r="BP1288" t="str">
        <f t="shared" si="299"/>
        <v>CHECK</v>
      </c>
    </row>
    <row r="1289" spans="2:68" hidden="1">
      <c r="B1289">
        <v>20250223</v>
      </c>
      <c r="C1289" t="s">
        <v>67</v>
      </c>
      <c r="D1289">
        <v>930</v>
      </c>
      <c r="E1289">
        <v>7871</v>
      </c>
      <c r="H1289">
        <v>7870</v>
      </c>
      <c r="K1289">
        <v>-2784</v>
      </c>
      <c r="L1289">
        <v>-2784</v>
      </c>
      <c r="M1289">
        <v>-2783</v>
      </c>
      <c r="N1289" t="s">
        <v>50</v>
      </c>
      <c r="O1289" t="s">
        <v>47</v>
      </c>
      <c r="P1289" s="157">
        <f t="shared" ref="P1289:P1352" si="300">IFERROR(K1289-L1289,0)</f>
        <v>0</v>
      </c>
      <c r="Q1289">
        <f t="shared" ref="Q1289:Q1352" si="301">IF(AND(ISNUMBER(E1289),ISNUMBER(H1289),ISBLANK(F1289)),E1289-H1289,"NA")</f>
        <v>1</v>
      </c>
      <c r="R1289" s="157" t="str">
        <f t="shared" ref="R1289:R1352" si="302">IF(AND(ISNUMBER(F1289),ISNUMBER(I1289),ISBLANK(E1289)),F1289-I1289,"NA")</f>
        <v>NA</v>
      </c>
      <c r="S1289" s="157" t="str">
        <f t="shared" ref="S1289:S1352" si="303">IF(AND(ISNUMBER(G1289),ISNUMBER(J1289),ISBLANK(E1289)),G1289-J1289,"NA")</f>
        <v>NA</v>
      </c>
      <c r="T1289" t="str">
        <f t="shared" ref="T1289:T1352" si="304">IF(AND(ISNUMBER(R1289),ISNUMBER(S1289),ISBLANK(E1289)),S1289+R1289,"NA")</f>
        <v>NA</v>
      </c>
      <c r="U1289">
        <f t="shared" ref="U1289:U1352" si="305">IF(M1289&lt;0,0,IF(M1289=K1289,M1289,M1289-(L1289-M1289)))</f>
        <v>0</v>
      </c>
      <c r="V1289">
        <f>MIN(IF(SUM(W1289,X1289,Y1289,AA1289,AB1289,AE1289,AD1289,AG1289,AH1289,AK1289,AJ1289,AN1289,AO1289,AQ1289,AR1289,AT1289,AU1289,AV1289,A1289,BB1289,AX1289,AY1289,AZ1289,BA1289,BD1289,BE1289)=0,0,1)+IF(O1289="Smoothing ramp",1,0)+IF(ISNUMBER(W1289),1,0)+IF(ISNUMBER(X1289),1,0)+IF(ISNUMBER(Y1289),1,0)+IF(ISNUMBER(#REF!),1,0)+IF(ISNUMBER(AA1289),1,0)+IF(ISNUMBER(AB1289),1,0)+IF(ISNUMBER(#REF!),1,0)+IF(ISNUMBER(AE1289),1,0)+IF(ISNUMBER(AD1289),1,0)+IF(ISNUMBER(AG1289),1,0)+IF(ISNUMBER(AH1289),1,0)+IF(ISNUMBER(AJ1289),1,0)+IF(ISNUMBER(AK1289),1,0)+IF(ISNUMBER(AN1289),1,0)+IF(ISNUMBER(AO1289),1,0)+IF(ISNUMBER(AQ1289),1,0)+IF(ISNUMBER(AR1289),1,0)+IF(ISNUMBER(AT1289),1,0)+IF(ISNUMBER(AU1289),1,0)+IF(ISNUMBER(AV1289),1,0)+IF(ISNUMBER(#REF!),1,0)+IF(ISNUMBER(AM1289),1,0)+IF(ISNUMBER(BB1289),1,0)+IF(ISNUMBER(AX1289),1,0)+IF(ISNUMBER(AY1289),1,0)+IF(ISNUMBER(AZ1289),1,0)+IF(ISNUMBER(BA1289),1,0)+IF(ISNUMBER(BD1289),1,0)+IF(ISNUMBER(BE1289),1,0),1)</f>
        <v>1</v>
      </c>
      <c r="W1289">
        <v>305</v>
      </c>
      <c r="X1289" t="s">
        <v>48</v>
      </c>
      <c r="Y1289" t="s">
        <v>48</v>
      </c>
      <c r="Z1289" t="s">
        <v>48</v>
      </c>
      <c r="AA1289">
        <v>150</v>
      </c>
      <c r="AB1289" t="s">
        <v>48</v>
      </c>
      <c r="AC1289" t="s">
        <v>48</v>
      </c>
      <c r="AD1289" t="s">
        <v>48</v>
      </c>
      <c r="AE1289" t="s">
        <v>48</v>
      </c>
      <c r="AF1289" t="s">
        <v>48</v>
      </c>
      <c r="AG1289" t="s">
        <v>48</v>
      </c>
      <c r="AH1289" t="s">
        <v>48</v>
      </c>
      <c r="AI1289" t="s">
        <v>48</v>
      </c>
      <c r="AJ1289" t="s">
        <v>48</v>
      </c>
      <c r="AK1289" t="s">
        <v>48</v>
      </c>
      <c r="AL1289" t="s">
        <v>48</v>
      </c>
      <c r="AN1289" t="s">
        <v>48</v>
      </c>
      <c r="AO1289" t="s">
        <v>48</v>
      </c>
      <c r="AP1289" t="s">
        <v>48</v>
      </c>
      <c r="AQ1289" t="s">
        <v>48</v>
      </c>
      <c r="AR1289" t="s">
        <v>48</v>
      </c>
      <c r="AS1289" t="s">
        <v>48</v>
      </c>
      <c r="AT1289" t="s">
        <v>48</v>
      </c>
      <c r="AU1289" t="s">
        <v>48</v>
      </c>
      <c r="AV1289" t="s">
        <v>48</v>
      </c>
      <c r="AW1289" t="s">
        <v>48</v>
      </c>
      <c r="AX1289" t="s">
        <v>48</v>
      </c>
      <c r="AY1289" t="s">
        <v>48</v>
      </c>
      <c r="AZ1289" t="s">
        <v>48</v>
      </c>
      <c r="BA1289" t="s">
        <v>48</v>
      </c>
      <c r="BB1289" t="s">
        <v>48</v>
      </c>
      <c r="BC1289" t="s">
        <v>48</v>
      </c>
      <c r="BD1289" t="s">
        <v>48</v>
      </c>
      <c r="BE1289" t="s">
        <v>48</v>
      </c>
      <c r="BF1289" t="s">
        <v>48</v>
      </c>
      <c r="BG1289" s="15" t="e">
        <f ca="1">OFFSET($V$6,0,MATCH(BH1289,$X1289:$BF1289,0))</f>
        <v>#N/A</v>
      </c>
      <c r="BH1289" s="15">
        <f t="shared" ref="BH1289:BH1352" si="306">MIN(IF(ISNUMBER(Y1289),Y1289,100000),IF(ISNUMBER(AB1289),AB1289,100000),IF(ISNUMBER(AE1289),AE1289,100000),IF(ISNUMBER(AH1289),AH1289,100000),IF(ISNUMBER(AK1289),AK1289,100000),IF(ISNUMBER(AO1289),BE1289,AO1289),IF(ISNUMBER(AR1289),AR1289,100000),IF(ISNUMBER(BE1289),AE1289,100000),IF(ISNUMBER(AV1289),AV1289,100000),IF(ISNUMBER(BB1289),BB1289,100000))</f>
        <v>100000</v>
      </c>
      <c r="BI1289" s="15" t="e">
        <f t="shared" ref="BI1289:BI1352" ca="1" si="307">OFFSET($V1289,0,MATCH(BH1289,$X1289:$BF1289,0)+2)</f>
        <v>#N/A</v>
      </c>
      <c r="BJ1289" s="15" t="str">
        <f t="shared" ref="BJ1289:BJ1352" ca="1" si="308">OFFSET($V$6,0,MATCH(BK1289,$X1289:$BF1289,0))</f>
        <v>AT</v>
      </c>
      <c r="BK1289" s="15">
        <f t="shared" ref="BK1289:BK1352" si="309">MIN(IF(ISNUMBER(W1289),W1289,100000),IF(ISNUMBER(X1289),X1289,100000),IF(ISNUMBER(AD1289),AD1289,100000),IF(ISNUMBER(AJ1289),AJ1289,100000),IF(ISNUMBER(AN1289),AN1289,100000),IF(ISNUMBER(AU1289),AU1289,100000),IF(ISNUMBER(BD1289),BD1289,100000),IF(ISNUMBER(AY1289),AY1289,100000),IF(ISNUMBER(AZ1289),AZ1289,100000),IF(ISNUMBER(AA1289),AA1289,100000),IF(ISNUMBER(AG1289),AG1289,100000),IF(ISNUMBER(AQ1289),AQ1289,100000),IF(ISNUMBER(AX1289),AX1289,100000),IF(ISNUMBER(AY1289),AY1289,100000),IF(ISNUMBER(AZ1289),AZ1289,100000),IF(ISNUMBER(BA1289),BA1289,100000))</f>
        <v>150</v>
      </c>
      <c r="BL1289" s="15" t="str">
        <f t="shared" ref="BL1289:BL1352" ca="1" si="310">OFFSET($V1289,0,MATCH(BK1289,$X1289:$BF1289,0)+3)</f>
        <v>None</v>
      </c>
      <c r="BM1289" s="15">
        <f t="shared" ref="BM1289:BM1352" si="311">IF(ISNUMBER(X1289),1,0)+IF(ISNUMBER(W1289),1,0)+IF(ISNUMBER(AA1289),1,0)+IF(ISNUMBER(AD1289),1,0)+IF(ISNUMBER(AG1289),1,0)+IF(ISNUMBER(AJ1289),1,0)+IF(ISNUMBER(AN1289),1,0)+IF(ISNUMBER(AQ1289),1,0)+IF(ISNUMBER(AU1289),1,0)+IF(ISNUMBER(AX1289),1,0)+IF(ISNUMBER(AY1289),1,0)+IF(ISNUMBER(AZ1289),1,0)+IF(ISNUMBER(BA1289),1,0)+IF(ISNUMBER(BD1289),1,0)</f>
        <v>2</v>
      </c>
      <c r="BN1289" t="str">
        <f t="shared" ref="BN1289:BN1352" si="312">IF(V1289,IF(O1289="Smoothing ramp","Smoothing",IF(BH1289=100000,IF(BK1289=100000,"Smoothing",IF(BM1289=1,BJ1289,"CHECK")),IF(BK1289&lt;&gt;100000,IF(AND(H1289-BH1289&gt;=250,H1289-BH1289&lt;=280),BG1289,IF(BM1289=1,BJ1289,"CHECK")),BG1289))),"")</f>
        <v>CHECK</v>
      </c>
      <c r="BO1289" t="str">
        <f t="shared" ref="BO1289:BO1352" si="313">IF(V1289, IF(O1289="Smoothing ramp","",IF(BH1289=100000,IF(BK1289=100000,"",IF(BM1289=1,BJ1289,"CHECK")),IF(BK1289&lt;&gt;100000,IF(AND(H1289-BH1289&gt;=250,H1289-BH1289&lt;=280),BG1289,IF(BM1289=1,BJ1289,"CHECK")),BH1289))),"")</f>
        <v>CHECK</v>
      </c>
      <c r="BP1289" t="str">
        <f t="shared" ref="BP1289:BP1352" si="314">IF(V1289, IF(O1289="Smoothing ramp","",IF(BH1289=100000,IF(BK1289=100000,"",IF(BM1289=1,BJ1289,"CHECK")),IF(BK1289&lt;&gt;100000,IF(AND(H1289-BH1289&gt;=250,H1289-BH1289&lt;=280),BG1289,IF(BM1289=1,BJ1289,"CHECK")),BI1289))),"")</f>
        <v>CHECK</v>
      </c>
    </row>
    <row r="1290" spans="2:68" hidden="1">
      <c r="B1290">
        <v>20250223</v>
      </c>
      <c r="C1290" t="s">
        <v>67</v>
      </c>
      <c r="D1290">
        <v>1030</v>
      </c>
      <c r="E1290">
        <v>7871</v>
      </c>
      <c r="H1290">
        <v>7870</v>
      </c>
      <c r="K1290">
        <v>-2784</v>
      </c>
      <c r="L1290">
        <v>-2784</v>
      </c>
      <c r="M1290">
        <v>-2783</v>
      </c>
      <c r="N1290" t="s">
        <v>50</v>
      </c>
      <c r="O1290" t="s">
        <v>47</v>
      </c>
      <c r="P1290" s="157">
        <f t="shared" si="300"/>
        <v>0</v>
      </c>
      <c r="Q1290">
        <f t="shared" si="301"/>
        <v>1</v>
      </c>
      <c r="R1290" s="157" t="str">
        <f t="shared" si="302"/>
        <v>NA</v>
      </c>
      <c r="S1290" s="157" t="str">
        <f t="shared" si="303"/>
        <v>NA</v>
      </c>
      <c r="T1290" t="str">
        <f t="shared" si="304"/>
        <v>NA</v>
      </c>
      <c r="U1290">
        <f t="shared" si="305"/>
        <v>0</v>
      </c>
      <c r="V1290">
        <f>MIN(IF(SUM(W1290,X1290,Y1290,AA1290,AB1290,AE1290,AD1290,AG1290,AH1290,AK1290,AJ1290,AN1290,AO1290,AQ1290,AR1290,AT1290,AU1290,AV1290,A1290,BB1290,AX1290,AY1290,AZ1290,BA1290,BD1290,BE1290)=0,0,1)+IF(O1290="Smoothing ramp",1,0)+IF(ISNUMBER(W1290),1,0)+IF(ISNUMBER(X1290),1,0)+IF(ISNUMBER(Y1290),1,0)+IF(ISNUMBER(#REF!),1,0)+IF(ISNUMBER(AA1290),1,0)+IF(ISNUMBER(AB1290),1,0)+IF(ISNUMBER(#REF!),1,0)+IF(ISNUMBER(AE1290),1,0)+IF(ISNUMBER(AD1290),1,0)+IF(ISNUMBER(AG1290),1,0)+IF(ISNUMBER(AH1290),1,0)+IF(ISNUMBER(AJ1290),1,0)+IF(ISNUMBER(AK1290),1,0)+IF(ISNUMBER(AN1290),1,0)+IF(ISNUMBER(AO1290),1,0)+IF(ISNUMBER(AQ1290),1,0)+IF(ISNUMBER(AR1290),1,0)+IF(ISNUMBER(AT1290),1,0)+IF(ISNUMBER(AU1290),1,0)+IF(ISNUMBER(AV1290),1,0)+IF(ISNUMBER(#REF!),1,0)+IF(ISNUMBER(AM1290),1,0)+IF(ISNUMBER(BB1290),1,0)+IF(ISNUMBER(AX1290),1,0)+IF(ISNUMBER(AY1290),1,0)+IF(ISNUMBER(AZ1290),1,0)+IF(ISNUMBER(BA1290),1,0)+IF(ISNUMBER(BD1290),1,0)+IF(ISNUMBER(BE1290),1,0),1)</f>
        <v>1</v>
      </c>
      <c r="W1290">
        <v>305</v>
      </c>
      <c r="X1290" t="s">
        <v>48</v>
      </c>
      <c r="Y1290" t="s">
        <v>48</v>
      </c>
      <c r="Z1290" t="s">
        <v>48</v>
      </c>
      <c r="AA1290">
        <v>150</v>
      </c>
      <c r="AB1290" t="s">
        <v>48</v>
      </c>
      <c r="AC1290" t="s">
        <v>48</v>
      </c>
      <c r="AD1290" t="s">
        <v>48</v>
      </c>
      <c r="AE1290" t="s">
        <v>48</v>
      </c>
      <c r="AF1290" t="s">
        <v>48</v>
      </c>
      <c r="AG1290" t="s">
        <v>48</v>
      </c>
      <c r="AH1290" t="s">
        <v>48</v>
      </c>
      <c r="AI1290" t="s">
        <v>48</v>
      </c>
      <c r="AJ1290" t="s">
        <v>48</v>
      </c>
      <c r="AK1290" t="s">
        <v>48</v>
      </c>
      <c r="AL1290" t="s">
        <v>48</v>
      </c>
      <c r="AN1290" t="s">
        <v>48</v>
      </c>
      <c r="AO1290" t="s">
        <v>48</v>
      </c>
      <c r="AP1290" t="s">
        <v>48</v>
      </c>
      <c r="AQ1290" t="s">
        <v>48</v>
      </c>
      <c r="AR1290" t="s">
        <v>48</v>
      </c>
      <c r="AS1290" t="s">
        <v>48</v>
      </c>
      <c r="AT1290" t="s">
        <v>48</v>
      </c>
      <c r="AU1290" t="s">
        <v>48</v>
      </c>
      <c r="AV1290" t="s">
        <v>48</v>
      </c>
      <c r="AW1290" t="s">
        <v>48</v>
      </c>
      <c r="AX1290" t="s">
        <v>48</v>
      </c>
      <c r="AY1290" t="s">
        <v>48</v>
      </c>
      <c r="AZ1290" t="s">
        <v>48</v>
      </c>
      <c r="BA1290" t="s">
        <v>48</v>
      </c>
      <c r="BB1290" t="s">
        <v>48</v>
      </c>
      <c r="BC1290" t="s">
        <v>48</v>
      </c>
      <c r="BD1290" t="s">
        <v>48</v>
      </c>
      <c r="BE1290" t="s">
        <v>48</v>
      </c>
      <c r="BF1290" t="s">
        <v>48</v>
      </c>
      <c r="BG1290" s="15" t="e">
        <f ca="1">OFFSET($V$6,0,MATCH(BH1290,$X1290:$BF1290,0))</f>
        <v>#N/A</v>
      </c>
      <c r="BH1290" s="15">
        <f t="shared" si="306"/>
        <v>100000</v>
      </c>
      <c r="BI1290" s="15" t="e">
        <f t="shared" ca="1" si="307"/>
        <v>#N/A</v>
      </c>
      <c r="BJ1290" s="15" t="str">
        <f t="shared" ca="1" si="308"/>
        <v>AT</v>
      </c>
      <c r="BK1290" s="15">
        <f t="shared" si="309"/>
        <v>150</v>
      </c>
      <c r="BL1290" s="15" t="str">
        <f t="shared" ca="1" si="310"/>
        <v>None</v>
      </c>
      <c r="BM1290" s="15">
        <f t="shared" si="311"/>
        <v>2</v>
      </c>
      <c r="BN1290" t="str">
        <f t="shared" si="312"/>
        <v>CHECK</v>
      </c>
      <c r="BO1290" t="str">
        <f t="shared" si="313"/>
        <v>CHECK</v>
      </c>
      <c r="BP1290" t="str">
        <f t="shared" si="314"/>
        <v>CHECK</v>
      </c>
    </row>
    <row r="1291" spans="2:68" hidden="1">
      <c r="B1291">
        <v>20250223</v>
      </c>
      <c r="C1291" t="s">
        <v>67</v>
      </c>
      <c r="D1291">
        <v>1130</v>
      </c>
      <c r="E1291">
        <v>7871</v>
      </c>
      <c r="H1291">
        <v>7870</v>
      </c>
      <c r="K1291">
        <v>-2784</v>
      </c>
      <c r="L1291">
        <v>-2784</v>
      </c>
      <c r="M1291">
        <v>-2783</v>
      </c>
      <c r="N1291" t="s">
        <v>50</v>
      </c>
      <c r="O1291" t="s">
        <v>47</v>
      </c>
      <c r="P1291" s="157">
        <f t="shared" si="300"/>
        <v>0</v>
      </c>
      <c r="Q1291">
        <f t="shared" si="301"/>
        <v>1</v>
      </c>
      <c r="R1291" s="157" t="str">
        <f t="shared" si="302"/>
        <v>NA</v>
      </c>
      <c r="S1291" s="157" t="str">
        <f t="shared" si="303"/>
        <v>NA</v>
      </c>
      <c r="T1291" t="str">
        <f t="shared" si="304"/>
        <v>NA</v>
      </c>
      <c r="U1291">
        <f t="shared" si="305"/>
        <v>0</v>
      </c>
      <c r="V1291">
        <f>MIN(IF(SUM(W1291,X1291,Y1291,AA1291,AB1291,AE1291,AD1291,AG1291,AH1291,AK1291,AJ1291,AN1291,AO1291,AQ1291,AR1291,AT1291,AU1291,AV1291,A1291,BB1291,AX1291,AY1291,AZ1291,BA1291,BD1291,BE1291)=0,0,1)+IF(O1291="Smoothing ramp",1,0)+IF(ISNUMBER(W1291),1,0)+IF(ISNUMBER(X1291),1,0)+IF(ISNUMBER(Y1291),1,0)+IF(ISNUMBER(#REF!),1,0)+IF(ISNUMBER(AA1291),1,0)+IF(ISNUMBER(AB1291),1,0)+IF(ISNUMBER(#REF!),1,0)+IF(ISNUMBER(AE1291),1,0)+IF(ISNUMBER(AD1291),1,0)+IF(ISNUMBER(AG1291),1,0)+IF(ISNUMBER(AH1291),1,0)+IF(ISNUMBER(AJ1291),1,0)+IF(ISNUMBER(AK1291),1,0)+IF(ISNUMBER(AN1291),1,0)+IF(ISNUMBER(AO1291),1,0)+IF(ISNUMBER(AQ1291),1,0)+IF(ISNUMBER(AR1291),1,0)+IF(ISNUMBER(AT1291),1,0)+IF(ISNUMBER(AU1291),1,0)+IF(ISNUMBER(AV1291),1,0)+IF(ISNUMBER(#REF!),1,0)+IF(ISNUMBER(AM1291),1,0)+IF(ISNUMBER(BB1291),1,0)+IF(ISNUMBER(AX1291),1,0)+IF(ISNUMBER(AY1291),1,0)+IF(ISNUMBER(AZ1291),1,0)+IF(ISNUMBER(BA1291),1,0)+IF(ISNUMBER(BD1291),1,0)+IF(ISNUMBER(BE1291),1,0),1)</f>
        <v>1</v>
      </c>
      <c r="W1291">
        <v>305</v>
      </c>
      <c r="X1291" t="s">
        <v>48</v>
      </c>
      <c r="Y1291" t="s">
        <v>48</v>
      </c>
      <c r="Z1291" t="s">
        <v>48</v>
      </c>
      <c r="AA1291">
        <v>150</v>
      </c>
      <c r="AB1291" t="s">
        <v>48</v>
      </c>
      <c r="AC1291" t="s">
        <v>48</v>
      </c>
      <c r="AD1291" t="s">
        <v>48</v>
      </c>
      <c r="AE1291" t="s">
        <v>48</v>
      </c>
      <c r="AF1291" t="s">
        <v>48</v>
      </c>
      <c r="AG1291" t="s">
        <v>48</v>
      </c>
      <c r="AH1291" t="s">
        <v>48</v>
      </c>
      <c r="AI1291" t="s">
        <v>48</v>
      </c>
      <c r="AJ1291" t="s">
        <v>48</v>
      </c>
      <c r="AK1291" t="s">
        <v>48</v>
      </c>
      <c r="AL1291" t="s">
        <v>48</v>
      </c>
      <c r="AN1291" t="s">
        <v>48</v>
      </c>
      <c r="AO1291" t="s">
        <v>48</v>
      </c>
      <c r="AP1291" t="s">
        <v>48</v>
      </c>
      <c r="AQ1291" t="s">
        <v>48</v>
      </c>
      <c r="AR1291" t="s">
        <v>48</v>
      </c>
      <c r="AS1291" t="s">
        <v>48</v>
      </c>
      <c r="AT1291" t="s">
        <v>48</v>
      </c>
      <c r="AU1291" t="s">
        <v>48</v>
      </c>
      <c r="AV1291" t="s">
        <v>48</v>
      </c>
      <c r="AW1291" t="s">
        <v>48</v>
      </c>
      <c r="AX1291" t="s">
        <v>48</v>
      </c>
      <c r="AY1291" t="s">
        <v>48</v>
      </c>
      <c r="AZ1291" t="s">
        <v>48</v>
      </c>
      <c r="BA1291" t="s">
        <v>48</v>
      </c>
      <c r="BB1291" t="s">
        <v>48</v>
      </c>
      <c r="BC1291" t="s">
        <v>48</v>
      </c>
      <c r="BD1291" t="s">
        <v>48</v>
      </c>
      <c r="BE1291" t="s">
        <v>48</v>
      </c>
      <c r="BF1291" t="s">
        <v>48</v>
      </c>
      <c r="BG1291" s="15" t="e">
        <f ca="1">OFFSET($V$6,0,MATCH(BH1291,$X1291:$BF1291,0))</f>
        <v>#N/A</v>
      </c>
      <c r="BH1291" s="15">
        <f t="shared" si="306"/>
        <v>100000</v>
      </c>
      <c r="BI1291" s="15" t="e">
        <f t="shared" ca="1" si="307"/>
        <v>#N/A</v>
      </c>
      <c r="BJ1291" s="15" t="str">
        <f t="shared" ca="1" si="308"/>
        <v>AT</v>
      </c>
      <c r="BK1291" s="15">
        <f t="shared" si="309"/>
        <v>150</v>
      </c>
      <c r="BL1291" s="15" t="str">
        <f t="shared" ca="1" si="310"/>
        <v>None</v>
      </c>
      <c r="BM1291" s="15">
        <f t="shared" si="311"/>
        <v>2</v>
      </c>
      <c r="BN1291" t="str">
        <f t="shared" si="312"/>
        <v>CHECK</v>
      </c>
      <c r="BO1291" t="str">
        <f t="shared" si="313"/>
        <v>CHECK</v>
      </c>
      <c r="BP1291" t="str">
        <f t="shared" si="314"/>
        <v>CHECK</v>
      </c>
    </row>
    <row r="1292" spans="2:68" hidden="1">
      <c r="B1292">
        <v>20250223</v>
      </c>
      <c r="C1292" t="s">
        <v>67</v>
      </c>
      <c r="D1292">
        <v>1230</v>
      </c>
      <c r="E1292">
        <v>8820</v>
      </c>
      <c r="H1292">
        <v>8525</v>
      </c>
      <c r="K1292">
        <v>6</v>
      </c>
      <c r="L1292">
        <v>6</v>
      </c>
      <c r="M1292">
        <v>295</v>
      </c>
      <c r="N1292" t="s">
        <v>54</v>
      </c>
      <c r="O1292" t="s">
        <v>51</v>
      </c>
      <c r="P1292" s="157">
        <f t="shared" si="300"/>
        <v>0</v>
      </c>
      <c r="Q1292">
        <f t="shared" si="301"/>
        <v>295</v>
      </c>
      <c r="R1292" s="157" t="str">
        <f t="shared" si="302"/>
        <v>NA</v>
      </c>
      <c r="S1292" s="157" t="str">
        <f t="shared" si="303"/>
        <v>NA</v>
      </c>
      <c r="T1292" t="str">
        <f t="shared" si="304"/>
        <v>NA</v>
      </c>
      <c r="U1292">
        <f t="shared" si="305"/>
        <v>584</v>
      </c>
      <c r="V1292">
        <f>MIN(IF(SUM(W1292,X1292,Y1292,AA1292,AB1292,AE1292,AD1292,AG1292,AH1292,AK1292,AJ1292,AN1292,AO1292,AQ1292,AR1292,AT1292,AU1292,AV1292,A1292,BB1292,AX1292,AY1292,AZ1292,BA1292,BD1292,BE1292)=0,0,1)+IF(O1292="Smoothing ramp",1,0)+IF(ISNUMBER(W1292),1,0)+IF(ISNUMBER(X1292),1,0)+IF(ISNUMBER(Y1292),1,0)+IF(ISNUMBER(#REF!),1,0)+IF(ISNUMBER(AA1292),1,0)+IF(ISNUMBER(AB1292),1,0)+IF(ISNUMBER(#REF!),1,0)+IF(ISNUMBER(AE1292),1,0)+IF(ISNUMBER(AD1292),1,0)+IF(ISNUMBER(AG1292),1,0)+IF(ISNUMBER(AH1292),1,0)+IF(ISNUMBER(AJ1292),1,0)+IF(ISNUMBER(AK1292),1,0)+IF(ISNUMBER(AN1292),1,0)+IF(ISNUMBER(AO1292),1,0)+IF(ISNUMBER(AQ1292),1,0)+IF(ISNUMBER(AR1292),1,0)+IF(ISNUMBER(AT1292),1,0)+IF(ISNUMBER(AU1292),1,0)+IF(ISNUMBER(AV1292),1,0)+IF(ISNUMBER(#REF!),1,0)+IF(ISNUMBER(AM1292),1,0)+IF(ISNUMBER(BB1292),1,0)+IF(ISNUMBER(AX1292),1,0)+IF(ISNUMBER(AY1292),1,0)+IF(ISNUMBER(AZ1292),1,0)+IF(ISNUMBER(BA1292),1,0)+IF(ISNUMBER(BD1292),1,0)+IF(ISNUMBER(BE1292),1,0),1)</f>
        <v>1</v>
      </c>
      <c r="W1292">
        <v>345</v>
      </c>
      <c r="X1292" t="s">
        <v>48</v>
      </c>
      <c r="Y1292" t="s">
        <v>48</v>
      </c>
      <c r="Z1292" t="s">
        <v>48</v>
      </c>
      <c r="AA1292">
        <v>150</v>
      </c>
      <c r="AB1292" t="s">
        <v>48</v>
      </c>
      <c r="AC1292" t="s">
        <v>48</v>
      </c>
      <c r="AD1292" t="s">
        <v>48</v>
      </c>
      <c r="AE1292" t="s">
        <v>48</v>
      </c>
      <c r="AF1292" t="s">
        <v>48</v>
      </c>
      <c r="AG1292" t="s">
        <v>48</v>
      </c>
      <c r="AH1292" t="s">
        <v>48</v>
      </c>
      <c r="AI1292" t="s">
        <v>48</v>
      </c>
      <c r="AJ1292" t="s">
        <v>48</v>
      </c>
      <c r="AK1292" t="s">
        <v>48</v>
      </c>
      <c r="AL1292" t="s">
        <v>48</v>
      </c>
      <c r="AN1292" t="s">
        <v>48</v>
      </c>
      <c r="AO1292" t="s">
        <v>48</v>
      </c>
      <c r="AP1292" t="s">
        <v>48</v>
      </c>
      <c r="AQ1292" t="s">
        <v>48</v>
      </c>
      <c r="AR1292" t="s">
        <v>48</v>
      </c>
      <c r="AS1292" t="s">
        <v>48</v>
      </c>
      <c r="AT1292" t="s">
        <v>48</v>
      </c>
      <c r="AU1292" t="s">
        <v>48</v>
      </c>
      <c r="AV1292" t="s">
        <v>48</v>
      </c>
      <c r="AW1292" t="s">
        <v>48</v>
      </c>
      <c r="AX1292" t="s">
        <v>48</v>
      </c>
      <c r="AY1292" t="s">
        <v>48</v>
      </c>
      <c r="AZ1292" t="s">
        <v>48</v>
      </c>
      <c r="BA1292" t="s">
        <v>48</v>
      </c>
      <c r="BB1292" t="s">
        <v>48</v>
      </c>
      <c r="BC1292" t="s">
        <v>48</v>
      </c>
      <c r="BD1292" t="s">
        <v>48</v>
      </c>
      <c r="BE1292" t="s">
        <v>48</v>
      </c>
      <c r="BF1292" t="s">
        <v>48</v>
      </c>
      <c r="BG1292" s="15" t="e">
        <f ca="1">OFFSET($V$6,0,MATCH(BH1292,$X1292:$BF1292,0))</f>
        <v>#N/A</v>
      </c>
      <c r="BH1292" s="15">
        <f t="shared" si="306"/>
        <v>100000</v>
      </c>
      <c r="BI1292" s="15" t="e">
        <f t="shared" ca="1" si="307"/>
        <v>#N/A</v>
      </c>
      <c r="BJ1292" s="15" t="str">
        <f t="shared" ca="1" si="308"/>
        <v>AT</v>
      </c>
      <c r="BK1292" s="15">
        <f t="shared" si="309"/>
        <v>150</v>
      </c>
      <c r="BL1292" s="15" t="str">
        <f t="shared" ca="1" si="310"/>
        <v>None</v>
      </c>
      <c r="BM1292" s="15">
        <f t="shared" si="311"/>
        <v>2</v>
      </c>
      <c r="BN1292" t="str">
        <f t="shared" si="312"/>
        <v>CHECK</v>
      </c>
      <c r="BO1292" t="str">
        <f t="shared" si="313"/>
        <v>CHECK</v>
      </c>
      <c r="BP1292" t="str">
        <f t="shared" si="314"/>
        <v>CHECK</v>
      </c>
    </row>
    <row r="1293" spans="2:68" hidden="1">
      <c r="B1293">
        <v>20250223</v>
      </c>
      <c r="C1293" t="s">
        <v>67</v>
      </c>
      <c r="D1293">
        <v>1330</v>
      </c>
      <c r="E1293">
        <v>8820</v>
      </c>
      <c r="H1293">
        <v>8525</v>
      </c>
      <c r="K1293">
        <v>6</v>
      </c>
      <c r="L1293">
        <v>6</v>
      </c>
      <c r="M1293">
        <v>295</v>
      </c>
      <c r="N1293" t="s">
        <v>54</v>
      </c>
      <c r="O1293" t="s">
        <v>51</v>
      </c>
      <c r="P1293" s="157">
        <f t="shared" si="300"/>
        <v>0</v>
      </c>
      <c r="Q1293">
        <f t="shared" si="301"/>
        <v>295</v>
      </c>
      <c r="R1293" s="157" t="str">
        <f t="shared" si="302"/>
        <v>NA</v>
      </c>
      <c r="S1293" s="157" t="str">
        <f t="shared" si="303"/>
        <v>NA</v>
      </c>
      <c r="T1293" t="str">
        <f t="shared" si="304"/>
        <v>NA</v>
      </c>
      <c r="U1293">
        <f t="shared" si="305"/>
        <v>584</v>
      </c>
      <c r="V1293">
        <f>MIN(IF(SUM(W1293,X1293,Y1293,AA1293,AB1293,AE1293,AD1293,AG1293,AH1293,AK1293,AJ1293,AN1293,AO1293,AQ1293,AR1293,AT1293,AU1293,AV1293,A1293,BB1293,AX1293,AY1293,AZ1293,BA1293,BD1293,BE1293)=0,0,1)+IF(O1293="Smoothing ramp",1,0)+IF(ISNUMBER(W1293),1,0)+IF(ISNUMBER(X1293),1,0)+IF(ISNUMBER(Y1293),1,0)+IF(ISNUMBER(#REF!),1,0)+IF(ISNUMBER(AA1293),1,0)+IF(ISNUMBER(AB1293),1,0)+IF(ISNUMBER(#REF!),1,0)+IF(ISNUMBER(AE1293),1,0)+IF(ISNUMBER(AD1293),1,0)+IF(ISNUMBER(AG1293),1,0)+IF(ISNUMBER(AH1293),1,0)+IF(ISNUMBER(AJ1293),1,0)+IF(ISNUMBER(AK1293),1,0)+IF(ISNUMBER(AN1293),1,0)+IF(ISNUMBER(AO1293),1,0)+IF(ISNUMBER(AQ1293),1,0)+IF(ISNUMBER(AR1293),1,0)+IF(ISNUMBER(AT1293),1,0)+IF(ISNUMBER(AU1293),1,0)+IF(ISNUMBER(AV1293),1,0)+IF(ISNUMBER(#REF!),1,0)+IF(ISNUMBER(AM1293),1,0)+IF(ISNUMBER(BB1293),1,0)+IF(ISNUMBER(AX1293),1,0)+IF(ISNUMBER(AY1293),1,0)+IF(ISNUMBER(AZ1293),1,0)+IF(ISNUMBER(BA1293),1,0)+IF(ISNUMBER(BD1293),1,0)+IF(ISNUMBER(BE1293),1,0),1)</f>
        <v>1</v>
      </c>
      <c r="W1293">
        <v>345</v>
      </c>
      <c r="X1293" t="s">
        <v>48</v>
      </c>
      <c r="Y1293" t="s">
        <v>48</v>
      </c>
      <c r="Z1293" t="s">
        <v>48</v>
      </c>
      <c r="AA1293">
        <v>150</v>
      </c>
      <c r="AB1293" t="s">
        <v>48</v>
      </c>
      <c r="AC1293" t="s">
        <v>48</v>
      </c>
      <c r="AD1293" t="s">
        <v>48</v>
      </c>
      <c r="AE1293" t="s">
        <v>48</v>
      </c>
      <c r="AF1293" t="s">
        <v>48</v>
      </c>
      <c r="AG1293" t="s">
        <v>48</v>
      </c>
      <c r="AH1293" t="s">
        <v>48</v>
      </c>
      <c r="AI1293" t="s">
        <v>48</v>
      </c>
      <c r="AJ1293" t="s">
        <v>48</v>
      </c>
      <c r="AK1293" t="s">
        <v>48</v>
      </c>
      <c r="AL1293" t="s">
        <v>48</v>
      </c>
      <c r="AN1293" t="s">
        <v>48</v>
      </c>
      <c r="AO1293" t="s">
        <v>48</v>
      </c>
      <c r="AP1293" t="s">
        <v>48</v>
      </c>
      <c r="AQ1293" t="s">
        <v>48</v>
      </c>
      <c r="AR1293" t="s">
        <v>48</v>
      </c>
      <c r="AS1293" t="s">
        <v>48</v>
      </c>
      <c r="AT1293" t="s">
        <v>48</v>
      </c>
      <c r="AU1293" t="s">
        <v>48</v>
      </c>
      <c r="AV1293" t="s">
        <v>48</v>
      </c>
      <c r="AW1293" t="s">
        <v>48</v>
      </c>
      <c r="AX1293" t="s">
        <v>48</v>
      </c>
      <c r="AY1293" t="s">
        <v>48</v>
      </c>
      <c r="AZ1293" t="s">
        <v>48</v>
      </c>
      <c r="BA1293" t="s">
        <v>48</v>
      </c>
      <c r="BB1293" t="s">
        <v>48</v>
      </c>
      <c r="BC1293" t="s">
        <v>48</v>
      </c>
      <c r="BD1293" t="s">
        <v>48</v>
      </c>
      <c r="BE1293" t="s">
        <v>48</v>
      </c>
      <c r="BF1293" t="s">
        <v>48</v>
      </c>
      <c r="BG1293" s="15" t="e">
        <f ca="1">OFFSET($V$6,0,MATCH(BH1293,$X1293:$BF1293,0))</f>
        <v>#N/A</v>
      </c>
      <c r="BH1293" s="15">
        <f t="shared" si="306"/>
        <v>100000</v>
      </c>
      <c r="BI1293" s="15" t="e">
        <f t="shared" ca="1" si="307"/>
        <v>#N/A</v>
      </c>
      <c r="BJ1293" s="15" t="str">
        <f t="shared" ca="1" si="308"/>
        <v>AT</v>
      </c>
      <c r="BK1293" s="15">
        <f t="shared" si="309"/>
        <v>150</v>
      </c>
      <c r="BL1293" s="15" t="str">
        <f t="shared" ca="1" si="310"/>
        <v>None</v>
      </c>
      <c r="BM1293" s="15">
        <f t="shared" si="311"/>
        <v>2</v>
      </c>
      <c r="BN1293" t="str">
        <f t="shared" si="312"/>
        <v>CHECK</v>
      </c>
      <c r="BO1293" t="str">
        <f t="shared" si="313"/>
        <v>CHECK</v>
      </c>
      <c r="BP1293" t="str">
        <f t="shared" si="314"/>
        <v>CHECK</v>
      </c>
    </row>
    <row r="1294" spans="2:68" hidden="1">
      <c r="B1294">
        <v>20250223</v>
      </c>
      <c r="C1294" t="s">
        <v>67</v>
      </c>
      <c r="D1294">
        <v>1430</v>
      </c>
      <c r="E1294">
        <v>8820</v>
      </c>
      <c r="H1294">
        <v>8525</v>
      </c>
      <c r="K1294">
        <v>6</v>
      </c>
      <c r="L1294">
        <v>6</v>
      </c>
      <c r="M1294">
        <v>295</v>
      </c>
      <c r="N1294" t="s">
        <v>54</v>
      </c>
      <c r="O1294" t="s">
        <v>51</v>
      </c>
      <c r="P1294" s="157">
        <f t="shared" si="300"/>
        <v>0</v>
      </c>
      <c r="Q1294">
        <f t="shared" si="301"/>
        <v>295</v>
      </c>
      <c r="R1294" s="157" t="str">
        <f t="shared" si="302"/>
        <v>NA</v>
      </c>
      <c r="S1294" s="157" t="str">
        <f t="shared" si="303"/>
        <v>NA</v>
      </c>
      <c r="T1294" t="str">
        <f t="shared" si="304"/>
        <v>NA</v>
      </c>
      <c r="U1294">
        <f t="shared" si="305"/>
        <v>584</v>
      </c>
      <c r="V1294">
        <f>MIN(IF(SUM(W1294,X1294,Y1294,AA1294,AB1294,AE1294,AD1294,AG1294,AH1294,AK1294,AJ1294,AN1294,AO1294,AQ1294,AR1294,AT1294,AU1294,AV1294,A1294,BB1294,AX1294,AY1294,AZ1294,BA1294,BD1294,BE1294)=0,0,1)+IF(O1294="Smoothing ramp",1,0)+IF(ISNUMBER(W1294),1,0)+IF(ISNUMBER(X1294),1,0)+IF(ISNUMBER(Y1294),1,0)+IF(ISNUMBER(#REF!),1,0)+IF(ISNUMBER(AA1294),1,0)+IF(ISNUMBER(AB1294),1,0)+IF(ISNUMBER(#REF!),1,0)+IF(ISNUMBER(AE1294),1,0)+IF(ISNUMBER(AD1294),1,0)+IF(ISNUMBER(AG1294),1,0)+IF(ISNUMBER(AH1294),1,0)+IF(ISNUMBER(AJ1294),1,0)+IF(ISNUMBER(AK1294),1,0)+IF(ISNUMBER(AN1294),1,0)+IF(ISNUMBER(AO1294),1,0)+IF(ISNUMBER(AQ1294),1,0)+IF(ISNUMBER(AR1294),1,0)+IF(ISNUMBER(AT1294),1,0)+IF(ISNUMBER(AU1294),1,0)+IF(ISNUMBER(AV1294),1,0)+IF(ISNUMBER(#REF!),1,0)+IF(ISNUMBER(AM1294),1,0)+IF(ISNUMBER(BB1294),1,0)+IF(ISNUMBER(AX1294),1,0)+IF(ISNUMBER(AY1294),1,0)+IF(ISNUMBER(AZ1294),1,0)+IF(ISNUMBER(BA1294),1,0)+IF(ISNUMBER(BD1294),1,0)+IF(ISNUMBER(BE1294),1,0),1)</f>
        <v>1</v>
      </c>
      <c r="W1294">
        <v>345</v>
      </c>
      <c r="X1294" t="s">
        <v>48</v>
      </c>
      <c r="Y1294" t="s">
        <v>48</v>
      </c>
      <c r="Z1294" t="s">
        <v>48</v>
      </c>
      <c r="AA1294">
        <v>150</v>
      </c>
      <c r="AB1294" t="s">
        <v>48</v>
      </c>
      <c r="AC1294" t="s">
        <v>48</v>
      </c>
      <c r="AD1294" t="s">
        <v>48</v>
      </c>
      <c r="AE1294" t="s">
        <v>48</v>
      </c>
      <c r="AF1294" t="s">
        <v>48</v>
      </c>
      <c r="AG1294" t="s">
        <v>48</v>
      </c>
      <c r="AH1294" t="s">
        <v>48</v>
      </c>
      <c r="AI1294" t="s">
        <v>48</v>
      </c>
      <c r="AJ1294" t="s">
        <v>48</v>
      </c>
      <c r="AK1294" t="s">
        <v>48</v>
      </c>
      <c r="AL1294" t="s">
        <v>48</v>
      </c>
      <c r="AN1294" t="s">
        <v>48</v>
      </c>
      <c r="AO1294" t="s">
        <v>48</v>
      </c>
      <c r="AP1294" t="s">
        <v>48</v>
      </c>
      <c r="AQ1294" t="s">
        <v>48</v>
      </c>
      <c r="AR1294" t="s">
        <v>48</v>
      </c>
      <c r="AS1294" t="s">
        <v>48</v>
      </c>
      <c r="AT1294" t="s">
        <v>48</v>
      </c>
      <c r="AU1294" t="s">
        <v>48</v>
      </c>
      <c r="AV1294" t="s">
        <v>48</v>
      </c>
      <c r="AW1294" t="s">
        <v>48</v>
      </c>
      <c r="AX1294" t="s">
        <v>48</v>
      </c>
      <c r="AY1294" t="s">
        <v>48</v>
      </c>
      <c r="AZ1294" t="s">
        <v>48</v>
      </c>
      <c r="BA1294" t="s">
        <v>48</v>
      </c>
      <c r="BB1294" t="s">
        <v>48</v>
      </c>
      <c r="BC1294" t="s">
        <v>48</v>
      </c>
      <c r="BD1294" t="s">
        <v>48</v>
      </c>
      <c r="BE1294" t="s">
        <v>48</v>
      </c>
      <c r="BF1294" t="s">
        <v>48</v>
      </c>
      <c r="BG1294" s="15" t="e">
        <f ca="1">OFFSET($V$6,0,MATCH(BH1294,$X1294:$BF1294,0))</f>
        <v>#N/A</v>
      </c>
      <c r="BH1294" s="15">
        <f t="shared" si="306"/>
        <v>100000</v>
      </c>
      <c r="BI1294" s="15" t="e">
        <f t="shared" ca="1" si="307"/>
        <v>#N/A</v>
      </c>
      <c r="BJ1294" s="15" t="str">
        <f t="shared" ca="1" si="308"/>
        <v>AT</v>
      </c>
      <c r="BK1294" s="15">
        <f t="shared" si="309"/>
        <v>150</v>
      </c>
      <c r="BL1294" s="15" t="str">
        <f t="shared" ca="1" si="310"/>
        <v>None</v>
      </c>
      <c r="BM1294" s="15">
        <f t="shared" si="311"/>
        <v>2</v>
      </c>
      <c r="BN1294" t="str">
        <f t="shared" si="312"/>
        <v>CHECK</v>
      </c>
      <c r="BO1294" t="str">
        <f t="shared" si="313"/>
        <v>CHECK</v>
      </c>
      <c r="BP1294" t="str">
        <f t="shared" si="314"/>
        <v>CHECK</v>
      </c>
    </row>
    <row r="1295" spans="2:68" hidden="1">
      <c r="B1295">
        <v>20250223</v>
      </c>
      <c r="C1295" t="s">
        <v>67</v>
      </c>
      <c r="D1295">
        <v>1530</v>
      </c>
      <c r="F1295">
        <v>8485</v>
      </c>
      <c r="G1295">
        <v>686</v>
      </c>
      <c r="I1295">
        <v>8412</v>
      </c>
      <c r="J1295">
        <v>686</v>
      </c>
      <c r="K1295">
        <v>600</v>
      </c>
      <c r="L1295">
        <v>149</v>
      </c>
      <c r="M1295">
        <v>0</v>
      </c>
      <c r="N1295" t="s">
        <v>53</v>
      </c>
      <c r="O1295" t="s">
        <v>47</v>
      </c>
      <c r="P1295" s="157">
        <f t="shared" si="300"/>
        <v>451</v>
      </c>
      <c r="Q1295" t="str">
        <f t="shared" si="301"/>
        <v>NA</v>
      </c>
      <c r="R1295" s="157">
        <f t="shared" si="302"/>
        <v>73</v>
      </c>
      <c r="S1295" s="157">
        <f t="shared" si="303"/>
        <v>0</v>
      </c>
      <c r="T1295">
        <f t="shared" si="304"/>
        <v>73</v>
      </c>
      <c r="U1295">
        <f t="shared" si="305"/>
        <v>-149</v>
      </c>
      <c r="V1295">
        <f>MIN(IF(SUM(W1295,X1295,Y1295,AA1295,AB1295,AE1295,AD1295,AG1295,AH1295,AK1295,AJ1295,AN1295,AO1295,AQ1295,AR1295,AT1295,AU1295,AV1295,A1295,BB1295,AX1295,AY1295,AZ1295,BA1295,BD1295,BE1295)=0,0,1)+IF(O1295="Smoothing ramp",1,0)+IF(ISNUMBER(W1295),1,0)+IF(ISNUMBER(X1295),1,0)+IF(ISNUMBER(Y1295),1,0)+IF(ISNUMBER(#REF!),1,0)+IF(ISNUMBER(AA1295),1,0)+IF(ISNUMBER(AB1295),1,0)+IF(ISNUMBER(#REF!),1,0)+IF(ISNUMBER(AE1295),1,0)+IF(ISNUMBER(AD1295),1,0)+IF(ISNUMBER(AG1295),1,0)+IF(ISNUMBER(AH1295),1,0)+IF(ISNUMBER(AJ1295),1,0)+IF(ISNUMBER(AK1295),1,0)+IF(ISNUMBER(AN1295),1,0)+IF(ISNUMBER(AO1295),1,0)+IF(ISNUMBER(AQ1295),1,0)+IF(ISNUMBER(AR1295),1,0)+IF(ISNUMBER(AT1295),1,0)+IF(ISNUMBER(AU1295),1,0)+IF(ISNUMBER(AV1295),1,0)+IF(ISNUMBER(#REF!),1,0)+IF(ISNUMBER(AM1295),1,0)+IF(ISNUMBER(BB1295),1,0)+IF(ISNUMBER(AX1295),1,0)+IF(ISNUMBER(AY1295),1,0)+IF(ISNUMBER(AZ1295),1,0)+IF(ISNUMBER(BA1295),1,0)+IF(ISNUMBER(BD1295),1,0)+IF(ISNUMBER(BE1295),1,0),1)</f>
        <v>1</v>
      </c>
      <c r="W1295">
        <v>375</v>
      </c>
      <c r="X1295" t="s">
        <v>48</v>
      </c>
      <c r="Y1295" t="s">
        <v>48</v>
      </c>
      <c r="Z1295" t="s">
        <v>48</v>
      </c>
      <c r="AA1295">
        <v>150</v>
      </c>
      <c r="AB1295" t="s">
        <v>48</v>
      </c>
      <c r="AC1295" t="s">
        <v>48</v>
      </c>
      <c r="AD1295" t="s">
        <v>48</v>
      </c>
      <c r="AE1295" t="s">
        <v>48</v>
      </c>
      <c r="AF1295" t="s">
        <v>48</v>
      </c>
      <c r="AG1295" t="s">
        <v>48</v>
      </c>
      <c r="AH1295" t="s">
        <v>48</v>
      </c>
      <c r="AI1295" t="s">
        <v>48</v>
      </c>
      <c r="AJ1295" t="s">
        <v>48</v>
      </c>
      <c r="AK1295" t="s">
        <v>48</v>
      </c>
      <c r="AL1295" t="s">
        <v>48</v>
      </c>
      <c r="AN1295" t="s">
        <v>48</v>
      </c>
      <c r="AO1295" t="s">
        <v>48</v>
      </c>
      <c r="AP1295" t="s">
        <v>48</v>
      </c>
      <c r="AQ1295" t="s">
        <v>48</v>
      </c>
      <c r="AR1295" t="s">
        <v>48</v>
      </c>
      <c r="AS1295" t="s">
        <v>48</v>
      </c>
      <c r="AT1295" t="s">
        <v>48</v>
      </c>
      <c r="AU1295" t="s">
        <v>48</v>
      </c>
      <c r="AV1295" t="s">
        <v>48</v>
      </c>
      <c r="AW1295" t="s">
        <v>48</v>
      </c>
      <c r="AX1295" t="s">
        <v>48</v>
      </c>
      <c r="AY1295" t="s">
        <v>48</v>
      </c>
      <c r="AZ1295" t="s">
        <v>48</v>
      </c>
      <c r="BA1295" t="s">
        <v>48</v>
      </c>
      <c r="BB1295" t="s">
        <v>48</v>
      </c>
      <c r="BC1295" t="s">
        <v>48</v>
      </c>
      <c r="BD1295" t="s">
        <v>48</v>
      </c>
      <c r="BE1295" t="s">
        <v>48</v>
      </c>
      <c r="BF1295" t="s">
        <v>48</v>
      </c>
      <c r="BG1295" s="15" t="e">
        <f ca="1">OFFSET($V$6,0,MATCH(BH1295,$X1295:$BF1295,0))</f>
        <v>#N/A</v>
      </c>
      <c r="BH1295" s="15">
        <f t="shared" si="306"/>
        <v>100000</v>
      </c>
      <c r="BI1295" s="15" t="e">
        <f t="shared" ca="1" si="307"/>
        <v>#N/A</v>
      </c>
      <c r="BJ1295" s="15" t="str">
        <f t="shared" ca="1" si="308"/>
        <v>AT</v>
      </c>
      <c r="BK1295" s="15">
        <f t="shared" si="309"/>
        <v>150</v>
      </c>
      <c r="BL1295" s="15" t="str">
        <f t="shared" ca="1" si="310"/>
        <v>None</v>
      </c>
      <c r="BM1295" s="15">
        <f t="shared" si="311"/>
        <v>2</v>
      </c>
      <c r="BN1295" t="str">
        <f t="shared" si="312"/>
        <v>CHECK</v>
      </c>
      <c r="BO1295" t="str">
        <f t="shared" si="313"/>
        <v>CHECK</v>
      </c>
      <c r="BP1295" t="str">
        <f t="shared" si="314"/>
        <v>CHECK</v>
      </c>
    </row>
    <row r="1296" spans="2:68" hidden="1">
      <c r="B1296">
        <v>20250223</v>
      </c>
      <c r="C1296" t="s">
        <v>67</v>
      </c>
      <c r="D1296">
        <v>1630</v>
      </c>
      <c r="F1296">
        <v>8485</v>
      </c>
      <c r="G1296">
        <v>686</v>
      </c>
      <c r="I1296">
        <v>8412</v>
      </c>
      <c r="J1296">
        <v>686</v>
      </c>
      <c r="K1296">
        <v>600</v>
      </c>
      <c r="L1296">
        <v>149</v>
      </c>
      <c r="M1296">
        <v>0</v>
      </c>
      <c r="N1296" t="s">
        <v>53</v>
      </c>
      <c r="O1296" t="s">
        <v>47</v>
      </c>
      <c r="P1296" s="157">
        <f t="shared" si="300"/>
        <v>451</v>
      </c>
      <c r="Q1296" t="str">
        <f t="shared" si="301"/>
        <v>NA</v>
      </c>
      <c r="R1296" s="157">
        <f t="shared" si="302"/>
        <v>73</v>
      </c>
      <c r="S1296" s="157">
        <f t="shared" si="303"/>
        <v>0</v>
      </c>
      <c r="T1296">
        <f t="shared" si="304"/>
        <v>73</v>
      </c>
      <c r="U1296">
        <f t="shared" si="305"/>
        <v>-149</v>
      </c>
      <c r="V1296">
        <f>MIN(IF(SUM(W1296,X1296,Y1296,AA1296,AB1296,AE1296,AD1296,AG1296,AH1296,AK1296,AJ1296,AN1296,AO1296,AQ1296,AR1296,AT1296,AU1296,AV1296,A1296,BB1296,AX1296,AY1296,AZ1296,BA1296,BD1296,BE1296)=0,0,1)+IF(O1296="Smoothing ramp",1,0)+IF(ISNUMBER(W1296),1,0)+IF(ISNUMBER(X1296),1,0)+IF(ISNUMBER(Y1296),1,0)+IF(ISNUMBER(#REF!),1,0)+IF(ISNUMBER(AA1296),1,0)+IF(ISNUMBER(AB1296),1,0)+IF(ISNUMBER(#REF!),1,0)+IF(ISNUMBER(AE1296),1,0)+IF(ISNUMBER(AD1296),1,0)+IF(ISNUMBER(AG1296),1,0)+IF(ISNUMBER(AH1296),1,0)+IF(ISNUMBER(AJ1296),1,0)+IF(ISNUMBER(AK1296),1,0)+IF(ISNUMBER(AN1296),1,0)+IF(ISNUMBER(AO1296),1,0)+IF(ISNUMBER(AQ1296),1,0)+IF(ISNUMBER(AR1296),1,0)+IF(ISNUMBER(AT1296),1,0)+IF(ISNUMBER(AU1296),1,0)+IF(ISNUMBER(AV1296),1,0)+IF(ISNUMBER(#REF!),1,0)+IF(ISNUMBER(AM1296),1,0)+IF(ISNUMBER(BB1296),1,0)+IF(ISNUMBER(AX1296),1,0)+IF(ISNUMBER(AY1296),1,0)+IF(ISNUMBER(AZ1296),1,0)+IF(ISNUMBER(BA1296),1,0)+IF(ISNUMBER(BD1296),1,0)+IF(ISNUMBER(BE1296),1,0),1)</f>
        <v>1</v>
      </c>
      <c r="W1296">
        <v>375</v>
      </c>
      <c r="X1296" t="s">
        <v>48</v>
      </c>
      <c r="Y1296" t="s">
        <v>48</v>
      </c>
      <c r="Z1296" t="s">
        <v>48</v>
      </c>
      <c r="AA1296">
        <v>150</v>
      </c>
      <c r="AB1296" t="s">
        <v>48</v>
      </c>
      <c r="AC1296" t="s">
        <v>48</v>
      </c>
      <c r="AD1296" t="s">
        <v>48</v>
      </c>
      <c r="AE1296" t="s">
        <v>48</v>
      </c>
      <c r="AF1296" t="s">
        <v>48</v>
      </c>
      <c r="AG1296" t="s">
        <v>48</v>
      </c>
      <c r="AH1296" t="s">
        <v>48</v>
      </c>
      <c r="AI1296" t="s">
        <v>48</v>
      </c>
      <c r="AJ1296" t="s">
        <v>48</v>
      </c>
      <c r="AK1296" t="s">
        <v>48</v>
      </c>
      <c r="AL1296" t="s">
        <v>48</v>
      </c>
      <c r="AN1296" t="s">
        <v>48</v>
      </c>
      <c r="AO1296" t="s">
        <v>48</v>
      </c>
      <c r="AP1296" t="s">
        <v>48</v>
      </c>
      <c r="AQ1296" t="s">
        <v>48</v>
      </c>
      <c r="AR1296" t="s">
        <v>48</v>
      </c>
      <c r="AS1296" t="s">
        <v>48</v>
      </c>
      <c r="AT1296" t="s">
        <v>48</v>
      </c>
      <c r="AU1296" t="s">
        <v>48</v>
      </c>
      <c r="AV1296" t="s">
        <v>48</v>
      </c>
      <c r="AW1296" t="s">
        <v>48</v>
      </c>
      <c r="AX1296" t="s">
        <v>48</v>
      </c>
      <c r="AY1296" t="s">
        <v>48</v>
      </c>
      <c r="AZ1296" t="s">
        <v>48</v>
      </c>
      <c r="BA1296" t="s">
        <v>48</v>
      </c>
      <c r="BB1296" t="s">
        <v>48</v>
      </c>
      <c r="BC1296" t="s">
        <v>48</v>
      </c>
      <c r="BD1296" t="s">
        <v>48</v>
      </c>
      <c r="BE1296" t="s">
        <v>48</v>
      </c>
      <c r="BF1296" t="s">
        <v>48</v>
      </c>
      <c r="BG1296" s="15" t="e">
        <f ca="1">OFFSET($V$6,0,MATCH(BH1296,$X1296:$BF1296,0))</f>
        <v>#N/A</v>
      </c>
      <c r="BH1296" s="15">
        <f t="shared" si="306"/>
        <v>100000</v>
      </c>
      <c r="BI1296" s="15" t="e">
        <f t="shared" ca="1" si="307"/>
        <v>#N/A</v>
      </c>
      <c r="BJ1296" s="15" t="str">
        <f t="shared" ca="1" si="308"/>
        <v>AT</v>
      </c>
      <c r="BK1296" s="15">
        <f t="shared" si="309"/>
        <v>150</v>
      </c>
      <c r="BL1296" s="15" t="str">
        <f t="shared" ca="1" si="310"/>
        <v>None</v>
      </c>
      <c r="BM1296" s="15">
        <f t="shared" si="311"/>
        <v>2</v>
      </c>
      <c r="BN1296" t="str">
        <f t="shared" si="312"/>
        <v>CHECK</v>
      </c>
      <c r="BO1296" t="str">
        <f t="shared" si="313"/>
        <v>CHECK</v>
      </c>
      <c r="BP1296" t="str">
        <f t="shared" si="314"/>
        <v>CHECK</v>
      </c>
    </row>
    <row r="1297" spans="2:68" hidden="1">
      <c r="B1297">
        <v>20250223</v>
      </c>
      <c r="C1297" t="s">
        <v>67</v>
      </c>
      <c r="D1297">
        <v>1730</v>
      </c>
      <c r="F1297">
        <v>8493</v>
      </c>
      <c r="G1297">
        <v>687</v>
      </c>
      <c r="I1297">
        <v>8416</v>
      </c>
      <c r="J1297">
        <v>687</v>
      </c>
      <c r="K1297">
        <v>600</v>
      </c>
      <c r="L1297">
        <v>157</v>
      </c>
      <c r="M1297">
        <v>0</v>
      </c>
      <c r="N1297" t="s">
        <v>53</v>
      </c>
      <c r="O1297" t="s">
        <v>47</v>
      </c>
      <c r="P1297" s="157">
        <f t="shared" si="300"/>
        <v>443</v>
      </c>
      <c r="Q1297" t="str">
        <f t="shared" si="301"/>
        <v>NA</v>
      </c>
      <c r="R1297" s="157">
        <f t="shared" si="302"/>
        <v>77</v>
      </c>
      <c r="S1297" s="157">
        <f t="shared" si="303"/>
        <v>0</v>
      </c>
      <c r="T1297">
        <f t="shared" si="304"/>
        <v>77</v>
      </c>
      <c r="U1297">
        <f t="shared" si="305"/>
        <v>-157</v>
      </c>
      <c r="V1297">
        <f>MIN(IF(SUM(W1297,X1297,Y1297,AA1297,AB1297,AE1297,AD1297,AG1297,AH1297,AK1297,AJ1297,AN1297,AO1297,AQ1297,AR1297,AT1297,AU1297,AV1297,A1297,BB1297,AX1297,AY1297,AZ1297,BA1297,BD1297,BE1297)=0,0,1)+IF(O1297="Smoothing ramp",1,0)+IF(ISNUMBER(W1297),1,0)+IF(ISNUMBER(X1297),1,0)+IF(ISNUMBER(Y1297),1,0)+IF(ISNUMBER(#REF!),1,0)+IF(ISNUMBER(AA1297),1,0)+IF(ISNUMBER(AB1297),1,0)+IF(ISNUMBER(#REF!),1,0)+IF(ISNUMBER(AE1297),1,0)+IF(ISNUMBER(AD1297),1,0)+IF(ISNUMBER(AG1297),1,0)+IF(ISNUMBER(AH1297),1,0)+IF(ISNUMBER(AJ1297),1,0)+IF(ISNUMBER(AK1297),1,0)+IF(ISNUMBER(AN1297),1,0)+IF(ISNUMBER(AO1297),1,0)+IF(ISNUMBER(AQ1297),1,0)+IF(ISNUMBER(AR1297),1,0)+IF(ISNUMBER(AT1297),1,0)+IF(ISNUMBER(AU1297),1,0)+IF(ISNUMBER(AV1297),1,0)+IF(ISNUMBER(#REF!),1,0)+IF(ISNUMBER(AM1297),1,0)+IF(ISNUMBER(BB1297),1,0)+IF(ISNUMBER(AX1297),1,0)+IF(ISNUMBER(AY1297),1,0)+IF(ISNUMBER(AZ1297),1,0)+IF(ISNUMBER(BA1297),1,0)+IF(ISNUMBER(BD1297),1,0)+IF(ISNUMBER(BE1297),1,0),1)</f>
        <v>1</v>
      </c>
      <c r="W1297">
        <v>375</v>
      </c>
      <c r="X1297" t="s">
        <v>48</v>
      </c>
      <c r="Y1297" t="s">
        <v>48</v>
      </c>
      <c r="Z1297" t="s">
        <v>48</v>
      </c>
      <c r="AA1297">
        <v>150</v>
      </c>
      <c r="AB1297" t="s">
        <v>48</v>
      </c>
      <c r="AC1297" t="s">
        <v>48</v>
      </c>
      <c r="AD1297" t="s">
        <v>48</v>
      </c>
      <c r="AE1297" t="s">
        <v>48</v>
      </c>
      <c r="AF1297" t="s">
        <v>48</v>
      </c>
      <c r="AG1297" t="s">
        <v>48</v>
      </c>
      <c r="AH1297" t="s">
        <v>48</v>
      </c>
      <c r="AI1297" t="s">
        <v>48</v>
      </c>
      <c r="AJ1297" t="s">
        <v>48</v>
      </c>
      <c r="AK1297" t="s">
        <v>48</v>
      </c>
      <c r="AL1297" t="s">
        <v>48</v>
      </c>
      <c r="AN1297" t="s">
        <v>48</v>
      </c>
      <c r="AO1297" t="s">
        <v>48</v>
      </c>
      <c r="AP1297" t="s">
        <v>48</v>
      </c>
      <c r="AQ1297" t="s">
        <v>48</v>
      </c>
      <c r="AR1297" t="s">
        <v>48</v>
      </c>
      <c r="AS1297" t="s">
        <v>48</v>
      </c>
      <c r="AT1297" t="s">
        <v>48</v>
      </c>
      <c r="AU1297" t="s">
        <v>48</v>
      </c>
      <c r="AV1297" t="s">
        <v>48</v>
      </c>
      <c r="AW1297" t="s">
        <v>48</v>
      </c>
      <c r="AX1297" t="s">
        <v>48</v>
      </c>
      <c r="AY1297" t="s">
        <v>48</v>
      </c>
      <c r="AZ1297" t="s">
        <v>48</v>
      </c>
      <c r="BA1297" t="s">
        <v>48</v>
      </c>
      <c r="BB1297" t="s">
        <v>48</v>
      </c>
      <c r="BC1297" t="s">
        <v>48</v>
      </c>
      <c r="BD1297" t="s">
        <v>48</v>
      </c>
      <c r="BE1297" t="s">
        <v>48</v>
      </c>
      <c r="BF1297" t="s">
        <v>48</v>
      </c>
      <c r="BG1297" s="15" t="e">
        <f ca="1">OFFSET($V$6,0,MATCH(BH1297,$X1297:$BF1297,0))</f>
        <v>#N/A</v>
      </c>
      <c r="BH1297" s="15">
        <f t="shared" si="306"/>
        <v>100000</v>
      </c>
      <c r="BI1297" s="15" t="e">
        <f t="shared" ca="1" si="307"/>
        <v>#N/A</v>
      </c>
      <c r="BJ1297" s="15" t="str">
        <f t="shared" ca="1" si="308"/>
        <v>AT</v>
      </c>
      <c r="BK1297" s="15">
        <f t="shared" si="309"/>
        <v>150</v>
      </c>
      <c r="BL1297" s="15" t="str">
        <f t="shared" ca="1" si="310"/>
        <v>None</v>
      </c>
      <c r="BM1297" s="15">
        <f t="shared" si="311"/>
        <v>2</v>
      </c>
      <c r="BN1297" t="str">
        <f t="shared" si="312"/>
        <v>CHECK</v>
      </c>
      <c r="BO1297" t="str">
        <f t="shared" si="313"/>
        <v>CHECK</v>
      </c>
      <c r="BP1297" t="str">
        <f t="shared" si="314"/>
        <v>CHECK</v>
      </c>
    </row>
    <row r="1298" spans="2:68" hidden="1">
      <c r="B1298">
        <v>20250223</v>
      </c>
      <c r="C1298" t="s">
        <v>67</v>
      </c>
      <c r="D1298">
        <v>1830</v>
      </c>
      <c r="F1298">
        <v>10641</v>
      </c>
      <c r="G1298">
        <v>922</v>
      </c>
      <c r="I1298">
        <v>10159</v>
      </c>
      <c r="J1298">
        <v>922</v>
      </c>
      <c r="K1298">
        <v>-2500</v>
      </c>
      <c r="L1298">
        <v>-2500</v>
      </c>
      <c r="M1298">
        <v>0</v>
      </c>
      <c r="N1298" t="s">
        <v>50</v>
      </c>
      <c r="O1298" t="s">
        <v>47</v>
      </c>
      <c r="P1298" s="157">
        <f t="shared" si="300"/>
        <v>0</v>
      </c>
      <c r="Q1298" t="str">
        <f t="shared" si="301"/>
        <v>NA</v>
      </c>
      <c r="R1298" s="157">
        <f t="shared" si="302"/>
        <v>482</v>
      </c>
      <c r="S1298" s="157">
        <f t="shared" si="303"/>
        <v>0</v>
      </c>
      <c r="T1298">
        <f t="shared" si="304"/>
        <v>482</v>
      </c>
      <c r="U1298">
        <f t="shared" si="305"/>
        <v>2500</v>
      </c>
      <c r="V1298">
        <f>MIN(IF(SUM(W1298,X1298,Y1298,AA1298,AB1298,AE1298,AD1298,AG1298,AH1298,AK1298,AJ1298,AN1298,AO1298,AQ1298,AR1298,AT1298,AU1298,AV1298,A1298,BB1298,AX1298,AY1298,AZ1298,BA1298,BD1298,BE1298)=0,0,1)+IF(O1298="Smoothing ramp",1,0)+IF(ISNUMBER(W1298),1,0)+IF(ISNUMBER(X1298),1,0)+IF(ISNUMBER(Y1298),1,0)+IF(ISNUMBER(#REF!),1,0)+IF(ISNUMBER(AA1298),1,0)+IF(ISNUMBER(AB1298),1,0)+IF(ISNUMBER(#REF!),1,0)+IF(ISNUMBER(AE1298),1,0)+IF(ISNUMBER(AD1298),1,0)+IF(ISNUMBER(AG1298),1,0)+IF(ISNUMBER(AH1298),1,0)+IF(ISNUMBER(AJ1298),1,0)+IF(ISNUMBER(AK1298),1,0)+IF(ISNUMBER(AN1298),1,0)+IF(ISNUMBER(AO1298),1,0)+IF(ISNUMBER(AQ1298),1,0)+IF(ISNUMBER(AR1298),1,0)+IF(ISNUMBER(AT1298),1,0)+IF(ISNUMBER(AU1298),1,0)+IF(ISNUMBER(AV1298),1,0)+IF(ISNUMBER(#REF!),1,0)+IF(ISNUMBER(AM1298),1,0)+IF(ISNUMBER(BB1298),1,0)+IF(ISNUMBER(AX1298),1,0)+IF(ISNUMBER(AY1298),1,0)+IF(ISNUMBER(AZ1298),1,0)+IF(ISNUMBER(BA1298),1,0)+IF(ISNUMBER(BD1298),1,0)+IF(ISNUMBER(BE1298),1,0),1)</f>
        <v>1</v>
      </c>
      <c r="W1298">
        <v>375</v>
      </c>
      <c r="X1298" t="s">
        <v>48</v>
      </c>
      <c r="Y1298" t="s">
        <v>48</v>
      </c>
      <c r="Z1298" t="s">
        <v>48</v>
      </c>
      <c r="AA1298">
        <v>150</v>
      </c>
      <c r="AB1298" t="s">
        <v>48</v>
      </c>
      <c r="AC1298" t="s">
        <v>48</v>
      </c>
      <c r="AD1298" t="s">
        <v>48</v>
      </c>
      <c r="AE1298" t="s">
        <v>48</v>
      </c>
      <c r="AF1298" t="s">
        <v>48</v>
      </c>
      <c r="AG1298" t="s">
        <v>48</v>
      </c>
      <c r="AH1298" t="s">
        <v>48</v>
      </c>
      <c r="AI1298" t="s">
        <v>48</v>
      </c>
      <c r="AJ1298" t="s">
        <v>48</v>
      </c>
      <c r="AK1298" t="s">
        <v>48</v>
      </c>
      <c r="AL1298" t="s">
        <v>48</v>
      </c>
      <c r="AN1298" t="s">
        <v>48</v>
      </c>
      <c r="AO1298" t="s">
        <v>48</v>
      </c>
      <c r="AP1298" t="s">
        <v>48</v>
      </c>
      <c r="AQ1298" t="s">
        <v>48</v>
      </c>
      <c r="AR1298" t="s">
        <v>48</v>
      </c>
      <c r="AS1298" t="s">
        <v>48</v>
      </c>
      <c r="AT1298" t="s">
        <v>48</v>
      </c>
      <c r="AU1298" t="s">
        <v>48</v>
      </c>
      <c r="AV1298" t="s">
        <v>48</v>
      </c>
      <c r="AW1298" t="s">
        <v>48</v>
      </c>
      <c r="AX1298" t="s">
        <v>48</v>
      </c>
      <c r="AY1298" t="s">
        <v>48</v>
      </c>
      <c r="AZ1298" t="s">
        <v>48</v>
      </c>
      <c r="BA1298" t="s">
        <v>48</v>
      </c>
      <c r="BB1298" t="s">
        <v>48</v>
      </c>
      <c r="BC1298" t="s">
        <v>48</v>
      </c>
      <c r="BD1298" t="s">
        <v>48</v>
      </c>
      <c r="BE1298" t="s">
        <v>48</v>
      </c>
      <c r="BF1298" t="s">
        <v>48</v>
      </c>
      <c r="BG1298" s="15" t="e">
        <f ca="1">OFFSET($V$6,0,MATCH(BH1298,$X1298:$BF1298,0))</f>
        <v>#N/A</v>
      </c>
      <c r="BH1298" s="15">
        <f t="shared" si="306"/>
        <v>100000</v>
      </c>
      <c r="BI1298" s="15" t="e">
        <f t="shared" ca="1" si="307"/>
        <v>#N/A</v>
      </c>
      <c r="BJ1298" s="15" t="str">
        <f t="shared" ca="1" si="308"/>
        <v>AT</v>
      </c>
      <c r="BK1298" s="15">
        <f t="shared" si="309"/>
        <v>150</v>
      </c>
      <c r="BL1298" s="15" t="str">
        <f t="shared" ca="1" si="310"/>
        <v>None</v>
      </c>
      <c r="BM1298" s="15">
        <f t="shared" si="311"/>
        <v>2</v>
      </c>
      <c r="BN1298" t="str">
        <f t="shared" si="312"/>
        <v>CHECK</v>
      </c>
      <c r="BO1298" t="str">
        <f t="shared" si="313"/>
        <v>CHECK</v>
      </c>
      <c r="BP1298" t="str">
        <f t="shared" si="314"/>
        <v>CHECK</v>
      </c>
    </row>
    <row r="1299" spans="2:68" hidden="1">
      <c r="B1299">
        <v>20250223</v>
      </c>
      <c r="C1299" t="s">
        <v>67</v>
      </c>
      <c r="D1299">
        <v>1930</v>
      </c>
      <c r="F1299">
        <v>10641</v>
      </c>
      <c r="G1299">
        <v>922</v>
      </c>
      <c r="I1299">
        <v>10562</v>
      </c>
      <c r="J1299">
        <v>922</v>
      </c>
      <c r="K1299">
        <v>-2500</v>
      </c>
      <c r="L1299">
        <v>-2500</v>
      </c>
      <c r="M1299">
        <v>0</v>
      </c>
      <c r="N1299" t="s">
        <v>50</v>
      </c>
      <c r="O1299" t="s">
        <v>47</v>
      </c>
      <c r="P1299" s="157">
        <f t="shared" si="300"/>
        <v>0</v>
      </c>
      <c r="Q1299" t="str">
        <f t="shared" si="301"/>
        <v>NA</v>
      </c>
      <c r="R1299" s="157">
        <f t="shared" si="302"/>
        <v>79</v>
      </c>
      <c r="S1299" s="157">
        <f t="shared" si="303"/>
        <v>0</v>
      </c>
      <c r="T1299">
        <f t="shared" si="304"/>
        <v>79</v>
      </c>
      <c r="U1299">
        <f t="shared" si="305"/>
        <v>2500</v>
      </c>
      <c r="V1299">
        <f>MIN(IF(SUM(W1299,X1299,Y1299,AA1299,AB1299,AE1299,AD1299,AG1299,AH1299,AK1299,AJ1299,AN1299,AO1299,AQ1299,AR1299,AT1299,AU1299,AV1299,A1299,BB1299,AX1299,AY1299,AZ1299,BA1299,BD1299,BE1299)=0,0,1)+IF(O1299="Smoothing ramp",1,0)+IF(ISNUMBER(W1299),1,0)+IF(ISNUMBER(X1299),1,0)+IF(ISNUMBER(Y1299),1,0)+IF(ISNUMBER(#REF!),1,0)+IF(ISNUMBER(AA1299),1,0)+IF(ISNUMBER(AB1299),1,0)+IF(ISNUMBER(#REF!),1,0)+IF(ISNUMBER(AE1299),1,0)+IF(ISNUMBER(AD1299),1,0)+IF(ISNUMBER(AG1299),1,0)+IF(ISNUMBER(AH1299),1,0)+IF(ISNUMBER(AJ1299),1,0)+IF(ISNUMBER(AK1299),1,0)+IF(ISNUMBER(AN1299),1,0)+IF(ISNUMBER(AO1299),1,0)+IF(ISNUMBER(AQ1299),1,0)+IF(ISNUMBER(AR1299),1,0)+IF(ISNUMBER(AT1299),1,0)+IF(ISNUMBER(AU1299),1,0)+IF(ISNUMBER(AV1299),1,0)+IF(ISNUMBER(#REF!),1,0)+IF(ISNUMBER(AM1299),1,0)+IF(ISNUMBER(BB1299),1,0)+IF(ISNUMBER(AX1299),1,0)+IF(ISNUMBER(AY1299),1,0)+IF(ISNUMBER(AZ1299),1,0)+IF(ISNUMBER(BA1299),1,0)+IF(ISNUMBER(BD1299),1,0)+IF(ISNUMBER(BE1299),1,0),1)</f>
        <v>1</v>
      </c>
      <c r="W1299">
        <v>375</v>
      </c>
      <c r="X1299" t="s">
        <v>48</v>
      </c>
      <c r="Y1299" t="s">
        <v>48</v>
      </c>
      <c r="Z1299" t="s">
        <v>48</v>
      </c>
      <c r="AA1299">
        <v>150</v>
      </c>
      <c r="AB1299" t="s">
        <v>48</v>
      </c>
      <c r="AC1299" t="s">
        <v>48</v>
      </c>
      <c r="AD1299" t="s">
        <v>48</v>
      </c>
      <c r="AE1299" t="s">
        <v>48</v>
      </c>
      <c r="AF1299" t="s">
        <v>48</v>
      </c>
      <c r="AG1299" t="s">
        <v>48</v>
      </c>
      <c r="AH1299" t="s">
        <v>48</v>
      </c>
      <c r="AI1299" t="s">
        <v>48</v>
      </c>
      <c r="AJ1299" t="s">
        <v>48</v>
      </c>
      <c r="AK1299" t="s">
        <v>48</v>
      </c>
      <c r="AL1299" t="s">
        <v>48</v>
      </c>
      <c r="AN1299" t="s">
        <v>48</v>
      </c>
      <c r="AO1299" t="s">
        <v>48</v>
      </c>
      <c r="AP1299" t="s">
        <v>48</v>
      </c>
      <c r="AQ1299" t="s">
        <v>48</v>
      </c>
      <c r="AR1299" t="s">
        <v>48</v>
      </c>
      <c r="AS1299" t="s">
        <v>48</v>
      </c>
      <c r="AT1299" t="s">
        <v>48</v>
      </c>
      <c r="AU1299" t="s">
        <v>48</v>
      </c>
      <c r="AV1299" t="s">
        <v>48</v>
      </c>
      <c r="AW1299" t="s">
        <v>48</v>
      </c>
      <c r="AX1299" t="s">
        <v>48</v>
      </c>
      <c r="AY1299" t="s">
        <v>48</v>
      </c>
      <c r="AZ1299" t="s">
        <v>48</v>
      </c>
      <c r="BA1299" t="s">
        <v>48</v>
      </c>
      <c r="BB1299" t="s">
        <v>48</v>
      </c>
      <c r="BC1299" t="s">
        <v>48</v>
      </c>
      <c r="BD1299" t="s">
        <v>48</v>
      </c>
      <c r="BE1299" t="s">
        <v>48</v>
      </c>
      <c r="BF1299" t="s">
        <v>48</v>
      </c>
      <c r="BG1299" s="15" t="e">
        <f ca="1">OFFSET($V$6,0,MATCH(BH1299,$X1299:$BF1299,0))</f>
        <v>#N/A</v>
      </c>
      <c r="BH1299" s="15">
        <f t="shared" si="306"/>
        <v>100000</v>
      </c>
      <c r="BI1299" s="15" t="e">
        <f t="shared" ca="1" si="307"/>
        <v>#N/A</v>
      </c>
      <c r="BJ1299" s="15" t="str">
        <f t="shared" ca="1" si="308"/>
        <v>AT</v>
      </c>
      <c r="BK1299" s="15">
        <f t="shared" si="309"/>
        <v>150</v>
      </c>
      <c r="BL1299" s="15" t="str">
        <f t="shared" ca="1" si="310"/>
        <v>None</v>
      </c>
      <c r="BM1299" s="15">
        <f t="shared" si="311"/>
        <v>2</v>
      </c>
      <c r="BN1299" t="str">
        <f t="shared" si="312"/>
        <v>CHECK</v>
      </c>
      <c r="BO1299" t="str">
        <f t="shared" si="313"/>
        <v>CHECK</v>
      </c>
      <c r="BP1299" t="str">
        <f t="shared" si="314"/>
        <v>CHECK</v>
      </c>
    </row>
    <row r="1300" spans="2:68" hidden="1">
      <c r="B1300">
        <v>20250223</v>
      </c>
      <c r="C1300" t="s">
        <v>67</v>
      </c>
      <c r="D1300">
        <v>2030</v>
      </c>
      <c r="F1300">
        <v>10641</v>
      </c>
      <c r="G1300">
        <v>922</v>
      </c>
      <c r="I1300">
        <v>10562</v>
      </c>
      <c r="J1300">
        <v>922</v>
      </c>
      <c r="K1300">
        <v>-2500</v>
      </c>
      <c r="L1300">
        <v>-2500</v>
      </c>
      <c r="M1300">
        <v>0</v>
      </c>
      <c r="N1300" t="s">
        <v>50</v>
      </c>
      <c r="O1300" t="s">
        <v>47</v>
      </c>
      <c r="P1300" s="157">
        <f t="shared" si="300"/>
        <v>0</v>
      </c>
      <c r="Q1300" t="str">
        <f t="shared" si="301"/>
        <v>NA</v>
      </c>
      <c r="R1300" s="157">
        <f t="shared" si="302"/>
        <v>79</v>
      </c>
      <c r="S1300" s="157">
        <f t="shared" si="303"/>
        <v>0</v>
      </c>
      <c r="T1300">
        <f t="shared" si="304"/>
        <v>79</v>
      </c>
      <c r="U1300">
        <f t="shared" si="305"/>
        <v>2500</v>
      </c>
      <c r="V1300">
        <f>MIN(IF(SUM(W1300,X1300,Y1300,AA1300,AB1300,AE1300,AD1300,AG1300,AH1300,AK1300,AJ1300,AN1300,AO1300,AQ1300,AR1300,AT1300,AU1300,AV1300,A1300,BB1300,AX1300,AY1300,AZ1300,BA1300,BD1300,BE1300)=0,0,1)+IF(O1300="Smoothing ramp",1,0)+IF(ISNUMBER(W1300),1,0)+IF(ISNUMBER(X1300),1,0)+IF(ISNUMBER(Y1300),1,0)+IF(ISNUMBER(#REF!),1,0)+IF(ISNUMBER(AA1300),1,0)+IF(ISNUMBER(AB1300),1,0)+IF(ISNUMBER(#REF!),1,0)+IF(ISNUMBER(AE1300),1,0)+IF(ISNUMBER(AD1300),1,0)+IF(ISNUMBER(AG1300),1,0)+IF(ISNUMBER(AH1300),1,0)+IF(ISNUMBER(AJ1300),1,0)+IF(ISNUMBER(AK1300),1,0)+IF(ISNUMBER(AN1300),1,0)+IF(ISNUMBER(AO1300),1,0)+IF(ISNUMBER(AQ1300),1,0)+IF(ISNUMBER(AR1300),1,0)+IF(ISNUMBER(AT1300),1,0)+IF(ISNUMBER(AU1300),1,0)+IF(ISNUMBER(AV1300),1,0)+IF(ISNUMBER(#REF!),1,0)+IF(ISNUMBER(AM1300),1,0)+IF(ISNUMBER(BB1300),1,0)+IF(ISNUMBER(AX1300),1,0)+IF(ISNUMBER(AY1300),1,0)+IF(ISNUMBER(AZ1300),1,0)+IF(ISNUMBER(BA1300),1,0)+IF(ISNUMBER(BD1300),1,0)+IF(ISNUMBER(BE1300),1,0),1)</f>
        <v>1</v>
      </c>
      <c r="W1300">
        <v>375</v>
      </c>
      <c r="X1300" t="s">
        <v>48</v>
      </c>
      <c r="Y1300" t="s">
        <v>48</v>
      </c>
      <c r="Z1300" t="s">
        <v>48</v>
      </c>
      <c r="AA1300">
        <v>150</v>
      </c>
      <c r="AB1300" t="s">
        <v>48</v>
      </c>
      <c r="AC1300" t="s">
        <v>48</v>
      </c>
      <c r="AD1300" t="s">
        <v>48</v>
      </c>
      <c r="AE1300" t="s">
        <v>48</v>
      </c>
      <c r="AF1300" t="s">
        <v>48</v>
      </c>
      <c r="AG1300" t="s">
        <v>48</v>
      </c>
      <c r="AH1300" t="s">
        <v>48</v>
      </c>
      <c r="AI1300" t="s">
        <v>48</v>
      </c>
      <c r="AJ1300" t="s">
        <v>48</v>
      </c>
      <c r="AK1300" t="s">
        <v>48</v>
      </c>
      <c r="AL1300" t="s">
        <v>48</v>
      </c>
      <c r="AN1300" t="s">
        <v>48</v>
      </c>
      <c r="AO1300" t="s">
        <v>48</v>
      </c>
      <c r="AP1300" t="s">
        <v>48</v>
      </c>
      <c r="AQ1300" t="s">
        <v>48</v>
      </c>
      <c r="AR1300" t="s">
        <v>48</v>
      </c>
      <c r="AS1300" t="s">
        <v>48</v>
      </c>
      <c r="AT1300" t="s">
        <v>48</v>
      </c>
      <c r="AU1300" t="s">
        <v>48</v>
      </c>
      <c r="AV1300" t="s">
        <v>48</v>
      </c>
      <c r="AW1300" t="s">
        <v>48</v>
      </c>
      <c r="AX1300" t="s">
        <v>48</v>
      </c>
      <c r="AY1300" t="s">
        <v>48</v>
      </c>
      <c r="AZ1300" t="s">
        <v>48</v>
      </c>
      <c r="BA1300" t="s">
        <v>48</v>
      </c>
      <c r="BB1300" t="s">
        <v>48</v>
      </c>
      <c r="BC1300" t="s">
        <v>48</v>
      </c>
      <c r="BD1300" t="s">
        <v>48</v>
      </c>
      <c r="BE1300" t="s">
        <v>48</v>
      </c>
      <c r="BF1300" t="s">
        <v>48</v>
      </c>
      <c r="BG1300" s="15" t="e">
        <f ca="1">OFFSET($V$6,0,MATCH(BH1300,$X1300:$BF1300,0))</f>
        <v>#N/A</v>
      </c>
      <c r="BH1300" s="15">
        <f t="shared" si="306"/>
        <v>100000</v>
      </c>
      <c r="BI1300" s="15" t="e">
        <f t="shared" ca="1" si="307"/>
        <v>#N/A</v>
      </c>
      <c r="BJ1300" s="15" t="str">
        <f t="shared" ca="1" si="308"/>
        <v>AT</v>
      </c>
      <c r="BK1300" s="15">
        <f t="shared" si="309"/>
        <v>150</v>
      </c>
      <c r="BL1300" s="15" t="str">
        <f t="shared" ca="1" si="310"/>
        <v>None</v>
      </c>
      <c r="BM1300" s="15">
        <f t="shared" si="311"/>
        <v>2</v>
      </c>
      <c r="BN1300" t="str">
        <f t="shared" si="312"/>
        <v>CHECK</v>
      </c>
      <c r="BO1300" t="str">
        <f t="shared" si="313"/>
        <v>CHECK</v>
      </c>
      <c r="BP1300" t="str">
        <f t="shared" si="314"/>
        <v>CHECK</v>
      </c>
    </row>
    <row r="1301" spans="2:68" hidden="1">
      <c r="B1301">
        <v>20250223</v>
      </c>
      <c r="C1301" t="s">
        <v>67</v>
      </c>
      <c r="D1301">
        <v>2130</v>
      </c>
      <c r="E1301">
        <v>10195</v>
      </c>
      <c r="H1301">
        <v>10089</v>
      </c>
      <c r="K1301">
        <v>-5422</v>
      </c>
      <c r="L1301">
        <v>-5422</v>
      </c>
      <c r="M1301">
        <v>-5315</v>
      </c>
      <c r="N1301" t="s">
        <v>50</v>
      </c>
      <c r="O1301" t="s">
        <v>51</v>
      </c>
      <c r="P1301" s="157">
        <f t="shared" si="300"/>
        <v>0</v>
      </c>
      <c r="Q1301">
        <f t="shared" si="301"/>
        <v>106</v>
      </c>
      <c r="R1301" s="157" t="str">
        <f t="shared" si="302"/>
        <v>NA</v>
      </c>
      <c r="S1301" s="157" t="str">
        <f t="shared" si="303"/>
        <v>NA</v>
      </c>
      <c r="T1301" t="str">
        <f t="shared" si="304"/>
        <v>NA</v>
      </c>
      <c r="U1301">
        <f t="shared" si="305"/>
        <v>0</v>
      </c>
      <c r="V1301">
        <f>MIN(IF(SUM(W1301,X1301,Y1301,AA1301,AB1301,AE1301,AD1301,AG1301,AH1301,AK1301,AJ1301,AN1301,AO1301,AQ1301,AR1301,AT1301,AU1301,AV1301,A1301,BB1301,AX1301,AY1301,AZ1301,BA1301,BD1301,BE1301)=0,0,1)+IF(O1301="Smoothing ramp",1,0)+IF(ISNUMBER(W1301),1,0)+IF(ISNUMBER(X1301),1,0)+IF(ISNUMBER(Y1301),1,0)+IF(ISNUMBER(#REF!),1,0)+IF(ISNUMBER(AA1301),1,0)+IF(ISNUMBER(AB1301),1,0)+IF(ISNUMBER(#REF!),1,0)+IF(ISNUMBER(AE1301),1,0)+IF(ISNUMBER(AD1301),1,0)+IF(ISNUMBER(AG1301),1,0)+IF(ISNUMBER(AH1301),1,0)+IF(ISNUMBER(AJ1301),1,0)+IF(ISNUMBER(AK1301),1,0)+IF(ISNUMBER(AN1301),1,0)+IF(ISNUMBER(AO1301),1,0)+IF(ISNUMBER(AQ1301),1,0)+IF(ISNUMBER(AR1301),1,0)+IF(ISNUMBER(AT1301),1,0)+IF(ISNUMBER(AU1301),1,0)+IF(ISNUMBER(AV1301),1,0)+IF(ISNUMBER(#REF!),1,0)+IF(ISNUMBER(AM1301),1,0)+IF(ISNUMBER(BB1301),1,0)+IF(ISNUMBER(AX1301),1,0)+IF(ISNUMBER(AY1301),1,0)+IF(ISNUMBER(AZ1301),1,0)+IF(ISNUMBER(BA1301),1,0)+IF(ISNUMBER(BD1301),1,0)+IF(ISNUMBER(BE1301),1,0),1)</f>
        <v>1</v>
      </c>
      <c r="W1301">
        <v>375</v>
      </c>
      <c r="X1301" t="s">
        <v>48</v>
      </c>
      <c r="Y1301" t="s">
        <v>48</v>
      </c>
      <c r="Z1301" t="s">
        <v>52</v>
      </c>
      <c r="AA1301">
        <v>150</v>
      </c>
      <c r="AB1301" t="s">
        <v>48</v>
      </c>
      <c r="AC1301" t="s">
        <v>48</v>
      </c>
      <c r="AD1301" t="s">
        <v>48</v>
      </c>
      <c r="AE1301" t="s">
        <v>48</v>
      </c>
      <c r="AF1301" t="s">
        <v>48</v>
      </c>
      <c r="AG1301" t="s">
        <v>48</v>
      </c>
      <c r="AH1301" t="s">
        <v>48</v>
      </c>
      <c r="AI1301" t="s">
        <v>48</v>
      </c>
      <c r="AJ1301" t="s">
        <v>48</v>
      </c>
      <c r="AK1301" t="s">
        <v>48</v>
      </c>
      <c r="AL1301" t="s">
        <v>48</v>
      </c>
      <c r="AN1301" t="s">
        <v>48</v>
      </c>
      <c r="AO1301" t="s">
        <v>48</v>
      </c>
      <c r="AP1301" t="s">
        <v>48</v>
      </c>
      <c r="AQ1301" t="s">
        <v>48</v>
      </c>
      <c r="AR1301" t="s">
        <v>48</v>
      </c>
      <c r="AS1301" t="s">
        <v>48</v>
      </c>
      <c r="AT1301" t="s">
        <v>48</v>
      </c>
      <c r="AU1301" t="s">
        <v>48</v>
      </c>
      <c r="AV1301" t="s">
        <v>48</v>
      </c>
      <c r="AW1301" t="s">
        <v>48</v>
      </c>
      <c r="AX1301" t="s">
        <v>48</v>
      </c>
      <c r="AY1301" t="s">
        <v>48</v>
      </c>
      <c r="AZ1301" t="s">
        <v>48</v>
      </c>
      <c r="BA1301" t="s">
        <v>48</v>
      </c>
      <c r="BB1301" t="s">
        <v>48</v>
      </c>
      <c r="BC1301" t="s">
        <v>48</v>
      </c>
      <c r="BD1301" t="s">
        <v>48</v>
      </c>
      <c r="BE1301" t="s">
        <v>48</v>
      </c>
      <c r="BF1301" t="s">
        <v>48</v>
      </c>
      <c r="BG1301" s="15" t="e">
        <f ca="1">OFFSET($V$6,0,MATCH(BH1301,$X1301:$BF1301,0))</f>
        <v>#N/A</v>
      </c>
      <c r="BH1301" s="15">
        <f t="shared" si="306"/>
        <v>100000</v>
      </c>
      <c r="BI1301" s="15" t="e">
        <f t="shared" ca="1" si="307"/>
        <v>#N/A</v>
      </c>
      <c r="BJ1301" s="15" t="str">
        <f t="shared" ca="1" si="308"/>
        <v>AT</v>
      </c>
      <c r="BK1301" s="15">
        <f t="shared" si="309"/>
        <v>150</v>
      </c>
      <c r="BL1301" s="15" t="str">
        <f t="shared" ca="1" si="310"/>
        <v>None</v>
      </c>
      <c r="BM1301" s="15">
        <f t="shared" si="311"/>
        <v>2</v>
      </c>
      <c r="BN1301" t="str">
        <f t="shared" si="312"/>
        <v>CHECK</v>
      </c>
      <c r="BO1301" t="str">
        <f t="shared" si="313"/>
        <v>CHECK</v>
      </c>
      <c r="BP1301" t="str">
        <f t="shared" si="314"/>
        <v>CHECK</v>
      </c>
    </row>
    <row r="1302" spans="2:68" hidden="1">
      <c r="B1302">
        <v>20250223</v>
      </c>
      <c r="C1302" t="s">
        <v>67</v>
      </c>
      <c r="D1302">
        <v>2230</v>
      </c>
      <c r="E1302">
        <v>10195</v>
      </c>
      <c r="H1302">
        <v>10089</v>
      </c>
      <c r="K1302">
        <v>-5422</v>
      </c>
      <c r="L1302">
        <v>-5422</v>
      </c>
      <c r="M1302">
        <v>-5315</v>
      </c>
      <c r="N1302" t="s">
        <v>50</v>
      </c>
      <c r="O1302" t="s">
        <v>51</v>
      </c>
      <c r="P1302" s="157">
        <f t="shared" si="300"/>
        <v>0</v>
      </c>
      <c r="Q1302">
        <f t="shared" si="301"/>
        <v>106</v>
      </c>
      <c r="R1302" s="157" t="str">
        <f t="shared" si="302"/>
        <v>NA</v>
      </c>
      <c r="S1302" s="157" t="str">
        <f t="shared" si="303"/>
        <v>NA</v>
      </c>
      <c r="T1302" t="str">
        <f t="shared" si="304"/>
        <v>NA</v>
      </c>
      <c r="U1302">
        <f t="shared" si="305"/>
        <v>0</v>
      </c>
      <c r="V1302">
        <f>MIN(IF(SUM(W1302,X1302,Y1302,AA1302,AB1302,AE1302,AD1302,AG1302,AH1302,AK1302,AJ1302,AN1302,AO1302,AQ1302,AR1302,AT1302,AU1302,AV1302,A1302,BB1302,AX1302,AY1302,AZ1302,BA1302,BD1302,BE1302)=0,0,1)+IF(O1302="Smoothing ramp",1,0)+IF(ISNUMBER(W1302),1,0)+IF(ISNUMBER(X1302),1,0)+IF(ISNUMBER(Y1302),1,0)+IF(ISNUMBER(#REF!),1,0)+IF(ISNUMBER(AA1302),1,0)+IF(ISNUMBER(AB1302),1,0)+IF(ISNUMBER(#REF!),1,0)+IF(ISNUMBER(AE1302),1,0)+IF(ISNUMBER(AD1302),1,0)+IF(ISNUMBER(AG1302),1,0)+IF(ISNUMBER(AH1302),1,0)+IF(ISNUMBER(AJ1302),1,0)+IF(ISNUMBER(AK1302),1,0)+IF(ISNUMBER(AN1302),1,0)+IF(ISNUMBER(AO1302),1,0)+IF(ISNUMBER(AQ1302),1,0)+IF(ISNUMBER(AR1302),1,0)+IF(ISNUMBER(AT1302),1,0)+IF(ISNUMBER(AU1302),1,0)+IF(ISNUMBER(AV1302),1,0)+IF(ISNUMBER(#REF!),1,0)+IF(ISNUMBER(AM1302),1,0)+IF(ISNUMBER(BB1302),1,0)+IF(ISNUMBER(AX1302),1,0)+IF(ISNUMBER(AY1302),1,0)+IF(ISNUMBER(AZ1302),1,0)+IF(ISNUMBER(BA1302),1,0)+IF(ISNUMBER(BD1302),1,0)+IF(ISNUMBER(BE1302),1,0),1)</f>
        <v>1</v>
      </c>
      <c r="W1302">
        <v>375</v>
      </c>
      <c r="X1302" t="s">
        <v>48</v>
      </c>
      <c r="Y1302" t="s">
        <v>48</v>
      </c>
      <c r="Z1302" t="s">
        <v>52</v>
      </c>
      <c r="AA1302">
        <v>150</v>
      </c>
      <c r="AB1302" t="s">
        <v>48</v>
      </c>
      <c r="AC1302" t="s">
        <v>48</v>
      </c>
      <c r="AD1302" t="s">
        <v>48</v>
      </c>
      <c r="AE1302" t="s">
        <v>48</v>
      </c>
      <c r="AF1302" t="s">
        <v>48</v>
      </c>
      <c r="AG1302" t="s">
        <v>48</v>
      </c>
      <c r="AH1302" t="s">
        <v>48</v>
      </c>
      <c r="AI1302" t="s">
        <v>48</v>
      </c>
      <c r="AJ1302" t="s">
        <v>48</v>
      </c>
      <c r="AK1302" t="s">
        <v>48</v>
      </c>
      <c r="AL1302" t="s">
        <v>48</v>
      </c>
      <c r="AN1302" t="s">
        <v>48</v>
      </c>
      <c r="AO1302" t="s">
        <v>48</v>
      </c>
      <c r="AP1302" t="s">
        <v>48</v>
      </c>
      <c r="AQ1302" t="s">
        <v>48</v>
      </c>
      <c r="AR1302" t="s">
        <v>48</v>
      </c>
      <c r="AS1302" t="s">
        <v>48</v>
      </c>
      <c r="AT1302" t="s">
        <v>48</v>
      </c>
      <c r="AU1302" t="s">
        <v>48</v>
      </c>
      <c r="AV1302" t="s">
        <v>48</v>
      </c>
      <c r="AW1302" t="s">
        <v>48</v>
      </c>
      <c r="AX1302" t="s">
        <v>48</v>
      </c>
      <c r="AY1302" t="s">
        <v>48</v>
      </c>
      <c r="AZ1302" t="s">
        <v>48</v>
      </c>
      <c r="BA1302" t="s">
        <v>48</v>
      </c>
      <c r="BB1302" t="s">
        <v>48</v>
      </c>
      <c r="BC1302" t="s">
        <v>48</v>
      </c>
      <c r="BD1302" t="s">
        <v>48</v>
      </c>
      <c r="BE1302" t="s">
        <v>48</v>
      </c>
      <c r="BF1302" t="s">
        <v>48</v>
      </c>
      <c r="BG1302" s="15" t="e">
        <f ca="1">OFFSET($V$6,0,MATCH(BH1302,$X1302:$BF1302,0))</f>
        <v>#N/A</v>
      </c>
      <c r="BH1302" s="15">
        <f t="shared" si="306"/>
        <v>100000</v>
      </c>
      <c r="BI1302" s="15" t="e">
        <f t="shared" ca="1" si="307"/>
        <v>#N/A</v>
      </c>
      <c r="BJ1302" s="15" t="str">
        <f t="shared" ca="1" si="308"/>
        <v>AT</v>
      </c>
      <c r="BK1302" s="15">
        <f t="shared" si="309"/>
        <v>150</v>
      </c>
      <c r="BL1302" s="15" t="str">
        <f t="shared" ca="1" si="310"/>
        <v>None</v>
      </c>
      <c r="BM1302" s="15">
        <f t="shared" si="311"/>
        <v>2</v>
      </c>
      <c r="BN1302" t="str">
        <f t="shared" si="312"/>
        <v>CHECK</v>
      </c>
      <c r="BO1302" t="str">
        <f t="shared" si="313"/>
        <v>CHECK</v>
      </c>
      <c r="BP1302" t="str">
        <f t="shared" si="314"/>
        <v>CHECK</v>
      </c>
    </row>
    <row r="1303" spans="2:68" hidden="1">
      <c r="B1303">
        <v>20250223</v>
      </c>
      <c r="C1303" t="s">
        <v>67</v>
      </c>
      <c r="D1303">
        <v>2330</v>
      </c>
      <c r="E1303">
        <v>10195</v>
      </c>
      <c r="H1303">
        <v>10089</v>
      </c>
      <c r="K1303">
        <v>-5422</v>
      </c>
      <c r="L1303">
        <v>-5422</v>
      </c>
      <c r="M1303">
        <v>-5315</v>
      </c>
      <c r="N1303" t="s">
        <v>50</v>
      </c>
      <c r="O1303" t="s">
        <v>51</v>
      </c>
      <c r="P1303" s="157">
        <f t="shared" si="300"/>
        <v>0</v>
      </c>
      <c r="Q1303">
        <f t="shared" si="301"/>
        <v>106</v>
      </c>
      <c r="R1303" s="157" t="str">
        <f t="shared" si="302"/>
        <v>NA</v>
      </c>
      <c r="S1303" s="157" t="str">
        <f t="shared" si="303"/>
        <v>NA</v>
      </c>
      <c r="T1303" t="str">
        <f t="shared" si="304"/>
        <v>NA</v>
      </c>
      <c r="U1303">
        <f t="shared" si="305"/>
        <v>0</v>
      </c>
      <c r="V1303">
        <f>MIN(IF(SUM(W1303,X1303,Y1303,AA1303,AB1303,AE1303,AD1303,AG1303,AH1303,AK1303,AJ1303,AN1303,AO1303,AQ1303,AR1303,AT1303,AU1303,AV1303,A1303,BB1303,AX1303,AY1303,AZ1303,BA1303,BD1303,BE1303)=0,0,1)+IF(O1303="Smoothing ramp",1,0)+IF(ISNUMBER(W1303),1,0)+IF(ISNUMBER(X1303),1,0)+IF(ISNUMBER(Y1303),1,0)+IF(ISNUMBER(#REF!),1,0)+IF(ISNUMBER(AA1303),1,0)+IF(ISNUMBER(AB1303),1,0)+IF(ISNUMBER(#REF!),1,0)+IF(ISNUMBER(AE1303),1,0)+IF(ISNUMBER(AD1303),1,0)+IF(ISNUMBER(AG1303),1,0)+IF(ISNUMBER(AH1303),1,0)+IF(ISNUMBER(AJ1303),1,0)+IF(ISNUMBER(AK1303),1,0)+IF(ISNUMBER(AN1303),1,0)+IF(ISNUMBER(AO1303),1,0)+IF(ISNUMBER(AQ1303),1,0)+IF(ISNUMBER(AR1303),1,0)+IF(ISNUMBER(AT1303),1,0)+IF(ISNUMBER(AU1303),1,0)+IF(ISNUMBER(AV1303),1,0)+IF(ISNUMBER(#REF!),1,0)+IF(ISNUMBER(AM1303),1,0)+IF(ISNUMBER(BB1303),1,0)+IF(ISNUMBER(AX1303),1,0)+IF(ISNUMBER(AY1303),1,0)+IF(ISNUMBER(AZ1303),1,0)+IF(ISNUMBER(BA1303),1,0)+IF(ISNUMBER(BD1303),1,0)+IF(ISNUMBER(BE1303),1,0),1)</f>
        <v>1</v>
      </c>
      <c r="W1303">
        <v>375</v>
      </c>
      <c r="X1303" t="s">
        <v>48</v>
      </c>
      <c r="Y1303" t="s">
        <v>48</v>
      </c>
      <c r="Z1303" t="s">
        <v>52</v>
      </c>
      <c r="AA1303">
        <v>150</v>
      </c>
      <c r="AB1303" t="s">
        <v>48</v>
      </c>
      <c r="AC1303" t="s">
        <v>48</v>
      </c>
      <c r="AD1303" t="s">
        <v>48</v>
      </c>
      <c r="AE1303" t="s">
        <v>48</v>
      </c>
      <c r="AF1303" t="s">
        <v>48</v>
      </c>
      <c r="AG1303" t="s">
        <v>48</v>
      </c>
      <c r="AH1303" t="s">
        <v>48</v>
      </c>
      <c r="AI1303" t="s">
        <v>48</v>
      </c>
      <c r="AJ1303" t="s">
        <v>48</v>
      </c>
      <c r="AK1303" t="s">
        <v>48</v>
      </c>
      <c r="AL1303" t="s">
        <v>48</v>
      </c>
      <c r="AN1303" t="s">
        <v>48</v>
      </c>
      <c r="AO1303" t="s">
        <v>48</v>
      </c>
      <c r="AP1303" t="s">
        <v>48</v>
      </c>
      <c r="AQ1303" t="s">
        <v>48</v>
      </c>
      <c r="AR1303" t="s">
        <v>48</v>
      </c>
      <c r="AS1303" t="s">
        <v>48</v>
      </c>
      <c r="AT1303" t="s">
        <v>48</v>
      </c>
      <c r="AU1303" t="s">
        <v>48</v>
      </c>
      <c r="AV1303" t="s">
        <v>48</v>
      </c>
      <c r="AW1303" t="s">
        <v>48</v>
      </c>
      <c r="AX1303" t="s">
        <v>48</v>
      </c>
      <c r="AY1303" t="s">
        <v>48</v>
      </c>
      <c r="AZ1303" t="s">
        <v>48</v>
      </c>
      <c r="BA1303" t="s">
        <v>48</v>
      </c>
      <c r="BB1303" t="s">
        <v>48</v>
      </c>
      <c r="BC1303" t="s">
        <v>48</v>
      </c>
      <c r="BD1303" t="s">
        <v>48</v>
      </c>
      <c r="BE1303" t="s">
        <v>48</v>
      </c>
      <c r="BF1303" t="s">
        <v>48</v>
      </c>
      <c r="BG1303" s="15" t="e">
        <f ca="1">OFFSET($V$6,0,MATCH(BH1303,$X1303:$BF1303,0))</f>
        <v>#N/A</v>
      </c>
      <c r="BH1303" s="15">
        <f t="shared" si="306"/>
        <v>100000</v>
      </c>
      <c r="BI1303" s="15" t="e">
        <f t="shared" ca="1" si="307"/>
        <v>#N/A</v>
      </c>
      <c r="BJ1303" s="15" t="str">
        <f t="shared" ca="1" si="308"/>
        <v>AT</v>
      </c>
      <c r="BK1303" s="15">
        <f t="shared" si="309"/>
        <v>150</v>
      </c>
      <c r="BL1303" s="15" t="str">
        <f t="shared" ca="1" si="310"/>
        <v>None</v>
      </c>
      <c r="BM1303" s="15">
        <f t="shared" si="311"/>
        <v>2</v>
      </c>
      <c r="BN1303" t="str">
        <f t="shared" si="312"/>
        <v>CHECK</v>
      </c>
      <c r="BO1303" t="str">
        <f t="shared" si="313"/>
        <v>CHECK</v>
      </c>
      <c r="BP1303" t="str">
        <f t="shared" si="314"/>
        <v>CHECK</v>
      </c>
    </row>
    <row r="1304" spans="2:68" hidden="1">
      <c r="B1304">
        <v>20250224</v>
      </c>
      <c r="C1304" t="s">
        <v>67</v>
      </c>
      <c r="D1304">
        <v>30</v>
      </c>
      <c r="E1304">
        <v>8257</v>
      </c>
      <c r="H1304">
        <v>8257</v>
      </c>
      <c r="K1304">
        <v>-4443</v>
      </c>
      <c r="L1304">
        <v>-4443</v>
      </c>
      <c r="M1304">
        <v>-4443</v>
      </c>
      <c r="N1304" t="s">
        <v>50</v>
      </c>
      <c r="O1304" t="s">
        <v>50</v>
      </c>
      <c r="P1304" s="157">
        <f t="shared" si="300"/>
        <v>0</v>
      </c>
      <c r="Q1304">
        <f t="shared" si="301"/>
        <v>0</v>
      </c>
      <c r="R1304" s="157" t="str">
        <f t="shared" si="302"/>
        <v>NA</v>
      </c>
      <c r="S1304" s="157" t="str">
        <f t="shared" si="303"/>
        <v>NA</v>
      </c>
      <c r="T1304" t="str">
        <f t="shared" si="304"/>
        <v>NA</v>
      </c>
      <c r="U1304">
        <f t="shared" si="305"/>
        <v>0</v>
      </c>
      <c r="V1304">
        <f>MIN(IF(SUM(W1304,X1304,Y1304,AA1304,AB1304,AE1304,AD1304,AG1304,AH1304,AK1304,AJ1304,AN1304,AO1304,AQ1304,AR1304,AT1304,AU1304,AV1304,A1304,BB1304,AX1304,AY1304,AZ1304,BA1304,BD1304,BE1304)=0,0,1)+IF(O1304="Smoothing ramp",1,0)+IF(ISNUMBER(W1304),1,0)+IF(ISNUMBER(X1304),1,0)+IF(ISNUMBER(Y1304),1,0)+IF(ISNUMBER(#REF!),1,0)+IF(ISNUMBER(AA1304),1,0)+IF(ISNUMBER(AB1304),1,0)+IF(ISNUMBER(#REF!),1,0)+IF(ISNUMBER(AE1304),1,0)+IF(ISNUMBER(AD1304),1,0)+IF(ISNUMBER(AG1304),1,0)+IF(ISNUMBER(AH1304),1,0)+IF(ISNUMBER(AJ1304),1,0)+IF(ISNUMBER(AK1304),1,0)+IF(ISNUMBER(AN1304),1,0)+IF(ISNUMBER(AO1304),1,0)+IF(ISNUMBER(AQ1304),1,0)+IF(ISNUMBER(AR1304),1,0)+IF(ISNUMBER(AT1304),1,0)+IF(ISNUMBER(AU1304),1,0)+IF(ISNUMBER(AV1304),1,0)+IF(ISNUMBER(#REF!),1,0)+IF(ISNUMBER(AM1304),1,0)+IF(ISNUMBER(BB1304),1,0)+IF(ISNUMBER(AX1304),1,0)+IF(ISNUMBER(AY1304),1,0)+IF(ISNUMBER(AZ1304),1,0)+IF(ISNUMBER(BA1304),1,0)+IF(ISNUMBER(BD1304),1,0)+IF(ISNUMBER(BE1304),1,0),1)</f>
        <v>0</v>
      </c>
      <c r="W1304" t="s">
        <v>48</v>
      </c>
      <c r="X1304" t="s">
        <v>48</v>
      </c>
      <c r="Y1304" t="s">
        <v>48</v>
      </c>
      <c r="Z1304" t="s">
        <v>48</v>
      </c>
      <c r="AA1304" t="s">
        <v>48</v>
      </c>
      <c r="AB1304" t="s">
        <v>48</v>
      </c>
      <c r="AC1304" t="s">
        <v>48</v>
      </c>
      <c r="AD1304" t="s">
        <v>48</v>
      </c>
      <c r="AE1304" t="s">
        <v>48</v>
      </c>
      <c r="AF1304" t="s">
        <v>48</v>
      </c>
      <c r="AG1304" t="s">
        <v>48</v>
      </c>
      <c r="AH1304" t="s">
        <v>48</v>
      </c>
      <c r="AI1304" t="s">
        <v>48</v>
      </c>
      <c r="AJ1304" t="s">
        <v>48</v>
      </c>
      <c r="AK1304" t="s">
        <v>48</v>
      </c>
      <c r="AL1304" t="s">
        <v>48</v>
      </c>
      <c r="AN1304" t="s">
        <v>48</v>
      </c>
      <c r="AO1304" t="s">
        <v>48</v>
      </c>
      <c r="AP1304" t="s">
        <v>48</v>
      </c>
      <c r="AQ1304" t="s">
        <v>48</v>
      </c>
      <c r="AR1304" t="s">
        <v>48</v>
      </c>
      <c r="AS1304" t="s">
        <v>48</v>
      </c>
      <c r="AT1304" t="s">
        <v>48</v>
      </c>
      <c r="AU1304" t="s">
        <v>48</v>
      </c>
      <c r="AV1304" t="s">
        <v>48</v>
      </c>
      <c r="AW1304" t="s">
        <v>48</v>
      </c>
      <c r="AX1304" t="s">
        <v>48</v>
      </c>
      <c r="AY1304" t="s">
        <v>48</v>
      </c>
      <c r="AZ1304" t="s">
        <v>48</v>
      </c>
      <c r="BA1304" t="s">
        <v>48</v>
      </c>
      <c r="BB1304" t="s">
        <v>48</v>
      </c>
      <c r="BC1304" t="s">
        <v>48</v>
      </c>
      <c r="BD1304" t="s">
        <v>48</v>
      </c>
      <c r="BE1304" t="s">
        <v>48</v>
      </c>
      <c r="BF1304" t="s">
        <v>48</v>
      </c>
      <c r="BG1304" s="15" t="e">
        <f ca="1">OFFSET($V$6,0,MATCH(BH1304,$X1304:$BF1304,0))</f>
        <v>#N/A</v>
      </c>
      <c r="BH1304" s="15">
        <f t="shared" si="306"/>
        <v>100000</v>
      </c>
      <c r="BI1304" s="15" t="e">
        <f t="shared" ca="1" si="307"/>
        <v>#N/A</v>
      </c>
      <c r="BJ1304" s="15" t="e">
        <f t="shared" ca="1" si="308"/>
        <v>#N/A</v>
      </c>
      <c r="BK1304" s="15">
        <f t="shared" si="309"/>
        <v>100000</v>
      </c>
      <c r="BL1304" s="15" t="e">
        <f t="shared" ca="1" si="310"/>
        <v>#N/A</v>
      </c>
      <c r="BM1304" s="15">
        <f t="shared" si="311"/>
        <v>0</v>
      </c>
      <c r="BN1304" t="str">
        <f t="shared" si="312"/>
        <v/>
      </c>
      <c r="BO1304" t="str">
        <f t="shared" si="313"/>
        <v/>
      </c>
      <c r="BP1304" t="str">
        <f t="shared" si="314"/>
        <v/>
      </c>
    </row>
    <row r="1305" spans="2:68" hidden="1">
      <c r="B1305">
        <v>20250224</v>
      </c>
      <c r="C1305" t="s">
        <v>67</v>
      </c>
      <c r="D1305">
        <v>130</v>
      </c>
      <c r="E1305">
        <v>8257</v>
      </c>
      <c r="H1305">
        <v>8257</v>
      </c>
      <c r="K1305">
        <v>-4443</v>
      </c>
      <c r="L1305">
        <v>-4443</v>
      </c>
      <c r="M1305">
        <v>-4443</v>
      </c>
      <c r="N1305" t="s">
        <v>50</v>
      </c>
      <c r="O1305" t="s">
        <v>50</v>
      </c>
      <c r="P1305" s="157">
        <f t="shared" si="300"/>
        <v>0</v>
      </c>
      <c r="Q1305">
        <f t="shared" si="301"/>
        <v>0</v>
      </c>
      <c r="R1305" s="157" t="str">
        <f t="shared" si="302"/>
        <v>NA</v>
      </c>
      <c r="S1305" s="157" t="str">
        <f t="shared" si="303"/>
        <v>NA</v>
      </c>
      <c r="T1305" t="str">
        <f t="shared" si="304"/>
        <v>NA</v>
      </c>
      <c r="U1305">
        <f t="shared" si="305"/>
        <v>0</v>
      </c>
      <c r="V1305">
        <f>MIN(IF(SUM(W1305,X1305,Y1305,AA1305,AB1305,AE1305,AD1305,AG1305,AH1305,AK1305,AJ1305,AN1305,AO1305,AQ1305,AR1305,AT1305,AU1305,AV1305,A1305,BB1305,AX1305,AY1305,AZ1305,BA1305,BD1305,BE1305)=0,0,1)+IF(O1305="Smoothing ramp",1,0)+IF(ISNUMBER(W1305),1,0)+IF(ISNUMBER(X1305),1,0)+IF(ISNUMBER(Y1305),1,0)+IF(ISNUMBER(#REF!),1,0)+IF(ISNUMBER(AA1305),1,0)+IF(ISNUMBER(AB1305),1,0)+IF(ISNUMBER(#REF!),1,0)+IF(ISNUMBER(AE1305),1,0)+IF(ISNUMBER(AD1305),1,0)+IF(ISNUMBER(AG1305),1,0)+IF(ISNUMBER(AH1305),1,0)+IF(ISNUMBER(AJ1305),1,0)+IF(ISNUMBER(AK1305),1,0)+IF(ISNUMBER(AN1305),1,0)+IF(ISNUMBER(AO1305),1,0)+IF(ISNUMBER(AQ1305),1,0)+IF(ISNUMBER(AR1305),1,0)+IF(ISNUMBER(AT1305),1,0)+IF(ISNUMBER(AU1305),1,0)+IF(ISNUMBER(AV1305),1,0)+IF(ISNUMBER(#REF!),1,0)+IF(ISNUMBER(AM1305),1,0)+IF(ISNUMBER(BB1305),1,0)+IF(ISNUMBER(AX1305),1,0)+IF(ISNUMBER(AY1305),1,0)+IF(ISNUMBER(AZ1305),1,0)+IF(ISNUMBER(BA1305),1,0)+IF(ISNUMBER(BD1305),1,0)+IF(ISNUMBER(BE1305),1,0),1)</f>
        <v>0</v>
      </c>
      <c r="W1305" t="s">
        <v>48</v>
      </c>
      <c r="X1305" t="s">
        <v>48</v>
      </c>
      <c r="Y1305" t="s">
        <v>48</v>
      </c>
      <c r="Z1305" t="s">
        <v>48</v>
      </c>
      <c r="AA1305" t="s">
        <v>48</v>
      </c>
      <c r="AB1305" t="s">
        <v>48</v>
      </c>
      <c r="AC1305" t="s">
        <v>48</v>
      </c>
      <c r="AD1305" t="s">
        <v>48</v>
      </c>
      <c r="AE1305" t="s">
        <v>48</v>
      </c>
      <c r="AF1305" t="s">
        <v>48</v>
      </c>
      <c r="AG1305" t="s">
        <v>48</v>
      </c>
      <c r="AH1305" t="s">
        <v>48</v>
      </c>
      <c r="AI1305" t="s">
        <v>48</v>
      </c>
      <c r="AJ1305" t="s">
        <v>48</v>
      </c>
      <c r="AK1305" t="s">
        <v>48</v>
      </c>
      <c r="AL1305" t="s">
        <v>48</v>
      </c>
      <c r="AN1305" t="s">
        <v>48</v>
      </c>
      <c r="AO1305" t="s">
        <v>48</v>
      </c>
      <c r="AP1305" t="s">
        <v>48</v>
      </c>
      <c r="AQ1305" t="s">
        <v>48</v>
      </c>
      <c r="AR1305" t="s">
        <v>48</v>
      </c>
      <c r="AS1305" t="s">
        <v>48</v>
      </c>
      <c r="AT1305" t="s">
        <v>48</v>
      </c>
      <c r="AU1305" t="s">
        <v>48</v>
      </c>
      <c r="AV1305" t="s">
        <v>48</v>
      </c>
      <c r="AW1305" t="s">
        <v>48</v>
      </c>
      <c r="AX1305" t="s">
        <v>48</v>
      </c>
      <c r="AY1305" t="s">
        <v>48</v>
      </c>
      <c r="AZ1305" t="s">
        <v>48</v>
      </c>
      <c r="BA1305" t="s">
        <v>48</v>
      </c>
      <c r="BB1305" t="s">
        <v>48</v>
      </c>
      <c r="BC1305" t="s">
        <v>48</v>
      </c>
      <c r="BD1305" t="s">
        <v>48</v>
      </c>
      <c r="BE1305" t="s">
        <v>48</v>
      </c>
      <c r="BF1305" t="s">
        <v>48</v>
      </c>
      <c r="BG1305" s="15" t="e">
        <f ca="1">OFFSET($V$6,0,MATCH(BH1305,$X1305:$BF1305,0))</f>
        <v>#N/A</v>
      </c>
      <c r="BH1305" s="15">
        <f t="shared" si="306"/>
        <v>100000</v>
      </c>
      <c r="BI1305" s="15" t="e">
        <f t="shared" ca="1" si="307"/>
        <v>#N/A</v>
      </c>
      <c r="BJ1305" s="15" t="e">
        <f t="shared" ca="1" si="308"/>
        <v>#N/A</v>
      </c>
      <c r="BK1305" s="15">
        <f t="shared" si="309"/>
        <v>100000</v>
      </c>
      <c r="BL1305" s="15" t="e">
        <f t="shared" ca="1" si="310"/>
        <v>#N/A</v>
      </c>
      <c r="BM1305" s="15">
        <f t="shared" si="311"/>
        <v>0</v>
      </c>
      <c r="BN1305" t="str">
        <f t="shared" si="312"/>
        <v/>
      </c>
      <c r="BO1305" t="str">
        <f t="shared" si="313"/>
        <v/>
      </c>
      <c r="BP1305" t="str">
        <f t="shared" si="314"/>
        <v/>
      </c>
    </row>
    <row r="1306" spans="2:68" hidden="1">
      <c r="B1306">
        <v>20250224</v>
      </c>
      <c r="C1306" t="s">
        <v>67</v>
      </c>
      <c r="D1306">
        <v>230</v>
      </c>
      <c r="E1306">
        <v>8257</v>
      </c>
      <c r="H1306">
        <v>8257</v>
      </c>
      <c r="K1306">
        <v>-4443</v>
      </c>
      <c r="L1306">
        <v>-4443</v>
      </c>
      <c r="M1306">
        <v>-4443</v>
      </c>
      <c r="N1306" t="s">
        <v>50</v>
      </c>
      <c r="O1306" t="s">
        <v>50</v>
      </c>
      <c r="P1306" s="157">
        <f t="shared" si="300"/>
        <v>0</v>
      </c>
      <c r="Q1306">
        <f t="shared" si="301"/>
        <v>0</v>
      </c>
      <c r="R1306" s="157" t="str">
        <f t="shared" si="302"/>
        <v>NA</v>
      </c>
      <c r="S1306" s="157" t="str">
        <f t="shared" si="303"/>
        <v>NA</v>
      </c>
      <c r="T1306" t="str">
        <f t="shared" si="304"/>
        <v>NA</v>
      </c>
      <c r="U1306">
        <f t="shared" si="305"/>
        <v>0</v>
      </c>
      <c r="V1306">
        <f>MIN(IF(SUM(W1306,X1306,Y1306,AA1306,AB1306,AE1306,AD1306,AG1306,AH1306,AK1306,AJ1306,AN1306,AO1306,AQ1306,AR1306,AT1306,AU1306,AV1306,A1306,BB1306,AX1306,AY1306,AZ1306,BA1306,BD1306,BE1306)=0,0,1)+IF(O1306="Smoothing ramp",1,0)+IF(ISNUMBER(W1306),1,0)+IF(ISNUMBER(X1306),1,0)+IF(ISNUMBER(Y1306),1,0)+IF(ISNUMBER(#REF!),1,0)+IF(ISNUMBER(AA1306),1,0)+IF(ISNUMBER(AB1306),1,0)+IF(ISNUMBER(#REF!),1,0)+IF(ISNUMBER(AE1306),1,0)+IF(ISNUMBER(AD1306),1,0)+IF(ISNUMBER(AG1306),1,0)+IF(ISNUMBER(AH1306),1,0)+IF(ISNUMBER(AJ1306),1,0)+IF(ISNUMBER(AK1306),1,0)+IF(ISNUMBER(AN1306),1,0)+IF(ISNUMBER(AO1306),1,0)+IF(ISNUMBER(AQ1306),1,0)+IF(ISNUMBER(AR1306),1,0)+IF(ISNUMBER(AT1306),1,0)+IF(ISNUMBER(AU1306),1,0)+IF(ISNUMBER(AV1306),1,0)+IF(ISNUMBER(#REF!),1,0)+IF(ISNUMBER(AM1306),1,0)+IF(ISNUMBER(BB1306),1,0)+IF(ISNUMBER(AX1306),1,0)+IF(ISNUMBER(AY1306),1,0)+IF(ISNUMBER(AZ1306),1,0)+IF(ISNUMBER(BA1306),1,0)+IF(ISNUMBER(BD1306),1,0)+IF(ISNUMBER(BE1306),1,0),1)</f>
        <v>0</v>
      </c>
      <c r="W1306" t="s">
        <v>48</v>
      </c>
      <c r="X1306" t="s">
        <v>48</v>
      </c>
      <c r="Y1306" t="s">
        <v>48</v>
      </c>
      <c r="Z1306" t="s">
        <v>48</v>
      </c>
      <c r="AA1306" t="s">
        <v>48</v>
      </c>
      <c r="AB1306" t="s">
        <v>48</v>
      </c>
      <c r="AC1306" t="s">
        <v>48</v>
      </c>
      <c r="AD1306" t="s">
        <v>48</v>
      </c>
      <c r="AE1306" t="s">
        <v>48</v>
      </c>
      <c r="AF1306" t="s">
        <v>48</v>
      </c>
      <c r="AG1306" t="s">
        <v>48</v>
      </c>
      <c r="AH1306" t="s">
        <v>48</v>
      </c>
      <c r="AI1306" t="s">
        <v>48</v>
      </c>
      <c r="AJ1306" t="s">
        <v>48</v>
      </c>
      <c r="AK1306" t="s">
        <v>48</v>
      </c>
      <c r="AL1306" t="s">
        <v>48</v>
      </c>
      <c r="AN1306" t="s">
        <v>48</v>
      </c>
      <c r="AO1306" t="s">
        <v>48</v>
      </c>
      <c r="AP1306" t="s">
        <v>48</v>
      </c>
      <c r="AQ1306" t="s">
        <v>48</v>
      </c>
      <c r="AR1306" t="s">
        <v>48</v>
      </c>
      <c r="AS1306" t="s">
        <v>48</v>
      </c>
      <c r="AT1306" t="s">
        <v>48</v>
      </c>
      <c r="AU1306" t="s">
        <v>48</v>
      </c>
      <c r="AV1306" t="s">
        <v>48</v>
      </c>
      <c r="AW1306" t="s">
        <v>48</v>
      </c>
      <c r="AX1306" t="s">
        <v>48</v>
      </c>
      <c r="AY1306" t="s">
        <v>48</v>
      </c>
      <c r="AZ1306" t="s">
        <v>48</v>
      </c>
      <c r="BA1306" t="s">
        <v>48</v>
      </c>
      <c r="BB1306" t="s">
        <v>48</v>
      </c>
      <c r="BC1306" t="s">
        <v>48</v>
      </c>
      <c r="BD1306" t="s">
        <v>48</v>
      </c>
      <c r="BE1306" t="s">
        <v>48</v>
      </c>
      <c r="BF1306" t="s">
        <v>48</v>
      </c>
      <c r="BG1306" s="15" t="e">
        <f ca="1">OFFSET($V$6,0,MATCH(BH1306,$X1306:$BF1306,0))</f>
        <v>#N/A</v>
      </c>
      <c r="BH1306" s="15">
        <f t="shared" si="306"/>
        <v>100000</v>
      </c>
      <c r="BI1306" s="15" t="e">
        <f t="shared" ca="1" si="307"/>
        <v>#N/A</v>
      </c>
      <c r="BJ1306" s="15" t="e">
        <f t="shared" ca="1" si="308"/>
        <v>#N/A</v>
      </c>
      <c r="BK1306" s="15">
        <f t="shared" si="309"/>
        <v>100000</v>
      </c>
      <c r="BL1306" s="15" t="e">
        <f t="shared" ca="1" si="310"/>
        <v>#N/A</v>
      </c>
      <c r="BM1306" s="15">
        <f t="shared" si="311"/>
        <v>0</v>
      </c>
      <c r="BN1306" t="str">
        <f t="shared" si="312"/>
        <v/>
      </c>
      <c r="BO1306" t="str">
        <f t="shared" si="313"/>
        <v/>
      </c>
      <c r="BP1306" t="str">
        <f t="shared" si="314"/>
        <v/>
      </c>
    </row>
    <row r="1307" spans="2:68" hidden="1">
      <c r="B1307">
        <v>20250224</v>
      </c>
      <c r="C1307" t="s">
        <v>67</v>
      </c>
      <c r="D1307">
        <v>330</v>
      </c>
      <c r="E1307">
        <v>7963</v>
      </c>
      <c r="H1307">
        <v>7963</v>
      </c>
      <c r="K1307">
        <v>-4140</v>
      </c>
      <c r="L1307">
        <v>-4140</v>
      </c>
      <c r="M1307">
        <v>-4140</v>
      </c>
      <c r="N1307" t="s">
        <v>50</v>
      </c>
      <c r="O1307" t="s">
        <v>50</v>
      </c>
      <c r="P1307" s="157">
        <f t="shared" si="300"/>
        <v>0</v>
      </c>
      <c r="Q1307">
        <f t="shared" si="301"/>
        <v>0</v>
      </c>
      <c r="R1307" s="157" t="str">
        <f t="shared" si="302"/>
        <v>NA</v>
      </c>
      <c r="S1307" s="157" t="str">
        <f t="shared" si="303"/>
        <v>NA</v>
      </c>
      <c r="T1307" t="str">
        <f t="shared" si="304"/>
        <v>NA</v>
      </c>
      <c r="U1307">
        <f t="shared" si="305"/>
        <v>0</v>
      </c>
      <c r="V1307">
        <f>MIN(IF(SUM(W1307,X1307,Y1307,AA1307,AB1307,AE1307,AD1307,AG1307,AH1307,AK1307,AJ1307,AN1307,AO1307,AQ1307,AR1307,AT1307,AU1307,AV1307,A1307,BB1307,AX1307,AY1307,AZ1307,BA1307,BD1307,BE1307)=0,0,1)+IF(O1307="Smoothing ramp",1,0)+IF(ISNUMBER(W1307),1,0)+IF(ISNUMBER(X1307),1,0)+IF(ISNUMBER(Y1307),1,0)+IF(ISNUMBER(#REF!),1,0)+IF(ISNUMBER(AA1307),1,0)+IF(ISNUMBER(AB1307),1,0)+IF(ISNUMBER(#REF!),1,0)+IF(ISNUMBER(AE1307),1,0)+IF(ISNUMBER(AD1307),1,0)+IF(ISNUMBER(AG1307),1,0)+IF(ISNUMBER(AH1307),1,0)+IF(ISNUMBER(AJ1307),1,0)+IF(ISNUMBER(AK1307),1,0)+IF(ISNUMBER(AN1307),1,0)+IF(ISNUMBER(AO1307),1,0)+IF(ISNUMBER(AQ1307),1,0)+IF(ISNUMBER(AR1307),1,0)+IF(ISNUMBER(AT1307),1,0)+IF(ISNUMBER(AU1307),1,0)+IF(ISNUMBER(AV1307),1,0)+IF(ISNUMBER(#REF!),1,0)+IF(ISNUMBER(AM1307),1,0)+IF(ISNUMBER(BB1307),1,0)+IF(ISNUMBER(AX1307),1,0)+IF(ISNUMBER(AY1307),1,0)+IF(ISNUMBER(AZ1307),1,0)+IF(ISNUMBER(BA1307),1,0)+IF(ISNUMBER(BD1307),1,0)+IF(ISNUMBER(BE1307),1,0),1)</f>
        <v>0</v>
      </c>
      <c r="W1307" t="s">
        <v>48</v>
      </c>
      <c r="X1307" t="s">
        <v>48</v>
      </c>
      <c r="Y1307" t="s">
        <v>48</v>
      </c>
      <c r="Z1307" t="s">
        <v>48</v>
      </c>
      <c r="AA1307" t="s">
        <v>48</v>
      </c>
      <c r="AB1307" t="s">
        <v>48</v>
      </c>
      <c r="AC1307" t="s">
        <v>48</v>
      </c>
      <c r="AD1307" t="s">
        <v>48</v>
      </c>
      <c r="AE1307" t="s">
        <v>48</v>
      </c>
      <c r="AF1307" t="s">
        <v>48</v>
      </c>
      <c r="AG1307" t="s">
        <v>48</v>
      </c>
      <c r="AH1307" t="s">
        <v>48</v>
      </c>
      <c r="AI1307" t="s">
        <v>48</v>
      </c>
      <c r="AJ1307" t="s">
        <v>48</v>
      </c>
      <c r="AK1307" t="s">
        <v>48</v>
      </c>
      <c r="AL1307" t="s">
        <v>48</v>
      </c>
      <c r="AN1307" t="s">
        <v>48</v>
      </c>
      <c r="AO1307" t="s">
        <v>48</v>
      </c>
      <c r="AP1307" t="s">
        <v>48</v>
      </c>
      <c r="AQ1307" t="s">
        <v>48</v>
      </c>
      <c r="AR1307" t="s">
        <v>48</v>
      </c>
      <c r="AS1307" t="s">
        <v>48</v>
      </c>
      <c r="AT1307" t="s">
        <v>48</v>
      </c>
      <c r="AU1307" t="s">
        <v>48</v>
      </c>
      <c r="AV1307" t="s">
        <v>48</v>
      </c>
      <c r="AW1307" t="s">
        <v>48</v>
      </c>
      <c r="AX1307" t="s">
        <v>48</v>
      </c>
      <c r="AY1307" t="s">
        <v>48</v>
      </c>
      <c r="AZ1307" t="s">
        <v>48</v>
      </c>
      <c r="BA1307" t="s">
        <v>48</v>
      </c>
      <c r="BB1307" t="s">
        <v>48</v>
      </c>
      <c r="BC1307" t="s">
        <v>48</v>
      </c>
      <c r="BD1307" t="s">
        <v>48</v>
      </c>
      <c r="BE1307" t="s">
        <v>48</v>
      </c>
      <c r="BF1307" t="s">
        <v>48</v>
      </c>
      <c r="BG1307" s="15" t="e">
        <f ca="1">OFFSET($V$6,0,MATCH(BH1307,$X1307:$BF1307,0))</f>
        <v>#N/A</v>
      </c>
      <c r="BH1307" s="15">
        <f t="shared" si="306"/>
        <v>100000</v>
      </c>
      <c r="BI1307" s="15" t="e">
        <f t="shared" ca="1" si="307"/>
        <v>#N/A</v>
      </c>
      <c r="BJ1307" s="15" t="e">
        <f t="shared" ca="1" si="308"/>
        <v>#N/A</v>
      </c>
      <c r="BK1307" s="15">
        <f t="shared" si="309"/>
        <v>100000</v>
      </c>
      <c r="BL1307" s="15" t="e">
        <f t="shared" ca="1" si="310"/>
        <v>#N/A</v>
      </c>
      <c r="BM1307" s="15">
        <f t="shared" si="311"/>
        <v>0</v>
      </c>
      <c r="BN1307" t="str">
        <f t="shared" si="312"/>
        <v/>
      </c>
      <c r="BO1307" t="str">
        <f t="shared" si="313"/>
        <v/>
      </c>
      <c r="BP1307" t="str">
        <f t="shared" si="314"/>
        <v/>
      </c>
    </row>
    <row r="1308" spans="2:68" hidden="1">
      <c r="B1308">
        <v>20250224</v>
      </c>
      <c r="C1308" t="s">
        <v>67</v>
      </c>
      <c r="D1308">
        <v>430</v>
      </c>
      <c r="E1308">
        <v>7963</v>
      </c>
      <c r="H1308">
        <v>7963</v>
      </c>
      <c r="K1308">
        <v>-4140</v>
      </c>
      <c r="L1308">
        <v>-4140</v>
      </c>
      <c r="M1308">
        <v>-4140</v>
      </c>
      <c r="N1308" t="s">
        <v>50</v>
      </c>
      <c r="O1308" t="s">
        <v>50</v>
      </c>
      <c r="P1308" s="157">
        <f t="shared" si="300"/>
        <v>0</v>
      </c>
      <c r="Q1308">
        <f t="shared" si="301"/>
        <v>0</v>
      </c>
      <c r="R1308" s="157" t="str">
        <f t="shared" si="302"/>
        <v>NA</v>
      </c>
      <c r="S1308" s="157" t="str">
        <f t="shared" si="303"/>
        <v>NA</v>
      </c>
      <c r="T1308" t="str">
        <f t="shared" si="304"/>
        <v>NA</v>
      </c>
      <c r="U1308">
        <f t="shared" si="305"/>
        <v>0</v>
      </c>
      <c r="V1308">
        <f>MIN(IF(SUM(W1308,X1308,Y1308,AA1308,AB1308,AE1308,AD1308,AG1308,AH1308,AK1308,AJ1308,AN1308,AO1308,AQ1308,AR1308,AT1308,AU1308,AV1308,A1308,BB1308,AX1308,AY1308,AZ1308,BA1308,BD1308,BE1308)=0,0,1)+IF(O1308="Smoothing ramp",1,0)+IF(ISNUMBER(W1308),1,0)+IF(ISNUMBER(X1308),1,0)+IF(ISNUMBER(Y1308),1,0)+IF(ISNUMBER(#REF!),1,0)+IF(ISNUMBER(AA1308),1,0)+IF(ISNUMBER(AB1308),1,0)+IF(ISNUMBER(#REF!),1,0)+IF(ISNUMBER(AE1308),1,0)+IF(ISNUMBER(AD1308),1,0)+IF(ISNUMBER(AG1308),1,0)+IF(ISNUMBER(AH1308),1,0)+IF(ISNUMBER(AJ1308),1,0)+IF(ISNUMBER(AK1308),1,0)+IF(ISNUMBER(AN1308),1,0)+IF(ISNUMBER(AO1308),1,0)+IF(ISNUMBER(AQ1308),1,0)+IF(ISNUMBER(AR1308),1,0)+IF(ISNUMBER(AT1308),1,0)+IF(ISNUMBER(AU1308),1,0)+IF(ISNUMBER(AV1308),1,0)+IF(ISNUMBER(#REF!),1,0)+IF(ISNUMBER(AM1308),1,0)+IF(ISNUMBER(BB1308),1,0)+IF(ISNUMBER(AX1308),1,0)+IF(ISNUMBER(AY1308),1,0)+IF(ISNUMBER(AZ1308),1,0)+IF(ISNUMBER(BA1308),1,0)+IF(ISNUMBER(BD1308),1,0)+IF(ISNUMBER(BE1308),1,0),1)</f>
        <v>0</v>
      </c>
      <c r="W1308" t="s">
        <v>48</v>
      </c>
      <c r="X1308" t="s">
        <v>48</v>
      </c>
      <c r="Y1308" t="s">
        <v>48</v>
      </c>
      <c r="Z1308" t="s">
        <v>48</v>
      </c>
      <c r="AA1308" t="s">
        <v>48</v>
      </c>
      <c r="AB1308" t="s">
        <v>48</v>
      </c>
      <c r="AC1308" t="s">
        <v>48</v>
      </c>
      <c r="AD1308" t="s">
        <v>48</v>
      </c>
      <c r="AE1308" t="s">
        <v>48</v>
      </c>
      <c r="AF1308" t="s">
        <v>48</v>
      </c>
      <c r="AG1308" t="s">
        <v>48</v>
      </c>
      <c r="AH1308" t="s">
        <v>48</v>
      </c>
      <c r="AI1308" t="s">
        <v>48</v>
      </c>
      <c r="AJ1308" t="s">
        <v>48</v>
      </c>
      <c r="AK1308" t="s">
        <v>48</v>
      </c>
      <c r="AL1308" t="s">
        <v>48</v>
      </c>
      <c r="AN1308" t="s">
        <v>48</v>
      </c>
      <c r="AO1308" t="s">
        <v>48</v>
      </c>
      <c r="AP1308" t="s">
        <v>48</v>
      </c>
      <c r="AQ1308" t="s">
        <v>48</v>
      </c>
      <c r="AR1308" t="s">
        <v>48</v>
      </c>
      <c r="AS1308" t="s">
        <v>48</v>
      </c>
      <c r="AT1308" t="s">
        <v>48</v>
      </c>
      <c r="AU1308" t="s">
        <v>48</v>
      </c>
      <c r="AV1308" t="s">
        <v>48</v>
      </c>
      <c r="AW1308" t="s">
        <v>48</v>
      </c>
      <c r="AX1308" t="s">
        <v>48</v>
      </c>
      <c r="AY1308" t="s">
        <v>48</v>
      </c>
      <c r="AZ1308" t="s">
        <v>48</v>
      </c>
      <c r="BA1308" t="s">
        <v>48</v>
      </c>
      <c r="BB1308" t="s">
        <v>48</v>
      </c>
      <c r="BC1308" t="s">
        <v>48</v>
      </c>
      <c r="BD1308" t="s">
        <v>48</v>
      </c>
      <c r="BE1308" t="s">
        <v>48</v>
      </c>
      <c r="BF1308" t="s">
        <v>48</v>
      </c>
      <c r="BG1308" s="15" t="e">
        <f ca="1">OFFSET($V$6,0,MATCH(BH1308,$X1308:$BF1308,0))</f>
        <v>#N/A</v>
      </c>
      <c r="BH1308" s="15">
        <f t="shared" si="306"/>
        <v>100000</v>
      </c>
      <c r="BI1308" s="15" t="e">
        <f t="shared" ca="1" si="307"/>
        <v>#N/A</v>
      </c>
      <c r="BJ1308" s="15" t="e">
        <f t="shared" ca="1" si="308"/>
        <v>#N/A</v>
      </c>
      <c r="BK1308" s="15">
        <f t="shared" si="309"/>
        <v>100000</v>
      </c>
      <c r="BL1308" s="15" t="e">
        <f t="shared" ca="1" si="310"/>
        <v>#N/A</v>
      </c>
      <c r="BM1308" s="15">
        <f t="shared" si="311"/>
        <v>0</v>
      </c>
      <c r="BN1308" t="str">
        <f t="shared" si="312"/>
        <v/>
      </c>
      <c r="BO1308" t="str">
        <f t="shared" si="313"/>
        <v/>
      </c>
      <c r="BP1308" t="str">
        <f t="shared" si="314"/>
        <v/>
      </c>
    </row>
    <row r="1309" spans="2:68" hidden="1">
      <c r="B1309">
        <v>20250224</v>
      </c>
      <c r="C1309" t="s">
        <v>67</v>
      </c>
      <c r="D1309">
        <v>530</v>
      </c>
      <c r="E1309">
        <v>7963</v>
      </c>
      <c r="H1309">
        <v>7963</v>
      </c>
      <c r="K1309">
        <v>-4140</v>
      </c>
      <c r="L1309">
        <v>-4140</v>
      </c>
      <c r="M1309">
        <v>-4140</v>
      </c>
      <c r="N1309" t="s">
        <v>50</v>
      </c>
      <c r="O1309" t="s">
        <v>50</v>
      </c>
      <c r="P1309" s="157">
        <f t="shared" si="300"/>
        <v>0</v>
      </c>
      <c r="Q1309">
        <f t="shared" si="301"/>
        <v>0</v>
      </c>
      <c r="R1309" s="157" t="str">
        <f t="shared" si="302"/>
        <v>NA</v>
      </c>
      <c r="S1309" s="157" t="str">
        <f t="shared" si="303"/>
        <v>NA</v>
      </c>
      <c r="T1309" t="str">
        <f t="shared" si="304"/>
        <v>NA</v>
      </c>
      <c r="U1309">
        <f t="shared" si="305"/>
        <v>0</v>
      </c>
      <c r="V1309">
        <f>MIN(IF(SUM(W1309,X1309,Y1309,AA1309,AB1309,AE1309,AD1309,AG1309,AH1309,AK1309,AJ1309,AN1309,AO1309,AQ1309,AR1309,AT1309,AU1309,AV1309,A1309,BB1309,AX1309,AY1309,AZ1309,BA1309,BD1309,BE1309)=0,0,1)+IF(O1309="Smoothing ramp",1,0)+IF(ISNUMBER(W1309),1,0)+IF(ISNUMBER(X1309),1,0)+IF(ISNUMBER(Y1309),1,0)+IF(ISNUMBER(#REF!),1,0)+IF(ISNUMBER(AA1309),1,0)+IF(ISNUMBER(AB1309),1,0)+IF(ISNUMBER(#REF!),1,0)+IF(ISNUMBER(AE1309),1,0)+IF(ISNUMBER(AD1309),1,0)+IF(ISNUMBER(AG1309),1,0)+IF(ISNUMBER(AH1309),1,0)+IF(ISNUMBER(AJ1309),1,0)+IF(ISNUMBER(AK1309),1,0)+IF(ISNUMBER(AN1309),1,0)+IF(ISNUMBER(AO1309),1,0)+IF(ISNUMBER(AQ1309),1,0)+IF(ISNUMBER(AR1309),1,0)+IF(ISNUMBER(AT1309),1,0)+IF(ISNUMBER(AU1309),1,0)+IF(ISNUMBER(AV1309),1,0)+IF(ISNUMBER(#REF!),1,0)+IF(ISNUMBER(AM1309),1,0)+IF(ISNUMBER(BB1309),1,0)+IF(ISNUMBER(AX1309),1,0)+IF(ISNUMBER(AY1309),1,0)+IF(ISNUMBER(AZ1309),1,0)+IF(ISNUMBER(BA1309),1,0)+IF(ISNUMBER(BD1309),1,0)+IF(ISNUMBER(BE1309),1,0),1)</f>
        <v>0</v>
      </c>
      <c r="W1309" t="s">
        <v>48</v>
      </c>
      <c r="X1309" t="s">
        <v>48</v>
      </c>
      <c r="Y1309" t="s">
        <v>48</v>
      </c>
      <c r="Z1309" t="s">
        <v>48</v>
      </c>
      <c r="AA1309" t="s">
        <v>48</v>
      </c>
      <c r="AB1309" t="s">
        <v>48</v>
      </c>
      <c r="AC1309" t="s">
        <v>48</v>
      </c>
      <c r="AD1309" t="s">
        <v>48</v>
      </c>
      <c r="AE1309" t="s">
        <v>48</v>
      </c>
      <c r="AF1309" t="s">
        <v>48</v>
      </c>
      <c r="AG1309" t="s">
        <v>48</v>
      </c>
      <c r="AH1309" t="s">
        <v>48</v>
      </c>
      <c r="AI1309" t="s">
        <v>48</v>
      </c>
      <c r="AJ1309" t="s">
        <v>48</v>
      </c>
      <c r="AK1309" t="s">
        <v>48</v>
      </c>
      <c r="AL1309" t="s">
        <v>48</v>
      </c>
      <c r="AN1309" t="s">
        <v>48</v>
      </c>
      <c r="AO1309" t="s">
        <v>48</v>
      </c>
      <c r="AP1309" t="s">
        <v>48</v>
      </c>
      <c r="AQ1309" t="s">
        <v>48</v>
      </c>
      <c r="AR1309" t="s">
        <v>48</v>
      </c>
      <c r="AS1309" t="s">
        <v>48</v>
      </c>
      <c r="AT1309" t="s">
        <v>48</v>
      </c>
      <c r="AU1309" t="s">
        <v>48</v>
      </c>
      <c r="AV1309" t="s">
        <v>48</v>
      </c>
      <c r="AW1309" t="s">
        <v>48</v>
      </c>
      <c r="AX1309" t="s">
        <v>48</v>
      </c>
      <c r="AY1309" t="s">
        <v>48</v>
      </c>
      <c r="AZ1309" t="s">
        <v>48</v>
      </c>
      <c r="BA1309" t="s">
        <v>48</v>
      </c>
      <c r="BB1309" t="s">
        <v>48</v>
      </c>
      <c r="BC1309" t="s">
        <v>48</v>
      </c>
      <c r="BD1309" t="s">
        <v>48</v>
      </c>
      <c r="BE1309" t="s">
        <v>48</v>
      </c>
      <c r="BF1309" t="s">
        <v>48</v>
      </c>
      <c r="BG1309" s="15" t="e">
        <f ca="1">OFFSET($V$6,0,MATCH(BH1309,$X1309:$BF1309,0))</f>
        <v>#N/A</v>
      </c>
      <c r="BH1309" s="15">
        <f t="shared" si="306"/>
        <v>100000</v>
      </c>
      <c r="BI1309" s="15" t="e">
        <f t="shared" ca="1" si="307"/>
        <v>#N/A</v>
      </c>
      <c r="BJ1309" s="15" t="e">
        <f t="shared" ca="1" si="308"/>
        <v>#N/A</v>
      </c>
      <c r="BK1309" s="15">
        <f t="shared" si="309"/>
        <v>100000</v>
      </c>
      <c r="BL1309" s="15" t="e">
        <f t="shared" ca="1" si="310"/>
        <v>#N/A</v>
      </c>
      <c r="BM1309" s="15">
        <f t="shared" si="311"/>
        <v>0</v>
      </c>
      <c r="BN1309" t="str">
        <f t="shared" si="312"/>
        <v/>
      </c>
      <c r="BO1309" t="str">
        <f t="shared" si="313"/>
        <v/>
      </c>
      <c r="BP1309" t="str">
        <f t="shared" si="314"/>
        <v/>
      </c>
    </row>
    <row r="1310" spans="2:68" hidden="1">
      <c r="B1310">
        <v>20250224</v>
      </c>
      <c r="C1310" t="s">
        <v>67</v>
      </c>
      <c r="D1310">
        <v>630</v>
      </c>
      <c r="E1310">
        <v>7963</v>
      </c>
      <c r="H1310">
        <v>7963</v>
      </c>
      <c r="K1310">
        <v>-4140</v>
      </c>
      <c r="L1310">
        <v>-4140</v>
      </c>
      <c r="M1310">
        <v>-4140</v>
      </c>
      <c r="N1310" t="s">
        <v>50</v>
      </c>
      <c r="O1310" t="s">
        <v>50</v>
      </c>
      <c r="P1310" s="157">
        <f t="shared" si="300"/>
        <v>0</v>
      </c>
      <c r="Q1310">
        <f t="shared" si="301"/>
        <v>0</v>
      </c>
      <c r="R1310" s="157" t="str">
        <f t="shared" si="302"/>
        <v>NA</v>
      </c>
      <c r="S1310" s="157" t="str">
        <f t="shared" si="303"/>
        <v>NA</v>
      </c>
      <c r="T1310" t="str">
        <f t="shared" si="304"/>
        <v>NA</v>
      </c>
      <c r="U1310">
        <f t="shared" si="305"/>
        <v>0</v>
      </c>
      <c r="V1310">
        <f>MIN(IF(SUM(W1310,X1310,Y1310,AA1310,AB1310,AE1310,AD1310,AG1310,AH1310,AK1310,AJ1310,AN1310,AO1310,AQ1310,AR1310,AT1310,AU1310,AV1310,A1310,BB1310,AX1310,AY1310,AZ1310,BA1310,BD1310,BE1310)=0,0,1)+IF(O1310="Smoothing ramp",1,0)+IF(ISNUMBER(W1310),1,0)+IF(ISNUMBER(X1310),1,0)+IF(ISNUMBER(Y1310),1,0)+IF(ISNUMBER(#REF!),1,0)+IF(ISNUMBER(AA1310),1,0)+IF(ISNUMBER(AB1310),1,0)+IF(ISNUMBER(#REF!),1,0)+IF(ISNUMBER(AE1310),1,0)+IF(ISNUMBER(AD1310),1,0)+IF(ISNUMBER(AG1310),1,0)+IF(ISNUMBER(AH1310),1,0)+IF(ISNUMBER(AJ1310),1,0)+IF(ISNUMBER(AK1310),1,0)+IF(ISNUMBER(AN1310),1,0)+IF(ISNUMBER(AO1310),1,0)+IF(ISNUMBER(AQ1310),1,0)+IF(ISNUMBER(AR1310),1,0)+IF(ISNUMBER(AT1310),1,0)+IF(ISNUMBER(AU1310),1,0)+IF(ISNUMBER(AV1310),1,0)+IF(ISNUMBER(#REF!),1,0)+IF(ISNUMBER(AM1310),1,0)+IF(ISNUMBER(BB1310),1,0)+IF(ISNUMBER(AX1310),1,0)+IF(ISNUMBER(AY1310),1,0)+IF(ISNUMBER(AZ1310),1,0)+IF(ISNUMBER(BA1310),1,0)+IF(ISNUMBER(BD1310),1,0)+IF(ISNUMBER(BE1310),1,0),1)</f>
        <v>0</v>
      </c>
      <c r="W1310" t="s">
        <v>48</v>
      </c>
      <c r="X1310" t="s">
        <v>48</v>
      </c>
      <c r="Y1310" t="s">
        <v>48</v>
      </c>
      <c r="Z1310" t="s">
        <v>48</v>
      </c>
      <c r="AA1310" t="s">
        <v>48</v>
      </c>
      <c r="AB1310" t="s">
        <v>48</v>
      </c>
      <c r="AC1310" t="s">
        <v>48</v>
      </c>
      <c r="AD1310" t="s">
        <v>48</v>
      </c>
      <c r="AE1310" t="s">
        <v>48</v>
      </c>
      <c r="AF1310" t="s">
        <v>48</v>
      </c>
      <c r="AG1310" t="s">
        <v>48</v>
      </c>
      <c r="AH1310" t="s">
        <v>48</v>
      </c>
      <c r="AI1310" t="s">
        <v>48</v>
      </c>
      <c r="AJ1310" t="s">
        <v>48</v>
      </c>
      <c r="AK1310" t="s">
        <v>48</v>
      </c>
      <c r="AL1310" t="s">
        <v>48</v>
      </c>
      <c r="AN1310" t="s">
        <v>48</v>
      </c>
      <c r="AO1310" t="s">
        <v>48</v>
      </c>
      <c r="AP1310" t="s">
        <v>48</v>
      </c>
      <c r="AQ1310" t="s">
        <v>48</v>
      </c>
      <c r="AR1310" t="s">
        <v>48</v>
      </c>
      <c r="AS1310" t="s">
        <v>48</v>
      </c>
      <c r="AT1310" t="s">
        <v>48</v>
      </c>
      <c r="AU1310" t="s">
        <v>48</v>
      </c>
      <c r="AV1310" t="s">
        <v>48</v>
      </c>
      <c r="AW1310" t="s">
        <v>48</v>
      </c>
      <c r="AX1310" t="s">
        <v>48</v>
      </c>
      <c r="AY1310" t="s">
        <v>48</v>
      </c>
      <c r="AZ1310" t="s">
        <v>48</v>
      </c>
      <c r="BA1310" t="s">
        <v>48</v>
      </c>
      <c r="BB1310" t="s">
        <v>48</v>
      </c>
      <c r="BC1310" t="s">
        <v>48</v>
      </c>
      <c r="BD1310" t="s">
        <v>48</v>
      </c>
      <c r="BE1310" t="s">
        <v>48</v>
      </c>
      <c r="BF1310" t="s">
        <v>48</v>
      </c>
      <c r="BG1310" s="15" t="e">
        <f ca="1">OFFSET($V$6,0,MATCH(BH1310,$X1310:$BF1310,0))</f>
        <v>#N/A</v>
      </c>
      <c r="BH1310" s="15">
        <f t="shared" si="306"/>
        <v>100000</v>
      </c>
      <c r="BI1310" s="15" t="e">
        <f t="shared" ca="1" si="307"/>
        <v>#N/A</v>
      </c>
      <c r="BJ1310" s="15" t="e">
        <f t="shared" ca="1" si="308"/>
        <v>#N/A</v>
      </c>
      <c r="BK1310" s="15">
        <f t="shared" si="309"/>
        <v>100000</v>
      </c>
      <c r="BL1310" s="15" t="e">
        <f t="shared" ca="1" si="310"/>
        <v>#N/A</v>
      </c>
      <c r="BM1310" s="15">
        <f t="shared" si="311"/>
        <v>0</v>
      </c>
      <c r="BN1310" t="str">
        <f t="shared" si="312"/>
        <v/>
      </c>
      <c r="BO1310" t="str">
        <f t="shared" si="313"/>
        <v/>
      </c>
      <c r="BP1310" t="str">
        <f t="shared" si="314"/>
        <v/>
      </c>
    </row>
    <row r="1311" spans="2:68" hidden="1">
      <c r="B1311">
        <v>20250224</v>
      </c>
      <c r="C1311" t="s">
        <v>67</v>
      </c>
      <c r="D1311">
        <v>730</v>
      </c>
      <c r="F1311">
        <v>9890</v>
      </c>
      <c r="G1311">
        <v>773</v>
      </c>
      <c r="I1311">
        <v>8449</v>
      </c>
      <c r="J1311">
        <v>773</v>
      </c>
      <c r="K1311">
        <v>-1913</v>
      </c>
      <c r="L1311">
        <v>-1913</v>
      </c>
      <c r="M1311">
        <v>0</v>
      </c>
      <c r="N1311" t="s">
        <v>50</v>
      </c>
      <c r="O1311" t="s">
        <v>47</v>
      </c>
      <c r="P1311" s="157">
        <f t="shared" si="300"/>
        <v>0</v>
      </c>
      <c r="Q1311" t="str">
        <f t="shared" si="301"/>
        <v>NA</v>
      </c>
      <c r="R1311" s="157">
        <f t="shared" si="302"/>
        <v>1441</v>
      </c>
      <c r="S1311" s="157">
        <f t="shared" si="303"/>
        <v>0</v>
      </c>
      <c r="T1311">
        <f t="shared" si="304"/>
        <v>1441</v>
      </c>
      <c r="U1311">
        <f t="shared" si="305"/>
        <v>1913</v>
      </c>
      <c r="V1311">
        <f>MIN(IF(SUM(W1311,X1311,Y1311,AA1311,AB1311,AE1311,AD1311,AG1311,AH1311,AK1311,AJ1311,AN1311,AO1311,AQ1311,AR1311,AT1311,AU1311,AV1311,A1311,BB1311,AX1311,AY1311,AZ1311,BA1311,BD1311,BE1311)=0,0,1)+IF(O1311="Smoothing ramp",1,0)+IF(ISNUMBER(W1311),1,0)+IF(ISNUMBER(X1311),1,0)+IF(ISNUMBER(Y1311),1,0)+IF(ISNUMBER(#REF!),1,0)+IF(ISNUMBER(AA1311),1,0)+IF(ISNUMBER(AB1311),1,0)+IF(ISNUMBER(#REF!),1,0)+IF(ISNUMBER(AE1311),1,0)+IF(ISNUMBER(AD1311),1,0)+IF(ISNUMBER(AG1311),1,0)+IF(ISNUMBER(AH1311),1,0)+IF(ISNUMBER(AJ1311),1,0)+IF(ISNUMBER(AK1311),1,0)+IF(ISNUMBER(AN1311),1,0)+IF(ISNUMBER(AO1311),1,0)+IF(ISNUMBER(AQ1311),1,0)+IF(ISNUMBER(AR1311),1,0)+IF(ISNUMBER(AT1311),1,0)+IF(ISNUMBER(AU1311),1,0)+IF(ISNUMBER(AV1311),1,0)+IF(ISNUMBER(#REF!),1,0)+IF(ISNUMBER(AM1311),1,0)+IF(ISNUMBER(BB1311),1,0)+IF(ISNUMBER(AX1311),1,0)+IF(ISNUMBER(AY1311),1,0)+IF(ISNUMBER(AZ1311),1,0)+IF(ISNUMBER(BA1311),1,0)+IF(ISNUMBER(BD1311),1,0)+IF(ISNUMBER(BE1311),1,0),1)</f>
        <v>0</v>
      </c>
      <c r="W1311" t="s">
        <v>48</v>
      </c>
      <c r="X1311" t="s">
        <v>48</v>
      </c>
      <c r="Y1311" t="s">
        <v>48</v>
      </c>
      <c r="Z1311" t="s">
        <v>48</v>
      </c>
      <c r="AA1311" t="s">
        <v>48</v>
      </c>
      <c r="AB1311" t="s">
        <v>48</v>
      </c>
      <c r="AC1311" t="s">
        <v>48</v>
      </c>
      <c r="AD1311" t="s">
        <v>48</v>
      </c>
      <c r="AE1311" t="s">
        <v>48</v>
      </c>
      <c r="AF1311" t="s">
        <v>48</v>
      </c>
      <c r="AG1311" t="s">
        <v>48</v>
      </c>
      <c r="AH1311" t="s">
        <v>48</v>
      </c>
      <c r="AI1311" t="s">
        <v>48</v>
      </c>
      <c r="AJ1311" t="s">
        <v>48</v>
      </c>
      <c r="AK1311" t="s">
        <v>48</v>
      </c>
      <c r="AL1311" t="s">
        <v>48</v>
      </c>
      <c r="AN1311" t="s">
        <v>48</v>
      </c>
      <c r="AO1311" t="s">
        <v>48</v>
      </c>
      <c r="AP1311" t="s">
        <v>48</v>
      </c>
      <c r="AQ1311" t="s">
        <v>48</v>
      </c>
      <c r="AR1311" t="s">
        <v>48</v>
      </c>
      <c r="AS1311" t="s">
        <v>48</v>
      </c>
      <c r="AT1311" t="s">
        <v>48</v>
      </c>
      <c r="AU1311" t="s">
        <v>48</v>
      </c>
      <c r="AV1311" t="s">
        <v>48</v>
      </c>
      <c r="AW1311" t="s">
        <v>48</v>
      </c>
      <c r="AX1311" t="s">
        <v>48</v>
      </c>
      <c r="AY1311" t="s">
        <v>48</v>
      </c>
      <c r="AZ1311" t="s">
        <v>48</v>
      </c>
      <c r="BA1311" t="s">
        <v>48</v>
      </c>
      <c r="BB1311" t="s">
        <v>48</v>
      </c>
      <c r="BC1311" t="s">
        <v>48</v>
      </c>
      <c r="BD1311" t="s">
        <v>48</v>
      </c>
      <c r="BE1311" t="s">
        <v>48</v>
      </c>
      <c r="BF1311" t="s">
        <v>48</v>
      </c>
      <c r="BG1311" s="15" t="e">
        <f ca="1">OFFSET($V$6,0,MATCH(BH1311,$X1311:$BF1311,0))</f>
        <v>#N/A</v>
      </c>
      <c r="BH1311" s="15">
        <f t="shared" si="306"/>
        <v>100000</v>
      </c>
      <c r="BI1311" s="15" t="e">
        <f t="shared" ca="1" si="307"/>
        <v>#N/A</v>
      </c>
      <c r="BJ1311" s="15" t="e">
        <f t="shared" ca="1" si="308"/>
        <v>#N/A</v>
      </c>
      <c r="BK1311" s="15">
        <f t="shared" si="309"/>
        <v>100000</v>
      </c>
      <c r="BL1311" s="15" t="e">
        <f t="shared" ca="1" si="310"/>
        <v>#N/A</v>
      </c>
      <c r="BM1311" s="15">
        <f t="shared" si="311"/>
        <v>0</v>
      </c>
      <c r="BN1311" t="str">
        <f t="shared" si="312"/>
        <v/>
      </c>
      <c r="BO1311" t="str">
        <f t="shared" si="313"/>
        <v/>
      </c>
      <c r="BP1311" t="str">
        <f t="shared" si="314"/>
        <v/>
      </c>
    </row>
    <row r="1312" spans="2:68" hidden="1">
      <c r="B1312">
        <v>20250224</v>
      </c>
      <c r="C1312" t="s">
        <v>67</v>
      </c>
      <c r="D1312">
        <v>830</v>
      </c>
      <c r="F1312">
        <v>9890</v>
      </c>
      <c r="G1312">
        <v>773</v>
      </c>
      <c r="I1312">
        <v>8449</v>
      </c>
      <c r="J1312">
        <v>773</v>
      </c>
      <c r="K1312">
        <v>-1913</v>
      </c>
      <c r="L1312">
        <v>-1913</v>
      </c>
      <c r="M1312">
        <v>0</v>
      </c>
      <c r="N1312" t="s">
        <v>50</v>
      </c>
      <c r="O1312" t="s">
        <v>47</v>
      </c>
      <c r="P1312" s="157">
        <f t="shared" si="300"/>
        <v>0</v>
      </c>
      <c r="Q1312" t="str">
        <f t="shared" si="301"/>
        <v>NA</v>
      </c>
      <c r="R1312" s="157">
        <f t="shared" si="302"/>
        <v>1441</v>
      </c>
      <c r="S1312" s="157">
        <f t="shared" si="303"/>
        <v>0</v>
      </c>
      <c r="T1312">
        <f t="shared" si="304"/>
        <v>1441</v>
      </c>
      <c r="U1312">
        <f t="shared" si="305"/>
        <v>1913</v>
      </c>
      <c r="V1312">
        <f>MIN(IF(SUM(W1312,X1312,Y1312,AA1312,AB1312,AE1312,AD1312,AG1312,AH1312,AK1312,AJ1312,AN1312,AO1312,AQ1312,AR1312,AT1312,AU1312,AV1312,A1312,BB1312,AX1312,AY1312,AZ1312,BA1312,BD1312,BE1312)=0,0,1)+IF(O1312="Smoothing ramp",1,0)+IF(ISNUMBER(W1312),1,0)+IF(ISNUMBER(X1312),1,0)+IF(ISNUMBER(Y1312),1,0)+IF(ISNUMBER(#REF!),1,0)+IF(ISNUMBER(AA1312),1,0)+IF(ISNUMBER(AB1312),1,0)+IF(ISNUMBER(#REF!),1,0)+IF(ISNUMBER(AE1312),1,0)+IF(ISNUMBER(AD1312),1,0)+IF(ISNUMBER(AG1312),1,0)+IF(ISNUMBER(AH1312),1,0)+IF(ISNUMBER(AJ1312),1,0)+IF(ISNUMBER(AK1312),1,0)+IF(ISNUMBER(AN1312),1,0)+IF(ISNUMBER(AO1312),1,0)+IF(ISNUMBER(AQ1312),1,0)+IF(ISNUMBER(AR1312),1,0)+IF(ISNUMBER(AT1312),1,0)+IF(ISNUMBER(AU1312),1,0)+IF(ISNUMBER(AV1312),1,0)+IF(ISNUMBER(#REF!),1,0)+IF(ISNUMBER(AM1312),1,0)+IF(ISNUMBER(BB1312),1,0)+IF(ISNUMBER(AX1312),1,0)+IF(ISNUMBER(AY1312),1,0)+IF(ISNUMBER(AZ1312),1,0)+IF(ISNUMBER(BA1312),1,0)+IF(ISNUMBER(BD1312),1,0)+IF(ISNUMBER(BE1312),1,0),1)</f>
        <v>0</v>
      </c>
      <c r="W1312" t="s">
        <v>48</v>
      </c>
      <c r="X1312" t="s">
        <v>48</v>
      </c>
      <c r="Y1312" t="s">
        <v>48</v>
      </c>
      <c r="Z1312" t="s">
        <v>48</v>
      </c>
      <c r="AA1312" t="s">
        <v>48</v>
      </c>
      <c r="AB1312" t="s">
        <v>48</v>
      </c>
      <c r="AC1312" t="s">
        <v>48</v>
      </c>
      <c r="AD1312" t="s">
        <v>48</v>
      </c>
      <c r="AE1312" t="s">
        <v>48</v>
      </c>
      <c r="AF1312" t="s">
        <v>48</v>
      </c>
      <c r="AG1312" t="s">
        <v>48</v>
      </c>
      <c r="AH1312" t="s">
        <v>48</v>
      </c>
      <c r="AI1312" t="s">
        <v>48</v>
      </c>
      <c r="AJ1312" t="s">
        <v>48</v>
      </c>
      <c r="AK1312" t="s">
        <v>48</v>
      </c>
      <c r="AL1312" t="s">
        <v>48</v>
      </c>
      <c r="AN1312" t="s">
        <v>48</v>
      </c>
      <c r="AO1312" t="s">
        <v>48</v>
      </c>
      <c r="AP1312" t="s">
        <v>48</v>
      </c>
      <c r="AQ1312" t="s">
        <v>48</v>
      </c>
      <c r="AR1312" t="s">
        <v>48</v>
      </c>
      <c r="AS1312" t="s">
        <v>48</v>
      </c>
      <c r="AT1312" t="s">
        <v>48</v>
      </c>
      <c r="AU1312" t="s">
        <v>48</v>
      </c>
      <c r="AV1312" t="s">
        <v>48</v>
      </c>
      <c r="AW1312" t="s">
        <v>48</v>
      </c>
      <c r="AX1312" t="s">
        <v>48</v>
      </c>
      <c r="AY1312" t="s">
        <v>48</v>
      </c>
      <c r="AZ1312" t="s">
        <v>48</v>
      </c>
      <c r="BA1312" t="s">
        <v>48</v>
      </c>
      <c r="BB1312" t="s">
        <v>48</v>
      </c>
      <c r="BC1312" t="s">
        <v>48</v>
      </c>
      <c r="BD1312" t="s">
        <v>48</v>
      </c>
      <c r="BE1312" t="s">
        <v>48</v>
      </c>
      <c r="BF1312" t="s">
        <v>48</v>
      </c>
      <c r="BG1312" s="15" t="e">
        <f ca="1">OFFSET($V$6,0,MATCH(BH1312,$X1312:$BF1312,0))</f>
        <v>#N/A</v>
      </c>
      <c r="BH1312" s="15">
        <f t="shared" si="306"/>
        <v>100000</v>
      </c>
      <c r="BI1312" s="15" t="e">
        <f t="shared" ca="1" si="307"/>
        <v>#N/A</v>
      </c>
      <c r="BJ1312" s="15" t="e">
        <f t="shared" ca="1" si="308"/>
        <v>#N/A</v>
      </c>
      <c r="BK1312" s="15">
        <f t="shared" si="309"/>
        <v>100000</v>
      </c>
      <c r="BL1312" s="15" t="e">
        <f t="shared" ca="1" si="310"/>
        <v>#N/A</v>
      </c>
      <c r="BM1312" s="15">
        <f t="shared" si="311"/>
        <v>0</v>
      </c>
      <c r="BN1312" t="str">
        <f t="shared" si="312"/>
        <v/>
      </c>
      <c r="BO1312" t="str">
        <f t="shared" si="313"/>
        <v/>
      </c>
      <c r="BP1312" t="str">
        <f t="shared" si="314"/>
        <v/>
      </c>
    </row>
    <row r="1313" spans="2:68" hidden="1">
      <c r="B1313">
        <v>20250224</v>
      </c>
      <c r="C1313" t="s">
        <v>67</v>
      </c>
      <c r="D1313">
        <v>930</v>
      </c>
      <c r="E1313">
        <v>9465</v>
      </c>
      <c r="H1313">
        <v>8480</v>
      </c>
      <c r="K1313">
        <v>-1864</v>
      </c>
      <c r="L1313">
        <v>-1864</v>
      </c>
      <c r="M1313">
        <v>-939</v>
      </c>
      <c r="N1313" t="s">
        <v>50</v>
      </c>
      <c r="O1313" t="s">
        <v>51</v>
      </c>
      <c r="P1313" s="157">
        <f t="shared" si="300"/>
        <v>0</v>
      </c>
      <c r="Q1313">
        <f t="shared" si="301"/>
        <v>985</v>
      </c>
      <c r="R1313" s="157" t="str">
        <f t="shared" si="302"/>
        <v>NA</v>
      </c>
      <c r="S1313" s="157" t="str">
        <f t="shared" si="303"/>
        <v>NA</v>
      </c>
      <c r="T1313" t="str">
        <f t="shared" si="304"/>
        <v>NA</v>
      </c>
      <c r="U1313">
        <f t="shared" si="305"/>
        <v>0</v>
      </c>
      <c r="V1313">
        <f>MIN(IF(SUM(W1313,X1313,Y1313,AA1313,AB1313,AE1313,AD1313,AG1313,AH1313,AK1313,AJ1313,AN1313,AO1313,AQ1313,AR1313,AT1313,AU1313,AV1313,A1313,BB1313,AX1313,AY1313,AZ1313,BA1313,BD1313,BE1313)=0,0,1)+IF(O1313="Smoothing ramp",1,0)+IF(ISNUMBER(W1313),1,0)+IF(ISNUMBER(X1313),1,0)+IF(ISNUMBER(Y1313),1,0)+IF(ISNUMBER(#REF!),1,0)+IF(ISNUMBER(AA1313),1,0)+IF(ISNUMBER(AB1313),1,0)+IF(ISNUMBER(#REF!),1,0)+IF(ISNUMBER(AE1313),1,0)+IF(ISNUMBER(AD1313),1,0)+IF(ISNUMBER(AG1313),1,0)+IF(ISNUMBER(AH1313),1,0)+IF(ISNUMBER(AJ1313),1,0)+IF(ISNUMBER(AK1313),1,0)+IF(ISNUMBER(AN1313),1,0)+IF(ISNUMBER(AO1313),1,0)+IF(ISNUMBER(AQ1313),1,0)+IF(ISNUMBER(AR1313),1,0)+IF(ISNUMBER(AT1313),1,0)+IF(ISNUMBER(AU1313),1,0)+IF(ISNUMBER(AV1313),1,0)+IF(ISNUMBER(#REF!),1,0)+IF(ISNUMBER(AM1313),1,0)+IF(ISNUMBER(BB1313),1,0)+IF(ISNUMBER(AX1313),1,0)+IF(ISNUMBER(AY1313),1,0)+IF(ISNUMBER(AZ1313),1,0)+IF(ISNUMBER(BA1313),1,0)+IF(ISNUMBER(BD1313),1,0)+IF(ISNUMBER(BE1313),1,0),1)</f>
        <v>1</v>
      </c>
      <c r="W1313" t="s">
        <v>48</v>
      </c>
      <c r="X1313" t="s">
        <v>48</v>
      </c>
      <c r="Y1313" t="s">
        <v>48</v>
      </c>
      <c r="Z1313" t="s">
        <v>48</v>
      </c>
      <c r="AA1313" t="s">
        <v>48</v>
      </c>
      <c r="AB1313" t="s">
        <v>48</v>
      </c>
      <c r="AC1313" t="s">
        <v>48</v>
      </c>
      <c r="AD1313" t="s">
        <v>48</v>
      </c>
      <c r="AE1313">
        <v>9125</v>
      </c>
      <c r="AF1313" t="s">
        <v>73</v>
      </c>
      <c r="AG1313" t="s">
        <v>48</v>
      </c>
      <c r="AH1313" t="s">
        <v>48</v>
      </c>
      <c r="AI1313" t="s">
        <v>48</v>
      </c>
      <c r="AJ1313" t="s">
        <v>48</v>
      </c>
      <c r="AK1313" t="s">
        <v>48</v>
      </c>
      <c r="AL1313" t="s">
        <v>48</v>
      </c>
      <c r="AN1313" t="s">
        <v>48</v>
      </c>
      <c r="AO1313" t="s">
        <v>48</v>
      </c>
      <c r="AP1313" t="s">
        <v>48</v>
      </c>
      <c r="AQ1313" t="s">
        <v>48</v>
      </c>
      <c r="AR1313" t="s">
        <v>48</v>
      </c>
      <c r="AS1313" t="s">
        <v>48</v>
      </c>
      <c r="AT1313" t="s">
        <v>48</v>
      </c>
      <c r="AU1313" t="s">
        <v>48</v>
      </c>
      <c r="AV1313" t="s">
        <v>48</v>
      </c>
      <c r="AW1313" t="s">
        <v>48</v>
      </c>
      <c r="AX1313" t="s">
        <v>48</v>
      </c>
      <c r="AY1313" t="s">
        <v>48</v>
      </c>
      <c r="AZ1313" t="s">
        <v>48</v>
      </c>
      <c r="BA1313" t="s">
        <v>48</v>
      </c>
      <c r="BB1313" t="s">
        <v>48</v>
      </c>
      <c r="BC1313" t="s">
        <v>48</v>
      </c>
      <c r="BD1313" t="s">
        <v>48</v>
      </c>
      <c r="BE1313" t="s">
        <v>48</v>
      </c>
      <c r="BF1313" t="s">
        <v>48</v>
      </c>
      <c r="BG1313" s="15" t="str">
        <f ca="1">OFFSET($V$6,0,MATCH(BH1313,$X1313:$BF1313,0))</f>
        <v>CH</v>
      </c>
      <c r="BH1313" s="15">
        <f t="shared" si="306"/>
        <v>9125</v>
      </c>
      <c r="BI1313" s="15" t="str">
        <f t="shared" ca="1" si="307"/>
        <v>Expected overloading on the following CNEC: CNE: 380kV Filisur - Sils [OPP], C: N-2 Divaca-Redipuglia + Divaca-Padriciano</v>
      </c>
      <c r="BJ1313" s="15" t="e">
        <f t="shared" ca="1" si="308"/>
        <v>#N/A</v>
      </c>
      <c r="BK1313" s="15">
        <f t="shared" si="309"/>
        <v>100000</v>
      </c>
      <c r="BL1313" s="15" t="e">
        <f t="shared" ca="1" si="310"/>
        <v>#N/A</v>
      </c>
      <c r="BM1313" s="15">
        <f t="shared" si="311"/>
        <v>0</v>
      </c>
      <c r="BN1313" t="str">
        <f t="shared" ca="1" si="312"/>
        <v>CH</v>
      </c>
      <c r="BO1313">
        <f t="shared" si="313"/>
        <v>9125</v>
      </c>
      <c r="BP1313" t="str">
        <f t="shared" ca="1" si="314"/>
        <v>Expected overloading on the following CNEC: CNE: 380kV Filisur - Sils [OPP], C: N-2 Divaca-Redipuglia + Divaca-Padriciano</v>
      </c>
    </row>
    <row r="1314" spans="2:68" hidden="1">
      <c r="B1314">
        <v>20250224</v>
      </c>
      <c r="C1314" t="s">
        <v>67</v>
      </c>
      <c r="D1314">
        <v>1030</v>
      </c>
      <c r="E1314">
        <v>9465</v>
      </c>
      <c r="H1314">
        <v>8480</v>
      </c>
      <c r="K1314">
        <v>-1864</v>
      </c>
      <c r="L1314">
        <v>-1864</v>
      </c>
      <c r="M1314">
        <v>-939</v>
      </c>
      <c r="N1314" t="s">
        <v>50</v>
      </c>
      <c r="O1314" t="s">
        <v>51</v>
      </c>
      <c r="P1314" s="157">
        <f t="shared" si="300"/>
        <v>0</v>
      </c>
      <c r="Q1314">
        <f t="shared" si="301"/>
        <v>985</v>
      </c>
      <c r="R1314" s="157" t="str">
        <f t="shared" si="302"/>
        <v>NA</v>
      </c>
      <c r="S1314" s="157" t="str">
        <f t="shared" si="303"/>
        <v>NA</v>
      </c>
      <c r="T1314" t="str">
        <f t="shared" si="304"/>
        <v>NA</v>
      </c>
      <c r="U1314">
        <f t="shared" si="305"/>
        <v>0</v>
      </c>
      <c r="V1314">
        <f>MIN(IF(SUM(W1314,X1314,Y1314,AA1314,AB1314,AE1314,AD1314,AG1314,AH1314,AK1314,AJ1314,AN1314,AO1314,AQ1314,AR1314,AT1314,AU1314,AV1314,A1314,BB1314,AX1314,AY1314,AZ1314,BA1314,BD1314,BE1314)=0,0,1)+IF(O1314="Smoothing ramp",1,0)+IF(ISNUMBER(W1314),1,0)+IF(ISNUMBER(X1314),1,0)+IF(ISNUMBER(Y1314),1,0)+IF(ISNUMBER(#REF!),1,0)+IF(ISNUMBER(AA1314),1,0)+IF(ISNUMBER(AB1314),1,0)+IF(ISNUMBER(#REF!),1,0)+IF(ISNUMBER(AE1314),1,0)+IF(ISNUMBER(AD1314),1,0)+IF(ISNUMBER(AG1314),1,0)+IF(ISNUMBER(AH1314),1,0)+IF(ISNUMBER(AJ1314),1,0)+IF(ISNUMBER(AK1314),1,0)+IF(ISNUMBER(AN1314),1,0)+IF(ISNUMBER(AO1314),1,0)+IF(ISNUMBER(AQ1314),1,0)+IF(ISNUMBER(AR1314),1,0)+IF(ISNUMBER(AT1314),1,0)+IF(ISNUMBER(AU1314),1,0)+IF(ISNUMBER(AV1314),1,0)+IF(ISNUMBER(#REF!),1,0)+IF(ISNUMBER(AM1314),1,0)+IF(ISNUMBER(BB1314),1,0)+IF(ISNUMBER(AX1314),1,0)+IF(ISNUMBER(AY1314),1,0)+IF(ISNUMBER(AZ1314),1,0)+IF(ISNUMBER(BA1314),1,0)+IF(ISNUMBER(BD1314),1,0)+IF(ISNUMBER(BE1314),1,0),1)</f>
        <v>1</v>
      </c>
      <c r="W1314" t="s">
        <v>48</v>
      </c>
      <c r="X1314" t="s">
        <v>48</v>
      </c>
      <c r="Y1314" t="s">
        <v>48</v>
      </c>
      <c r="Z1314" t="s">
        <v>48</v>
      </c>
      <c r="AA1314" t="s">
        <v>48</v>
      </c>
      <c r="AB1314" t="s">
        <v>48</v>
      </c>
      <c r="AC1314" t="s">
        <v>48</v>
      </c>
      <c r="AD1314" t="s">
        <v>48</v>
      </c>
      <c r="AE1314">
        <v>9125</v>
      </c>
      <c r="AF1314" t="s">
        <v>73</v>
      </c>
      <c r="AG1314" t="s">
        <v>48</v>
      </c>
      <c r="AH1314" t="s">
        <v>48</v>
      </c>
      <c r="AI1314" t="s">
        <v>48</v>
      </c>
      <c r="AJ1314" t="s">
        <v>48</v>
      </c>
      <c r="AK1314" t="s">
        <v>48</v>
      </c>
      <c r="AL1314" t="s">
        <v>48</v>
      </c>
      <c r="AN1314" t="s">
        <v>48</v>
      </c>
      <c r="AO1314" t="s">
        <v>48</v>
      </c>
      <c r="AP1314" t="s">
        <v>48</v>
      </c>
      <c r="AQ1314" t="s">
        <v>48</v>
      </c>
      <c r="AR1314" t="s">
        <v>48</v>
      </c>
      <c r="AS1314" t="s">
        <v>48</v>
      </c>
      <c r="AT1314" t="s">
        <v>48</v>
      </c>
      <c r="AU1314" t="s">
        <v>48</v>
      </c>
      <c r="AV1314" t="s">
        <v>48</v>
      </c>
      <c r="AW1314" t="s">
        <v>48</v>
      </c>
      <c r="AX1314" t="s">
        <v>48</v>
      </c>
      <c r="AY1314" t="s">
        <v>48</v>
      </c>
      <c r="AZ1314" t="s">
        <v>48</v>
      </c>
      <c r="BA1314" t="s">
        <v>48</v>
      </c>
      <c r="BB1314" t="s">
        <v>48</v>
      </c>
      <c r="BC1314" t="s">
        <v>48</v>
      </c>
      <c r="BD1314" t="s">
        <v>48</v>
      </c>
      <c r="BE1314" t="s">
        <v>48</v>
      </c>
      <c r="BF1314" t="s">
        <v>48</v>
      </c>
      <c r="BG1314" s="15" t="str">
        <f ca="1">OFFSET($V$6,0,MATCH(BH1314,$X1314:$BF1314,0))</f>
        <v>CH</v>
      </c>
      <c r="BH1314" s="15">
        <f t="shared" si="306"/>
        <v>9125</v>
      </c>
      <c r="BI1314" s="15" t="str">
        <f t="shared" ca="1" si="307"/>
        <v>Expected overloading on the following CNEC: CNE: 380kV Filisur - Sils [OPP], C: N-2 Divaca-Redipuglia + Divaca-Padriciano</v>
      </c>
      <c r="BJ1314" s="15" t="e">
        <f t="shared" ca="1" si="308"/>
        <v>#N/A</v>
      </c>
      <c r="BK1314" s="15">
        <f t="shared" si="309"/>
        <v>100000</v>
      </c>
      <c r="BL1314" s="15" t="e">
        <f t="shared" ca="1" si="310"/>
        <v>#N/A</v>
      </c>
      <c r="BM1314" s="15">
        <f t="shared" si="311"/>
        <v>0</v>
      </c>
      <c r="BN1314" t="str">
        <f t="shared" ca="1" si="312"/>
        <v>CH</v>
      </c>
      <c r="BO1314">
        <f t="shared" si="313"/>
        <v>9125</v>
      </c>
      <c r="BP1314" t="str">
        <f t="shared" ca="1" si="314"/>
        <v>Expected overloading on the following CNEC: CNE: 380kV Filisur - Sils [OPP], C: N-2 Divaca-Redipuglia + Divaca-Padriciano</v>
      </c>
    </row>
    <row r="1315" spans="2:68" hidden="1">
      <c r="B1315">
        <v>20250224</v>
      </c>
      <c r="C1315" t="s">
        <v>67</v>
      </c>
      <c r="D1315">
        <v>1130</v>
      </c>
      <c r="E1315">
        <v>9465</v>
      </c>
      <c r="H1315">
        <v>8480</v>
      </c>
      <c r="K1315">
        <v>-1864</v>
      </c>
      <c r="L1315">
        <v>-1864</v>
      </c>
      <c r="M1315">
        <v>-939</v>
      </c>
      <c r="N1315" t="s">
        <v>50</v>
      </c>
      <c r="O1315" t="s">
        <v>51</v>
      </c>
      <c r="P1315" s="157">
        <f t="shared" si="300"/>
        <v>0</v>
      </c>
      <c r="Q1315">
        <f t="shared" si="301"/>
        <v>985</v>
      </c>
      <c r="R1315" s="157" t="str">
        <f t="shared" si="302"/>
        <v>NA</v>
      </c>
      <c r="S1315" s="157" t="str">
        <f t="shared" si="303"/>
        <v>NA</v>
      </c>
      <c r="T1315" t="str">
        <f t="shared" si="304"/>
        <v>NA</v>
      </c>
      <c r="U1315">
        <f t="shared" si="305"/>
        <v>0</v>
      </c>
      <c r="V1315">
        <f>MIN(IF(SUM(W1315,X1315,Y1315,AA1315,AB1315,AE1315,AD1315,AG1315,AH1315,AK1315,AJ1315,AN1315,AO1315,AQ1315,AR1315,AT1315,AU1315,AV1315,A1315,BB1315,AX1315,AY1315,AZ1315,BA1315,BD1315,BE1315)=0,0,1)+IF(O1315="Smoothing ramp",1,0)+IF(ISNUMBER(W1315),1,0)+IF(ISNUMBER(X1315),1,0)+IF(ISNUMBER(Y1315),1,0)+IF(ISNUMBER(#REF!),1,0)+IF(ISNUMBER(AA1315),1,0)+IF(ISNUMBER(AB1315),1,0)+IF(ISNUMBER(#REF!),1,0)+IF(ISNUMBER(AE1315),1,0)+IF(ISNUMBER(AD1315),1,0)+IF(ISNUMBER(AG1315),1,0)+IF(ISNUMBER(AH1315),1,0)+IF(ISNUMBER(AJ1315),1,0)+IF(ISNUMBER(AK1315),1,0)+IF(ISNUMBER(AN1315),1,0)+IF(ISNUMBER(AO1315),1,0)+IF(ISNUMBER(AQ1315),1,0)+IF(ISNUMBER(AR1315),1,0)+IF(ISNUMBER(AT1315),1,0)+IF(ISNUMBER(AU1315),1,0)+IF(ISNUMBER(AV1315),1,0)+IF(ISNUMBER(#REF!),1,0)+IF(ISNUMBER(AM1315),1,0)+IF(ISNUMBER(BB1315),1,0)+IF(ISNUMBER(AX1315),1,0)+IF(ISNUMBER(AY1315),1,0)+IF(ISNUMBER(AZ1315),1,0)+IF(ISNUMBER(BA1315),1,0)+IF(ISNUMBER(BD1315),1,0)+IF(ISNUMBER(BE1315),1,0),1)</f>
        <v>1</v>
      </c>
      <c r="W1315" t="s">
        <v>48</v>
      </c>
      <c r="X1315" t="s">
        <v>48</v>
      </c>
      <c r="Y1315" t="s">
        <v>48</v>
      </c>
      <c r="Z1315" t="s">
        <v>48</v>
      </c>
      <c r="AA1315" t="s">
        <v>48</v>
      </c>
      <c r="AB1315" t="s">
        <v>48</v>
      </c>
      <c r="AC1315" t="s">
        <v>48</v>
      </c>
      <c r="AD1315" t="s">
        <v>48</v>
      </c>
      <c r="AE1315">
        <v>9125</v>
      </c>
      <c r="AF1315" t="s">
        <v>73</v>
      </c>
      <c r="AG1315" t="s">
        <v>48</v>
      </c>
      <c r="AH1315" t="s">
        <v>48</v>
      </c>
      <c r="AI1315" t="s">
        <v>48</v>
      </c>
      <c r="AJ1315" t="s">
        <v>48</v>
      </c>
      <c r="AK1315" t="s">
        <v>48</v>
      </c>
      <c r="AL1315" t="s">
        <v>48</v>
      </c>
      <c r="AN1315" t="s">
        <v>48</v>
      </c>
      <c r="AO1315" t="s">
        <v>48</v>
      </c>
      <c r="AP1315" t="s">
        <v>48</v>
      </c>
      <c r="AQ1315" t="s">
        <v>48</v>
      </c>
      <c r="AR1315" t="s">
        <v>48</v>
      </c>
      <c r="AS1315" t="s">
        <v>48</v>
      </c>
      <c r="AT1315" t="s">
        <v>48</v>
      </c>
      <c r="AU1315" t="s">
        <v>48</v>
      </c>
      <c r="AV1315" t="s">
        <v>48</v>
      </c>
      <c r="AW1315" t="s">
        <v>48</v>
      </c>
      <c r="AX1315" t="s">
        <v>48</v>
      </c>
      <c r="AY1315" t="s">
        <v>48</v>
      </c>
      <c r="AZ1315" t="s">
        <v>48</v>
      </c>
      <c r="BA1315" t="s">
        <v>48</v>
      </c>
      <c r="BB1315" t="s">
        <v>48</v>
      </c>
      <c r="BC1315" t="s">
        <v>48</v>
      </c>
      <c r="BD1315" t="s">
        <v>48</v>
      </c>
      <c r="BE1315" t="s">
        <v>48</v>
      </c>
      <c r="BF1315" t="s">
        <v>48</v>
      </c>
      <c r="BG1315" s="15" t="str">
        <f ca="1">OFFSET($V$6,0,MATCH(BH1315,$X1315:$BF1315,0))</f>
        <v>CH</v>
      </c>
      <c r="BH1315" s="15">
        <f t="shared" si="306"/>
        <v>9125</v>
      </c>
      <c r="BI1315" s="15" t="str">
        <f t="shared" ca="1" si="307"/>
        <v>Expected overloading on the following CNEC: CNE: 380kV Filisur - Sils [OPP], C: N-2 Divaca-Redipuglia + Divaca-Padriciano</v>
      </c>
      <c r="BJ1315" s="15" t="e">
        <f t="shared" ca="1" si="308"/>
        <v>#N/A</v>
      </c>
      <c r="BK1315" s="15">
        <f t="shared" si="309"/>
        <v>100000</v>
      </c>
      <c r="BL1315" s="15" t="e">
        <f t="shared" ca="1" si="310"/>
        <v>#N/A</v>
      </c>
      <c r="BM1315" s="15">
        <f t="shared" si="311"/>
        <v>0</v>
      </c>
      <c r="BN1315" t="str">
        <f t="shared" ca="1" si="312"/>
        <v>CH</v>
      </c>
      <c r="BO1315">
        <f t="shared" si="313"/>
        <v>9125</v>
      </c>
      <c r="BP1315" t="str">
        <f t="shared" ca="1" si="314"/>
        <v>Expected overloading on the following CNEC: CNE: 380kV Filisur - Sils [OPP], C: N-2 Divaca-Redipuglia + Divaca-Padriciano</v>
      </c>
    </row>
    <row r="1316" spans="2:68" hidden="1">
      <c r="B1316">
        <v>20250224</v>
      </c>
      <c r="C1316" t="s">
        <v>67</v>
      </c>
      <c r="D1316">
        <v>1230</v>
      </c>
      <c r="E1316">
        <v>9220</v>
      </c>
      <c r="H1316">
        <v>8427</v>
      </c>
      <c r="K1316">
        <v>-488</v>
      </c>
      <c r="L1316">
        <v>-488</v>
      </c>
      <c r="M1316">
        <v>222</v>
      </c>
      <c r="N1316" t="s">
        <v>50</v>
      </c>
      <c r="O1316" t="s">
        <v>47</v>
      </c>
      <c r="P1316" s="157">
        <f t="shared" si="300"/>
        <v>0</v>
      </c>
      <c r="Q1316">
        <f t="shared" si="301"/>
        <v>793</v>
      </c>
      <c r="R1316" s="157" t="str">
        <f t="shared" si="302"/>
        <v>NA</v>
      </c>
      <c r="S1316" s="157" t="str">
        <f t="shared" si="303"/>
        <v>NA</v>
      </c>
      <c r="T1316" t="str">
        <f t="shared" si="304"/>
        <v>NA</v>
      </c>
      <c r="U1316">
        <f t="shared" si="305"/>
        <v>932</v>
      </c>
      <c r="V1316">
        <f>MIN(IF(SUM(W1316,X1316,Y1316,AA1316,AB1316,AE1316,AD1316,AG1316,AH1316,AK1316,AJ1316,AN1316,AO1316,AQ1316,AR1316,AT1316,AU1316,AV1316,A1316,BB1316,AX1316,AY1316,AZ1316,BA1316,BD1316,BE1316)=0,0,1)+IF(O1316="Smoothing ramp",1,0)+IF(ISNUMBER(W1316),1,0)+IF(ISNUMBER(X1316),1,0)+IF(ISNUMBER(Y1316),1,0)+IF(ISNUMBER(#REF!),1,0)+IF(ISNUMBER(AA1316),1,0)+IF(ISNUMBER(AB1316),1,0)+IF(ISNUMBER(#REF!),1,0)+IF(ISNUMBER(AE1316),1,0)+IF(ISNUMBER(AD1316),1,0)+IF(ISNUMBER(AG1316),1,0)+IF(ISNUMBER(AH1316),1,0)+IF(ISNUMBER(AJ1316),1,0)+IF(ISNUMBER(AK1316),1,0)+IF(ISNUMBER(AN1316),1,0)+IF(ISNUMBER(AO1316),1,0)+IF(ISNUMBER(AQ1316),1,0)+IF(ISNUMBER(AR1316),1,0)+IF(ISNUMBER(AT1316),1,0)+IF(ISNUMBER(AU1316),1,0)+IF(ISNUMBER(AV1316),1,0)+IF(ISNUMBER(#REF!),1,0)+IF(ISNUMBER(AM1316),1,0)+IF(ISNUMBER(BB1316),1,0)+IF(ISNUMBER(AX1316),1,0)+IF(ISNUMBER(AY1316),1,0)+IF(ISNUMBER(AZ1316),1,0)+IF(ISNUMBER(BA1316),1,0)+IF(ISNUMBER(BD1316),1,0)+IF(ISNUMBER(BE1316),1,0),1)</f>
        <v>0</v>
      </c>
      <c r="W1316" t="s">
        <v>48</v>
      </c>
      <c r="X1316" t="s">
        <v>48</v>
      </c>
      <c r="Y1316" t="s">
        <v>48</v>
      </c>
      <c r="Z1316" t="s">
        <v>48</v>
      </c>
      <c r="AA1316" t="s">
        <v>48</v>
      </c>
      <c r="AB1316" t="s">
        <v>48</v>
      </c>
      <c r="AC1316" t="s">
        <v>48</v>
      </c>
      <c r="AD1316" t="s">
        <v>48</v>
      </c>
      <c r="AE1316" t="s">
        <v>48</v>
      </c>
      <c r="AF1316" t="s">
        <v>48</v>
      </c>
      <c r="AG1316" t="s">
        <v>48</v>
      </c>
      <c r="AH1316" t="s">
        <v>48</v>
      </c>
      <c r="AI1316" t="s">
        <v>48</v>
      </c>
      <c r="AJ1316" t="s">
        <v>48</v>
      </c>
      <c r="AK1316" t="s">
        <v>48</v>
      </c>
      <c r="AL1316" t="s">
        <v>48</v>
      </c>
      <c r="AN1316" t="s">
        <v>48</v>
      </c>
      <c r="AO1316" t="s">
        <v>48</v>
      </c>
      <c r="AP1316" t="s">
        <v>48</v>
      </c>
      <c r="AQ1316" t="s">
        <v>48</v>
      </c>
      <c r="AR1316" t="s">
        <v>48</v>
      </c>
      <c r="AS1316" t="s">
        <v>48</v>
      </c>
      <c r="AT1316" t="s">
        <v>48</v>
      </c>
      <c r="AU1316" t="s">
        <v>48</v>
      </c>
      <c r="AV1316" t="s">
        <v>48</v>
      </c>
      <c r="AW1316" t="s">
        <v>48</v>
      </c>
      <c r="AX1316" t="s">
        <v>48</v>
      </c>
      <c r="AY1316" t="s">
        <v>48</v>
      </c>
      <c r="AZ1316" t="s">
        <v>48</v>
      </c>
      <c r="BA1316" t="s">
        <v>48</v>
      </c>
      <c r="BB1316" t="s">
        <v>48</v>
      </c>
      <c r="BC1316" t="s">
        <v>48</v>
      </c>
      <c r="BD1316" t="s">
        <v>48</v>
      </c>
      <c r="BE1316" t="s">
        <v>48</v>
      </c>
      <c r="BF1316" t="s">
        <v>48</v>
      </c>
      <c r="BG1316" s="15" t="e">
        <f ca="1">OFFSET($V$6,0,MATCH(BH1316,$X1316:$BF1316,0))</f>
        <v>#N/A</v>
      </c>
      <c r="BH1316" s="15">
        <f t="shared" si="306"/>
        <v>100000</v>
      </c>
      <c r="BI1316" s="15" t="e">
        <f t="shared" ca="1" si="307"/>
        <v>#N/A</v>
      </c>
      <c r="BJ1316" s="15" t="e">
        <f t="shared" ca="1" si="308"/>
        <v>#N/A</v>
      </c>
      <c r="BK1316" s="15">
        <f t="shared" si="309"/>
        <v>100000</v>
      </c>
      <c r="BL1316" s="15" t="e">
        <f t="shared" ca="1" si="310"/>
        <v>#N/A</v>
      </c>
      <c r="BM1316" s="15">
        <f t="shared" si="311"/>
        <v>0</v>
      </c>
      <c r="BN1316" t="str">
        <f t="shared" si="312"/>
        <v/>
      </c>
      <c r="BO1316" t="str">
        <f t="shared" si="313"/>
        <v/>
      </c>
      <c r="BP1316" t="str">
        <f t="shared" si="314"/>
        <v/>
      </c>
    </row>
    <row r="1317" spans="2:68" hidden="1">
      <c r="B1317">
        <v>20250224</v>
      </c>
      <c r="C1317" t="s">
        <v>67</v>
      </c>
      <c r="D1317">
        <v>1330</v>
      </c>
      <c r="E1317">
        <v>9220</v>
      </c>
      <c r="H1317">
        <v>8427</v>
      </c>
      <c r="K1317">
        <v>-488</v>
      </c>
      <c r="L1317">
        <v>-488</v>
      </c>
      <c r="M1317">
        <v>222</v>
      </c>
      <c r="N1317" t="s">
        <v>50</v>
      </c>
      <c r="O1317" t="s">
        <v>47</v>
      </c>
      <c r="P1317" s="157">
        <f t="shared" si="300"/>
        <v>0</v>
      </c>
      <c r="Q1317">
        <f t="shared" si="301"/>
        <v>793</v>
      </c>
      <c r="R1317" s="157" t="str">
        <f t="shared" si="302"/>
        <v>NA</v>
      </c>
      <c r="S1317" s="157" t="str">
        <f t="shared" si="303"/>
        <v>NA</v>
      </c>
      <c r="T1317" t="str">
        <f t="shared" si="304"/>
        <v>NA</v>
      </c>
      <c r="U1317">
        <f t="shared" si="305"/>
        <v>932</v>
      </c>
      <c r="V1317">
        <f>MIN(IF(SUM(W1317,X1317,Y1317,AA1317,AB1317,AE1317,AD1317,AG1317,AH1317,AK1317,AJ1317,AN1317,AO1317,AQ1317,AR1317,AT1317,AU1317,AV1317,A1317,BB1317,AX1317,AY1317,AZ1317,BA1317,BD1317,BE1317)=0,0,1)+IF(O1317="Smoothing ramp",1,0)+IF(ISNUMBER(W1317),1,0)+IF(ISNUMBER(X1317),1,0)+IF(ISNUMBER(Y1317),1,0)+IF(ISNUMBER(#REF!),1,0)+IF(ISNUMBER(AA1317),1,0)+IF(ISNUMBER(AB1317),1,0)+IF(ISNUMBER(#REF!),1,0)+IF(ISNUMBER(AE1317),1,0)+IF(ISNUMBER(AD1317),1,0)+IF(ISNUMBER(AG1317),1,0)+IF(ISNUMBER(AH1317),1,0)+IF(ISNUMBER(AJ1317),1,0)+IF(ISNUMBER(AK1317),1,0)+IF(ISNUMBER(AN1317),1,0)+IF(ISNUMBER(AO1317),1,0)+IF(ISNUMBER(AQ1317),1,0)+IF(ISNUMBER(AR1317),1,0)+IF(ISNUMBER(AT1317),1,0)+IF(ISNUMBER(AU1317),1,0)+IF(ISNUMBER(AV1317),1,0)+IF(ISNUMBER(#REF!),1,0)+IF(ISNUMBER(AM1317),1,0)+IF(ISNUMBER(BB1317),1,0)+IF(ISNUMBER(AX1317),1,0)+IF(ISNUMBER(AY1317),1,0)+IF(ISNUMBER(AZ1317),1,0)+IF(ISNUMBER(BA1317),1,0)+IF(ISNUMBER(BD1317),1,0)+IF(ISNUMBER(BE1317),1,0),1)</f>
        <v>0</v>
      </c>
      <c r="W1317" t="s">
        <v>48</v>
      </c>
      <c r="X1317" t="s">
        <v>48</v>
      </c>
      <c r="Y1317" t="s">
        <v>48</v>
      </c>
      <c r="Z1317" t="s">
        <v>48</v>
      </c>
      <c r="AA1317" t="s">
        <v>48</v>
      </c>
      <c r="AB1317" t="s">
        <v>48</v>
      </c>
      <c r="AC1317" t="s">
        <v>48</v>
      </c>
      <c r="AD1317" t="s">
        <v>48</v>
      </c>
      <c r="AE1317" t="s">
        <v>48</v>
      </c>
      <c r="AF1317" t="s">
        <v>48</v>
      </c>
      <c r="AG1317" t="s">
        <v>48</v>
      </c>
      <c r="AH1317" t="s">
        <v>48</v>
      </c>
      <c r="AI1317" t="s">
        <v>48</v>
      </c>
      <c r="AJ1317" t="s">
        <v>48</v>
      </c>
      <c r="AK1317" t="s">
        <v>48</v>
      </c>
      <c r="AL1317" t="s">
        <v>48</v>
      </c>
      <c r="AN1317" t="s">
        <v>48</v>
      </c>
      <c r="AO1317" t="s">
        <v>48</v>
      </c>
      <c r="AP1317" t="s">
        <v>48</v>
      </c>
      <c r="AQ1317" t="s">
        <v>48</v>
      </c>
      <c r="AR1317" t="s">
        <v>48</v>
      </c>
      <c r="AS1317" t="s">
        <v>48</v>
      </c>
      <c r="AT1317" t="s">
        <v>48</v>
      </c>
      <c r="AU1317" t="s">
        <v>48</v>
      </c>
      <c r="AV1317" t="s">
        <v>48</v>
      </c>
      <c r="AW1317" t="s">
        <v>48</v>
      </c>
      <c r="AX1317" t="s">
        <v>48</v>
      </c>
      <c r="AY1317" t="s">
        <v>48</v>
      </c>
      <c r="AZ1317" t="s">
        <v>48</v>
      </c>
      <c r="BA1317" t="s">
        <v>48</v>
      </c>
      <c r="BB1317" t="s">
        <v>48</v>
      </c>
      <c r="BC1317" t="s">
        <v>48</v>
      </c>
      <c r="BD1317" t="s">
        <v>48</v>
      </c>
      <c r="BE1317" t="s">
        <v>48</v>
      </c>
      <c r="BF1317" t="s">
        <v>48</v>
      </c>
      <c r="BG1317" s="15" t="e">
        <f ca="1">OFFSET($V$6,0,MATCH(BH1317,$X1317:$BF1317,0))</f>
        <v>#N/A</v>
      </c>
      <c r="BH1317" s="15">
        <f t="shared" si="306"/>
        <v>100000</v>
      </c>
      <c r="BI1317" s="15" t="e">
        <f t="shared" ca="1" si="307"/>
        <v>#N/A</v>
      </c>
      <c r="BJ1317" s="15" t="e">
        <f t="shared" ca="1" si="308"/>
        <v>#N/A</v>
      </c>
      <c r="BK1317" s="15">
        <f t="shared" si="309"/>
        <v>100000</v>
      </c>
      <c r="BL1317" s="15" t="e">
        <f t="shared" ca="1" si="310"/>
        <v>#N/A</v>
      </c>
      <c r="BM1317" s="15">
        <f t="shared" si="311"/>
        <v>0</v>
      </c>
      <c r="BN1317" t="str">
        <f t="shared" si="312"/>
        <v/>
      </c>
      <c r="BO1317" t="str">
        <f t="shared" si="313"/>
        <v/>
      </c>
      <c r="BP1317" t="str">
        <f t="shared" si="314"/>
        <v/>
      </c>
    </row>
    <row r="1318" spans="2:68" hidden="1">
      <c r="B1318">
        <v>20250224</v>
      </c>
      <c r="C1318" t="s">
        <v>67</v>
      </c>
      <c r="D1318">
        <v>1430</v>
      </c>
      <c r="E1318">
        <v>9220</v>
      </c>
      <c r="H1318">
        <v>8427</v>
      </c>
      <c r="K1318">
        <v>-488</v>
      </c>
      <c r="L1318">
        <v>-488</v>
      </c>
      <c r="M1318">
        <v>222</v>
      </c>
      <c r="N1318" t="s">
        <v>50</v>
      </c>
      <c r="O1318" t="s">
        <v>47</v>
      </c>
      <c r="P1318" s="157">
        <f t="shared" si="300"/>
        <v>0</v>
      </c>
      <c r="Q1318">
        <f t="shared" si="301"/>
        <v>793</v>
      </c>
      <c r="R1318" s="157" t="str">
        <f t="shared" si="302"/>
        <v>NA</v>
      </c>
      <c r="S1318" s="157" t="str">
        <f t="shared" si="303"/>
        <v>NA</v>
      </c>
      <c r="T1318" t="str">
        <f t="shared" si="304"/>
        <v>NA</v>
      </c>
      <c r="U1318">
        <f t="shared" si="305"/>
        <v>932</v>
      </c>
      <c r="V1318">
        <f>MIN(IF(SUM(W1318,X1318,Y1318,AA1318,AB1318,AE1318,AD1318,AG1318,AH1318,AK1318,AJ1318,AN1318,AO1318,AQ1318,AR1318,AT1318,AU1318,AV1318,A1318,BB1318,AX1318,AY1318,AZ1318,BA1318,BD1318,BE1318)=0,0,1)+IF(O1318="Smoothing ramp",1,0)+IF(ISNUMBER(W1318),1,0)+IF(ISNUMBER(X1318),1,0)+IF(ISNUMBER(Y1318),1,0)+IF(ISNUMBER(#REF!),1,0)+IF(ISNUMBER(AA1318),1,0)+IF(ISNUMBER(AB1318),1,0)+IF(ISNUMBER(#REF!),1,0)+IF(ISNUMBER(AE1318),1,0)+IF(ISNUMBER(AD1318),1,0)+IF(ISNUMBER(AG1318),1,0)+IF(ISNUMBER(AH1318),1,0)+IF(ISNUMBER(AJ1318),1,0)+IF(ISNUMBER(AK1318),1,0)+IF(ISNUMBER(AN1318),1,0)+IF(ISNUMBER(AO1318),1,0)+IF(ISNUMBER(AQ1318),1,0)+IF(ISNUMBER(AR1318),1,0)+IF(ISNUMBER(AT1318),1,0)+IF(ISNUMBER(AU1318),1,0)+IF(ISNUMBER(AV1318),1,0)+IF(ISNUMBER(#REF!),1,0)+IF(ISNUMBER(AM1318),1,0)+IF(ISNUMBER(BB1318),1,0)+IF(ISNUMBER(AX1318),1,0)+IF(ISNUMBER(AY1318),1,0)+IF(ISNUMBER(AZ1318),1,0)+IF(ISNUMBER(BA1318),1,0)+IF(ISNUMBER(BD1318),1,0)+IF(ISNUMBER(BE1318),1,0),1)</f>
        <v>0</v>
      </c>
      <c r="W1318" t="s">
        <v>48</v>
      </c>
      <c r="X1318" t="s">
        <v>48</v>
      </c>
      <c r="Y1318" t="s">
        <v>48</v>
      </c>
      <c r="Z1318" t="s">
        <v>48</v>
      </c>
      <c r="AA1318" t="s">
        <v>48</v>
      </c>
      <c r="AB1318" t="s">
        <v>48</v>
      </c>
      <c r="AC1318" t="s">
        <v>48</v>
      </c>
      <c r="AD1318" t="s">
        <v>48</v>
      </c>
      <c r="AE1318" t="s">
        <v>48</v>
      </c>
      <c r="AF1318" t="s">
        <v>48</v>
      </c>
      <c r="AG1318" t="s">
        <v>48</v>
      </c>
      <c r="AH1318" t="s">
        <v>48</v>
      </c>
      <c r="AI1318" t="s">
        <v>48</v>
      </c>
      <c r="AJ1318" t="s">
        <v>48</v>
      </c>
      <c r="AK1318" t="s">
        <v>48</v>
      </c>
      <c r="AL1318" t="s">
        <v>48</v>
      </c>
      <c r="AN1318" t="s">
        <v>48</v>
      </c>
      <c r="AO1318" t="s">
        <v>48</v>
      </c>
      <c r="AP1318" t="s">
        <v>48</v>
      </c>
      <c r="AQ1318" t="s">
        <v>48</v>
      </c>
      <c r="AR1318" t="s">
        <v>48</v>
      </c>
      <c r="AS1318" t="s">
        <v>48</v>
      </c>
      <c r="AT1318" t="s">
        <v>48</v>
      </c>
      <c r="AU1318" t="s">
        <v>48</v>
      </c>
      <c r="AV1318" t="s">
        <v>48</v>
      </c>
      <c r="AW1318" t="s">
        <v>48</v>
      </c>
      <c r="AX1318" t="s">
        <v>48</v>
      </c>
      <c r="AY1318" t="s">
        <v>48</v>
      </c>
      <c r="AZ1318" t="s">
        <v>48</v>
      </c>
      <c r="BA1318" t="s">
        <v>48</v>
      </c>
      <c r="BB1318" t="s">
        <v>48</v>
      </c>
      <c r="BC1318" t="s">
        <v>48</v>
      </c>
      <c r="BD1318" t="s">
        <v>48</v>
      </c>
      <c r="BE1318" t="s">
        <v>48</v>
      </c>
      <c r="BF1318" t="s">
        <v>48</v>
      </c>
      <c r="BG1318" s="15" t="e">
        <f ca="1">OFFSET($V$6,0,MATCH(BH1318,$X1318:$BF1318,0))</f>
        <v>#N/A</v>
      </c>
      <c r="BH1318" s="15">
        <f t="shared" si="306"/>
        <v>100000</v>
      </c>
      <c r="BI1318" s="15" t="e">
        <f t="shared" ca="1" si="307"/>
        <v>#N/A</v>
      </c>
      <c r="BJ1318" s="15" t="e">
        <f t="shared" ca="1" si="308"/>
        <v>#N/A</v>
      </c>
      <c r="BK1318" s="15">
        <f t="shared" si="309"/>
        <v>100000</v>
      </c>
      <c r="BL1318" s="15" t="e">
        <f t="shared" ca="1" si="310"/>
        <v>#N/A</v>
      </c>
      <c r="BM1318" s="15">
        <f t="shared" si="311"/>
        <v>0</v>
      </c>
      <c r="BN1318" t="str">
        <f t="shared" si="312"/>
        <v/>
      </c>
      <c r="BO1318" t="str">
        <f t="shared" si="313"/>
        <v/>
      </c>
      <c r="BP1318" t="str">
        <f t="shared" si="314"/>
        <v/>
      </c>
    </row>
    <row r="1319" spans="2:68" hidden="1">
      <c r="B1319">
        <v>20250224</v>
      </c>
      <c r="C1319" t="s">
        <v>67</v>
      </c>
      <c r="D1319">
        <v>1530</v>
      </c>
      <c r="F1319">
        <v>9784</v>
      </c>
      <c r="G1319">
        <v>791</v>
      </c>
      <c r="I1319">
        <v>8393</v>
      </c>
      <c r="J1319">
        <v>791</v>
      </c>
      <c r="K1319">
        <v>-1345</v>
      </c>
      <c r="L1319">
        <v>-1345</v>
      </c>
      <c r="M1319">
        <v>0</v>
      </c>
      <c r="N1319" t="s">
        <v>50</v>
      </c>
      <c r="O1319" t="s">
        <v>47</v>
      </c>
      <c r="P1319" s="157">
        <f t="shared" si="300"/>
        <v>0</v>
      </c>
      <c r="Q1319" t="str">
        <f t="shared" si="301"/>
        <v>NA</v>
      </c>
      <c r="R1319" s="157">
        <f t="shared" si="302"/>
        <v>1391</v>
      </c>
      <c r="S1319" s="157">
        <f t="shared" si="303"/>
        <v>0</v>
      </c>
      <c r="T1319">
        <f t="shared" si="304"/>
        <v>1391</v>
      </c>
      <c r="U1319">
        <f t="shared" si="305"/>
        <v>1345</v>
      </c>
      <c r="V1319">
        <f>MIN(IF(SUM(W1319,X1319,Y1319,AA1319,AB1319,AE1319,AD1319,AG1319,AH1319,AK1319,AJ1319,AN1319,AO1319,AQ1319,AR1319,AT1319,AU1319,AV1319,A1319,BB1319,AX1319,AY1319,AZ1319,BA1319,BD1319,BE1319)=0,0,1)+IF(O1319="Smoothing ramp",1,0)+IF(ISNUMBER(W1319),1,0)+IF(ISNUMBER(X1319),1,0)+IF(ISNUMBER(Y1319),1,0)+IF(ISNUMBER(#REF!),1,0)+IF(ISNUMBER(AA1319),1,0)+IF(ISNUMBER(AB1319),1,0)+IF(ISNUMBER(#REF!),1,0)+IF(ISNUMBER(AE1319),1,0)+IF(ISNUMBER(AD1319),1,0)+IF(ISNUMBER(AG1319),1,0)+IF(ISNUMBER(AH1319),1,0)+IF(ISNUMBER(AJ1319),1,0)+IF(ISNUMBER(AK1319),1,0)+IF(ISNUMBER(AN1319),1,0)+IF(ISNUMBER(AO1319),1,0)+IF(ISNUMBER(AQ1319),1,0)+IF(ISNUMBER(AR1319),1,0)+IF(ISNUMBER(AT1319),1,0)+IF(ISNUMBER(AU1319),1,0)+IF(ISNUMBER(AV1319),1,0)+IF(ISNUMBER(#REF!),1,0)+IF(ISNUMBER(AM1319),1,0)+IF(ISNUMBER(BB1319),1,0)+IF(ISNUMBER(AX1319),1,0)+IF(ISNUMBER(AY1319),1,0)+IF(ISNUMBER(AZ1319),1,0)+IF(ISNUMBER(BA1319),1,0)+IF(ISNUMBER(BD1319),1,0)+IF(ISNUMBER(BE1319),1,0),1)</f>
        <v>0</v>
      </c>
      <c r="W1319" t="s">
        <v>48</v>
      </c>
      <c r="X1319" t="s">
        <v>48</v>
      </c>
      <c r="Y1319" t="s">
        <v>48</v>
      </c>
      <c r="Z1319" t="s">
        <v>48</v>
      </c>
      <c r="AA1319" t="s">
        <v>48</v>
      </c>
      <c r="AB1319" t="s">
        <v>48</v>
      </c>
      <c r="AC1319" t="s">
        <v>48</v>
      </c>
      <c r="AD1319" t="s">
        <v>48</v>
      </c>
      <c r="AE1319" t="s">
        <v>48</v>
      </c>
      <c r="AF1319" t="s">
        <v>48</v>
      </c>
      <c r="AG1319" t="s">
        <v>48</v>
      </c>
      <c r="AH1319" t="s">
        <v>48</v>
      </c>
      <c r="AI1319" t="s">
        <v>48</v>
      </c>
      <c r="AJ1319" t="s">
        <v>48</v>
      </c>
      <c r="AK1319" t="s">
        <v>48</v>
      </c>
      <c r="AL1319" t="s">
        <v>48</v>
      </c>
      <c r="AN1319" t="s">
        <v>48</v>
      </c>
      <c r="AO1319" t="s">
        <v>48</v>
      </c>
      <c r="AP1319" t="s">
        <v>48</v>
      </c>
      <c r="AQ1319" t="s">
        <v>48</v>
      </c>
      <c r="AR1319" t="s">
        <v>48</v>
      </c>
      <c r="AS1319" t="s">
        <v>48</v>
      </c>
      <c r="AT1319" t="s">
        <v>48</v>
      </c>
      <c r="AU1319" t="s">
        <v>48</v>
      </c>
      <c r="AV1319" t="s">
        <v>48</v>
      </c>
      <c r="AW1319" t="s">
        <v>48</v>
      </c>
      <c r="AX1319" t="s">
        <v>48</v>
      </c>
      <c r="AY1319" t="s">
        <v>48</v>
      </c>
      <c r="AZ1319" t="s">
        <v>48</v>
      </c>
      <c r="BA1319" t="s">
        <v>48</v>
      </c>
      <c r="BB1319" t="s">
        <v>48</v>
      </c>
      <c r="BC1319" t="s">
        <v>48</v>
      </c>
      <c r="BD1319" t="s">
        <v>48</v>
      </c>
      <c r="BE1319" t="s">
        <v>48</v>
      </c>
      <c r="BF1319" t="s">
        <v>48</v>
      </c>
      <c r="BG1319" s="15" t="e">
        <f ca="1">OFFSET($V$6,0,MATCH(BH1319,$X1319:$BF1319,0))</f>
        <v>#N/A</v>
      </c>
      <c r="BH1319" s="15">
        <f t="shared" si="306"/>
        <v>100000</v>
      </c>
      <c r="BI1319" s="15" t="e">
        <f t="shared" ca="1" si="307"/>
        <v>#N/A</v>
      </c>
      <c r="BJ1319" s="15" t="e">
        <f t="shared" ca="1" si="308"/>
        <v>#N/A</v>
      </c>
      <c r="BK1319" s="15">
        <f t="shared" si="309"/>
        <v>100000</v>
      </c>
      <c r="BL1319" s="15" t="e">
        <f t="shared" ca="1" si="310"/>
        <v>#N/A</v>
      </c>
      <c r="BM1319" s="15">
        <f t="shared" si="311"/>
        <v>0</v>
      </c>
      <c r="BN1319" t="str">
        <f t="shared" si="312"/>
        <v/>
      </c>
      <c r="BO1319" t="str">
        <f t="shared" si="313"/>
        <v/>
      </c>
      <c r="BP1319" t="str">
        <f t="shared" si="314"/>
        <v/>
      </c>
    </row>
    <row r="1320" spans="2:68" hidden="1">
      <c r="B1320">
        <v>20250224</v>
      </c>
      <c r="C1320" t="s">
        <v>67</v>
      </c>
      <c r="D1320">
        <v>1630</v>
      </c>
      <c r="F1320">
        <v>9784</v>
      </c>
      <c r="G1320">
        <v>791</v>
      </c>
      <c r="I1320">
        <v>8393</v>
      </c>
      <c r="J1320">
        <v>791</v>
      </c>
      <c r="K1320">
        <v>-1345</v>
      </c>
      <c r="L1320">
        <v>-1345</v>
      </c>
      <c r="M1320">
        <v>0</v>
      </c>
      <c r="N1320" t="s">
        <v>50</v>
      </c>
      <c r="O1320" t="s">
        <v>47</v>
      </c>
      <c r="P1320" s="157">
        <f t="shared" si="300"/>
        <v>0</v>
      </c>
      <c r="Q1320" t="str">
        <f t="shared" si="301"/>
        <v>NA</v>
      </c>
      <c r="R1320" s="157">
        <f t="shared" si="302"/>
        <v>1391</v>
      </c>
      <c r="S1320" s="157">
        <f t="shared" si="303"/>
        <v>0</v>
      </c>
      <c r="T1320">
        <f t="shared" si="304"/>
        <v>1391</v>
      </c>
      <c r="U1320">
        <f t="shared" si="305"/>
        <v>1345</v>
      </c>
      <c r="V1320">
        <f>MIN(IF(SUM(W1320,X1320,Y1320,AA1320,AB1320,AE1320,AD1320,AG1320,AH1320,AK1320,AJ1320,AN1320,AO1320,AQ1320,AR1320,AT1320,AU1320,AV1320,A1320,BB1320,AX1320,AY1320,AZ1320,BA1320,BD1320,BE1320)=0,0,1)+IF(O1320="Smoothing ramp",1,0)+IF(ISNUMBER(W1320),1,0)+IF(ISNUMBER(X1320),1,0)+IF(ISNUMBER(Y1320),1,0)+IF(ISNUMBER(#REF!),1,0)+IF(ISNUMBER(AA1320),1,0)+IF(ISNUMBER(AB1320),1,0)+IF(ISNUMBER(#REF!),1,0)+IF(ISNUMBER(AE1320),1,0)+IF(ISNUMBER(AD1320),1,0)+IF(ISNUMBER(AG1320),1,0)+IF(ISNUMBER(AH1320),1,0)+IF(ISNUMBER(AJ1320),1,0)+IF(ISNUMBER(AK1320),1,0)+IF(ISNUMBER(AN1320),1,0)+IF(ISNUMBER(AO1320),1,0)+IF(ISNUMBER(AQ1320),1,0)+IF(ISNUMBER(AR1320),1,0)+IF(ISNUMBER(AT1320),1,0)+IF(ISNUMBER(AU1320),1,0)+IF(ISNUMBER(AV1320),1,0)+IF(ISNUMBER(#REF!),1,0)+IF(ISNUMBER(AM1320),1,0)+IF(ISNUMBER(BB1320),1,0)+IF(ISNUMBER(AX1320),1,0)+IF(ISNUMBER(AY1320),1,0)+IF(ISNUMBER(AZ1320),1,0)+IF(ISNUMBER(BA1320),1,0)+IF(ISNUMBER(BD1320),1,0)+IF(ISNUMBER(BE1320),1,0),1)</f>
        <v>0</v>
      </c>
      <c r="W1320" t="s">
        <v>48</v>
      </c>
      <c r="X1320" t="s">
        <v>48</v>
      </c>
      <c r="Y1320" t="s">
        <v>48</v>
      </c>
      <c r="Z1320" t="s">
        <v>48</v>
      </c>
      <c r="AA1320" t="s">
        <v>48</v>
      </c>
      <c r="AB1320" t="s">
        <v>48</v>
      </c>
      <c r="AC1320" t="s">
        <v>48</v>
      </c>
      <c r="AD1320" t="s">
        <v>48</v>
      </c>
      <c r="AE1320" t="s">
        <v>48</v>
      </c>
      <c r="AF1320" t="s">
        <v>48</v>
      </c>
      <c r="AG1320" t="s">
        <v>48</v>
      </c>
      <c r="AH1320" t="s">
        <v>48</v>
      </c>
      <c r="AI1320" t="s">
        <v>48</v>
      </c>
      <c r="AJ1320" t="s">
        <v>48</v>
      </c>
      <c r="AK1320" t="s">
        <v>48</v>
      </c>
      <c r="AL1320" t="s">
        <v>48</v>
      </c>
      <c r="AN1320" t="s">
        <v>48</v>
      </c>
      <c r="AO1320" t="s">
        <v>48</v>
      </c>
      <c r="AP1320" t="s">
        <v>48</v>
      </c>
      <c r="AQ1320" t="s">
        <v>48</v>
      </c>
      <c r="AR1320" t="s">
        <v>48</v>
      </c>
      <c r="AS1320" t="s">
        <v>48</v>
      </c>
      <c r="AT1320" t="s">
        <v>48</v>
      </c>
      <c r="AU1320" t="s">
        <v>48</v>
      </c>
      <c r="AV1320" t="s">
        <v>48</v>
      </c>
      <c r="AW1320" t="s">
        <v>48</v>
      </c>
      <c r="AX1320" t="s">
        <v>48</v>
      </c>
      <c r="AY1320" t="s">
        <v>48</v>
      </c>
      <c r="AZ1320" t="s">
        <v>48</v>
      </c>
      <c r="BA1320" t="s">
        <v>48</v>
      </c>
      <c r="BB1320" t="s">
        <v>48</v>
      </c>
      <c r="BC1320" t="s">
        <v>48</v>
      </c>
      <c r="BD1320" t="s">
        <v>48</v>
      </c>
      <c r="BE1320" t="s">
        <v>48</v>
      </c>
      <c r="BF1320" t="s">
        <v>48</v>
      </c>
      <c r="BG1320" s="15" t="e">
        <f ca="1">OFFSET($V$6,0,MATCH(BH1320,$X1320:$BF1320,0))</f>
        <v>#N/A</v>
      </c>
      <c r="BH1320" s="15">
        <f t="shared" si="306"/>
        <v>100000</v>
      </c>
      <c r="BI1320" s="15" t="e">
        <f t="shared" ca="1" si="307"/>
        <v>#N/A</v>
      </c>
      <c r="BJ1320" s="15" t="e">
        <f t="shared" ca="1" si="308"/>
        <v>#N/A</v>
      </c>
      <c r="BK1320" s="15">
        <f t="shared" si="309"/>
        <v>100000</v>
      </c>
      <c r="BL1320" s="15" t="e">
        <f t="shared" ca="1" si="310"/>
        <v>#N/A</v>
      </c>
      <c r="BM1320" s="15">
        <f t="shared" si="311"/>
        <v>0</v>
      </c>
      <c r="BN1320" t="str">
        <f t="shared" si="312"/>
        <v/>
      </c>
      <c r="BO1320" t="str">
        <f t="shared" si="313"/>
        <v/>
      </c>
      <c r="BP1320" t="str">
        <f t="shared" si="314"/>
        <v/>
      </c>
    </row>
    <row r="1321" spans="2:68" hidden="1">
      <c r="B1321">
        <v>20250224</v>
      </c>
      <c r="C1321" t="s">
        <v>67</v>
      </c>
      <c r="D1321">
        <v>1730</v>
      </c>
      <c r="F1321">
        <v>9784</v>
      </c>
      <c r="G1321">
        <v>791</v>
      </c>
      <c r="I1321">
        <v>8393</v>
      </c>
      <c r="J1321">
        <v>791</v>
      </c>
      <c r="K1321">
        <v>-1345</v>
      </c>
      <c r="L1321">
        <v>-1345</v>
      </c>
      <c r="M1321">
        <v>0</v>
      </c>
      <c r="N1321" t="s">
        <v>50</v>
      </c>
      <c r="O1321" t="s">
        <v>47</v>
      </c>
      <c r="P1321" s="157">
        <f t="shared" si="300"/>
        <v>0</v>
      </c>
      <c r="Q1321" t="str">
        <f t="shared" si="301"/>
        <v>NA</v>
      </c>
      <c r="R1321" s="157">
        <f t="shared" si="302"/>
        <v>1391</v>
      </c>
      <c r="S1321" s="157">
        <f t="shared" si="303"/>
        <v>0</v>
      </c>
      <c r="T1321">
        <f t="shared" si="304"/>
        <v>1391</v>
      </c>
      <c r="U1321">
        <f t="shared" si="305"/>
        <v>1345</v>
      </c>
      <c r="V1321">
        <f>MIN(IF(SUM(W1321,X1321,Y1321,AA1321,AB1321,AE1321,AD1321,AG1321,AH1321,AK1321,AJ1321,AN1321,AO1321,AQ1321,AR1321,AT1321,AU1321,AV1321,A1321,BB1321,AX1321,AY1321,AZ1321,BA1321,BD1321,BE1321)=0,0,1)+IF(O1321="Smoothing ramp",1,0)+IF(ISNUMBER(W1321),1,0)+IF(ISNUMBER(X1321),1,0)+IF(ISNUMBER(Y1321),1,0)+IF(ISNUMBER(#REF!),1,0)+IF(ISNUMBER(AA1321),1,0)+IF(ISNUMBER(AB1321),1,0)+IF(ISNUMBER(#REF!),1,0)+IF(ISNUMBER(AE1321),1,0)+IF(ISNUMBER(AD1321),1,0)+IF(ISNUMBER(AG1321),1,0)+IF(ISNUMBER(AH1321),1,0)+IF(ISNUMBER(AJ1321),1,0)+IF(ISNUMBER(AK1321),1,0)+IF(ISNUMBER(AN1321),1,0)+IF(ISNUMBER(AO1321),1,0)+IF(ISNUMBER(AQ1321),1,0)+IF(ISNUMBER(AR1321),1,0)+IF(ISNUMBER(AT1321),1,0)+IF(ISNUMBER(AU1321),1,0)+IF(ISNUMBER(AV1321),1,0)+IF(ISNUMBER(#REF!),1,0)+IF(ISNUMBER(AM1321),1,0)+IF(ISNUMBER(BB1321),1,0)+IF(ISNUMBER(AX1321),1,0)+IF(ISNUMBER(AY1321),1,0)+IF(ISNUMBER(AZ1321),1,0)+IF(ISNUMBER(BA1321),1,0)+IF(ISNUMBER(BD1321),1,0)+IF(ISNUMBER(BE1321),1,0),1)</f>
        <v>0</v>
      </c>
      <c r="W1321" t="s">
        <v>48</v>
      </c>
      <c r="X1321" t="s">
        <v>48</v>
      </c>
      <c r="Y1321" t="s">
        <v>48</v>
      </c>
      <c r="Z1321" t="s">
        <v>48</v>
      </c>
      <c r="AA1321" t="s">
        <v>48</v>
      </c>
      <c r="AB1321" t="s">
        <v>48</v>
      </c>
      <c r="AC1321" t="s">
        <v>48</v>
      </c>
      <c r="AD1321" t="s">
        <v>48</v>
      </c>
      <c r="AE1321" t="s">
        <v>48</v>
      </c>
      <c r="AF1321" t="s">
        <v>48</v>
      </c>
      <c r="AG1321" t="s">
        <v>48</v>
      </c>
      <c r="AH1321" t="s">
        <v>48</v>
      </c>
      <c r="AI1321" t="s">
        <v>48</v>
      </c>
      <c r="AJ1321" t="s">
        <v>48</v>
      </c>
      <c r="AK1321" t="s">
        <v>48</v>
      </c>
      <c r="AL1321" t="s">
        <v>48</v>
      </c>
      <c r="AN1321" t="s">
        <v>48</v>
      </c>
      <c r="AO1321" t="s">
        <v>48</v>
      </c>
      <c r="AP1321" t="s">
        <v>48</v>
      </c>
      <c r="AQ1321" t="s">
        <v>48</v>
      </c>
      <c r="AR1321" t="s">
        <v>48</v>
      </c>
      <c r="AS1321" t="s">
        <v>48</v>
      </c>
      <c r="AT1321" t="s">
        <v>48</v>
      </c>
      <c r="AU1321" t="s">
        <v>48</v>
      </c>
      <c r="AV1321" t="s">
        <v>48</v>
      </c>
      <c r="AW1321" t="s">
        <v>48</v>
      </c>
      <c r="AX1321" t="s">
        <v>48</v>
      </c>
      <c r="AY1321" t="s">
        <v>48</v>
      </c>
      <c r="AZ1321" t="s">
        <v>48</v>
      </c>
      <c r="BA1321" t="s">
        <v>48</v>
      </c>
      <c r="BB1321" t="s">
        <v>48</v>
      </c>
      <c r="BC1321" t="s">
        <v>48</v>
      </c>
      <c r="BD1321" t="s">
        <v>48</v>
      </c>
      <c r="BE1321" t="s">
        <v>48</v>
      </c>
      <c r="BF1321" t="s">
        <v>48</v>
      </c>
      <c r="BG1321" s="15" t="e">
        <f ca="1">OFFSET($V$6,0,MATCH(BH1321,$X1321:$BF1321,0))</f>
        <v>#N/A</v>
      </c>
      <c r="BH1321" s="15">
        <f t="shared" si="306"/>
        <v>100000</v>
      </c>
      <c r="BI1321" s="15" t="e">
        <f t="shared" ca="1" si="307"/>
        <v>#N/A</v>
      </c>
      <c r="BJ1321" s="15" t="e">
        <f t="shared" ca="1" si="308"/>
        <v>#N/A</v>
      </c>
      <c r="BK1321" s="15">
        <f t="shared" si="309"/>
        <v>100000</v>
      </c>
      <c r="BL1321" s="15" t="e">
        <f t="shared" ca="1" si="310"/>
        <v>#N/A</v>
      </c>
      <c r="BM1321" s="15">
        <f t="shared" si="311"/>
        <v>0</v>
      </c>
      <c r="BN1321" t="str">
        <f t="shared" si="312"/>
        <v/>
      </c>
      <c r="BO1321" t="str">
        <f t="shared" si="313"/>
        <v/>
      </c>
      <c r="BP1321" t="str">
        <f t="shared" si="314"/>
        <v/>
      </c>
    </row>
    <row r="1322" spans="2:68" hidden="1">
      <c r="B1322">
        <v>20250224</v>
      </c>
      <c r="C1322" t="s">
        <v>67</v>
      </c>
      <c r="D1322">
        <v>1830</v>
      </c>
      <c r="F1322">
        <v>9853</v>
      </c>
      <c r="G1322">
        <v>814</v>
      </c>
      <c r="I1322">
        <v>8429</v>
      </c>
      <c r="J1322">
        <v>814</v>
      </c>
      <c r="K1322">
        <v>-1767</v>
      </c>
      <c r="L1322">
        <v>-1767</v>
      </c>
      <c r="M1322">
        <v>0</v>
      </c>
      <c r="N1322" t="s">
        <v>50</v>
      </c>
      <c r="O1322" t="s">
        <v>47</v>
      </c>
      <c r="P1322" s="157">
        <f t="shared" si="300"/>
        <v>0</v>
      </c>
      <c r="Q1322" t="str">
        <f t="shared" si="301"/>
        <v>NA</v>
      </c>
      <c r="R1322" s="157">
        <f t="shared" si="302"/>
        <v>1424</v>
      </c>
      <c r="S1322" s="157">
        <f t="shared" si="303"/>
        <v>0</v>
      </c>
      <c r="T1322">
        <f t="shared" si="304"/>
        <v>1424</v>
      </c>
      <c r="U1322">
        <f t="shared" si="305"/>
        <v>1767</v>
      </c>
      <c r="V1322">
        <f>MIN(IF(SUM(W1322,X1322,Y1322,AA1322,AB1322,AE1322,AD1322,AG1322,AH1322,AK1322,AJ1322,AN1322,AO1322,AQ1322,AR1322,AT1322,AU1322,AV1322,A1322,BB1322,AX1322,AY1322,AZ1322,BA1322,BD1322,BE1322)=0,0,1)+IF(O1322="Smoothing ramp",1,0)+IF(ISNUMBER(W1322),1,0)+IF(ISNUMBER(X1322),1,0)+IF(ISNUMBER(Y1322),1,0)+IF(ISNUMBER(#REF!),1,0)+IF(ISNUMBER(AA1322),1,0)+IF(ISNUMBER(AB1322),1,0)+IF(ISNUMBER(#REF!),1,0)+IF(ISNUMBER(AE1322),1,0)+IF(ISNUMBER(AD1322),1,0)+IF(ISNUMBER(AG1322),1,0)+IF(ISNUMBER(AH1322),1,0)+IF(ISNUMBER(AJ1322),1,0)+IF(ISNUMBER(AK1322),1,0)+IF(ISNUMBER(AN1322),1,0)+IF(ISNUMBER(AO1322),1,0)+IF(ISNUMBER(AQ1322),1,0)+IF(ISNUMBER(AR1322),1,0)+IF(ISNUMBER(AT1322),1,0)+IF(ISNUMBER(AU1322),1,0)+IF(ISNUMBER(AV1322),1,0)+IF(ISNUMBER(#REF!),1,0)+IF(ISNUMBER(AM1322),1,0)+IF(ISNUMBER(BB1322),1,0)+IF(ISNUMBER(AX1322),1,0)+IF(ISNUMBER(AY1322),1,0)+IF(ISNUMBER(AZ1322),1,0)+IF(ISNUMBER(BA1322),1,0)+IF(ISNUMBER(BD1322),1,0)+IF(ISNUMBER(BE1322),1,0),1)</f>
        <v>0</v>
      </c>
      <c r="W1322" t="s">
        <v>48</v>
      </c>
      <c r="X1322" t="s">
        <v>48</v>
      </c>
      <c r="Y1322" t="s">
        <v>48</v>
      </c>
      <c r="Z1322" t="s">
        <v>48</v>
      </c>
      <c r="AA1322" t="s">
        <v>48</v>
      </c>
      <c r="AB1322" t="s">
        <v>48</v>
      </c>
      <c r="AC1322" t="s">
        <v>48</v>
      </c>
      <c r="AD1322" t="s">
        <v>48</v>
      </c>
      <c r="AE1322" t="s">
        <v>48</v>
      </c>
      <c r="AF1322" t="s">
        <v>48</v>
      </c>
      <c r="AG1322" t="s">
        <v>48</v>
      </c>
      <c r="AH1322" t="s">
        <v>48</v>
      </c>
      <c r="AI1322" t="s">
        <v>48</v>
      </c>
      <c r="AJ1322" t="s">
        <v>48</v>
      </c>
      <c r="AK1322" t="s">
        <v>48</v>
      </c>
      <c r="AL1322" t="s">
        <v>48</v>
      </c>
      <c r="AN1322" t="s">
        <v>48</v>
      </c>
      <c r="AO1322" t="s">
        <v>48</v>
      </c>
      <c r="AP1322" t="s">
        <v>48</v>
      </c>
      <c r="AQ1322" t="s">
        <v>48</v>
      </c>
      <c r="AR1322" t="s">
        <v>48</v>
      </c>
      <c r="AS1322" t="s">
        <v>48</v>
      </c>
      <c r="AT1322" t="s">
        <v>48</v>
      </c>
      <c r="AU1322" t="s">
        <v>48</v>
      </c>
      <c r="AV1322" t="s">
        <v>48</v>
      </c>
      <c r="AW1322" t="s">
        <v>48</v>
      </c>
      <c r="AX1322" t="s">
        <v>48</v>
      </c>
      <c r="AY1322" t="s">
        <v>48</v>
      </c>
      <c r="AZ1322" t="s">
        <v>48</v>
      </c>
      <c r="BA1322" t="s">
        <v>48</v>
      </c>
      <c r="BB1322" t="s">
        <v>48</v>
      </c>
      <c r="BC1322" t="s">
        <v>48</v>
      </c>
      <c r="BD1322" t="s">
        <v>48</v>
      </c>
      <c r="BE1322" t="s">
        <v>48</v>
      </c>
      <c r="BF1322" t="s">
        <v>48</v>
      </c>
      <c r="BG1322" s="15" t="e">
        <f ca="1">OFFSET($V$6,0,MATCH(BH1322,$X1322:$BF1322,0))</f>
        <v>#N/A</v>
      </c>
      <c r="BH1322" s="15">
        <f t="shared" si="306"/>
        <v>100000</v>
      </c>
      <c r="BI1322" s="15" t="e">
        <f t="shared" ca="1" si="307"/>
        <v>#N/A</v>
      </c>
      <c r="BJ1322" s="15" t="e">
        <f t="shared" ca="1" si="308"/>
        <v>#N/A</v>
      </c>
      <c r="BK1322" s="15">
        <f t="shared" si="309"/>
        <v>100000</v>
      </c>
      <c r="BL1322" s="15" t="e">
        <f t="shared" ca="1" si="310"/>
        <v>#N/A</v>
      </c>
      <c r="BM1322" s="15">
        <f t="shared" si="311"/>
        <v>0</v>
      </c>
      <c r="BN1322" t="str">
        <f t="shared" si="312"/>
        <v/>
      </c>
      <c r="BO1322" t="str">
        <f t="shared" si="313"/>
        <v/>
      </c>
      <c r="BP1322" t="str">
        <f t="shared" si="314"/>
        <v/>
      </c>
    </row>
    <row r="1323" spans="2:68" hidden="1">
      <c r="B1323">
        <v>20250224</v>
      </c>
      <c r="C1323" t="s">
        <v>67</v>
      </c>
      <c r="D1323">
        <v>1930</v>
      </c>
      <c r="F1323">
        <v>9853</v>
      </c>
      <c r="G1323">
        <v>814</v>
      </c>
      <c r="I1323">
        <v>8429</v>
      </c>
      <c r="J1323">
        <v>814</v>
      </c>
      <c r="K1323">
        <v>-1767</v>
      </c>
      <c r="L1323">
        <v>-1767</v>
      </c>
      <c r="M1323">
        <v>0</v>
      </c>
      <c r="N1323" t="s">
        <v>50</v>
      </c>
      <c r="O1323" t="s">
        <v>47</v>
      </c>
      <c r="P1323" s="157">
        <f t="shared" si="300"/>
        <v>0</v>
      </c>
      <c r="Q1323" t="str">
        <f t="shared" si="301"/>
        <v>NA</v>
      </c>
      <c r="R1323" s="157">
        <f t="shared" si="302"/>
        <v>1424</v>
      </c>
      <c r="S1323" s="157">
        <f t="shared" si="303"/>
        <v>0</v>
      </c>
      <c r="T1323">
        <f t="shared" si="304"/>
        <v>1424</v>
      </c>
      <c r="U1323">
        <f t="shared" si="305"/>
        <v>1767</v>
      </c>
      <c r="V1323">
        <f>MIN(IF(SUM(W1323,X1323,Y1323,AA1323,AB1323,AE1323,AD1323,AG1323,AH1323,AK1323,AJ1323,AN1323,AO1323,AQ1323,AR1323,AT1323,AU1323,AV1323,A1323,BB1323,AX1323,AY1323,AZ1323,BA1323,BD1323,BE1323)=0,0,1)+IF(O1323="Smoothing ramp",1,0)+IF(ISNUMBER(W1323),1,0)+IF(ISNUMBER(X1323),1,0)+IF(ISNUMBER(Y1323),1,0)+IF(ISNUMBER(#REF!),1,0)+IF(ISNUMBER(AA1323),1,0)+IF(ISNUMBER(AB1323),1,0)+IF(ISNUMBER(#REF!),1,0)+IF(ISNUMBER(AE1323),1,0)+IF(ISNUMBER(AD1323),1,0)+IF(ISNUMBER(AG1323),1,0)+IF(ISNUMBER(AH1323),1,0)+IF(ISNUMBER(AJ1323),1,0)+IF(ISNUMBER(AK1323),1,0)+IF(ISNUMBER(AN1323),1,0)+IF(ISNUMBER(AO1323),1,0)+IF(ISNUMBER(AQ1323),1,0)+IF(ISNUMBER(AR1323),1,0)+IF(ISNUMBER(AT1323),1,0)+IF(ISNUMBER(AU1323),1,0)+IF(ISNUMBER(AV1323),1,0)+IF(ISNUMBER(#REF!),1,0)+IF(ISNUMBER(AM1323),1,0)+IF(ISNUMBER(BB1323),1,0)+IF(ISNUMBER(AX1323),1,0)+IF(ISNUMBER(AY1323),1,0)+IF(ISNUMBER(AZ1323),1,0)+IF(ISNUMBER(BA1323),1,0)+IF(ISNUMBER(BD1323),1,0)+IF(ISNUMBER(BE1323),1,0),1)</f>
        <v>0</v>
      </c>
      <c r="W1323" t="s">
        <v>48</v>
      </c>
      <c r="X1323" t="s">
        <v>48</v>
      </c>
      <c r="Y1323" t="s">
        <v>48</v>
      </c>
      <c r="Z1323" t="s">
        <v>48</v>
      </c>
      <c r="AA1323" t="s">
        <v>48</v>
      </c>
      <c r="AB1323" t="s">
        <v>48</v>
      </c>
      <c r="AC1323" t="s">
        <v>48</v>
      </c>
      <c r="AD1323" t="s">
        <v>48</v>
      </c>
      <c r="AE1323" t="s">
        <v>48</v>
      </c>
      <c r="AF1323" t="s">
        <v>48</v>
      </c>
      <c r="AG1323" t="s">
        <v>48</v>
      </c>
      <c r="AH1323" t="s">
        <v>48</v>
      </c>
      <c r="AI1323" t="s">
        <v>48</v>
      </c>
      <c r="AJ1323" t="s">
        <v>48</v>
      </c>
      <c r="AK1323" t="s">
        <v>48</v>
      </c>
      <c r="AL1323" t="s">
        <v>48</v>
      </c>
      <c r="AN1323" t="s">
        <v>48</v>
      </c>
      <c r="AO1323" t="s">
        <v>48</v>
      </c>
      <c r="AP1323" t="s">
        <v>48</v>
      </c>
      <c r="AQ1323" t="s">
        <v>48</v>
      </c>
      <c r="AR1323" t="s">
        <v>48</v>
      </c>
      <c r="AS1323" t="s">
        <v>48</v>
      </c>
      <c r="AT1323" t="s">
        <v>48</v>
      </c>
      <c r="AU1323" t="s">
        <v>48</v>
      </c>
      <c r="AV1323" t="s">
        <v>48</v>
      </c>
      <c r="AW1323" t="s">
        <v>48</v>
      </c>
      <c r="AX1323" t="s">
        <v>48</v>
      </c>
      <c r="AY1323" t="s">
        <v>48</v>
      </c>
      <c r="AZ1323" t="s">
        <v>48</v>
      </c>
      <c r="BA1323" t="s">
        <v>48</v>
      </c>
      <c r="BB1323" t="s">
        <v>48</v>
      </c>
      <c r="BC1323" t="s">
        <v>48</v>
      </c>
      <c r="BD1323" t="s">
        <v>48</v>
      </c>
      <c r="BE1323" t="s">
        <v>48</v>
      </c>
      <c r="BF1323" t="s">
        <v>48</v>
      </c>
      <c r="BG1323" s="15" t="e">
        <f ca="1">OFFSET($V$6,0,MATCH(BH1323,$X1323:$BF1323,0))</f>
        <v>#N/A</v>
      </c>
      <c r="BH1323" s="15">
        <f t="shared" si="306"/>
        <v>100000</v>
      </c>
      <c r="BI1323" s="15" t="e">
        <f t="shared" ca="1" si="307"/>
        <v>#N/A</v>
      </c>
      <c r="BJ1323" s="15" t="e">
        <f t="shared" ca="1" si="308"/>
        <v>#N/A</v>
      </c>
      <c r="BK1323" s="15">
        <f t="shared" si="309"/>
        <v>100000</v>
      </c>
      <c r="BL1323" s="15" t="e">
        <f t="shared" ca="1" si="310"/>
        <v>#N/A</v>
      </c>
      <c r="BM1323" s="15">
        <f t="shared" si="311"/>
        <v>0</v>
      </c>
      <c r="BN1323" t="str">
        <f t="shared" si="312"/>
        <v/>
      </c>
      <c r="BO1323" t="str">
        <f t="shared" si="313"/>
        <v/>
      </c>
      <c r="BP1323" t="str">
        <f t="shared" si="314"/>
        <v/>
      </c>
    </row>
    <row r="1324" spans="2:68" hidden="1">
      <c r="B1324">
        <v>20250224</v>
      </c>
      <c r="C1324" t="s">
        <v>67</v>
      </c>
      <c r="D1324">
        <v>2030</v>
      </c>
      <c r="F1324">
        <v>9853</v>
      </c>
      <c r="G1324">
        <v>814</v>
      </c>
      <c r="I1324">
        <v>8429</v>
      </c>
      <c r="J1324">
        <v>814</v>
      </c>
      <c r="K1324">
        <v>-1767</v>
      </c>
      <c r="L1324">
        <v>-1767</v>
      </c>
      <c r="M1324">
        <v>0</v>
      </c>
      <c r="N1324" t="s">
        <v>50</v>
      </c>
      <c r="O1324" t="s">
        <v>47</v>
      </c>
      <c r="P1324" s="157">
        <f t="shared" si="300"/>
        <v>0</v>
      </c>
      <c r="Q1324" t="str">
        <f t="shared" si="301"/>
        <v>NA</v>
      </c>
      <c r="R1324" s="157">
        <f t="shared" si="302"/>
        <v>1424</v>
      </c>
      <c r="S1324" s="157">
        <f t="shared" si="303"/>
        <v>0</v>
      </c>
      <c r="T1324">
        <f t="shared" si="304"/>
        <v>1424</v>
      </c>
      <c r="U1324">
        <f t="shared" si="305"/>
        <v>1767</v>
      </c>
      <c r="V1324">
        <f>MIN(IF(SUM(W1324,X1324,Y1324,AA1324,AB1324,AE1324,AD1324,AG1324,AH1324,AK1324,AJ1324,AN1324,AO1324,AQ1324,AR1324,AT1324,AU1324,AV1324,A1324,BB1324,AX1324,AY1324,AZ1324,BA1324,BD1324,BE1324)=0,0,1)+IF(O1324="Smoothing ramp",1,0)+IF(ISNUMBER(W1324),1,0)+IF(ISNUMBER(X1324),1,0)+IF(ISNUMBER(Y1324),1,0)+IF(ISNUMBER(#REF!),1,0)+IF(ISNUMBER(AA1324),1,0)+IF(ISNUMBER(AB1324),1,0)+IF(ISNUMBER(#REF!),1,0)+IF(ISNUMBER(AE1324),1,0)+IF(ISNUMBER(AD1324),1,0)+IF(ISNUMBER(AG1324),1,0)+IF(ISNUMBER(AH1324),1,0)+IF(ISNUMBER(AJ1324),1,0)+IF(ISNUMBER(AK1324),1,0)+IF(ISNUMBER(AN1324),1,0)+IF(ISNUMBER(AO1324),1,0)+IF(ISNUMBER(AQ1324),1,0)+IF(ISNUMBER(AR1324),1,0)+IF(ISNUMBER(AT1324),1,0)+IF(ISNUMBER(AU1324),1,0)+IF(ISNUMBER(AV1324),1,0)+IF(ISNUMBER(#REF!),1,0)+IF(ISNUMBER(AM1324),1,0)+IF(ISNUMBER(BB1324),1,0)+IF(ISNUMBER(AX1324),1,0)+IF(ISNUMBER(AY1324),1,0)+IF(ISNUMBER(AZ1324),1,0)+IF(ISNUMBER(BA1324),1,0)+IF(ISNUMBER(BD1324),1,0)+IF(ISNUMBER(BE1324),1,0),1)</f>
        <v>0</v>
      </c>
      <c r="W1324" t="s">
        <v>48</v>
      </c>
      <c r="X1324" t="s">
        <v>48</v>
      </c>
      <c r="Y1324" t="s">
        <v>48</v>
      </c>
      <c r="Z1324" t="s">
        <v>48</v>
      </c>
      <c r="AA1324" t="s">
        <v>48</v>
      </c>
      <c r="AB1324" t="s">
        <v>48</v>
      </c>
      <c r="AC1324" t="s">
        <v>48</v>
      </c>
      <c r="AD1324" t="s">
        <v>48</v>
      </c>
      <c r="AE1324" t="s">
        <v>48</v>
      </c>
      <c r="AF1324" t="s">
        <v>48</v>
      </c>
      <c r="AG1324" t="s">
        <v>48</v>
      </c>
      <c r="AH1324" t="s">
        <v>48</v>
      </c>
      <c r="AI1324" t="s">
        <v>48</v>
      </c>
      <c r="AJ1324" t="s">
        <v>48</v>
      </c>
      <c r="AK1324" t="s">
        <v>48</v>
      </c>
      <c r="AL1324" t="s">
        <v>48</v>
      </c>
      <c r="AN1324" t="s">
        <v>48</v>
      </c>
      <c r="AO1324" t="s">
        <v>48</v>
      </c>
      <c r="AP1324" t="s">
        <v>48</v>
      </c>
      <c r="AQ1324" t="s">
        <v>48</v>
      </c>
      <c r="AR1324" t="s">
        <v>48</v>
      </c>
      <c r="AS1324" t="s">
        <v>48</v>
      </c>
      <c r="AT1324" t="s">
        <v>48</v>
      </c>
      <c r="AU1324" t="s">
        <v>48</v>
      </c>
      <c r="AV1324" t="s">
        <v>48</v>
      </c>
      <c r="AW1324" t="s">
        <v>48</v>
      </c>
      <c r="AX1324" t="s">
        <v>48</v>
      </c>
      <c r="AY1324" t="s">
        <v>48</v>
      </c>
      <c r="AZ1324" t="s">
        <v>48</v>
      </c>
      <c r="BA1324" t="s">
        <v>48</v>
      </c>
      <c r="BB1324" t="s">
        <v>48</v>
      </c>
      <c r="BC1324" t="s">
        <v>48</v>
      </c>
      <c r="BD1324" t="s">
        <v>48</v>
      </c>
      <c r="BE1324" t="s">
        <v>48</v>
      </c>
      <c r="BF1324" t="s">
        <v>48</v>
      </c>
      <c r="BG1324" s="15" t="e">
        <f ca="1">OFFSET($V$6,0,MATCH(BH1324,$X1324:$BF1324,0))</f>
        <v>#N/A</v>
      </c>
      <c r="BH1324" s="15">
        <f t="shared" si="306"/>
        <v>100000</v>
      </c>
      <c r="BI1324" s="15" t="e">
        <f t="shared" ca="1" si="307"/>
        <v>#N/A</v>
      </c>
      <c r="BJ1324" s="15" t="e">
        <f t="shared" ca="1" si="308"/>
        <v>#N/A</v>
      </c>
      <c r="BK1324" s="15">
        <f t="shared" si="309"/>
        <v>100000</v>
      </c>
      <c r="BL1324" s="15" t="e">
        <f t="shared" ca="1" si="310"/>
        <v>#N/A</v>
      </c>
      <c r="BM1324" s="15">
        <f t="shared" si="311"/>
        <v>0</v>
      </c>
      <c r="BN1324" t="str">
        <f t="shared" si="312"/>
        <v/>
      </c>
      <c r="BO1324" t="str">
        <f t="shared" si="313"/>
        <v/>
      </c>
      <c r="BP1324" t="str">
        <f t="shared" si="314"/>
        <v/>
      </c>
    </row>
    <row r="1325" spans="2:68" hidden="1">
      <c r="B1325">
        <v>20250224</v>
      </c>
      <c r="C1325" t="s">
        <v>67</v>
      </c>
      <c r="D1325">
        <v>2130</v>
      </c>
      <c r="E1325">
        <v>10295</v>
      </c>
      <c r="H1325">
        <v>8965</v>
      </c>
      <c r="K1325">
        <v>-1253</v>
      </c>
      <c r="L1325">
        <v>-1253</v>
      </c>
      <c r="M1325">
        <v>-69</v>
      </c>
      <c r="N1325" t="s">
        <v>50</v>
      </c>
      <c r="O1325" t="s">
        <v>51</v>
      </c>
      <c r="P1325" s="157">
        <f t="shared" si="300"/>
        <v>0</v>
      </c>
      <c r="Q1325">
        <f t="shared" si="301"/>
        <v>1330</v>
      </c>
      <c r="R1325" s="157" t="str">
        <f t="shared" si="302"/>
        <v>NA</v>
      </c>
      <c r="S1325" s="157" t="str">
        <f t="shared" si="303"/>
        <v>NA</v>
      </c>
      <c r="T1325" t="str">
        <f t="shared" si="304"/>
        <v>NA</v>
      </c>
      <c r="U1325">
        <f t="shared" si="305"/>
        <v>0</v>
      </c>
      <c r="V1325">
        <f>MIN(IF(SUM(W1325,X1325,Y1325,AA1325,AB1325,AE1325,AD1325,AG1325,AH1325,AK1325,AJ1325,AN1325,AO1325,AQ1325,AR1325,AT1325,AU1325,AV1325,A1325,BB1325,AX1325,AY1325,AZ1325,BA1325,BD1325,BE1325)=0,0,1)+IF(O1325="Smoothing ramp",1,0)+IF(ISNUMBER(W1325),1,0)+IF(ISNUMBER(X1325),1,0)+IF(ISNUMBER(Y1325),1,0)+IF(ISNUMBER(#REF!),1,0)+IF(ISNUMBER(AA1325),1,0)+IF(ISNUMBER(AB1325),1,0)+IF(ISNUMBER(#REF!),1,0)+IF(ISNUMBER(AE1325),1,0)+IF(ISNUMBER(AD1325),1,0)+IF(ISNUMBER(AG1325),1,0)+IF(ISNUMBER(AH1325),1,0)+IF(ISNUMBER(AJ1325),1,0)+IF(ISNUMBER(AK1325),1,0)+IF(ISNUMBER(AN1325),1,0)+IF(ISNUMBER(AO1325),1,0)+IF(ISNUMBER(AQ1325),1,0)+IF(ISNUMBER(AR1325),1,0)+IF(ISNUMBER(AT1325),1,0)+IF(ISNUMBER(AU1325),1,0)+IF(ISNUMBER(AV1325),1,0)+IF(ISNUMBER(#REF!),1,0)+IF(ISNUMBER(AM1325),1,0)+IF(ISNUMBER(BB1325),1,0)+IF(ISNUMBER(AX1325),1,0)+IF(ISNUMBER(AY1325),1,0)+IF(ISNUMBER(AZ1325),1,0)+IF(ISNUMBER(BA1325),1,0)+IF(ISNUMBER(BD1325),1,0)+IF(ISNUMBER(BE1325),1,0),1)</f>
        <v>1</v>
      </c>
      <c r="W1325" t="s">
        <v>48</v>
      </c>
      <c r="X1325" t="s">
        <v>48</v>
      </c>
      <c r="Y1325" t="s">
        <v>48</v>
      </c>
      <c r="Z1325" t="s">
        <v>48</v>
      </c>
      <c r="AA1325" t="s">
        <v>48</v>
      </c>
      <c r="AB1325" t="s">
        <v>48</v>
      </c>
      <c r="AC1325" t="s">
        <v>48</v>
      </c>
      <c r="AD1325" t="s">
        <v>48</v>
      </c>
      <c r="AE1325">
        <v>9983</v>
      </c>
      <c r="AF1325" t="s">
        <v>70</v>
      </c>
      <c r="AG1325" t="s">
        <v>48</v>
      </c>
      <c r="AH1325" t="s">
        <v>48</v>
      </c>
      <c r="AI1325" t="s">
        <v>48</v>
      </c>
      <c r="AJ1325" t="s">
        <v>48</v>
      </c>
      <c r="AK1325" t="s">
        <v>48</v>
      </c>
      <c r="AL1325" t="s">
        <v>48</v>
      </c>
      <c r="AN1325" t="s">
        <v>48</v>
      </c>
      <c r="AO1325" t="s">
        <v>48</v>
      </c>
      <c r="AP1325" t="s">
        <v>48</v>
      </c>
      <c r="AQ1325" t="s">
        <v>48</v>
      </c>
      <c r="AR1325" t="s">
        <v>48</v>
      </c>
      <c r="AS1325" t="s">
        <v>48</v>
      </c>
      <c r="AT1325" t="s">
        <v>48</v>
      </c>
      <c r="AU1325" t="s">
        <v>48</v>
      </c>
      <c r="AV1325" t="s">
        <v>48</v>
      </c>
      <c r="AW1325" t="s">
        <v>48</v>
      </c>
      <c r="AX1325" t="s">
        <v>48</v>
      </c>
      <c r="AY1325" t="s">
        <v>48</v>
      </c>
      <c r="AZ1325" t="s">
        <v>48</v>
      </c>
      <c r="BA1325" t="s">
        <v>48</v>
      </c>
      <c r="BB1325" t="s">
        <v>48</v>
      </c>
      <c r="BC1325" t="s">
        <v>48</v>
      </c>
      <c r="BD1325" t="s">
        <v>48</v>
      </c>
      <c r="BE1325" t="s">
        <v>48</v>
      </c>
      <c r="BF1325" t="s">
        <v>48</v>
      </c>
      <c r="BG1325" s="15" t="str">
        <f ca="1">OFFSET($V$6,0,MATCH(BH1325,$X1325:$BF1325,0))</f>
        <v>CH</v>
      </c>
      <c r="BH1325" s="15">
        <f t="shared" si="306"/>
        <v>9983</v>
      </c>
      <c r="BI1325" s="15" t="str">
        <f t="shared" ca="1" si="307"/>
        <v>Missing CNEC in CC: CNE: 380kV Lavorgo - Musignano [DIR] [CH], C: N-2 PRAD-ROBB + FILISUR-ROBBIA + CRA_PRADELLA_SILS</v>
      </c>
      <c r="BJ1325" s="15" t="e">
        <f t="shared" ca="1" si="308"/>
        <v>#N/A</v>
      </c>
      <c r="BK1325" s="15">
        <f t="shared" si="309"/>
        <v>100000</v>
      </c>
      <c r="BL1325" s="15" t="e">
        <f t="shared" ca="1" si="310"/>
        <v>#N/A</v>
      </c>
      <c r="BM1325" s="15">
        <f t="shared" si="311"/>
        <v>0</v>
      </c>
      <c r="BN1325" t="str">
        <f t="shared" ca="1" si="312"/>
        <v>CH</v>
      </c>
      <c r="BO1325">
        <f t="shared" si="313"/>
        <v>9983</v>
      </c>
      <c r="BP1325" t="str">
        <f t="shared" ca="1" si="314"/>
        <v>Missing CNEC in CC: CNE: 380kV Lavorgo - Musignano [DIR] [CH], C: N-2 PRAD-ROBB + FILISUR-ROBBIA + CRA_PRADELLA_SILS</v>
      </c>
    </row>
    <row r="1326" spans="2:68" hidden="1">
      <c r="B1326">
        <v>20250224</v>
      </c>
      <c r="C1326" t="s">
        <v>67</v>
      </c>
      <c r="D1326">
        <v>2230</v>
      </c>
      <c r="E1326">
        <v>10295</v>
      </c>
      <c r="H1326">
        <v>8965</v>
      </c>
      <c r="K1326">
        <v>-1253</v>
      </c>
      <c r="L1326">
        <v>-1253</v>
      </c>
      <c r="M1326">
        <v>-69</v>
      </c>
      <c r="N1326" t="s">
        <v>50</v>
      </c>
      <c r="O1326" t="s">
        <v>51</v>
      </c>
      <c r="P1326" s="157">
        <f t="shared" si="300"/>
        <v>0</v>
      </c>
      <c r="Q1326">
        <f t="shared" si="301"/>
        <v>1330</v>
      </c>
      <c r="R1326" s="157" t="str">
        <f t="shared" si="302"/>
        <v>NA</v>
      </c>
      <c r="S1326" s="157" t="str">
        <f t="shared" si="303"/>
        <v>NA</v>
      </c>
      <c r="T1326" t="str">
        <f t="shared" si="304"/>
        <v>NA</v>
      </c>
      <c r="U1326">
        <f t="shared" si="305"/>
        <v>0</v>
      </c>
      <c r="V1326">
        <f>MIN(IF(SUM(W1326,X1326,Y1326,AA1326,AB1326,AE1326,AD1326,AG1326,AH1326,AK1326,AJ1326,AN1326,AO1326,AQ1326,AR1326,AT1326,AU1326,AV1326,A1326,BB1326,AX1326,AY1326,AZ1326,BA1326,BD1326,BE1326)=0,0,1)+IF(O1326="Smoothing ramp",1,0)+IF(ISNUMBER(W1326),1,0)+IF(ISNUMBER(X1326),1,0)+IF(ISNUMBER(Y1326),1,0)+IF(ISNUMBER(#REF!),1,0)+IF(ISNUMBER(AA1326),1,0)+IF(ISNUMBER(AB1326),1,0)+IF(ISNUMBER(#REF!),1,0)+IF(ISNUMBER(AE1326),1,0)+IF(ISNUMBER(AD1326),1,0)+IF(ISNUMBER(AG1326),1,0)+IF(ISNUMBER(AH1326),1,0)+IF(ISNUMBER(AJ1326),1,0)+IF(ISNUMBER(AK1326),1,0)+IF(ISNUMBER(AN1326),1,0)+IF(ISNUMBER(AO1326),1,0)+IF(ISNUMBER(AQ1326),1,0)+IF(ISNUMBER(AR1326),1,0)+IF(ISNUMBER(AT1326),1,0)+IF(ISNUMBER(AU1326),1,0)+IF(ISNUMBER(AV1326),1,0)+IF(ISNUMBER(#REF!),1,0)+IF(ISNUMBER(AM1326),1,0)+IF(ISNUMBER(BB1326),1,0)+IF(ISNUMBER(AX1326),1,0)+IF(ISNUMBER(AY1326),1,0)+IF(ISNUMBER(AZ1326),1,0)+IF(ISNUMBER(BA1326),1,0)+IF(ISNUMBER(BD1326),1,0)+IF(ISNUMBER(BE1326),1,0),1)</f>
        <v>1</v>
      </c>
      <c r="W1326" t="s">
        <v>48</v>
      </c>
      <c r="X1326" t="s">
        <v>48</v>
      </c>
      <c r="Y1326" t="s">
        <v>48</v>
      </c>
      <c r="Z1326" t="s">
        <v>48</v>
      </c>
      <c r="AA1326" t="s">
        <v>48</v>
      </c>
      <c r="AB1326" t="s">
        <v>48</v>
      </c>
      <c r="AC1326" t="s">
        <v>48</v>
      </c>
      <c r="AD1326" t="s">
        <v>48</v>
      </c>
      <c r="AE1326">
        <v>9983</v>
      </c>
      <c r="AF1326" t="s">
        <v>70</v>
      </c>
      <c r="AG1326" t="s">
        <v>48</v>
      </c>
      <c r="AH1326" t="s">
        <v>48</v>
      </c>
      <c r="AI1326" t="s">
        <v>48</v>
      </c>
      <c r="AJ1326" t="s">
        <v>48</v>
      </c>
      <c r="AK1326" t="s">
        <v>48</v>
      </c>
      <c r="AL1326" t="s">
        <v>48</v>
      </c>
      <c r="AN1326" t="s">
        <v>48</v>
      </c>
      <c r="AO1326" t="s">
        <v>48</v>
      </c>
      <c r="AP1326" t="s">
        <v>48</v>
      </c>
      <c r="AQ1326" t="s">
        <v>48</v>
      </c>
      <c r="AR1326" t="s">
        <v>48</v>
      </c>
      <c r="AS1326" t="s">
        <v>48</v>
      </c>
      <c r="AT1326" t="s">
        <v>48</v>
      </c>
      <c r="AU1326" t="s">
        <v>48</v>
      </c>
      <c r="AV1326" t="s">
        <v>48</v>
      </c>
      <c r="AW1326" t="s">
        <v>48</v>
      </c>
      <c r="AX1326" t="s">
        <v>48</v>
      </c>
      <c r="AY1326" t="s">
        <v>48</v>
      </c>
      <c r="AZ1326" t="s">
        <v>48</v>
      </c>
      <c r="BA1326" t="s">
        <v>48</v>
      </c>
      <c r="BB1326" t="s">
        <v>48</v>
      </c>
      <c r="BC1326" t="s">
        <v>48</v>
      </c>
      <c r="BD1326" t="s">
        <v>48</v>
      </c>
      <c r="BE1326" t="s">
        <v>48</v>
      </c>
      <c r="BF1326" t="s">
        <v>48</v>
      </c>
      <c r="BG1326" s="15" t="str">
        <f ca="1">OFFSET($V$6,0,MATCH(BH1326,$X1326:$BF1326,0))</f>
        <v>CH</v>
      </c>
      <c r="BH1326" s="15">
        <f t="shared" si="306"/>
        <v>9983</v>
      </c>
      <c r="BI1326" s="15" t="str">
        <f t="shared" ca="1" si="307"/>
        <v>Missing CNEC in CC: CNE: 380kV Lavorgo - Musignano [DIR] [CH], C: N-2 PRAD-ROBB + FILISUR-ROBBIA + CRA_PRADELLA_SILS</v>
      </c>
      <c r="BJ1326" s="15" t="e">
        <f t="shared" ca="1" si="308"/>
        <v>#N/A</v>
      </c>
      <c r="BK1326" s="15">
        <f t="shared" si="309"/>
        <v>100000</v>
      </c>
      <c r="BL1326" s="15" t="e">
        <f t="shared" ca="1" si="310"/>
        <v>#N/A</v>
      </c>
      <c r="BM1326" s="15">
        <f t="shared" si="311"/>
        <v>0</v>
      </c>
      <c r="BN1326" t="str">
        <f t="shared" ca="1" si="312"/>
        <v>CH</v>
      </c>
      <c r="BO1326">
        <f t="shared" si="313"/>
        <v>9983</v>
      </c>
      <c r="BP1326" t="str">
        <f t="shared" ca="1" si="314"/>
        <v>Missing CNEC in CC: CNE: 380kV Lavorgo - Musignano [DIR] [CH], C: N-2 PRAD-ROBB + FILISUR-ROBBIA + CRA_PRADELLA_SILS</v>
      </c>
    </row>
    <row r="1327" spans="2:68" hidden="1">
      <c r="B1327">
        <v>20250224</v>
      </c>
      <c r="C1327" t="s">
        <v>67</v>
      </c>
      <c r="D1327">
        <v>2330</v>
      </c>
      <c r="E1327">
        <v>9485</v>
      </c>
      <c r="H1327">
        <v>8306</v>
      </c>
      <c r="K1327">
        <v>-401</v>
      </c>
      <c r="L1327">
        <v>-401</v>
      </c>
      <c r="M1327">
        <v>653</v>
      </c>
      <c r="N1327" t="s">
        <v>50</v>
      </c>
      <c r="O1327" t="s">
        <v>51</v>
      </c>
      <c r="P1327" s="157">
        <f t="shared" si="300"/>
        <v>0</v>
      </c>
      <c r="Q1327">
        <f t="shared" si="301"/>
        <v>1179</v>
      </c>
      <c r="R1327" s="157" t="str">
        <f t="shared" si="302"/>
        <v>NA</v>
      </c>
      <c r="S1327" s="157" t="str">
        <f t="shared" si="303"/>
        <v>NA</v>
      </c>
      <c r="T1327" t="str">
        <f t="shared" si="304"/>
        <v>NA</v>
      </c>
      <c r="U1327">
        <f t="shared" si="305"/>
        <v>1707</v>
      </c>
      <c r="V1327">
        <f>MIN(IF(SUM(W1327,X1327,Y1327,AA1327,AB1327,AE1327,AD1327,AG1327,AH1327,AK1327,AJ1327,AN1327,AO1327,AQ1327,AR1327,AT1327,AU1327,AV1327,A1327,BB1327,AX1327,AY1327,AZ1327,BA1327,BD1327,BE1327)=0,0,1)+IF(O1327="Smoothing ramp",1,0)+IF(ISNUMBER(W1327),1,0)+IF(ISNUMBER(X1327),1,0)+IF(ISNUMBER(Y1327),1,0)+IF(ISNUMBER(#REF!),1,0)+IF(ISNUMBER(AA1327),1,0)+IF(ISNUMBER(AB1327),1,0)+IF(ISNUMBER(#REF!),1,0)+IF(ISNUMBER(AE1327),1,0)+IF(ISNUMBER(AD1327),1,0)+IF(ISNUMBER(AG1327),1,0)+IF(ISNUMBER(AH1327),1,0)+IF(ISNUMBER(AJ1327),1,0)+IF(ISNUMBER(AK1327),1,0)+IF(ISNUMBER(AN1327),1,0)+IF(ISNUMBER(AO1327),1,0)+IF(ISNUMBER(AQ1327),1,0)+IF(ISNUMBER(AR1327),1,0)+IF(ISNUMBER(AT1327),1,0)+IF(ISNUMBER(AU1327),1,0)+IF(ISNUMBER(AV1327),1,0)+IF(ISNUMBER(#REF!),1,0)+IF(ISNUMBER(AM1327),1,0)+IF(ISNUMBER(BB1327),1,0)+IF(ISNUMBER(AX1327),1,0)+IF(ISNUMBER(AY1327),1,0)+IF(ISNUMBER(AZ1327),1,0)+IF(ISNUMBER(BA1327),1,0)+IF(ISNUMBER(BD1327),1,0)+IF(ISNUMBER(BE1327),1,0),1)</f>
        <v>1</v>
      </c>
      <c r="W1327" t="s">
        <v>48</v>
      </c>
      <c r="X1327" t="s">
        <v>48</v>
      </c>
      <c r="Y1327" t="s">
        <v>48</v>
      </c>
      <c r="Z1327" t="s">
        <v>48</v>
      </c>
      <c r="AA1327" t="s">
        <v>48</v>
      </c>
      <c r="AB1327" t="s">
        <v>48</v>
      </c>
      <c r="AC1327" t="s">
        <v>48</v>
      </c>
      <c r="AD1327" t="s">
        <v>48</v>
      </c>
      <c r="AE1327">
        <v>9173</v>
      </c>
      <c r="AF1327" t="s">
        <v>70</v>
      </c>
      <c r="AG1327" t="s">
        <v>48</v>
      </c>
      <c r="AH1327" t="s">
        <v>48</v>
      </c>
      <c r="AI1327" t="s">
        <v>48</v>
      </c>
      <c r="AJ1327" t="s">
        <v>48</v>
      </c>
      <c r="AK1327" t="s">
        <v>48</v>
      </c>
      <c r="AL1327" t="s">
        <v>48</v>
      </c>
      <c r="AN1327" t="s">
        <v>48</v>
      </c>
      <c r="AO1327" t="s">
        <v>48</v>
      </c>
      <c r="AP1327" t="s">
        <v>48</v>
      </c>
      <c r="AQ1327" t="s">
        <v>48</v>
      </c>
      <c r="AR1327" t="s">
        <v>48</v>
      </c>
      <c r="AS1327" t="s">
        <v>48</v>
      </c>
      <c r="AT1327" t="s">
        <v>48</v>
      </c>
      <c r="AU1327" t="s">
        <v>48</v>
      </c>
      <c r="AV1327" t="s">
        <v>48</v>
      </c>
      <c r="AW1327" t="s">
        <v>48</v>
      </c>
      <c r="AX1327" t="s">
        <v>48</v>
      </c>
      <c r="AY1327" t="s">
        <v>48</v>
      </c>
      <c r="AZ1327" t="s">
        <v>48</v>
      </c>
      <c r="BA1327" t="s">
        <v>48</v>
      </c>
      <c r="BB1327" t="s">
        <v>48</v>
      </c>
      <c r="BC1327" t="s">
        <v>48</v>
      </c>
      <c r="BD1327" t="s">
        <v>48</v>
      </c>
      <c r="BE1327" t="s">
        <v>48</v>
      </c>
      <c r="BF1327" t="s">
        <v>48</v>
      </c>
      <c r="BG1327" s="15" t="str">
        <f ca="1">OFFSET($V$6,0,MATCH(BH1327,$X1327:$BF1327,0))</f>
        <v>CH</v>
      </c>
      <c r="BH1327" s="15">
        <f t="shared" si="306"/>
        <v>9173</v>
      </c>
      <c r="BI1327" s="15" t="str">
        <f t="shared" ca="1" si="307"/>
        <v>Missing CNEC in CC: CNE: 380kV Lavorgo - Musignano [DIR] [CH], C: N-2 PRAD-ROBB + FILISUR-ROBBIA + CRA_PRADELLA_SILS</v>
      </c>
      <c r="BJ1327" s="15" t="e">
        <f t="shared" ca="1" si="308"/>
        <v>#N/A</v>
      </c>
      <c r="BK1327" s="15">
        <f t="shared" si="309"/>
        <v>100000</v>
      </c>
      <c r="BL1327" s="15" t="e">
        <f t="shared" ca="1" si="310"/>
        <v>#N/A</v>
      </c>
      <c r="BM1327" s="15">
        <f t="shared" si="311"/>
        <v>0</v>
      </c>
      <c r="BN1327" t="str">
        <f t="shared" ca="1" si="312"/>
        <v>CH</v>
      </c>
      <c r="BO1327">
        <f t="shared" si="313"/>
        <v>9173</v>
      </c>
      <c r="BP1327" t="str">
        <f t="shared" ca="1" si="314"/>
        <v>Missing CNEC in CC: CNE: 380kV Lavorgo - Musignano [DIR] [CH], C: N-2 PRAD-ROBB + FILISUR-ROBBIA + CRA_PRADELLA_SILS</v>
      </c>
    </row>
    <row r="1328" spans="2:68" hidden="1">
      <c r="B1328">
        <v>20250225</v>
      </c>
      <c r="C1328" t="s">
        <v>67</v>
      </c>
      <c r="D1328">
        <v>30</v>
      </c>
      <c r="E1328">
        <v>8172</v>
      </c>
      <c r="H1328">
        <v>7660</v>
      </c>
      <c r="K1328">
        <v>-4975</v>
      </c>
      <c r="L1328">
        <v>-4975</v>
      </c>
      <c r="M1328">
        <v>-4465</v>
      </c>
      <c r="N1328" t="s">
        <v>50</v>
      </c>
      <c r="O1328" t="s">
        <v>47</v>
      </c>
      <c r="P1328" s="157">
        <f t="shared" si="300"/>
        <v>0</v>
      </c>
      <c r="Q1328">
        <f t="shared" si="301"/>
        <v>512</v>
      </c>
      <c r="R1328" s="157" t="str">
        <f t="shared" si="302"/>
        <v>NA</v>
      </c>
      <c r="S1328" s="157" t="str">
        <f t="shared" si="303"/>
        <v>NA</v>
      </c>
      <c r="T1328" t="str">
        <f t="shared" si="304"/>
        <v>NA</v>
      </c>
      <c r="U1328">
        <f t="shared" si="305"/>
        <v>0</v>
      </c>
      <c r="V1328">
        <f>MIN(IF(SUM(W1328,X1328,Y1328,AA1328,AB1328,AE1328,AD1328,AG1328,AH1328,AK1328,AJ1328,AN1328,AO1328,AQ1328,AR1328,AT1328,AU1328,AV1328,A1328,BB1328,AX1328,AY1328,AZ1328,BA1328,BD1328,BE1328)=0,0,1)+IF(O1328="Smoothing ramp",1,0)+IF(ISNUMBER(W1328),1,0)+IF(ISNUMBER(X1328),1,0)+IF(ISNUMBER(Y1328),1,0)+IF(ISNUMBER(#REF!),1,0)+IF(ISNUMBER(AA1328),1,0)+IF(ISNUMBER(AB1328),1,0)+IF(ISNUMBER(#REF!),1,0)+IF(ISNUMBER(AE1328),1,0)+IF(ISNUMBER(AD1328),1,0)+IF(ISNUMBER(AG1328),1,0)+IF(ISNUMBER(AH1328),1,0)+IF(ISNUMBER(AJ1328),1,0)+IF(ISNUMBER(AK1328),1,0)+IF(ISNUMBER(AN1328),1,0)+IF(ISNUMBER(AO1328),1,0)+IF(ISNUMBER(AQ1328),1,0)+IF(ISNUMBER(AR1328),1,0)+IF(ISNUMBER(AT1328),1,0)+IF(ISNUMBER(AU1328),1,0)+IF(ISNUMBER(AV1328),1,0)+IF(ISNUMBER(#REF!),1,0)+IF(ISNUMBER(AM1328),1,0)+IF(ISNUMBER(BB1328),1,0)+IF(ISNUMBER(AX1328),1,0)+IF(ISNUMBER(AY1328),1,0)+IF(ISNUMBER(AZ1328),1,0)+IF(ISNUMBER(BA1328),1,0)+IF(ISNUMBER(BD1328),1,0)+IF(ISNUMBER(BE1328),1,0),1)</f>
        <v>1</v>
      </c>
      <c r="W1328">
        <v>318</v>
      </c>
      <c r="X1328" t="s">
        <v>48</v>
      </c>
      <c r="Y1328" t="s">
        <v>48</v>
      </c>
      <c r="Z1328" t="s">
        <v>48</v>
      </c>
      <c r="AA1328">
        <v>150</v>
      </c>
      <c r="AB1328" t="s">
        <v>48</v>
      </c>
      <c r="AC1328" t="s">
        <v>48</v>
      </c>
      <c r="AD1328" t="s">
        <v>48</v>
      </c>
      <c r="AE1328" t="s">
        <v>48</v>
      </c>
      <c r="AF1328" t="s">
        <v>48</v>
      </c>
      <c r="AG1328" t="s">
        <v>48</v>
      </c>
      <c r="AH1328" t="s">
        <v>48</v>
      </c>
      <c r="AI1328" t="s">
        <v>48</v>
      </c>
      <c r="AJ1328" t="s">
        <v>48</v>
      </c>
      <c r="AK1328" t="s">
        <v>48</v>
      </c>
      <c r="AL1328" t="s">
        <v>48</v>
      </c>
      <c r="AN1328" t="s">
        <v>48</v>
      </c>
      <c r="AO1328" t="s">
        <v>48</v>
      </c>
      <c r="AP1328" t="s">
        <v>48</v>
      </c>
      <c r="AQ1328" t="s">
        <v>48</v>
      </c>
      <c r="AR1328" t="s">
        <v>48</v>
      </c>
      <c r="AS1328" t="s">
        <v>48</v>
      </c>
      <c r="AT1328" t="s">
        <v>48</v>
      </c>
      <c r="AU1328" t="s">
        <v>48</v>
      </c>
      <c r="AV1328" t="s">
        <v>48</v>
      </c>
      <c r="AW1328" t="s">
        <v>48</v>
      </c>
      <c r="AX1328" t="s">
        <v>48</v>
      </c>
      <c r="AY1328" t="s">
        <v>48</v>
      </c>
      <c r="AZ1328" t="s">
        <v>48</v>
      </c>
      <c r="BA1328" t="s">
        <v>48</v>
      </c>
      <c r="BB1328" t="s">
        <v>48</v>
      </c>
      <c r="BC1328" t="s">
        <v>48</v>
      </c>
      <c r="BD1328" t="s">
        <v>48</v>
      </c>
      <c r="BE1328" t="s">
        <v>48</v>
      </c>
      <c r="BF1328" t="s">
        <v>48</v>
      </c>
      <c r="BG1328" s="15" t="e">
        <f ca="1">OFFSET($V$6,0,MATCH(BH1328,$X1328:$BF1328,0))</f>
        <v>#N/A</v>
      </c>
      <c r="BH1328" s="15">
        <f t="shared" si="306"/>
        <v>100000</v>
      </c>
      <c r="BI1328" s="15" t="e">
        <f t="shared" ca="1" si="307"/>
        <v>#N/A</v>
      </c>
      <c r="BJ1328" s="15" t="str">
        <f t="shared" ca="1" si="308"/>
        <v>AT</v>
      </c>
      <c r="BK1328" s="15">
        <f t="shared" si="309"/>
        <v>150</v>
      </c>
      <c r="BL1328" s="15" t="str">
        <f t="shared" ca="1" si="310"/>
        <v>None</v>
      </c>
      <c r="BM1328" s="15">
        <f t="shared" si="311"/>
        <v>2</v>
      </c>
      <c r="BN1328" t="str">
        <f t="shared" si="312"/>
        <v>CHECK</v>
      </c>
      <c r="BO1328" t="str">
        <f t="shared" si="313"/>
        <v>CHECK</v>
      </c>
      <c r="BP1328" t="str">
        <f t="shared" si="314"/>
        <v>CHECK</v>
      </c>
    </row>
    <row r="1329" spans="2:68" hidden="1">
      <c r="B1329">
        <v>20250225</v>
      </c>
      <c r="C1329" t="s">
        <v>67</v>
      </c>
      <c r="D1329">
        <v>130</v>
      </c>
      <c r="E1329">
        <v>8172</v>
      </c>
      <c r="H1329">
        <v>7660</v>
      </c>
      <c r="K1329">
        <v>-4975</v>
      </c>
      <c r="L1329">
        <v>-4975</v>
      </c>
      <c r="M1329">
        <v>-4465</v>
      </c>
      <c r="N1329" t="s">
        <v>50</v>
      </c>
      <c r="O1329" t="s">
        <v>47</v>
      </c>
      <c r="P1329" s="157">
        <f t="shared" si="300"/>
        <v>0</v>
      </c>
      <c r="Q1329">
        <f t="shared" si="301"/>
        <v>512</v>
      </c>
      <c r="R1329" s="157" t="str">
        <f t="shared" si="302"/>
        <v>NA</v>
      </c>
      <c r="S1329" s="157" t="str">
        <f t="shared" si="303"/>
        <v>NA</v>
      </c>
      <c r="T1329" t="str">
        <f t="shared" si="304"/>
        <v>NA</v>
      </c>
      <c r="U1329">
        <f t="shared" si="305"/>
        <v>0</v>
      </c>
      <c r="V1329">
        <f>MIN(IF(SUM(W1329,X1329,Y1329,AA1329,AB1329,AE1329,AD1329,AG1329,AH1329,AK1329,AJ1329,AN1329,AO1329,AQ1329,AR1329,AT1329,AU1329,AV1329,A1329,BB1329,AX1329,AY1329,AZ1329,BA1329,BD1329,BE1329)=0,0,1)+IF(O1329="Smoothing ramp",1,0)+IF(ISNUMBER(W1329),1,0)+IF(ISNUMBER(X1329),1,0)+IF(ISNUMBER(Y1329),1,0)+IF(ISNUMBER(#REF!),1,0)+IF(ISNUMBER(AA1329),1,0)+IF(ISNUMBER(AB1329),1,0)+IF(ISNUMBER(#REF!),1,0)+IF(ISNUMBER(AE1329),1,0)+IF(ISNUMBER(AD1329),1,0)+IF(ISNUMBER(AG1329),1,0)+IF(ISNUMBER(AH1329),1,0)+IF(ISNUMBER(AJ1329),1,0)+IF(ISNUMBER(AK1329),1,0)+IF(ISNUMBER(AN1329),1,0)+IF(ISNUMBER(AO1329),1,0)+IF(ISNUMBER(AQ1329),1,0)+IF(ISNUMBER(AR1329),1,0)+IF(ISNUMBER(AT1329),1,0)+IF(ISNUMBER(AU1329),1,0)+IF(ISNUMBER(AV1329),1,0)+IF(ISNUMBER(#REF!),1,0)+IF(ISNUMBER(AM1329),1,0)+IF(ISNUMBER(BB1329),1,0)+IF(ISNUMBER(AX1329),1,0)+IF(ISNUMBER(AY1329),1,0)+IF(ISNUMBER(AZ1329),1,0)+IF(ISNUMBER(BA1329),1,0)+IF(ISNUMBER(BD1329),1,0)+IF(ISNUMBER(BE1329),1,0),1)</f>
        <v>1</v>
      </c>
      <c r="W1329">
        <v>318</v>
      </c>
      <c r="X1329" t="s">
        <v>48</v>
      </c>
      <c r="Y1329" t="s">
        <v>48</v>
      </c>
      <c r="Z1329" t="s">
        <v>48</v>
      </c>
      <c r="AA1329">
        <v>150</v>
      </c>
      <c r="AB1329" t="s">
        <v>48</v>
      </c>
      <c r="AC1329" t="s">
        <v>48</v>
      </c>
      <c r="AD1329" t="s">
        <v>48</v>
      </c>
      <c r="AE1329" t="s">
        <v>48</v>
      </c>
      <c r="AF1329" t="s">
        <v>48</v>
      </c>
      <c r="AG1329" t="s">
        <v>48</v>
      </c>
      <c r="AH1329" t="s">
        <v>48</v>
      </c>
      <c r="AI1329" t="s">
        <v>48</v>
      </c>
      <c r="AJ1329" t="s">
        <v>48</v>
      </c>
      <c r="AK1329" t="s">
        <v>48</v>
      </c>
      <c r="AL1329" t="s">
        <v>48</v>
      </c>
      <c r="AN1329" t="s">
        <v>48</v>
      </c>
      <c r="AO1329" t="s">
        <v>48</v>
      </c>
      <c r="AP1329" t="s">
        <v>48</v>
      </c>
      <c r="AQ1329" t="s">
        <v>48</v>
      </c>
      <c r="AR1329" t="s">
        <v>48</v>
      </c>
      <c r="AS1329" t="s">
        <v>48</v>
      </c>
      <c r="AT1329" t="s">
        <v>48</v>
      </c>
      <c r="AU1329" t="s">
        <v>48</v>
      </c>
      <c r="AV1329" t="s">
        <v>48</v>
      </c>
      <c r="AW1329" t="s">
        <v>48</v>
      </c>
      <c r="AX1329" t="s">
        <v>48</v>
      </c>
      <c r="AY1329" t="s">
        <v>48</v>
      </c>
      <c r="AZ1329" t="s">
        <v>48</v>
      </c>
      <c r="BA1329" t="s">
        <v>48</v>
      </c>
      <c r="BB1329" t="s">
        <v>48</v>
      </c>
      <c r="BC1329" t="s">
        <v>48</v>
      </c>
      <c r="BD1329" t="s">
        <v>48</v>
      </c>
      <c r="BE1329" t="s">
        <v>48</v>
      </c>
      <c r="BF1329" t="s">
        <v>48</v>
      </c>
      <c r="BG1329" s="15" t="e">
        <f ca="1">OFFSET($V$6,0,MATCH(BH1329,$X1329:$BF1329,0))</f>
        <v>#N/A</v>
      </c>
      <c r="BH1329" s="15">
        <f t="shared" si="306"/>
        <v>100000</v>
      </c>
      <c r="BI1329" s="15" t="e">
        <f t="shared" ca="1" si="307"/>
        <v>#N/A</v>
      </c>
      <c r="BJ1329" s="15" t="str">
        <f t="shared" ca="1" si="308"/>
        <v>AT</v>
      </c>
      <c r="BK1329" s="15">
        <f t="shared" si="309"/>
        <v>150</v>
      </c>
      <c r="BL1329" s="15" t="str">
        <f t="shared" ca="1" si="310"/>
        <v>None</v>
      </c>
      <c r="BM1329" s="15">
        <f t="shared" si="311"/>
        <v>2</v>
      </c>
      <c r="BN1329" t="str">
        <f t="shared" si="312"/>
        <v>CHECK</v>
      </c>
      <c r="BO1329" t="str">
        <f t="shared" si="313"/>
        <v>CHECK</v>
      </c>
      <c r="BP1329" t="str">
        <f t="shared" si="314"/>
        <v>CHECK</v>
      </c>
    </row>
    <row r="1330" spans="2:68" hidden="1">
      <c r="B1330">
        <v>20250225</v>
      </c>
      <c r="C1330" t="s">
        <v>67</v>
      </c>
      <c r="D1330">
        <v>230</v>
      </c>
      <c r="E1330">
        <v>8172</v>
      </c>
      <c r="H1330">
        <v>7660</v>
      </c>
      <c r="K1330">
        <v>-4975</v>
      </c>
      <c r="L1330">
        <v>-4975</v>
      </c>
      <c r="M1330">
        <v>-4465</v>
      </c>
      <c r="N1330" t="s">
        <v>50</v>
      </c>
      <c r="O1330" t="s">
        <v>47</v>
      </c>
      <c r="P1330" s="157">
        <f t="shared" si="300"/>
        <v>0</v>
      </c>
      <c r="Q1330">
        <f t="shared" si="301"/>
        <v>512</v>
      </c>
      <c r="R1330" s="157" t="str">
        <f t="shared" si="302"/>
        <v>NA</v>
      </c>
      <c r="S1330" s="157" t="str">
        <f t="shared" si="303"/>
        <v>NA</v>
      </c>
      <c r="T1330" t="str">
        <f t="shared" si="304"/>
        <v>NA</v>
      </c>
      <c r="U1330">
        <f t="shared" si="305"/>
        <v>0</v>
      </c>
      <c r="V1330">
        <f>MIN(IF(SUM(W1330,X1330,Y1330,AA1330,AB1330,AE1330,AD1330,AG1330,AH1330,AK1330,AJ1330,AN1330,AO1330,AQ1330,AR1330,AT1330,AU1330,AV1330,A1330,BB1330,AX1330,AY1330,AZ1330,BA1330,BD1330,BE1330)=0,0,1)+IF(O1330="Smoothing ramp",1,0)+IF(ISNUMBER(W1330),1,0)+IF(ISNUMBER(X1330),1,0)+IF(ISNUMBER(Y1330),1,0)+IF(ISNUMBER(#REF!),1,0)+IF(ISNUMBER(AA1330),1,0)+IF(ISNUMBER(AB1330),1,0)+IF(ISNUMBER(#REF!),1,0)+IF(ISNUMBER(AE1330),1,0)+IF(ISNUMBER(AD1330),1,0)+IF(ISNUMBER(AG1330),1,0)+IF(ISNUMBER(AH1330),1,0)+IF(ISNUMBER(AJ1330),1,0)+IF(ISNUMBER(AK1330),1,0)+IF(ISNUMBER(AN1330),1,0)+IF(ISNUMBER(AO1330),1,0)+IF(ISNUMBER(AQ1330),1,0)+IF(ISNUMBER(AR1330),1,0)+IF(ISNUMBER(AT1330),1,0)+IF(ISNUMBER(AU1330),1,0)+IF(ISNUMBER(AV1330),1,0)+IF(ISNUMBER(#REF!),1,0)+IF(ISNUMBER(AM1330),1,0)+IF(ISNUMBER(BB1330),1,0)+IF(ISNUMBER(AX1330),1,0)+IF(ISNUMBER(AY1330),1,0)+IF(ISNUMBER(AZ1330),1,0)+IF(ISNUMBER(BA1330),1,0)+IF(ISNUMBER(BD1330),1,0)+IF(ISNUMBER(BE1330),1,0),1)</f>
        <v>1</v>
      </c>
      <c r="W1330">
        <v>318</v>
      </c>
      <c r="X1330" t="s">
        <v>48</v>
      </c>
      <c r="Y1330" t="s">
        <v>48</v>
      </c>
      <c r="Z1330" t="s">
        <v>48</v>
      </c>
      <c r="AA1330">
        <v>150</v>
      </c>
      <c r="AB1330" t="s">
        <v>48</v>
      </c>
      <c r="AC1330" t="s">
        <v>48</v>
      </c>
      <c r="AD1330" t="s">
        <v>48</v>
      </c>
      <c r="AE1330" t="s">
        <v>48</v>
      </c>
      <c r="AF1330" t="s">
        <v>48</v>
      </c>
      <c r="AG1330" t="s">
        <v>48</v>
      </c>
      <c r="AH1330" t="s">
        <v>48</v>
      </c>
      <c r="AI1330" t="s">
        <v>48</v>
      </c>
      <c r="AJ1330" t="s">
        <v>48</v>
      </c>
      <c r="AK1330" t="s">
        <v>48</v>
      </c>
      <c r="AL1330" t="s">
        <v>48</v>
      </c>
      <c r="AN1330" t="s">
        <v>48</v>
      </c>
      <c r="AO1330" t="s">
        <v>48</v>
      </c>
      <c r="AP1330" t="s">
        <v>48</v>
      </c>
      <c r="AQ1330" t="s">
        <v>48</v>
      </c>
      <c r="AR1330" t="s">
        <v>48</v>
      </c>
      <c r="AS1330" t="s">
        <v>48</v>
      </c>
      <c r="AT1330" t="s">
        <v>48</v>
      </c>
      <c r="AU1330" t="s">
        <v>48</v>
      </c>
      <c r="AV1330" t="s">
        <v>48</v>
      </c>
      <c r="AW1330" t="s">
        <v>48</v>
      </c>
      <c r="AX1330" t="s">
        <v>48</v>
      </c>
      <c r="AY1330" t="s">
        <v>48</v>
      </c>
      <c r="AZ1330" t="s">
        <v>48</v>
      </c>
      <c r="BA1330" t="s">
        <v>48</v>
      </c>
      <c r="BB1330" t="s">
        <v>48</v>
      </c>
      <c r="BC1330" t="s">
        <v>48</v>
      </c>
      <c r="BD1330" t="s">
        <v>48</v>
      </c>
      <c r="BE1330" t="s">
        <v>48</v>
      </c>
      <c r="BF1330" t="s">
        <v>48</v>
      </c>
      <c r="BG1330" s="15" t="e">
        <f ca="1">OFFSET($V$6,0,MATCH(BH1330,$X1330:$BF1330,0))</f>
        <v>#N/A</v>
      </c>
      <c r="BH1330" s="15">
        <f t="shared" si="306"/>
        <v>100000</v>
      </c>
      <c r="BI1330" s="15" t="e">
        <f t="shared" ca="1" si="307"/>
        <v>#N/A</v>
      </c>
      <c r="BJ1330" s="15" t="str">
        <f t="shared" ca="1" si="308"/>
        <v>AT</v>
      </c>
      <c r="BK1330" s="15">
        <f t="shared" si="309"/>
        <v>150</v>
      </c>
      <c r="BL1330" s="15" t="str">
        <f t="shared" ca="1" si="310"/>
        <v>None</v>
      </c>
      <c r="BM1330" s="15">
        <f t="shared" si="311"/>
        <v>2</v>
      </c>
      <c r="BN1330" t="str">
        <f t="shared" si="312"/>
        <v>CHECK</v>
      </c>
      <c r="BO1330" t="str">
        <f t="shared" si="313"/>
        <v>CHECK</v>
      </c>
      <c r="BP1330" t="str">
        <f t="shared" si="314"/>
        <v>CHECK</v>
      </c>
    </row>
    <row r="1331" spans="2:68" hidden="1">
      <c r="B1331">
        <v>20250225</v>
      </c>
      <c r="C1331" t="s">
        <v>67</v>
      </c>
      <c r="D1331">
        <v>330</v>
      </c>
      <c r="E1331">
        <v>7470</v>
      </c>
      <c r="H1331">
        <v>7279</v>
      </c>
      <c r="K1331">
        <v>0</v>
      </c>
      <c r="L1331">
        <v>0</v>
      </c>
      <c r="M1331">
        <v>0</v>
      </c>
      <c r="N1331" t="s">
        <v>46</v>
      </c>
      <c r="O1331" t="s">
        <v>47</v>
      </c>
      <c r="P1331" s="157">
        <f t="shared" si="300"/>
        <v>0</v>
      </c>
      <c r="Q1331">
        <f t="shared" si="301"/>
        <v>191</v>
      </c>
      <c r="R1331" s="157" t="str">
        <f t="shared" si="302"/>
        <v>NA</v>
      </c>
      <c r="S1331" s="157" t="str">
        <f t="shared" si="303"/>
        <v>NA</v>
      </c>
      <c r="T1331" t="str">
        <f t="shared" si="304"/>
        <v>NA</v>
      </c>
      <c r="U1331">
        <f t="shared" si="305"/>
        <v>0</v>
      </c>
      <c r="V1331">
        <f>MIN(IF(SUM(W1331,X1331,Y1331,AA1331,AB1331,AE1331,AD1331,AG1331,AH1331,AK1331,AJ1331,AN1331,AO1331,AQ1331,AR1331,AT1331,AU1331,AV1331,A1331,BB1331,AX1331,AY1331,AZ1331,BA1331,BD1331,BE1331)=0,0,1)+IF(O1331="Smoothing ramp",1,0)+IF(ISNUMBER(W1331),1,0)+IF(ISNUMBER(X1331),1,0)+IF(ISNUMBER(Y1331),1,0)+IF(ISNUMBER(#REF!),1,0)+IF(ISNUMBER(AA1331),1,0)+IF(ISNUMBER(AB1331),1,0)+IF(ISNUMBER(#REF!),1,0)+IF(ISNUMBER(AE1331),1,0)+IF(ISNUMBER(AD1331),1,0)+IF(ISNUMBER(AG1331),1,0)+IF(ISNUMBER(AH1331),1,0)+IF(ISNUMBER(AJ1331),1,0)+IF(ISNUMBER(AK1331),1,0)+IF(ISNUMBER(AN1331),1,0)+IF(ISNUMBER(AO1331),1,0)+IF(ISNUMBER(AQ1331),1,0)+IF(ISNUMBER(AR1331),1,0)+IF(ISNUMBER(AT1331),1,0)+IF(ISNUMBER(AU1331),1,0)+IF(ISNUMBER(AV1331),1,0)+IF(ISNUMBER(#REF!),1,0)+IF(ISNUMBER(AM1331),1,0)+IF(ISNUMBER(BB1331),1,0)+IF(ISNUMBER(AX1331),1,0)+IF(ISNUMBER(AY1331),1,0)+IF(ISNUMBER(AZ1331),1,0)+IF(ISNUMBER(BA1331),1,0)+IF(ISNUMBER(BD1331),1,0)+IF(ISNUMBER(BE1331),1,0),1)</f>
        <v>1</v>
      </c>
      <c r="W1331">
        <v>289</v>
      </c>
      <c r="X1331" t="s">
        <v>48</v>
      </c>
      <c r="Y1331" t="s">
        <v>48</v>
      </c>
      <c r="Z1331" t="s">
        <v>48</v>
      </c>
      <c r="AA1331">
        <v>150</v>
      </c>
      <c r="AB1331" t="s">
        <v>48</v>
      </c>
      <c r="AC1331" t="s">
        <v>48</v>
      </c>
      <c r="AD1331" t="s">
        <v>48</v>
      </c>
      <c r="AE1331" t="s">
        <v>48</v>
      </c>
      <c r="AF1331" t="s">
        <v>48</v>
      </c>
      <c r="AG1331" t="s">
        <v>48</v>
      </c>
      <c r="AH1331" t="s">
        <v>48</v>
      </c>
      <c r="AI1331" t="s">
        <v>48</v>
      </c>
      <c r="AJ1331" t="s">
        <v>48</v>
      </c>
      <c r="AK1331" t="s">
        <v>48</v>
      </c>
      <c r="AL1331" t="s">
        <v>48</v>
      </c>
      <c r="AN1331" t="s">
        <v>48</v>
      </c>
      <c r="AO1331" t="s">
        <v>48</v>
      </c>
      <c r="AP1331" t="s">
        <v>48</v>
      </c>
      <c r="AQ1331" t="s">
        <v>48</v>
      </c>
      <c r="AR1331" t="s">
        <v>48</v>
      </c>
      <c r="AS1331" t="s">
        <v>48</v>
      </c>
      <c r="AT1331" t="s">
        <v>48</v>
      </c>
      <c r="AU1331" t="s">
        <v>48</v>
      </c>
      <c r="AV1331" t="s">
        <v>48</v>
      </c>
      <c r="AW1331" t="s">
        <v>48</v>
      </c>
      <c r="AX1331" t="s">
        <v>48</v>
      </c>
      <c r="AY1331" t="s">
        <v>48</v>
      </c>
      <c r="AZ1331" t="s">
        <v>48</v>
      </c>
      <c r="BA1331" t="s">
        <v>48</v>
      </c>
      <c r="BB1331" t="s">
        <v>48</v>
      </c>
      <c r="BC1331" t="s">
        <v>48</v>
      </c>
      <c r="BD1331" t="s">
        <v>48</v>
      </c>
      <c r="BE1331" t="s">
        <v>48</v>
      </c>
      <c r="BF1331" t="s">
        <v>48</v>
      </c>
      <c r="BG1331" s="15" t="e">
        <f ca="1">OFFSET($V$6,0,MATCH(BH1331,$X1331:$BF1331,0))</f>
        <v>#N/A</v>
      </c>
      <c r="BH1331" s="15">
        <f t="shared" si="306"/>
        <v>100000</v>
      </c>
      <c r="BI1331" s="15" t="e">
        <f t="shared" ca="1" si="307"/>
        <v>#N/A</v>
      </c>
      <c r="BJ1331" s="15" t="str">
        <f t="shared" ca="1" si="308"/>
        <v>AT</v>
      </c>
      <c r="BK1331" s="15">
        <f t="shared" si="309"/>
        <v>150</v>
      </c>
      <c r="BL1331" s="15" t="str">
        <f t="shared" ca="1" si="310"/>
        <v>None</v>
      </c>
      <c r="BM1331" s="15">
        <f t="shared" si="311"/>
        <v>2</v>
      </c>
      <c r="BN1331" t="str">
        <f t="shared" si="312"/>
        <v>CHECK</v>
      </c>
      <c r="BO1331" t="str">
        <f t="shared" si="313"/>
        <v>CHECK</v>
      </c>
      <c r="BP1331" t="str">
        <f t="shared" si="314"/>
        <v>CHECK</v>
      </c>
    </row>
    <row r="1332" spans="2:68" hidden="1">
      <c r="B1332">
        <v>20250225</v>
      </c>
      <c r="C1332" t="s">
        <v>67</v>
      </c>
      <c r="D1332">
        <v>430</v>
      </c>
      <c r="E1332">
        <v>7470</v>
      </c>
      <c r="H1332">
        <v>7279</v>
      </c>
      <c r="K1332">
        <v>0</v>
      </c>
      <c r="L1332">
        <v>0</v>
      </c>
      <c r="M1332">
        <v>0</v>
      </c>
      <c r="N1332" t="s">
        <v>46</v>
      </c>
      <c r="O1332" t="s">
        <v>47</v>
      </c>
      <c r="P1332" s="157">
        <f t="shared" si="300"/>
        <v>0</v>
      </c>
      <c r="Q1332">
        <f t="shared" si="301"/>
        <v>191</v>
      </c>
      <c r="R1332" s="157" t="str">
        <f t="shared" si="302"/>
        <v>NA</v>
      </c>
      <c r="S1332" s="157" t="str">
        <f t="shared" si="303"/>
        <v>NA</v>
      </c>
      <c r="T1332" t="str">
        <f t="shared" si="304"/>
        <v>NA</v>
      </c>
      <c r="U1332">
        <f t="shared" si="305"/>
        <v>0</v>
      </c>
      <c r="V1332">
        <f>MIN(IF(SUM(W1332,X1332,Y1332,AA1332,AB1332,AE1332,AD1332,AG1332,AH1332,AK1332,AJ1332,AN1332,AO1332,AQ1332,AR1332,AT1332,AU1332,AV1332,A1332,BB1332,AX1332,AY1332,AZ1332,BA1332,BD1332,BE1332)=0,0,1)+IF(O1332="Smoothing ramp",1,0)+IF(ISNUMBER(W1332),1,0)+IF(ISNUMBER(X1332),1,0)+IF(ISNUMBER(Y1332),1,0)+IF(ISNUMBER(#REF!),1,0)+IF(ISNUMBER(AA1332),1,0)+IF(ISNUMBER(AB1332),1,0)+IF(ISNUMBER(#REF!),1,0)+IF(ISNUMBER(AE1332),1,0)+IF(ISNUMBER(AD1332),1,0)+IF(ISNUMBER(AG1332),1,0)+IF(ISNUMBER(AH1332),1,0)+IF(ISNUMBER(AJ1332),1,0)+IF(ISNUMBER(AK1332),1,0)+IF(ISNUMBER(AN1332),1,0)+IF(ISNUMBER(AO1332),1,0)+IF(ISNUMBER(AQ1332),1,0)+IF(ISNUMBER(AR1332),1,0)+IF(ISNUMBER(AT1332),1,0)+IF(ISNUMBER(AU1332),1,0)+IF(ISNUMBER(AV1332),1,0)+IF(ISNUMBER(#REF!),1,0)+IF(ISNUMBER(AM1332),1,0)+IF(ISNUMBER(BB1332),1,0)+IF(ISNUMBER(AX1332),1,0)+IF(ISNUMBER(AY1332),1,0)+IF(ISNUMBER(AZ1332),1,0)+IF(ISNUMBER(BA1332),1,0)+IF(ISNUMBER(BD1332),1,0)+IF(ISNUMBER(BE1332),1,0),1)</f>
        <v>1</v>
      </c>
      <c r="W1332">
        <v>289</v>
      </c>
      <c r="X1332" t="s">
        <v>48</v>
      </c>
      <c r="Y1332" t="s">
        <v>48</v>
      </c>
      <c r="Z1332" t="s">
        <v>48</v>
      </c>
      <c r="AA1332">
        <v>150</v>
      </c>
      <c r="AB1332" t="s">
        <v>48</v>
      </c>
      <c r="AC1332" t="s">
        <v>48</v>
      </c>
      <c r="AD1332" t="s">
        <v>48</v>
      </c>
      <c r="AE1332" t="s">
        <v>48</v>
      </c>
      <c r="AF1332" t="s">
        <v>48</v>
      </c>
      <c r="AG1332" t="s">
        <v>48</v>
      </c>
      <c r="AH1332" t="s">
        <v>48</v>
      </c>
      <c r="AI1332" t="s">
        <v>48</v>
      </c>
      <c r="AJ1332" t="s">
        <v>48</v>
      </c>
      <c r="AK1332" t="s">
        <v>48</v>
      </c>
      <c r="AL1332" t="s">
        <v>48</v>
      </c>
      <c r="AN1332" t="s">
        <v>48</v>
      </c>
      <c r="AO1332" t="s">
        <v>48</v>
      </c>
      <c r="AP1332" t="s">
        <v>48</v>
      </c>
      <c r="AQ1332" t="s">
        <v>48</v>
      </c>
      <c r="AR1332" t="s">
        <v>48</v>
      </c>
      <c r="AS1332" t="s">
        <v>48</v>
      </c>
      <c r="AT1332" t="s">
        <v>48</v>
      </c>
      <c r="AU1332" t="s">
        <v>48</v>
      </c>
      <c r="AV1332" t="s">
        <v>48</v>
      </c>
      <c r="AW1332" t="s">
        <v>48</v>
      </c>
      <c r="AX1332" t="s">
        <v>48</v>
      </c>
      <c r="AY1332" t="s">
        <v>48</v>
      </c>
      <c r="AZ1332" t="s">
        <v>48</v>
      </c>
      <c r="BA1332" t="s">
        <v>48</v>
      </c>
      <c r="BB1332" t="s">
        <v>48</v>
      </c>
      <c r="BC1332" t="s">
        <v>48</v>
      </c>
      <c r="BD1332" t="s">
        <v>48</v>
      </c>
      <c r="BE1332" t="s">
        <v>48</v>
      </c>
      <c r="BF1332" t="s">
        <v>48</v>
      </c>
      <c r="BG1332" s="15" t="e">
        <f ca="1">OFFSET($V$6,0,MATCH(BH1332,$X1332:$BF1332,0))</f>
        <v>#N/A</v>
      </c>
      <c r="BH1332" s="15">
        <f t="shared" si="306"/>
        <v>100000</v>
      </c>
      <c r="BI1332" s="15" t="e">
        <f t="shared" ca="1" si="307"/>
        <v>#N/A</v>
      </c>
      <c r="BJ1332" s="15" t="str">
        <f t="shared" ca="1" si="308"/>
        <v>AT</v>
      </c>
      <c r="BK1332" s="15">
        <f t="shared" si="309"/>
        <v>150</v>
      </c>
      <c r="BL1332" s="15" t="str">
        <f t="shared" ca="1" si="310"/>
        <v>None</v>
      </c>
      <c r="BM1332" s="15">
        <f t="shared" si="311"/>
        <v>2</v>
      </c>
      <c r="BN1332" t="str">
        <f t="shared" si="312"/>
        <v>CHECK</v>
      </c>
      <c r="BO1332" t="str">
        <f t="shared" si="313"/>
        <v>CHECK</v>
      </c>
      <c r="BP1332" t="str">
        <f t="shared" si="314"/>
        <v>CHECK</v>
      </c>
    </row>
    <row r="1333" spans="2:68" hidden="1">
      <c r="B1333">
        <v>20250225</v>
      </c>
      <c r="C1333" t="s">
        <v>67</v>
      </c>
      <c r="D1333">
        <v>530</v>
      </c>
      <c r="E1333">
        <v>7470</v>
      </c>
      <c r="H1333">
        <v>7279</v>
      </c>
      <c r="K1333">
        <v>0</v>
      </c>
      <c r="L1333">
        <v>0</v>
      </c>
      <c r="M1333">
        <v>0</v>
      </c>
      <c r="N1333" t="s">
        <v>46</v>
      </c>
      <c r="O1333" t="s">
        <v>47</v>
      </c>
      <c r="P1333" s="157">
        <f t="shared" si="300"/>
        <v>0</v>
      </c>
      <c r="Q1333">
        <f t="shared" si="301"/>
        <v>191</v>
      </c>
      <c r="R1333" s="157" t="str">
        <f t="shared" si="302"/>
        <v>NA</v>
      </c>
      <c r="S1333" s="157" t="str">
        <f t="shared" si="303"/>
        <v>NA</v>
      </c>
      <c r="T1333" t="str">
        <f t="shared" si="304"/>
        <v>NA</v>
      </c>
      <c r="U1333">
        <f t="shared" si="305"/>
        <v>0</v>
      </c>
      <c r="V1333">
        <f>MIN(IF(SUM(W1333,X1333,Y1333,AA1333,AB1333,AE1333,AD1333,AG1333,AH1333,AK1333,AJ1333,AN1333,AO1333,AQ1333,AR1333,AT1333,AU1333,AV1333,A1333,BB1333,AX1333,AY1333,AZ1333,BA1333,BD1333,BE1333)=0,0,1)+IF(O1333="Smoothing ramp",1,0)+IF(ISNUMBER(W1333),1,0)+IF(ISNUMBER(X1333),1,0)+IF(ISNUMBER(Y1333),1,0)+IF(ISNUMBER(#REF!),1,0)+IF(ISNUMBER(AA1333),1,0)+IF(ISNUMBER(AB1333),1,0)+IF(ISNUMBER(#REF!),1,0)+IF(ISNUMBER(AE1333),1,0)+IF(ISNUMBER(AD1333),1,0)+IF(ISNUMBER(AG1333),1,0)+IF(ISNUMBER(AH1333),1,0)+IF(ISNUMBER(AJ1333),1,0)+IF(ISNUMBER(AK1333),1,0)+IF(ISNUMBER(AN1333),1,0)+IF(ISNUMBER(AO1333),1,0)+IF(ISNUMBER(AQ1333),1,0)+IF(ISNUMBER(AR1333),1,0)+IF(ISNUMBER(AT1333),1,0)+IF(ISNUMBER(AU1333),1,0)+IF(ISNUMBER(AV1333),1,0)+IF(ISNUMBER(#REF!),1,0)+IF(ISNUMBER(AM1333),1,0)+IF(ISNUMBER(BB1333),1,0)+IF(ISNUMBER(AX1333),1,0)+IF(ISNUMBER(AY1333),1,0)+IF(ISNUMBER(AZ1333),1,0)+IF(ISNUMBER(BA1333),1,0)+IF(ISNUMBER(BD1333),1,0)+IF(ISNUMBER(BE1333),1,0),1)</f>
        <v>1</v>
      </c>
      <c r="W1333">
        <v>289</v>
      </c>
      <c r="X1333" t="s">
        <v>48</v>
      </c>
      <c r="Y1333" t="s">
        <v>48</v>
      </c>
      <c r="Z1333" t="s">
        <v>48</v>
      </c>
      <c r="AA1333">
        <v>150</v>
      </c>
      <c r="AB1333" t="s">
        <v>48</v>
      </c>
      <c r="AC1333" t="s">
        <v>48</v>
      </c>
      <c r="AD1333" t="s">
        <v>48</v>
      </c>
      <c r="AE1333" t="s">
        <v>48</v>
      </c>
      <c r="AF1333" t="s">
        <v>48</v>
      </c>
      <c r="AG1333" t="s">
        <v>48</v>
      </c>
      <c r="AH1333" t="s">
        <v>48</v>
      </c>
      <c r="AI1333" t="s">
        <v>48</v>
      </c>
      <c r="AJ1333" t="s">
        <v>48</v>
      </c>
      <c r="AK1333" t="s">
        <v>48</v>
      </c>
      <c r="AL1333" t="s">
        <v>48</v>
      </c>
      <c r="AN1333" t="s">
        <v>48</v>
      </c>
      <c r="AO1333" t="s">
        <v>48</v>
      </c>
      <c r="AP1333" t="s">
        <v>48</v>
      </c>
      <c r="AQ1333" t="s">
        <v>48</v>
      </c>
      <c r="AR1333" t="s">
        <v>48</v>
      </c>
      <c r="AS1333" t="s">
        <v>48</v>
      </c>
      <c r="AT1333" t="s">
        <v>48</v>
      </c>
      <c r="AU1333" t="s">
        <v>48</v>
      </c>
      <c r="AV1333" t="s">
        <v>48</v>
      </c>
      <c r="AW1333" t="s">
        <v>48</v>
      </c>
      <c r="AX1333" t="s">
        <v>48</v>
      </c>
      <c r="AY1333" t="s">
        <v>48</v>
      </c>
      <c r="AZ1333" t="s">
        <v>48</v>
      </c>
      <c r="BA1333" t="s">
        <v>48</v>
      </c>
      <c r="BB1333" t="s">
        <v>48</v>
      </c>
      <c r="BC1333" t="s">
        <v>48</v>
      </c>
      <c r="BD1333" t="s">
        <v>48</v>
      </c>
      <c r="BE1333" t="s">
        <v>48</v>
      </c>
      <c r="BF1333" t="s">
        <v>48</v>
      </c>
      <c r="BG1333" s="15" t="e">
        <f ca="1">OFFSET($V$6,0,MATCH(BH1333,$X1333:$BF1333,0))</f>
        <v>#N/A</v>
      </c>
      <c r="BH1333" s="15">
        <f t="shared" si="306"/>
        <v>100000</v>
      </c>
      <c r="BI1333" s="15" t="e">
        <f t="shared" ca="1" si="307"/>
        <v>#N/A</v>
      </c>
      <c r="BJ1333" s="15" t="str">
        <f t="shared" ca="1" si="308"/>
        <v>AT</v>
      </c>
      <c r="BK1333" s="15">
        <f t="shared" si="309"/>
        <v>150</v>
      </c>
      <c r="BL1333" s="15" t="str">
        <f t="shared" ca="1" si="310"/>
        <v>None</v>
      </c>
      <c r="BM1333" s="15">
        <f t="shared" si="311"/>
        <v>2</v>
      </c>
      <c r="BN1333" t="str">
        <f t="shared" si="312"/>
        <v>CHECK</v>
      </c>
      <c r="BO1333" t="str">
        <f t="shared" si="313"/>
        <v>CHECK</v>
      </c>
      <c r="BP1333" t="str">
        <f t="shared" si="314"/>
        <v>CHECK</v>
      </c>
    </row>
    <row r="1334" spans="2:68" hidden="1">
      <c r="B1334">
        <v>20250225</v>
      </c>
      <c r="C1334" t="s">
        <v>67</v>
      </c>
      <c r="D1334">
        <v>630</v>
      </c>
      <c r="E1334">
        <v>7470</v>
      </c>
      <c r="H1334">
        <v>7279</v>
      </c>
      <c r="K1334">
        <v>0</v>
      </c>
      <c r="L1334">
        <v>0</v>
      </c>
      <c r="M1334">
        <v>0</v>
      </c>
      <c r="N1334" t="s">
        <v>46</v>
      </c>
      <c r="O1334" t="s">
        <v>47</v>
      </c>
      <c r="P1334" s="157">
        <f t="shared" si="300"/>
        <v>0</v>
      </c>
      <c r="Q1334">
        <f t="shared" si="301"/>
        <v>191</v>
      </c>
      <c r="R1334" s="157" t="str">
        <f t="shared" si="302"/>
        <v>NA</v>
      </c>
      <c r="S1334" s="157" t="str">
        <f t="shared" si="303"/>
        <v>NA</v>
      </c>
      <c r="T1334" t="str">
        <f t="shared" si="304"/>
        <v>NA</v>
      </c>
      <c r="U1334">
        <f t="shared" si="305"/>
        <v>0</v>
      </c>
      <c r="V1334">
        <f>MIN(IF(SUM(W1334,X1334,Y1334,AA1334,AB1334,AE1334,AD1334,AG1334,AH1334,AK1334,AJ1334,AN1334,AO1334,AQ1334,AR1334,AT1334,AU1334,AV1334,A1334,BB1334,AX1334,AY1334,AZ1334,BA1334,BD1334,BE1334)=0,0,1)+IF(O1334="Smoothing ramp",1,0)+IF(ISNUMBER(W1334),1,0)+IF(ISNUMBER(X1334),1,0)+IF(ISNUMBER(Y1334),1,0)+IF(ISNUMBER(#REF!),1,0)+IF(ISNUMBER(AA1334),1,0)+IF(ISNUMBER(AB1334),1,0)+IF(ISNUMBER(#REF!),1,0)+IF(ISNUMBER(AE1334),1,0)+IF(ISNUMBER(AD1334),1,0)+IF(ISNUMBER(AG1334),1,0)+IF(ISNUMBER(AH1334),1,0)+IF(ISNUMBER(AJ1334),1,0)+IF(ISNUMBER(AK1334),1,0)+IF(ISNUMBER(AN1334),1,0)+IF(ISNUMBER(AO1334),1,0)+IF(ISNUMBER(AQ1334),1,0)+IF(ISNUMBER(AR1334),1,0)+IF(ISNUMBER(AT1334),1,0)+IF(ISNUMBER(AU1334),1,0)+IF(ISNUMBER(AV1334),1,0)+IF(ISNUMBER(#REF!),1,0)+IF(ISNUMBER(AM1334),1,0)+IF(ISNUMBER(BB1334),1,0)+IF(ISNUMBER(AX1334),1,0)+IF(ISNUMBER(AY1334),1,0)+IF(ISNUMBER(AZ1334),1,0)+IF(ISNUMBER(BA1334),1,0)+IF(ISNUMBER(BD1334),1,0)+IF(ISNUMBER(BE1334),1,0),1)</f>
        <v>1</v>
      </c>
      <c r="W1334">
        <v>289</v>
      </c>
      <c r="X1334" t="s">
        <v>48</v>
      </c>
      <c r="Y1334" t="s">
        <v>48</v>
      </c>
      <c r="Z1334" t="s">
        <v>48</v>
      </c>
      <c r="AA1334">
        <v>150</v>
      </c>
      <c r="AB1334" t="s">
        <v>48</v>
      </c>
      <c r="AC1334" t="s">
        <v>48</v>
      </c>
      <c r="AD1334" t="s">
        <v>48</v>
      </c>
      <c r="AE1334" t="s">
        <v>48</v>
      </c>
      <c r="AF1334" t="s">
        <v>48</v>
      </c>
      <c r="AG1334" t="s">
        <v>48</v>
      </c>
      <c r="AH1334" t="s">
        <v>48</v>
      </c>
      <c r="AI1334" t="s">
        <v>48</v>
      </c>
      <c r="AJ1334" t="s">
        <v>48</v>
      </c>
      <c r="AK1334" t="s">
        <v>48</v>
      </c>
      <c r="AL1334" t="s">
        <v>48</v>
      </c>
      <c r="AN1334" t="s">
        <v>48</v>
      </c>
      <c r="AO1334" t="s">
        <v>48</v>
      </c>
      <c r="AP1334" t="s">
        <v>48</v>
      </c>
      <c r="AQ1334" t="s">
        <v>48</v>
      </c>
      <c r="AR1334" t="s">
        <v>48</v>
      </c>
      <c r="AS1334" t="s">
        <v>48</v>
      </c>
      <c r="AT1334" t="s">
        <v>48</v>
      </c>
      <c r="AU1334" t="s">
        <v>48</v>
      </c>
      <c r="AV1334" t="s">
        <v>48</v>
      </c>
      <c r="AW1334" t="s">
        <v>48</v>
      </c>
      <c r="AX1334" t="s">
        <v>48</v>
      </c>
      <c r="AY1334" t="s">
        <v>48</v>
      </c>
      <c r="AZ1334" t="s">
        <v>48</v>
      </c>
      <c r="BA1334" t="s">
        <v>48</v>
      </c>
      <c r="BB1334" t="s">
        <v>48</v>
      </c>
      <c r="BC1334" t="s">
        <v>48</v>
      </c>
      <c r="BD1334" t="s">
        <v>48</v>
      </c>
      <c r="BE1334" t="s">
        <v>48</v>
      </c>
      <c r="BF1334" t="s">
        <v>48</v>
      </c>
      <c r="BG1334" s="15" t="e">
        <f ca="1">OFFSET($V$6,0,MATCH(BH1334,$X1334:$BF1334,0))</f>
        <v>#N/A</v>
      </c>
      <c r="BH1334" s="15">
        <f t="shared" si="306"/>
        <v>100000</v>
      </c>
      <c r="BI1334" s="15" t="e">
        <f t="shared" ca="1" si="307"/>
        <v>#N/A</v>
      </c>
      <c r="BJ1334" s="15" t="str">
        <f t="shared" ca="1" si="308"/>
        <v>AT</v>
      </c>
      <c r="BK1334" s="15">
        <f t="shared" si="309"/>
        <v>150</v>
      </c>
      <c r="BL1334" s="15" t="str">
        <f t="shared" ca="1" si="310"/>
        <v>None</v>
      </c>
      <c r="BM1334" s="15">
        <f t="shared" si="311"/>
        <v>2</v>
      </c>
      <c r="BN1334" t="str">
        <f t="shared" si="312"/>
        <v>CHECK</v>
      </c>
      <c r="BO1334" t="str">
        <f t="shared" si="313"/>
        <v>CHECK</v>
      </c>
      <c r="BP1334" t="str">
        <f t="shared" si="314"/>
        <v>CHECK</v>
      </c>
    </row>
    <row r="1335" spans="2:68" hidden="1">
      <c r="B1335">
        <v>20250225</v>
      </c>
      <c r="C1335" t="s">
        <v>67</v>
      </c>
      <c r="D1335">
        <v>730</v>
      </c>
      <c r="F1335">
        <v>10177</v>
      </c>
      <c r="G1335">
        <v>1074</v>
      </c>
      <c r="I1335">
        <v>8140</v>
      </c>
      <c r="J1335">
        <v>1036</v>
      </c>
      <c r="K1335">
        <v>-2048</v>
      </c>
      <c r="L1335">
        <v>-2048</v>
      </c>
      <c r="M1335">
        <v>0</v>
      </c>
      <c r="N1335" t="s">
        <v>50</v>
      </c>
      <c r="O1335" t="s">
        <v>47</v>
      </c>
      <c r="P1335" s="157">
        <f t="shared" si="300"/>
        <v>0</v>
      </c>
      <c r="Q1335" t="str">
        <f t="shared" si="301"/>
        <v>NA</v>
      </c>
      <c r="R1335" s="157">
        <f t="shared" si="302"/>
        <v>2037</v>
      </c>
      <c r="S1335" s="157">
        <f t="shared" si="303"/>
        <v>38</v>
      </c>
      <c r="T1335">
        <f t="shared" si="304"/>
        <v>2075</v>
      </c>
      <c r="U1335">
        <f t="shared" si="305"/>
        <v>2048</v>
      </c>
      <c r="V1335">
        <f>MIN(IF(SUM(W1335,X1335,Y1335,AA1335,AB1335,AE1335,AD1335,AG1335,AH1335,AK1335,AJ1335,AN1335,AO1335,AQ1335,AR1335,AT1335,AU1335,AV1335,A1335,BB1335,AX1335,AY1335,AZ1335,BA1335,BD1335,BE1335)=0,0,1)+IF(O1335="Smoothing ramp",1,0)+IF(ISNUMBER(W1335),1,0)+IF(ISNUMBER(X1335),1,0)+IF(ISNUMBER(Y1335),1,0)+IF(ISNUMBER(#REF!),1,0)+IF(ISNUMBER(AA1335),1,0)+IF(ISNUMBER(AB1335),1,0)+IF(ISNUMBER(#REF!),1,0)+IF(ISNUMBER(AE1335),1,0)+IF(ISNUMBER(AD1335),1,0)+IF(ISNUMBER(AG1335),1,0)+IF(ISNUMBER(AH1335),1,0)+IF(ISNUMBER(AJ1335),1,0)+IF(ISNUMBER(AK1335),1,0)+IF(ISNUMBER(AN1335),1,0)+IF(ISNUMBER(AO1335),1,0)+IF(ISNUMBER(AQ1335),1,0)+IF(ISNUMBER(AR1335),1,0)+IF(ISNUMBER(AT1335),1,0)+IF(ISNUMBER(AU1335),1,0)+IF(ISNUMBER(AV1335),1,0)+IF(ISNUMBER(#REF!),1,0)+IF(ISNUMBER(AM1335),1,0)+IF(ISNUMBER(BB1335),1,0)+IF(ISNUMBER(AX1335),1,0)+IF(ISNUMBER(AY1335),1,0)+IF(ISNUMBER(AZ1335),1,0)+IF(ISNUMBER(BA1335),1,0)+IF(ISNUMBER(BD1335),1,0)+IF(ISNUMBER(BE1335),1,0),1)</f>
        <v>1</v>
      </c>
      <c r="W1335">
        <v>390</v>
      </c>
      <c r="X1335" t="s">
        <v>48</v>
      </c>
      <c r="Y1335" t="s">
        <v>48</v>
      </c>
      <c r="Z1335" t="s">
        <v>48</v>
      </c>
      <c r="AA1335">
        <v>135</v>
      </c>
      <c r="AB1335" t="s">
        <v>48</v>
      </c>
      <c r="AC1335" t="s">
        <v>48</v>
      </c>
      <c r="AD1335" t="s">
        <v>48</v>
      </c>
      <c r="AE1335" t="s">
        <v>48</v>
      </c>
      <c r="AF1335" t="s">
        <v>48</v>
      </c>
      <c r="AG1335" t="s">
        <v>48</v>
      </c>
      <c r="AH1335" t="s">
        <v>48</v>
      </c>
      <c r="AI1335" t="s">
        <v>48</v>
      </c>
      <c r="AJ1335" t="s">
        <v>48</v>
      </c>
      <c r="AK1335" t="s">
        <v>48</v>
      </c>
      <c r="AL1335" t="s">
        <v>48</v>
      </c>
      <c r="AN1335" t="s">
        <v>48</v>
      </c>
      <c r="AO1335" t="s">
        <v>48</v>
      </c>
      <c r="AP1335" t="s">
        <v>48</v>
      </c>
      <c r="AQ1335" t="s">
        <v>48</v>
      </c>
      <c r="AR1335" t="s">
        <v>48</v>
      </c>
      <c r="AS1335" t="s">
        <v>48</v>
      </c>
      <c r="AT1335" t="s">
        <v>48</v>
      </c>
      <c r="AU1335" t="s">
        <v>48</v>
      </c>
      <c r="AV1335" t="s">
        <v>48</v>
      </c>
      <c r="AW1335" t="s">
        <v>48</v>
      </c>
      <c r="AX1335" t="s">
        <v>48</v>
      </c>
      <c r="AY1335" t="s">
        <v>48</v>
      </c>
      <c r="AZ1335" t="s">
        <v>48</v>
      </c>
      <c r="BA1335" t="s">
        <v>48</v>
      </c>
      <c r="BB1335" t="s">
        <v>48</v>
      </c>
      <c r="BC1335" t="s">
        <v>48</v>
      </c>
      <c r="BD1335" t="s">
        <v>48</v>
      </c>
      <c r="BE1335" t="s">
        <v>48</v>
      </c>
      <c r="BF1335" t="s">
        <v>48</v>
      </c>
      <c r="BG1335" s="15" t="e">
        <f ca="1">OFFSET($V$6,0,MATCH(BH1335,$X1335:$BF1335,0))</f>
        <v>#N/A</v>
      </c>
      <c r="BH1335" s="15">
        <f t="shared" si="306"/>
        <v>100000</v>
      </c>
      <c r="BI1335" s="15" t="e">
        <f t="shared" ca="1" si="307"/>
        <v>#N/A</v>
      </c>
      <c r="BJ1335" s="15" t="str">
        <f t="shared" ca="1" si="308"/>
        <v>AT</v>
      </c>
      <c r="BK1335" s="15">
        <f t="shared" si="309"/>
        <v>135</v>
      </c>
      <c r="BL1335" s="15" t="str">
        <f t="shared" ca="1" si="310"/>
        <v>None</v>
      </c>
      <c r="BM1335" s="15">
        <f t="shared" si="311"/>
        <v>2</v>
      </c>
      <c r="BN1335" t="str">
        <f t="shared" si="312"/>
        <v>CHECK</v>
      </c>
      <c r="BO1335" t="str">
        <f t="shared" si="313"/>
        <v>CHECK</v>
      </c>
      <c r="BP1335" t="str">
        <f t="shared" si="314"/>
        <v>CHECK</v>
      </c>
    </row>
    <row r="1336" spans="2:68" hidden="1">
      <c r="B1336">
        <v>20250225</v>
      </c>
      <c r="C1336" t="s">
        <v>67</v>
      </c>
      <c r="D1336">
        <v>830</v>
      </c>
      <c r="F1336">
        <v>10177</v>
      </c>
      <c r="G1336">
        <v>1074</v>
      </c>
      <c r="I1336">
        <v>8386</v>
      </c>
      <c r="J1336">
        <v>1036</v>
      </c>
      <c r="K1336">
        <v>-2048</v>
      </c>
      <c r="L1336">
        <v>-2048</v>
      </c>
      <c r="M1336">
        <v>0</v>
      </c>
      <c r="N1336" t="s">
        <v>50</v>
      </c>
      <c r="O1336" t="s">
        <v>47</v>
      </c>
      <c r="P1336" s="157">
        <f t="shared" si="300"/>
        <v>0</v>
      </c>
      <c r="Q1336" t="str">
        <f t="shared" si="301"/>
        <v>NA</v>
      </c>
      <c r="R1336" s="157">
        <f t="shared" si="302"/>
        <v>1791</v>
      </c>
      <c r="S1336" s="157">
        <f t="shared" si="303"/>
        <v>38</v>
      </c>
      <c r="T1336">
        <f t="shared" si="304"/>
        <v>1829</v>
      </c>
      <c r="U1336">
        <f t="shared" si="305"/>
        <v>2048</v>
      </c>
      <c r="V1336">
        <f>MIN(IF(SUM(W1336,X1336,Y1336,AA1336,AB1336,AE1336,AD1336,AG1336,AH1336,AK1336,AJ1336,AN1336,AO1336,AQ1336,AR1336,AT1336,AU1336,AV1336,A1336,BB1336,AX1336,AY1336,AZ1336,BA1336,BD1336,BE1336)=0,0,1)+IF(O1336="Smoothing ramp",1,0)+IF(ISNUMBER(W1336),1,0)+IF(ISNUMBER(X1336),1,0)+IF(ISNUMBER(Y1336),1,0)+IF(ISNUMBER(#REF!),1,0)+IF(ISNUMBER(AA1336),1,0)+IF(ISNUMBER(AB1336),1,0)+IF(ISNUMBER(#REF!),1,0)+IF(ISNUMBER(AE1336),1,0)+IF(ISNUMBER(AD1336),1,0)+IF(ISNUMBER(AG1336),1,0)+IF(ISNUMBER(AH1336),1,0)+IF(ISNUMBER(AJ1336),1,0)+IF(ISNUMBER(AK1336),1,0)+IF(ISNUMBER(AN1336),1,0)+IF(ISNUMBER(AO1336),1,0)+IF(ISNUMBER(AQ1336),1,0)+IF(ISNUMBER(AR1336),1,0)+IF(ISNUMBER(AT1336),1,0)+IF(ISNUMBER(AU1336),1,0)+IF(ISNUMBER(AV1336),1,0)+IF(ISNUMBER(#REF!),1,0)+IF(ISNUMBER(AM1336),1,0)+IF(ISNUMBER(BB1336),1,0)+IF(ISNUMBER(AX1336),1,0)+IF(ISNUMBER(AY1336),1,0)+IF(ISNUMBER(AZ1336),1,0)+IF(ISNUMBER(BA1336),1,0)+IF(ISNUMBER(BD1336),1,0)+IF(ISNUMBER(BE1336),1,0),1)</f>
        <v>1</v>
      </c>
      <c r="W1336">
        <v>390</v>
      </c>
      <c r="X1336" t="s">
        <v>48</v>
      </c>
      <c r="Y1336" t="s">
        <v>48</v>
      </c>
      <c r="Z1336" t="s">
        <v>48</v>
      </c>
      <c r="AA1336">
        <v>135</v>
      </c>
      <c r="AB1336" t="s">
        <v>48</v>
      </c>
      <c r="AC1336" t="s">
        <v>48</v>
      </c>
      <c r="AD1336" t="s">
        <v>48</v>
      </c>
      <c r="AE1336" t="s">
        <v>48</v>
      </c>
      <c r="AF1336" t="s">
        <v>48</v>
      </c>
      <c r="AG1336" t="s">
        <v>48</v>
      </c>
      <c r="AH1336" t="s">
        <v>48</v>
      </c>
      <c r="AI1336" t="s">
        <v>48</v>
      </c>
      <c r="AJ1336" t="s">
        <v>48</v>
      </c>
      <c r="AK1336" t="s">
        <v>48</v>
      </c>
      <c r="AL1336" t="s">
        <v>48</v>
      </c>
      <c r="AN1336" t="s">
        <v>48</v>
      </c>
      <c r="AO1336" t="s">
        <v>48</v>
      </c>
      <c r="AP1336" t="s">
        <v>48</v>
      </c>
      <c r="AQ1336" t="s">
        <v>48</v>
      </c>
      <c r="AR1336" t="s">
        <v>48</v>
      </c>
      <c r="AS1336" t="s">
        <v>48</v>
      </c>
      <c r="AT1336" t="s">
        <v>48</v>
      </c>
      <c r="AU1336" t="s">
        <v>48</v>
      </c>
      <c r="AV1336" t="s">
        <v>48</v>
      </c>
      <c r="AW1336" t="s">
        <v>48</v>
      </c>
      <c r="AX1336" t="s">
        <v>48</v>
      </c>
      <c r="AY1336" t="s">
        <v>48</v>
      </c>
      <c r="AZ1336" t="s">
        <v>48</v>
      </c>
      <c r="BA1336" t="s">
        <v>48</v>
      </c>
      <c r="BB1336" t="s">
        <v>48</v>
      </c>
      <c r="BC1336" t="s">
        <v>48</v>
      </c>
      <c r="BD1336" t="s">
        <v>48</v>
      </c>
      <c r="BE1336" t="s">
        <v>48</v>
      </c>
      <c r="BF1336" t="s">
        <v>48</v>
      </c>
      <c r="BG1336" s="15" t="e">
        <f ca="1">OFFSET($V$6,0,MATCH(BH1336,$X1336:$BF1336,0))</f>
        <v>#N/A</v>
      </c>
      <c r="BH1336" s="15">
        <f t="shared" si="306"/>
        <v>100000</v>
      </c>
      <c r="BI1336" s="15" t="e">
        <f t="shared" ca="1" si="307"/>
        <v>#N/A</v>
      </c>
      <c r="BJ1336" s="15" t="str">
        <f t="shared" ca="1" si="308"/>
        <v>AT</v>
      </c>
      <c r="BK1336" s="15">
        <f t="shared" si="309"/>
        <v>135</v>
      </c>
      <c r="BL1336" s="15" t="str">
        <f t="shared" ca="1" si="310"/>
        <v>None</v>
      </c>
      <c r="BM1336" s="15">
        <f t="shared" si="311"/>
        <v>2</v>
      </c>
      <c r="BN1336" t="str">
        <f t="shared" si="312"/>
        <v>CHECK</v>
      </c>
      <c r="BO1336" t="str">
        <f t="shared" si="313"/>
        <v>CHECK</v>
      </c>
      <c r="BP1336" t="str">
        <f t="shared" si="314"/>
        <v>CHECK</v>
      </c>
    </row>
    <row r="1337" spans="2:68" hidden="1">
      <c r="B1337">
        <v>20250225</v>
      </c>
      <c r="C1337" t="s">
        <v>67</v>
      </c>
      <c r="D1337">
        <v>930</v>
      </c>
      <c r="E1337">
        <v>8254</v>
      </c>
      <c r="H1337">
        <v>7881</v>
      </c>
      <c r="K1337">
        <v>74</v>
      </c>
      <c r="L1337">
        <v>74</v>
      </c>
      <c r="M1337">
        <v>833</v>
      </c>
      <c r="N1337" t="s">
        <v>54</v>
      </c>
      <c r="O1337" t="s">
        <v>47</v>
      </c>
      <c r="P1337" s="157">
        <f t="shared" si="300"/>
        <v>0</v>
      </c>
      <c r="Q1337">
        <f t="shared" si="301"/>
        <v>373</v>
      </c>
      <c r="R1337" s="157" t="str">
        <f t="shared" si="302"/>
        <v>NA</v>
      </c>
      <c r="S1337" s="157" t="str">
        <f t="shared" si="303"/>
        <v>NA</v>
      </c>
      <c r="T1337" t="str">
        <f t="shared" si="304"/>
        <v>NA</v>
      </c>
      <c r="U1337">
        <f t="shared" si="305"/>
        <v>1592</v>
      </c>
      <c r="V1337">
        <f>MIN(IF(SUM(W1337,X1337,Y1337,AA1337,AB1337,AE1337,AD1337,AG1337,AH1337,AK1337,AJ1337,AN1337,AO1337,AQ1337,AR1337,AT1337,AU1337,AV1337,A1337,BB1337,AX1337,AY1337,AZ1337,BA1337,BD1337,BE1337)=0,0,1)+IF(O1337="Smoothing ramp",1,0)+IF(ISNUMBER(W1337),1,0)+IF(ISNUMBER(X1337),1,0)+IF(ISNUMBER(Y1337),1,0)+IF(ISNUMBER(#REF!),1,0)+IF(ISNUMBER(AA1337),1,0)+IF(ISNUMBER(AB1337),1,0)+IF(ISNUMBER(#REF!),1,0)+IF(ISNUMBER(AE1337),1,0)+IF(ISNUMBER(AD1337),1,0)+IF(ISNUMBER(AG1337),1,0)+IF(ISNUMBER(AH1337),1,0)+IF(ISNUMBER(AJ1337),1,0)+IF(ISNUMBER(AK1337),1,0)+IF(ISNUMBER(AN1337),1,0)+IF(ISNUMBER(AO1337),1,0)+IF(ISNUMBER(AQ1337),1,0)+IF(ISNUMBER(AR1337),1,0)+IF(ISNUMBER(AT1337),1,0)+IF(ISNUMBER(AU1337),1,0)+IF(ISNUMBER(AV1337),1,0)+IF(ISNUMBER(#REF!),1,0)+IF(ISNUMBER(AM1337),1,0)+IF(ISNUMBER(BB1337),1,0)+IF(ISNUMBER(AX1337),1,0)+IF(ISNUMBER(AY1337),1,0)+IF(ISNUMBER(AZ1337),1,0)+IF(ISNUMBER(BA1337),1,0)+IF(ISNUMBER(BD1337),1,0)+IF(ISNUMBER(BE1337),1,0),1)</f>
        <v>1</v>
      </c>
      <c r="W1337">
        <v>307</v>
      </c>
      <c r="X1337" t="s">
        <v>48</v>
      </c>
      <c r="Y1337" t="s">
        <v>48</v>
      </c>
      <c r="Z1337" t="s">
        <v>48</v>
      </c>
      <c r="AA1337">
        <v>135</v>
      </c>
      <c r="AB1337" t="s">
        <v>48</v>
      </c>
      <c r="AC1337" t="s">
        <v>48</v>
      </c>
      <c r="AD1337" t="s">
        <v>48</v>
      </c>
      <c r="AE1337" t="s">
        <v>48</v>
      </c>
      <c r="AF1337" t="s">
        <v>48</v>
      </c>
      <c r="AG1337" t="s">
        <v>48</v>
      </c>
      <c r="AH1337" t="s">
        <v>48</v>
      </c>
      <c r="AI1337" t="s">
        <v>48</v>
      </c>
      <c r="AJ1337" t="s">
        <v>48</v>
      </c>
      <c r="AK1337" t="s">
        <v>48</v>
      </c>
      <c r="AL1337" t="s">
        <v>48</v>
      </c>
      <c r="AN1337" t="s">
        <v>48</v>
      </c>
      <c r="AO1337" t="s">
        <v>48</v>
      </c>
      <c r="AP1337" t="s">
        <v>48</v>
      </c>
      <c r="AQ1337" t="s">
        <v>48</v>
      </c>
      <c r="AR1337" t="s">
        <v>48</v>
      </c>
      <c r="AS1337" t="s">
        <v>48</v>
      </c>
      <c r="AT1337" t="s">
        <v>48</v>
      </c>
      <c r="AU1337" t="s">
        <v>48</v>
      </c>
      <c r="AV1337" t="s">
        <v>48</v>
      </c>
      <c r="AW1337" t="s">
        <v>48</v>
      </c>
      <c r="AX1337" t="s">
        <v>48</v>
      </c>
      <c r="AY1337" t="s">
        <v>48</v>
      </c>
      <c r="AZ1337" t="s">
        <v>48</v>
      </c>
      <c r="BA1337" t="s">
        <v>48</v>
      </c>
      <c r="BB1337" t="s">
        <v>48</v>
      </c>
      <c r="BC1337" t="s">
        <v>48</v>
      </c>
      <c r="BD1337" t="s">
        <v>48</v>
      </c>
      <c r="BE1337" t="s">
        <v>48</v>
      </c>
      <c r="BF1337" t="s">
        <v>48</v>
      </c>
      <c r="BG1337" s="15" t="e">
        <f ca="1">OFFSET($V$6,0,MATCH(BH1337,$X1337:$BF1337,0))</f>
        <v>#N/A</v>
      </c>
      <c r="BH1337" s="15">
        <f t="shared" si="306"/>
        <v>100000</v>
      </c>
      <c r="BI1337" s="15" t="e">
        <f t="shared" ca="1" si="307"/>
        <v>#N/A</v>
      </c>
      <c r="BJ1337" s="15" t="str">
        <f t="shared" ca="1" si="308"/>
        <v>AT</v>
      </c>
      <c r="BK1337" s="15">
        <f t="shared" si="309"/>
        <v>135</v>
      </c>
      <c r="BL1337" s="15" t="str">
        <f t="shared" ca="1" si="310"/>
        <v>None</v>
      </c>
      <c r="BM1337" s="15">
        <f t="shared" si="311"/>
        <v>2</v>
      </c>
      <c r="BN1337" t="str">
        <f t="shared" si="312"/>
        <v>CHECK</v>
      </c>
      <c r="BO1337" t="str">
        <f t="shared" si="313"/>
        <v>CHECK</v>
      </c>
      <c r="BP1337" t="str">
        <f t="shared" si="314"/>
        <v>CHECK</v>
      </c>
    </row>
    <row r="1338" spans="2:68" hidden="1">
      <c r="B1338">
        <v>20250225</v>
      </c>
      <c r="C1338" t="s">
        <v>67</v>
      </c>
      <c r="D1338">
        <v>1030</v>
      </c>
      <c r="E1338">
        <v>8254</v>
      </c>
      <c r="H1338">
        <v>7881</v>
      </c>
      <c r="K1338">
        <v>74</v>
      </c>
      <c r="L1338">
        <v>74</v>
      </c>
      <c r="M1338">
        <v>833</v>
      </c>
      <c r="N1338" t="s">
        <v>54</v>
      </c>
      <c r="O1338" t="s">
        <v>47</v>
      </c>
      <c r="P1338" s="157">
        <f t="shared" si="300"/>
        <v>0</v>
      </c>
      <c r="Q1338">
        <f t="shared" si="301"/>
        <v>373</v>
      </c>
      <c r="R1338" s="157" t="str">
        <f t="shared" si="302"/>
        <v>NA</v>
      </c>
      <c r="S1338" s="157" t="str">
        <f t="shared" si="303"/>
        <v>NA</v>
      </c>
      <c r="T1338" t="str">
        <f t="shared" si="304"/>
        <v>NA</v>
      </c>
      <c r="U1338">
        <f t="shared" si="305"/>
        <v>1592</v>
      </c>
      <c r="V1338">
        <f>MIN(IF(SUM(W1338,X1338,Y1338,AA1338,AB1338,AE1338,AD1338,AG1338,AH1338,AK1338,AJ1338,AN1338,AO1338,AQ1338,AR1338,AT1338,AU1338,AV1338,A1338,BB1338,AX1338,AY1338,AZ1338,BA1338,BD1338,BE1338)=0,0,1)+IF(O1338="Smoothing ramp",1,0)+IF(ISNUMBER(W1338),1,0)+IF(ISNUMBER(X1338),1,0)+IF(ISNUMBER(Y1338),1,0)+IF(ISNUMBER(#REF!),1,0)+IF(ISNUMBER(AA1338),1,0)+IF(ISNUMBER(AB1338),1,0)+IF(ISNUMBER(#REF!),1,0)+IF(ISNUMBER(AE1338),1,0)+IF(ISNUMBER(AD1338),1,0)+IF(ISNUMBER(AG1338),1,0)+IF(ISNUMBER(AH1338),1,0)+IF(ISNUMBER(AJ1338),1,0)+IF(ISNUMBER(AK1338),1,0)+IF(ISNUMBER(AN1338),1,0)+IF(ISNUMBER(AO1338),1,0)+IF(ISNUMBER(AQ1338),1,0)+IF(ISNUMBER(AR1338),1,0)+IF(ISNUMBER(AT1338),1,0)+IF(ISNUMBER(AU1338),1,0)+IF(ISNUMBER(AV1338),1,0)+IF(ISNUMBER(#REF!),1,0)+IF(ISNUMBER(AM1338),1,0)+IF(ISNUMBER(BB1338),1,0)+IF(ISNUMBER(AX1338),1,0)+IF(ISNUMBER(AY1338),1,0)+IF(ISNUMBER(AZ1338),1,0)+IF(ISNUMBER(BA1338),1,0)+IF(ISNUMBER(BD1338),1,0)+IF(ISNUMBER(BE1338),1,0),1)</f>
        <v>1</v>
      </c>
      <c r="W1338">
        <v>307</v>
      </c>
      <c r="X1338" t="s">
        <v>48</v>
      </c>
      <c r="Y1338" t="s">
        <v>48</v>
      </c>
      <c r="Z1338" t="s">
        <v>48</v>
      </c>
      <c r="AA1338">
        <v>135</v>
      </c>
      <c r="AB1338" t="s">
        <v>48</v>
      </c>
      <c r="AC1338" t="s">
        <v>48</v>
      </c>
      <c r="AD1338" t="s">
        <v>48</v>
      </c>
      <c r="AE1338" t="s">
        <v>48</v>
      </c>
      <c r="AF1338" t="s">
        <v>48</v>
      </c>
      <c r="AG1338" t="s">
        <v>48</v>
      </c>
      <c r="AH1338" t="s">
        <v>48</v>
      </c>
      <c r="AI1338" t="s">
        <v>48</v>
      </c>
      <c r="AJ1338" t="s">
        <v>48</v>
      </c>
      <c r="AK1338" t="s">
        <v>48</v>
      </c>
      <c r="AL1338" t="s">
        <v>48</v>
      </c>
      <c r="AN1338" t="s">
        <v>48</v>
      </c>
      <c r="AO1338" t="s">
        <v>48</v>
      </c>
      <c r="AP1338" t="s">
        <v>48</v>
      </c>
      <c r="AQ1338" t="s">
        <v>48</v>
      </c>
      <c r="AR1338" t="s">
        <v>48</v>
      </c>
      <c r="AS1338" t="s">
        <v>48</v>
      </c>
      <c r="AT1338" t="s">
        <v>48</v>
      </c>
      <c r="AU1338" t="s">
        <v>48</v>
      </c>
      <c r="AV1338" t="s">
        <v>48</v>
      </c>
      <c r="AW1338" t="s">
        <v>48</v>
      </c>
      <c r="AX1338" t="s">
        <v>48</v>
      </c>
      <c r="AY1338" t="s">
        <v>48</v>
      </c>
      <c r="AZ1338" t="s">
        <v>48</v>
      </c>
      <c r="BA1338" t="s">
        <v>48</v>
      </c>
      <c r="BB1338" t="s">
        <v>48</v>
      </c>
      <c r="BC1338" t="s">
        <v>48</v>
      </c>
      <c r="BD1338" t="s">
        <v>48</v>
      </c>
      <c r="BE1338" t="s">
        <v>48</v>
      </c>
      <c r="BF1338" t="s">
        <v>48</v>
      </c>
      <c r="BG1338" s="15" t="e">
        <f ca="1">OFFSET($V$6,0,MATCH(BH1338,$X1338:$BF1338,0))</f>
        <v>#N/A</v>
      </c>
      <c r="BH1338" s="15">
        <f t="shared" si="306"/>
        <v>100000</v>
      </c>
      <c r="BI1338" s="15" t="e">
        <f t="shared" ca="1" si="307"/>
        <v>#N/A</v>
      </c>
      <c r="BJ1338" s="15" t="str">
        <f t="shared" ca="1" si="308"/>
        <v>AT</v>
      </c>
      <c r="BK1338" s="15">
        <f t="shared" si="309"/>
        <v>135</v>
      </c>
      <c r="BL1338" s="15" t="str">
        <f t="shared" ca="1" si="310"/>
        <v>None</v>
      </c>
      <c r="BM1338" s="15">
        <f t="shared" si="311"/>
        <v>2</v>
      </c>
      <c r="BN1338" t="str">
        <f t="shared" si="312"/>
        <v>CHECK</v>
      </c>
      <c r="BO1338" t="str">
        <f t="shared" si="313"/>
        <v>CHECK</v>
      </c>
      <c r="BP1338" t="str">
        <f t="shared" si="314"/>
        <v>CHECK</v>
      </c>
    </row>
    <row r="1339" spans="2:68" hidden="1">
      <c r="B1339">
        <v>20250225</v>
      </c>
      <c r="C1339" t="s">
        <v>67</v>
      </c>
      <c r="D1339">
        <v>1130</v>
      </c>
      <c r="E1339">
        <v>8254</v>
      </c>
      <c r="H1339">
        <v>7881</v>
      </c>
      <c r="K1339">
        <v>74</v>
      </c>
      <c r="L1339">
        <v>74</v>
      </c>
      <c r="M1339">
        <v>833</v>
      </c>
      <c r="N1339" t="s">
        <v>54</v>
      </c>
      <c r="O1339" t="s">
        <v>47</v>
      </c>
      <c r="P1339" s="157">
        <f t="shared" si="300"/>
        <v>0</v>
      </c>
      <c r="Q1339">
        <f t="shared" si="301"/>
        <v>373</v>
      </c>
      <c r="R1339" s="157" t="str">
        <f t="shared" si="302"/>
        <v>NA</v>
      </c>
      <c r="S1339" s="157" t="str">
        <f t="shared" si="303"/>
        <v>NA</v>
      </c>
      <c r="T1339" t="str">
        <f t="shared" si="304"/>
        <v>NA</v>
      </c>
      <c r="U1339">
        <f t="shared" si="305"/>
        <v>1592</v>
      </c>
      <c r="V1339">
        <f>MIN(IF(SUM(W1339,X1339,Y1339,AA1339,AB1339,AE1339,AD1339,AG1339,AH1339,AK1339,AJ1339,AN1339,AO1339,AQ1339,AR1339,AT1339,AU1339,AV1339,A1339,BB1339,AX1339,AY1339,AZ1339,BA1339,BD1339,BE1339)=0,0,1)+IF(O1339="Smoothing ramp",1,0)+IF(ISNUMBER(W1339),1,0)+IF(ISNUMBER(X1339),1,0)+IF(ISNUMBER(Y1339),1,0)+IF(ISNUMBER(#REF!),1,0)+IF(ISNUMBER(AA1339),1,0)+IF(ISNUMBER(AB1339),1,0)+IF(ISNUMBER(#REF!),1,0)+IF(ISNUMBER(AE1339),1,0)+IF(ISNUMBER(AD1339),1,0)+IF(ISNUMBER(AG1339),1,0)+IF(ISNUMBER(AH1339),1,0)+IF(ISNUMBER(AJ1339),1,0)+IF(ISNUMBER(AK1339),1,0)+IF(ISNUMBER(AN1339),1,0)+IF(ISNUMBER(AO1339),1,0)+IF(ISNUMBER(AQ1339),1,0)+IF(ISNUMBER(AR1339),1,0)+IF(ISNUMBER(AT1339),1,0)+IF(ISNUMBER(AU1339),1,0)+IF(ISNUMBER(AV1339),1,0)+IF(ISNUMBER(#REF!),1,0)+IF(ISNUMBER(AM1339),1,0)+IF(ISNUMBER(BB1339),1,0)+IF(ISNUMBER(AX1339),1,0)+IF(ISNUMBER(AY1339),1,0)+IF(ISNUMBER(AZ1339),1,0)+IF(ISNUMBER(BA1339),1,0)+IF(ISNUMBER(BD1339),1,0)+IF(ISNUMBER(BE1339),1,0),1)</f>
        <v>1</v>
      </c>
      <c r="W1339">
        <v>307</v>
      </c>
      <c r="X1339" t="s">
        <v>48</v>
      </c>
      <c r="Y1339" t="s">
        <v>48</v>
      </c>
      <c r="Z1339" t="s">
        <v>48</v>
      </c>
      <c r="AA1339">
        <v>135</v>
      </c>
      <c r="AB1339" t="s">
        <v>48</v>
      </c>
      <c r="AC1339" t="s">
        <v>48</v>
      </c>
      <c r="AD1339" t="s">
        <v>48</v>
      </c>
      <c r="AE1339" t="s">
        <v>48</v>
      </c>
      <c r="AF1339" t="s">
        <v>48</v>
      </c>
      <c r="AG1339" t="s">
        <v>48</v>
      </c>
      <c r="AH1339" t="s">
        <v>48</v>
      </c>
      <c r="AI1339" t="s">
        <v>48</v>
      </c>
      <c r="AJ1339" t="s">
        <v>48</v>
      </c>
      <c r="AK1339" t="s">
        <v>48</v>
      </c>
      <c r="AL1339" t="s">
        <v>48</v>
      </c>
      <c r="AN1339" t="s">
        <v>48</v>
      </c>
      <c r="AO1339" t="s">
        <v>48</v>
      </c>
      <c r="AP1339" t="s">
        <v>48</v>
      </c>
      <c r="AQ1339" t="s">
        <v>48</v>
      </c>
      <c r="AR1339" t="s">
        <v>48</v>
      </c>
      <c r="AS1339" t="s">
        <v>48</v>
      </c>
      <c r="AT1339" t="s">
        <v>48</v>
      </c>
      <c r="AU1339" t="s">
        <v>48</v>
      </c>
      <c r="AV1339" t="s">
        <v>48</v>
      </c>
      <c r="AW1339" t="s">
        <v>48</v>
      </c>
      <c r="AX1339" t="s">
        <v>48</v>
      </c>
      <c r="AY1339" t="s">
        <v>48</v>
      </c>
      <c r="AZ1339" t="s">
        <v>48</v>
      </c>
      <c r="BA1339" t="s">
        <v>48</v>
      </c>
      <c r="BB1339" t="s">
        <v>48</v>
      </c>
      <c r="BC1339" t="s">
        <v>48</v>
      </c>
      <c r="BD1339" t="s">
        <v>48</v>
      </c>
      <c r="BE1339" t="s">
        <v>48</v>
      </c>
      <c r="BF1339" t="s">
        <v>48</v>
      </c>
      <c r="BG1339" s="15" t="e">
        <f ca="1">OFFSET($V$6,0,MATCH(BH1339,$X1339:$BF1339,0))</f>
        <v>#N/A</v>
      </c>
      <c r="BH1339" s="15">
        <f t="shared" si="306"/>
        <v>100000</v>
      </c>
      <c r="BI1339" s="15" t="e">
        <f t="shared" ca="1" si="307"/>
        <v>#N/A</v>
      </c>
      <c r="BJ1339" s="15" t="str">
        <f t="shared" ca="1" si="308"/>
        <v>AT</v>
      </c>
      <c r="BK1339" s="15">
        <f t="shared" si="309"/>
        <v>135</v>
      </c>
      <c r="BL1339" s="15" t="str">
        <f t="shared" ca="1" si="310"/>
        <v>None</v>
      </c>
      <c r="BM1339" s="15">
        <f t="shared" si="311"/>
        <v>2</v>
      </c>
      <c r="BN1339" t="str">
        <f t="shared" si="312"/>
        <v>CHECK</v>
      </c>
      <c r="BO1339" t="str">
        <f t="shared" si="313"/>
        <v>CHECK</v>
      </c>
      <c r="BP1339" t="str">
        <f t="shared" si="314"/>
        <v>CHECK</v>
      </c>
    </row>
    <row r="1340" spans="2:68" hidden="1">
      <c r="B1340">
        <v>20250225</v>
      </c>
      <c r="C1340" t="s">
        <v>67</v>
      </c>
      <c r="D1340">
        <v>1230</v>
      </c>
      <c r="E1340">
        <v>8180</v>
      </c>
      <c r="H1340">
        <v>7839</v>
      </c>
      <c r="K1340">
        <v>-830</v>
      </c>
      <c r="L1340">
        <v>-830</v>
      </c>
      <c r="M1340">
        <v>-68</v>
      </c>
      <c r="N1340" t="s">
        <v>46</v>
      </c>
      <c r="O1340" t="s">
        <v>47</v>
      </c>
      <c r="P1340" s="157">
        <f t="shared" si="300"/>
        <v>0</v>
      </c>
      <c r="Q1340">
        <f t="shared" si="301"/>
        <v>341</v>
      </c>
      <c r="R1340" s="157" t="str">
        <f t="shared" si="302"/>
        <v>NA</v>
      </c>
      <c r="S1340" s="157" t="str">
        <f t="shared" si="303"/>
        <v>NA</v>
      </c>
      <c r="T1340" t="str">
        <f t="shared" si="304"/>
        <v>NA</v>
      </c>
      <c r="U1340">
        <f t="shared" si="305"/>
        <v>0</v>
      </c>
      <c r="V1340">
        <f>MIN(IF(SUM(W1340,X1340,Y1340,AA1340,AB1340,AE1340,AD1340,AG1340,AH1340,AK1340,AJ1340,AN1340,AO1340,AQ1340,AR1340,AT1340,AU1340,AV1340,A1340,BB1340,AX1340,AY1340,AZ1340,BA1340,BD1340,BE1340)=0,0,1)+IF(O1340="Smoothing ramp",1,0)+IF(ISNUMBER(W1340),1,0)+IF(ISNUMBER(X1340),1,0)+IF(ISNUMBER(Y1340),1,0)+IF(ISNUMBER(#REF!),1,0)+IF(ISNUMBER(AA1340),1,0)+IF(ISNUMBER(AB1340),1,0)+IF(ISNUMBER(#REF!),1,0)+IF(ISNUMBER(AE1340),1,0)+IF(ISNUMBER(AD1340),1,0)+IF(ISNUMBER(AG1340),1,0)+IF(ISNUMBER(AH1340),1,0)+IF(ISNUMBER(AJ1340),1,0)+IF(ISNUMBER(AK1340),1,0)+IF(ISNUMBER(AN1340),1,0)+IF(ISNUMBER(AO1340),1,0)+IF(ISNUMBER(AQ1340),1,0)+IF(ISNUMBER(AR1340),1,0)+IF(ISNUMBER(AT1340),1,0)+IF(ISNUMBER(AU1340),1,0)+IF(ISNUMBER(AV1340),1,0)+IF(ISNUMBER(#REF!),1,0)+IF(ISNUMBER(AM1340),1,0)+IF(ISNUMBER(BB1340),1,0)+IF(ISNUMBER(AX1340),1,0)+IF(ISNUMBER(AY1340),1,0)+IF(ISNUMBER(AZ1340),1,0)+IF(ISNUMBER(BA1340),1,0)+IF(ISNUMBER(BD1340),1,0)+IF(ISNUMBER(BE1340),1,0),1)</f>
        <v>1</v>
      </c>
      <c r="W1340">
        <v>304</v>
      </c>
      <c r="X1340" t="s">
        <v>48</v>
      </c>
      <c r="Y1340" t="s">
        <v>48</v>
      </c>
      <c r="Z1340" t="s">
        <v>48</v>
      </c>
      <c r="AA1340">
        <v>135</v>
      </c>
      <c r="AB1340" t="s">
        <v>48</v>
      </c>
      <c r="AC1340" t="s">
        <v>48</v>
      </c>
      <c r="AD1340" t="s">
        <v>48</v>
      </c>
      <c r="AE1340" t="s">
        <v>48</v>
      </c>
      <c r="AF1340" t="s">
        <v>48</v>
      </c>
      <c r="AG1340" t="s">
        <v>48</v>
      </c>
      <c r="AH1340" t="s">
        <v>48</v>
      </c>
      <c r="AI1340" t="s">
        <v>48</v>
      </c>
      <c r="AJ1340" t="s">
        <v>48</v>
      </c>
      <c r="AK1340" t="s">
        <v>48</v>
      </c>
      <c r="AL1340" t="s">
        <v>48</v>
      </c>
      <c r="AN1340" t="s">
        <v>48</v>
      </c>
      <c r="AO1340" t="s">
        <v>48</v>
      </c>
      <c r="AP1340" t="s">
        <v>48</v>
      </c>
      <c r="AQ1340" t="s">
        <v>48</v>
      </c>
      <c r="AR1340" t="s">
        <v>48</v>
      </c>
      <c r="AS1340" t="s">
        <v>48</v>
      </c>
      <c r="AT1340" t="s">
        <v>48</v>
      </c>
      <c r="AU1340" t="s">
        <v>48</v>
      </c>
      <c r="AV1340" t="s">
        <v>48</v>
      </c>
      <c r="AW1340" t="s">
        <v>48</v>
      </c>
      <c r="AX1340" t="s">
        <v>48</v>
      </c>
      <c r="AY1340" t="s">
        <v>48</v>
      </c>
      <c r="AZ1340" t="s">
        <v>48</v>
      </c>
      <c r="BA1340" t="s">
        <v>48</v>
      </c>
      <c r="BB1340" t="s">
        <v>48</v>
      </c>
      <c r="BC1340" t="s">
        <v>48</v>
      </c>
      <c r="BD1340" t="s">
        <v>48</v>
      </c>
      <c r="BE1340" t="s">
        <v>48</v>
      </c>
      <c r="BF1340" t="s">
        <v>48</v>
      </c>
      <c r="BG1340" s="15" t="e">
        <f ca="1">OFFSET($V$6,0,MATCH(BH1340,$X1340:$BF1340,0))</f>
        <v>#N/A</v>
      </c>
      <c r="BH1340" s="15">
        <f t="shared" si="306"/>
        <v>100000</v>
      </c>
      <c r="BI1340" s="15" t="e">
        <f t="shared" ca="1" si="307"/>
        <v>#N/A</v>
      </c>
      <c r="BJ1340" s="15" t="str">
        <f t="shared" ca="1" si="308"/>
        <v>AT</v>
      </c>
      <c r="BK1340" s="15">
        <f t="shared" si="309"/>
        <v>135</v>
      </c>
      <c r="BL1340" s="15" t="str">
        <f t="shared" ca="1" si="310"/>
        <v>None</v>
      </c>
      <c r="BM1340" s="15">
        <f t="shared" si="311"/>
        <v>2</v>
      </c>
      <c r="BN1340" t="str">
        <f t="shared" si="312"/>
        <v>CHECK</v>
      </c>
      <c r="BO1340" t="str">
        <f t="shared" si="313"/>
        <v>CHECK</v>
      </c>
      <c r="BP1340" t="str">
        <f t="shared" si="314"/>
        <v>CHECK</v>
      </c>
    </row>
    <row r="1341" spans="2:68" hidden="1">
      <c r="B1341">
        <v>20250225</v>
      </c>
      <c r="C1341" t="s">
        <v>67</v>
      </c>
      <c r="D1341">
        <v>1330</v>
      </c>
      <c r="E1341">
        <v>8180</v>
      </c>
      <c r="H1341">
        <v>7839</v>
      </c>
      <c r="K1341">
        <v>-830</v>
      </c>
      <c r="L1341">
        <v>-830</v>
      </c>
      <c r="M1341">
        <v>-68</v>
      </c>
      <c r="N1341" t="s">
        <v>46</v>
      </c>
      <c r="O1341" t="s">
        <v>47</v>
      </c>
      <c r="P1341" s="157">
        <f t="shared" si="300"/>
        <v>0</v>
      </c>
      <c r="Q1341">
        <f t="shared" si="301"/>
        <v>341</v>
      </c>
      <c r="R1341" s="157" t="str">
        <f t="shared" si="302"/>
        <v>NA</v>
      </c>
      <c r="S1341" s="157" t="str">
        <f t="shared" si="303"/>
        <v>NA</v>
      </c>
      <c r="T1341" t="str">
        <f t="shared" si="304"/>
        <v>NA</v>
      </c>
      <c r="U1341">
        <f t="shared" si="305"/>
        <v>0</v>
      </c>
      <c r="V1341">
        <f>MIN(IF(SUM(W1341,X1341,Y1341,AA1341,AB1341,AE1341,AD1341,AG1341,AH1341,AK1341,AJ1341,AN1341,AO1341,AQ1341,AR1341,AT1341,AU1341,AV1341,A1341,BB1341,AX1341,AY1341,AZ1341,BA1341,BD1341,BE1341)=0,0,1)+IF(O1341="Smoothing ramp",1,0)+IF(ISNUMBER(W1341),1,0)+IF(ISNUMBER(X1341),1,0)+IF(ISNUMBER(Y1341),1,0)+IF(ISNUMBER(#REF!),1,0)+IF(ISNUMBER(AA1341),1,0)+IF(ISNUMBER(AB1341),1,0)+IF(ISNUMBER(#REF!),1,0)+IF(ISNUMBER(AE1341),1,0)+IF(ISNUMBER(AD1341),1,0)+IF(ISNUMBER(AG1341),1,0)+IF(ISNUMBER(AH1341),1,0)+IF(ISNUMBER(AJ1341),1,0)+IF(ISNUMBER(AK1341),1,0)+IF(ISNUMBER(AN1341),1,0)+IF(ISNUMBER(AO1341),1,0)+IF(ISNUMBER(AQ1341),1,0)+IF(ISNUMBER(AR1341),1,0)+IF(ISNUMBER(AT1341),1,0)+IF(ISNUMBER(AU1341),1,0)+IF(ISNUMBER(AV1341),1,0)+IF(ISNUMBER(#REF!),1,0)+IF(ISNUMBER(AM1341),1,0)+IF(ISNUMBER(BB1341),1,0)+IF(ISNUMBER(AX1341),1,0)+IF(ISNUMBER(AY1341),1,0)+IF(ISNUMBER(AZ1341),1,0)+IF(ISNUMBER(BA1341),1,0)+IF(ISNUMBER(BD1341),1,0)+IF(ISNUMBER(BE1341),1,0),1)</f>
        <v>1</v>
      </c>
      <c r="W1341">
        <v>304</v>
      </c>
      <c r="X1341" t="s">
        <v>48</v>
      </c>
      <c r="Y1341" t="s">
        <v>48</v>
      </c>
      <c r="Z1341" t="s">
        <v>48</v>
      </c>
      <c r="AA1341">
        <v>135</v>
      </c>
      <c r="AB1341" t="s">
        <v>48</v>
      </c>
      <c r="AC1341" t="s">
        <v>48</v>
      </c>
      <c r="AD1341" t="s">
        <v>48</v>
      </c>
      <c r="AE1341" t="s">
        <v>48</v>
      </c>
      <c r="AF1341" t="s">
        <v>48</v>
      </c>
      <c r="AG1341" t="s">
        <v>48</v>
      </c>
      <c r="AH1341" t="s">
        <v>48</v>
      </c>
      <c r="AI1341" t="s">
        <v>48</v>
      </c>
      <c r="AJ1341" t="s">
        <v>48</v>
      </c>
      <c r="AK1341" t="s">
        <v>48</v>
      </c>
      <c r="AL1341" t="s">
        <v>48</v>
      </c>
      <c r="AN1341" t="s">
        <v>48</v>
      </c>
      <c r="AO1341" t="s">
        <v>48</v>
      </c>
      <c r="AP1341" t="s">
        <v>48</v>
      </c>
      <c r="AQ1341" t="s">
        <v>48</v>
      </c>
      <c r="AR1341" t="s">
        <v>48</v>
      </c>
      <c r="AS1341" t="s">
        <v>48</v>
      </c>
      <c r="AT1341" t="s">
        <v>48</v>
      </c>
      <c r="AU1341" t="s">
        <v>48</v>
      </c>
      <c r="AV1341" t="s">
        <v>48</v>
      </c>
      <c r="AW1341" t="s">
        <v>48</v>
      </c>
      <c r="AX1341" t="s">
        <v>48</v>
      </c>
      <c r="AY1341" t="s">
        <v>48</v>
      </c>
      <c r="AZ1341" t="s">
        <v>48</v>
      </c>
      <c r="BA1341" t="s">
        <v>48</v>
      </c>
      <c r="BB1341" t="s">
        <v>48</v>
      </c>
      <c r="BC1341" t="s">
        <v>48</v>
      </c>
      <c r="BD1341" t="s">
        <v>48</v>
      </c>
      <c r="BE1341" t="s">
        <v>48</v>
      </c>
      <c r="BF1341" t="s">
        <v>48</v>
      </c>
      <c r="BG1341" s="15" t="e">
        <f ca="1">OFFSET($V$6,0,MATCH(BH1341,$X1341:$BF1341,0))</f>
        <v>#N/A</v>
      </c>
      <c r="BH1341" s="15">
        <f t="shared" si="306"/>
        <v>100000</v>
      </c>
      <c r="BI1341" s="15" t="e">
        <f t="shared" ca="1" si="307"/>
        <v>#N/A</v>
      </c>
      <c r="BJ1341" s="15" t="str">
        <f t="shared" ca="1" si="308"/>
        <v>AT</v>
      </c>
      <c r="BK1341" s="15">
        <f t="shared" si="309"/>
        <v>135</v>
      </c>
      <c r="BL1341" s="15" t="str">
        <f t="shared" ca="1" si="310"/>
        <v>None</v>
      </c>
      <c r="BM1341" s="15">
        <f t="shared" si="311"/>
        <v>2</v>
      </c>
      <c r="BN1341" t="str">
        <f t="shared" si="312"/>
        <v>CHECK</v>
      </c>
      <c r="BO1341" t="str">
        <f t="shared" si="313"/>
        <v>CHECK</v>
      </c>
      <c r="BP1341" t="str">
        <f t="shared" si="314"/>
        <v>CHECK</v>
      </c>
    </row>
    <row r="1342" spans="2:68" hidden="1">
      <c r="B1342">
        <v>20250225</v>
      </c>
      <c r="C1342" t="s">
        <v>67</v>
      </c>
      <c r="D1342">
        <v>1430</v>
      </c>
      <c r="E1342">
        <v>8180</v>
      </c>
      <c r="H1342">
        <v>7839</v>
      </c>
      <c r="K1342">
        <v>-830</v>
      </c>
      <c r="L1342">
        <v>-830</v>
      </c>
      <c r="M1342">
        <v>-68</v>
      </c>
      <c r="N1342" t="s">
        <v>46</v>
      </c>
      <c r="O1342" t="s">
        <v>47</v>
      </c>
      <c r="P1342" s="157">
        <f t="shared" si="300"/>
        <v>0</v>
      </c>
      <c r="Q1342">
        <f t="shared" si="301"/>
        <v>341</v>
      </c>
      <c r="R1342" s="157" t="str">
        <f t="shared" si="302"/>
        <v>NA</v>
      </c>
      <c r="S1342" s="157" t="str">
        <f t="shared" si="303"/>
        <v>NA</v>
      </c>
      <c r="T1342" t="str">
        <f t="shared" si="304"/>
        <v>NA</v>
      </c>
      <c r="U1342">
        <f t="shared" si="305"/>
        <v>0</v>
      </c>
      <c r="V1342">
        <f>MIN(IF(SUM(W1342,X1342,Y1342,AA1342,AB1342,AE1342,AD1342,AG1342,AH1342,AK1342,AJ1342,AN1342,AO1342,AQ1342,AR1342,AT1342,AU1342,AV1342,A1342,BB1342,AX1342,AY1342,AZ1342,BA1342,BD1342,BE1342)=0,0,1)+IF(O1342="Smoothing ramp",1,0)+IF(ISNUMBER(W1342),1,0)+IF(ISNUMBER(X1342),1,0)+IF(ISNUMBER(Y1342),1,0)+IF(ISNUMBER(#REF!),1,0)+IF(ISNUMBER(AA1342),1,0)+IF(ISNUMBER(AB1342),1,0)+IF(ISNUMBER(#REF!),1,0)+IF(ISNUMBER(AE1342),1,0)+IF(ISNUMBER(AD1342),1,0)+IF(ISNUMBER(AG1342),1,0)+IF(ISNUMBER(AH1342),1,0)+IF(ISNUMBER(AJ1342),1,0)+IF(ISNUMBER(AK1342),1,0)+IF(ISNUMBER(AN1342),1,0)+IF(ISNUMBER(AO1342),1,0)+IF(ISNUMBER(AQ1342),1,0)+IF(ISNUMBER(AR1342),1,0)+IF(ISNUMBER(AT1342),1,0)+IF(ISNUMBER(AU1342),1,0)+IF(ISNUMBER(AV1342),1,0)+IF(ISNUMBER(#REF!),1,0)+IF(ISNUMBER(AM1342),1,0)+IF(ISNUMBER(BB1342),1,0)+IF(ISNUMBER(AX1342),1,0)+IF(ISNUMBER(AY1342),1,0)+IF(ISNUMBER(AZ1342),1,0)+IF(ISNUMBER(BA1342),1,0)+IF(ISNUMBER(BD1342),1,0)+IF(ISNUMBER(BE1342),1,0),1)</f>
        <v>1</v>
      </c>
      <c r="W1342">
        <v>304</v>
      </c>
      <c r="X1342" t="s">
        <v>48</v>
      </c>
      <c r="Y1342" t="s">
        <v>48</v>
      </c>
      <c r="Z1342" t="s">
        <v>48</v>
      </c>
      <c r="AA1342">
        <v>135</v>
      </c>
      <c r="AB1342" t="s">
        <v>48</v>
      </c>
      <c r="AC1342" t="s">
        <v>48</v>
      </c>
      <c r="AD1342" t="s">
        <v>48</v>
      </c>
      <c r="AE1342" t="s">
        <v>48</v>
      </c>
      <c r="AF1342" t="s">
        <v>48</v>
      </c>
      <c r="AG1342" t="s">
        <v>48</v>
      </c>
      <c r="AH1342" t="s">
        <v>48</v>
      </c>
      <c r="AI1342" t="s">
        <v>48</v>
      </c>
      <c r="AJ1342" t="s">
        <v>48</v>
      </c>
      <c r="AK1342" t="s">
        <v>48</v>
      </c>
      <c r="AL1342" t="s">
        <v>48</v>
      </c>
      <c r="AN1342" t="s">
        <v>48</v>
      </c>
      <c r="AO1342" t="s">
        <v>48</v>
      </c>
      <c r="AP1342" t="s">
        <v>48</v>
      </c>
      <c r="AQ1342" t="s">
        <v>48</v>
      </c>
      <c r="AR1342" t="s">
        <v>48</v>
      </c>
      <c r="AS1342" t="s">
        <v>48</v>
      </c>
      <c r="AT1342" t="s">
        <v>48</v>
      </c>
      <c r="AU1342" t="s">
        <v>48</v>
      </c>
      <c r="AV1342" t="s">
        <v>48</v>
      </c>
      <c r="AW1342" t="s">
        <v>48</v>
      </c>
      <c r="AX1342" t="s">
        <v>48</v>
      </c>
      <c r="AY1342" t="s">
        <v>48</v>
      </c>
      <c r="AZ1342" t="s">
        <v>48</v>
      </c>
      <c r="BA1342" t="s">
        <v>48</v>
      </c>
      <c r="BB1342" t="s">
        <v>48</v>
      </c>
      <c r="BC1342" t="s">
        <v>48</v>
      </c>
      <c r="BD1342" t="s">
        <v>48</v>
      </c>
      <c r="BE1342" t="s">
        <v>48</v>
      </c>
      <c r="BF1342" t="s">
        <v>48</v>
      </c>
      <c r="BG1342" s="15" t="e">
        <f ca="1">OFFSET($V$6,0,MATCH(BH1342,$X1342:$BF1342,0))</f>
        <v>#N/A</v>
      </c>
      <c r="BH1342" s="15">
        <f t="shared" si="306"/>
        <v>100000</v>
      </c>
      <c r="BI1342" s="15" t="e">
        <f t="shared" ca="1" si="307"/>
        <v>#N/A</v>
      </c>
      <c r="BJ1342" s="15" t="str">
        <f t="shared" ca="1" si="308"/>
        <v>AT</v>
      </c>
      <c r="BK1342" s="15">
        <f t="shared" si="309"/>
        <v>135</v>
      </c>
      <c r="BL1342" s="15" t="str">
        <f t="shared" ca="1" si="310"/>
        <v>None</v>
      </c>
      <c r="BM1342" s="15">
        <f t="shared" si="311"/>
        <v>2</v>
      </c>
      <c r="BN1342" t="str">
        <f t="shared" si="312"/>
        <v>CHECK</v>
      </c>
      <c r="BO1342" t="str">
        <f t="shared" si="313"/>
        <v>CHECK</v>
      </c>
      <c r="BP1342" t="str">
        <f t="shared" si="314"/>
        <v>CHECK</v>
      </c>
    </row>
    <row r="1343" spans="2:68" hidden="1">
      <c r="B1343">
        <v>20250225</v>
      </c>
      <c r="C1343" t="s">
        <v>67</v>
      </c>
      <c r="D1343">
        <v>1530</v>
      </c>
      <c r="F1343">
        <v>7904</v>
      </c>
      <c r="G1343">
        <v>721</v>
      </c>
      <c r="I1343">
        <v>7232</v>
      </c>
      <c r="J1343">
        <v>721</v>
      </c>
      <c r="K1343">
        <v>617</v>
      </c>
      <c r="L1343">
        <v>197</v>
      </c>
      <c r="M1343">
        <v>0</v>
      </c>
      <c r="N1343" t="s">
        <v>53</v>
      </c>
      <c r="O1343" t="s">
        <v>47</v>
      </c>
      <c r="P1343" s="157">
        <f t="shared" si="300"/>
        <v>420</v>
      </c>
      <c r="Q1343" t="str">
        <f t="shared" si="301"/>
        <v>NA</v>
      </c>
      <c r="R1343" s="157">
        <f t="shared" si="302"/>
        <v>672</v>
      </c>
      <c r="S1343" s="157">
        <f t="shared" si="303"/>
        <v>0</v>
      </c>
      <c r="T1343">
        <f t="shared" si="304"/>
        <v>672</v>
      </c>
      <c r="U1343">
        <f t="shared" si="305"/>
        <v>-197</v>
      </c>
      <c r="V1343">
        <f>MIN(IF(SUM(W1343,X1343,Y1343,AA1343,AB1343,AE1343,AD1343,AG1343,AH1343,AK1343,AJ1343,AN1343,AO1343,AQ1343,AR1343,AT1343,AU1343,AV1343,A1343,BB1343,AX1343,AY1343,AZ1343,BA1343,BD1343,BE1343)=0,0,1)+IF(O1343="Smoothing ramp",1,0)+IF(ISNUMBER(W1343),1,0)+IF(ISNUMBER(X1343),1,0)+IF(ISNUMBER(Y1343),1,0)+IF(ISNUMBER(#REF!),1,0)+IF(ISNUMBER(AA1343),1,0)+IF(ISNUMBER(AB1343),1,0)+IF(ISNUMBER(#REF!),1,0)+IF(ISNUMBER(AE1343),1,0)+IF(ISNUMBER(AD1343),1,0)+IF(ISNUMBER(AG1343),1,0)+IF(ISNUMBER(AH1343),1,0)+IF(ISNUMBER(AJ1343),1,0)+IF(ISNUMBER(AK1343),1,0)+IF(ISNUMBER(AN1343),1,0)+IF(ISNUMBER(AO1343),1,0)+IF(ISNUMBER(AQ1343),1,0)+IF(ISNUMBER(AR1343),1,0)+IF(ISNUMBER(AT1343),1,0)+IF(ISNUMBER(AU1343),1,0)+IF(ISNUMBER(AV1343),1,0)+IF(ISNUMBER(#REF!),1,0)+IF(ISNUMBER(AM1343),1,0)+IF(ISNUMBER(BB1343),1,0)+IF(ISNUMBER(AX1343),1,0)+IF(ISNUMBER(AY1343),1,0)+IF(ISNUMBER(AZ1343),1,0)+IF(ISNUMBER(BA1343),1,0)+IF(ISNUMBER(BD1343),1,0)+IF(ISNUMBER(BE1343),1,0),1)</f>
        <v>1</v>
      </c>
      <c r="W1343">
        <v>390</v>
      </c>
      <c r="X1343" t="s">
        <v>48</v>
      </c>
      <c r="Y1343" t="s">
        <v>48</v>
      </c>
      <c r="Z1343" t="s">
        <v>48</v>
      </c>
      <c r="AA1343">
        <v>135</v>
      </c>
      <c r="AB1343" t="s">
        <v>48</v>
      </c>
      <c r="AC1343" t="s">
        <v>48</v>
      </c>
      <c r="AD1343" t="s">
        <v>48</v>
      </c>
      <c r="AE1343" t="s">
        <v>48</v>
      </c>
      <c r="AF1343" t="s">
        <v>48</v>
      </c>
      <c r="AG1343" t="s">
        <v>48</v>
      </c>
      <c r="AH1343" t="s">
        <v>48</v>
      </c>
      <c r="AI1343" t="s">
        <v>48</v>
      </c>
      <c r="AJ1343" t="s">
        <v>48</v>
      </c>
      <c r="AK1343" t="s">
        <v>48</v>
      </c>
      <c r="AL1343" t="s">
        <v>48</v>
      </c>
      <c r="AN1343" t="s">
        <v>48</v>
      </c>
      <c r="AO1343" t="s">
        <v>48</v>
      </c>
      <c r="AP1343" t="s">
        <v>48</v>
      </c>
      <c r="AQ1343" t="s">
        <v>48</v>
      </c>
      <c r="AR1343" t="s">
        <v>48</v>
      </c>
      <c r="AS1343" t="s">
        <v>48</v>
      </c>
      <c r="AT1343" t="s">
        <v>48</v>
      </c>
      <c r="AU1343" t="s">
        <v>48</v>
      </c>
      <c r="AV1343" t="s">
        <v>48</v>
      </c>
      <c r="AW1343" t="s">
        <v>48</v>
      </c>
      <c r="AX1343" t="s">
        <v>48</v>
      </c>
      <c r="AY1343" t="s">
        <v>48</v>
      </c>
      <c r="AZ1343" t="s">
        <v>48</v>
      </c>
      <c r="BA1343" t="s">
        <v>48</v>
      </c>
      <c r="BB1343" t="s">
        <v>48</v>
      </c>
      <c r="BC1343" t="s">
        <v>48</v>
      </c>
      <c r="BD1343" t="s">
        <v>48</v>
      </c>
      <c r="BE1343" t="s">
        <v>48</v>
      </c>
      <c r="BF1343" t="s">
        <v>48</v>
      </c>
      <c r="BG1343" s="15" t="e">
        <f ca="1">OFFSET($V$6,0,MATCH(BH1343,$X1343:$BF1343,0))</f>
        <v>#N/A</v>
      </c>
      <c r="BH1343" s="15">
        <f t="shared" si="306"/>
        <v>100000</v>
      </c>
      <c r="BI1343" s="15" t="e">
        <f t="shared" ca="1" si="307"/>
        <v>#N/A</v>
      </c>
      <c r="BJ1343" s="15" t="str">
        <f t="shared" ca="1" si="308"/>
        <v>AT</v>
      </c>
      <c r="BK1343" s="15">
        <f t="shared" si="309"/>
        <v>135</v>
      </c>
      <c r="BL1343" s="15" t="str">
        <f t="shared" ca="1" si="310"/>
        <v>None</v>
      </c>
      <c r="BM1343" s="15">
        <f t="shared" si="311"/>
        <v>2</v>
      </c>
      <c r="BN1343" t="str">
        <f t="shared" si="312"/>
        <v>CHECK</v>
      </c>
      <c r="BO1343" t="str">
        <f t="shared" si="313"/>
        <v>CHECK</v>
      </c>
      <c r="BP1343" t="str">
        <f t="shared" si="314"/>
        <v>CHECK</v>
      </c>
    </row>
    <row r="1344" spans="2:68" hidden="1">
      <c r="B1344">
        <v>20250225</v>
      </c>
      <c r="C1344" t="s">
        <v>67</v>
      </c>
      <c r="D1344">
        <v>1630</v>
      </c>
      <c r="F1344">
        <v>7831</v>
      </c>
      <c r="G1344">
        <v>714</v>
      </c>
      <c r="I1344">
        <v>7195</v>
      </c>
      <c r="J1344">
        <v>714</v>
      </c>
      <c r="K1344">
        <v>617</v>
      </c>
      <c r="L1344">
        <v>124</v>
      </c>
      <c r="M1344">
        <v>0</v>
      </c>
      <c r="N1344" t="s">
        <v>53</v>
      </c>
      <c r="O1344" t="s">
        <v>47</v>
      </c>
      <c r="P1344" s="157">
        <f t="shared" si="300"/>
        <v>493</v>
      </c>
      <c r="Q1344" t="str">
        <f t="shared" si="301"/>
        <v>NA</v>
      </c>
      <c r="R1344" s="157">
        <f t="shared" si="302"/>
        <v>636</v>
      </c>
      <c r="S1344" s="157">
        <f t="shared" si="303"/>
        <v>0</v>
      </c>
      <c r="T1344">
        <f t="shared" si="304"/>
        <v>636</v>
      </c>
      <c r="U1344">
        <f t="shared" si="305"/>
        <v>-124</v>
      </c>
      <c r="V1344">
        <f>MIN(IF(SUM(W1344,X1344,Y1344,AA1344,AB1344,AE1344,AD1344,AG1344,AH1344,AK1344,AJ1344,AN1344,AO1344,AQ1344,AR1344,AT1344,AU1344,AV1344,A1344,BB1344,AX1344,AY1344,AZ1344,BA1344,BD1344,BE1344)=0,0,1)+IF(O1344="Smoothing ramp",1,0)+IF(ISNUMBER(W1344),1,0)+IF(ISNUMBER(X1344),1,0)+IF(ISNUMBER(Y1344),1,0)+IF(ISNUMBER(#REF!),1,0)+IF(ISNUMBER(AA1344),1,0)+IF(ISNUMBER(AB1344),1,0)+IF(ISNUMBER(#REF!),1,0)+IF(ISNUMBER(AE1344),1,0)+IF(ISNUMBER(AD1344),1,0)+IF(ISNUMBER(AG1344),1,0)+IF(ISNUMBER(AH1344),1,0)+IF(ISNUMBER(AJ1344),1,0)+IF(ISNUMBER(AK1344),1,0)+IF(ISNUMBER(AN1344),1,0)+IF(ISNUMBER(AO1344),1,0)+IF(ISNUMBER(AQ1344),1,0)+IF(ISNUMBER(AR1344),1,0)+IF(ISNUMBER(AT1344),1,0)+IF(ISNUMBER(AU1344),1,0)+IF(ISNUMBER(AV1344),1,0)+IF(ISNUMBER(#REF!),1,0)+IF(ISNUMBER(AM1344),1,0)+IF(ISNUMBER(BB1344),1,0)+IF(ISNUMBER(AX1344),1,0)+IF(ISNUMBER(AY1344),1,0)+IF(ISNUMBER(AZ1344),1,0)+IF(ISNUMBER(BA1344),1,0)+IF(ISNUMBER(BD1344),1,0)+IF(ISNUMBER(BE1344),1,0),1)</f>
        <v>1</v>
      </c>
      <c r="W1344">
        <v>390</v>
      </c>
      <c r="X1344" t="s">
        <v>48</v>
      </c>
      <c r="Y1344" t="s">
        <v>48</v>
      </c>
      <c r="Z1344" t="s">
        <v>48</v>
      </c>
      <c r="AA1344">
        <v>135</v>
      </c>
      <c r="AB1344" t="s">
        <v>48</v>
      </c>
      <c r="AC1344" t="s">
        <v>48</v>
      </c>
      <c r="AD1344" t="s">
        <v>48</v>
      </c>
      <c r="AE1344" t="s">
        <v>48</v>
      </c>
      <c r="AF1344" t="s">
        <v>48</v>
      </c>
      <c r="AG1344" t="s">
        <v>48</v>
      </c>
      <c r="AH1344" t="s">
        <v>48</v>
      </c>
      <c r="AI1344" t="s">
        <v>48</v>
      </c>
      <c r="AJ1344" t="s">
        <v>48</v>
      </c>
      <c r="AK1344" t="s">
        <v>48</v>
      </c>
      <c r="AL1344" t="s">
        <v>48</v>
      </c>
      <c r="AN1344" t="s">
        <v>48</v>
      </c>
      <c r="AO1344" t="s">
        <v>48</v>
      </c>
      <c r="AP1344" t="s">
        <v>48</v>
      </c>
      <c r="AQ1344" t="s">
        <v>48</v>
      </c>
      <c r="AR1344" t="s">
        <v>48</v>
      </c>
      <c r="AS1344" t="s">
        <v>48</v>
      </c>
      <c r="AT1344" t="s">
        <v>48</v>
      </c>
      <c r="AU1344" t="s">
        <v>48</v>
      </c>
      <c r="AV1344" t="s">
        <v>48</v>
      </c>
      <c r="AW1344" t="s">
        <v>48</v>
      </c>
      <c r="AX1344" t="s">
        <v>48</v>
      </c>
      <c r="AY1344" t="s">
        <v>48</v>
      </c>
      <c r="AZ1344" t="s">
        <v>48</v>
      </c>
      <c r="BA1344" t="s">
        <v>48</v>
      </c>
      <c r="BB1344" t="s">
        <v>48</v>
      </c>
      <c r="BC1344" t="s">
        <v>48</v>
      </c>
      <c r="BD1344" t="s">
        <v>48</v>
      </c>
      <c r="BE1344" t="s">
        <v>48</v>
      </c>
      <c r="BF1344" t="s">
        <v>48</v>
      </c>
      <c r="BG1344" s="15" t="e">
        <f ca="1">OFFSET($V$6,0,MATCH(BH1344,$X1344:$BF1344,0))</f>
        <v>#N/A</v>
      </c>
      <c r="BH1344" s="15">
        <f t="shared" si="306"/>
        <v>100000</v>
      </c>
      <c r="BI1344" s="15" t="e">
        <f t="shared" ca="1" si="307"/>
        <v>#N/A</v>
      </c>
      <c r="BJ1344" s="15" t="str">
        <f t="shared" ca="1" si="308"/>
        <v>AT</v>
      </c>
      <c r="BK1344" s="15">
        <f t="shared" si="309"/>
        <v>135</v>
      </c>
      <c r="BL1344" s="15" t="str">
        <f t="shared" ca="1" si="310"/>
        <v>None</v>
      </c>
      <c r="BM1344" s="15">
        <f t="shared" si="311"/>
        <v>2</v>
      </c>
      <c r="BN1344" t="str">
        <f t="shared" si="312"/>
        <v>CHECK</v>
      </c>
      <c r="BO1344" t="str">
        <f t="shared" si="313"/>
        <v>CHECK</v>
      </c>
      <c r="BP1344" t="str">
        <f t="shared" si="314"/>
        <v>CHECK</v>
      </c>
    </row>
    <row r="1345" spans="2:68" hidden="1">
      <c r="B1345">
        <v>20250225</v>
      </c>
      <c r="C1345" t="s">
        <v>67</v>
      </c>
      <c r="D1345">
        <v>1730</v>
      </c>
      <c r="F1345">
        <v>7810</v>
      </c>
      <c r="G1345">
        <v>712</v>
      </c>
      <c r="I1345">
        <v>7184</v>
      </c>
      <c r="J1345">
        <v>712</v>
      </c>
      <c r="K1345">
        <v>617</v>
      </c>
      <c r="L1345">
        <v>103</v>
      </c>
      <c r="M1345">
        <v>0</v>
      </c>
      <c r="N1345" t="s">
        <v>53</v>
      </c>
      <c r="O1345" t="s">
        <v>47</v>
      </c>
      <c r="P1345" s="157">
        <f t="shared" si="300"/>
        <v>514</v>
      </c>
      <c r="Q1345" t="str">
        <f t="shared" si="301"/>
        <v>NA</v>
      </c>
      <c r="R1345" s="157">
        <f t="shared" si="302"/>
        <v>626</v>
      </c>
      <c r="S1345" s="157">
        <f t="shared" si="303"/>
        <v>0</v>
      </c>
      <c r="T1345">
        <f t="shared" si="304"/>
        <v>626</v>
      </c>
      <c r="U1345">
        <f t="shared" si="305"/>
        <v>-103</v>
      </c>
      <c r="V1345">
        <f>MIN(IF(SUM(W1345,X1345,Y1345,AA1345,AB1345,AE1345,AD1345,AG1345,AH1345,AK1345,AJ1345,AN1345,AO1345,AQ1345,AR1345,AT1345,AU1345,AV1345,A1345,BB1345,AX1345,AY1345,AZ1345,BA1345,BD1345,BE1345)=0,0,1)+IF(O1345="Smoothing ramp",1,0)+IF(ISNUMBER(W1345),1,0)+IF(ISNUMBER(X1345),1,0)+IF(ISNUMBER(Y1345),1,0)+IF(ISNUMBER(#REF!),1,0)+IF(ISNUMBER(AA1345),1,0)+IF(ISNUMBER(AB1345),1,0)+IF(ISNUMBER(#REF!),1,0)+IF(ISNUMBER(AE1345),1,0)+IF(ISNUMBER(AD1345),1,0)+IF(ISNUMBER(AG1345),1,0)+IF(ISNUMBER(AH1345),1,0)+IF(ISNUMBER(AJ1345),1,0)+IF(ISNUMBER(AK1345),1,0)+IF(ISNUMBER(AN1345),1,0)+IF(ISNUMBER(AO1345),1,0)+IF(ISNUMBER(AQ1345),1,0)+IF(ISNUMBER(AR1345),1,0)+IF(ISNUMBER(AT1345),1,0)+IF(ISNUMBER(AU1345),1,0)+IF(ISNUMBER(AV1345),1,0)+IF(ISNUMBER(#REF!),1,0)+IF(ISNUMBER(AM1345),1,0)+IF(ISNUMBER(BB1345),1,0)+IF(ISNUMBER(AX1345),1,0)+IF(ISNUMBER(AY1345),1,0)+IF(ISNUMBER(AZ1345),1,0)+IF(ISNUMBER(BA1345),1,0)+IF(ISNUMBER(BD1345),1,0)+IF(ISNUMBER(BE1345),1,0),1)</f>
        <v>1</v>
      </c>
      <c r="W1345">
        <v>390</v>
      </c>
      <c r="X1345" t="s">
        <v>48</v>
      </c>
      <c r="Y1345" t="s">
        <v>48</v>
      </c>
      <c r="Z1345" t="s">
        <v>48</v>
      </c>
      <c r="AA1345">
        <v>135</v>
      </c>
      <c r="AB1345" t="s">
        <v>48</v>
      </c>
      <c r="AC1345" t="s">
        <v>48</v>
      </c>
      <c r="AD1345" t="s">
        <v>48</v>
      </c>
      <c r="AE1345" t="s">
        <v>48</v>
      </c>
      <c r="AF1345" t="s">
        <v>48</v>
      </c>
      <c r="AG1345" t="s">
        <v>48</v>
      </c>
      <c r="AH1345" t="s">
        <v>48</v>
      </c>
      <c r="AI1345" t="s">
        <v>48</v>
      </c>
      <c r="AJ1345" t="s">
        <v>48</v>
      </c>
      <c r="AK1345" t="s">
        <v>48</v>
      </c>
      <c r="AL1345" t="s">
        <v>48</v>
      </c>
      <c r="AN1345" t="s">
        <v>48</v>
      </c>
      <c r="AO1345" t="s">
        <v>48</v>
      </c>
      <c r="AP1345" t="s">
        <v>48</v>
      </c>
      <c r="AQ1345" t="s">
        <v>48</v>
      </c>
      <c r="AR1345" t="s">
        <v>48</v>
      </c>
      <c r="AS1345" t="s">
        <v>48</v>
      </c>
      <c r="AT1345" t="s">
        <v>48</v>
      </c>
      <c r="AU1345" t="s">
        <v>48</v>
      </c>
      <c r="AV1345" t="s">
        <v>48</v>
      </c>
      <c r="AW1345" t="s">
        <v>48</v>
      </c>
      <c r="AX1345" t="s">
        <v>48</v>
      </c>
      <c r="AY1345" t="s">
        <v>48</v>
      </c>
      <c r="AZ1345" t="s">
        <v>48</v>
      </c>
      <c r="BA1345" t="s">
        <v>48</v>
      </c>
      <c r="BB1345" t="s">
        <v>48</v>
      </c>
      <c r="BC1345" t="s">
        <v>48</v>
      </c>
      <c r="BD1345" t="s">
        <v>48</v>
      </c>
      <c r="BE1345" t="s">
        <v>48</v>
      </c>
      <c r="BF1345" t="s">
        <v>48</v>
      </c>
      <c r="BG1345" s="15" t="e">
        <f ca="1">OFFSET($V$6,0,MATCH(BH1345,$X1345:$BF1345,0))</f>
        <v>#N/A</v>
      </c>
      <c r="BH1345" s="15">
        <f t="shared" si="306"/>
        <v>100000</v>
      </c>
      <c r="BI1345" s="15" t="e">
        <f t="shared" ca="1" si="307"/>
        <v>#N/A</v>
      </c>
      <c r="BJ1345" s="15" t="str">
        <f t="shared" ca="1" si="308"/>
        <v>AT</v>
      </c>
      <c r="BK1345" s="15">
        <f t="shared" si="309"/>
        <v>135</v>
      </c>
      <c r="BL1345" s="15" t="str">
        <f t="shared" ca="1" si="310"/>
        <v>None</v>
      </c>
      <c r="BM1345" s="15">
        <f t="shared" si="311"/>
        <v>2</v>
      </c>
      <c r="BN1345" t="str">
        <f t="shared" si="312"/>
        <v>CHECK</v>
      </c>
      <c r="BO1345" t="str">
        <f t="shared" si="313"/>
        <v>CHECK</v>
      </c>
      <c r="BP1345" t="str">
        <f t="shared" si="314"/>
        <v>CHECK</v>
      </c>
    </row>
    <row r="1346" spans="2:68" hidden="1">
      <c r="B1346">
        <v>20250225</v>
      </c>
      <c r="C1346" t="s">
        <v>67</v>
      </c>
      <c r="D1346">
        <v>1830</v>
      </c>
      <c r="F1346">
        <v>10511</v>
      </c>
      <c r="G1346">
        <v>1040</v>
      </c>
      <c r="I1346">
        <v>8556</v>
      </c>
      <c r="J1346">
        <v>1008</v>
      </c>
      <c r="K1346">
        <v>-6199</v>
      </c>
      <c r="L1346">
        <v>-6199</v>
      </c>
      <c r="M1346">
        <v>0</v>
      </c>
      <c r="N1346" t="s">
        <v>50</v>
      </c>
      <c r="O1346" t="s">
        <v>47</v>
      </c>
      <c r="P1346" s="157">
        <f t="shared" si="300"/>
        <v>0</v>
      </c>
      <c r="Q1346" t="str">
        <f t="shared" si="301"/>
        <v>NA</v>
      </c>
      <c r="R1346" s="157">
        <f t="shared" si="302"/>
        <v>1955</v>
      </c>
      <c r="S1346" s="157">
        <f t="shared" si="303"/>
        <v>32</v>
      </c>
      <c r="T1346">
        <f t="shared" si="304"/>
        <v>1987</v>
      </c>
      <c r="U1346">
        <f t="shared" si="305"/>
        <v>6199</v>
      </c>
      <c r="V1346">
        <f>MIN(IF(SUM(W1346,X1346,Y1346,AA1346,AB1346,AE1346,AD1346,AG1346,AH1346,AK1346,AJ1346,AN1346,AO1346,AQ1346,AR1346,AT1346,AU1346,AV1346,A1346,BB1346,AX1346,AY1346,AZ1346,BA1346,BD1346,BE1346)=0,0,1)+IF(O1346="Smoothing ramp",1,0)+IF(ISNUMBER(W1346),1,0)+IF(ISNUMBER(X1346),1,0)+IF(ISNUMBER(Y1346),1,0)+IF(ISNUMBER(#REF!),1,0)+IF(ISNUMBER(AA1346),1,0)+IF(ISNUMBER(AB1346),1,0)+IF(ISNUMBER(#REF!),1,0)+IF(ISNUMBER(AE1346),1,0)+IF(ISNUMBER(AD1346),1,0)+IF(ISNUMBER(AG1346),1,0)+IF(ISNUMBER(AH1346),1,0)+IF(ISNUMBER(AJ1346),1,0)+IF(ISNUMBER(AK1346),1,0)+IF(ISNUMBER(AN1346),1,0)+IF(ISNUMBER(AO1346),1,0)+IF(ISNUMBER(AQ1346),1,0)+IF(ISNUMBER(AR1346),1,0)+IF(ISNUMBER(AT1346),1,0)+IF(ISNUMBER(AU1346),1,0)+IF(ISNUMBER(AV1346),1,0)+IF(ISNUMBER(#REF!),1,0)+IF(ISNUMBER(AM1346),1,0)+IF(ISNUMBER(BB1346),1,0)+IF(ISNUMBER(AX1346),1,0)+IF(ISNUMBER(AY1346),1,0)+IF(ISNUMBER(AZ1346),1,0)+IF(ISNUMBER(BA1346),1,0)+IF(ISNUMBER(BD1346),1,0)+IF(ISNUMBER(BE1346),1,0),1)</f>
        <v>1</v>
      </c>
      <c r="W1346">
        <v>390</v>
      </c>
      <c r="X1346" t="s">
        <v>48</v>
      </c>
      <c r="Y1346" t="s">
        <v>48</v>
      </c>
      <c r="Z1346" t="s">
        <v>48</v>
      </c>
      <c r="AA1346">
        <v>135</v>
      </c>
      <c r="AB1346" t="s">
        <v>48</v>
      </c>
      <c r="AC1346" t="s">
        <v>48</v>
      </c>
      <c r="AD1346" t="s">
        <v>48</v>
      </c>
      <c r="AE1346" t="s">
        <v>48</v>
      </c>
      <c r="AF1346" t="s">
        <v>48</v>
      </c>
      <c r="AG1346" t="s">
        <v>48</v>
      </c>
      <c r="AH1346" t="s">
        <v>48</v>
      </c>
      <c r="AI1346" t="s">
        <v>48</v>
      </c>
      <c r="AJ1346" t="s">
        <v>48</v>
      </c>
      <c r="AK1346" t="s">
        <v>48</v>
      </c>
      <c r="AL1346" t="s">
        <v>48</v>
      </c>
      <c r="AN1346" t="s">
        <v>48</v>
      </c>
      <c r="AO1346" t="s">
        <v>48</v>
      </c>
      <c r="AP1346" t="s">
        <v>48</v>
      </c>
      <c r="AQ1346" t="s">
        <v>48</v>
      </c>
      <c r="AR1346" t="s">
        <v>48</v>
      </c>
      <c r="AS1346" t="s">
        <v>48</v>
      </c>
      <c r="AT1346" t="s">
        <v>48</v>
      </c>
      <c r="AU1346" t="s">
        <v>48</v>
      </c>
      <c r="AV1346" t="s">
        <v>48</v>
      </c>
      <c r="AW1346" t="s">
        <v>48</v>
      </c>
      <c r="AX1346" t="s">
        <v>48</v>
      </c>
      <c r="AY1346" t="s">
        <v>48</v>
      </c>
      <c r="AZ1346" t="s">
        <v>48</v>
      </c>
      <c r="BA1346" t="s">
        <v>48</v>
      </c>
      <c r="BB1346" t="s">
        <v>48</v>
      </c>
      <c r="BC1346" t="s">
        <v>48</v>
      </c>
      <c r="BD1346" t="s">
        <v>48</v>
      </c>
      <c r="BE1346" t="s">
        <v>48</v>
      </c>
      <c r="BF1346" t="s">
        <v>48</v>
      </c>
      <c r="BG1346" s="15" t="e">
        <f ca="1">OFFSET($V$6,0,MATCH(BH1346,$X1346:$BF1346,0))</f>
        <v>#N/A</v>
      </c>
      <c r="BH1346" s="15">
        <f t="shared" si="306"/>
        <v>100000</v>
      </c>
      <c r="BI1346" s="15" t="e">
        <f t="shared" ca="1" si="307"/>
        <v>#N/A</v>
      </c>
      <c r="BJ1346" s="15" t="str">
        <f t="shared" ca="1" si="308"/>
        <v>AT</v>
      </c>
      <c r="BK1346" s="15">
        <f t="shared" si="309"/>
        <v>135</v>
      </c>
      <c r="BL1346" s="15" t="str">
        <f t="shared" ca="1" si="310"/>
        <v>None</v>
      </c>
      <c r="BM1346" s="15">
        <f t="shared" si="311"/>
        <v>2</v>
      </c>
      <c r="BN1346" t="str">
        <f t="shared" si="312"/>
        <v>CHECK</v>
      </c>
      <c r="BO1346" t="str">
        <f t="shared" si="313"/>
        <v>CHECK</v>
      </c>
      <c r="BP1346" t="str">
        <f t="shared" si="314"/>
        <v>CHECK</v>
      </c>
    </row>
    <row r="1347" spans="2:68" hidden="1">
      <c r="B1347">
        <v>20250225</v>
      </c>
      <c r="C1347" t="s">
        <v>67</v>
      </c>
      <c r="D1347">
        <v>1930</v>
      </c>
      <c r="F1347">
        <v>10511</v>
      </c>
      <c r="G1347">
        <v>1040</v>
      </c>
      <c r="I1347">
        <v>8556</v>
      </c>
      <c r="J1347">
        <v>1008</v>
      </c>
      <c r="K1347">
        <v>-6199</v>
      </c>
      <c r="L1347">
        <v>-6199</v>
      </c>
      <c r="M1347">
        <v>0</v>
      </c>
      <c r="N1347" t="s">
        <v>50</v>
      </c>
      <c r="O1347" t="s">
        <v>47</v>
      </c>
      <c r="P1347" s="157">
        <f t="shared" si="300"/>
        <v>0</v>
      </c>
      <c r="Q1347" t="str">
        <f t="shared" si="301"/>
        <v>NA</v>
      </c>
      <c r="R1347" s="157">
        <f t="shared" si="302"/>
        <v>1955</v>
      </c>
      <c r="S1347" s="157">
        <f t="shared" si="303"/>
        <v>32</v>
      </c>
      <c r="T1347">
        <f t="shared" si="304"/>
        <v>1987</v>
      </c>
      <c r="U1347">
        <f t="shared" si="305"/>
        <v>6199</v>
      </c>
      <c r="V1347">
        <f>MIN(IF(SUM(W1347,X1347,Y1347,AA1347,AB1347,AE1347,AD1347,AG1347,AH1347,AK1347,AJ1347,AN1347,AO1347,AQ1347,AR1347,AT1347,AU1347,AV1347,A1347,BB1347,AX1347,AY1347,AZ1347,BA1347,BD1347,BE1347)=0,0,1)+IF(O1347="Smoothing ramp",1,0)+IF(ISNUMBER(W1347),1,0)+IF(ISNUMBER(X1347),1,0)+IF(ISNUMBER(Y1347),1,0)+IF(ISNUMBER(#REF!),1,0)+IF(ISNUMBER(AA1347),1,0)+IF(ISNUMBER(AB1347),1,0)+IF(ISNUMBER(#REF!),1,0)+IF(ISNUMBER(AE1347),1,0)+IF(ISNUMBER(AD1347),1,0)+IF(ISNUMBER(AG1347),1,0)+IF(ISNUMBER(AH1347),1,0)+IF(ISNUMBER(AJ1347),1,0)+IF(ISNUMBER(AK1347),1,0)+IF(ISNUMBER(AN1347),1,0)+IF(ISNUMBER(AO1347),1,0)+IF(ISNUMBER(AQ1347),1,0)+IF(ISNUMBER(AR1347),1,0)+IF(ISNUMBER(AT1347),1,0)+IF(ISNUMBER(AU1347),1,0)+IF(ISNUMBER(AV1347),1,0)+IF(ISNUMBER(#REF!),1,0)+IF(ISNUMBER(AM1347),1,0)+IF(ISNUMBER(BB1347),1,0)+IF(ISNUMBER(AX1347),1,0)+IF(ISNUMBER(AY1347),1,0)+IF(ISNUMBER(AZ1347),1,0)+IF(ISNUMBER(BA1347),1,0)+IF(ISNUMBER(BD1347),1,0)+IF(ISNUMBER(BE1347),1,0),1)</f>
        <v>1</v>
      </c>
      <c r="W1347">
        <v>390</v>
      </c>
      <c r="X1347" t="s">
        <v>48</v>
      </c>
      <c r="Y1347" t="s">
        <v>48</v>
      </c>
      <c r="Z1347" t="s">
        <v>48</v>
      </c>
      <c r="AA1347">
        <v>135</v>
      </c>
      <c r="AB1347" t="s">
        <v>48</v>
      </c>
      <c r="AC1347" t="s">
        <v>48</v>
      </c>
      <c r="AD1347" t="s">
        <v>48</v>
      </c>
      <c r="AE1347" t="s">
        <v>48</v>
      </c>
      <c r="AF1347" t="s">
        <v>48</v>
      </c>
      <c r="AG1347" t="s">
        <v>48</v>
      </c>
      <c r="AH1347" t="s">
        <v>48</v>
      </c>
      <c r="AI1347" t="s">
        <v>48</v>
      </c>
      <c r="AJ1347" t="s">
        <v>48</v>
      </c>
      <c r="AK1347" t="s">
        <v>48</v>
      </c>
      <c r="AL1347" t="s">
        <v>48</v>
      </c>
      <c r="AN1347" t="s">
        <v>48</v>
      </c>
      <c r="AO1347" t="s">
        <v>48</v>
      </c>
      <c r="AP1347" t="s">
        <v>48</v>
      </c>
      <c r="AQ1347" t="s">
        <v>48</v>
      </c>
      <c r="AR1347" t="s">
        <v>48</v>
      </c>
      <c r="AS1347" t="s">
        <v>48</v>
      </c>
      <c r="AT1347" t="s">
        <v>48</v>
      </c>
      <c r="AU1347" t="s">
        <v>48</v>
      </c>
      <c r="AV1347" t="s">
        <v>48</v>
      </c>
      <c r="AW1347" t="s">
        <v>48</v>
      </c>
      <c r="AX1347" t="s">
        <v>48</v>
      </c>
      <c r="AY1347" t="s">
        <v>48</v>
      </c>
      <c r="AZ1347" t="s">
        <v>48</v>
      </c>
      <c r="BA1347" t="s">
        <v>48</v>
      </c>
      <c r="BB1347" t="s">
        <v>48</v>
      </c>
      <c r="BC1347" t="s">
        <v>48</v>
      </c>
      <c r="BD1347" t="s">
        <v>48</v>
      </c>
      <c r="BE1347" t="s">
        <v>48</v>
      </c>
      <c r="BF1347" t="s">
        <v>48</v>
      </c>
      <c r="BG1347" s="15" t="e">
        <f ca="1">OFFSET($V$6,0,MATCH(BH1347,$X1347:$BF1347,0))</f>
        <v>#N/A</v>
      </c>
      <c r="BH1347" s="15">
        <f t="shared" si="306"/>
        <v>100000</v>
      </c>
      <c r="BI1347" s="15" t="e">
        <f t="shared" ca="1" si="307"/>
        <v>#N/A</v>
      </c>
      <c r="BJ1347" s="15" t="str">
        <f t="shared" ca="1" si="308"/>
        <v>AT</v>
      </c>
      <c r="BK1347" s="15">
        <f t="shared" si="309"/>
        <v>135</v>
      </c>
      <c r="BL1347" s="15" t="str">
        <f t="shared" ca="1" si="310"/>
        <v>None</v>
      </c>
      <c r="BM1347" s="15">
        <f t="shared" si="311"/>
        <v>2</v>
      </c>
      <c r="BN1347" t="str">
        <f t="shared" si="312"/>
        <v>CHECK</v>
      </c>
      <c r="BO1347" t="str">
        <f t="shared" si="313"/>
        <v>CHECK</v>
      </c>
      <c r="BP1347" t="str">
        <f t="shared" si="314"/>
        <v>CHECK</v>
      </c>
    </row>
    <row r="1348" spans="2:68" hidden="1">
      <c r="B1348">
        <v>20250225</v>
      </c>
      <c r="C1348" t="s">
        <v>67</v>
      </c>
      <c r="D1348">
        <v>2030</v>
      </c>
      <c r="F1348">
        <v>10511</v>
      </c>
      <c r="G1348">
        <v>1040</v>
      </c>
      <c r="I1348">
        <v>8556</v>
      </c>
      <c r="J1348">
        <v>1008</v>
      </c>
      <c r="K1348">
        <v>-6199</v>
      </c>
      <c r="L1348">
        <v>-6199</v>
      </c>
      <c r="M1348">
        <v>0</v>
      </c>
      <c r="N1348" t="s">
        <v>50</v>
      </c>
      <c r="O1348" t="s">
        <v>47</v>
      </c>
      <c r="P1348" s="157">
        <f t="shared" si="300"/>
        <v>0</v>
      </c>
      <c r="Q1348" t="str">
        <f t="shared" si="301"/>
        <v>NA</v>
      </c>
      <c r="R1348" s="157">
        <f t="shared" si="302"/>
        <v>1955</v>
      </c>
      <c r="S1348" s="157">
        <f t="shared" si="303"/>
        <v>32</v>
      </c>
      <c r="T1348">
        <f t="shared" si="304"/>
        <v>1987</v>
      </c>
      <c r="U1348">
        <f t="shared" si="305"/>
        <v>6199</v>
      </c>
      <c r="V1348">
        <f>MIN(IF(SUM(W1348,X1348,Y1348,AA1348,AB1348,AE1348,AD1348,AG1348,AH1348,AK1348,AJ1348,AN1348,AO1348,AQ1348,AR1348,AT1348,AU1348,AV1348,A1348,BB1348,AX1348,AY1348,AZ1348,BA1348,BD1348,BE1348)=0,0,1)+IF(O1348="Smoothing ramp",1,0)+IF(ISNUMBER(W1348),1,0)+IF(ISNUMBER(X1348),1,0)+IF(ISNUMBER(Y1348),1,0)+IF(ISNUMBER(#REF!),1,0)+IF(ISNUMBER(AA1348),1,0)+IF(ISNUMBER(AB1348),1,0)+IF(ISNUMBER(#REF!),1,0)+IF(ISNUMBER(AE1348),1,0)+IF(ISNUMBER(AD1348),1,0)+IF(ISNUMBER(AG1348),1,0)+IF(ISNUMBER(AH1348),1,0)+IF(ISNUMBER(AJ1348),1,0)+IF(ISNUMBER(AK1348),1,0)+IF(ISNUMBER(AN1348),1,0)+IF(ISNUMBER(AO1348),1,0)+IF(ISNUMBER(AQ1348),1,0)+IF(ISNUMBER(AR1348),1,0)+IF(ISNUMBER(AT1348),1,0)+IF(ISNUMBER(AU1348),1,0)+IF(ISNUMBER(AV1348),1,0)+IF(ISNUMBER(#REF!),1,0)+IF(ISNUMBER(AM1348),1,0)+IF(ISNUMBER(BB1348),1,0)+IF(ISNUMBER(AX1348),1,0)+IF(ISNUMBER(AY1348),1,0)+IF(ISNUMBER(AZ1348),1,0)+IF(ISNUMBER(BA1348),1,0)+IF(ISNUMBER(BD1348),1,0)+IF(ISNUMBER(BE1348),1,0),1)</f>
        <v>1</v>
      </c>
      <c r="W1348">
        <v>390</v>
      </c>
      <c r="X1348" t="s">
        <v>48</v>
      </c>
      <c r="Y1348" t="s">
        <v>48</v>
      </c>
      <c r="Z1348" t="s">
        <v>48</v>
      </c>
      <c r="AA1348">
        <v>135</v>
      </c>
      <c r="AB1348" t="s">
        <v>48</v>
      </c>
      <c r="AC1348" t="s">
        <v>48</v>
      </c>
      <c r="AD1348" t="s">
        <v>48</v>
      </c>
      <c r="AE1348" t="s">
        <v>48</v>
      </c>
      <c r="AF1348" t="s">
        <v>48</v>
      </c>
      <c r="AG1348" t="s">
        <v>48</v>
      </c>
      <c r="AH1348" t="s">
        <v>48</v>
      </c>
      <c r="AI1348" t="s">
        <v>48</v>
      </c>
      <c r="AJ1348" t="s">
        <v>48</v>
      </c>
      <c r="AK1348" t="s">
        <v>48</v>
      </c>
      <c r="AL1348" t="s">
        <v>48</v>
      </c>
      <c r="AN1348" t="s">
        <v>48</v>
      </c>
      <c r="AO1348" t="s">
        <v>48</v>
      </c>
      <c r="AP1348" t="s">
        <v>48</v>
      </c>
      <c r="AQ1348" t="s">
        <v>48</v>
      </c>
      <c r="AR1348" t="s">
        <v>48</v>
      </c>
      <c r="AS1348" t="s">
        <v>48</v>
      </c>
      <c r="AT1348" t="s">
        <v>48</v>
      </c>
      <c r="AU1348" t="s">
        <v>48</v>
      </c>
      <c r="AV1348" t="s">
        <v>48</v>
      </c>
      <c r="AW1348" t="s">
        <v>48</v>
      </c>
      <c r="AX1348" t="s">
        <v>48</v>
      </c>
      <c r="AY1348" t="s">
        <v>48</v>
      </c>
      <c r="AZ1348" t="s">
        <v>48</v>
      </c>
      <c r="BA1348" t="s">
        <v>48</v>
      </c>
      <c r="BB1348" t="s">
        <v>48</v>
      </c>
      <c r="BC1348" t="s">
        <v>48</v>
      </c>
      <c r="BD1348" t="s">
        <v>48</v>
      </c>
      <c r="BE1348" t="s">
        <v>48</v>
      </c>
      <c r="BF1348" t="s">
        <v>48</v>
      </c>
      <c r="BG1348" s="15" t="e">
        <f ca="1">OFFSET($V$6,0,MATCH(BH1348,$X1348:$BF1348,0))</f>
        <v>#N/A</v>
      </c>
      <c r="BH1348" s="15">
        <f t="shared" si="306"/>
        <v>100000</v>
      </c>
      <c r="BI1348" s="15" t="e">
        <f t="shared" ca="1" si="307"/>
        <v>#N/A</v>
      </c>
      <c r="BJ1348" s="15" t="str">
        <f t="shared" ca="1" si="308"/>
        <v>AT</v>
      </c>
      <c r="BK1348" s="15">
        <f t="shared" si="309"/>
        <v>135</v>
      </c>
      <c r="BL1348" s="15" t="str">
        <f t="shared" ca="1" si="310"/>
        <v>None</v>
      </c>
      <c r="BM1348" s="15">
        <f t="shared" si="311"/>
        <v>2</v>
      </c>
      <c r="BN1348" t="str">
        <f t="shared" si="312"/>
        <v>CHECK</v>
      </c>
      <c r="BO1348" t="str">
        <f t="shared" si="313"/>
        <v>CHECK</v>
      </c>
      <c r="BP1348" t="str">
        <f t="shared" si="314"/>
        <v>CHECK</v>
      </c>
    </row>
    <row r="1349" spans="2:68" hidden="1">
      <c r="B1349">
        <v>20250225</v>
      </c>
      <c r="C1349" t="s">
        <v>67</v>
      </c>
      <c r="D1349">
        <v>2130</v>
      </c>
      <c r="E1349">
        <v>11021</v>
      </c>
      <c r="H1349">
        <v>9059</v>
      </c>
      <c r="K1349">
        <v>-2076</v>
      </c>
      <c r="L1349">
        <v>-2076</v>
      </c>
      <c r="M1349">
        <v>-225</v>
      </c>
      <c r="N1349" t="s">
        <v>50</v>
      </c>
      <c r="O1349" t="s">
        <v>51</v>
      </c>
      <c r="P1349" s="157">
        <f t="shared" si="300"/>
        <v>0</v>
      </c>
      <c r="Q1349">
        <f t="shared" si="301"/>
        <v>1962</v>
      </c>
      <c r="R1349" s="157" t="str">
        <f t="shared" si="302"/>
        <v>NA</v>
      </c>
      <c r="S1349" s="157" t="str">
        <f t="shared" si="303"/>
        <v>NA</v>
      </c>
      <c r="T1349" t="str">
        <f t="shared" si="304"/>
        <v>NA</v>
      </c>
      <c r="U1349">
        <f t="shared" si="305"/>
        <v>0</v>
      </c>
      <c r="V1349">
        <f>MIN(IF(SUM(W1349,X1349,Y1349,AA1349,AB1349,AE1349,AD1349,AG1349,AH1349,AK1349,AJ1349,AN1349,AO1349,AQ1349,AR1349,AT1349,AU1349,AV1349,A1349,BB1349,AX1349,AY1349,AZ1349,BA1349,BD1349,BE1349)=0,0,1)+IF(O1349="Smoothing ramp",1,0)+IF(ISNUMBER(W1349),1,0)+IF(ISNUMBER(X1349),1,0)+IF(ISNUMBER(Y1349),1,0)+IF(ISNUMBER(#REF!),1,0)+IF(ISNUMBER(AA1349),1,0)+IF(ISNUMBER(AB1349),1,0)+IF(ISNUMBER(#REF!),1,0)+IF(ISNUMBER(AE1349),1,0)+IF(ISNUMBER(AD1349),1,0)+IF(ISNUMBER(AG1349),1,0)+IF(ISNUMBER(AH1349),1,0)+IF(ISNUMBER(AJ1349),1,0)+IF(ISNUMBER(AK1349),1,0)+IF(ISNUMBER(AN1349),1,0)+IF(ISNUMBER(AO1349),1,0)+IF(ISNUMBER(AQ1349),1,0)+IF(ISNUMBER(AR1349),1,0)+IF(ISNUMBER(AT1349),1,0)+IF(ISNUMBER(AU1349),1,0)+IF(ISNUMBER(AV1349),1,0)+IF(ISNUMBER(#REF!),1,0)+IF(ISNUMBER(AM1349),1,0)+IF(ISNUMBER(BB1349),1,0)+IF(ISNUMBER(AX1349),1,0)+IF(ISNUMBER(AY1349),1,0)+IF(ISNUMBER(AZ1349),1,0)+IF(ISNUMBER(BA1349),1,0)+IF(ISNUMBER(BD1349),1,0)+IF(ISNUMBER(BE1349),1,0),1)</f>
        <v>1</v>
      </c>
      <c r="W1349">
        <v>390</v>
      </c>
      <c r="X1349" t="s">
        <v>48</v>
      </c>
      <c r="Y1349" t="s">
        <v>48</v>
      </c>
      <c r="Z1349" t="s">
        <v>52</v>
      </c>
      <c r="AA1349">
        <v>135</v>
      </c>
      <c r="AB1349" t="s">
        <v>48</v>
      </c>
      <c r="AC1349" t="s">
        <v>48</v>
      </c>
      <c r="AD1349" t="s">
        <v>48</v>
      </c>
      <c r="AE1349" t="s">
        <v>48</v>
      </c>
      <c r="AF1349" t="s">
        <v>48</v>
      </c>
      <c r="AG1349" t="s">
        <v>48</v>
      </c>
      <c r="AH1349" t="s">
        <v>48</v>
      </c>
      <c r="AI1349" t="s">
        <v>48</v>
      </c>
      <c r="AJ1349" t="s">
        <v>48</v>
      </c>
      <c r="AK1349" t="s">
        <v>48</v>
      </c>
      <c r="AL1349" t="s">
        <v>48</v>
      </c>
      <c r="AN1349" t="s">
        <v>48</v>
      </c>
      <c r="AO1349" t="s">
        <v>48</v>
      </c>
      <c r="AP1349" t="s">
        <v>48</v>
      </c>
      <c r="AQ1349" t="s">
        <v>48</v>
      </c>
      <c r="AR1349" t="s">
        <v>48</v>
      </c>
      <c r="AS1349" t="s">
        <v>48</v>
      </c>
      <c r="AT1349" t="s">
        <v>48</v>
      </c>
      <c r="AU1349" t="s">
        <v>48</v>
      </c>
      <c r="AV1349" t="s">
        <v>48</v>
      </c>
      <c r="AW1349" t="s">
        <v>48</v>
      </c>
      <c r="AX1349" t="s">
        <v>48</v>
      </c>
      <c r="AY1349" t="s">
        <v>48</v>
      </c>
      <c r="AZ1349" t="s">
        <v>48</v>
      </c>
      <c r="BA1349" t="s">
        <v>48</v>
      </c>
      <c r="BB1349" t="s">
        <v>48</v>
      </c>
      <c r="BC1349" t="s">
        <v>48</v>
      </c>
      <c r="BD1349" t="s">
        <v>48</v>
      </c>
      <c r="BE1349" t="s">
        <v>48</v>
      </c>
      <c r="BF1349" t="s">
        <v>48</v>
      </c>
      <c r="BG1349" s="15" t="e">
        <f ca="1">OFFSET($V$6,0,MATCH(BH1349,$X1349:$BF1349,0))</f>
        <v>#N/A</v>
      </c>
      <c r="BH1349" s="15">
        <f t="shared" si="306"/>
        <v>100000</v>
      </c>
      <c r="BI1349" s="15" t="e">
        <f t="shared" ca="1" si="307"/>
        <v>#N/A</v>
      </c>
      <c r="BJ1349" s="15" t="str">
        <f t="shared" ca="1" si="308"/>
        <v>AT</v>
      </c>
      <c r="BK1349" s="15">
        <f t="shared" si="309"/>
        <v>135</v>
      </c>
      <c r="BL1349" s="15" t="str">
        <f t="shared" ca="1" si="310"/>
        <v>None</v>
      </c>
      <c r="BM1349" s="15">
        <f t="shared" si="311"/>
        <v>2</v>
      </c>
      <c r="BN1349" t="str">
        <f t="shared" si="312"/>
        <v>CHECK</v>
      </c>
      <c r="BO1349" t="str">
        <f t="shared" si="313"/>
        <v>CHECK</v>
      </c>
      <c r="BP1349" t="str">
        <f t="shared" si="314"/>
        <v>CHECK</v>
      </c>
    </row>
    <row r="1350" spans="2:68" hidden="1">
      <c r="B1350">
        <v>20250225</v>
      </c>
      <c r="C1350" t="s">
        <v>67</v>
      </c>
      <c r="D1350">
        <v>2230</v>
      </c>
      <c r="E1350">
        <v>11021</v>
      </c>
      <c r="H1350">
        <v>9059</v>
      </c>
      <c r="K1350">
        <v>-2076</v>
      </c>
      <c r="L1350">
        <v>-2076</v>
      </c>
      <c r="M1350">
        <v>-225</v>
      </c>
      <c r="N1350" t="s">
        <v>50</v>
      </c>
      <c r="O1350" t="s">
        <v>51</v>
      </c>
      <c r="P1350" s="157">
        <f t="shared" si="300"/>
        <v>0</v>
      </c>
      <c r="Q1350">
        <f t="shared" si="301"/>
        <v>1962</v>
      </c>
      <c r="R1350" s="157" t="str">
        <f t="shared" si="302"/>
        <v>NA</v>
      </c>
      <c r="S1350" s="157" t="str">
        <f t="shared" si="303"/>
        <v>NA</v>
      </c>
      <c r="T1350" t="str">
        <f t="shared" si="304"/>
        <v>NA</v>
      </c>
      <c r="U1350">
        <f t="shared" si="305"/>
        <v>0</v>
      </c>
      <c r="V1350">
        <f>MIN(IF(SUM(W1350,X1350,Y1350,AA1350,AB1350,AE1350,AD1350,AG1350,AH1350,AK1350,AJ1350,AN1350,AO1350,AQ1350,AR1350,AT1350,AU1350,AV1350,A1350,BB1350,AX1350,AY1350,AZ1350,BA1350,BD1350,BE1350)=0,0,1)+IF(O1350="Smoothing ramp",1,0)+IF(ISNUMBER(W1350),1,0)+IF(ISNUMBER(X1350),1,0)+IF(ISNUMBER(Y1350),1,0)+IF(ISNUMBER(#REF!),1,0)+IF(ISNUMBER(AA1350),1,0)+IF(ISNUMBER(AB1350),1,0)+IF(ISNUMBER(#REF!),1,0)+IF(ISNUMBER(AE1350),1,0)+IF(ISNUMBER(AD1350),1,0)+IF(ISNUMBER(AG1350),1,0)+IF(ISNUMBER(AH1350),1,0)+IF(ISNUMBER(AJ1350),1,0)+IF(ISNUMBER(AK1350),1,0)+IF(ISNUMBER(AN1350),1,0)+IF(ISNUMBER(AO1350),1,0)+IF(ISNUMBER(AQ1350),1,0)+IF(ISNUMBER(AR1350),1,0)+IF(ISNUMBER(AT1350),1,0)+IF(ISNUMBER(AU1350),1,0)+IF(ISNUMBER(AV1350),1,0)+IF(ISNUMBER(#REF!),1,0)+IF(ISNUMBER(AM1350),1,0)+IF(ISNUMBER(BB1350),1,0)+IF(ISNUMBER(AX1350),1,0)+IF(ISNUMBER(AY1350),1,0)+IF(ISNUMBER(AZ1350),1,0)+IF(ISNUMBER(BA1350),1,0)+IF(ISNUMBER(BD1350),1,0)+IF(ISNUMBER(BE1350),1,0),1)</f>
        <v>1</v>
      </c>
      <c r="W1350">
        <v>390</v>
      </c>
      <c r="X1350" t="s">
        <v>48</v>
      </c>
      <c r="Y1350" t="s">
        <v>48</v>
      </c>
      <c r="Z1350" t="s">
        <v>52</v>
      </c>
      <c r="AA1350">
        <v>135</v>
      </c>
      <c r="AB1350" t="s">
        <v>48</v>
      </c>
      <c r="AC1350" t="s">
        <v>48</v>
      </c>
      <c r="AD1350" t="s">
        <v>48</v>
      </c>
      <c r="AE1350" t="s">
        <v>48</v>
      </c>
      <c r="AF1350" t="s">
        <v>48</v>
      </c>
      <c r="AG1350" t="s">
        <v>48</v>
      </c>
      <c r="AH1350" t="s">
        <v>48</v>
      </c>
      <c r="AI1350" t="s">
        <v>48</v>
      </c>
      <c r="AJ1350" t="s">
        <v>48</v>
      </c>
      <c r="AK1350" t="s">
        <v>48</v>
      </c>
      <c r="AL1350" t="s">
        <v>48</v>
      </c>
      <c r="AN1350" t="s">
        <v>48</v>
      </c>
      <c r="AO1350" t="s">
        <v>48</v>
      </c>
      <c r="AP1350" t="s">
        <v>48</v>
      </c>
      <c r="AQ1350" t="s">
        <v>48</v>
      </c>
      <c r="AR1350" t="s">
        <v>48</v>
      </c>
      <c r="AS1350" t="s">
        <v>48</v>
      </c>
      <c r="AT1350" t="s">
        <v>48</v>
      </c>
      <c r="AU1350" t="s">
        <v>48</v>
      </c>
      <c r="AV1350" t="s">
        <v>48</v>
      </c>
      <c r="AW1350" t="s">
        <v>48</v>
      </c>
      <c r="AX1350" t="s">
        <v>48</v>
      </c>
      <c r="AY1350" t="s">
        <v>48</v>
      </c>
      <c r="AZ1350" t="s">
        <v>48</v>
      </c>
      <c r="BA1350" t="s">
        <v>48</v>
      </c>
      <c r="BB1350" t="s">
        <v>48</v>
      </c>
      <c r="BC1350" t="s">
        <v>48</v>
      </c>
      <c r="BD1350" t="s">
        <v>48</v>
      </c>
      <c r="BE1350" t="s">
        <v>48</v>
      </c>
      <c r="BF1350" t="s">
        <v>48</v>
      </c>
      <c r="BG1350" s="15" t="e">
        <f ca="1">OFFSET($V$6,0,MATCH(BH1350,$X1350:$BF1350,0))</f>
        <v>#N/A</v>
      </c>
      <c r="BH1350" s="15">
        <f t="shared" si="306"/>
        <v>100000</v>
      </c>
      <c r="BI1350" s="15" t="e">
        <f t="shared" ca="1" si="307"/>
        <v>#N/A</v>
      </c>
      <c r="BJ1350" s="15" t="str">
        <f t="shared" ca="1" si="308"/>
        <v>AT</v>
      </c>
      <c r="BK1350" s="15">
        <f t="shared" si="309"/>
        <v>135</v>
      </c>
      <c r="BL1350" s="15" t="str">
        <f t="shared" ca="1" si="310"/>
        <v>None</v>
      </c>
      <c r="BM1350" s="15">
        <f t="shared" si="311"/>
        <v>2</v>
      </c>
      <c r="BN1350" t="str">
        <f t="shared" si="312"/>
        <v>CHECK</v>
      </c>
      <c r="BO1350" t="str">
        <f t="shared" si="313"/>
        <v>CHECK</v>
      </c>
      <c r="BP1350" t="str">
        <f t="shared" si="314"/>
        <v>CHECK</v>
      </c>
    </row>
    <row r="1351" spans="2:68" hidden="1">
      <c r="B1351">
        <v>20250225</v>
      </c>
      <c r="C1351" t="s">
        <v>67</v>
      </c>
      <c r="D1351">
        <v>2330</v>
      </c>
      <c r="E1351">
        <v>10211</v>
      </c>
      <c r="H1351">
        <v>8397</v>
      </c>
      <c r="K1351">
        <v>-1244</v>
      </c>
      <c r="L1351">
        <v>-1244</v>
      </c>
      <c r="M1351">
        <v>476</v>
      </c>
      <c r="N1351" t="s">
        <v>50</v>
      </c>
      <c r="O1351" t="s">
        <v>51</v>
      </c>
      <c r="P1351" s="157">
        <f t="shared" si="300"/>
        <v>0</v>
      </c>
      <c r="Q1351">
        <f t="shared" si="301"/>
        <v>1814</v>
      </c>
      <c r="R1351" s="157" t="str">
        <f t="shared" si="302"/>
        <v>NA</v>
      </c>
      <c r="S1351" s="157" t="str">
        <f t="shared" si="303"/>
        <v>NA</v>
      </c>
      <c r="T1351" t="str">
        <f t="shared" si="304"/>
        <v>NA</v>
      </c>
      <c r="U1351">
        <f t="shared" si="305"/>
        <v>2196</v>
      </c>
      <c r="V1351">
        <f>MIN(IF(SUM(W1351,X1351,Y1351,AA1351,AB1351,AE1351,AD1351,AG1351,AH1351,AK1351,AJ1351,AN1351,AO1351,AQ1351,AR1351,AT1351,AU1351,AV1351,A1351,BB1351,AX1351,AY1351,AZ1351,BA1351,BD1351,BE1351)=0,0,1)+IF(O1351="Smoothing ramp",1,0)+IF(ISNUMBER(W1351),1,0)+IF(ISNUMBER(X1351),1,0)+IF(ISNUMBER(Y1351),1,0)+IF(ISNUMBER(#REF!),1,0)+IF(ISNUMBER(AA1351),1,0)+IF(ISNUMBER(AB1351),1,0)+IF(ISNUMBER(#REF!),1,0)+IF(ISNUMBER(AE1351),1,0)+IF(ISNUMBER(AD1351),1,0)+IF(ISNUMBER(AG1351),1,0)+IF(ISNUMBER(AH1351),1,0)+IF(ISNUMBER(AJ1351),1,0)+IF(ISNUMBER(AK1351),1,0)+IF(ISNUMBER(AN1351),1,0)+IF(ISNUMBER(AO1351),1,0)+IF(ISNUMBER(AQ1351),1,0)+IF(ISNUMBER(AR1351),1,0)+IF(ISNUMBER(AT1351),1,0)+IF(ISNUMBER(AU1351),1,0)+IF(ISNUMBER(AV1351),1,0)+IF(ISNUMBER(#REF!),1,0)+IF(ISNUMBER(AM1351),1,0)+IF(ISNUMBER(BB1351),1,0)+IF(ISNUMBER(AX1351),1,0)+IF(ISNUMBER(AY1351),1,0)+IF(ISNUMBER(AZ1351),1,0)+IF(ISNUMBER(BA1351),1,0)+IF(ISNUMBER(BD1351),1,0)+IF(ISNUMBER(BE1351),1,0),1)</f>
        <v>1</v>
      </c>
      <c r="W1351" t="s">
        <v>48</v>
      </c>
      <c r="X1351" t="s">
        <v>48</v>
      </c>
      <c r="Y1351" t="s">
        <v>48</v>
      </c>
      <c r="Z1351" t="s">
        <v>48</v>
      </c>
      <c r="AA1351">
        <v>150</v>
      </c>
      <c r="AB1351" t="s">
        <v>48</v>
      </c>
      <c r="AC1351" t="s">
        <v>48</v>
      </c>
      <c r="AD1351" t="s">
        <v>48</v>
      </c>
      <c r="AE1351" t="s">
        <v>48</v>
      </c>
      <c r="AF1351" t="s">
        <v>48</v>
      </c>
      <c r="AG1351" t="s">
        <v>48</v>
      </c>
      <c r="AH1351" t="s">
        <v>48</v>
      </c>
      <c r="AI1351" t="s">
        <v>48</v>
      </c>
      <c r="AJ1351" t="s">
        <v>48</v>
      </c>
      <c r="AK1351" t="s">
        <v>48</v>
      </c>
      <c r="AL1351" t="s">
        <v>48</v>
      </c>
      <c r="AN1351" t="s">
        <v>48</v>
      </c>
      <c r="AO1351" t="s">
        <v>48</v>
      </c>
      <c r="AP1351" t="s">
        <v>48</v>
      </c>
      <c r="AQ1351" t="s">
        <v>48</v>
      </c>
      <c r="AR1351" t="s">
        <v>48</v>
      </c>
      <c r="AS1351" t="s">
        <v>48</v>
      </c>
      <c r="AT1351" t="s">
        <v>48</v>
      </c>
      <c r="AU1351" t="s">
        <v>48</v>
      </c>
      <c r="AV1351" t="s">
        <v>48</v>
      </c>
      <c r="AW1351" t="s">
        <v>48</v>
      </c>
      <c r="AX1351" t="s">
        <v>48</v>
      </c>
      <c r="AY1351" t="s">
        <v>48</v>
      </c>
      <c r="AZ1351" t="s">
        <v>48</v>
      </c>
      <c r="BA1351" t="s">
        <v>48</v>
      </c>
      <c r="BB1351" t="s">
        <v>48</v>
      </c>
      <c r="BC1351" t="s">
        <v>48</v>
      </c>
      <c r="BD1351" t="s">
        <v>48</v>
      </c>
      <c r="BE1351" t="s">
        <v>48</v>
      </c>
      <c r="BF1351" t="s">
        <v>48</v>
      </c>
      <c r="BG1351" s="15" t="e">
        <f ca="1">OFFSET($V$6,0,MATCH(BH1351,$X1351:$BF1351,0))</f>
        <v>#N/A</v>
      </c>
      <c r="BH1351" s="15">
        <f t="shared" si="306"/>
        <v>100000</v>
      </c>
      <c r="BI1351" s="15" t="e">
        <f t="shared" ca="1" si="307"/>
        <v>#N/A</v>
      </c>
      <c r="BJ1351" s="15" t="str">
        <f t="shared" ca="1" si="308"/>
        <v>AT</v>
      </c>
      <c r="BK1351" s="15">
        <f t="shared" si="309"/>
        <v>150</v>
      </c>
      <c r="BL1351" s="15" t="str">
        <f t="shared" ca="1" si="310"/>
        <v>None</v>
      </c>
      <c r="BM1351" s="15">
        <f t="shared" si="311"/>
        <v>1</v>
      </c>
      <c r="BN1351" t="str">
        <f t="shared" ca="1" si="312"/>
        <v>AT</v>
      </c>
      <c r="BO1351" t="str">
        <f t="shared" ca="1" si="313"/>
        <v>AT</v>
      </c>
      <c r="BP1351" t="str">
        <f t="shared" ca="1" si="314"/>
        <v>AT</v>
      </c>
    </row>
    <row r="1352" spans="2:68" hidden="1">
      <c r="B1352">
        <v>20250226</v>
      </c>
      <c r="C1352" t="s">
        <v>67</v>
      </c>
      <c r="D1352">
        <v>30</v>
      </c>
      <c r="E1352">
        <v>7994</v>
      </c>
      <c r="H1352">
        <v>7994</v>
      </c>
      <c r="K1352">
        <v>-4347</v>
      </c>
      <c r="L1352">
        <v>-4347</v>
      </c>
      <c r="M1352">
        <v>-4347</v>
      </c>
      <c r="N1352" t="s">
        <v>50</v>
      </c>
      <c r="O1352" t="s">
        <v>50</v>
      </c>
      <c r="P1352" s="157">
        <f t="shared" si="300"/>
        <v>0</v>
      </c>
      <c r="Q1352">
        <f t="shared" si="301"/>
        <v>0</v>
      </c>
      <c r="R1352" s="157" t="str">
        <f t="shared" si="302"/>
        <v>NA</v>
      </c>
      <c r="S1352" s="157" t="str">
        <f t="shared" si="303"/>
        <v>NA</v>
      </c>
      <c r="T1352" t="str">
        <f t="shared" si="304"/>
        <v>NA</v>
      </c>
      <c r="U1352">
        <f t="shared" si="305"/>
        <v>0</v>
      </c>
      <c r="V1352">
        <f>MIN(IF(SUM(W1352,X1352,Y1352,AA1352,AB1352,AE1352,AD1352,AG1352,AH1352,AK1352,AJ1352,AN1352,AO1352,AQ1352,AR1352,AT1352,AU1352,AV1352,A1352,BB1352,AX1352,AY1352,AZ1352,BA1352,BD1352,BE1352)=0,0,1)+IF(O1352="Smoothing ramp",1,0)+IF(ISNUMBER(W1352),1,0)+IF(ISNUMBER(X1352),1,0)+IF(ISNUMBER(Y1352),1,0)+IF(ISNUMBER(#REF!),1,0)+IF(ISNUMBER(AA1352),1,0)+IF(ISNUMBER(AB1352),1,0)+IF(ISNUMBER(#REF!),1,0)+IF(ISNUMBER(AE1352),1,0)+IF(ISNUMBER(AD1352),1,0)+IF(ISNUMBER(AG1352),1,0)+IF(ISNUMBER(AH1352),1,0)+IF(ISNUMBER(AJ1352),1,0)+IF(ISNUMBER(AK1352),1,0)+IF(ISNUMBER(AN1352),1,0)+IF(ISNUMBER(AO1352),1,0)+IF(ISNUMBER(AQ1352),1,0)+IF(ISNUMBER(AR1352),1,0)+IF(ISNUMBER(AT1352),1,0)+IF(ISNUMBER(AU1352),1,0)+IF(ISNUMBER(AV1352),1,0)+IF(ISNUMBER(#REF!),1,0)+IF(ISNUMBER(AM1352),1,0)+IF(ISNUMBER(BB1352),1,0)+IF(ISNUMBER(AX1352),1,0)+IF(ISNUMBER(AY1352),1,0)+IF(ISNUMBER(AZ1352),1,0)+IF(ISNUMBER(BA1352),1,0)+IF(ISNUMBER(BD1352),1,0)+IF(ISNUMBER(BE1352),1,0),1)</f>
        <v>0</v>
      </c>
      <c r="W1352" t="s">
        <v>48</v>
      </c>
      <c r="X1352" t="s">
        <v>48</v>
      </c>
      <c r="Y1352" t="s">
        <v>48</v>
      </c>
      <c r="Z1352" t="s">
        <v>48</v>
      </c>
      <c r="AA1352" t="s">
        <v>48</v>
      </c>
      <c r="AB1352" t="s">
        <v>48</v>
      </c>
      <c r="AC1352" t="s">
        <v>48</v>
      </c>
      <c r="AD1352" t="s">
        <v>48</v>
      </c>
      <c r="AE1352" t="s">
        <v>48</v>
      </c>
      <c r="AF1352" t="s">
        <v>48</v>
      </c>
      <c r="AG1352" t="s">
        <v>48</v>
      </c>
      <c r="AH1352" t="s">
        <v>48</v>
      </c>
      <c r="AI1352" t="s">
        <v>48</v>
      </c>
      <c r="AJ1352" t="s">
        <v>48</v>
      </c>
      <c r="AK1352" t="s">
        <v>48</v>
      </c>
      <c r="AL1352" t="s">
        <v>48</v>
      </c>
      <c r="AN1352" t="s">
        <v>48</v>
      </c>
      <c r="AO1352" t="s">
        <v>48</v>
      </c>
      <c r="AP1352" t="s">
        <v>48</v>
      </c>
      <c r="AQ1352" t="s">
        <v>48</v>
      </c>
      <c r="AR1352" t="s">
        <v>48</v>
      </c>
      <c r="AS1352" t="s">
        <v>48</v>
      </c>
      <c r="AT1352" t="s">
        <v>48</v>
      </c>
      <c r="AU1352" t="s">
        <v>48</v>
      </c>
      <c r="AV1352" t="s">
        <v>48</v>
      </c>
      <c r="AW1352" t="s">
        <v>48</v>
      </c>
      <c r="AX1352" t="s">
        <v>48</v>
      </c>
      <c r="AY1352" t="s">
        <v>48</v>
      </c>
      <c r="AZ1352" t="s">
        <v>48</v>
      </c>
      <c r="BA1352" t="s">
        <v>48</v>
      </c>
      <c r="BB1352" t="s">
        <v>48</v>
      </c>
      <c r="BC1352" t="s">
        <v>48</v>
      </c>
      <c r="BD1352" t="s">
        <v>48</v>
      </c>
      <c r="BE1352" t="s">
        <v>48</v>
      </c>
      <c r="BF1352" t="s">
        <v>48</v>
      </c>
      <c r="BG1352" s="15" t="e">
        <f ca="1">OFFSET($V$6,0,MATCH(BH1352,$X1352:$BF1352,0))</f>
        <v>#N/A</v>
      </c>
      <c r="BH1352" s="15">
        <f t="shared" si="306"/>
        <v>100000</v>
      </c>
      <c r="BI1352" s="15" t="e">
        <f t="shared" ca="1" si="307"/>
        <v>#N/A</v>
      </c>
      <c r="BJ1352" s="15" t="e">
        <f t="shared" ca="1" si="308"/>
        <v>#N/A</v>
      </c>
      <c r="BK1352" s="15">
        <f t="shared" si="309"/>
        <v>100000</v>
      </c>
      <c r="BL1352" s="15" t="e">
        <f t="shared" ca="1" si="310"/>
        <v>#N/A</v>
      </c>
      <c r="BM1352" s="15">
        <f t="shared" si="311"/>
        <v>0</v>
      </c>
      <c r="BN1352" t="str">
        <f t="shared" si="312"/>
        <v/>
      </c>
      <c r="BO1352" t="str">
        <f t="shared" si="313"/>
        <v/>
      </c>
      <c r="BP1352" t="str">
        <f t="shared" si="314"/>
        <v/>
      </c>
    </row>
    <row r="1353" spans="2:68" hidden="1">
      <c r="B1353">
        <v>20250226</v>
      </c>
      <c r="C1353" t="s">
        <v>67</v>
      </c>
      <c r="D1353">
        <v>130</v>
      </c>
      <c r="E1353">
        <v>7994</v>
      </c>
      <c r="H1353">
        <v>7994</v>
      </c>
      <c r="K1353">
        <v>-4347</v>
      </c>
      <c r="L1353">
        <v>-4347</v>
      </c>
      <c r="M1353">
        <v>-4347</v>
      </c>
      <c r="N1353" t="s">
        <v>50</v>
      </c>
      <c r="O1353" t="s">
        <v>50</v>
      </c>
      <c r="P1353" s="157">
        <f t="shared" ref="P1353:P1416" si="315">IFERROR(K1353-L1353,0)</f>
        <v>0</v>
      </c>
      <c r="Q1353">
        <f t="shared" ref="Q1353:Q1416" si="316">IF(AND(ISNUMBER(E1353),ISNUMBER(H1353),ISBLANK(F1353)),E1353-H1353,"NA")</f>
        <v>0</v>
      </c>
      <c r="R1353" s="157" t="str">
        <f t="shared" ref="R1353:R1416" si="317">IF(AND(ISNUMBER(F1353),ISNUMBER(I1353),ISBLANK(E1353)),F1353-I1353,"NA")</f>
        <v>NA</v>
      </c>
      <c r="S1353" s="157" t="str">
        <f t="shared" ref="S1353:S1416" si="318">IF(AND(ISNUMBER(G1353),ISNUMBER(J1353),ISBLANK(E1353)),G1353-J1353,"NA")</f>
        <v>NA</v>
      </c>
      <c r="T1353" t="str">
        <f t="shared" ref="T1353:T1416" si="319">IF(AND(ISNUMBER(R1353),ISNUMBER(S1353),ISBLANK(E1353)),S1353+R1353,"NA")</f>
        <v>NA</v>
      </c>
      <c r="U1353">
        <f t="shared" ref="U1353:U1416" si="320">IF(M1353&lt;0,0,IF(M1353=K1353,M1353,M1353-(L1353-M1353)))</f>
        <v>0</v>
      </c>
      <c r="V1353">
        <f>MIN(IF(SUM(W1353,X1353,Y1353,AA1353,AB1353,AE1353,AD1353,AG1353,AH1353,AK1353,AJ1353,AN1353,AO1353,AQ1353,AR1353,AT1353,AU1353,AV1353,A1353,BB1353,AX1353,AY1353,AZ1353,BA1353,BD1353,BE1353)=0,0,1)+IF(O1353="Smoothing ramp",1,0)+IF(ISNUMBER(W1353),1,0)+IF(ISNUMBER(X1353),1,0)+IF(ISNUMBER(Y1353),1,0)+IF(ISNUMBER(#REF!),1,0)+IF(ISNUMBER(AA1353),1,0)+IF(ISNUMBER(AB1353),1,0)+IF(ISNUMBER(#REF!),1,0)+IF(ISNUMBER(AE1353),1,0)+IF(ISNUMBER(AD1353),1,0)+IF(ISNUMBER(AG1353),1,0)+IF(ISNUMBER(AH1353),1,0)+IF(ISNUMBER(AJ1353),1,0)+IF(ISNUMBER(AK1353),1,0)+IF(ISNUMBER(AN1353),1,0)+IF(ISNUMBER(AO1353),1,0)+IF(ISNUMBER(AQ1353),1,0)+IF(ISNUMBER(AR1353),1,0)+IF(ISNUMBER(AT1353),1,0)+IF(ISNUMBER(AU1353),1,0)+IF(ISNUMBER(AV1353),1,0)+IF(ISNUMBER(#REF!),1,0)+IF(ISNUMBER(AM1353),1,0)+IF(ISNUMBER(BB1353),1,0)+IF(ISNUMBER(AX1353),1,0)+IF(ISNUMBER(AY1353),1,0)+IF(ISNUMBER(AZ1353),1,0)+IF(ISNUMBER(BA1353),1,0)+IF(ISNUMBER(BD1353),1,0)+IF(ISNUMBER(BE1353),1,0),1)</f>
        <v>0</v>
      </c>
      <c r="W1353" t="s">
        <v>48</v>
      </c>
      <c r="X1353" t="s">
        <v>48</v>
      </c>
      <c r="Y1353" t="s">
        <v>48</v>
      </c>
      <c r="Z1353" t="s">
        <v>48</v>
      </c>
      <c r="AA1353" t="s">
        <v>48</v>
      </c>
      <c r="AB1353" t="s">
        <v>48</v>
      </c>
      <c r="AC1353" t="s">
        <v>48</v>
      </c>
      <c r="AD1353" t="s">
        <v>48</v>
      </c>
      <c r="AE1353" t="s">
        <v>48</v>
      </c>
      <c r="AF1353" t="s">
        <v>48</v>
      </c>
      <c r="AG1353" t="s">
        <v>48</v>
      </c>
      <c r="AH1353" t="s">
        <v>48</v>
      </c>
      <c r="AI1353" t="s">
        <v>48</v>
      </c>
      <c r="AJ1353" t="s">
        <v>48</v>
      </c>
      <c r="AK1353" t="s">
        <v>48</v>
      </c>
      <c r="AL1353" t="s">
        <v>48</v>
      </c>
      <c r="AN1353" t="s">
        <v>48</v>
      </c>
      <c r="AO1353" t="s">
        <v>48</v>
      </c>
      <c r="AP1353" t="s">
        <v>48</v>
      </c>
      <c r="AQ1353" t="s">
        <v>48</v>
      </c>
      <c r="AR1353" t="s">
        <v>48</v>
      </c>
      <c r="AS1353" t="s">
        <v>48</v>
      </c>
      <c r="AT1353" t="s">
        <v>48</v>
      </c>
      <c r="AU1353" t="s">
        <v>48</v>
      </c>
      <c r="AV1353" t="s">
        <v>48</v>
      </c>
      <c r="AW1353" t="s">
        <v>48</v>
      </c>
      <c r="AX1353" t="s">
        <v>48</v>
      </c>
      <c r="AY1353" t="s">
        <v>48</v>
      </c>
      <c r="AZ1353" t="s">
        <v>48</v>
      </c>
      <c r="BA1353" t="s">
        <v>48</v>
      </c>
      <c r="BB1353" t="s">
        <v>48</v>
      </c>
      <c r="BC1353" t="s">
        <v>48</v>
      </c>
      <c r="BD1353" t="s">
        <v>48</v>
      </c>
      <c r="BE1353" t="s">
        <v>48</v>
      </c>
      <c r="BF1353" t="s">
        <v>48</v>
      </c>
      <c r="BG1353" s="15" t="e">
        <f ca="1">OFFSET($V$6,0,MATCH(BH1353,$X1353:$BF1353,0))</f>
        <v>#N/A</v>
      </c>
      <c r="BH1353" s="15">
        <f t="shared" ref="BH1353:BH1416" si="321">MIN(IF(ISNUMBER(Y1353),Y1353,100000),IF(ISNUMBER(AB1353),AB1353,100000),IF(ISNUMBER(AE1353),AE1353,100000),IF(ISNUMBER(AH1353),AH1353,100000),IF(ISNUMBER(AK1353),AK1353,100000),IF(ISNUMBER(AO1353),BE1353,AO1353),IF(ISNUMBER(AR1353),AR1353,100000),IF(ISNUMBER(BE1353),AE1353,100000),IF(ISNUMBER(AV1353),AV1353,100000),IF(ISNUMBER(BB1353),BB1353,100000))</f>
        <v>100000</v>
      </c>
      <c r="BI1353" s="15" t="e">
        <f t="shared" ref="BI1353:BI1416" ca="1" si="322">OFFSET($V1353,0,MATCH(BH1353,$X1353:$BF1353,0)+2)</f>
        <v>#N/A</v>
      </c>
      <c r="BJ1353" s="15" t="e">
        <f t="shared" ref="BJ1353:BJ1416" ca="1" si="323">OFFSET($V$6,0,MATCH(BK1353,$X1353:$BF1353,0))</f>
        <v>#N/A</v>
      </c>
      <c r="BK1353" s="15">
        <f t="shared" ref="BK1353:BK1416" si="324">MIN(IF(ISNUMBER(W1353),W1353,100000),IF(ISNUMBER(X1353),X1353,100000),IF(ISNUMBER(AD1353),AD1353,100000),IF(ISNUMBER(AJ1353),AJ1353,100000),IF(ISNUMBER(AN1353),AN1353,100000),IF(ISNUMBER(AU1353),AU1353,100000),IF(ISNUMBER(BD1353),BD1353,100000),IF(ISNUMBER(AY1353),AY1353,100000),IF(ISNUMBER(AZ1353),AZ1353,100000),IF(ISNUMBER(AA1353),AA1353,100000),IF(ISNUMBER(AG1353),AG1353,100000),IF(ISNUMBER(AQ1353),AQ1353,100000),IF(ISNUMBER(AX1353),AX1353,100000),IF(ISNUMBER(AY1353),AY1353,100000),IF(ISNUMBER(AZ1353),AZ1353,100000),IF(ISNUMBER(BA1353),BA1353,100000))</f>
        <v>100000</v>
      </c>
      <c r="BL1353" s="15" t="e">
        <f t="shared" ref="BL1353:BL1416" ca="1" si="325">OFFSET($V1353,0,MATCH(BK1353,$X1353:$BF1353,0)+3)</f>
        <v>#N/A</v>
      </c>
      <c r="BM1353" s="15">
        <f t="shared" ref="BM1353:BM1416" si="326">IF(ISNUMBER(X1353),1,0)+IF(ISNUMBER(W1353),1,0)+IF(ISNUMBER(AA1353),1,0)+IF(ISNUMBER(AD1353),1,0)+IF(ISNUMBER(AG1353),1,0)+IF(ISNUMBER(AJ1353),1,0)+IF(ISNUMBER(AN1353),1,0)+IF(ISNUMBER(AQ1353),1,0)+IF(ISNUMBER(AU1353),1,0)+IF(ISNUMBER(AX1353),1,0)+IF(ISNUMBER(AY1353),1,0)+IF(ISNUMBER(AZ1353),1,0)+IF(ISNUMBER(BA1353),1,0)+IF(ISNUMBER(BD1353),1,0)</f>
        <v>0</v>
      </c>
      <c r="BN1353" t="str">
        <f t="shared" ref="BN1353:BN1416" si="327">IF(V1353,IF(O1353="Smoothing ramp","Smoothing",IF(BH1353=100000,IF(BK1353=100000,"Smoothing",IF(BM1353=1,BJ1353,"CHECK")),IF(BK1353&lt;&gt;100000,IF(AND(H1353-BH1353&gt;=250,H1353-BH1353&lt;=280),BG1353,IF(BM1353=1,BJ1353,"CHECK")),BG1353))),"")</f>
        <v/>
      </c>
      <c r="BO1353" t="str">
        <f t="shared" ref="BO1353:BO1416" si="328">IF(V1353, IF(O1353="Smoothing ramp","",IF(BH1353=100000,IF(BK1353=100000,"",IF(BM1353=1,BJ1353,"CHECK")),IF(BK1353&lt;&gt;100000,IF(AND(H1353-BH1353&gt;=250,H1353-BH1353&lt;=280),BG1353,IF(BM1353=1,BJ1353,"CHECK")),BH1353))),"")</f>
        <v/>
      </c>
      <c r="BP1353" t="str">
        <f t="shared" ref="BP1353:BP1416" si="329">IF(V1353, IF(O1353="Smoothing ramp","",IF(BH1353=100000,IF(BK1353=100000,"",IF(BM1353=1,BJ1353,"CHECK")),IF(BK1353&lt;&gt;100000,IF(AND(H1353-BH1353&gt;=250,H1353-BH1353&lt;=280),BG1353,IF(BM1353=1,BJ1353,"CHECK")),BI1353))),"")</f>
        <v/>
      </c>
    </row>
    <row r="1354" spans="2:68" hidden="1">
      <c r="B1354">
        <v>20250226</v>
      </c>
      <c r="C1354" t="s">
        <v>67</v>
      </c>
      <c r="D1354">
        <v>230</v>
      </c>
      <c r="E1354">
        <v>7994</v>
      </c>
      <c r="H1354">
        <v>7994</v>
      </c>
      <c r="K1354">
        <v>-4347</v>
      </c>
      <c r="L1354">
        <v>-4347</v>
      </c>
      <c r="M1354">
        <v>-4347</v>
      </c>
      <c r="N1354" t="s">
        <v>50</v>
      </c>
      <c r="O1354" t="s">
        <v>50</v>
      </c>
      <c r="P1354" s="157">
        <f t="shared" si="315"/>
        <v>0</v>
      </c>
      <c r="Q1354">
        <f t="shared" si="316"/>
        <v>0</v>
      </c>
      <c r="R1354" s="157" t="str">
        <f t="shared" si="317"/>
        <v>NA</v>
      </c>
      <c r="S1354" s="157" t="str">
        <f t="shared" si="318"/>
        <v>NA</v>
      </c>
      <c r="T1354" t="str">
        <f t="shared" si="319"/>
        <v>NA</v>
      </c>
      <c r="U1354">
        <f t="shared" si="320"/>
        <v>0</v>
      </c>
      <c r="V1354">
        <f>MIN(IF(SUM(W1354,X1354,Y1354,AA1354,AB1354,AE1354,AD1354,AG1354,AH1354,AK1354,AJ1354,AN1354,AO1354,AQ1354,AR1354,AT1354,AU1354,AV1354,A1354,BB1354,AX1354,AY1354,AZ1354,BA1354,BD1354,BE1354)=0,0,1)+IF(O1354="Smoothing ramp",1,0)+IF(ISNUMBER(W1354),1,0)+IF(ISNUMBER(X1354),1,0)+IF(ISNUMBER(Y1354),1,0)+IF(ISNUMBER(#REF!),1,0)+IF(ISNUMBER(AA1354),1,0)+IF(ISNUMBER(AB1354),1,0)+IF(ISNUMBER(#REF!),1,0)+IF(ISNUMBER(AE1354),1,0)+IF(ISNUMBER(AD1354),1,0)+IF(ISNUMBER(AG1354),1,0)+IF(ISNUMBER(AH1354),1,0)+IF(ISNUMBER(AJ1354),1,0)+IF(ISNUMBER(AK1354),1,0)+IF(ISNUMBER(AN1354),1,0)+IF(ISNUMBER(AO1354),1,0)+IF(ISNUMBER(AQ1354),1,0)+IF(ISNUMBER(AR1354),1,0)+IF(ISNUMBER(AT1354),1,0)+IF(ISNUMBER(AU1354),1,0)+IF(ISNUMBER(AV1354),1,0)+IF(ISNUMBER(#REF!),1,0)+IF(ISNUMBER(AM1354),1,0)+IF(ISNUMBER(BB1354),1,0)+IF(ISNUMBER(AX1354),1,0)+IF(ISNUMBER(AY1354),1,0)+IF(ISNUMBER(AZ1354),1,0)+IF(ISNUMBER(BA1354),1,0)+IF(ISNUMBER(BD1354),1,0)+IF(ISNUMBER(BE1354),1,0),1)</f>
        <v>0</v>
      </c>
      <c r="W1354" t="s">
        <v>48</v>
      </c>
      <c r="X1354" t="s">
        <v>48</v>
      </c>
      <c r="Y1354" t="s">
        <v>48</v>
      </c>
      <c r="Z1354" t="s">
        <v>48</v>
      </c>
      <c r="AA1354" t="s">
        <v>48</v>
      </c>
      <c r="AB1354" t="s">
        <v>48</v>
      </c>
      <c r="AC1354" t="s">
        <v>48</v>
      </c>
      <c r="AD1354" t="s">
        <v>48</v>
      </c>
      <c r="AE1354" t="s">
        <v>48</v>
      </c>
      <c r="AF1354" t="s">
        <v>48</v>
      </c>
      <c r="AG1354" t="s">
        <v>48</v>
      </c>
      <c r="AH1354" t="s">
        <v>48</v>
      </c>
      <c r="AI1354" t="s">
        <v>48</v>
      </c>
      <c r="AJ1354" t="s">
        <v>48</v>
      </c>
      <c r="AK1354" t="s">
        <v>48</v>
      </c>
      <c r="AL1354" t="s">
        <v>48</v>
      </c>
      <c r="AN1354" t="s">
        <v>48</v>
      </c>
      <c r="AO1354" t="s">
        <v>48</v>
      </c>
      <c r="AP1354" t="s">
        <v>48</v>
      </c>
      <c r="AQ1354" t="s">
        <v>48</v>
      </c>
      <c r="AR1354" t="s">
        <v>48</v>
      </c>
      <c r="AS1354" t="s">
        <v>48</v>
      </c>
      <c r="AT1354" t="s">
        <v>48</v>
      </c>
      <c r="AU1354" t="s">
        <v>48</v>
      </c>
      <c r="AV1354" t="s">
        <v>48</v>
      </c>
      <c r="AW1354" t="s">
        <v>48</v>
      </c>
      <c r="AX1354" t="s">
        <v>48</v>
      </c>
      <c r="AY1354" t="s">
        <v>48</v>
      </c>
      <c r="AZ1354" t="s">
        <v>48</v>
      </c>
      <c r="BA1354" t="s">
        <v>48</v>
      </c>
      <c r="BB1354" t="s">
        <v>48</v>
      </c>
      <c r="BC1354" t="s">
        <v>48</v>
      </c>
      <c r="BD1354" t="s">
        <v>48</v>
      </c>
      <c r="BE1354" t="s">
        <v>48</v>
      </c>
      <c r="BF1354" t="s">
        <v>48</v>
      </c>
      <c r="BG1354" s="15" t="e">
        <f ca="1">OFFSET($V$6,0,MATCH(BH1354,$X1354:$BF1354,0))</f>
        <v>#N/A</v>
      </c>
      <c r="BH1354" s="15">
        <f t="shared" si="321"/>
        <v>100000</v>
      </c>
      <c r="BI1354" s="15" t="e">
        <f t="shared" ca="1" si="322"/>
        <v>#N/A</v>
      </c>
      <c r="BJ1354" s="15" t="e">
        <f t="shared" ca="1" si="323"/>
        <v>#N/A</v>
      </c>
      <c r="BK1354" s="15">
        <f t="shared" si="324"/>
        <v>100000</v>
      </c>
      <c r="BL1354" s="15" t="e">
        <f t="shared" ca="1" si="325"/>
        <v>#N/A</v>
      </c>
      <c r="BM1354" s="15">
        <f t="shared" si="326"/>
        <v>0</v>
      </c>
      <c r="BN1354" t="str">
        <f t="shared" si="327"/>
        <v/>
      </c>
      <c r="BO1354" t="str">
        <f t="shared" si="328"/>
        <v/>
      </c>
      <c r="BP1354" t="str">
        <f t="shared" si="329"/>
        <v/>
      </c>
    </row>
    <row r="1355" spans="2:68" hidden="1">
      <c r="B1355">
        <v>20250226</v>
      </c>
      <c r="C1355" t="s">
        <v>67</v>
      </c>
      <c r="D1355">
        <v>330</v>
      </c>
      <c r="E1355">
        <v>7685</v>
      </c>
      <c r="H1355">
        <v>7685</v>
      </c>
      <c r="K1355">
        <v>-4062</v>
      </c>
      <c r="L1355">
        <v>-4062</v>
      </c>
      <c r="M1355">
        <v>-4062</v>
      </c>
      <c r="N1355" t="s">
        <v>50</v>
      </c>
      <c r="O1355" t="s">
        <v>50</v>
      </c>
      <c r="P1355" s="157">
        <f t="shared" si="315"/>
        <v>0</v>
      </c>
      <c r="Q1355">
        <f t="shared" si="316"/>
        <v>0</v>
      </c>
      <c r="R1355" s="157" t="str">
        <f t="shared" si="317"/>
        <v>NA</v>
      </c>
      <c r="S1355" s="157" t="str">
        <f t="shared" si="318"/>
        <v>NA</v>
      </c>
      <c r="T1355" t="str">
        <f t="shared" si="319"/>
        <v>NA</v>
      </c>
      <c r="U1355">
        <f t="shared" si="320"/>
        <v>0</v>
      </c>
      <c r="V1355">
        <f>MIN(IF(SUM(W1355,X1355,Y1355,AA1355,AB1355,AE1355,AD1355,AG1355,AH1355,AK1355,AJ1355,AN1355,AO1355,AQ1355,AR1355,AT1355,AU1355,AV1355,A1355,BB1355,AX1355,AY1355,AZ1355,BA1355,BD1355,BE1355)=0,0,1)+IF(O1355="Smoothing ramp",1,0)+IF(ISNUMBER(W1355),1,0)+IF(ISNUMBER(X1355),1,0)+IF(ISNUMBER(Y1355),1,0)+IF(ISNUMBER(#REF!),1,0)+IF(ISNUMBER(AA1355),1,0)+IF(ISNUMBER(AB1355),1,0)+IF(ISNUMBER(#REF!),1,0)+IF(ISNUMBER(AE1355),1,0)+IF(ISNUMBER(AD1355),1,0)+IF(ISNUMBER(AG1355),1,0)+IF(ISNUMBER(AH1355),1,0)+IF(ISNUMBER(AJ1355),1,0)+IF(ISNUMBER(AK1355),1,0)+IF(ISNUMBER(AN1355),1,0)+IF(ISNUMBER(AO1355),1,0)+IF(ISNUMBER(AQ1355),1,0)+IF(ISNUMBER(AR1355),1,0)+IF(ISNUMBER(AT1355),1,0)+IF(ISNUMBER(AU1355),1,0)+IF(ISNUMBER(AV1355),1,0)+IF(ISNUMBER(#REF!),1,0)+IF(ISNUMBER(AM1355),1,0)+IF(ISNUMBER(BB1355),1,0)+IF(ISNUMBER(AX1355),1,0)+IF(ISNUMBER(AY1355),1,0)+IF(ISNUMBER(AZ1355),1,0)+IF(ISNUMBER(BA1355),1,0)+IF(ISNUMBER(BD1355),1,0)+IF(ISNUMBER(BE1355),1,0),1)</f>
        <v>0</v>
      </c>
      <c r="W1355" t="s">
        <v>48</v>
      </c>
      <c r="X1355" t="s">
        <v>48</v>
      </c>
      <c r="Y1355" t="s">
        <v>48</v>
      </c>
      <c r="Z1355" t="s">
        <v>48</v>
      </c>
      <c r="AA1355" t="s">
        <v>48</v>
      </c>
      <c r="AB1355" t="s">
        <v>48</v>
      </c>
      <c r="AC1355" t="s">
        <v>48</v>
      </c>
      <c r="AD1355" t="s">
        <v>48</v>
      </c>
      <c r="AE1355" t="s">
        <v>48</v>
      </c>
      <c r="AF1355" t="s">
        <v>48</v>
      </c>
      <c r="AG1355" t="s">
        <v>48</v>
      </c>
      <c r="AH1355" t="s">
        <v>48</v>
      </c>
      <c r="AI1355" t="s">
        <v>48</v>
      </c>
      <c r="AJ1355" t="s">
        <v>48</v>
      </c>
      <c r="AK1355" t="s">
        <v>48</v>
      </c>
      <c r="AL1355" t="s">
        <v>48</v>
      </c>
      <c r="AN1355" t="s">
        <v>48</v>
      </c>
      <c r="AO1355" t="s">
        <v>48</v>
      </c>
      <c r="AP1355" t="s">
        <v>48</v>
      </c>
      <c r="AQ1355" t="s">
        <v>48</v>
      </c>
      <c r="AR1355" t="s">
        <v>48</v>
      </c>
      <c r="AS1355" t="s">
        <v>48</v>
      </c>
      <c r="AT1355" t="s">
        <v>48</v>
      </c>
      <c r="AU1355" t="s">
        <v>48</v>
      </c>
      <c r="AV1355" t="s">
        <v>48</v>
      </c>
      <c r="AW1355" t="s">
        <v>48</v>
      </c>
      <c r="AX1355" t="s">
        <v>48</v>
      </c>
      <c r="AY1355" t="s">
        <v>48</v>
      </c>
      <c r="AZ1355" t="s">
        <v>48</v>
      </c>
      <c r="BA1355" t="s">
        <v>48</v>
      </c>
      <c r="BB1355" t="s">
        <v>48</v>
      </c>
      <c r="BC1355" t="s">
        <v>48</v>
      </c>
      <c r="BD1355" t="s">
        <v>48</v>
      </c>
      <c r="BE1355" t="s">
        <v>48</v>
      </c>
      <c r="BF1355" t="s">
        <v>48</v>
      </c>
      <c r="BG1355" s="15" t="e">
        <f ca="1">OFFSET($V$6,0,MATCH(BH1355,$X1355:$BF1355,0))</f>
        <v>#N/A</v>
      </c>
      <c r="BH1355" s="15">
        <f t="shared" si="321"/>
        <v>100000</v>
      </c>
      <c r="BI1355" s="15" t="e">
        <f t="shared" ca="1" si="322"/>
        <v>#N/A</v>
      </c>
      <c r="BJ1355" s="15" t="e">
        <f t="shared" ca="1" si="323"/>
        <v>#N/A</v>
      </c>
      <c r="BK1355" s="15">
        <f t="shared" si="324"/>
        <v>100000</v>
      </c>
      <c r="BL1355" s="15" t="e">
        <f t="shared" ca="1" si="325"/>
        <v>#N/A</v>
      </c>
      <c r="BM1355" s="15">
        <f t="shared" si="326"/>
        <v>0</v>
      </c>
      <c r="BN1355" t="str">
        <f t="shared" si="327"/>
        <v/>
      </c>
      <c r="BO1355" t="str">
        <f t="shared" si="328"/>
        <v/>
      </c>
      <c r="BP1355" t="str">
        <f t="shared" si="329"/>
        <v/>
      </c>
    </row>
    <row r="1356" spans="2:68" hidden="1">
      <c r="B1356">
        <v>20250226</v>
      </c>
      <c r="C1356" t="s">
        <v>67</v>
      </c>
      <c r="D1356">
        <v>430</v>
      </c>
      <c r="E1356">
        <v>7685</v>
      </c>
      <c r="H1356">
        <v>7685</v>
      </c>
      <c r="K1356">
        <v>-4062</v>
      </c>
      <c r="L1356">
        <v>-4062</v>
      </c>
      <c r="M1356">
        <v>-4062</v>
      </c>
      <c r="N1356" t="s">
        <v>50</v>
      </c>
      <c r="O1356" t="s">
        <v>50</v>
      </c>
      <c r="P1356" s="157">
        <f t="shared" si="315"/>
        <v>0</v>
      </c>
      <c r="Q1356">
        <f t="shared" si="316"/>
        <v>0</v>
      </c>
      <c r="R1356" s="157" t="str">
        <f t="shared" si="317"/>
        <v>NA</v>
      </c>
      <c r="S1356" s="157" t="str">
        <f t="shared" si="318"/>
        <v>NA</v>
      </c>
      <c r="T1356" t="str">
        <f t="shared" si="319"/>
        <v>NA</v>
      </c>
      <c r="U1356">
        <f t="shared" si="320"/>
        <v>0</v>
      </c>
      <c r="V1356">
        <f>MIN(IF(SUM(W1356,X1356,Y1356,AA1356,AB1356,AE1356,AD1356,AG1356,AH1356,AK1356,AJ1356,AN1356,AO1356,AQ1356,AR1356,AT1356,AU1356,AV1356,A1356,BB1356,AX1356,AY1356,AZ1356,BA1356,BD1356,BE1356)=0,0,1)+IF(O1356="Smoothing ramp",1,0)+IF(ISNUMBER(W1356),1,0)+IF(ISNUMBER(X1356),1,0)+IF(ISNUMBER(Y1356),1,0)+IF(ISNUMBER(#REF!),1,0)+IF(ISNUMBER(AA1356),1,0)+IF(ISNUMBER(AB1356),1,0)+IF(ISNUMBER(#REF!),1,0)+IF(ISNUMBER(AE1356),1,0)+IF(ISNUMBER(AD1356),1,0)+IF(ISNUMBER(AG1356),1,0)+IF(ISNUMBER(AH1356),1,0)+IF(ISNUMBER(AJ1356),1,0)+IF(ISNUMBER(AK1356),1,0)+IF(ISNUMBER(AN1356),1,0)+IF(ISNUMBER(AO1356),1,0)+IF(ISNUMBER(AQ1356),1,0)+IF(ISNUMBER(AR1356),1,0)+IF(ISNUMBER(AT1356),1,0)+IF(ISNUMBER(AU1356),1,0)+IF(ISNUMBER(AV1356),1,0)+IF(ISNUMBER(#REF!),1,0)+IF(ISNUMBER(AM1356),1,0)+IF(ISNUMBER(BB1356),1,0)+IF(ISNUMBER(AX1356),1,0)+IF(ISNUMBER(AY1356),1,0)+IF(ISNUMBER(AZ1356),1,0)+IF(ISNUMBER(BA1356),1,0)+IF(ISNUMBER(BD1356),1,0)+IF(ISNUMBER(BE1356),1,0),1)</f>
        <v>0</v>
      </c>
      <c r="W1356" t="s">
        <v>48</v>
      </c>
      <c r="X1356" t="s">
        <v>48</v>
      </c>
      <c r="Y1356" t="s">
        <v>48</v>
      </c>
      <c r="Z1356" t="s">
        <v>48</v>
      </c>
      <c r="AA1356" t="s">
        <v>48</v>
      </c>
      <c r="AB1356" t="s">
        <v>48</v>
      </c>
      <c r="AC1356" t="s">
        <v>48</v>
      </c>
      <c r="AD1356" t="s">
        <v>48</v>
      </c>
      <c r="AE1356" t="s">
        <v>48</v>
      </c>
      <c r="AF1356" t="s">
        <v>48</v>
      </c>
      <c r="AG1356" t="s">
        <v>48</v>
      </c>
      <c r="AH1356" t="s">
        <v>48</v>
      </c>
      <c r="AI1356" t="s">
        <v>48</v>
      </c>
      <c r="AJ1356" t="s">
        <v>48</v>
      </c>
      <c r="AK1356" t="s">
        <v>48</v>
      </c>
      <c r="AL1356" t="s">
        <v>48</v>
      </c>
      <c r="AN1356" t="s">
        <v>48</v>
      </c>
      <c r="AO1356" t="s">
        <v>48</v>
      </c>
      <c r="AP1356" t="s">
        <v>48</v>
      </c>
      <c r="AQ1356" t="s">
        <v>48</v>
      </c>
      <c r="AR1356" t="s">
        <v>48</v>
      </c>
      <c r="AS1356" t="s">
        <v>48</v>
      </c>
      <c r="AT1356" t="s">
        <v>48</v>
      </c>
      <c r="AU1356" t="s">
        <v>48</v>
      </c>
      <c r="AV1356" t="s">
        <v>48</v>
      </c>
      <c r="AW1356" t="s">
        <v>48</v>
      </c>
      <c r="AX1356" t="s">
        <v>48</v>
      </c>
      <c r="AY1356" t="s">
        <v>48</v>
      </c>
      <c r="AZ1356" t="s">
        <v>48</v>
      </c>
      <c r="BA1356" t="s">
        <v>48</v>
      </c>
      <c r="BB1356" t="s">
        <v>48</v>
      </c>
      <c r="BC1356" t="s">
        <v>48</v>
      </c>
      <c r="BD1356" t="s">
        <v>48</v>
      </c>
      <c r="BE1356" t="s">
        <v>48</v>
      </c>
      <c r="BF1356" t="s">
        <v>48</v>
      </c>
      <c r="BG1356" s="15" t="e">
        <f ca="1">OFFSET($V$6,0,MATCH(BH1356,$X1356:$BF1356,0))</f>
        <v>#N/A</v>
      </c>
      <c r="BH1356" s="15">
        <f t="shared" si="321"/>
        <v>100000</v>
      </c>
      <c r="BI1356" s="15" t="e">
        <f t="shared" ca="1" si="322"/>
        <v>#N/A</v>
      </c>
      <c r="BJ1356" s="15" t="e">
        <f t="shared" ca="1" si="323"/>
        <v>#N/A</v>
      </c>
      <c r="BK1356" s="15">
        <f t="shared" si="324"/>
        <v>100000</v>
      </c>
      <c r="BL1356" s="15" t="e">
        <f t="shared" ca="1" si="325"/>
        <v>#N/A</v>
      </c>
      <c r="BM1356" s="15">
        <f t="shared" si="326"/>
        <v>0</v>
      </c>
      <c r="BN1356" t="str">
        <f t="shared" si="327"/>
        <v/>
      </c>
      <c r="BO1356" t="str">
        <f t="shared" si="328"/>
        <v/>
      </c>
      <c r="BP1356" t="str">
        <f t="shared" si="329"/>
        <v/>
      </c>
    </row>
    <row r="1357" spans="2:68" hidden="1">
      <c r="B1357">
        <v>20250226</v>
      </c>
      <c r="C1357" t="s">
        <v>67</v>
      </c>
      <c r="D1357">
        <v>530</v>
      </c>
      <c r="E1357">
        <v>7685</v>
      </c>
      <c r="H1357">
        <v>7685</v>
      </c>
      <c r="K1357">
        <v>-4062</v>
      </c>
      <c r="L1357">
        <v>-4062</v>
      </c>
      <c r="M1357">
        <v>-4062</v>
      </c>
      <c r="N1357" t="s">
        <v>50</v>
      </c>
      <c r="O1357" t="s">
        <v>50</v>
      </c>
      <c r="P1357" s="157">
        <f t="shared" si="315"/>
        <v>0</v>
      </c>
      <c r="Q1357">
        <f t="shared" si="316"/>
        <v>0</v>
      </c>
      <c r="R1357" s="157" t="str">
        <f t="shared" si="317"/>
        <v>NA</v>
      </c>
      <c r="S1357" s="157" t="str">
        <f t="shared" si="318"/>
        <v>NA</v>
      </c>
      <c r="T1357" t="str">
        <f t="shared" si="319"/>
        <v>NA</v>
      </c>
      <c r="U1357">
        <f t="shared" si="320"/>
        <v>0</v>
      </c>
      <c r="V1357">
        <f>MIN(IF(SUM(W1357,X1357,Y1357,AA1357,AB1357,AE1357,AD1357,AG1357,AH1357,AK1357,AJ1357,AN1357,AO1357,AQ1357,AR1357,AT1357,AU1357,AV1357,A1357,BB1357,AX1357,AY1357,AZ1357,BA1357,BD1357,BE1357)=0,0,1)+IF(O1357="Smoothing ramp",1,0)+IF(ISNUMBER(W1357),1,0)+IF(ISNUMBER(X1357),1,0)+IF(ISNUMBER(Y1357),1,0)+IF(ISNUMBER(#REF!),1,0)+IF(ISNUMBER(AA1357),1,0)+IF(ISNUMBER(AB1357),1,0)+IF(ISNUMBER(#REF!),1,0)+IF(ISNUMBER(AE1357),1,0)+IF(ISNUMBER(AD1357),1,0)+IF(ISNUMBER(AG1357),1,0)+IF(ISNUMBER(AH1357),1,0)+IF(ISNUMBER(AJ1357),1,0)+IF(ISNUMBER(AK1357),1,0)+IF(ISNUMBER(AN1357),1,0)+IF(ISNUMBER(AO1357),1,0)+IF(ISNUMBER(AQ1357),1,0)+IF(ISNUMBER(AR1357),1,0)+IF(ISNUMBER(AT1357),1,0)+IF(ISNUMBER(AU1357),1,0)+IF(ISNUMBER(AV1357),1,0)+IF(ISNUMBER(#REF!),1,0)+IF(ISNUMBER(AM1357),1,0)+IF(ISNUMBER(BB1357),1,0)+IF(ISNUMBER(AX1357),1,0)+IF(ISNUMBER(AY1357),1,0)+IF(ISNUMBER(AZ1357),1,0)+IF(ISNUMBER(BA1357),1,0)+IF(ISNUMBER(BD1357),1,0)+IF(ISNUMBER(BE1357),1,0),1)</f>
        <v>0</v>
      </c>
      <c r="W1357" t="s">
        <v>48</v>
      </c>
      <c r="X1357" t="s">
        <v>48</v>
      </c>
      <c r="Y1357" t="s">
        <v>48</v>
      </c>
      <c r="Z1357" t="s">
        <v>48</v>
      </c>
      <c r="AA1357" t="s">
        <v>48</v>
      </c>
      <c r="AB1357" t="s">
        <v>48</v>
      </c>
      <c r="AC1357" t="s">
        <v>48</v>
      </c>
      <c r="AD1357" t="s">
        <v>48</v>
      </c>
      <c r="AE1357" t="s">
        <v>48</v>
      </c>
      <c r="AF1357" t="s">
        <v>48</v>
      </c>
      <c r="AG1357" t="s">
        <v>48</v>
      </c>
      <c r="AH1357" t="s">
        <v>48</v>
      </c>
      <c r="AI1357" t="s">
        <v>48</v>
      </c>
      <c r="AJ1357" t="s">
        <v>48</v>
      </c>
      <c r="AK1357" t="s">
        <v>48</v>
      </c>
      <c r="AL1357" t="s">
        <v>48</v>
      </c>
      <c r="AN1357" t="s">
        <v>48</v>
      </c>
      <c r="AO1357" t="s">
        <v>48</v>
      </c>
      <c r="AP1357" t="s">
        <v>48</v>
      </c>
      <c r="AQ1357" t="s">
        <v>48</v>
      </c>
      <c r="AR1357" t="s">
        <v>48</v>
      </c>
      <c r="AS1357" t="s">
        <v>48</v>
      </c>
      <c r="AT1357" t="s">
        <v>48</v>
      </c>
      <c r="AU1357" t="s">
        <v>48</v>
      </c>
      <c r="AV1357" t="s">
        <v>48</v>
      </c>
      <c r="AW1357" t="s">
        <v>48</v>
      </c>
      <c r="AX1357" t="s">
        <v>48</v>
      </c>
      <c r="AY1357" t="s">
        <v>48</v>
      </c>
      <c r="AZ1357" t="s">
        <v>48</v>
      </c>
      <c r="BA1357" t="s">
        <v>48</v>
      </c>
      <c r="BB1357" t="s">
        <v>48</v>
      </c>
      <c r="BC1357" t="s">
        <v>48</v>
      </c>
      <c r="BD1357" t="s">
        <v>48</v>
      </c>
      <c r="BE1357" t="s">
        <v>48</v>
      </c>
      <c r="BF1357" t="s">
        <v>48</v>
      </c>
      <c r="BG1357" s="15" t="e">
        <f ca="1">OFFSET($V$6,0,MATCH(BH1357,$X1357:$BF1357,0))</f>
        <v>#N/A</v>
      </c>
      <c r="BH1357" s="15">
        <f t="shared" si="321"/>
        <v>100000</v>
      </c>
      <c r="BI1357" s="15" t="e">
        <f t="shared" ca="1" si="322"/>
        <v>#N/A</v>
      </c>
      <c r="BJ1357" s="15" t="e">
        <f t="shared" ca="1" si="323"/>
        <v>#N/A</v>
      </c>
      <c r="BK1357" s="15">
        <f t="shared" si="324"/>
        <v>100000</v>
      </c>
      <c r="BL1357" s="15" t="e">
        <f t="shared" ca="1" si="325"/>
        <v>#N/A</v>
      </c>
      <c r="BM1357" s="15">
        <f t="shared" si="326"/>
        <v>0</v>
      </c>
      <c r="BN1357" t="str">
        <f t="shared" si="327"/>
        <v/>
      </c>
      <c r="BO1357" t="str">
        <f t="shared" si="328"/>
        <v/>
      </c>
      <c r="BP1357" t="str">
        <f t="shared" si="329"/>
        <v/>
      </c>
    </row>
    <row r="1358" spans="2:68" hidden="1">
      <c r="B1358">
        <v>20250226</v>
      </c>
      <c r="C1358" t="s">
        <v>67</v>
      </c>
      <c r="D1358">
        <v>630</v>
      </c>
      <c r="E1358">
        <v>7685</v>
      </c>
      <c r="H1358">
        <v>7685</v>
      </c>
      <c r="K1358">
        <v>-4062</v>
      </c>
      <c r="L1358">
        <v>-4062</v>
      </c>
      <c r="M1358">
        <v>-4062</v>
      </c>
      <c r="N1358" t="s">
        <v>50</v>
      </c>
      <c r="O1358" t="s">
        <v>50</v>
      </c>
      <c r="P1358" s="157">
        <f t="shared" si="315"/>
        <v>0</v>
      </c>
      <c r="Q1358">
        <f t="shared" si="316"/>
        <v>0</v>
      </c>
      <c r="R1358" s="157" t="str">
        <f t="shared" si="317"/>
        <v>NA</v>
      </c>
      <c r="S1358" s="157" t="str">
        <f t="shared" si="318"/>
        <v>NA</v>
      </c>
      <c r="T1358" t="str">
        <f t="shared" si="319"/>
        <v>NA</v>
      </c>
      <c r="U1358">
        <f t="shared" si="320"/>
        <v>0</v>
      </c>
      <c r="V1358">
        <f>MIN(IF(SUM(W1358,X1358,Y1358,AA1358,AB1358,AE1358,AD1358,AG1358,AH1358,AK1358,AJ1358,AN1358,AO1358,AQ1358,AR1358,AT1358,AU1358,AV1358,A1358,BB1358,AX1358,AY1358,AZ1358,BA1358,BD1358,BE1358)=0,0,1)+IF(O1358="Smoothing ramp",1,0)+IF(ISNUMBER(W1358),1,0)+IF(ISNUMBER(X1358),1,0)+IF(ISNUMBER(Y1358),1,0)+IF(ISNUMBER(#REF!),1,0)+IF(ISNUMBER(AA1358),1,0)+IF(ISNUMBER(AB1358),1,0)+IF(ISNUMBER(#REF!),1,0)+IF(ISNUMBER(AE1358),1,0)+IF(ISNUMBER(AD1358),1,0)+IF(ISNUMBER(AG1358),1,0)+IF(ISNUMBER(AH1358),1,0)+IF(ISNUMBER(AJ1358),1,0)+IF(ISNUMBER(AK1358),1,0)+IF(ISNUMBER(AN1358),1,0)+IF(ISNUMBER(AO1358),1,0)+IF(ISNUMBER(AQ1358),1,0)+IF(ISNUMBER(AR1358),1,0)+IF(ISNUMBER(AT1358),1,0)+IF(ISNUMBER(AU1358),1,0)+IF(ISNUMBER(AV1358),1,0)+IF(ISNUMBER(#REF!),1,0)+IF(ISNUMBER(AM1358),1,0)+IF(ISNUMBER(BB1358),1,0)+IF(ISNUMBER(AX1358),1,0)+IF(ISNUMBER(AY1358),1,0)+IF(ISNUMBER(AZ1358),1,0)+IF(ISNUMBER(BA1358),1,0)+IF(ISNUMBER(BD1358),1,0)+IF(ISNUMBER(BE1358),1,0),1)</f>
        <v>0</v>
      </c>
      <c r="W1358" t="s">
        <v>48</v>
      </c>
      <c r="X1358" t="s">
        <v>48</v>
      </c>
      <c r="Y1358" t="s">
        <v>48</v>
      </c>
      <c r="Z1358" t="s">
        <v>48</v>
      </c>
      <c r="AA1358" t="s">
        <v>48</v>
      </c>
      <c r="AB1358" t="s">
        <v>48</v>
      </c>
      <c r="AC1358" t="s">
        <v>48</v>
      </c>
      <c r="AD1358" t="s">
        <v>48</v>
      </c>
      <c r="AE1358" t="s">
        <v>48</v>
      </c>
      <c r="AF1358" t="s">
        <v>48</v>
      </c>
      <c r="AG1358" t="s">
        <v>48</v>
      </c>
      <c r="AH1358" t="s">
        <v>48</v>
      </c>
      <c r="AI1358" t="s">
        <v>48</v>
      </c>
      <c r="AJ1358" t="s">
        <v>48</v>
      </c>
      <c r="AK1358" t="s">
        <v>48</v>
      </c>
      <c r="AL1358" t="s">
        <v>48</v>
      </c>
      <c r="AN1358" t="s">
        <v>48</v>
      </c>
      <c r="AO1358" t="s">
        <v>48</v>
      </c>
      <c r="AP1358" t="s">
        <v>48</v>
      </c>
      <c r="AQ1358" t="s">
        <v>48</v>
      </c>
      <c r="AR1358" t="s">
        <v>48</v>
      </c>
      <c r="AS1358" t="s">
        <v>48</v>
      </c>
      <c r="AT1358" t="s">
        <v>48</v>
      </c>
      <c r="AU1358" t="s">
        <v>48</v>
      </c>
      <c r="AV1358" t="s">
        <v>48</v>
      </c>
      <c r="AW1358" t="s">
        <v>48</v>
      </c>
      <c r="AX1358" t="s">
        <v>48</v>
      </c>
      <c r="AY1358" t="s">
        <v>48</v>
      </c>
      <c r="AZ1358" t="s">
        <v>48</v>
      </c>
      <c r="BA1358" t="s">
        <v>48</v>
      </c>
      <c r="BB1358" t="s">
        <v>48</v>
      </c>
      <c r="BC1358" t="s">
        <v>48</v>
      </c>
      <c r="BD1358" t="s">
        <v>48</v>
      </c>
      <c r="BE1358" t="s">
        <v>48</v>
      </c>
      <c r="BF1358" t="s">
        <v>48</v>
      </c>
      <c r="BG1358" s="15" t="e">
        <f ca="1">OFFSET($V$6,0,MATCH(BH1358,$X1358:$BF1358,0))</f>
        <v>#N/A</v>
      </c>
      <c r="BH1358" s="15">
        <f t="shared" si="321"/>
        <v>100000</v>
      </c>
      <c r="BI1358" s="15" t="e">
        <f t="shared" ca="1" si="322"/>
        <v>#N/A</v>
      </c>
      <c r="BJ1358" s="15" t="e">
        <f t="shared" ca="1" si="323"/>
        <v>#N/A</v>
      </c>
      <c r="BK1358" s="15">
        <f t="shared" si="324"/>
        <v>100000</v>
      </c>
      <c r="BL1358" s="15" t="e">
        <f t="shared" ca="1" si="325"/>
        <v>#N/A</v>
      </c>
      <c r="BM1358" s="15">
        <f t="shared" si="326"/>
        <v>0</v>
      </c>
      <c r="BN1358" t="str">
        <f t="shared" si="327"/>
        <v/>
      </c>
      <c r="BO1358" t="str">
        <f t="shared" si="328"/>
        <v/>
      </c>
      <c r="BP1358" t="str">
        <f t="shared" si="329"/>
        <v/>
      </c>
    </row>
    <row r="1359" spans="2:68" hidden="1">
      <c r="B1359">
        <v>20250226</v>
      </c>
      <c r="C1359" t="s">
        <v>67</v>
      </c>
      <c r="D1359">
        <v>730</v>
      </c>
      <c r="F1359">
        <v>7843</v>
      </c>
      <c r="G1359">
        <v>749</v>
      </c>
      <c r="I1359">
        <v>7843</v>
      </c>
      <c r="J1359">
        <v>749</v>
      </c>
      <c r="K1359">
        <v>-5911</v>
      </c>
      <c r="L1359">
        <v>-5911</v>
      </c>
      <c r="M1359">
        <v>0</v>
      </c>
      <c r="N1359" t="s">
        <v>50</v>
      </c>
      <c r="O1359" t="s">
        <v>50</v>
      </c>
      <c r="P1359" s="157">
        <f t="shared" si="315"/>
        <v>0</v>
      </c>
      <c r="Q1359" t="str">
        <f t="shared" si="316"/>
        <v>NA</v>
      </c>
      <c r="R1359" s="157">
        <f t="shared" si="317"/>
        <v>0</v>
      </c>
      <c r="S1359" s="157">
        <f t="shared" si="318"/>
        <v>0</v>
      </c>
      <c r="T1359">
        <f t="shared" si="319"/>
        <v>0</v>
      </c>
      <c r="U1359">
        <f t="shared" si="320"/>
        <v>5911</v>
      </c>
      <c r="V1359">
        <f>MIN(IF(SUM(W1359,X1359,Y1359,AA1359,AB1359,AE1359,AD1359,AG1359,AH1359,AK1359,AJ1359,AN1359,AO1359,AQ1359,AR1359,AT1359,AU1359,AV1359,A1359,BB1359,AX1359,AY1359,AZ1359,BA1359,BD1359,BE1359)=0,0,1)+IF(O1359="Smoothing ramp",1,0)+IF(ISNUMBER(W1359),1,0)+IF(ISNUMBER(X1359),1,0)+IF(ISNUMBER(Y1359),1,0)+IF(ISNUMBER(#REF!),1,0)+IF(ISNUMBER(AA1359),1,0)+IF(ISNUMBER(AB1359),1,0)+IF(ISNUMBER(#REF!),1,0)+IF(ISNUMBER(AE1359),1,0)+IF(ISNUMBER(AD1359),1,0)+IF(ISNUMBER(AG1359),1,0)+IF(ISNUMBER(AH1359),1,0)+IF(ISNUMBER(AJ1359),1,0)+IF(ISNUMBER(AK1359),1,0)+IF(ISNUMBER(AN1359),1,0)+IF(ISNUMBER(AO1359),1,0)+IF(ISNUMBER(AQ1359),1,0)+IF(ISNUMBER(AR1359),1,0)+IF(ISNUMBER(AT1359),1,0)+IF(ISNUMBER(AU1359),1,0)+IF(ISNUMBER(AV1359),1,0)+IF(ISNUMBER(#REF!),1,0)+IF(ISNUMBER(AM1359),1,0)+IF(ISNUMBER(BB1359),1,0)+IF(ISNUMBER(AX1359),1,0)+IF(ISNUMBER(AY1359),1,0)+IF(ISNUMBER(AZ1359),1,0)+IF(ISNUMBER(BA1359),1,0)+IF(ISNUMBER(BD1359),1,0)+IF(ISNUMBER(BE1359),1,0),1)</f>
        <v>0</v>
      </c>
      <c r="W1359" t="s">
        <v>48</v>
      </c>
      <c r="X1359" t="s">
        <v>48</v>
      </c>
      <c r="Y1359" t="s">
        <v>48</v>
      </c>
      <c r="Z1359" t="s">
        <v>48</v>
      </c>
      <c r="AA1359" t="s">
        <v>48</v>
      </c>
      <c r="AB1359" t="s">
        <v>48</v>
      </c>
      <c r="AC1359" t="s">
        <v>48</v>
      </c>
      <c r="AD1359" t="s">
        <v>48</v>
      </c>
      <c r="AE1359" t="s">
        <v>48</v>
      </c>
      <c r="AF1359" t="s">
        <v>48</v>
      </c>
      <c r="AG1359" t="s">
        <v>48</v>
      </c>
      <c r="AH1359" t="s">
        <v>48</v>
      </c>
      <c r="AI1359" t="s">
        <v>48</v>
      </c>
      <c r="AJ1359" t="s">
        <v>48</v>
      </c>
      <c r="AK1359" t="s">
        <v>48</v>
      </c>
      <c r="AL1359" t="s">
        <v>48</v>
      </c>
      <c r="AN1359" t="s">
        <v>48</v>
      </c>
      <c r="AO1359" t="s">
        <v>48</v>
      </c>
      <c r="AP1359" t="s">
        <v>48</v>
      </c>
      <c r="AQ1359" t="s">
        <v>48</v>
      </c>
      <c r="AR1359" t="s">
        <v>48</v>
      </c>
      <c r="AS1359" t="s">
        <v>48</v>
      </c>
      <c r="AT1359" t="s">
        <v>48</v>
      </c>
      <c r="AU1359" t="s">
        <v>48</v>
      </c>
      <c r="AV1359" t="s">
        <v>48</v>
      </c>
      <c r="AW1359" t="s">
        <v>48</v>
      </c>
      <c r="AX1359" t="s">
        <v>48</v>
      </c>
      <c r="AY1359" t="s">
        <v>48</v>
      </c>
      <c r="AZ1359" t="s">
        <v>48</v>
      </c>
      <c r="BA1359" t="s">
        <v>48</v>
      </c>
      <c r="BB1359" t="s">
        <v>48</v>
      </c>
      <c r="BC1359" t="s">
        <v>48</v>
      </c>
      <c r="BD1359" t="s">
        <v>48</v>
      </c>
      <c r="BE1359" t="s">
        <v>48</v>
      </c>
      <c r="BF1359" t="s">
        <v>48</v>
      </c>
      <c r="BG1359" s="15" t="e">
        <f ca="1">OFFSET($V$6,0,MATCH(BH1359,$X1359:$BF1359,0))</f>
        <v>#N/A</v>
      </c>
      <c r="BH1359" s="15">
        <f t="shared" si="321"/>
        <v>100000</v>
      </c>
      <c r="BI1359" s="15" t="e">
        <f t="shared" ca="1" si="322"/>
        <v>#N/A</v>
      </c>
      <c r="BJ1359" s="15" t="e">
        <f t="shared" ca="1" si="323"/>
        <v>#N/A</v>
      </c>
      <c r="BK1359" s="15">
        <f t="shared" si="324"/>
        <v>100000</v>
      </c>
      <c r="BL1359" s="15" t="e">
        <f t="shared" ca="1" si="325"/>
        <v>#N/A</v>
      </c>
      <c r="BM1359" s="15">
        <f t="shared" si="326"/>
        <v>0</v>
      </c>
      <c r="BN1359" t="str">
        <f t="shared" si="327"/>
        <v/>
      </c>
      <c r="BO1359" t="str">
        <f t="shared" si="328"/>
        <v/>
      </c>
      <c r="BP1359" t="str">
        <f t="shared" si="329"/>
        <v/>
      </c>
    </row>
    <row r="1360" spans="2:68" hidden="1">
      <c r="B1360">
        <v>20250226</v>
      </c>
      <c r="C1360" t="s">
        <v>67</v>
      </c>
      <c r="D1360">
        <v>830</v>
      </c>
      <c r="F1360">
        <v>7843</v>
      </c>
      <c r="G1360">
        <v>749</v>
      </c>
      <c r="I1360">
        <v>7843</v>
      </c>
      <c r="J1360">
        <v>749</v>
      </c>
      <c r="K1360">
        <v>-5911</v>
      </c>
      <c r="L1360">
        <v>-5911</v>
      </c>
      <c r="M1360">
        <v>0</v>
      </c>
      <c r="N1360" t="s">
        <v>50</v>
      </c>
      <c r="O1360" t="s">
        <v>50</v>
      </c>
      <c r="P1360" s="157">
        <f t="shared" si="315"/>
        <v>0</v>
      </c>
      <c r="Q1360" t="str">
        <f t="shared" si="316"/>
        <v>NA</v>
      </c>
      <c r="R1360" s="157">
        <f t="shared" si="317"/>
        <v>0</v>
      </c>
      <c r="S1360" s="157">
        <f t="shared" si="318"/>
        <v>0</v>
      </c>
      <c r="T1360">
        <f t="shared" si="319"/>
        <v>0</v>
      </c>
      <c r="U1360">
        <f t="shared" si="320"/>
        <v>5911</v>
      </c>
      <c r="V1360">
        <f>MIN(IF(SUM(W1360,X1360,Y1360,AA1360,AB1360,AE1360,AD1360,AG1360,AH1360,AK1360,AJ1360,AN1360,AO1360,AQ1360,AR1360,AT1360,AU1360,AV1360,A1360,BB1360,AX1360,AY1360,AZ1360,BA1360,BD1360,BE1360)=0,0,1)+IF(O1360="Smoothing ramp",1,0)+IF(ISNUMBER(W1360),1,0)+IF(ISNUMBER(X1360),1,0)+IF(ISNUMBER(Y1360),1,0)+IF(ISNUMBER(#REF!),1,0)+IF(ISNUMBER(AA1360),1,0)+IF(ISNUMBER(AB1360),1,0)+IF(ISNUMBER(#REF!),1,0)+IF(ISNUMBER(AE1360),1,0)+IF(ISNUMBER(AD1360),1,0)+IF(ISNUMBER(AG1360),1,0)+IF(ISNUMBER(AH1360),1,0)+IF(ISNUMBER(AJ1360),1,0)+IF(ISNUMBER(AK1360),1,0)+IF(ISNUMBER(AN1360),1,0)+IF(ISNUMBER(AO1360),1,0)+IF(ISNUMBER(AQ1360),1,0)+IF(ISNUMBER(AR1360),1,0)+IF(ISNUMBER(AT1360),1,0)+IF(ISNUMBER(AU1360),1,0)+IF(ISNUMBER(AV1360),1,0)+IF(ISNUMBER(#REF!),1,0)+IF(ISNUMBER(AM1360),1,0)+IF(ISNUMBER(BB1360),1,0)+IF(ISNUMBER(AX1360),1,0)+IF(ISNUMBER(AY1360),1,0)+IF(ISNUMBER(AZ1360),1,0)+IF(ISNUMBER(BA1360),1,0)+IF(ISNUMBER(BD1360),1,0)+IF(ISNUMBER(BE1360),1,0),1)</f>
        <v>0</v>
      </c>
      <c r="W1360" t="s">
        <v>48</v>
      </c>
      <c r="X1360" t="s">
        <v>48</v>
      </c>
      <c r="Y1360" t="s">
        <v>48</v>
      </c>
      <c r="Z1360" t="s">
        <v>48</v>
      </c>
      <c r="AA1360" t="s">
        <v>48</v>
      </c>
      <c r="AB1360" t="s">
        <v>48</v>
      </c>
      <c r="AC1360" t="s">
        <v>48</v>
      </c>
      <c r="AD1360" t="s">
        <v>48</v>
      </c>
      <c r="AE1360" t="s">
        <v>48</v>
      </c>
      <c r="AF1360" t="s">
        <v>48</v>
      </c>
      <c r="AG1360" t="s">
        <v>48</v>
      </c>
      <c r="AH1360" t="s">
        <v>48</v>
      </c>
      <c r="AI1360" t="s">
        <v>48</v>
      </c>
      <c r="AJ1360" t="s">
        <v>48</v>
      </c>
      <c r="AK1360" t="s">
        <v>48</v>
      </c>
      <c r="AL1360" t="s">
        <v>48</v>
      </c>
      <c r="AN1360" t="s">
        <v>48</v>
      </c>
      <c r="AO1360" t="s">
        <v>48</v>
      </c>
      <c r="AP1360" t="s">
        <v>48</v>
      </c>
      <c r="AQ1360" t="s">
        <v>48</v>
      </c>
      <c r="AR1360" t="s">
        <v>48</v>
      </c>
      <c r="AS1360" t="s">
        <v>48</v>
      </c>
      <c r="AT1360" t="s">
        <v>48</v>
      </c>
      <c r="AU1360" t="s">
        <v>48</v>
      </c>
      <c r="AV1360" t="s">
        <v>48</v>
      </c>
      <c r="AW1360" t="s">
        <v>48</v>
      </c>
      <c r="AX1360" t="s">
        <v>48</v>
      </c>
      <c r="AY1360" t="s">
        <v>48</v>
      </c>
      <c r="AZ1360" t="s">
        <v>48</v>
      </c>
      <c r="BA1360" t="s">
        <v>48</v>
      </c>
      <c r="BB1360" t="s">
        <v>48</v>
      </c>
      <c r="BC1360" t="s">
        <v>48</v>
      </c>
      <c r="BD1360" t="s">
        <v>48</v>
      </c>
      <c r="BE1360" t="s">
        <v>48</v>
      </c>
      <c r="BF1360" t="s">
        <v>48</v>
      </c>
      <c r="BG1360" s="15" t="e">
        <f ca="1">OFFSET($V$6,0,MATCH(BH1360,$X1360:$BF1360,0))</f>
        <v>#N/A</v>
      </c>
      <c r="BH1360" s="15">
        <f t="shared" si="321"/>
        <v>100000</v>
      </c>
      <c r="BI1360" s="15" t="e">
        <f t="shared" ca="1" si="322"/>
        <v>#N/A</v>
      </c>
      <c r="BJ1360" s="15" t="e">
        <f t="shared" ca="1" si="323"/>
        <v>#N/A</v>
      </c>
      <c r="BK1360" s="15">
        <f t="shared" si="324"/>
        <v>100000</v>
      </c>
      <c r="BL1360" s="15" t="e">
        <f t="shared" ca="1" si="325"/>
        <v>#N/A</v>
      </c>
      <c r="BM1360" s="15">
        <f t="shared" si="326"/>
        <v>0</v>
      </c>
      <c r="BN1360" t="str">
        <f t="shared" si="327"/>
        <v/>
      </c>
      <c r="BO1360" t="str">
        <f t="shared" si="328"/>
        <v/>
      </c>
      <c r="BP1360" t="str">
        <f t="shared" si="329"/>
        <v/>
      </c>
    </row>
    <row r="1361" spans="2:68" hidden="1">
      <c r="B1361">
        <v>20250226</v>
      </c>
      <c r="C1361" t="s">
        <v>67</v>
      </c>
      <c r="D1361">
        <v>930</v>
      </c>
      <c r="E1361">
        <v>8180</v>
      </c>
      <c r="H1361">
        <v>8180</v>
      </c>
      <c r="K1361">
        <v>-4606</v>
      </c>
      <c r="L1361">
        <v>-4606</v>
      </c>
      <c r="M1361">
        <v>-4606</v>
      </c>
      <c r="N1361" t="s">
        <v>46</v>
      </c>
      <c r="O1361" t="s">
        <v>46</v>
      </c>
      <c r="P1361" s="157">
        <f t="shared" si="315"/>
        <v>0</v>
      </c>
      <c r="Q1361">
        <f t="shared" si="316"/>
        <v>0</v>
      </c>
      <c r="R1361" s="157" t="str">
        <f t="shared" si="317"/>
        <v>NA</v>
      </c>
      <c r="S1361" s="157" t="str">
        <f t="shared" si="318"/>
        <v>NA</v>
      </c>
      <c r="T1361" t="str">
        <f t="shared" si="319"/>
        <v>NA</v>
      </c>
      <c r="U1361">
        <f t="shared" si="320"/>
        <v>0</v>
      </c>
      <c r="V1361">
        <f>MIN(IF(SUM(W1361,X1361,Y1361,AA1361,AB1361,AE1361,AD1361,AG1361,AH1361,AK1361,AJ1361,AN1361,AO1361,AQ1361,AR1361,AT1361,AU1361,AV1361,A1361,BB1361,AX1361,AY1361,AZ1361,BA1361,BD1361,BE1361)=0,0,1)+IF(O1361="Smoothing ramp",1,0)+IF(ISNUMBER(W1361),1,0)+IF(ISNUMBER(X1361),1,0)+IF(ISNUMBER(Y1361),1,0)+IF(ISNUMBER(#REF!),1,0)+IF(ISNUMBER(AA1361),1,0)+IF(ISNUMBER(AB1361),1,0)+IF(ISNUMBER(#REF!),1,0)+IF(ISNUMBER(AE1361),1,0)+IF(ISNUMBER(AD1361),1,0)+IF(ISNUMBER(AG1361),1,0)+IF(ISNUMBER(AH1361),1,0)+IF(ISNUMBER(AJ1361),1,0)+IF(ISNUMBER(AK1361),1,0)+IF(ISNUMBER(AN1361),1,0)+IF(ISNUMBER(AO1361),1,0)+IF(ISNUMBER(AQ1361),1,0)+IF(ISNUMBER(AR1361),1,0)+IF(ISNUMBER(AT1361),1,0)+IF(ISNUMBER(AU1361),1,0)+IF(ISNUMBER(AV1361),1,0)+IF(ISNUMBER(#REF!),1,0)+IF(ISNUMBER(AM1361),1,0)+IF(ISNUMBER(BB1361),1,0)+IF(ISNUMBER(AX1361),1,0)+IF(ISNUMBER(AY1361),1,0)+IF(ISNUMBER(AZ1361),1,0)+IF(ISNUMBER(BA1361),1,0)+IF(ISNUMBER(BD1361),1,0)+IF(ISNUMBER(BE1361),1,0),1)</f>
        <v>0</v>
      </c>
      <c r="W1361" t="s">
        <v>48</v>
      </c>
      <c r="X1361" t="s">
        <v>48</v>
      </c>
      <c r="Y1361" t="s">
        <v>48</v>
      </c>
      <c r="Z1361" t="s">
        <v>48</v>
      </c>
      <c r="AA1361" t="s">
        <v>48</v>
      </c>
      <c r="AB1361" t="s">
        <v>48</v>
      </c>
      <c r="AC1361" t="s">
        <v>48</v>
      </c>
      <c r="AD1361" t="s">
        <v>48</v>
      </c>
      <c r="AE1361" t="s">
        <v>48</v>
      </c>
      <c r="AF1361" t="s">
        <v>48</v>
      </c>
      <c r="AG1361" t="s">
        <v>48</v>
      </c>
      <c r="AH1361" t="s">
        <v>48</v>
      </c>
      <c r="AI1361" t="s">
        <v>48</v>
      </c>
      <c r="AJ1361" t="s">
        <v>48</v>
      </c>
      <c r="AK1361" t="s">
        <v>48</v>
      </c>
      <c r="AL1361" t="s">
        <v>48</v>
      </c>
      <c r="AN1361" t="s">
        <v>48</v>
      </c>
      <c r="AO1361" t="s">
        <v>48</v>
      </c>
      <c r="AP1361" t="s">
        <v>48</v>
      </c>
      <c r="AQ1361" t="s">
        <v>48</v>
      </c>
      <c r="AR1361" t="s">
        <v>48</v>
      </c>
      <c r="AS1361" t="s">
        <v>48</v>
      </c>
      <c r="AT1361" t="s">
        <v>48</v>
      </c>
      <c r="AU1361" t="s">
        <v>48</v>
      </c>
      <c r="AV1361" t="s">
        <v>48</v>
      </c>
      <c r="AW1361" t="s">
        <v>48</v>
      </c>
      <c r="AX1361" t="s">
        <v>48</v>
      </c>
      <c r="AY1361" t="s">
        <v>48</v>
      </c>
      <c r="AZ1361" t="s">
        <v>48</v>
      </c>
      <c r="BA1361" t="s">
        <v>48</v>
      </c>
      <c r="BB1361" t="s">
        <v>48</v>
      </c>
      <c r="BC1361" t="s">
        <v>48</v>
      </c>
      <c r="BD1361" t="s">
        <v>48</v>
      </c>
      <c r="BE1361" t="s">
        <v>48</v>
      </c>
      <c r="BF1361" t="s">
        <v>48</v>
      </c>
      <c r="BG1361" s="15" t="e">
        <f ca="1">OFFSET($V$6,0,MATCH(BH1361,$X1361:$BF1361,0))</f>
        <v>#N/A</v>
      </c>
      <c r="BH1361" s="15">
        <f t="shared" si="321"/>
        <v>100000</v>
      </c>
      <c r="BI1361" s="15" t="e">
        <f t="shared" ca="1" si="322"/>
        <v>#N/A</v>
      </c>
      <c r="BJ1361" s="15" t="e">
        <f t="shared" ca="1" si="323"/>
        <v>#N/A</v>
      </c>
      <c r="BK1361" s="15">
        <f t="shared" si="324"/>
        <v>100000</v>
      </c>
      <c r="BL1361" s="15" t="e">
        <f t="shared" ca="1" si="325"/>
        <v>#N/A</v>
      </c>
      <c r="BM1361" s="15">
        <f t="shared" si="326"/>
        <v>0</v>
      </c>
      <c r="BN1361" t="str">
        <f t="shared" si="327"/>
        <v/>
      </c>
      <c r="BO1361" t="str">
        <f t="shared" si="328"/>
        <v/>
      </c>
      <c r="BP1361" t="str">
        <f t="shared" si="329"/>
        <v/>
      </c>
    </row>
    <row r="1362" spans="2:68" hidden="1">
      <c r="B1362">
        <v>20250226</v>
      </c>
      <c r="C1362" t="s">
        <v>67</v>
      </c>
      <c r="D1362">
        <v>1030</v>
      </c>
      <c r="E1362">
        <v>8180</v>
      </c>
      <c r="H1362">
        <v>8180</v>
      </c>
      <c r="K1362">
        <v>-4606</v>
      </c>
      <c r="L1362">
        <v>-4606</v>
      </c>
      <c r="M1362">
        <v>-4606</v>
      </c>
      <c r="N1362" t="s">
        <v>46</v>
      </c>
      <c r="O1362" t="s">
        <v>46</v>
      </c>
      <c r="P1362" s="157">
        <f t="shared" si="315"/>
        <v>0</v>
      </c>
      <c r="Q1362">
        <f t="shared" si="316"/>
        <v>0</v>
      </c>
      <c r="R1362" s="157" t="str">
        <f t="shared" si="317"/>
        <v>NA</v>
      </c>
      <c r="S1362" s="157" t="str">
        <f t="shared" si="318"/>
        <v>NA</v>
      </c>
      <c r="T1362" t="str">
        <f t="shared" si="319"/>
        <v>NA</v>
      </c>
      <c r="U1362">
        <f t="shared" si="320"/>
        <v>0</v>
      </c>
      <c r="V1362">
        <f>MIN(IF(SUM(W1362,X1362,Y1362,AA1362,AB1362,AE1362,AD1362,AG1362,AH1362,AK1362,AJ1362,AN1362,AO1362,AQ1362,AR1362,AT1362,AU1362,AV1362,A1362,BB1362,AX1362,AY1362,AZ1362,BA1362,BD1362,BE1362)=0,0,1)+IF(O1362="Smoothing ramp",1,0)+IF(ISNUMBER(W1362),1,0)+IF(ISNUMBER(X1362),1,0)+IF(ISNUMBER(Y1362),1,0)+IF(ISNUMBER(#REF!),1,0)+IF(ISNUMBER(AA1362),1,0)+IF(ISNUMBER(AB1362),1,0)+IF(ISNUMBER(#REF!),1,0)+IF(ISNUMBER(AE1362),1,0)+IF(ISNUMBER(AD1362),1,0)+IF(ISNUMBER(AG1362),1,0)+IF(ISNUMBER(AH1362),1,0)+IF(ISNUMBER(AJ1362),1,0)+IF(ISNUMBER(AK1362),1,0)+IF(ISNUMBER(AN1362),1,0)+IF(ISNUMBER(AO1362),1,0)+IF(ISNUMBER(AQ1362),1,0)+IF(ISNUMBER(AR1362),1,0)+IF(ISNUMBER(AT1362),1,0)+IF(ISNUMBER(AU1362),1,0)+IF(ISNUMBER(AV1362),1,0)+IF(ISNUMBER(#REF!),1,0)+IF(ISNUMBER(AM1362),1,0)+IF(ISNUMBER(BB1362),1,0)+IF(ISNUMBER(AX1362),1,0)+IF(ISNUMBER(AY1362),1,0)+IF(ISNUMBER(AZ1362),1,0)+IF(ISNUMBER(BA1362),1,0)+IF(ISNUMBER(BD1362),1,0)+IF(ISNUMBER(BE1362),1,0),1)</f>
        <v>0</v>
      </c>
      <c r="W1362" t="s">
        <v>48</v>
      </c>
      <c r="X1362" t="s">
        <v>48</v>
      </c>
      <c r="Y1362" t="s">
        <v>48</v>
      </c>
      <c r="Z1362" t="s">
        <v>48</v>
      </c>
      <c r="AA1362" t="s">
        <v>48</v>
      </c>
      <c r="AB1362" t="s">
        <v>48</v>
      </c>
      <c r="AC1362" t="s">
        <v>48</v>
      </c>
      <c r="AD1362" t="s">
        <v>48</v>
      </c>
      <c r="AE1362" t="s">
        <v>48</v>
      </c>
      <c r="AF1362" t="s">
        <v>48</v>
      </c>
      <c r="AG1362" t="s">
        <v>48</v>
      </c>
      <c r="AH1362" t="s">
        <v>48</v>
      </c>
      <c r="AI1362" t="s">
        <v>48</v>
      </c>
      <c r="AJ1362" t="s">
        <v>48</v>
      </c>
      <c r="AK1362" t="s">
        <v>48</v>
      </c>
      <c r="AL1362" t="s">
        <v>48</v>
      </c>
      <c r="AN1362" t="s">
        <v>48</v>
      </c>
      <c r="AO1362" t="s">
        <v>48</v>
      </c>
      <c r="AP1362" t="s">
        <v>48</v>
      </c>
      <c r="AQ1362" t="s">
        <v>48</v>
      </c>
      <c r="AR1362" t="s">
        <v>48</v>
      </c>
      <c r="AS1362" t="s">
        <v>48</v>
      </c>
      <c r="AT1362" t="s">
        <v>48</v>
      </c>
      <c r="AU1362" t="s">
        <v>48</v>
      </c>
      <c r="AV1362" t="s">
        <v>48</v>
      </c>
      <c r="AW1362" t="s">
        <v>48</v>
      </c>
      <c r="AX1362" t="s">
        <v>48</v>
      </c>
      <c r="AY1362" t="s">
        <v>48</v>
      </c>
      <c r="AZ1362" t="s">
        <v>48</v>
      </c>
      <c r="BA1362" t="s">
        <v>48</v>
      </c>
      <c r="BB1362" t="s">
        <v>48</v>
      </c>
      <c r="BC1362" t="s">
        <v>48</v>
      </c>
      <c r="BD1362" t="s">
        <v>48</v>
      </c>
      <c r="BE1362" t="s">
        <v>48</v>
      </c>
      <c r="BF1362" t="s">
        <v>48</v>
      </c>
      <c r="BG1362" s="15" t="e">
        <f ca="1">OFFSET($V$6,0,MATCH(BH1362,$X1362:$BF1362,0))</f>
        <v>#N/A</v>
      </c>
      <c r="BH1362" s="15">
        <f t="shared" si="321"/>
        <v>100000</v>
      </c>
      <c r="BI1362" s="15" t="e">
        <f t="shared" ca="1" si="322"/>
        <v>#N/A</v>
      </c>
      <c r="BJ1362" s="15" t="e">
        <f t="shared" ca="1" si="323"/>
        <v>#N/A</v>
      </c>
      <c r="BK1362" s="15">
        <f t="shared" si="324"/>
        <v>100000</v>
      </c>
      <c r="BL1362" s="15" t="e">
        <f t="shared" ca="1" si="325"/>
        <v>#N/A</v>
      </c>
      <c r="BM1362" s="15">
        <f t="shared" si="326"/>
        <v>0</v>
      </c>
      <c r="BN1362" t="str">
        <f t="shared" si="327"/>
        <v/>
      </c>
      <c r="BO1362" t="str">
        <f t="shared" si="328"/>
        <v/>
      </c>
      <c r="BP1362" t="str">
        <f t="shared" si="329"/>
        <v/>
      </c>
    </row>
    <row r="1363" spans="2:68" hidden="1">
      <c r="B1363">
        <v>20250226</v>
      </c>
      <c r="C1363" t="s">
        <v>67</v>
      </c>
      <c r="D1363">
        <v>1130</v>
      </c>
      <c r="E1363">
        <v>8180</v>
      </c>
      <c r="H1363">
        <v>8180</v>
      </c>
      <c r="K1363">
        <v>-4606</v>
      </c>
      <c r="L1363">
        <v>-4606</v>
      </c>
      <c r="M1363">
        <v>-4606</v>
      </c>
      <c r="N1363" t="s">
        <v>46</v>
      </c>
      <c r="O1363" t="s">
        <v>46</v>
      </c>
      <c r="P1363" s="157">
        <f t="shared" si="315"/>
        <v>0</v>
      </c>
      <c r="Q1363">
        <f t="shared" si="316"/>
        <v>0</v>
      </c>
      <c r="R1363" s="157" t="str">
        <f t="shared" si="317"/>
        <v>NA</v>
      </c>
      <c r="S1363" s="157" t="str">
        <f t="shared" si="318"/>
        <v>NA</v>
      </c>
      <c r="T1363" t="str">
        <f t="shared" si="319"/>
        <v>NA</v>
      </c>
      <c r="U1363">
        <f t="shared" si="320"/>
        <v>0</v>
      </c>
      <c r="V1363">
        <f>MIN(IF(SUM(W1363,X1363,Y1363,AA1363,AB1363,AE1363,AD1363,AG1363,AH1363,AK1363,AJ1363,AN1363,AO1363,AQ1363,AR1363,AT1363,AU1363,AV1363,A1363,BB1363,AX1363,AY1363,AZ1363,BA1363,BD1363,BE1363)=0,0,1)+IF(O1363="Smoothing ramp",1,0)+IF(ISNUMBER(W1363),1,0)+IF(ISNUMBER(X1363),1,0)+IF(ISNUMBER(Y1363),1,0)+IF(ISNUMBER(#REF!),1,0)+IF(ISNUMBER(AA1363),1,0)+IF(ISNUMBER(AB1363),1,0)+IF(ISNUMBER(#REF!),1,0)+IF(ISNUMBER(AE1363),1,0)+IF(ISNUMBER(AD1363),1,0)+IF(ISNUMBER(AG1363),1,0)+IF(ISNUMBER(AH1363),1,0)+IF(ISNUMBER(AJ1363),1,0)+IF(ISNUMBER(AK1363),1,0)+IF(ISNUMBER(AN1363),1,0)+IF(ISNUMBER(AO1363),1,0)+IF(ISNUMBER(AQ1363),1,0)+IF(ISNUMBER(AR1363),1,0)+IF(ISNUMBER(AT1363),1,0)+IF(ISNUMBER(AU1363),1,0)+IF(ISNUMBER(AV1363),1,0)+IF(ISNUMBER(#REF!),1,0)+IF(ISNUMBER(AM1363),1,0)+IF(ISNUMBER(BB1363),1,0)+IF(ISNUMBER(AX1363),1,0)+IF(ISNUMBER(AY1363),1,0)+IF(ISNUMBER(AZ1363),1,0)+IF(ISNUMBER(BA1363),1,0)+IF(ISNUMBER(BD1363),1,0)+IF(ISNUMBER(BE1363),1,0),1)</f>
        <v>0</v>
      </c>
      <c r="W1363" t="s">
        <v>48</v>
      </c>
      <c r="X1363" t="s">
        <v>48</v>
      </c>
      <c r="Y1363" t="s">
        <v>48</v>
      </c>
      <c r="Z1363" t="s">
        <v>48</v>
      </c>
      <c r="AA1363" t="s">
        <v>48</v>
      </c>
      <c r="AB1363" t="s">
        <v>48</v>
      </c>
      <c r="AC1363" t="s">
        <v>48</v>
      </c>
      <c r="AD1363" t="s">
        <v>48</v>
      </c>
      <c r="AE1363" t="s">
        <v>48</v>
      </c>
      <c r="AF1363" t="s">
        <v>48</v>
      </c>
      <c r="AG1363" t="s">
        <v>48</v>
      </c>
      <c r="AH1363" t="s">
        <v>48</v>
      </c>
      <c r="AI1363" t="s">
        <v>48</v>
      </c>
      <c r="AJ1363" t="s">
        <v>48</v>
      </c>
      <c r="AK1363" t="s">
        <v>48</v>
      </c>
      <c r="AL1363" t="s">
        <v>48</v>
      </c>
      <c r="AN1363" t="s">
        <v>48</v>
      </c>
      <c r="AO1363" t="s">
        <v>48</v>
      </c>
      <c r="AP1363" t="s">
        <v>48</v>
      </c>
      <c r="AQ1363" t="s">
        <v>48</v>
      </c>
      <c r="AR1363" t="s">
        <v>48</v>
      </c>
      <c r="AS1363" t="s">
        <v>48</v>
      </c>
      <c r="AT1363" t="s">
        <v>48</v>
      </c>
      <c r="AU1363" t="s">
        <v>48</v>
      </c>
      <c r="AV1363" t="s">
        <v>48</v>
      </c>
      <c r="AW1363" t="s">
        <v>48</v>
      </c>
      <c r="AX1363" t="s">
        <v>48</v>
      </c>
      <c r="AY1363" t="s">
        <v>48</v>
      </c>
      <c r="AZ1363" t="s">
        <v>48</v>
      </c>
      <c r="BA1363" t="s">
        <v>48</v>
      </c>
      <c r="BB1363" t="s">
        <v>48</v>
      </c>
      <c r="BC1363" t="s">
        <v>48</v>
      </c>
      <c r="BD1363" t="s">
        <v>48</v>
      </c>
      <c r="BE1363" t="s">
        <v>48</v>
      </c>
      <c r="BF1363" t="s">
        <v>48</v>
      </c>
      <c r="BG1363" s="15" t="e">
        <f ca="1">OFFSET($V$6,0,MATCH(BH1363,$X1363:$BF1363,0))</f>
        <v>#N/A</v>
      </c>
      <c r="BH1363" s="15">
        <f t="shared" si="321"/>
        <v>100000</v>
      </c>
      <c r="BI1363" s="15" t="e">
        <f t="shared" ca="1" si="322"/>
        <v>#N/A</v>
      </c>
      <c r="BJ1363" s="15" t="e">
        <f t="shared" ca="1" si="323"/>
        <v>#N/A</v>
      </c>
      <c r="BK1363" s="15">
        <f t="shared" si="324"/>
        <v>100000</v>
      </c>
      <c r="BL1363" s="15" t="e">
        <f t="shared" ca="1" si="325"/>
        <v>#N/A</v>
      </c>
      <c r="BM1363" s="15">
        <f t="shared" si="326"/>
        <v>0</v>
      </c>
      <c r="BN1363" t="str">
        <f t="shared" si="327"/>
        <v/>
      </c>
      <c r="BO1363" t="str">
        <f t="shared" si="328"/>
        <v/>
      </c>
      <c r="BP1363" t="str">
        <f t="shared" si="329"/>
        <v/>
      </c>
    </row>
    <row r="1364" spans="2:68" hidden="1">
      <c r="B1364">
        <v>20250226</v>
      </c>
      <c r="C1364" t="s">
        <v>67</v>
      </c>
      <c r="D1364">
        <v>1230</v>
      </c>
      <c r="E1364">
        <v>10350</v>
      </c>
      <c r="H1364">
        <v>9500</v>
      </c>
      <c r="K1364">
        <v>0</v>
      </c>
      <c r="L1364">
        <v>0</v>
      </c>
      <c r="M1364">
        <v>0</v>
      </c>
      <c r="N1364" t="s">
        <v>49</v>
      </c>
      <c r="O1364" t="s">
        <v>51</v>
      </c>
      <c r="P1364" s="157">
        <f t="shared" si="315"/>
        <v>0</v>
      </c>
      <c r="Q1364">
        <f t="shared" si="316"/>
        <v>850</v>
      </c>
      <c r="R1364" s="157" t="str">
        <f t="shared" si="317"/>
        <v>NA</v>
      </c>
      <c r="S1364" s="157" t="str">
        <f t="shared" si="318"/>
        <v>NA</v>
      </c>
      <c r="T1364" t="str">
        <f t="shared" si="319"/>
        <v>NA</v>
      </c>
      <c r="U1364">
        <f t="shared" si="320"/>
        <v>0</v>
      </c>
      <c r="V1364">
        <f>MIN(IF(SUM(W1364,X1364,Y1364,AA1364,AB1364,AE1364,AD1364,AG1364,AH1364,AK1364,AJ1364,AN1364,AO1364,AQ1364,AR1364,AT1364,AU1364,AV1364,A1364,BB1364,AX1364,AY1364,AZ1364,BA1364,BD1364,BE1364)=0,0,1)+IF(O1364="Smoothing ramp",1,0)+IF(ISNUMBER(W1364),1,0)+IF(ISNUMBER(X1364),1,0)+IF(ISNUMBER(Y1364),1,0)+IF(ISNUMBER(#REF!),1,0)+IF(ISNUMBER(AA1364),1,0)+IF(ISNUMBER(AB1364),1,0)+IF(ISNUMBER(#REF!),1,0)+IF(ISNUMBER(AE1364),1,0)+IF(ISNUMBER(AD1364),1,0)+IF(ISNUMBER(AG1364),1,0)+IF(ISNUMBER(AH1364),1,0)+IF(ISNUMBER(AJ1364),1,0)+IF(ISNUMBER(AK1364),1,0)+IF(ISNUMBER(AN1364),1,0)+IF(ISNUMBER(AO1364),1,0)+IF(ISNUMBER(AQ1364),1,0)+IF(ISNUMBER(AR1364),1,0)+IF(ISNUMBER(AT1364),1,0)+IF(ISNUMBER(AU1364),1,0)+IF(ISNUMBER(AV1364),1,0)+IF(ISNUMBER(#REF!),1,0)+IF(ISNUMBER(AM1364),1,0)+IF(ISNUMBER(BB1364),1,0)+IF(ISNUMBER(AX1364),1,0)+IF(ISNUMBER(AY1364),1,0)+IF(ISNUMBER(AZ1364),1,0)+IF(ISNUMBER(BA1364),1,0)+IF(ISNUMBER(BD1364),1,0)+IF(ISNUMBER(BE1364),1,0),1)</f>
        <v>1</v>
      </c>
      <c r="W1364" t="s">
        <v>48</v>
      </c>
      <c r="X1364" t="s">
        <v>48</v>
      </c>
      <c r="Y1364" t="s">
        <v>48</v>
      </c>
      <c r="Z1364" t="s">
        <v>48</v>
      </c>
      <c r="AA1364" t="s">
        <v>48</v>
      </c>
      <c r="AB1364" t="s">
        <v>48</v>
      </c>
      <c r="AC1364" t="s">
        <v>48</v>
      </c>
      <c r="AD1364" t="s">
        <v>48</v>
      </c>
      <c r="AE1364">
        <v>9310</v>
      </c>
      <c r="AF1364" t="s">
        <v>74</v>
      </c>
      <c r="AG1364" t="s">
        <v>48</v>
      </c>
      <c r="AH1364" t="s">
        <v>48</v>
      </c>
      <c r="AI1364" t="s">
        <v>48</v>
      </c>
      <c r="AJ1364" t="s">
        <v>48</v>
      </c>
      <c r="AK1364" t="s">
        <v>48</v>
      </c>
      <c r="AL1364" t="s">
        <v>48</v>
      </c>
      <c r="AN1364" t="s">
        <v>48</v>
      </c>
      <c r="AO1364" t="s">
        <v>48</v>
      </c>
      <c r="AP1364" t="s">
        <v>48</v>
      </c>
      <c r="AQ1364" t="s">
        <v>48</v>
      </c>
      <c r="AR1364" t="s">
        <v>48</v>
      </c>
      <c r="AS1364" t="s">
        <v>48</v>
      </c>
      <c r="AT1364" t="s">
        <v>48</v>
      </c>
      <c r="AU1364" t="s">
        <v>48</v>
      </c>
      <c r="AV1364" t="s">
        <v>48</v>
      </c>
      <c r="AW1364" t="s">
        <v>48</v>
      </c>
      <c r="AX1364" t="s">
        <v>48</v>
      </c>
      <c r="AY1364" t="s">
        <v>48</v>
      </c>
      <c r="AZ1364" t="s">
        <v>48</v>
      </c>
      <c r="BA1364" t="s">
        <v>48</v>
      </c>
      <c r="BB1364" t="s">
        <v>48</v>
      </c>
      <c r="BC1364" t="s">
        <v>48</v>
      </c>
      <c r="BD1364" t="s">
        <v>48</v>
      </c>
      <c r="BE1364" t="s">
        <v>48</v>
      </c>
      <c r="BF1364" t="s">
        <v>48</v>
      </c>
      <c r="BG1364" s="15" t="str">
        <f ca="1">OFFSET($V$6,0,MATCH(BH1364,$X1364:$BF1364,0))</f>
        <v>CH</v>
      </c>
      <c r="BH1364" s="15">
        <f t="shared" si="321"/>
        <v>9310</v>
      </c>
      <c r="BI1364" s="15" t="str">
        <f t="shared" ca="1" si="322"/>
        <v>No calculation was done. New value as a savety meassurement.</v>
      </c>
      <c r="BJ1364" s="15" t="e">
        <f t="shared" ca="1" si="323"/>
        <v>#N/A</v>
      </c>
      <c r="BK1364" s="15">
        <f t="shared" si="324"/>
        <v>100000</v>
      </c>
      <c r="BL1364" s="15" t="e">
        <f t="shared" ca="1" si="325"/>
        <v>#N/A</v>
      </c>
      <c r="BM1364" s="15">
        <f t="shared" si="326"/>
        <v>0</v>
      </c>
      <c r="BN1364" t="str">
        <f t="shared" ca="1" si="327"/>
        <v>CH</v>
      </c>
      <c r="BO1364">
        <f t="shared" si="328"/>
        <v>9310</v>
      </c>
      <c r="BP1364" t="str">
        <f t="shared" ca="1" si="329"/>
        <v>No calculation was done. New value as a savety meassurement.</v>
      </c>
    </row>
    <row r="1365" spans="2:68" hidden="1">
      <c r="B1365">
        <v>20250226</v>
      </c>
      <c r="C1365" t="s">
        <v>67</v>
      </c>
      <c r="D1365">
        <v>1330</v>
      </c>
      <c r="E1365">
        <v>10350</v>
      </c>
      <c r="H1365">
        <v>9500</v>
      </c>
      <c r="K1365">
        <v>0</v>
      </c>
      <c r="L1365">
        <v>0</v>
      </c>
      <c r="M1365">
        <v>0</v>
      </c>
      <c r="N1365" t="s">
        <v>49</v>
      </c>
      <c r="O1365" t="s">
        <v>51</v>
      </c>
      <c r="P1365" s="157">
        <f t="shared" si="315"/>
        <v>0</v>
      </c>
      <c r="Q1365">
        <f t="shared" si="316"/>
        <v>850</v>
      </c>
      <c r="R1365" s="157" t="str">
        <f t="shared" si="317"/>
        <v>NA</v>
      </c>
      <c r="S1365" s="157" t="str">
        <f t="shared" si="318"/>
        <v>NA</v>
      </c>
      <c r="T1365" t="str">
        <f t="shared" si="319"/>
        <v>NA</v>
      </c>
      <c r="U1365">
        <f t="shared" si="320"/>
        <v>0</v>
      </c>
      <c r="V1365">
        <f>MIN(IF(SUM(W1365,X1365,Y1365,AA1365,AB1365,AE1365,AD1365,AG1365,AH1365,AK1365,AJ1365,AN1365,AO1365,AQ1365,AR1365,AT1365,AU1365,AV1365,A1365,BB1365,AX1365,AY1365,AZ1365,BA1365,BD1365,BE1365)=0,0,1)+IF(O1365="Smoothing ramp",1,0)+IF(ISNUMBER(W1365),1,0)+IF(ISNUMBER(X1365),1,0)+IF(ISNUMBER(Y1365),1,0)+IF(ISNUMBER(#REF!),1,0)+IF(ISNUMBER(AA1365),1,0)+IF(ISNUMBER(AB1365),1,0)+IF(ISNUMBER(#REF!),1,0)+IF(ISNUMBER(AE1365),1,0)+IF(ISNUMBER(AD1365),1,0)+IF(ISNUMBER(AG1365),1,0)+IF(ISNUMBER(AH1365),1,0)+IF(ISNUMBER(AJ1365),1,0)+IF(ISNUMBER(AK1365),1,0)+IF(ISNUMBER(AN1365),1,0)+IF(ISNUMBER(AO1365),1,0)+IF(ISNUMBER(AQ1365),1,0)+IF(ISNUMBER(AR1365),1,0)+IF(ISNUMBER(AT1365),1,0)+IF(ISNUMBER(AU1365),1,0)+IF(ISNUMBER(AV1365),1,0)+IF(ISNUMBER(#REF!),1,0)+IF(ISNUMBER(AM1365),1,0)+IF(ISNUMBER(BB1365),1,0)+IF(ISNUMBER(AX1365),1,0)+IF(ISNUMBER(AY1365),1,0)+IF(ISNUMBER(AZ1365),1,0)+IF(ISNUMBER(BA1365),1,0)+IF(ISNUMBER(BD1365),1,0)+IF(ISNUMBER(BE1365),1,0),1)</f>
        <v>1</v>
      </c>
      <c r="W1365" t="s">
        <v>48</v>
      </c>
      <c r="X1365" t="s">
        <v>48</v>
      </c>
      <c r="Y1365" t="s">
        <v>48</v>
      </c>
      <c r="Z1365" t="s">
        <v>48</v>
      </c>
      <c r="AA1365" t="s">
        <v>48</v>
      </c>
      <c r="AB1365" t="s">
        <v>48</v>
      </c>
      <c r="AC1365" t="s">
        <v>48</v>
      </c>
      <c r="AD1365" t="s">
        <v>48</v>
      </c>
      <c r="AE1365">
        <v>9310</v>
      </c>
      <c r="AF1365" t="s">
        <v>74</v>
      </c>
      <c r="AG1365" t="s">
        <v>48</v>
      </c>
      <c r="AH1365" t="s">
        <v>48</v>
      </c>
      <c r="AI1365" t="s">
        <v>48</v>
      </c>
      <c r="AJ1365" t="s">
        <v>48</v>
      </c>
      <c r="AK1365" t="s">
        <v>48</v>
      </c>
      <c r="AL1365" t="s">
        <v>48</v>
      </c>
      <c r="AN1365" t="s">
        <v>48</v>
      </c>
      <c r="AO1365" t="s">
        <v>48</v>
      </c>
      <c r="AP1365" t="s">
        <v>48</v>
      </c>
      <c r="AQ1365" t="s">
        <v>48</v>
      </c>
      <c r="AR1365" t="s">
        <v>48</v>
      </c>
      <c r="AS1365" t="s">
        <v>48</v>
      </c>
      <c r="AT1365" t="s">
        <v>48</v>
      </c>
      <c r="AU1365" t="s">
        <v>48</v>
      </c>
      <c r="AV1365" t="s">
        <v>48</v>
      </c>
      <c r="AW1365" t="s">
        <v>48</v>
      </c>
      <c r="AX1365" t="s">
        <v>48</v>
      </c>
      <c r="AY1365" t="s">
        <v>48</v>
      </c>
      <c r="AZ1365" t="s">
        <v>48</v>
      </c>
      <c r="BA1365" t="s">
        <v>48</v>
      </c>
      <c r="BB1365" t="s">
        <v>48</v>
      </c>
      <c r="BC1365" t="s">
        <v>48</v>
      </c>
      <c r="BD1365" t="s">
        <v>48</v>
      </c>
      <c r="BE1365" t="s">
        <v>48</v>
      </c>
      <c r="BF1365" t="s">
        <v>48</v>
      </c>
      <c r="BG1365" s="15" t="str">
        <f ca="1">OFFSET($V$6,0,MATCH(BH1365,$X1365:$BF1365,0))</f>
        <v>CH</v>
      </c>
      <c r="BH1365" s="15">
        <f t="shared" si="321"/>
        <v>9310</v>
      </c>
      <c r="BI1365" s="15" t="str">
        <f t="shared" ca="1" si="322"/>
        <v>No calculation was done. New value as a savety meassurement.</v>
      </c>
      <c r="BJ1365" s="15" t="e">
        <f t="shared" ca="1" si="323"/>
        <v>#N/A</v>
      </c>
      <c r="BK1365" s="15">
        <f t="shared" si="324"/>
        <v>100000</v>
      </c>
      <c r="BL1365" s="15" t="e">
        <f t="shared" ca="1" si="325"/>
        <v>#N/A</v>
      </c>
      <c r="BM1365" s="15">
        <f t="shared" si="326"/>
        <v>0</v>
      </c>
      <c r="BN1365" t="str">
        <f t="shared" ca="1" si="327"/>
        <v>CH</v>
      </c>
      <c r="BO1365">
        <f t="shared" si="328"/>
        <v>9310</v>
      </c>
      <c r="BP1365" t="str">
        <f t="shared" ca="1" si="329"/>
        <v>No calculation was done. New value as a savety meassurement.</v>
      </c>
    </row>
    <row r="1366" spans="2:68" hidden="1">
      <c r="B1366">
        <v>20250226</v>
      </c>
      <c r="C1366" t="s">
        <v>67</v>
      </c>
      <c r="D1366">
        <v>1430</v>
      </c>
      <c r="E1366">
        <v>10350</v>
      </c>
      <c r="H1366">
        <v>9500</v>
      </c>
      <c r="K1366">
        <v>0</v>
      </c>
      <c r="L1366">
        <v>0</v>
      </c>
      <c r="M1366">
        <v>0</v>
      </c>
      <c r="N1366" t="s">
        <v>49</v>
      </c>
      <c r="O1366" t="s">
        <v>51</v>
      </c>
      <c r="P1366" s="157">
        <f t="shared" si="315"/>
        <v>0</v>
      </c>
      <c r="Q1366">
        <f t="shared" si="316"/>
        <v>850</v>
      </c>
      <c r="R1366" s="157" t="str">
        <f t="shared" si="317"/>
        <v>NA</v>
      </c>
      <c r="S1366" s="157" t="str">
        <f t="shared" si="318"/>
        <v>NA</v>
      </c>
      <c r="T1366" t="str">
        <f t="shared" si="319"/>
        <v>NA</v>
      </c>
      <c r="U1366">
        <f t="shared" si="320"/>
        <v>0</v>
      </c>
      <c r="V1366">
        <f>MIN(IF(SUM(W1366,X1366,Y1366,AA1366,AB1366,AE1366,AD1366,AG1366,AH1366,AK1366,AJ1366,AN1366,AO1366,AQ1366,AR1366,AT1366,AU1366,AV1366,A1366,BB1366,AX1366,AY1366,AZ1366,BA1366,BD1366,BE1366)=0,0,1)+IF(O1366="Smoothing ramp",1,0)+IF(ISNUMBER(W1366),1,0)+IF(ISNUMBER(X1366),1,0)+IF(ISNUMBER(Y1366),1,0)+IF(ISNUMBER(#REF!),1,0)+IF(ISNUMBER(AA1366),1,0)+IF(ISNUMBER(AB1366),1,0)+IF(ISNUMBER(#REF!),1,0)+IF(ISNUMBER(AE1366),1,0)+IF(ISNUMBER(AD1366),1,0)+IF(ISNUMBER(AG1366),1,0)+IF(ISNUMBER(AH1366),1,0)+IF(ISNUMBER(AJ1366),1,0)+IF(ISNUMBER(AK1366),1,0)+IF(ISNUMBER(AN1366),1,0)+IF(ISNUMBER(AO1366),1,0)+IF(ISNUMBER(AQ1366),1,0)+IF(ISNUMBER(AR1366),1,0)+IF(ISNUMBER(AT1366),1,0)+IF(ISNUMBER(AU1366),1,0)+IF(ISNUMBER(AV1366),1,0)+IF(ISNUMBER(#REF!),1,0)+IF(ISNUMBER(AM1366),1,0)+IF(ISNUMBER(BB1366),1,0)+IF(ISNUMBER(AX1366),1,0)+IF(ISNUMBER(AY1366),1,0)+IF(ISNUMBER(AZ1366),1,0)+IF(ISNUMBER(BA1366),1,0)+IF(ISNUMBER(BD1366),1,0)+IF(ISNUMBER(BE1366),1,0),1)</f>
        <v>1</v>
      </c>
      <c r="W1366" t="s">
        <v>48</v>
      </c>
      <c r="X1366" t="s">
        <v>48</v>
      </c>
      <c r="Y1366" t="s">
        <v>48</v>
      </c>
      <c r="Z1366" t="s">
        <v>48</v>
      </c>
      <c r="AA1366" t="s">
        <v>48</v>
      </c>
      <c r="AB1366" t="s">
        <v>48</v>
      </c>
      <c r="AC1366" t="s">
        <v>48</v>
      </c>
      <c r="AD1366" t="s">
        <v>48</v>
      </c>
      <c r="AE1366">
        <v>9310</v>
      </c>
      <c r="AF1366" t="s">
        <v>74</v>
      </c>
      <c r="AG1366" t="s">
        <v>48</v>
      </c>
      <c r="AH1366" t="s">
        <v>48</v>
      </c>
      <c r="AI1366" t="s">
        <v>48</v>
      </c>
      <c r="AJ1366" t="s">
        <v>48</v>
      </c>
      <c r="AK1366" t="s">
        <v>48</v>
      </c>
      <c r="AL1366" t="s">
        <v>48</v>
      </c>
      <c r="AN1366" t="s">
        <v>48</v>
      </c>
      <c r="AO1366" t="s">
        <v>48</v>
      </c>
      <c r="AP1366" t="s">
        <v>48</v>
      </c>
      <c r="AQ1366" t="s">
        <v>48</v>
      </c>
      <c r="AR1366" t="s">
        <v>48</v>
      </c>
      <c r="AS1366" t="s">
        <v>48</v>
      </c>
      <c r="AT1366" t="s">
        <v>48</v>
      </c>
      <c r="AU1366" t="s">
        <v>48</v>
      </c>
      <c r="AV1366" t="s">
        <v>48</v>
      </c>
      <c r="AW1366" t="s">
        <v>48</v>
      </c>
      <c r="AX1366" t="s">
        <v>48</v>
      </c>
      <c r="AY1366" t="s">
        <v>48</v>
      </c>
      <c r="AZ1366" t="s">
        <v>48</v>
      </c>
      <c r="BA1366" t="s">
        <v>48</v>
      </c>
      <c r="BB1366" t="s">
        <v>48</v>
      </c>
      <c r="BC1366" t="s">
        <v>48</v>
      </c>
      <c r="BD1366" t="s">
        <v>48</v>
      </c>
      <c r="BE1366" t="s">
        <v>48</v>
      </c>
      <c r="BF1366" t="s">
        <v>48</v>
      </c>
      <c r="BG1366" s="15" t="str">
        <f ca="1">OFFSET($V$6,0,MATCH(BH1366,$X1366:$BF1366,0))</f>
        <v>CH</v>
      </c>
      <c r="BH1366" s="15">
        <f t="shared" si="321"/>
        <v>9310</v>
      </c>
      <c r="BI1366" s="15" t="str">
        <f t="shared" ca="1" si="322"/>
        <v>No calculation was done. New value as a savety meassurement.</v>
      </c>
      <c r="BJ1366" s="15" t="e">
        <f t="shared" ca="1" si="323"/>
        <v>#N/A</v>
      </c>
      <c r="BK1366" s="15">
        <f t="shared" si="324"/>
        <v>100000</v>
      </c>
      <c r="BL1366" s="15" t="e">
        <f t="shared" ca="1" si="325"/>
        <v>#N/A</v>
      </c>
      <c r="BM1366" s="15">
        <f t="shared" si="326"/>
        <v>0</v>
      </c>
      <c r="BN1366" t="str">
        <f t="shared" ca="1" si="327"/>
        <v>CH</v>
      </c>
      <c r="BO1366">
        <f t="shared" si="328"/>
        <v>9310</v>
      </c>
      <c r="BP1366" t="str">
        <f t="shared" ca="1" si="329"/>
        <v>No calculation was done. New value as a savety meassurement.</v>
      </c>
    </row>
    <row r="1367" spans="2:68" hidden="1">
      <c r="B1367">
        <v>20250226</v>
      </c>
      <c r="C1367" t="s">
        <v>67</v>
      </c>
      <c r="D1367">
        <v>1530</v>
      </c>
      <c r="E1367">
        <v>8180</v>
      </c>
      <c r="H1367">
        <v>8180</v>
      </c>
      <c r="K1367">
        <v>-3825</v>
      </c>
      <c r="L1367">
        <v>-3825</v>
      </c>
      <c r="M1367">
        <v>-3825</v>
      </c>
      <c r="N1367" t="s">
        <v>46</v>
      </c>
      <c r="O1367" t="s">
        <v>46</v>
      </c>
      <c r="P1367" s="157">
        <f t="shared" si="315"/>
        <v>0</v>
      </c>
      <c r="Q1367">
        <f t="shared" si="316"/>
        <v>0</v>
      </c>
      <c r="R1367" s="157" t="str">
        <f t="shared" si="317"/>
        <v>NA</v>
      </c>
      <c r="S1367" s="157" t="str">
        <f t="shared" si="318"/>
        <v>NA</v>
      </c>
      <c r="T1367" t="str">
        <f t="shared" si="319"/>
        <v>NA</v>
      </c>
      <c r="U1367">
        <f t="shared" si="320"/>
        <v>0</v>
      </c>
      <c r="V1367">
        <f>MIN(IF(SUM(W1367,X1367,Y1367,AA1367,AB1367,AE1367,AD1367,AG1367,AH1367,AK1367,AJ1367,AN1367,AO1367,AQ1367,AR1367,AT1367,AU1367,AV1367,A1367,BB1367,AX1367,AY1367,AZ1367,BA1367,BD1367,BE1367)=0,0,1)+IF(O1367="Smoothing ramp",1,0)+IF(ISNUMBER(W1367),1,0)+IF(ISNUMBER(X1367),1,0)+IF(ISNUMBER(Y1367),1,0)+IF(ISNUMBER(#REF!),1,0)+IF(ISNUMBER(AA1367),1,0)+IF(ISNUMBER(AB1367),1,0)+IF(ISNUMBER(#REF!),1,0)+IF(ISNUMBER(AE1367),1,0)+IF(ISNUMBER(AD1367),1,0)+IF(ISNUMBER(AG1367),1,0)+IF(ISNUMBER(AH1367),1,0)+IF(ISNUMBER(AJ1367),1,0)+IF(ISNUMBER(AK1367),1,0)+IF(ISNUMBER(AN1367),1,0)+IF(ISNUMBER(AO1367),1,0)+IF(ISNUMBER(AQ1367),1,0)+IF(ISNUMBER(AR1367),1,0)+IF(ISNUMBER(AT1367),1,0)+IF(ISNUMBER(AU1367),1,0)+IF(ISNUMBER(AV1367),1,0)+IF(ISNUMBER(#REF!),1,0)+IF(ISNUMBER(AM1367),1,0)+IF(ISNUMBER(BB1367),1,0)+IF(ISNUMBER(AX1367),1,0)+IF(ISNUMBER(AY1367),1,0)+IF(ISNUMBER(AZ1367),1,0)+IF(ISNUMBER(BA1367),1,0)+IF(ISNUMBER(BD1367),1,0)+IF(ISNUMBER(BE1367),1,0),1)</f>
        <v>0</v>
      </c>
      <c r="W1367" t="s">
        <v>48</v>
      </c>
      <c r="X1367" t="s">
        <v>48</v>
      </c>
      <c r="Y1367" t="s">
        <v>48</v>
      </c>
      <c r="Z1367" t="s">
        <v>48</v>
      </c>
      <c r="AA1367" t="s">
        <v>48</v>
      </c>
      <c r="AB1367" t="s">
        <v>48</v>
      </c>
      <c r="AC1367" t="s">
        <v>48</v>
      </c>
      <c r="AD1367" t="s">
        <v>48</v>
      </c>
      <c r="AE1367" t="s">
        <v>48</v>
      </c>
      <c r="AF1367" t="s">
        <v>48</v>
      </c>
      <c r="AG1367" t="s">
        <v>48</v>
      </c>
      <c r="AH1367" t="s">
        <v>48</v>
      </c>
      <c r="AI1367" t="s">
        <v>48</v>
      </c>
      <c r="AJ1367" t="s">
        <v>48</v>
      </c>
      <c r="AK1367" t="s">
        <v>48</v>
      </c>
      <c r="AL1367" t="s">
        <v>48</v>
      </c>
      <c r="AN1367" t="s">
        <v>48</v>
      </c>
      <c r="AO1367" t="s">
        <v>48</v>
      </c>
      <c r="AP1367" t="s">
        <v>48</v>
      </c>
      <c r="AQ1367" t="s">
        <v>48</v>
      </c>
      <c r="AR1367" t="s">
        <v>48</v>
      </c>
      <c r="AS1367" t="s">
        <v>48</v>
      </c>
      <c r="AT1367" t="s">
        <v>48</v>
      </c>
      <c r="AU1367" t="s">
        <v>48</v>
      </c>
      <c r="AV1367" t="s">
        <v>48</v>
      </c>
      <c r="AW1367" t="s">
        <v>48</v>
      </c>
      <c r="AX1367" t="s">
        <v>48</v>
      </c>
      <c r="AY1367" t="s">
        <v>48</v>
      </c>
      <c r="AZ1367" t="s">
        <v>48</v>
      </c>
      <c r="BA1367" t="s">
        <v>48</v>
      </c>
      <c r="BB1367" t="s">
        <v>48</v>
      </c>
      <c r="BC1367" t="s">
        <v>48</v>
      </c>
      <c r="BD1367" t="s">
        <v>48</v>
      </c>
      <c r="BE1367" t="s">
        <v>48</v>
      </c>
      <c r="BF1367" t="s">
        <v>48</v>
      </c>
      <c r="BG1367" s="15" t="e">
        <f ca="1">OFFSET($V$6,0,MATCH(BH1367,$X1367:$BF1367,0))</f>
        <v>#N/A</v>
      </c>
      <c r="BH1367" s="15">
        <f t="shared" si="321"/>
        <v>100000</v>
      </c>
      <c r="BI1367" s="15" t="e">
        <f t="shared" ca="1" si="322"/>
        <v>#N/A</v>
      </c>
      <c r="BJ1367" s="15" t="e">
        <f t="shared" ca="1" si="323"/>
        <v>#N/A</v>
      </c>
      <c r="BK1367" s="15">
        <f t="shared" si="324"/>
        <v>100000</v>
      </c>
      <c r="BL1367" s="15" t="e">
        <f t="shared" ca="1" si="325"/>
        <v>#N/A</v>
      </c>
      <c r="BM1367" s="15">
        <f t="shared" si="326"/>
        <v>0</v>
      </c>
      <c r="BN1367" t="str">
        <f t="shared" si="327"/>
        <v/>
      </c>
      <c r="BO1367" t="str">
        <f t="shared" si="328"/>
        <v/>
      </c>
      <c r="BP1367" t="str">
        <f t="shared" si="329"/>
        <v/>
      </c>
    </row>
    <row r="1368" spans="2:68" hidden="1">
      <c r="B1368">
        <v>20250226</v>
      </c>
      <c r="C1368" t="s">
        <v>67</v>
      </c>
      <c r="D1368">
        <v>1630</v>
      </c>
      <c r="E1368">
        <v>8180</v>
      </c>
      <c r="H1368">
        <v>8180</v>
      </c>
      <c r="K1368">
        <v>-3825</v>
      </c>
      <c r="L1368">
        <v>-3825</v>
      </c>
      <c r="M1368">
        <v>-3825</v>
      </c>
      <c r="N1368" t="s">
        <v>46</v>
      </c>
      <c r="O1368" t="s">
        <v>46</v>
      </c>
      <c r="P1368" s="157">
        <f t="shared" si="315"/>
        <v>0</v>
      </c>
      <c r="Q1368">
        <f t="shared" si="316"/>
        <v>0</v>
      </c>
      <c r="R1368" s="157" t="str">
        <f t="shared" si="317"/>
        <v>NA</v>
      </c>
      <c r="S1368" s="157" t="str">
        <f t="shared" si="318"/>
        <v>NA</v>
      </c>
      <c r="T1368" t="str">
        <f t="shared" si="319"/>
        <v>NA</v>
      </c>
      <c r="U1368">
        <f t="shared" si="320"/>
        <v>0</v>
      </c>
      <c r="V1368">
        <f>MIN(IF(SUM(W1368,X1368,Y1368,AA1368,AB1368,AE1368,AD1368,AG1368,AH1368,AK1368,AJ1368,AN1368,AO1368,AQ1368,AR1368,AT1368,AU1368,AV1368,A1368,BB1368,AX1368,AY1368,AZ1368,BA1368,BD1368,BE1368)=0,0,1)+IF(O1368="Smoothing ramp",1,0)+IF(ISNUMBER(W1368),1,0)+IF(ISNUMBER(X1368),1,0)+IF(ISNUMBER(Y1368),1,0)+IF(ISNUMBER(#REF!),1,0)+IF(ISNUMBER(AA1368),1,0)+IF(ISNUMBER(AB1368),1,0)+IF(ISNUMBER(#REF!),1,0)+IF(ISNUMBER(AE1368),1,0)+IF(ISNUMBER(AD1368),1,0)+IF(ISNUMBER(AG1368),1,0)+IF(ISNUMBER(AH1368),1,0)+IF(ISNUMBER(AJ1368),1,0)+IF(ISNUMBER(AK1368),1,0)+IF(ISNUMBER(AN1368),1,0)+IF(ISNUMBER(AO1368),1,0)+IF(ISNUMBER(AQ1368),1,0)+IF(ISNUMBER(AR1368),1,0)+IF(ISNUMBER(AT1368),1,0)+IF(ISNUMBER(AU1368),1,0)+IF(ISNUMBER(AV1368),1,0)+IF(ISNUMBER(#REF!),1,0)+IF(ISNUMBER(AM1368),1,0)+IF(ISNUMBER(BB1368),1,0)+IF(ISNUMBER(AX1368),1,0)+IF(ISNUMBER(AY1368),1,0)+IF(ISNUMBER(AZ1368),1,0)+IF(ISNUMBER(BA1368),1,0)+IF(ISNUMBER(BD1368),1,0)+IF(ISNUMBER(BE1368),1,0),1)</f>
        <v>0</v>
      </c>
      <c r="W1368" t="s">
        <v>48</v>
      </c>
      <c r="X1368" t="s">
        <v>48</v>
      </c>
      <c r="Y1368" t="s">
        <v>48</v>
      </c>
      <c r="Z1368" t="s">
        <v>48</v>
      </c>
      <c r="AA1368" t="s">
        <v>48</v>
      </c>
      <c r="AB1368" t="s">
        <v>48</v>
      </c>
      <c r="AC1368" t="s">
        <v>48</v>
      </c>
      <c r="AD1368" t="s">
        <v>48</v>
      </c>
      <c r="AE1368" t="s">
        <v>48</v>
      </c>
      <c r="AF1368" t="s">
        <v>48</v>
      </c>
      <c r="AG1368" t="s">
        <v>48</v>
      </c>
      <c r="AH1368" t="s">
        <v>48</v>
      </c>
      <c r="AI1368" t="s">
        <v>48</v>
      </c>
      <c r="AJ1368" t="s">
        <v>48</v>
      </c>
      <c r="AK1368" t="s">
        <v>48</v>
      </c>
      <c r="AL1368" t="s">
        <v>48</v>
      </c>
      <c r="AN1368" t="s">
        <v>48</v>
      </c>
      <c r="AO1368" t="s">
        <v>48</v>
      </c>
      <c r="AP1368" t="s">
        <v>48</v>
      </c>
      <c r="AQ1368" t="s">
        <v>48</v>
      </c>
      <c r="AR1368" t="s">
        <v>48</v>
      </c>
      <c r="AS1368" t="s">
        <v>48</v>
      </c>
      <c r="AT1368" t="s">
        <v>48</v>
      </c>
      <c r="AU1368" t="s">
        <v>48</v>
      </c>
      <c r="AV1368" t="s">
        <v>48</v>
      </c>
      <c r="AW1368" t="s">
        <v>48</v>
      </c>
      <c r="AX1368" t="s">
        <v>48</v>
      </c>
      <c r="AY1368" t="s">
        <v>48</v>
      </c>
      <c r="AZ1368" t="s">
        <v>48</v>
      </c>
      <c r="BA1368" t="s">
        <v>48</v>
      </c>
      <c r="BB1368" t="s">
        <v>48</v>
      </c>
      <c r="BC1368" t="s">
        <v>48</v>
      </c>
      <c r="BD1368" t="s">
        <v>48</v>
      </c>
      <c r="BE1368" t="s">
        <v>48</v>
      </c>
      <c r="BF1368" t="s">
        <v>48</v>
      </c>
      <c r="BG1368" s="15" t="e">
        <f ca="1">OFFSET($V$6,0,MATCH(BH1368,$X1368:$BF1368,0))</f>
        <v>#N/A</v>
      </c>
      <c r="BH1368" s="15">
        <f t="shared" si="321"/>
        <v>100000</v>
      </c>
      <c r="BI1368" s="15" t="e">
        <f t="shared" ca="1" si="322"/>
        <v>#N/A</v>
      </c>
      <c r="BJ1368" s="15" t="e">
        <f t="shared" ca="1" si="323"/>
        <v>#N/A</v>
      </c>
      <c r="BK1368" s="15">
        <f t="shared" si="324"/>
        <v>100000</v>
      </c>
      <c r="BL1368" s="15" t="e">
        <f t="shared" ca="1" si="325"/>
        <v>#N/A</v>
      </c>
      <c r="BM1368" s="15">
        <f t="shared" si="326"/>
        <v>0</v>
      </c>
      <c r="BN1368" t="str">
        <f t="shared" si="327"/>
        <v/>
      </c>
      <c r="BO1368" t="str">
        <f t="shared" si="328"/>
        <v/>
      </c>
      <c r="BP1368" t="str">
        <f t="shared" si="329"/>
        <v/>
      </c>
    </row>
    <row r="1369" spans="2:68" hidden="1">
      <c r="B1369">
        <v>20250226</v>
      </c>
      <c r="C1369" t="s">
        <v>67</v>
      </c>
      <c r="D1369">
        <v>1730</v>
      </c>
      <c r="E1369">
        <v>8180</v>
      </c>
      <c r="H1369">
        <v>8180</v>
      </c>
      <c r="K1369">
        <v>-3825</v>
      </c>
      <c r="L1369">
        <v>-3825</v>
      </c>
      <c r="M1369">
        <v>-3825</v>
      </c>
      <c r="N1369" t="s">
        <v>46</v>
      </c>
      <c r="O1369" t="s">
        <v>46</v>
      </c>
      <c r="P1369" s="157">
        <f t="shared" si="315"/>
        <v>0</v>
      </c>
      <c r="Q1369">
        <f t="shared" si="316"/>
        <v>0</v>
      </c>
      <c r="R1369" s="157" t="str">
        <f t="shared" si="317"/>
        <v>NA</v>
      </c>
      <c r="S1369" s="157" t="str">
        <f t="shared" si="318"/>
        <v>NA</v>
      </c>
      <c r="T1369" t="str">
        <f t="shared" si="319"/>
        <v>NA</v>
      </c>
      <c r="U1369">
        <f t="shared" si="320"/>
        <v>0</v>
      </c>
      <c r="V1369">
        <f>MIN(IF(SUM(W1369,X1369,Y1369,AA1369,AB1369,AE1369,AD1369,AG1369,AH1369,AK1369,AJ1369,AN1369,AO1369,AQ1369,AR1369,AT1369,AU1369,AV1369,A1369,BB1369,AX1369,AY1369,AZ1369,BA1369,BD1369,BE1369)=0,0,1)+IF(O1369="Smoothing ramp",1,0)+IF(ISNUMBER(W1369),1,0)+IF(ISNUMBER(X1369),1,0)+IF(ISNUMBER(Y1369),1,0)+IF(ISNUMBER(#REF!),1,0)+IF(ISNUMBER(AA1369),1,0)+IF(ISNUMBER(AB1369),1,0)+IF(ISNUMBER(#REF!),1,0)+IF(ISNUMBER(AE1369),1,0)+IF(ISNUMBER(AD1369),1,0)+IF(ISNUMBER(AG1369),1,0)+IF(ISNUMBER(AH1369),1,0)+IF(ISNUMBER(AJ1369),1,0)+IF(ISNUMBER(AK1369),1,0)+IF(ISNUMBER(AN1369),1,0)+IF(ISNUMBER(AO1369),1,0)+IF(ISNUMBER(AQ1369),1,0)+IF(ISNUMBER(AR1369),1,0)+IF(ISNUMBER(AT1369),1,0)+IF(ISNUMBER(AU1369),1,0)+IF(ISNUMBER(AV1369),1,0)+IF(ISNUMBER(#REF!),1,0)+IF(ISNUMBER(AM1369),1,0)+IF(ISNUMBER(BB1369),1,0)+IF(ISNUMBER(AX1369),1,0)+IF(ISNUMBER(AY1369),1,0)+IF(ISNUMBER(AZ1369),1,0)+IF(ISNUMBER(BA1369),1,0)+IF(ISNUMBER(BD1369),1,0)+IF(ISNUMBER(BE1369),1,0),1)</f>
        <v>0</v>
      </c>
      <c r="W1369" t="s">
        <v>48</v>
      </c>
      <c r="X1369" t="s">
        <v>48</v>
      </c>
      <c r="Y1369" t="s">
        <v>48</v>
      </c>
      <c r="Z1369" t="s">
        <v>48</v>
      </c>
      <c r="AA1369" t="s">
        <v>48</v>
      </c>
      <c r="AB1369" t="s">
        <v>48</v>
      </c>
      <c r="AC1369" t="s">
        <v>48</v>
      </c>
      <c r="AD1369" t="s">
        <v>48</v>
      </c>
      <c r="AE1369" t="s">
        <v>48</v>
      </c>
      <c r="AF1369" t="s">
        <v>48</v>
      </c>
      <c r="AG1369" t="s">
        <v>48</v>
      </c>
      <c r="AH1369" t="s">
        <v>48</v>
      </c>
      <c r="AI1369" t="s">
        <v>48</v>
      </c>
      <c r="AJ1369" t="s">
        <v>48</v>
      </c>
      <c r="AK1369" t="s">
        <v>48</v>
      </c>
      <c r="AL1369" t="s">
        <v>48</v>
      </c>
      <c r="AN1369" t="s">
        <v>48</v>
      </c>
      <c r="AO1369" t="s">
        <v>48</v>
      </c>
      <c r="AP1369" t="s">
        <v>48</v>
      </c>
      <c r="AQ1369" t="s">
        <v>48</v>
      </c>
      <c r="AR1369" t="s">
        <v>48</v>
      </c>
      <c r="AS1369" t="s">
        <v>48</v>
      </c>
      <c r="AT1369" t="s">
        <v>48</v>
      </c>
      <c r="AU1369" t="s">
        <v>48</v>
      </c>
      <c r="AV1369" t="s">
        <v>48</v>
      </c>
      <c r="AW1369" t="s">
        <v>48</v>
      </c>
      <c r="AX1369" t="s">
        <v>48</v>
      </c>
      <c r="AY1369" t="s">
        <v>48</v>
      </c>
      <c r="AZ1369" t="s">
        <v>48</v>
      </c>
      <c r="BA1369" t="s">
        <v>48</v>
      </c>
      <c r="BB1369" t="s">
        <v>48</v>
      </c>
      <c r="BC1369" t="s">
        <v>48</v>
      </c>
      <c r="BD1369" t="s">
        <v>48</v>
      </c>
      <c r="BE1369" t="s">
        <v>48</v>
      </c>
      <c r="BF1369" t="s">
        <v>48</v>
      </c>
      <c r="BG1369" s="15" t="e">
        <f ca="1">OFFSET($V$6,0,MATCH(BH1369,$X1369:$BF1369,0))</f>
        <v>#N/A</v>
      </c>
      <c r="BH1369" s="15">
        <f t="shared" si="321"/>
        <v>100000</v>
      </c>
      <c r="BI1369" s="15" t="e">
        <f t="shared" ca="1" si="322"/>
        <v>#N/A</v>
      </c>
      <c r="BJ1369" s="15" t="e">
        <f t="shared" ca="1" si="323"/>
        <v>#N/A</v>
      </c>
      <c r="BK1369" s="15">
        <f t="shared" si="324"/>
        <v>100000</v>
      </c>
      <c r="BL1369" s="15" t="e">
        <f t="shared" ca="1" si="325"/>
        <v>#N/A</v>
      </c>
      <c r="BM1369" s="15">
        <f t="shared" si="326"/>
        <v>0</v>
      </c>
      <c r="BN1369" t="str">
        <f t="shared" si="327"/>
        <v/>
      </c>
      <c r="BO1369" t="str">
        <f t="shared" si="328"/>
        <v/>
      </c>
      <c r="BP1369" t="str">
        <f t="shared" si="329"/>
        <v/>
      </c>
    </row>
    <row r="1370" spans="2:68" hidden="1">
      <c r="B1370">
        <v>20250226</v>
      </c>
      <c r="C1370" t="s">
        <v>67</v>
      </c>
      <c r="D1370">
        <v>1830</v>
      </c>
      <c r="F1370">
        <v>8038</v>
      </c>
      <c r="G1370">
        <v>772</v>
      </c>
      <c r="I1370">
        <v>8038</v>
      </c>
      <c r="J1370">
        <v>772</v>
      </c>
      <c r="K1370">
        <v>-6389</v>
      </c>
      <c r="L1370">
        <v>-6389</v>
      </c>
      <c r="M1370">
        <v>0</v>
      </c>
      <c r="N1370" t="s">
        <v>50</v>
      </c>
      <c r="O1370" t="s">
        <v>50</v>
      </c>
      <c r="P1370" s="157">
        <f t="shared" si="315"/>
        <v>0</v>
      </c>
      <c r="Q1370" t="str">
        <f t="shared" si="316"/>
        <v>NA</v>
      </c>
      <c r="R1370" s="157">
        <f t="shared" si="317"/>
        <v>0</v>
      </c>
      <c r="S1370" s="157">
        <f t="shared" si="318"/>
        <v>0</v>
      </c>
      <c r="T1370">
        <f t="shared" si="319"/>
        <v>0</v>
      </c>
      <c r="U1370">
        <f t="shared" si="320"/>
        <v>6389</v>
      </c>
      <c r="V1370">
        <f>MIN(IF(SUM(W1370,X1370,Y1370,AA1370,AB1370,AE1370,AD1370,AG1370,AH1370,AK1370,AJ1370,AN1370,AO1370,AQ1370,AR1370,AT1370,AU1370,AV1370,A1370,BB1370,AX1370,AY1370,AZ1370,BA1370,BD1370,BE1370)=0,0,1)+IF(O1370="Smoothing ramp",1,0)+IF(ISNUMBER(W1370),1,0)+IF(ISNUMBER(X1370),1,0)+IF(ISNUMBER(Y1370),1,0)+IF(ISNUMBER(#REF!),1,0)+IF(ISNUMBER(AA1370),1,0)+IF(ISNUMBER(AB1370),1,0)+IF(ISNUMBER(#REF!),1,0)+IF(ISNUMBER(AE1370),1,0)+IF(ISNUMBER(AD1370),1,0)+IF(ISNUMBER(AG1370),1,0)+IF(ISNUMBER(AH1370),1,0)+IF(ISNUMBER(AJ1370),1,0)+IF(ISNUMBER(AK1370),1,0)+IF(ISNUMBER(AN1370),1,0)+IF(ISNUMBER(AO1370),1,0)+IF(ISNUMBER(AQ1370),1,0)+IF(ISNUMBER(AR1370),1,0)+IF(ISNUMBER(AT1370),1,0)+IF(ISNUMBER(AU1370),1,0)+IF(ISNUMBER(AV1370),1,0)+IF(ISNUMBER(#REF!),1,0)+IF(ISNUMBER(AM1370),1,0)+IF(ISNUMBER(BB1370),1,0)+IF(ISNUMBER(AX1370),1,0)+IF(ISNUMBER(AY1370),1,0)+IF(ISNUMBER(AZ1370),1,0)+IF(ISNUMBER(BA1370),1,0)+IF(ISNUMBER(BD1370),1,0)+IF(ISNUMBER(BE1370),1,0),1)</f>
        <v>0</v>
      </c>
      <c r="W1370" t="s">
        <v>48</v>
      </c>
      <c r="X1370" t="s">
        <v>48</v>
      </c>
      <c r="Y1370" t="s">
        <v>48</v>
      </c>
      <c r="Z1370" t="s">
        <v>48</v>
      </c>
      <c r="AA1370" t="s">
        <v>48</v>
      </c>
      <c r="AB1370" t="s">
        <v>48</v>
      </c>
      <c r="AC1370" t="s">
        <v>48</v>
      </c>
      <c r="AD1370" t="s">
        <v>48</v>
      </c>
      <c r="AE1370" t="s">
        <v>48</v>
      </c>
      <c r="AF1370" t="s">
        <v>48</v>
      </c>
      <c r="AG1370" t="s">
        <v>48</v>
      </c>
      <c r="AH1370" t="s">
        <v>48</v>
      </c>
      <c r="AI1370" t="s">
        <v>48</v>
      </c>
      <c r="AJ1370" t="s">
        <v>48</v>
      </c>
      <c r="AK1370" t="s">
        <v>48</v>
      </c>
      <c r="AL1370" t="s">
        <v>48</v>
      </c>
      <c r="AN1370" t="s">
        <v>48</v>
      </c>
      <c r="AO1370" t="s">
        <v>48</v>
      </c>
      <c r="AP1370" t="s">
        <v>48</v>
      </c>
      <c r="AQ1370" t="s">
        <v>48</v>
      </c>
      <c r="AR1370" t="s">
        <v>48</v>
      </c>
      <c r="AS1370" t="s">
        <v>48</v>
      </c>
      <c r="AT1370" t="s">
        <v>48</v>
      </c>
      <c r="AU1370" t="s">
        <v>48</v>
      </c>
      <c r="AV1370" t="s">
        <v>48</v>
      </c>
      <c r="AW1370" t="s">
        <v>48</v>
      </c>
      <c r="AX1370" t="s">
        <v>48</v>
      </c>
      <c r="AY1370" t="s">
        <v>48</v>
      </c>
      <c r="AZ1370" t="s">
        <v>48</v>
      </c>
      <c r="BA1370" t="s">
        <v>48</v>
      </c>
      <c r="BB1370" t="s">
        <v>48</v>
      </c>
      <c r="BC1370" t="s">
        <v>48</v>
      </c>
      <c r="BD1370" t="s">
        <v>48</v>
      </c>
      <c r="BE1370" t="s">
        <v>48</v>
      </c>
      <c r="BF1370" t="s">
        <v>48</v>
      </c>
      <c r="BG1370" s="15" t="e">
        <f ca="1">OFFSET($V$6,0,MATCH(BH1370,$X1370:$BF1370,0))</f>
        <v>#N/A</v>
      </c>
      <c r="BH1370" s="15">
        <f t="shared" si="321"/>
        <v>100000</v>
      </c>
      <c r="BI1370" s="15" t="e">
        <f t="shared" ca="1" si="322"/>
        <v>#N/A</v>
      </c>
      <c r="BJ1370" s="15" t="e">
        <f t="shared" ca="1" si="323"/>
        <v>#N/A</v>
      </c>
      <c r="BK1370" s="15">
        <f t="shared" si="324"/>
        <v>100000</v>
      </c>
      <c r="BL1370" s="15" t="e">
        <f t="shared" ca="1" si="325"/>
        <v>#N/A</v>
      </c>
      <c r="BM1370" s="15">
        <f t="shared" si="326"/>
        <v>0</v>
      </c>
      <c r="BN1370" t="str">
        <f t="shared" si="327"/>
        <v/>
      </c>
      <c r="BO1370" t="str">
        <f t="shared" si="328"/>
        <v/>
      </c>
      <c r="BP1370" t="str">
        <f t="shared" si="329"/>
        <v/>
      </c>
    </row>
    <row r="1371" spans="2:68" hidden="1">
      <c r="B1371">
        <v>20250226</v>
      </c>
      <c r="C1371" t="s">
        <v>67</v>
      </c>
      <c r="D1371">
        <v>1930</v>
      </c>
      <c r="F1371">
        <v>8038</v>
      </c>
      <c r="G1371">
        <v>772</v>
      </c>
      <c r="I1371">
        <v>8038</v>
      </c>
      <c r="J1371">
        <v>772</v>
      </c>
      <c r="K1371">
        <v>-6389</v>
      </c>
      <c r="L1371">
        <v>-6389</v>
      </c>
      <c r="M1371">
        <v>0</v>
      </c>
      <c r="N1371" t="s">
        <v>50</v>
      </c>
      <c r="O1371" t="s">
        <v>50</v>
      </c>
      <c r="P1371" s="157">
        <f t="shared" si="315"/>
        <v>0</v>
      </c>
      <c r="Q1371" t="str">
        <f t="shared" si="316"/>
        <v>NA</v>
      </c>
      <c r="R1371" s="157">
        <f t="shared" si="317"/>
        <v>0</v>
      </c>
      <c r="S1371" s="157">
        <f t="shared" si="318"/>
        <v>0</v>
      </c>
      <c r="T1371">
        <f t="shared" si="319"/>
        <v>0</v>
      </c>
      <c r="U1371">
        <f t="shared" si="320"/>
        <v>6389</v>
      </c>
      <c r="V1371">
        <f>MIN(IF(SUM(W1371,X1371,Y1371,AA1371,AB1371,AE1371,AD1371,AG1371,AH1371,AK1371,AJ1371,AN1371,AO1371,AQ1371,AR1371,AT1371,AU1371,AV1371,A1371,BB1371,AX1371,AY1371,AZ1371,BA1371,BD1371,BE1371)=0,0,1)+IF(O1371="Smoothing ramp",1,0)+IF(ISNUMBER(W1371),1,0)+IF(ISNUMBER(X1371),1,0)+IF(ISNUMBER(Y1371),1,0)+IF(ISNUMBER(#REF!),1,0)+IF(ISNUMBER(AA1371),1,0)+IF(ISNUMBER(AB1371),1,0)+IF(ISNUMBER(#REF!),1,0)+IF(ISNUMBER(AE1371),1,0)+IF(ISNUMBER(AD1371),1,0)+IF(ISNUMBER(AG1371),1,0)+IF(ISNUMBER(AH1371),1,0)+IF(ISNUMBER(AJ1371),1,0)+IF(ISNUMBER(AK1371),1,0)+IF(ISNUMBER(AN1371),1,0)+IF(ISNUMBER(AO1371),1,0)+IF(ISNUMBER(AQ1371),1,0)+IF(ISNUMBER(AR1371),1,0)+IF(ISNUMBER(AT1371),1,0)+IF(ISNUMBER(AU1371),1,0)+IF(ISNUMBER(AV1371),1,0)+IF(ISNUMBER(#REF!),1,0)+IF(ISNUMBER(AM1371),1,0)+IF(ISNUMBER(BB1371),1,0)+IF(ISNUMBER(AX1371),1,0)+IF(ISNUMBER(AY1371),1,0)+IF(ISNUMBER(AZ1371),1,0)+IF(ISNUMBER(BA1371),1,0)+IF(ISNUMBER(BD1371),1,0)+IF(ISNUMBER(BE1371),1,0),1)</f>
        <v>0</v>
      </c>
      <c r="W1371" t="s">
        <v>48</v>
      </c>
      <c r="X1371" t="s">
        <v>48</v>
      </c>
      <c r="Y1371" t="s">
        <v>48</v>
      </c>
      <c r="Z1371" t="s">
        <v>48</v>
      </c>
      <c r="AA1371" t="s">
        <v>48</v>
      </c>
      <c r="AB1371" t="s">
        <v>48</v>
      </c>
      <c r="AC1371" t="s">
        <v>48</v>
      </c>
      <c r="AD1371" t="s">
        <v>48</v>
      </c>
      <c r="AE1371" t="s">
        <v>48</v>
      </c>
      <c r="AF1371" t="s">
        <v>48</v>
      </c>
      <c r="AG1371" t="s">
        <v>48</v>
      </c>
      <c r="AH1371" t="s">
        <v>48</v>
      </c>
      <c r="AI1371" t="s">
        <v>48</v>
      </c>
      <c r="AJ1371" t="s">
        <v>48</v>
      </c>
      <c r="AK1371" t="s">
        <v>48</v>
      </c>
      <c r="AL1371" t="s">
        <v>48</v>
      </c>
      <c r="AN1371" t="s">
        <v>48</v>
      </c>
      <c r="AO1371" t="s">
        <v>48</v>
      </c>
      <c r="AP1371" t="s">
        <v>48</v>
      </c>
      <c r="AQ1371" t="s">
        <v>48</v>
      </c>
      <c r="AR1371" t="s">
        <v>48</v>
      </c>
      <c r="AS1371" t="s">
        <v>48</v>
      </c>
      <c r="AT1371" t="s">
        <v>48</v>
      </c>
      <c r="AU1371" t="s">
        <v>48</v>
      </c>
      <c r="AV1371" t="s">
        <v>48</v>
      </c>
      <c r="AW1371" t="s">
        <v>48</v>
      </c>
      <c r="AX1371" t="s">
        <v>48</v>
      </c>
      <c r="AY1371" t="s">
        <v>48</v>
      </c>
      <c r="AZ1371" t="s">
        <v>48</v>
      </c>
      <c r="BA1371" t="s">
        <v>48</v>
      </c>
      <c r="BB1371" t="s">
        <v>48</v>
      </c>
      <c r="BC1371" t="s">
        <v>48</v>
      </c>
      <c r="BD1371" t="s">
        <v>48</v>
      </c>
      <c r="BE1371" t="s">
        <v>48</v>
      </c>
      <c r="BF1371" t="s">
        <v>48</v>
      </c>
      <c r="BG1371" s="15" t="e">
        <f ca="1">OFFSET($V$6,0,MATCH(BH1371,$X1371:$BF1371,0))</f>
        <v>#N/A</v>
      </c>
      <c r="BH1371" s="15">
        <f t="shared" si="321"/>
        <v>100000</v>
      </c>
      <c r="BI1371" s="15" t="e">
        <f t="shared" ca="1" si="322"/>
        <v>#N/A</v>
      </c>
      <c r="BJ1371" s="15" t="e">
        <f t="shared" ca="1" si="323"/>
        <v>#N/A</v>
      </c>
      <c r="BK1371" s="15">
        <f t="shared" si="324"/>
        <v>100000</v>
      </c>
      <c r="BL1371" s="15" t="e">
        <f t="shared" ca="1" si="325"/>
        <v>#N/A</v>
      </c>
      <c r="BM1371" s="15">
        <f t="shared" si="326"/>
        <v>0</v>
      </c>
      <c r="BN1371" t="str">
        <f t="shared" si="327"/>
        <v/>
      </c>
      <c r="BO1371" t="str">
        <f t="shared" si="328"/>
        <v/>
      </c>
      <c r="BP1371" t="str">
        <f t="shared" si="329"/>
        <v/>
      </c>
    </row>
    <row r="1372" spans="2:68" hidden="1">
      <c r="B1372">
        <v>20250226</v>
      </c>
      <c r="C1372" t="s">
        <v>67</v>
      </c>
      <c r="D1372">
        <v>2030</v>
      </c>
      <c r="F1372">
        <v>8038</v>
      </c>
      <c r="G1372">
        <v>772</v>
      </c>
      <c r="I1372">
        <v>8038</v>
      </c>
      <c r="J1372">
        <v>772</v>
      </c>
      <c r="K1372">
        <v>-6389</v>
      </c>
      <c r="L1372">
        <v>-6389</v>
      </c>
      <c r="M1372">
        <v>0</v>
      </c>
      <c r="N1372" t="s">
        <v>50</v>
      </c>
      <c r="O1372" t="s">
        <v>50</v>
      </c>
      <c r="P1372" s="157">
        <f t="shared" si="315"/>
        <v>0</v>
      </c>
      <c r="Q1372" t="str">
        <f t="shared" si="316"/>
        <v>NA</v>
      </c>
      <c r="R1372" s="157">
        <f t="shared" si="317"/>
        <v>0</v>
      </c>
      <c r="S1372" s="157">
        <f t="shared" si="318"/>
        <v>0</v>
      </c>
      <c r="T1372">
        <f t="shared" si="319"/>
        <v>0</v>
      </c>
      <c r="U1372">
        <f t="shared" si="320"/>
        <v>6389</v>
      </c>
      <c r="V1372">
        <f>MIN(IF(SUM(W1372,X1372,Y1372,AA1372,AB1372,AE1372,AD1372,AG1372,AH1372,AK1372,AJ1372,AN1372,AO1372,AQ1372,AR1372,AT1372,AU1372,AV1372,A1372,BB1372,AX1372,AY1372,AZ1372,BA1372,BD1372,BE1372)=0,0,1)+IF(O1372="Smoothing ramp",1,0)+IF(ISNUMBER(W1372),1,0)+IF(ISNUMBER(X1372),1,0)+IF(ISNUMBER(Y1372),1,0)+IF(ISNUMBER(#REF!),1,0)+IF(ISNUMBER(AA1372),1,0)+IF(ISNUMBER(AB1372),1,0)+IF(ISNUMBER(#REF!),1,0)+IF(ISNUMBER(AE1372),1,0)+IF(ISNUMBER(AD1372),1,0)+IF(ISNUMBER(AG1372),1,0)+IF(ISNUMBER(AH1372),1,0)+IF(ISNUMBER(AJ1372),1,0)+IF(ISNUMBER(AK1372),1,0)+IF(ISNUMBER(AN1372),1,0)+IF(ISNUMBER(AO1372),1,0)+IF(ISNUMBER(AQ1372),1,0)+IF(ISNUMBER(AR1372),1,0)+IF(ISNUMBER(AT1372),1,0)+IF(ISNUMBER(AU1372),1,0)+IF(ISNUMBER(AV1372),1,0)+IF(ISNUMBER(#REF!),1,0)+IF(ISNUMBER(AM1372),1,0)+IF(ISNUMBER(BB1372),1,0)+IF(ISNUMBER(AX1372),1,0)+IF(ISNUMBER(AY1372),1,0)+IF(ISNUMBER(AZ1372),1,0)+IF(ISNUMBER(BA1372),1,0)+IF(ISNUMBER(BD1372),1,0)+IF(ISNUMBER(BE1372),1,0),1)</f>
        <v>0</v>
      </c>
      <c r="W1372" t="s">
        <v>48</v>
      </c>
      <c r="X1372" t="s">
        <v>48</v>
      </c>
      <c r="Y1372" t="s">
        <v>48</v>
      </c>
      <c r="Z1372" t="s">
        <v>48</v>
      </c>
      <c r="AA1372" t="s">
        <v>48</v>
      </c>
      <c r="AB1372" t="s">
        <v>48</v>
      </c>
      <c r="AC1372" t="s">
        <v>48</v>
      </c>
      <c r="AD1372" t="s">
        <v>48</v>
      </c>
      <c r="AE1372" t="s">
        <v>48</v>
      </c>
      <c r="AF1372" t="s">
        <v>48</v>
      </c>
      <c r="AG1372" t="s">
        <v>48</v>
      </c>
      <c r="AH1372" t="s">
        <v>48</v>
      </c>
      <c r="AI1372" t="s">
        <v>48</v>
      </c>
      <c r="AJ1372" t="s">
        <v>48</v>
      </c>
      <c r="AK1372" t="s">
        <v>48</v>
      </c>
      <c r="AL1372" t="s">
        <v>48</v>
      </c>
      <c r="AN1372" t="s">
        <v>48</v>
      </c>
      <c r="AO1372" t="s">
        <v>48</v>
      </c>
      <c r="AP1372" t="s">
        <v>48</v>
      </c>
      <c r="AQ1372" t="s">
        <v>48</v>
      </c>
      <c r="AR1372" t="s">
        <v>48</v>
      </c>
      <c r="AS1372" t="s">
        <v>48</v>
      </c>
      <c r="AT1372" t="s">
        <v>48</v>
      </c>
      <c r="AU1372" t="s">
        <v>48</v>
      </c>
      <c r="AV1372" t="s">
        <v>48</v>
      </c>
      <c r="AW1372" t="s">
        <v>48</v>
      </c>
      <c r="AX1372" t="s">
        <v>48</v>
      </c>
      <c r="AY1372" t="s">
        <v>48</v>
      </c>
      <c r="AZ1372" t="s">
        <v>48</v>
      </c>
      <c r="BA1372" t="s">
        <v>48</v>
      </c>
      <c r="BB1372" t="s">
        <v>48</v>
      </c>
      <c r="BC1372" t="s">
        <v>48</v>
      </c>
      <c r="BD1372" t="s">
        <v>48</v>
      </c>
      <c r="BE1372" t="s">
        <v>48</v>
      </c>
      <c r="BF1372" t="s">
        <v>48</v>
      </c>
      <c r="BG1372" s="15" t="e">
        <f ca="1">OFFSET($V$6,0,MATCH(BH1372,$X1372:$BF1372,0))</f>
        <v>#N/A</v>
      </c>
      <c r="BH1372" s="15">
        <f t="shared" si="321"/>
        <v>100000</v>
      </c>
      <c r="BI1372" s="15" t="e">
        <f t="shared" ca="1" si="322"/>
        <v>#N/A</v>
      </c>
      <c r="BJ1372" s="15" t="e">
        <f t="shared" ca="1" si="323"/>
        <v>#N/A</v>
      </c>
      <c r="BK1372" s="15">
        <f t="shared" si="324"/>
        <v>100000</v>
      </c>
      <c r="BL1372" s="15" t="e">
        <f t="shared" ca="1" si="325"/>
        <v>#N/A</v>
      </c>
      <c r="BM1372" s="15">
        <f t="shared" si="326"/>
        <v>0</v>
      </c>
      <c r="BN1372" t="str">
        <f t="shared" si="327"/>
        <v/>
      </c>
      <c r="BO1372" t="str">
        <f t="shared" si="328"/>
        <v/>
      </c>
      <c r="BP1372" t="str">
        <f t="shared" si="329"/>
        <v/>
      </c>
    </row>
    <row r="1373" spans="2:68" hidden="1">
      <c r="B1373">
        <v>20250226</v>
      </c>
      <c r="C1373" t="s">
        <v>67</v>
      </c>
      <c r="D1373">
        <v>2130</v>
      </c>
      <c r="E1373">
        <v>8180</v>
      </c>
      <c r="H1373">
        <v>8180</v>
      </c>
      <c r="K1373">
        <v>-4872</v>
      </c>
      <c r="L1373">
        <v>-4872</v>
      </c>
      <c r="M1373">
        <v>-4872</v>
      </c>
      <c r="N1373" t="s">
        <v>46</v>
      </c>
      <c r="O1373" t="s">
        <v>46</v>
      </c>
      <c r="P1373" s="157">
        <f t="shared" si="315"/>
        <v>0</v>
      </c>
      <c r="Q1373">
        <f t="shared" si="316"/>
        <v>0</v>
      </c>
      <c r="R1373" s="157" t="str">
        <f t="shared" si="317"/>
        <v>NA</v>
      </c>
      <c r="S1373" s="157" t="str">
        <f t="shared" si="318"/>
        <v>NA</v>
      </c>
      <c r="T1373" t="str">
        <f t="shared" si="319"/>
        <v>NA</v>
      </c>
      <c r="U1373">
        <f t="shared" si="320"/>
        <v>0</v>
      </c>
      <c r="V1373">
        <f>MIN(IF(SUM(W1373,X1373,Y1373,AA1373,AB1373,AE1373,AD1373,AG1373,AH1373,AK1373,AJ1373,AN1373,AO1373,AQ1373,AR1373,AT1373,AU1373,AV1373,A1373,BB1373,AX1373,AY1373,AZ1373,BA1373,BD1373,BE1373)=0,0,1)+IF(O1373="Smoothing ramp",1,0)+IF(ISNUMBER(W1373),1,0)+IF(ISNUMBER(X1373),1,0)+IF(ISNUMBER(Y1373),1,0)+IF(ISNUMBER(#REF!),1,0)+IF(ISNUMBER(AA1373),1,0)+IF(ISNUMBER(AB1373),1,0)+IF(ISNUMBER(#REF!),1,0)+IF(ISNUMBER(AE1373),1,0)+IF(ISNUMBER(AD1373),1,0)+IF(ISNUMBER(AG1373),1,0)+IF(ISNUMBER(AH1373),1,0)+IF(ISNUMBER(AJ1373),1,0)+IF(ISNUMBER(AK1373),1,0)+IF(ISNUMBER(AN1373),1,0)+IF(ISNUMBER(AO1373),1,0)+IF(ISNUMBER(AQ1373),1,0)+IF(ISNUMBER(AR1373),1,0)+IF(ISNUMBER(AT1373),1,0)+IF(ISNUMBER(AU1373),1,0)+IF(ISNUMBER(AV1373),1,0)+IF(ISNUMBER(#REF!),1,0)+IF(ISNUMBER(AM1373),1,0)+IF(ISNUMBER(BB1373),1,0)+IF(ISNUMBER(AX1373),1,0)+IF(ISNUMBER(AY1373),1,0)+IF(ISNUMBER(AZ1373),1,0)+IF(ISNUMBER(BA1373),1,0)+IF(ISNUMBER(BD1373),1,0)+IF(ISNUMBER(BE1373),1,0),1)</f>
        <v>0</v>
      </c>
      <c r="W1373" t="s">
        <v>48</v>
      </c>
      <c r="X1373" t="s">
        <v>48</v>
      </c>
      <c r="Y1373" t="s">
        <v>48</v>
      </c>
      <c r="Z1373" t="s">
        <v>48</v>
      </c>
      <c r="AA1373" t="s">
        <v>48</v>
      </c>
      <c r="AB1373" t="s">
        <v>48</v>
      </c>
      <c r="AC1373" t="s">
        <v>48</v>
      </c>
      <c r="AD1373" t="s">
        <v>48</v>
      </c>
      <c r="AE1373" t="s">
        <v>48</v>
      </c>
      <c r="AF1373" t="s">
        <v>48</v>
      </c>
      <c r="AG1373" t="s">
        <v>48</v>
      </c>
      <c r="AH1373" t="s">
        <v>48</v>
      </c>
      <c r="AI1373" t="s">
        <v>48</v>
      </c>
      <c r="AJ1373" t="s">
        <v>48</v>
      </c>
      <c r="AK1373" t="s">
        <v>48</v>
      </c>
      <c r="AL1373" t="s">
        <v>48</v>
      </c>
      <c r="AN1373" t="s">
        <v>48</v>
      </c>
      <c r="AO1373" t="s">
        <v>48</v>
      </c>
      <c r="AP1373" t="s">
        <v>48</v>
      </c>
      <c r="AQ1373" t="s">
        <v>48</v>
      </c>
      <c r="AR1373" t="s">
        <v>48</v>
      </c>
      <c r="AS1373" t="s">
        <v>48</v>
      </c>
      <c r="AT1373" t="s">
        <v>48</v>
      </c>
      <c r="AU1373" t="s">
        <v>48</v>
      </c>
      <c r="AV1373" t="s">
        <v>48</v>
      </c>
      <c r="AW1373" t="s">
        <v>48</v>
      </c>
      <c r="AX1373" t="s">
        <v>48</v>
      </c>
      <c r="AY1373" t="s">
        <v>48</v>
      </c>
      <c r="AZ1373" t="s">
        <v>48</v>
      </c>
      <c r="BA1373" t="s">
        <v>48</v>
      </c>
      <c r="BB1373" t="s">
        <v>48</v>
      </c>
      <c r="BC1373" t="s">
        <v>48</v>
      </c>
      <c r="BD1373" t="s">
        <v>48</v>
      </c>
      <c r="BE1373" t="s">
        <v>48</v>
      </c>
      <c r="BF1373" t="s">
        <v>48</v>
      </c>
      <c r="BG1373" s="15" t="e">
        <f ca="1">OFFSET($V$6,0,MATCH(BH1373,$X1373:$BF1373,0))</f>
        <v>#N/A</v>
      </c>
      <c r="BH1373" s="15">
        <f t="shared" si="321"/>
        <v>100000</v>
      </c>
      <c r="BI1373" s="15" t="e">
        <f t="shared" ca="1" si="322"/>
        <v>#N/A</v>
      </c>
      <c r="BJ1373" s="15" t="e">
        <f t="shared" ca="1" si="323"/>
        <v>#N/A</v>
      </c>
      <c r="BK1373" s="15">
        <f t="shared" si="324"/>
        <v>100000</v>
      </c>
      <c r="BL1373" s="15" t="e">
        <f t="shared" ca="1" si="325"/>
        <v>#N/A</v>
      </c>
      <c r="BM1373" s="15">
        <f t="shared" si="326"/>
        <v>0</v>
      </c>
      <c r="BN1373" t="str">
        <f t="shared" si="327"/>
        <v/>
      </c>
      <c r="BO1373" t="str">
        <f t="shared" si="328"/>
        <v/>
      </c>
      <c r="BP1373" t="str">
        <f t="shared" si="329"/>
        <v/>
      </c>
    </row>
    <row r="1374" spans="2:68" hidden="1">
      <c r="B1374">
        <v>20250226</v>
      </c>
      <c r="C1374" t="s">
        <v>67</v>
      </c>
      <c r="D1374">
        <v>2230</v>
      </c>
      <c r="E1374">
        <v>8180</v>
      </c>
      <c r="H1374">
        <v>8180</v>
      </c>
      <c r="K1374">
        <v>-4872</v>
      </c>
      <c r="L1374">
        <v>-4872</v>
      </c>
      <c r="M1374">
        <v>-4872</v>
      </c>
      <c r="N1374" t="s">
        <v>46</v>
      </c>
      <c r="O1374" t="s">
        <v>46</v>
      </c>
      <c r="P1374" s="157">
        <f t="shared" si="315"/>
        <v>0</v>
      </c>
      <c r="Q1374">
        <f t="shared" si="316"/>
        <v>0</v>
      </c>
      <c r="R1374" s="157" t="str">
        <f t="shared" si="317"/>
        <v>NA</v>
      </c>
      <c r="S1374" s="157" t="str">
        <f t="shared" si="318"/>
        <v>NA</v>
      </c>
      <c r="T1374" t="str">
        <f t="shared" si="319"/>
        <v>NA</v>
      </c>
      <c r="U1374">
        <f t="shared" si="320"/>
        <v>0</v>
      </c>
      <c r="V1374">
        <f>MIN(IF(SUM(W1374,X1374,Y1374,AA1374,AB1374,AE1374,AD1374,AG1374,AH1374,AK1374,AJ1374,AN1374,AO1374,AQ1374,AR1374,AT1374,AU1374,AV1374,A1374,BB1374,AX1374,AY1374,AZ1374,BA1374,BD1374,BE1374)=0,0,1)+IF(O1374="Smoothing ramp",1,0)+IF(ISNUMBER(W1374),1,0)+IF(ISNUMBER(X1374),1,0)+IF(ISNUMBER(Y1374),1,0)+IF(ISNUMBER(#REF!),1,0)+IF(ISNUMBER(AA1374),1,0)+IF(ISNUMBER(AB1374),1,0)+IF(ISNUMBER(#REF!),1,0)+IF(ISNUMBER(AE1374),1,0)+IF(ISNUMBER(AD1374),1,0)+IF(ISNUMBER(AG1374),1,0)+IF(ISNUMBER(AH1374),1,0)+IF(ISNUMBER(AJ1374),1,0)+IF(ISNUMBER(AK1374),1,0)+IF(ISNUMBER(AN1374),1,0)+IF(ISNUMBER(AO1374),1,0)+IF(ISNUMBER(AQ1374),1,0)+IF(ISNUMBER(AR1374),1,0)+IF(ISNUMBER(AT1374),1,0)+IF(ISNUMBER(AU1374),1,0)+IF(ISNUMBER(AV1374),1,0)+IF(ISNUMBER(#REF!),1,0)+IF(ISNUMBER(AM1374),1,0)+IF(ISNUMBER(BB1374),1,0)+IF(ISNUMBER(AX1374),1,0)+IF(ISNUMBER(AY1374),1,0)+IF(ISNUMBER(AZ1374),1,0)+IF(ISNUMBER(BA1374),1,0)+IF(ISNUMBER(BD1374),1,0)+IF(ISNUMBER(BE1374),1,0),1)</f>
        <v>0</v>
      </c>
      <c r="W1374" t="s">
        <v>48</v>
      </c>
      <c r="X1374" t="s">
        <v>48</v>
      </c>
      <c r="Y1374" t="s">
        <v>48</v>
      </c>
      <c r="Z1374" t="s">
        <v>48</v>
      </c>
      <c r="AA1374" t="s">
        <v>48</v>
      </c>
      <c r="AB1374" t="s">
        <v>48</v>
      </c>
      <c r="AC1374" t="s">
        <v>48</v>
      </c>
      <c r="AD1374" t="s">
        <v>48</v>
      </c>
      <c r="AE1374" t="s">
        <v>48</v>
      </c>
      <c r="AF1374" t="s">
        <v>48</v>
      </c>
      <c r="AG1374" t="s">
        <v>48</v>
      </c>
      <c r="AH1374" t="s">
        <v>48</v>
      </c>
      <c r="AI1374" t="s">
        <v>48</v>
      </c>
      <c r="AJ1374" t="s">
        <v>48</v>
      </c>
      <c r="AK1374" t="s">
        <v>48</v>
      </c>
      <c r="AL1374" t="s">
        <v>48</v>
      </c>
      <c r="AN1374" t="s">
        <v>48</v>
      </c>
      <c r="AO1374" t="s">
        <v>48</v>
      </c>
      <c r="AP1374" t="s">
        <v>48</v>
      </c>
      <c r="AQ1374" t="s">
        <v>48</v>
      </c>
      <c r="AR1374" t="s">
        <v>48</v>
      </c>
      <c r="AS1374" t="s">
        <v>48</v>
      </c>
      <c r="AT1374" t="s">
        <v>48</v>
      </c>
      <c r="AU1374" t="s">
        <v>48</v>
      </c>
      <c r="AV1374" t="s">
        <v>48</v>
      </c>
      <c r="AW1374" t="s">
        <v>48</v>
      </c>
      <c r="AX1374" t="s">
        <v>48</v>
      </c>
      <c r="AY1374" t="s">
        <v>48</v>
      </c>
      <c r="AZ1374" t="s">
        <v>48</v>
      </c>
      <c r="BA1374" t="s">
        <v>48</v>
      </c>
      <c r="BB1374" t="s">
        <v>48</v>
      </c>
      <c r="BC1374" t="s">
        <v>48</v>
      </c>
      <c r="BD1374" t="s">
        <v>48</v>
      </c>
      <c r="BE1374" t="s">
        <v>48</v>
      </c>
      <c r="BF1374" t="s">
        <v>48</v>
      </c>
      <c r="BG1374" s="15" t="e">
        <f ca="1">OFFSET($V$6,0,MATCH(BH1374,$X1374:$BF1374,0))</f>
        <v>#N/A</v>
      </c>
      <c r="BH1374" s="15">
        <f t="shared" si="321"/>
        <v>100000</v>
      </c>
      <c r="BI1374" s="15" t="e">
        <f t="shared" ca="1" si="322"/>
        <v>#N/A</v>
      </c>
      <c r="BJ1374" s="15" t="e">
        <f t="shared" ca="1" si="323"/>
        <v>#N/A</v>
      </c>
      <c r="BK1374" s="15">
        <f t="shared" si="324"/>
        <v>100000</v>
      </c>
      <c r="BL1374" s="15" t="e">
        <f t="shared" ca="1" si="325"/>
        <v>#N/A</v>
      </c>
      <c r="BM1374" s="15">
        <f t="shared" si="326"/>
        <v>0</v>
      </c>
      <c r="BN1374" t="str">
        <f t="shared" si="327"/>
        <v/>
      </c>
      <c r="BO1374" t="str">
        <f t="shared" si="328"/>
        <v/>
      </c>
      <c r="BP1374" t="str">
        <f t="shared" si="329"/>
        <v/>
      </c>
    </row>
    <row r="1375" spans="2:68" hidden="1">
      <c r="B1375">
        <v>20250226</v>
      </c>
      <c r="C1375" t="s">
        <v>67</v>
      </c>
      <c r="D1375">
        <v>2330</v>
      </c>
      <c r="E1375">
        <v>7370</v>
      </c>
      <c r="H1375">
        <v>7370</v>
      </c>
      <c r="K1375">
        <v>-4065</v>
      </c>
      <c r="L1375">
        <v>-4065</v>
      </c>
      <c r="M1375">
        <v>-4065</v>
      </c>
      <c r="N1375" t="s">
        <v>46</v>
      </c>
      <c r="O1375" t="s">
        <v>46</v>
      </c>
      <c r="P1375" s="157">
        <f t="shared" si="315"/>
        <v>0</v>
      </c>
      <c r="Q1375">
        <f t="shared" si="316"/>
        <v>0</v>
      </c>
      <c r="R1375" s="157" t="str">
        <f t="shared" si="317"/>
        <v>NA</v>
      </c>
      <c r="S1375" s="157" t="str">
        <f t="shared" si="318"/>
        <v>NA</v>
      </c>
      <c r="T1375" t="str">
        <f t="shared" si="319"/>
        <v>NA</v>
      </c>
      <c r="U1375">
        <f t="shared" si="320"/>
        <v>0</v>
      </c>
      <c r="V1375">
        <f>MIN(IF(SUM(W1375,X1375,Y1375,AA1375,AB1375,AE1375,AD1375,AG1375,AH1375,AK1375,AJ1375,AN1375,AO1375,AQ1375,AR1375,AT1375,AU1375,AV1375,A1375,BB1375,AX1375,AY1375,AZ1375,BA1375,BD1375,BE1375)=0,0,1)+IF(O1375="Smoothing ramp",1,0)+IF(ISNUMBER(W1375),1,0)+IF(ISNUMBER(X1375),1,0)+IF(ISNUMBER(Y1375),1,0)+IF(ISNUMBER(#REF!),1,0)+IF(ISNUMBER(AA1375),1,0)+IF(ISNUMBER(AB1375),1,0)+IF(ISNUMBER(#REF!),1,0)+IF(ISNUMBER(AE1375),1,0)+IF(ISNUMBER(AD1375),1,0)+IF(ISNUMBER(AG1375),1,0)+IF(ISNUMBER(AH1375),1,0)+IF(ISNUMBER(AJ1375),1,0)+IF(ISNUMBER(AK1375),1,0)+IF(ISNUMBER(AN1375),1,0)+IF(ISNUMBER(AO1375),1,0)+IF(ISNUMBER(AQ1375),1,0)+IF(ISNUMBER(AR1375),1,0)+IF(ISNUMBER(AT1375),1,0)+IF(ISNUMBER(AU1375),1,0)+IF(ISNUMBER(AV1375),1,0)+IF(ISNUMBER(#REF!),1,0)+IF(ISNUMBER(AM1375),1,0)+IF(ISNUMBER(BB1375),1,0)+IF(ISNUMBER(AX1375),1,0)+IF(ISNUMBER(AY1375),1,0)+IF(ISNUMBER(AZ1375),1,0)+IF(ISNUMBER(BA1375),1,0)+IF(ISNUMBER(BD1375),1,0)+IF(ISNUMBER(BE1375),1,0),1)</f>
        <v>0</v>
      </c>
      <c r="W1375" t="s">
        <v>48</v>
      </c>
      <c r="X1375" t="s">
        <v>48</v>
      </c>
      <c r="Y1375" t="s">
        <v>48</v>
      </c>
      <c r="Z1375" t="s">
        <v>48</v>
      </c>
      <c r="AA1375" t="s">
        <v>48</v>
      </c>
      <c r="AB1375" t="s">
        <v>48</v>
      </c>
      <c r="AC1375" t="s">
        <v>48</v>
      </c>
      <c r="AD1375" t="s">
        <v>48</v>
      </c>
      <c r="AE1375" t="s">
        <v>48</v>
      </c>
      <c r="AF1375" t="s">
        <v>48</v>
      </c>
      <c r="AG1375" t="s">
        <v>48</v>
      </c>
      <c r="AH1375" t="s">
        <v>48</v>
      </c>
      <c r="AI1375" t="s">
        <v>48</v>
      </c>
      <c r="AJ1375" t="s">
        <v>48</v>
      </c>
      <c r="AK1375" t="s">
        <v>48</v>
      </c>
      <c r="AL1375" t="s">
        <v>48</v>
      </c>
      <c r="AN1375" t="s">
        <v>48</v>
      </c>
      <c r="AO1375" t="s">
        <v>48</v>
      </c>
      <c r="AP1375" t="s">
        <v>48</v>
      </c>
      <c r="AQ1375" t="s">
        <v>48</v>
      </c>
      <c r="AR1375" t="s">
        <v>48</v>
      </c>
      <c r="AS1375" t="s">
        <v>48</v>
      </c>
      <c r="AT1375" t="s">
        <v>48</v>
      </c>
      <c r="AU1375" t="s">
        <v>48</v>
      </c>
      <c r="AV1375" t="s">
        <v>48</v>
      </c>
      <c r="AW1375" t="s">
        <v>48</v>
      </c>
      <c r="AX1375" t="s">
        <v>48</v>
      </c>
      <c r="AY1375" t="s">
        <v>48</v>
      </c>
      <c r="AZ1375" t="s">
        <v>48</v>
      </c>
      <c r="BA1375" t="s">
        <v>48</v>
      </c>
      <c r="BB1375" t="s">
        <v>48</v>
      </c>
      <c r="BC1375" t="s">
        <v>48</v>
      </c>
      <c r="BD1375" t="s">
        <v>48</v>
      </c>
      <c r="BE1375" t="s">
        <v>48</v>
      </c>
      <c r="BF1375" t="s">
        <v>48</v>
      </c>
      <c r="BG1375" s="15" t="e">
        <f ca="1">OFFSET($V$6,0,MATCH(BH1375,$X1375:$BF1375,0))</f>
        <v>#N/A</v>
      </c>
      <c r="BH1375" s="15">
        <f t="shared" si="321"/>
        <v>100000</v>
      </c>
      <c r="BI1375" s="15" t="e">
        <f t="shared" ca="1" si="322"/>
        <v>#N/A</v>
      </c>
      <c r="BJ1375" s="15" t="e">
        <f t="shared" ca="1" si="323"/>
        <v>#N/A</v>
      </c>
      <c r="BK1375" s="15">
        <f t="shared" si="324"/>
        <v>100000</v>
      </c>
      <c r="BL1375" s="15" t="e">
        <f t="shared" ca="1" si="325"/>
        <v>#N/A</v>
      </c>
      <c r="BM1375" s="15">
        <f t="shared" si="326"/>
        <v>0</v>
      </c>
      <c r="BN1375" t="str">
        <f t="shared" si="327"/>
        <v/>
      </c>
      <c r="BO1375" t="str">
        <f t="shared" si="328"/>
        <v/>
      </c>
      <c r="BP1375" t="str">
        <f t="shared" si="329"/>
        <v/>
      </c>
    </row>
    <row r="1376" spans="2:68" hidden="1">
      <c r="B1376">
        <v>20250227</v>
      </c>
      <c r="C1376" t="s">
        <v>67</v>
      </c>
      <c r="D1376">
        <v>30</v>
      </c>
      <c r="E1376">
        <v>10291</v>
      </c>
      <c r="H1376">
        <v>8523</v>
      </c>
      <c r="K1376">
        <v>-1753</v>
      </c>
      <c r="L1376">
        <v>-1753</v>
      </c>
      <c r="M1376">
        <v>-130</v>
      </c>
      <c r="N1376" t="s">
        <v>50</v>
      </c>
      <c r="O1376" t="s">
        <v>51</v>
      </c>
      <c r="P1376" s="157">
        <f t="shared" si="315"/>
        <v>0</v>
      </c>
      <c r="Q1376">
        <f t="shared" si="316"/>
        <v>1768</v>
      </c>
      <c r="R1376" s="157" t="str">
        <f t="shared" si="317"/>
        <v>NA</v>
      </c>
      <c r="S1376" s="157" t="str">
        <f t="shared" si="318"/>
        <v>NA</v>
      </c>
      <c r="T1376" t="str">
        <f t="shared" si="319"/>
        <v>NA</v>
      </c>
      <c r="U1376">
        <f t="shared" si="320"/>
        <v>0</v>
      </c>
      <c r="V1376">
        <f>MIN(IF(SUM(W1376,X1376,Y1376,AA1376,AB1376,AE1376,AD1376,AG1376,AH1376,AK1376,AJ1376,AN1376,AO1376,AQ1376,AR1376,AT1376,AU1376,AV1376,A1376,BB1376,AX1376,AY1376,AZ1376,BA1376,BD1376,BE1376)=0,0,1)+IF(O1376="Smoothing ramp",1,0)+IF(ISNUMBER(W1376),1,0)+IF(ISNUMBER(X1376),1,0)+IF(ISNUMBER(Y1376),1,0)+IF(ISNUMBER(#REF!),1,0)+IF(ISNUMBER(AA1376),1,0)+IF(ISNUMBER(AB1376),1,0)+IF(ISNUMBER(#REF!),1,0)+IF(ISNUMBER(AE1376),1,0)+IF(ISNUMBER(AD1376),1,0)+IF(ISNUMBER(AG1376),1,0)+IF(ISNUMBER(AH1376),1,0)+IF(ISNUMBER(AJ1376),1,0)+IF(ISNUMBER(AK1376),1,0)+IF(ISNUMBER(AN1376),1,0)+IF(ISNUMBER(AO1376),1,0)+IF(ISNUMBER(AQ1376),1,0)+IF(ISNUMBER(AR1376),1,0)+IF(ISNUMBER(AT1376),1,0)+IF(ISNUMBER(AU1376),1,0)+IF(ISNUMBER(AV1376),1,0)+IF(ISNUMBER(#REF!),1,0)+IF(ISNUMBER(AM1376),1,0)+IF(ISNUMBER(BB1376),1,0)+IF(ISNUMBER(AX1376),1,0)+IF(ISNUMBER(AY1376),1,0)+IF(ISNUMBER(AZ1376),1,0)+IF(ISNUMBER(BA1376),1,0)+IF(ISNUMBER(BD1376),1,0)+IF(ISNUMBER(BE1376),1,0),1)</f>
        <v>1</v>
      </c>
      <c r="W1376">
        <v>375</v>
      </c>
      <c r="X1376" t="s">
        <v>48</v>
      </c>
      <c r="Y1376" t="s">
        <v>48</v>
      </c>
      <c r="Z1376" t="s">
        <v>52</v>
      </c>
      <c r="AA1376">
        <v>150</v>
      </c>
      <c r="AB1376" t="s">
        <v>48</v>
      </c>
      <c r="AC1376" t="s">
        <v>48</v>
      </c>
      <c r="AD1376" t="s">
        <v>48</v>
      </c>
      <c r="AE1376" t="s">
        <v>48</v>
      </c>
      <c r="AF1376" t="s">
        <v>48</v>
      </c>
      <c r="AG1376" t="s">
        <v>48</v>
      </c>
      <c r="AH1376" t="s">
        <v>48</v>
      </c>
      <c r="AI1376" t="s">
        <v>48</v>
      </c>
      <c r="AJ1376" t="s">
        <v>48</v>
      </c>
      <c r="AK1376" t="s">
        <v>48</v>
      </c>
      <c r="AL1376" t="s">
        <v>48</v>
      </c>
      <c r="AN1376" t="s">
        <v>48</v>
      </c>
      <c r="AO1376" t="s">
        <v>48</v>
      </c>
      <c r="AP1376" t="s">
        <v>48</v>
      </c>
      <c r="AQ1376" t="s">
        <v>48</v>
      </c>
      <c r="AR1376" t="s">
        <v>48</v>
      </c>
      <c r="AS1376" t="s">
        <v>48</v>
      </c>
      <c r="AT1376" t="s">
        <v>48</v>
      </c>
      <c r="AU1376" t="s">
        <v>48</v>
      </c>
      <c r="AV1376" t="s">
        <v>48</v>
      </c>
      <c r="AW1376" t="s">
        <v>48</v>
      </c>
      <c r="AX1376" t="s">
        <v>48</v>
      </c>
      <c r="AY1376" t="s">
        <v>48</v>
      </c>
      <c r="AZ1376" t="s">
        <v>48</v>
      </c>
      <c r="BA1376" t="s">
        <v>48</v>
      </c>
      <c r="BB1376" t="s">
        <v>48</v>
      </c>
      <c r="BC1376" t="s">
        <v>48</v>
      </c>
      <c r="BD1376" t="s">
        <v>48</v>
      </c>
      <c r="BE1376" t="s">
        <v>48</v>
      </c>
      <c r="BF1376" t="s">
        <v>48</v>
      </c>
      <c r="BG1376" s="15" t="e">
        <f ca="1">OFFSET($V$6,0,MATCH(BH1376,$X1376:$BF1376,0))</f>
        <v>#N/A</v>
      </c>
      <c r="BH1376" s="15">
        <f t="shared" si="321"/>
        <v>100000</v>
      </c>
      <c r="BI1376" s="15" t="e">
        <f t="shared" ca="1" si="322"/>
        <v>#N/A</v>
      </c>
      <c r="BJ1376" s="15" t="str">
        <f t="shared" ca="1" si="323"/>
        <v>AT</v>
      </c>
      <c r="BK1376" s="15">
        <f t="shared" si="324"/>
        <v>150</v>
      </c>
      <c r="BL1376" s="15" t="str">
        <f t="shared" ca="1" si="325"/>
        <v>None</v>
      </c>
      <c r="BM1376" s="15">
        <f t="shared" si="326"/>
        <v>2</v>
      </c>
      <c r="BN1376" t="str">
        <f t="shared" si="327"/>
        <v>CHECK</v>
      </c>
      <c r="BO1376" t="str">
        <f t="shared" si="328"/>
        <v>CHECK</v>
      </c>
      <c r="BP1376" t="str">
        <f t="shared" si="329"/>
        <v>CHECK</v>
      </c>
    </row>
    <row r="1377" spans="2:68" hidden="1">
      <c r="B1377">
        <v>20250227</v>
      </c>
      <c r="C1377" t="s">
        <v>67</v>
      </c>
      <c r="D1377">
        <v>130</v>
      </c>
      <c r="E1377">
        <v>10291</v>
      </c>
      <c r="H1377">
        <v>8523</v>
      </c>
      <c r="K1377">
        <v>-1753</v>
      </c>
      <c r="L1377">
        <v>-1753</v>
      </c>
      <c r="M1377">
        <v>-130</v>
      </c>
      <c r="N1377" t="s">
        <v>50</v>
      </c>
      <c r="O1377" t="s">
        <v>51</v>
      </c>
      <c r="P1377" s="157">
        <f t="shared" si="315"/>
        <v>0</v>
      </c>
      <c r="Q1377">
        <f t="shared" si="316"/>
        <v>1768</v>
      </c>
      <c r="R1377" s="157" t="str">
        <f t="shared" si="317"/>
        <v>NA</v>
      </c>
      <c r="S1377" s="157" t="str">
        <f t="shared" si="318"/>
        <v>NA</v>
      </c>
      <c r="T1377" t="str">
        <f t="shared" si="319"/>
        <v>NA</v>
      </c>
      <c r="U1377">
        <f t="shared" si="320"/>
        <v>0</v>
      </c>
      <c r="V1377">
        <f>MIN(IF(SUM(W1377,X1377,Y1377,AA1377,AB1377,AE1377,AD1377,AG1377,AH1377,AK1377,AJ1377,AN1377,AO1377,AQ1377,AR1377,AT1377,AU1377,AV1377,A1377,BB1377,AX1377,AY1377,AZ1377,BA1377,BD1377,BE1377)=0,0,1)+IF(O1377="Smoothing ramp",1,0)+IF(ISNUMBER(W1377),1,0)+IF(ISNUMBER(X1377),1,0)+IF(ISNUMBER(Y1377),1,0)+IF(ISNUMBER(#REF!),1,0)+IF(ISNUMBER(AA1377),1,0)+IF(ISNUMBER(AB1377),1,0)+IF(ISNUMBER(#REF!),1,0)+IF(ISNUMBER(AE1377),1,0)+IF(ISNUMBER(AD1377),1,0)+IF(ISNUMBER(AG1377),1,0)+IF(ISNUMBER(AH1377),1,0)+IF(ISNUMBER(AJ1377),1,0)+IF(ISNUMBER(AK1377),1,0)+IF(ISNUMBER(AN1377),1,0)+IF(ISNUMBER(AO1377),1,0)+IF(ISNUMBER(AQ1377),1,0)+IF(ISNUMBER(AR1377),1,0)+IF(ISNUMBER(AT1377),1,0)+IF(ISNUMBER(AU1377),1,0)+IF(ISNUMBER(AV1377),1,0)+IF(ISNUMBER(#REF!),1,0)+IF(ISNUMBER(AM1377),1,0)+IF(ISNUMBER(BB1377),1,0)+IF(ISNUMBER(AX1377),1,0)+IF(ISNUMBER(AY1377),1,0)+IF(ISNUMBER(AZ1377),1,0)+IF(ISNUMBER(BA1377),1,0)+IF(ISNUMBER(BD1377),1,0)+IF(ISNUMBER(BE1377),1,0),1)</f>
        <v>1</v>
      </c>
      <c r="W1377">
        <v>375</v>
      </c>
      <c r="X1377" t="s">
        <v>48</v>
      </c>
      <c r="Y1377" t="s">
        <v>48</v>
      </c>
      <c r="Z1377" t="s">
        <v>52</v>
      </c>
      <c r="AA1377">
        <v>150</v>
      </c>
      <c r="AB1377" t="s">
        <v>48</v>
      </c>
      <c r="AC1377" t="s">
        <v>48</v>
      </c>
      <c r="AD1377" t="s">
        <v>48</v>
      </c>
      <c r="AE1377" t="s">
        <v>48</v>
      </c>
      <c r="AF1377" t="s">
        <v>48</v>
      </c>
      <c r="AG1377" t="s">
        <v>48</v>
      </c>
      <c r="AH1377" t="s">
        <v>48</v>
      </c>
      <c r="AI1377" t="s">
        <v>48</v>
      </c>
      <c r="AJ1377" t="s">
        <v>48</v>
      </c>
      <c r="AK1377" t="s">
        <v>48</v>
      </c>
      <c r="AL1377" t="s">
        <v>48</v>
      </c>
      <c r="AN1377" t="s">
        <v>48</v>
      </c>
      <c r="AO1377" t="s">
        <v>48</v>
      </c>
      <c r="AP1377" t="s">
        <v>48</v>
      </c>
      <c r="AQ1377" t="s">
        <v>48</v>
      </c>
      <c r="AR1377" t="s">
        <v>48</v>
      </c>
      <c r="AS1377" t="s">
        <v>48</v>
      </c>
      <c r="AT1377" t="s">
        <v>48</v>
      </c>
      <c r="AU1377" t="s">
        <v>48</v>
      </c>
      <c r="AV1377" t="s">
        <v>48</v>
      </c>
      <c r="AW1377" t="s">
        <v>48</v>
      </c>
      <c r="AX1377" t="s">
        <v>48</v>
      </c>
      <c r="AY1377" t="s">
        <v>48</v>
      </c>
      <c r="AZ1377" t="s">
        <v>48</v>
      </c>
      <c r="BA1377" t="s">
        <v>48</v>
      </c>
      <c r="BB1377" t="s">
        <v>48</v>
      </c>
      <c r="BC1377" t="s">
        <v>48</v>
      </c>
      <c r="BD1377" t="s">
        <v>48</v>
      </c>
      <c r="BE1377" t="s">
        <v>48</v>
      </c>
      <c r="BF1377" t="s">
        <v>48</v>
      </c>
      <c r="BG1377" s="15" t="e">
        <f ca="1">OFFSET($V$6,0,MATCH(BH1377,$X1377:$BF1377,0))</f>
        <v>#N/A</v>
      </c>
      <c r="BH1377" s="15">
        <f t="shared" si="321"/>
        <v>100000</v>
      </c>
      <c r="BI1377" s="15" t="e">
        <f t="shared" ca="1" si="322"/>
        <v>#N/A</v>
      </c>
      <c r="BJ1377" s="15" t="str">
        <f t="shared" ca="1" si="323"/>
        <v>AT</v>
      </c>
      <c r="BK1377" s="15">
        <f t="shared" si="324"/>
        <v>150</v>
      </c>
      <c r="BL1377" s="15" t="str">
        <f t="shared" ca="1" si="325"/>
        <v>None</v>
      </c>
      <c r="BM1377" s="15">
        <f t="shared" si="326"/>
        <v>2</v>
      </c>
      <c r="BN1377" t="str">
        <f t="shared" si="327"/>
        <v>CHECK</v>
      </c>
      <c r="BO1377" t="str">
        <f t="shared" si="328"/>
        <v>CHECK</v>
      </c>
      <c r="BP1377" t="str">
        <f t="shared" si="329"/>
        <v>CHECK</v>
      </c>
    </row>
    <row r="1378" spans="2:68" hidden="1">
      <c r="B1378">
        <v>20250227</v>
      </c>
      <c r="C1378" t="s">
        <v>67</v>
      </c>
      <c r="D1378">
        <v>230</v>
      </c>
      <c r="E1378">
        <v>10291</v>
      </c>
      <c r="H1378">
        <v>8523</v>
      </c>
      <c r="K1378">
        <v>-1753</v>
      </c>
      <c r="L1378">
        <v>-1753</v>
      </c>
      <c r="M1378">
        <v>-130</v>
      </c>
      <c r="N1378" t="s">
        <v>50</v>
      </c>
      <c r="O1378" t="s">
        <v>51</v>
      </c>
      <c r="P1378" s="157">
        <f t="shared" si="315"/>
        <v>0</v>
      </c>
      <c r="Q1378">
        <f t="shared" si="316"/>
        <v>1768</v>
      </c>
      <c r="R1378" s="157" t="str">
        <f t="shared" si="317"/>
        <v>NA</v>
      </c>
      <c r="S1378" s="157" t="str">
        <f t="shared" si="318"/>
        <v>NA</v>
      </c>
      <c r="T1378" t="str">
        <f t="shared" si="319"/>
        <v>NA</v>
      </c>
      <c r="U1378">
        <f t="shared" si="320"/>
        <v>0</v>
      </c>
      <c r="V1378">
        <f>MIN(IF(SUM(W1378,X1378,Y1378,AA1378,AB1378,AE1378,AD1378,AG1378,AH1378,AK1378,AJ1378,AN1378,AO1378,AQ1378,AR1378,AT1378,AU1378,AV1378,A1378,BB1378,AX1378,AY1378,AZ1378,BA1378,BD1378,BE1378)=0,0,1)+IF(O1378="Smoothing ramp",1,0)+IF(ISNUMBER(W1378),1,0)+IF(ISNUMBER(X1378),1,0)+IF(ISNUMBER(Y1378),1,0)+IF(ISNUMBER(#REF!),1,0)+IF(ISNUMBER(AA1378),1,0)+IF(ISNUMBER(AB1378),1,0)+IF(ISNUMBER(#REF!),1,0)+IF(ISNUMBER(AE1378),1,0)+IF(ISNUMBER(AD1378),1,0)+IF(ISNUMBER(AG1378),1,0)+IF(ISNUMBER(AH1378),1,0)+IF(ISNUMBER(AJ1378),1,0)+IF(ISNUMBER(AK1378),1,0)+IF(ISNUMBER(AN1378),1,0)+IF(ISNUMBER(AO1378),1,0)+IF(ISNUMBER(AQ1378),1,0)+IF(ISNUMBER(AR1378),1,0)+IF(ISNUMBER(AT1378),1,0)+IF(ISNUMBER(AU1378),1,0)+IF(ISNUMBER(AV1378),1,0)+IF(ISNUMBER(#REF!),1,0)+IF(ISNUMBER(AM1378),1,0)+IF(ISNUMBER(BB1378),1,0)+IF(ISNUMBER(AX1378),1,0)+IF(ISNUMBER(AY1378),1,0)+IF(ISNUMBER(AZ1378),1,0)+IF(ISNUMBER(BA1378),1,0)+IF(ISNUMBER(BD1378),1,0)+IF(ISNUMBER(BE1378),1,0),1)</f>
        <v>1</v>
      </c>
      <c r="W1378">
        <v>375</v>
      </c>
      <c r="X1378" t="s">
        <v>48</v>
      </c>
      <c r="Y1378" t="s">
        <v>48</v>
      </c>
      <c r="Z1378" t="s">
        <v>52</v>
      </c>
      <c r="AA1378">
        <v>150</v>
      </c>
      <c r="AB1378" t="s">
        <v>48</v>
      </c>
      <c r="AC1378" t="s">
        <v>48</v>
      </c>
      <c r="AD1378" t="s">
        <v>48</v>
      </c>
      <c r="AE1378" t="s">
        <v>48</v>
      </c>
      <c r="AF1378" t="s">
        <v>48</v>
      </c>
      <c r="AG1378" t="s">
        <v>48</v>
      </c>
      <c r="AH1378" t="s">
        <v>48</v>
      </c>
      <c r="AI1378" t="s">
        <v>48</v>
      </c>
      <c r="AJ1378" t="s">
        <v>48</v>
      </c>
      <c r="AK1378" t="s">
        <v>48</v>
      </c>
      <c r="AL1378" t="s">
        <v>48</v>
      </c>
      <c r="AN1378" t="s">
        <v>48</v>
      </c>
      <c r="AO1378" t="s">
        <v>48</v>
      </c>
      <c r="AP1378" t="s">
        <v>48</v>
      </c>
      <c r="AQ1378" t="s">
        <v>48</v>
      </c>
      <c r="AR1378" t="s">
        <v>48</v>
      </c>
      <c r="AS1378" t="s">
        <v>48</v>
      </c>
      <c r="AT1378" t="s">
        <v>48</v>
      </c>
      <c r="AU1378" t="s">
        <v>48</v>
      </c>
      <c r="AV1378" t="s">
        <v>48</v>
      </c>
      <c r="AW1378" t="s">
        <v>48</v>
      </c>
      <c r="AX1378" t="s">
        <v>48</v>
      </c>
      <c r="AY1378" t="s">
        <v>48</v>
      </c>
      <c r="AZ1378" t="s">
        <v>48</v>
      </c>
      <c r="BA1378" t="s">
        <v>48</v>
      </c>
      <c r="BB1378" t="s">
        <v>48</v>
      </c>
      <c r="BC1378" t="s">
        <v>48</v>
      </c>
      <c r="BD1378" t="s">
        <v>48</v>
      </c>
      <c r="BE1378" t="s">
        <v>48</v>
      </c>
      <c r="BF1378" t="s">
        <v>48</v>
      </c>
      <c r="BG1378" s="15" t="e">
        <f ca="1">OFFSET($V$6,0,MATCH(BH1378,$X1378:$BF1378,0))</f>
        <v>#N/A</v>
      </c>
      <c r="BH1378" s="15">
        <f t="shared" si="321"/>
        <v>100000</v>
      </c>
      <c r="BI1378" s="15" t="e">
        <f t="shared" ca="1" si="322"/>
        <v>#N/A</v>
      </c>
      <c r="BJ1378" s="15" t="str">
        <f t="shared" ca="1" si="323"/>
        <v>AT</v>
      </c>
      <c r="BK1378" s="15">
        <f t="shared" si="324"/>
        <v>150</v>
      </c>
      <c r="BL1378" s="15" t="str">
        <f t="shared" ca="1" si="325"/>
        <v>None</v>
      </c>
      <c r="BM1378" s="15">
        <f t="shared" si="326"/>
        <v>2</v>
      </c>
      <c r="BN1378" t="str">
        <f t="shared" si="327"/>
        <v>CHECK</v>
      </c>
      <c r="BO1378" t="str">
        <f t="shared" si="328"/>
        <v>CHECK</v>
      </c>
      <c r="BP1378" t="str">
        <f t="shared" si="329"/>
        <v>CHECK</v>
      </c>
    </row>
    <row r="1379" spans="2:68" hidden="1">
      <c r="B1379">
        <v>20250227</v>
      </c>
      <c r="C1379" t="s">
        <v>67</v>
      </c>
      <c r="D1379">
        <v>330</v>
      </c>
      <c r="E1379">
        <v>7470</v>
      </c>
      <c r="H1379">
        <v>7280</v>
      </c>
      <c r="K1379">
        <v>0</v>
      </c>
      <c r="L1379">
        <v>0</v>
      </c>
      <c r="M1379">
        <v>0</v>
      </c>
      <c r="N1379" t="s">
        <v>46</v>
      </c>
      <c r="O1379" t="s">
        <v>47</v>
      </c>
      <c r="P1379" s="157">
        <f t="shared" si="315"/>
        <v>0</v>
      </c>
      <c r="Q1379">
        <f t="shared" si="316"/>
        <v>190</v>
      </c>
      <c r="R1379" s="157" t="str">
        <f t="shared" si="317"/>
        <v>NA</v>
      </c>
      <c r="S1379" s="157" t="str">
        <f t="shared" si="318"/>
        <v>NA</v>
      </c>
      <c r="T1379" t="str">
        <f t="shared" si="319"/>
        <v>NA</v>
      </c>
      <c r="U1379">
        <f t="shared" si="320"/>
        <v>0</v>
      </c>
      <c r="V1379">
        <f>MIN(IF(SUM(W1379,X1379,Y1379,AA1379,AB1379,AE1379,AD1379,AG1379,AH1379,AK1379,AJ1379,AN1379,AO1379,AQ1379,AR1379,AT1379,AU1379,AV1379,A1379,BB1379,AX1379,AY1379,AZ1379,BA1379,BD1379,BE1379)=0,0,1)+IF(O1379="Smoothing ramp",1,0)+IF(ISNUMBER(W1379),1,0)+IF(ISNUMBER(X1379),1,0)+IF(ISNUMBER(Y1379),1,0)+IF(ISNUMBER(#REF!),1,0)+IF(ISNUMBER(AA1379),1,0)+IF(ISNUMBER(AB1379),1,0)+IF(ISNUMBER(#REF!),1,0)+IF(ISNUMBER(AE1379),1,0)+IF(ISNUMBER(AD1379),1,0)+IF(ISNUMBER(AG1379),1,0)+IF(ISNUMBER(AH1379),1,0)+IF(ISNUMBER(AJ1379),1,0)+IF(ISNUMBER(AK1379),1,0)+IF(ISNUMBER(AN1379),1,0)+IF(ISNUMBER(AO1379),1,0)+IF(ISNUMBER(AQ1379),1,0)+IF(ISNUMBER(AR1379),1,0)+IF(ISNUMBER(AT1379),1,0)+IF(ISNUMBER(AU1379),1,0)+IF(ISNUMBER(AV1379),1,0)+IF(ISNUMBER(#REF!),1,0)+IF(ISNUMBER(AM1379),1,0)+IF(ISNUMBER(BB1379),1,0)+IF(ISNUMBER(AX1379),1,0)+IF(ISNUMBER(AY1379),1,0)+IF(ISNUMBER(AZ1379),1,0)+IF(ISNUMBER(BA1379),1,0)+IF(ISNUMBER(BD1379),1,0)+IF(ISNUMBER(BE1379),1,0),1)</f>
        <v>1</v>
      </c>
      <c r="W1379">
        <v>351</v>
      </c>
      <c r="X1379" t="s">
        <v>48</v>
      </c>
      <c r="Y1379" t="s">
        <v>48</v>
      </c>
      <c r="Z1379" t="s">
        <v>48</v>
      </c>
      <c r="AA1379">
        <v>150</v>
      </c>
      <c r="AB1379" t="s">
        <v>48</v>
      </c>
      <c r="AC1379" t="s">
        <v>48</v>
      </c>
      <c r="AD1379" t="s">
        <v>48</v>
      </c>
      <c r="AE1379" t="s">
        <v>48</v>
      </c>
      <c r="AF1379" t="s">
        <v>48</v>
      </c>
      <c r="AG1379" t="s">
        <v>48</v>
      </c>
      <c r="AH1379" t="s">
        <v>48</v>
      </c>
      <c r="AI1379" t="s">
        <v>48</v>
      </c>
      <c r="AJ1379" t="s">
        <v>48</v>
      </c>
      <c r="AK1379" t="s">
        <v>48</v>
      </c>
      <c r="AL1379" t="s">
        <v>48</v>
      </c>
      <c r="AN1379" t="s">
        <v>48</v>
      </c>
      <c r="AO1379" t="s">
        <v>48</v>
      </c>
      <c r="AP1379" t="s">
        <v>48</v>
      </c>
      <c r="AQ1379" t="s">
        <v>48</v>
      </c>
      <c r="AR1379" t="s">
        <v>48</v>
      </c>
      <c r="AS1379" t="s">
        <v>48</v>
      </c>
      <c r="AT1379" t="s">
        <v>48</v>
      </c>
      <c r="AU1379" t="s">
        <v>48</v>
      </c>
      <c r="AV1379" t="s">
        <v>48</v>
      </c>
      <c r="AW1379" t="s">
        <v>48</v>
      </c>
      <c r="AX1379" t="s">
        <v>48</v>
      </c>
      <c r="AY1379" t="s">
        <v>48</v>
      </c>
      <c r="AZ1379" t="s">
        <v>48</v>
      </c>
      <c r="BA1379" t="s">
        <v>48</v>
      </c>
      <c r="BB1379" t="s">
        <v>48</v>
      </c>
      <c r="BC1379" t="s">
        <v>48</v>
      </c>
      <c r="BD1379" t="s">
        <v>48</v>
      </c>
      <c r="BE1379" t="s">
        <v>48</v>
      </c>
      <c r="BF1379" t="s">
        <v>48</v>
      </c>
      <c r="BG1379" s="15" t="e">
        <f ca="1">OFFSET($V$6,0,MATCH(BH1379,$X1379:$BF1379,0))</f>
        <v>#N/A</v>
      </c>
      <c r="BH1379" s="15">
        <f t="shared" si="321"/>
        <v>100000</v>
      </c>
      <c r="BI1379" s="15" t="e">
        <f t="shared" ca="1" si="322"/>
        <v>#N/A</v>
      </c>
      <c r="BJ1379" s="15" t="str">
        <f t="shared" ca="1" si="323"/>
        <v>AT</v>
      </c>
      <c r="BK1379" s="15">
        <f t="shared" si="324"/>
        <v>150</v>
      </c>
      <c r="BL1379" s="15" t="str">
        <f t="shared" ca="1" si="325"/>
        <v>None</v>
      </c>
      <c r="BM1379" s="15">
        <f t="shared" si="326"/>
        <v>2</v>
      </c>
      <c r="BN1379" t="str">
        <f t="shared" si="327"/>
        <v>CHECK</v>
      </c>
      <c r="BO1379" t="str">
        <f t="shared" si="328"/>
        <v>CHECK</v>
      </c>
      <c r="BP1379" t="str">
        <f t="shared" si="329"/>
        <v>CHECK</v>
      </c>
    </row>
    <row r="1380" spans="2:68" hidden="1">
      <c r="B1380">
        <v>20250227</v>
      </c>
      <c r="C1380" t="s">
        <v>67</v>
      </c>
      <c r="D1380">
        <v>430</v>
      </c>
      <c r="E1380">
        <v>7470</v>
      </c>
      <c r="H1380">
        <v>7280</v>
      </c>
      <c r="K1380">
        <v>0</v>
      </c>
      <c r="L1380">
        <v>0</v>
      </c>
      <c r="M1380">
        <v>0</v>
      </c>
      <c r="N1380" t="s">
        <v>46</v>
      </c>
      <c r="O1380" t="s">
        <v>47</v>
      </c>
      <c r="P1380" s="157">
        <f t="shared" si="315"/>
        <v>0</v>
      </c>
      <c r="Q1380">
        <f t="shared" si="316"/>
        <v>190</v>
      </c>
      <c r="R1380" s="157" t="str">
        <f t="shared" si="317"/>
        <v>NA</v>
      </c>
      <c r="S1380" s="157" t="str">
        <f t="shared" si="318"/>
        <v>NA</v>
      </c>
      <c r="T1380" t="str">
        <f t="shared" si="319"/>
        <v>NA</v>
      </c>
      <c r="U1380">
        <f t="shared" si="320"/>
        <v>0</v>
      </c>
      <c r="V1380">
        <f>MIN(IF(SUM(W1380,X1380,Y1380,AA1380,AB1380,AE1380,AD1380,AG1380,AH1380,AK1380,AJ1380,AN1380,AO1380,AQ1380,AR1380,AT1380,AU1380,AV1380,A1380,BB1380,AX1380,AY1380,AZ1380,BA1380,BD1380,BE1380)=0,0,1)+IF(O1380="Smoothing ramp",1,0)+IF(ISNUMBER(W1380),1,0)+IF(ISNUMBER(X1380),1,0)+IF(ISNUMBER(Y1380),1,0)+IF(ISNUMBER(#REF!),1,0)+IF(ISNUMBER(AA1380),1,0)+IF(ISNUMBER(AB1380),1,0)+IF(ISNUMBER(#REF!),1,0)+IF(ISNUMBER(AE1380),1,0)+IF(ISNUMBER(AD1380),1,0)+IF(ISNUMBER(AG1380),1,0)+IF(ISNUMBER(AH1380),1,0)+IF(ISNUMBER(AJ1380),1,0)+IF(ISNUMBER(AK1380),1,0)+IF(ISNUMBER(AN1380),1,0)+IF(ISNUMBER(AO1380),1,0)+IF(ISNUMBER(AQ1380),1,0)+IF(ISNUMBER(AR1380),1,0)+IF(ISNUMBER(AT1380),1,0)+IF(ISNUMBER(AU1380),1,0)+IF(ISNUMBER(AV1380),1,0)+IF(ISNUMBER(#REF!),1,0)+IF(ISNUMBER(AM1380),1,0)+IF(ISNUMBER(BB1380),1,0)+IF(ISNUMBER(AX1380),1,0)+IF(ISNUMBER(AY1380),1,0)+IF(ISNUMBER(AZ1380),1,0)+IF(ISNUMBER(BA1380),1,0)+IF(ISNUMBER(BD1380),1,0)+IF(ISNUMBER(BE1380),1,0),1)</f>
        <v>1</v>
      </c>
      <c r="W1380">
        <v>289</v>
      </c>
      <c r="X1380" t="s">
        <v>48</v>
      </c>
      <c r="Y1380" t="s">
        <v>48</v>
      </c>
      <c r="Z1380" t="s">
        <v>48</v>
      </c>
      <c r="AA1380">
        <v>150</v>
      </c>
      <c r="AB1380" t="s">
        <v>48</v>
      </c>
      <c r="AC1380" t="s">
        <v>48</v>
      </c>
      <c r="AD1380" t="s">
        <v>48</v>
      </c>
      <c r="AE1380" t="s">
        <v>48</v>
      </c>
      <c r="AF1380" t="s">
        <v>48</v>
      </c>
      <c r="AG1380" t="s">
        <v>48</v>
      </c>
      <c r="AH1380" t="s">
        <v>48</v>
      </c>
      <c r="AI1380" t="s">
        <v>48</v>
      </c>
      <c r="AJ1380" t="s">
        <v>48</v>
      </c>
      <c r="AK1380" t="s">
        <v>48</v>
      </c>
      <c r="AL1380" t="s">
        <v>48</v>
      </c>
      <c r="AN1380" t="s">
        <v>48</v>
      </c>
      <c r="AO1380" t="s">
        <v>48</v>
      </c>
      <c r="AP1380" t="s">
        <v>48</v>
      </c>
      <c r="AQ1380" t="s">
        <v>48</v>
      </c>
      <c r="AR1380" t="s">
        <v>48</v>
      </c>
      <c r="AS1380" t="s">
        <v>48</v>
      </c>
      <c r="AT1380" t="s">
        <v>48</v>
      </c>
      <c r="AU1380" t="s">
        <v>48</v>
      </c>
      <c r="AV1380" t="s">
        <v>48</v>
      </c>
      <c r="AW1380" t="s">
        <v>48</v>
      </c>
      <c r="AX1380" t="s">
        <v>48</v>
      </c>
      <c r="AY1380" t="s">
        <v>48</v>
      </c>
      <c r="AZ1380" t="s">
        <v>48</v>
      </c>
      <c r="BA1380" t="s">
        <v>48</v>
      </c>
      <c r="BB1380" t="s">
        <v>48</v>
      </c>
      <c r="BC1380" t="s">
        <v>48</v>
      </c>
      <c r="BD1380" t="s">
        <v>48</v>
      </c>
      <c r="BE1380" t="s">
        <v>48</v>
      </c>
      <c r="BF1380" t="s">
        <v>48</v>
      </c>
      <c r="BG1380" s="15" t="e">
        <f ca="1">OFFSET($V$6,0,MATCH(BH1380,$X1380:$BF1380,0))</f>
        <v>#N/A</v>
      </c>
      <c r="BH1380" s="15">
        <f t="shared" si="321"/>
        <v>100000</v>
      </c>
      <c r="BI1380" s="15" t="e">
        <f t="shared" ca="1" si="322"/>
        <v>#N/A</v>
      </c>
      <c r="BJ1380" s="15" t="str">
        <f t="shared" ca="1" si="323"/>
        <v>AT</v>
      </c>
      <c r="BK1380" s="15">
        <f t="shared" si="324"/>
        <v>150</v>
      </c>
      <c r="BL1380" s="15" t="str">
        <f t="shared" ca="1" si="325"/>
        <v>None</v>
      </c>
      <c r="BM1380" s="15">
        <f t="shared" si="326"/>
        <v>2</v>
      </c>
      <c r="BN1380" t="str">
        <f t="shared" si="327"/>
        <v>CHECK</v>
      </c>
      <c r="BO1380" t="str">
        <f t="shared" si="328"/>
        <v>CHECK</v>
      </c>
      <c r="BP1380" t="str">
        <f t="shared" si="329"/>
        <v>CHECK</v>
      </c>
    </row>
    <row r="1381" spans="2:68" hidden="1">
      <c r="B1381">
        <v>20250227</v>
      </c>
      <c r="C1381" t="s">
        <v>67</v>
      </c>
      <c r="D1381">
        <v>530</v>
      </c>
      <c r="E1381">
        <v>7470</v>
      </c>
      <c r="H1381">
        <v>7280</v>
      </c>
      <c r="K1381">
        <v>0</v>
      </c>
      <c r="L1381">
        <v>0</v>
      </c>
      <c r="M1381">
        <v>0</v>
      </c>
      <c r="N1381" t="s">
        <v>46</v>
      </c>
      <c r="O1381" t="s">
        <v>47</v>
      </c>
      <c r="P1381" s="157">
        <f t="shared" si="315"/>
        <v>0</v>
      </c>
      <c r="Q1381">
        <f t="shared" si="316"/>
        <v>190</v>
      </c>
      <c r="R1381" s="157" t="str">
        <f t="shared" si="317"/>
        <v>NA</v>
      </c>
      <c r="S1381" s="157" t="str">
        <f t="shared" si="318"/>
        <v>NA</v>
      </c>
      <c r="T1381" t="str">
        <f t="shared" si="319"/>
        <v>NA</v>
      </c>
      <c r="U1381">
        <f t="shared" si="320"/>
        <v>0</v>
      </c>
      <c r="V1381">
        <f>MIN(IF(SUM(W1381,X1381,Y1381,AA1381,AB1381,AE1381,AD1381,AG1381,AH1381,AK1381,AJ1381,AN1381,AO1381,AQ1381,AR1381,AT1381,AU1381,AV1381,A1381,BB1381,AX1381,AY1381,AZ1381,BA1381,BD1381,BE1381)=0,0,1)+IF(O1381="Smoothing ramp",1,0)+IF(ISNUMBER(W1381),1,0)+IF(ISNUMBER(X1381),1,0)+IF(ISNUMBER(Y1381),1,0)+IF(ISNUMBER(#REF!),1,0)+IF(ISNUMBER(AA1381),1,0)+IF(ISNUMBER(AB1381),1,0)+IF(ISNUMBER(#REF!),1,0)+IF(ISNUMBER(AE1381),1,0)+IF(ISNUMBER(AD1381),1,0)+IF(ISNUMBER(AG1381),1,0)+IF(ISNUMBER(AH1381),1,0)+IF(ISNUMBER(AJ1381),1,0)+IF(ISNUMBER(AK1381),1,0)+IF(ISNUMBER(AN1381),1,0)+IF(ISNUMBER(AO1381),1,0)+IF(ISNUMBER(AQ1381),1,0)+IF(ISNUMBER(AR1381),1,0)+IF(ISNUMBER(AT1381),1,0)+IF(ISNUMBER(AU1381),1,0)+IF(ISNUMBER(AV1381),1,0)+IF(ISNUMBER(#REF!),1,0)+IF(ISNUMBER(AM1381),1,0)+IF(ISNUMBER(BB1381),1,0)+IF(ISNUMBER(AX1381),1,0)+IF(ISNUMBER(AY1381),1,0)+IF(ISNUMBER(AZ1381),1,0)+IF(ISNUMBER(BA1381),1,0)+IF(ISNUMBER(BD1381),1,0)+IF(ISNUMBER(BE1381),1,0),1)</f>
        <v>1</v>
      </c>
      <c r="W1381">
        <v>289</v>
      </c>
      <c r="X1381" t="s">
        <v>48</v>
      </c>
      <c r="Y1381" t="s">
        <v>48</v>
      </c>
      <c r="Z1381" t="s">
        <v>48</v>
      </c>
      <c r="AA1381">
        <v>150</v>
      </c>
      <c r="AB1381" t="s">
        <v>48</v>
      </c>
      <c r="AC1381" t="s">
        <v>48</v>
      </c>
      <c r="AD1381" t="s">
        <v>48</v>
      </c>
      <c r="AE1381" t="s">
        <v>48</v>
      </c>
      <c r="AF1381" t="s">
        <v>48</v>
      </c>
      <c r="AG1381" t="s">
        <v>48</v>
      </c>
      <c r="AH1381" t="s">
        <v>48</v>
      </c>
      <c r="AI1381" t="s">
        <v>48</v>
      </c>
      <c r="AJ1381" t="s">
        <v>48</v>
      </c>
      <c r="AK1381" t="s">
        <v>48</v>
      </c>
      <c r="AL1381" t="s">
        <v>48</v>
      </c>
      <c r="AN1381" t="s">
        <v>48</v>
      </c>
      <c r="AO1381" t="s">
        <v>48</v>
      </c>
      <c r="AP1381" t="s">
        <v>48</v>
      </c>
      <c r="AQ1381" t="s">
        <v>48</v>
      </c>
      <c r="AR1381" t="s">
        <v>48</v>
      </c>
      <c r="AS1381" t="s">
        <v>48</v>
      </c>
      <c r="AT1381" t="s">
        <v>48</v>
      </c>
      <c r="AU1381" t="s">
        <v>48</v>
      </c>
      <c r="AV1381" t="s">
        <v>48</v>
      </c>
      <c r="AW1381" t="s">
        <v>48</v>
      </c>
      <c r="AX1381" t="s">
        <v>48</v>
      </c>
      <c r="AY1381" t="s">
        <v>48</v>
      </c>
      <c r="AZ1381" t="s">
        <v>48</v>
      </c>
      <c r="BA1381" t="s">
        <v>48</v>
      </c>
      <c r="BB1381" t="s">
        <v>48</v>
      </c>
      <c r="BC1381" t="s">
        <v>48</v>
      </c>
      <c r="BD1381" t="s">
        <v>48</v>
      </c>
      <c r="BE1381" t="s">
        <v>48</v>
      </c>
      <c r="BF1381" t="s">
        <v>48</v>
      </c>
      <c r="BG1381" s="15" t="e">
        <f ca="1">OFFSET($V$6,0,MATCH(BH1381,$X1381:$BF1381,0))</f>
        <v>#N/A</v>
      </c>
      <c r="BH1381" s="15">
        <f t="shared" si="321"/>
        <v>100000</v>
      </c>
      <c r="BI1381" s="15" t="e">
        <f t="shared" ca="1" si="322"/>
        <v>#N/A</v>
      </c>
      <c r="BJ1381" s="15" t="str">
        <f t="shared" ca="1" si="323"/>
        <v>AT</v>
      </c>
      <c r="BK1381" s="15">
        <f t="shared" si="324"/>
        <v>150</v>
      </c>
      <c r="BL1381" s="15" t="str">
        <f t="shared" ca="1" si="325"/>
        <v>None</v>
      </c>
      <c r="BM1381" s="15">
        <f t="shared" si="326"/>
        <v>2</v>
      </c>
      <c r="BN1381" t="str">
        <f t="shared" si="327"/>
        <v>CHECK</v>
      </c>
      <c r="BO1381" t="str">
        <f t="shared" si="328"/>
        <v>CHECK</v>
      </c>
      <c r="BP1381" t="str">
        <f t="shared" si="329"/>
        <v>CHECK</v>
      </c>
    </row>
    <row r="1382" spans="2:68" hidden="1">
      <c r="B1382">
        <v>20250227</v>
      </c>
      <c r="C1382" t="s">
        <v>67</v>
      </c>
      <c r="D1382">
        <v>630</v>
      </c>
      <c r="E1382">
        <v>7470</v>
      </c>
      <c r="H1382">
        <v>7280</v>
      </c>
      <c r="K1382">
        <v>0</v>
      </c>
      <c r="L1382">
        <v>0</v>
      </c>
      <c r="M1382">
        <v>0</v>
      </c>
      <c r="N1382" t="s">
        <v>46</v>
      </c>
      <c r="O1382" t="s">
        <v>47</v>
      </c>
      <c r="P1382" s="157">
        <f t="shared" si="315"/>
        <v>0</v>
      </c>
      <c r="Q1382">
        <f t="shared" si="316"/>
        <v>190</v>
      </c>
      <c r="R1382" s="157" t="str">
        <f t="shared" si="317"/>
        <v>NA</v>
      </c>
      <c r="S1382" s="157" t="str">
        <f t="shared" si="318"/>
        <v>NA</v>
      </c>
      <c r="T1382" t="str">
        <f t="shared" si="319"/>
        <v>NA</v>
      </c>
      <c r="U1382">
        <f t="shared" si="320"/>
        <v>0</v>
      </c>
      <c r="V1382">
        <f>MIN(IF(SUM(W1382,X1382,Y1382,AA1382,AB1382,AE1382,AD1382,AG1382,AH1382,AK1382,AJ1382,AN1382,AO1382,AQ1382,AR1382,AT1382,AU1382,AV1382,A1382,BB1382,AX1382,AY1382,AZ1382,BA1382,BD1382,BE1382)=0,0,1)+IF(O1382="Smoothing ramp",1,0)+IF(ISNUMBER(W1382),1,0)+IF(ISNUMBER(X1382),1,0)+IF(ISNUMBER(Y1382),1,0)+IF(ISNUMBER(#REF!),1,0)+IF(ISNUMBER(AA1382),1,0)+IF(ISNUMBER(AB1382),1,0)+IF(ISNUMBER(#REF!),1,0)+IF(ISNUMBER(AE1382),1,0)+IF(ISNUMBER(AD1382),1,0)+IF(ISNUMBER(AG1382),1,0)+IF(ISNUMBER(AH1382),1,0)+IF(ISNUMBER(AJ1382),1,0)+IF(ISNUMBER(AK1382),1,0)+IF(ISNUMBER(AN1382),1,0)+IF(ISNUMBER(AO1382),1,0)+IF(ISNUMBER(AQ1382),1,0)+IF(ISNUMBER(AR1382),1,0)+IF(ISNUMBER(AT1382),1,0)+IF(ISNUMBER(AU1382),1,0)+IF(ISNUMBER(AV1382),1,0)+IF(ISNUMBER(#REF!),1,0)+IF(ISNUMBER(AM1382),1,0)+IF(ISNUMBER(BB1382),1,0)+IF(ISNUMBER(AX1382),1,0)+IF(ISNUMBER(AY1382),1,0)+IF(ISNUMBER(AZ1382),1,0)+IF(ISNUMBER(BA1382),1,0)+IF(ISNUMBER(BD1382),1,0)+IF(ISNUMBER(BE1382),1,0),1)</f>
        <v>1</v>
      </c>
      <c r="W1382">
        <v>289</v>
      </c>
      <c r="X1382" t="s">
        <v>48</v>
      </c>
      <c r="Y1382" t="s">
        <v>48</v>
      </c>
      <c r="Z1382" t="s">
        <v>48</v>
      </c>
      <c r="AA1382">
        <v>150</v>
      </c>
      <c r="AB1382" t="s">
        <v>48</v>
      </c>
      <c r="AC1382" t="s">
        <v>48</v>
      </c>
      <c r="AD1382" t="s">
        <v>48</v>
      </c>
      <c r="AE1382" t="s">
        <v>48</v>
      </c>
      <c r="AF1382" t="s">
        <v>48</v>
      </c>
      <c r="AG1382" t="s">
        <v>48</v>
      </c>
      <c r="AH1382" t="s">
        <v>48</v>
      </c>
      <c r="AI1382" t="s">
        <v>48</v>
      </c>
      <c r="AJ1382" t="s">
        <v>48</v>
      </c>
      <c r="AK1382" t="s">
        <v>48</v>
      </c>
      <c r="AL1382" t="s">
        <v>48</v>
      </c>
      <c r="AN1382" t="s">
        <v>48</v>
      </c>
      <c r="AO1382" t="s">
        <v>48</v>
      </c>
      <c r="AP1382" t="s">
        <v>48</v>
      </c>
      <c r="AQ1382" t="s">
        <v>48</v>
      </c>
      <c r="AR1382" t="s">
        <v>48</v>
      </c>
      <c r="AS1382" t="s">
        <v>48</v>
      </c>
      <c r="AT1382" t="s">
        <v>48</v>
      </c>
      <c r="AU1382" t="s">
        <v>48</v>
      </c>
      <c r="AV1382" t="s">
        <v>48</v>
      </c>
      <c r="AW1382" t="s">
        <v>48</v>
      </c>
      <c r="AX1382" t="s">
        <v>48</v>
      </c>
      <c r="AY1382" t="s">
        <v>48</v>
      </c>
      <c r="AZ1382" t="s">
        <v>48</v>
      </c>
      <c r="BA1382" t="s">
        <v>48</v>
      </c>
      <c r="BB1382" t="s">
        <v>48</v>
      </c>
      <c r="BC1382" t="s">
        <v>48</v>
      </c>
      <c r="BD1382" t="s">
        <v>48</v>
      </c>
      <c r="BE1382" t="s">
        <v>48</v>
      </c>
      <c r="BF1382" t="s">
        <v>48</v>
      </c>
      <c r="BG1382" s="15" t="e">
        <f ca="1">OFFSET($V$6,0,MATCH(BH1382,$X1382:$BF1382,0))</f>
        <v>#N/A</v>
      </c>
      <c r="BH1382" s="15">
        <f t="shared" si="321"/>
        <v>100000</v>
      </c>
      <c r="BI1382" s="15" t="e">
        <f t="shared" ca="1" si="322"/>
        <v>#N/A</v>
      </c>
      <c r="BJ1382" s="15" t="str">
        <f t="shared" ca="1" si="323"/>
        <v>AT</v>
      </c>
      <c r="BK1382" s="15">
        <f t="shared" si="324"/>
        <v>150</v>
      </c>
      <c r="BL1382" s="15" t="str">
        <f t="shared" ca="1" si="325"/>
        <v>None</v>
      </c>
      <c r="BM1382" s="15">
        <f t="shared" si="326"/>
        <v>2</v>
      </c>
      <c r="BN1382" t="str">
        <f t="shared" si="327"/>
        <v>CHECK</v>
      </c>
      <c r="BO1382" t="str">
        <f t="shared" si="328"/>
        <v>CHECK</v>
      </c>
      <c r="BP1382" t="str">
        <f t="shared" si="329"/>
        <v>CHECK</v>
      </c>
    </row>
    <row r="1383" spans="2:68" hidden="1">
      <c r="B1383">
        <v>20250227</v>
      </c>
      <c r="C1383" t="s">
        <v>67</v>
      </c>
      <c r="D1383">
        <v>730</v>
      </c>
      <c r="F1383">
        <v>8677</v>
      </c>
      <c r="G1383">
        <v>775</v>
      </c>
      <c r="I1383">
        <v>7720</v>
      </c>
      <c r="J1383">
        <v>775</v>
      </c>
      <c r="K1383">
        <v>-1359</v>
      </c>
      <c r="L1383">
        <v>-1359</v>
      </c>
      <c r="M1383">
        <v>0</v>
      </c>
      <c r="N1383" t="s">
        <v>50</v>
      </c>
      <c r="O1383" t="s">
        <v>47</v>
      </c>
      <c r="P1383" s="157">
        <f t="shared" si="315"/>
        <v>0</v>
      </c>
      <c r="Q1383" t="str">
        <f t="shared" si="316"/>
        <v>NA</v>
      </c>
      <c r="R1383" s="157">
        <f t="shared" si="317"/>
        <v>957</v>
      </c>
      <c r="S1383" s="157">
        <f t="shared" si="318"/>
        <v>0</v>
      </c>
      <c r="T1383">
        <f t="shared" si="319"/>
        <v>957</v>
      </c>
      <c r="U1383">
        <f t="shared" si="320"/>
        <v>1359</v>
      </c>
      <c r="V1383">
        <f>MIN(IF(SUM(W1383,X1383,Y1383,AA1383,AB1383,AE1383,AD1383,AG1383,AH1383,AK1383,AJ1383,AN1383,AO1383,AQ1383,AR1383,AT1383,AU1383,AV1383,A1383,BB1383,AX1383,AY1383,AZ1383,BA1383,BD1383,BE1383)=0,0,1)+IF(O1383="Smoothing ramp",1,0)+IF(ISNUMBER(W1383),1,0)+IF(ISNUMBER(X1383),1,0)+IF(ISNUMBER(Y1383),1,0)+IF(ISNUMBER(#REF!),1,0)+IF(ISNUMBER(AA1383),1,0)+IF(ISNUMBER(AB1383),1,0)+IF(ISNUMBER(#REF!),1,0)+IF(ISNUMBER(AE1383),1,0)+IF(ISNUMBER(AD1383),1,0)+IF(ISNUMBER(AG1383),1,0)+IF(ISNUMBER(AH1383),1,0)+IF(ISNUMBER(AJ1383),1,0)+IF(ISNUMBER(AK1383),1,0)+IF(ISNUMBER(AN1383),1,0)+IF(ISNUMBER(AO1383),1,0)+IF(ISNUMBER(AQ1383),1,0)+IF(ISNUMBER(AR1383),1,0)+IF(ISNUMBER(AT1383),1,0)+IF(ISNUMBER(AU1383),1,0)+IF(ISNUMBER(AV1383),1,0)+IF(ISNUMBER(#REF!),1,0)+IF(ISNUMBER(AM1383),1,0)+IF(ISNUMBER(BB1383),1,0)+IF(ISNUMBER(AX1383),1,0)+IF(ISNUMBER(AY1383),1,0)+IF(ISNUMBER(AZ1383),1,0)+IF(ISNUMBER(BA1383),1,0)+IF(ISNUMBER(BD1383),1,0)+IF(ISNUMBER(BE1383),1,0),1)</f>
        <v>1</v>
      </c>
      <c r="W1383">
        <v>289</v>
      </c>
      <c r="X1383" t="s">
        <v>48</v>
      </c>
      <c r="Y1383" t="s">
        <v>48</v>
      </c>
      <c r="Z1383" t="s">
        <v>48</v>
      </c>
      <c r="AA1383">
        <v>135</v>
      </c>
      <c r="AB1383" t="s">
        <v>48</v>
      </c>
      <c r="AC1383" t="s">
        <v>48</v>
      </c>
      <c r="AD1383" t="s">
        <v>48</v>
      </c>
      <c r="AE1383" t="s">
        <v>48</v>
      </c>
      <c r="AF1383" t="s">
        <v>48</v>
      </c>
      <c r="AG1383" t="s">
        <v>48</v>
      </c>
      <c r="AH1383" t="s">
        <v>48</v>
      </c>
      <c r="AI1383" t="s">
        <v>48</v>
      </c>
      <c r="AJ1383" t="s">
        <v>48</v>
      </c>
      <c r="AK1383" t="s">
        <v>48</v>
      </c>
      <c r="AL1383" t="s">
        <v>48</v>
      </c>
      <c r="AN1383" t="s">
        <v>48</v>
      </c>
      <c r="AO1383" t="s">
        <v>48</v>
      </c>
      <c r="AP1383" t="s">
        <v>48</v>
      </c>
      <c r="AQ1383" t="s">
        <v>48</v>
      </c>
      <c r="AR1383" t="s">
        <v>48</v>
      </c>
      <c r="AS1383" t="s">
        <v>48</v>
      </c>
      <c r="AT1383" t="s">
        <v>48</v>
      </c>
      <c r="AU1383" t="s">
        <v>48</v>
      </c>
      <c r="AV1383" t="s">
        <v>48</v>
      </c>
      <c r="AW1383" t="s">
        <v>48</v>
      </c>
      <c r="AX1383" t="s">
        <v>48</v>
      </c>
      <c r="AY1383" t="s">
        <v>48</v>
      </c>
      <c r="AZ1383" t="s">
        <v>48</v>
      </c>
      <c r="BA1383" t="s">
        <v>48</v>
      </c>
      <c r="BB1383" t="s">
        <v>48</v>
      </c>
      <c r="BC1383" t="s">
        <v>48</v>
      </c>
      <c r="BD1383" t="s">
        <v>48</v>
      </c>
      <c r="BE1383" t="s">
        <v>48</v>
      </c>
      <c r="BF1383" t="s">
        <v>48</v>
      </c>
      <c r="BG1383" s="15" t="e">
        <f ca="1">OFFSET($V$6,0,MATCH(BH1383,$X1383:$BF1383,0))</f>
        <v>#N/A</v>
      </c>
      <c r="BH1383" s="15">
        <f t="shared" si="321"/>
        <v>100000</v>
      </c>
      <c r="BI1383" s="15" t="e">
        <f t="shared" ca="1" si="322"/>
        <v>#N/A</v>
      </c>
      <c r="BJ1383" s="15" t="str">
        <f t="shared" ca="1" si="323"/>
        <v>AT</v>
      </c>
      <c r="BK1383" s="15">
        <f t="shared" si="324"/>
        <v>135</v>
      </c>
      <c r="BL1383" s="15" t="str">
        <f t="shared" ca="1" si="325"/>
        <v>None</v>
      </c>
      <c r="BM1383" s="15">
        <f t="shared" si="326"/>
        <v>2</v>
      </c>
      <c r="BN1383" t="str">
        <f t="shared" si="327"/>
        <v>CHECK</v>
      </c>
      <c r="BO1383" t="str">
        <f t="shared" si="328"/>
        <v>CHECK</v>
      </c>
      <c r="BP1383" t="str">
        <f t="shared" si="329"/>
        <v>CHECK</v>
      </c>
    </row>
    <row r="1384" spans="2:68" hidden="1">
      <c r="B1384">
        <v>20250227</v>
      </c>
      <c r="C1384" t="s">
        <v>67</v>
      </c>
      <c r="D1384">
        <v>830</v>
      </c>
      <c r="F1384">
        <v>8677</v>
      </c>
      <c r="G1384">
        <v>775</v>
      </c>
      <c r="I1384">
        <v>7720</v>
      </c>
      <c r="J1384">
        <v>775</v>
      </c>
      <c r="K1384">
        <v>-1359</v>
      </c>
      <c r="L1384">
        <v>-1359</v>
      </c>
      <c r="M1384">
        <v>0</v>
      </c>
      <c r="N1384" t="s">
        <v>50</v>
      </c>
      <c r="O1384" t="s">
        <v>47</v>
      </c>
      <c r="P1384" s="157">
        <f t="shared" si="315"/>
        <v>0</v>
      </c>
      <c r="Q1384" t="str">
        <f t="shared" si="316"/>
        <v>NA</v>
      </c>
      <c r="R1384" s="157">
        <f t="shared" si="317"/>
        <v>957</v>
      </c>
      <c r="S1384" s="157">
        <f t="shared" si="318"/>
        <v>0</v>
      </c>
      <c r="T1384">
        <f t="shared" si="319"/>
        <v>957</v>
      </c>
      <c r="U1384">
        <f t="shared" si="320"/>
        <v>1359</v>
      </c>
      <c r="V1384">
        <f>MIN(IF(SUM(W1384,X1384,Y1384,AA1384,AB1384,AE1384,AD1384,AG1384,AH1384,AK1384,AJ1384,AN1384,AO1384,AQ1384,AR1384,AT1384,AU1384,AV1384,A1384,BB1384,AX1384,AY1384,AZ1384,BA1384,BD1384,BE1384)=0,0,1)+IF(O1384="Smoothing ramp",1,0)+IF(ISNUMBER(W1384),1,0)+IF(ISNUMBER(X1384),1,0)+IF(ISNUMBER(Y1384),1,0)+IF(ISNUMBER(#REF!),1,0)+IF(ISNUMBER(AA1384),1,0)+IF(ISNUMBER(AB1384),1,0)+IF(ISNUMBER(#REF!),1,0)+IF(ISNUMBER(AE1384),1,0)+IF(ISNUMBER(AD1384),1,0)+IF(ISNUMBER(AG1384),1,0)+IF(ISNUMBER(AH1384),1,0)+IF(ISNUMBER(AJ1384),1,0)+IF(ISNUMBER(AK1384),1,0)+IF(ISNUMBER(AN1384),1,0)+IF(ISNUMBER(AO1384),1,0)+IF(ISNUMBER(AQ1384),1,0)+IF(ISNUMBER(AR1384),1,0)+IF(ISNUMBER(AT1384),1,0)+IF(ISNUMBER(AU1384),1,0)+IF(ISNUMBER(AV1384),1,0)+IF(ISNUMBER(#REF!),1,0)+IF(ISNUMBER(AM1384),1,0)+IF(ISNUMBER(BB1384),1,0)+IF(ISNUMBER(AX1384),1,0)+IF(ISNUMBER(AY1384),1,0)+IF(ISNUMBER(AZ1384),1,0)+IF(ISNUMBER(BA1384),1,0)+IF(ISNUMBER(BD1384),1,0)+IF(ISNUMBER(BE1384),1,0),1)</f>
        <v>1</v>
      </c>
      <c r="W1384">
        <v>390</v>
      </c>
      <c r="X1384" t="s">
        <v>48</v>
      </c>
      <c r="Y1384" t="s">
        <v>48</v>
      </c>
      <c r="Z1384" t="s">
        <v>48</v>
      </c>
      <c r="AA1384">
        <v>135</v>
      </c>
      <c r="AB1384" t="s">
        <v>48</v>
      </c>
      <c r="AC1384" t="s">
        <v>48</v>
      </c>
      <c r="AD1384" t="s">
        <v>48</v>
      </c>
      <c r="AE1384" t="s">
        <v>48</v>
      </c>
      <c r="AF1384" t="s">
        <v>48</v>
      </c>
      <c r="AG1384" t="s">
        <v>48</v>
      </c>
      <c r="AH1384" t="s">
        <v>48</v>
      </c>
      <c r="AI1384" t="s">
        <v>48</v>
      </c>
      <c r="AJ1384" t="s">
        <v>48</v>
      </c>
      <c r="AK1384" t="s">
        <v>48</v>
      </c>
      <c r="AL1384" t="s">
        <v>48</v>
      </c>
      <c r="AN1384" t="s">
        <v>48</v>
      </c>
      <c r="AO1384" t="s">
        <v>48</v>
      </c>
      <c r="AP1384" t="s">
        <v>48</v>
      </c>
      <c r="AQ1384" t="s">
        <v>48</v>
      </c>
      <c r="AR1384" t="s">
        <v>48</v>
      </c>
      <c r="AS1384" t="s">
        <v>48</v>
      </c>
      <c r="AT1384" t="s">
        <v>48</v>
      </c>
      <c r="AU1384" t="s">
        <v>48</v>
      </c>
      <c r="AV1384" t="s">
        <v>48</v>
      </c>
      <c r="AW1384" t="s">
        <v>48</v>
      </c>
      <c r="AX1384" t="s">
        <v>48</v>
      </c>
      <c r="AY1384" t="s">
        <v>48</v>
      </c>
      <c r="AZ1384" t="s">
        <v>48</v>
      </c>
      <c r="BA1384" t="s">
        <v>48</v>
      </c>
      <c r="BB1384" t="s">
        <v>48</v>
      </c>
      <c r="BC1384" t="s">
        <v>48</v>
      </c>
      <c r="BD1384" t="s">
        <v>48</v>
      </c>
      <c r="BE1384" t="s">
        <v>48</v>
      </c>
      <c r="BF1384" t="s">
        <v>48</v>
      </c>
      <c r="BG1384" s="15" t="e">
        <f ca="1">OFFSET($V$6,0,MATCH(BH1384,$X1384:$BF1384,0))</f>
        <v>#N/A</v>
      </c>
      <c r="BH1384" s="15">
        <f t="shared" si="321"/>
        <v>100000</v>
      </c>
      <c r="BI1384" s="15" t="e">
        <f t="shared" ca="1" si="322"/>
        <v>#N/A</v>
      </c>
      <c r="BJ1384" s="15" t="str">
        <f t="shared" ca="1" si="323"/>
        <v>AT</v>
      </c>
      <c r="BK1384" s="15">
        <f t="shared" si="324"/>
        <v>135</v>
      </c>
      <c r="BL1384" s="15" t="str">
        <f t="shared" ca="1" si="325"/>
        <v>None</v>
      </c>
      <c r="BM1384" s="15">
        <f t="shared" si="326"/>
        <v>2</v>
      </c>
      <c r="BN1384" t="str">
        <f t="shared" si="327"/>
        <v>CHECK</v>
      </c>
      <c r="BO1384" t="str">
        <f t="shared" si="328"/>
        <v>CHECK</v>
      </c>
      <c r="BP1384" t="str">
        <f t="shared" si="329"/>
        <v>CHECK</v>
      </c>
    </row>
    <row r="1385" spans="2:68" hidden="1">
      <c r="B1385">
        <v>20250227</v>
      </c>
      <c r="C1385" t="s">
        <v>67</v>
      </c>
      <c r="D1385">
        <v>930</v>
      </c>
      <c r="E1385">
        <v>7980</v>
      </c>
      <c r="H1385">
        <v>7659</v>
      </c>
      <c r="K1385">
        <v>-846</v>
      </c>
      <c r="L1385">
        <v>-846</v>
      </c>
      <c r="M1385">
        <v>-144</v>
      </c>
      <c r="N1385" t="s">
        <v>46</v>
      </c>
      <c r="O1385" t="s">
        <v>47</v>
      </c>
      <c r="P1385" s="157">
        <f t="shared" si="315"/>
        <v>0</v>
      </c>
      <c r="Q1385">
        <f t="shared" si="316"/>
        <v>321</v>
      </c>
      <c r="R1385" s="157" t="str">
        <f t="shared" si="317"/>
        <v>NA</v>
      </c>
      <c r="S1385" s="157" t="str">
        <f t="shared" si="318"/>
        <v>NA</v>
      </c>
      <c r="T1385" t="str">
        <f t="shared" si="319"/>
        <v>NA</v>
      </c>
      <c r="U1385">
        <f t="shared" si="320"/>
        <v>0</v>
      </c>
      <c r="V1385">
        <f>MIN(IF(SUM(W1385,X1385,Y1385,AA1385,AB1385,AE1385,AD1385,AG1385,AH1385,AK1385,AJ1385,AN1385,AO1385,AQ1385,AR1385,AT1385,AU1385,AV1385,A1385,BB1385,AX1385,AY1385,AZ1385,BA1385,BD1385,BE1385)=0,0,1)+IF(O1385="Smoothing ramp",1,0)+IF(ISNUMBER(W1385),1,0)+IF(ISNUMBER(X1385),1,0)+IF(ISNUMBER(Y1385),1,0)+IF(ISNUMBER(#REF!),1,0)+IF(ISNUMBER(AA1385),1,0)+IF(ISNUMBER(AB1385),1,0)+IF(ISNUMBER(#REF!),1,0)+IF(ISNUMBER(AE1385),1,0)+IF(ISNUMBER(AD1385),1,0)+IF(ISNUMBER(AG1385),1,0)+IF(ISNUMBER(AH1385),1,0)+IF(ISNUMBER(AJ1385),1,0)+IF(ISNUMBER(AK1385),1,0)+IF(ISNUMBER(AN1385),1,0)+IF(ISNUMBER(AO1385),1,0)+IF(ISNUMBER(AQ1385),1,0)+IF(ISNUMBER(AR1385),1,0)+IF(ISNUMBER(AT1385),1,0)+IF(ISNUMBER(AU1385),1,0)+IF(ISNUMBER(AV1385),1,0)+IF(ISNUMBER(#REF!),1,0)+IF(ISNUMBER(AM1385),1,0)+IF(ISNUMBER(BB1385),1,0)+IF(ISNUMBER(AX1385),1,0)+IF(ISNUMBER(AY1385),1,0)+IF(ISNUMBER(AZ1385),1,0)+IF(ISNUMBER(BA1385),1,0)+IF(ISNUMBER(BD1385),1,0)+IF(ISNUMBER(BE1385),1,0),1)</f>
        <v>1</v>
      </c>
      <c r="W1385">
        <v>390</v>
      </c>
      <c r="X1385" t="s">
        <v>48</v>
      </c>
      <c r="Y1385" t="s">
        <v>48</v>
      </c>
      <c r="Z1385" t="s">
        <v>48</v>
      </c>
      <c r="AA1385">
        <v>135</v>
      </c>
      <c r="AB1385" t="s">
        <v>48</v>
      </c>
      <c r="AC1385" t="s">
        <v>48</v>
      </c>
      <c r="AD1385" t="s">
        <v>48</v>
      </c>
      <c r="AE1385" t="s">
        <v>48</v>
      </c>
      <c r="AF1385" t="s">
        <v>48</v>
      </c>
      <c r="AG1385" t="s">
        <v>48</v>
      </c>
      <c r="AH1385" t="s">
        <v>48</v>
      </c>
      <c r="AI1385" t="s">
        <v>48</v>
      </c>
      <c r="AJ1385" t="s">
        <v>48</v>
      </c>
      <c r="AK1385" t="s">
        <v>48</v>
      </c>
      <c r="AL1385" t="s">
        <v>48</v>
      </c>
      <c r="AN1385" t="s">
        <v>48</v>
      </c>
      <c r="AO1385" t="s">
        <v>48</v>
      </c>
      <c r="AP1385" t="s">
        <v>48</v>
      </c>
      <c r="AQ1385" t="s">
        <v>48</v>
      </c>
      <c r="AR1385" t="s">
        <v>48</v>
      </c>
      <c r="AS1385" t="s">
        <v>48</v>
      </c>
      <c r="AT1385" t="s">
        <v>48</v>
      </c>
      <c r="AU1385" t="s">
        <v>48</v>
      </c>
      <c r="AV1385" t="s">
        <v>48</v>
      </c>
      <c r="AW1385" t="s">
        <v>48</v>
      </c>
      <c r="AX1385" t="s">
        <v>48</v>
      </c>
      <c r="AY1385" t="s">
        <v>48</v>
      </c>
      <c r="AZ1385" t="s">
        <v>48</v>
      </c>
      <c r="BA1385" t="s">
        <v>48</v>
      </c>
      <c r="BB1385" t="s">
        <v>48</v>
      </c>
      <c r="BC1385" t="s">
        <v>48</v>
      </c>
      <c r="BD1385" t="s">
        <v>48</v>
      </c>
      <c r="BE1385" t="s">
        <v>48</v>
      </c>
      <c r="BF1385" t="s">
        <v>48</v>
      </c>
      <c r="BG1385" s="15" t="e">
        <f ca="1">OFFSET($V$6,0,MATCH(BH1385,$X1385:$BF1385,0))</f>
        <v>#N/A</v>
      </c>
      <c r="BH1385" s="15">
        <f t="shared" si="321"/>
        <v>100000</v>
      </c>
      <c r="BI1385" s="15" t="e">
        <f t="shared" ca="1" si="322"/>
        <v>#N/A</v>
      </c>
      <c r="BJ1385" s="15" t="str">
        <f t="shared" ca="1" si="323"/>
        <v>AT</v>
      </c>
      <c r="BK1385" s="15">
        <f t="shared" si="324"/>
        <v>135</v>
      </c>
      <c r="BL1385" s="15" t="str">
        <f t="shared" ca="1" si="325"/>
        <v>None</v>
      </c>
      <c r="BM1385" s="15">
        <f t="shared" si="326"/>
        <v>2</v>
      </c>
      <c r="BN1385" t="str">
        <f t="shared" si="327"/>
        <v>CHECK</v>
      </c>
      <c r="BO1385" t="str">
        <f t="shared" si="328"/>
        <v>CHECK</v>
      </c>
      <c r="BP1385" t="str">
        <f t="shared" si="329"/>
        <v>CHECK</v>
      </c>
    </row>
    <row r="1386" spans="2:68" hidden="1">
      <c r="B1386">
        <v>20250227</v>
      </c>
      <c r="C1386" t="s">
        <v>67</v>
      </c>
      <c r="D1386">
        <v>1030</v>
      </c>
      <c r="E1386">
        <v>7980</v>
      </c>
      <c r="H1386">
        <v>7659</v>
      </c>
      <c r="K1386">
        <v>-846</v>
      </c>
      <c r="L1386">
        <v>-846</v>
      </c>
      <c r="M1386">
        <v>-144</v>
      </c>
      <c r="N1386" t="s">
        <v>46</v>
      </c>
      <c r="O1386" t="s">
        <v>47</v>
      </c>
      <c r="P1386" s="157">
        <f t="shared" si="315"/>
        <v>0</v>
      </c>
      <c r="Q1386">
        <f t="shared" si="316"/>
        <v>321</v>
      </c>
      <c r="R1386" s="157" t="str">
        <f t="shared" si="317"/>
        <v>NA</v>
      </c>
      <c r="S1386" s="157" t="str">
        <f t="shared" si="318"/>
        <v>NA</v>
      </c>
      <c r="T1386" t="str">
        <f t="shared" si="319"/>
        <v>NA</v>
      </c>
      <c r="U1386">
        <f t="shared" si="320"/>
        <v>0</v>
      </c>
      <c r="V1386">
        <f>MIN(IF(SUM(W1386,X1386,Y1386,AA1386,AB1386,AE1386,AD1386,AG1386,AH1386,AK1386,AJ1386,AN1386,AO1386,AQ1386,AR1386,AT1386,AU1386,AV1386,A1386,BB1386,AX1386,AY1386,AZ1386,BA1386,BD1386,BE1386)=0,0,1)+IF(O1386="Smoothing ramp",1,0)+IF(ISNUMBER(W1386),1,0)+IF(ISNUMBER(X1386),1,0)+IF(ISNUMBER(Y1386),1,0)+IF(ISNUMBER(#REF!),1,0)+IF(ISNUMBER(AA1386),1,0)+IF(ISNUMBER(AB1386),1,0)+IF(ISNUMBER(#REF!),1,0)+IF(ISNUMBER(AE1386),1,0)+IF(ISNUMBER(AD1386),1,0)+IF(ISNUMBER(AG1386),1,0)+IF(ISNUMBER(AH1386),1,0)+IF(ISNUMBER(AJ1386),1,0)+IF(ISNUMBER(AK1386),1,0)+IF(ISNUMBER(AN1386),1,0)+IF(ISNUMBER(AO1386),1,0)+IF(ISNUMBER(AQ1386),1,0)+IF(ISNUMBER(AR1386),1,0)+IF(ISNUMBER(AT1386),1,0)+IF(ISNUMBER(AU1386),1,0)+IF(ISNUMBER(AV1386),1,0)+IF(ISNUMBER(#REF!),1,0)+IF(ISNUMBER(AM1386),1,0)+IF(ISNUMBER(BB1386),1,0)+IF(ISNUMBER(AX1386),1,0)+IF(ISNUMBER(AY1386),1,0)+IF(ISNUMBER(AZ1386),1,0)+IF(ISNUMBER(BA1386),1,0)+IF(ISNUMBER(BD1386),1,0)+IF(ISNUMBER(BE1386),1,0),1)</f>
        <v>1</v>
      </c>
      <c r="W1386">
        <v>302</v>
      </c>
      <c r="X1386" t="s">
        <v>48</v>
      </c>
      <c r="Y1386" t="s">
        <v>48</v>
      </c>
      <c r="Z1386" t="s">
        <v>48</v>
      </c>
      <c r="AA1386">
        <v>135</v>
      </c>
      <c r="AB1386" t="s">
        <v>48</v>
      </c>
      <c r="AC1386" t="s">
        <v>48</v>
      </c>
      <c r="AD1386" t="s">
        <v>48</v>
      </c>
      <c r="AE1386" t="s">
        <v>48</v>
      </c>
      <c r="AF1386" t="s">
        <v>48</v>
      </c>
      <c r="AG1386" t="s">
        <v>48</v>
      </c>
      <c r="AH1386" t="s">
        <v>48</v>
      </c>
      <c r="AI1386" t="s">
        <v>48</v>
      </c>
      <c r="AJ1386" t="s">
        <v>48</v>
      </c>
      <c r="AK1386" t="s">
        <v>48</v>
      </c>
      <c r="AL1386" t="s">
        <v>48</v>
      </c>
      <c r="AN1386" t="s">
        <v>48</v>
      </c>
      <c r="AO1386" t="s">
        <v>48</v>
      </c>
      <c r="AP1386" t="s">
        <v>48</v>
      </c>
      <c r="AQ1386" t="s">
        <v>48</v>
      </c>
      <c r="AR1386" t="s">
        <v>48</v>
      </c>
      <c r="AS1386" t="s">
        <v>48</v>
      </c>
      <c r="AT1386" t="s">
        <v>48</v>
      </c>
      <c r="AU1386" t="s">
        <v>48</v>
      </c>
      <c r="AV1386" t="s">
        <v>48</v>
      </c>
      <c r="AW1386" t="s">
        <v>48</v>
      </c>
      <c r="AX1386" t="s">
        <v>48</v>
      </c>
      <c r="AY1386" t="s">
        <v>48</v>
      </c>
      <c r="AZ1386" t="s">
        <v>48</v>
      </c>
      <c r="BA1386" t="s">
        <v>48</v>
      </c>
      <c r="BB1386" t="s">
        <v>48</v>
      </c>
      <c r="BC1386" t="s">
        <v>48</v>
      </c>
      <c r="BD1386" t="s">
        <v>48</v>
      </c>
      <c r="BE1386" t="s">
        <v>48</v>
      </c>
      <c r="BF1386" t="s">
        <v>48</v>
      </c>
      <c r="BG1386" s="15" t="e">
        <f ca="1">OFFSET($V$6,0,MATCH(BH1386,$X1386:$BF1386,0))</f>
        <v>#N/A</v>
      </c>
      <c r="BH1386" s="15">
        <f t="shared" si="321"/>
        <v>100000</v>
      </c>
      <c r="BI1386" s="15" t="e">
        <f t="shared" ca="1" si="322"/>
        <v>#N/A</v>
      </c>
      <c r="BJ1386" s="15" t="str">
        <f t="shared" ca="1" si="323"/>
        <v>AT</v>
      </c>
      <c r="BK1386" s="15">
        <f t="shared" si="324"/>
        <v>135</v>
      </c>
      <c r="BL1386" s="15" t="str">
        <f t="shared" ca="1" si="325"/>
        <v>None</v>
      </c>
      <c r="BM1386" s="15">
        <f t="shared" si="326"/>
        <v>2</v>
      </c>
      <c r="BN1386" t="str">
        <f t="shared" si="327"/>
        <v>CHECK</v>
      </c>
      <c r="BO1386" t="str">
        <f t="shared" si="328"/>
        <v>CHECK</v>
      </c>
      <c r="BP1386" t="str">
        <f t="shared" si="329"/>
        <v>CHECK</v>
      </c>
    </row>
    <row r="1387" spans="2:68" hidden="1">
      <c r="B1387">
        <v>20250227</v>
      </c>
      <c r="C1387" t="s">
        <v>67</v>
      </c>
      <c r="D1387">
        <v>1130</v>
      </c>
      <c r="E1387">
        <v>7980</v>
      </c>
      <c r="H1387">
        <v>7659</v>
      </c>
      <c r="K1387">
        <v>-846</v>
      </c>
      <c r="L1387">
        <v>-846</v>
      </c>
      <c r="M1387">
        <v>-144</v>
      </c>
      <c r="N1387" t="s">
        <v>46</v>
      </c>
      <c r="O1387" t="s">
        <v>47</v>
      </c>
      <c r="P1387" s="157">
        <f t="shared" si="315"/>
        <v>0</v>
      </c>
      <c r="Q1387">
        <f t="shared" si="316"/>
        <v>321</v>
      </c>
      <c r="R1387" s="157" t="str">
        <f t="shared" si="317"/>
        <v>NA</v>
      </c>
      <c r="S1387" s="157" t="str">
        <f t="shared" si="318"/>
        <v>NA</v>
      </c>
      <c r="T1387" t="str">
        <f t="shared" si="319"/>
        <v>NA</v>
      </c>
      <c r="U1387">
        <f t="shared" si="320"/>
        <v>0</v>
      </c>
      <c r="V1387">
        <f>MIN(IF(SUM(W1387,X1387,Y1387,AA1387,AB1387,AE1387,AD1387,AG1387,AH1387,AK1387,AJ1387,AN1387,AO1387,AQ1387,AR1387,AT1387,AU1387,AV1387,A1387,BB1387,AX1387,AY1387,AZ1387,BA1387,BD1387,BE1387)=0,0,1)+IF(O1387="Smoothing ramp",1,0)+IF(ISNUMBER(W1387),1,0)+IF(ISNUMBER(X1387),1,0)+IF(ISNUMBER(Y1387),1,0)+IF(ISNUMBER(#REF!),1,0)+IF(ISNUMBER(AA1387),1,0)+IF(ISNUMBER(AB1387),1,0)+IF(ISNUMBER(#REF!),1,0)+IF(ISNUMBER(AE1387),1,0)+IF(ISNUMBER(AD1387),1,0)+IF(ISNUMBER(AG1387),1,0)+IF(ISNUMBER(AH1387),1,0)+IF(ISNUMBER(AJ1387),1,0)+IF(ISNUMBER(AK1387),1,0)+IF(ISNUMBER(AN1387),1,0)+IF(ISNUMBER(AO1387),1,0)+IF(ISNUMBER(AQ1387),1,0)+IF(ISNUMBER(AR1387),1,0)+IF(ISNUMBER(AT1387),1,0)+IF(ISNUMBER(AU1387),1,0)+IF(ISNUMBER(AV1387),1,0)+IF(ISNUMBER(#REF!),1,0)+IF(ISNUMBER(AM1387),1,0)+IF(ISNUMBER(BB1387),1,0)+IF(ISNUMBER(AX1387),1,0)+IF(ISNUMBER(AY1387),1,0)+IF(ISNUMBER(AZ1387),1,0)+IF(ISNUMBER(BA1387),1,0)+IF(ISNUMBER(BD1387),1,0)+IF(ISNUMBER(BE1387),1,0),1)</f>
        <v>1</v>
      </c>
      <c r="W1387">
        <v>302</v>
      </c>
      <c r="X1387" t="s">
        <v>48</v>
      </c>
      <c r="Y1387" t="s">
        <v>48</v>
      </c>
      <c r="Z1387" t="s">
        <v>48</v>
      </c>
      <c r="AA1387">
        <v>135</v>
      </c>
      <c r="AB1387" t="s">
        <v>48</v>
      </c>
      <c r="AC1387" t="s">
        <v>48</v>
      </c>
      <c r="AD1387" t="s">
        <v>48</v>
      </c>
      <c r="AE1387" t="s">
        <v>48</v>
      </c>
      <c r="AF1387" t="s">
        <v>48</v>
      </c>
      <c r="AG1387" t="s">
        <v>48</v>
      </c>
      <c r="AH1387" t="s">
        <v>48</v>
      </c>
      <c r="AI1387" t="s">
        <v>48</v>
      </c>
      <c r="AJ1387" t="s">
        <v>48</v>
      </c>
      <c r="AK1387" t="s">
        <v>48</v>
      </c>
      <c r="AL1387" t="s">
        <v>48</v>
      </c>
      <c r="AN1387" t="s">
        <v>48</v>
      </c>
      <c r="AO1387" t="s">
        <v>48</v>
      </c>
      <c r="AP1387" t="s">
        <v>48</v>
      </c>
      <c r="AQ1387" t="s">
        <v>48</v>
      </c>
      <c r="AR1387" t="s">
        <v>48</v>
      </c>
      <c r="AS1387" t="s">
        <v>48</v>
      </c>
      <c r="AT1387" t="s">
        <v>48</v>
      </c>
      <c r="AU1387" t="s">
        <v>48</v>
      </c>
      <c r="AV1387" t="s">
        <v>48</v>
      </c>
      <c r="AW1387" t="s">
        <v>48</v>
      </c>
      <c r="AX1387" t="s">
        <v>48</v>
      </c>
      <c r="AY1387" t="s">
        <v>48</v>
      </c>
      <c r="AZ1387" t="s">
        <v>48</v>
      </c>
      <c r="BA1387" t="s">
        <v>48</v>
      </c>
      <c r="BB1387" t="s">
        <v>48</v>
      </c>
      <c r="BC1387" t="s">
        <v>48</v>
      </c>
      <c r="BD1387" t="s">
        <v>48</v>
      </c>
      <c r="BE1387" t="s">
        <v>48</v>
      </c>
      <c r="BF1387" t="s">
        <v>48</v>
      </c>
      <c r="BG1387" s="15" t="e">
        <f ca="1">OFFSET($V$6,0,MATCH(BH1387,$X1387:$BF1387,0))</f>
        <v>#N/A</v>
      </c>
      <c r="BH1387" s="15">
        <f t="shared" si="321"/>
        <v>100000</v>
      </c>
      <c r="BI1387" s="15" t="e">
        <f t="shared" ca="1" si="322"/>
        <v>#N/A</v>
      </c>
      <c r="BJ1387" s="15" t="str">
        <f t="shared" ca="1" si="323"/>
        <v>AT</v>
      </c>
      <c r="BK1387" s="15">
        <f t="shared" si="324"/>
        <v>135</v>
      </c>
      <c r="BL1387" s="15" t="str">
        <f t="shared" ca="1" si="325"/>
        <v>None</v>
      </c>
      <c r="BM1387" s="15">
        <f t="shared" si="326"/>
        <v>2</v>
      </c>
      <c r="BN1387" t="str">
        <f t="shared" si="327"/>
        <v>CHECK</v>
      </c>
      <c r="BO1387" t="str">
        <f t="shared" si="328"/>
        <v>CHECK</v>
      </c>
      <c r="BP1387" t="str">
        <f t="shared" si="329"/>
        <v>CHECK</v>
      </c>
    </row>
    <row r="1388" spans="2:68" hidden="1">
      <c r="B1388">
        <v>20250227</v>
      </c>
      <c r="C1388" t="s">
        <v>67</v>
      </c>
      <c r="D1388">
        <v>1230</v>
      </c>
      <c r="E1388">
        <v>10150</v>
      </c>
      <c r="H1388">
        <v>8650</v>
      </c>
      <c r="K1388">
        <v>0</v>
      </c>
      <c r="L1388">
        <v>0</v>
      </c>
      <c r="M1388">
        <v>0</v>
      </c>
      <c r="N1388" t="s">
        <v>49</v>
      </c>
      <c r="O1388" t="s">
        <v>51</v>
      </c>
      <c r="P1388" s="157">
        <f t="shared" si="315"/>
        <v>0</v>
      </c>
      <c r="Q1388">
        <f t="shared" si="316"/>
        <v>1500</v>
      </c>
      <c r="R1388" s="157" t="str">
        <f t="shared" si="317"/>
        <v>NA</v>
      </c>
      <c r="S1388" s="157" t="str">
        <f t="shared" si="318"/>
        <v>NA</v>
      </c>
      <c r="T1388" t="str">
        <f t="shared" si="319"/>
        <v>NA</v>
      </c>
      <c r="U1388">
        <f t="shared" si="320"/>
        <v>0</v>
      </c>
      <c r="V1388">
        <f>MIN(IF(SUM(W1388,X1388,Y1388,AA1388,AB1388,AE1388,AD1388,AG1388,AH1388,AK1388,AJ1388,AN1388,AO1388,AQ1388,AR1388,AT1388,AU1388,AV1388,A1388,BB1388,AX1388,AY1388,AZ1388,BA1388,BD1388,BE1388)=0,0,1)+IF(O1388="Smoothing ramp",1,0)+IF(ISNUMBER(W1388),1,0)+IF(ISNUMBER(X1388),1,0)+IF(ISNUMBER(Y1388),1,0)+IF(ISNUMBER(#REF!),1,0)+IF(ISNUMBER(AA1388),1,0)+IF(ISNUMBER(AB1388),1,0)+IF(ISNUMBER(#REF!),1,0)+IF(ISNUMBER(AE1388),1,0)+IF(ISNUMBER(AD1388),1,0)+IF(ISNUMBER(AG1388),1,0)+IF(ISNUMBER(AH1388),1,0)+IF(ISNUMBER(AJ1388),1,0)+IF(ISNUMBER(AK1388),1,0)+IF(ISNUMBER(AN1388),1,0)+IF(ISNUMBER(AO1388),1,0)+IF(ISNUMBER(AQ1388),1,0)+IF(ISNUMBER(AR1388),1,0)+IF(ISNUMBER(AT1388),1,0)+IF(ISNUMBER(AU1388),1,0)+IF(ISNUMBER(AV1388),1,0)+IF(ISNUMBER(#REF!),1,0)+IF(ISNUMBER(AM1388),1,0)+IF(ISNUMBER(BB1388),1,0)+IF(ISNUMBER(AX1388),1,0)+IF(ISNUMBER(AY1388),1,0)+IF(ISNUMBER(AZ1388),1,0)+IF(ISNUMBER(BA1388),1,0)+IF(ISNUMBER(BD1388),1,0)+IF(ISNUMBER(BE1388),1,0),1)</f>
        <v>1</v>
      </c>
      <c r="W1388">
        <v>302</v>
      </c>
      <c r="X1388" t="s">
        <v>48</v>
      </c>
      <c r="Y1388" t="s">
        <v>48</v>
      </c>
      <c r="Z1388" t="s">
        <v>48</v>
      </c>
      <c r="AA1388">
        <v>135</v>
      </c>
      <c r="AB1388" t="s">
        <v>48</v>
      </c>
      <c r="AC1388" t="s">
        <v>48</v>
      </c>
      <c r="AD1388" t="s">
        <v>48</v>
      </c>
      <c r="AE1388" t="s">
        <v>48</v>
      </c>
      <c r="AF1388" t="s">
        <v>48</v>
      </c>
      <c r="AG1388" t="s">
        <v>48</v>
      </c>
      <c r="AH1388" t="s">
        <v>48</v>
      </c>
      <c r="AI1388" t="s">
        <v>48</v>
      </c>
      <c r="AJ1388" t="s">
        <v>48</v>
      </c>
      <c r="AK1388" t="s">
        <v>48</v>
      </c>
      <c r="AL1388" t="s">
        <v>48</v>
      </c>
      <c r="AN1388" t="s">
        <v>48</v>
      </c>
      <c r="AO1388" t="s">
        <v>48</v>
      </c>
      <c r="AP1388" t="s">
        <v>48</v>
      </c>
      <c r="AQ1388" t="s">
        <v>48</v>
      </c>
      <c r="AR1388" t="s">
        <v>48</v>
      </c>
      <c r="AS1388" t="s">
        <v>48</v>
      </c>
      <c r="AT1388" t="s">
        <v>48</v>
      </c>
      <c r="AU1388" t="s">
        <v>48</v>
      </c>
      <c r="AV1388" t="s">
        <v>48</v>
      </c>
      <c r="AW1388" t="s">
        <v>48</v>
      </c>
      <c r="AX1388" t="s">
        <v>48</v>
      </c>
      <c r="AY1388" t="s">
        <v>48</v>
      </c>
      <c r="AZ1388" t="s">
        <v>48</v>
      </c>
      <c r="BA1388" t="s">
        <v>48</v>
      </c>
      <c r="BB1388" t="s">
        <v>48</v>
      </c>
      <c r="BC1388" t="s">
        <v>48</v>
      </c>
      <c r="BD1388" t="s">
        <v>48</v>
      </c>
      <c r="BE1388" t="s">
        <v>48</v>
      </c>
      <c r="BF1388" t="s">
        <v>48</v>
      </c>
      <c r="BG1388" s="15" t="e">
        <f ca="1">OFFSET($V$6,0,MATCH(BH1388,$X1388:$BF1388,0))</f>
        <v>#N/A</v>
      </c>
      <c r="BH1388" s="15">
        <f t="shared" si="321"/>
        <v>100000</v>
      </c>
      <c r="BI1388" s="15" t="e">
        <f t="shared" ca="1" si="322"/>
        <v>#N/A</v>
      </c>
      <c r="BJ1388" s="15" t="str">
        <f t="shared" ca="1" si="323"/>
        <v>AT</v>
      </c>
      <c r="BK1388" s="15">
        <f t="shared" si="324"/>
        <v>135</v>
      </c>
      <c r="BL1388" s="15" t="str">
        <f t="shared" ca="1" si="325"/>
        <v>None</v>
      </c>
      <c r="BM1388" s="15">
        <f t="shared" si="326"/>
        <v>2</v>
      </c>
      <c r="BN1388" t="str">
        <f t="shared" si="327"/>
        <v>CHECK</v>
      </c>
      <c r="BO1388" t="str">
        <f t="shared" si="328"/>
        <v>CHECK</v>
      </c>
      <c r="BP1388" t="str">
        <f t="shared" si="329"/>
        <v>CHECK</v>
      </c>
    </row>
    <row r="1389" spans="2:68" hidden="1">
      <c r="B1389">
        <v>20250227</v>
      </c>
      <c r="C1389" t="s">
        <v>67</v>
      </c>
      <c r="D1389">
        <v>1330</v>
      </c>
      <c r="E1389">
        <v>10150</v>
      </c>
      <c r="H1389">
        <v>8650</v>
      </c>
      <c r="K1389">
        <v>0</v>
      </c>
      <c r="L1389">
        <v>0</v>
      </c>
      <c r="M1389">
        <v>0</v>
      </c>
      <c r="N1389" t="s">
        <v>49</v>
      </c>
      <c r="O1389" t="s">
        <v>51</v>
      </c>
      <c r="P1389" s="157">
        <f t="shared" si="315"/>
        <v>0</v>
      </c>
      <c r="Q1389">
        <f t="shared" si="316"/>
        <v>1500</v>
      </c>
      <c r="R1389" s="157" t="str">
        <f t="shared" si="317"/>
        <v>NA</v>
      </c>
      <c r="S1389" s="157" t="str">
        <f t="shared" si="318"/>
        <v>NA</v>
      </c>
      <c r="T1389" t="str">
        <f t="shared" si="319"/>
        <v>NA</v>
      </c>
      <c r="U1389">
        <f t="shared" si="320"/>
        <v>0</v>
      </c>
      <c r="V1389">
        <f>MIN(IF(SUM(W1389,X1389,Y1389,AA1389,AB1389,AE1389,AD1389,AG1389,AH1389,AK1389,AJ1389,AN1389,AO1389,AQ1389,AR1389,AT1389,AU1389,AV1389,A1389,BB1389,AX1389,AY1389,AZ1389,BA1389,BD1389,BE1389)=0,0,1)+IF(O1389="Smoothing ramp",1,0)+IF(ISNUMBER(W1389),1,0)+IF(ISNUMBER(X1389),1,0)+IF(ISNUMBER(Y1389),1,0)+IF(ISNUMBER(#REF!),1,0)+IF(ISNUMBER(AA1389),1,0)+IF(ISNUMBER(AB1389),1,0)+IF(ISNUMBER(#REF!),1,0)+IF(ISNUMBER(AE1389),1,0)+IF(ISNUMBER(AD1389),1,0)+IF(ISNUMBER(AG1389),1,0)+IF(ISNUMBER(AH1389),1,0)+IF(ISNUMBER(AJ1389),1,0)+IF(ISNUMBER(AK1389),1,0)+IF(ISNUMBER(AN1389),1,0)+IF(ISNUMBER(AO1389),1,0)+IF(ISNUMBER(AQ1389),1,0)+IF(ISNUMBER(AR1389),1,0)+IF(ISNUMBER(AT1389),1,0)+IF(ISNUMBER(AU1389),1,0)+IF(ISNUMBER(AV1389),1,0)+IF(ISNUMBER(#REF!),1,0)+IF(ISNUMBER(AM1389),1,0)+IF(ISNUMBER(BB1389),1,0)+IF(ISNUMBER(AX1389),1,0)+IF(ISNUMBER(AY1389),1,0)+IF(ISNUMBER(AZ1389),1,0)+IF(ISNUMBER(BA1389),1,0)+IF(ISNUMBER(BD1389),1,0)+IF(ISNUMBER(BE1389),1,0),1)</f>
        <v>1</v>
      </c>
      <c r="W1389">
        <v>362</v>
      </c>
      <c r="X1389" t="s">
        <v>48</v>
      </c>
      <c r="Y1389" t="s">
        <v>48</v>
      </c>
      <c r="Z1389" t="s">
        <v>48</v>
      </c>
      <c r="AA1389">
        <v>135</v>
      </c>
      <c r="AB1389" t="s">
        <v>48</v>
      </c>
      <c r="AC1389" t="s">
        <v>48</v>
      </c>
      <c r="AD1389" t="s">
        <v>48</v>
      </c>
      <c r="AE1389" t="s">
        <v>48</v>
      </c>
      <c r="AF1389" t="s">
        <v>48</v>
      </c>
      <c r="AG1389" t="s">
        <v>48</v>
      </c>
      <c r="AH1389" t="s">
        <v>48</v>
      </c>
      <c r="AI1389" t="s">
        <v>48</v>
      </c>
      <c r="AJ1389" t="s">
        <v>48</v>
      </c>
      <c r="AK1389" t="s">
        <v>48</v>
      </c>
      <c r="AL1389" t="s">
        <v>48</v>
      </c>
      <c r="AN1389" t="s">
        <v>48</v>
      </c>
      <c r="AO1389" t="s">
        <v>48</v>
      </c>
      <c r="AP1389" t="s">
        <v>48</v>
      </c>
      <c r="AQ1389" t="s">
        <v>48</v>
      </c>
      <c r="AR1389" t="s">
        <v>48</v>
      </c>
      <c r="AS1389" t="s">
        <v>48</v>
      </c>
      <c r="AT1389" t="s">
        <v>48</v>
      </c>
      <c r="AU1389" t="s">
        <v>48</v>
      </c>
      <c r="AV1389" t="s">
        <v>48</v>
      </c>
      <c r="AW1389" t="s">
        <v>48</v>
      </c>
      <c r="AX1389" t="s">
        <v>48</v>
      </c>
      <c r="AY1389" t="s">
        <v>48</v>
      </c>
      <c r="AZ1389" t="s">
        <v>48</v>
      </c>
      <c r="BA1389" t="s">
        <v>48</v>
      </c>
      <c r="BB1389" t="s">
        <v>48</v>
      </c>
      <c r="BC1389" t="s">
        <v>48</v>
      </c>
      <c r="BD1389" t="s">
        <v>48</v>
      </c>
      <c r="BE1389" t="s">
        <v>48</v>
      </c>
      <c r="BF1389" t="s">
        <v>48</v>
      </c>
      <c r="BG1389" s="15" t="e">
        <f ca="1">OFFSET($V$6,0,MATCH(BH1389,$X1389:$BF1389,0))</f>
        <v>#N/A</v>
      </c>
      <c r="BH1389" s="15">
        <f t="shared" si="321"/>
        <v>100000</v>
      </c>
      <c r="BI1389" s="15" t="e">
        <f t="shared" ca="1" si="322"/>
        <v>#N/A</v>
      </c>
      <c r="BJ1389" s="15" t="str">
        <f t="shared" ca="1" si="323"/>
        <v>AT</v>
      </c>
      <c r="BK1389" s="15">
        <f t="shared" si="324"/>
        <v>135</v>
      </c>
      <c r="BL1389" s="15" t="str">
        <f t="shared" ca="1" si="325"/>
        <v>None</v>
      </c>
      <c r="BM1389" s="15">
        <f t="shared" si="326"/>
        <v>2</v>
      </c>
      <c r="BN1389" t="str">
        <f t="shared" si="327"/>
        <v>CHECK</v>
      </c>
      <c r="BO1389" t="str">
        <f t="shared" si="328"/>
        <v>CHECK</v>
      </c>
      <c r="BP1389" t="str">
        <f t="shared" si="329"/>
        <v>CHECK</v>
      </c>
    </row>
    <row r="1390" spans="2:68" hidden="1">
      <c r="B1390">
        <v>20250227</v>
      </c>
      <c r="C1390" t="s">
        <v>67</v>
      </c>
      <c r="D1390">
        <v>1430</v>
      </c>
      <c r="E1390">
        <v>10150</v>
      </c>
      <c r="H1390">
        <v>8650</v>
      </c>
      <c r="K1390">
        <v>0</v>
      </c>
      <c r="L1390">
        <v>0</v>
      </c>
      <c r="M1390">
        <v>0</v>
      </c>
      <c r="N1390" t="s">
        <v>49</v>
      </c>
      <c r="O1390" t="s">
        <v>51</v>
      </c>
      <c r="P1390" s="157">
        <f t="shared" si="315"/>
        <v>0</v>
      </c>
      <c r="Q1390">
        <f t="shared" si="316"/>
        <v>1500</v>
      </c>
      <c r="R1390" s="157" t="str">
        <f t="shared" si="317"/>
        <v>NA</v>
      </c>
      <c r="S1390" s="157" t="str">
        <f t="shared" si="318"/>
        <v>NA</v>
      </c>
      <c r="T1390" t="str">
        <f t="shared" si="319"/>
        <v>NA</v>
      </c>
      <c r="U1390">
        <f t="shared" si="320"/>
        <v>0</v>
      </c>
      <c r="V1390">
        <f>MIN(IF(SUM(W1390,X1390,Y1390,AA1390,AB1390,AE1390,AD1390,AG1390,AH1390,AK1390,AJ1390,AN1390,AO1390,AQ1390,AR1390,AT1390,AU1390,AV1390,A1390,BB1390,AX1390,AY1390,AZ1390,BA1390,BD1390,BE1390)=0,0,1)+IF(O1390="Smoothing ramp",1,0)+IF(ISNUMBER(W1390),1,0)+IF(ISNUMBER(X1390),1,0)+IF(ISNUMBER(Y1390),1,0)+IF(ISNUMBER(#REF!),1,0)+IF(ISNUMBER(AA1390),1,0)+IF(ISNUMBER(AB1390),1,0)+IF(ISNUMBER(#REF!),1,0)+IF(ISNUMBER(AE1390),1,0)+IF(ISNUMBER(AD1390),1,0)+IF(ISNUMBER(AG1390),1,0)+IF(ISNUMBER(AH1390),1,0)+IF(ISNUMBER(AJ1390),1,0)+IF(ISNUMBER(AK1390),1,0)+IF(ISNUMBER(AN1390),1,0)+IF(ISNUMBER(AO1390),1,0)+IF(ISNUMBER(AQ1390),1,0)+IF(ISNUMBER(AR1390),1,0)+IF(ISNUMBER(AT1390),1,0)+IF(ISNUMBER(AU1390),1,0)+IF(ISNUMBER(AV1390),1,0)+IF(ISNUMBER(#REF!),1,0)+IF(ISNUMBER(AM1390),1,0)+IF(ISNUMBER(BB1390),1,0)+IF(ISNUMBER(AX1390),1,0)+IF(ISNUMBER(AY1390),1,0)+IF(ISNUMBER(AZ1390),1,0)+IF(ISNUMBER(BA1390),1,0)+IF(ISNUMBER(BD1390),1,0)+IF(ISNUMBER(BE1390),1,0),1)</f>
        <v>1</v>
      </c>
      <c r="W1390">
        <v>390</v>
      </c>
      <c r="X1390" t="s">
        <v>48</v>
      </c>
      <c r="Y1390" t="s">
        <v>48</v>
      </c>
      <c r="Z1390" t="s">
        <v>48</v>
      </c>
      <c r="AA1390">
        <v>135</v>
      </c>
      <c r="AB1390" t="s">
        <v>48</v>
      </c>
      <c r="AC1390" t="s">
        <v>48</v>
      </c>
      <c r="AD1390" t="s">
        <v>48</v>
      </c>
      <c r="AE1390" t="s">
        <v>48</v>
      </c>
      <c r="AF1390" t="s">
        <v>48</v>
      </c>
      <c r="AG1390" t="s">
        <v>48</v>
      </c>
      <c r="AH1390" t="s">
        <v>48</v>
      </c>
      <c r="AI1390" t="s">
        <v>48</v>
      </c>
      <c r="AJ1390" t="s">
        <v>48</v>
      </c>
      <c r="AK1390" t="s">
        <v>48</v>
      </c>
      <c r="AL1390" t="s">
        <v>48</v>
      </c>
      <c r="AN1390" t="s">
        <v>48</v>
      </c>
      <c r="AO1390" t="s">
        <v>48</v>
      </c>
      <c r="AP1390" t="s">
        <v>48</v>
      </c>
      <c r="AQ1390" t="s">
        <v>48</v>
      </c>
      <c r="AR1390" t="s">
        <v>48</v>
      </c>
      <c r="AS1390" t="s">
        <v>48</v>
      </c>
      <c r="AT1390" t="s">
        <v>48</v>
      </c>
      <c r="AU1390" t="s">
        <v>48</v>
      </c>
      <c r="AV1390" t="s">
        <v>48</v>
      </c>
      <c r="AW1390" t="s">
        <v>48</v>
      </c>
      <c r="AX1390" t="s">
        <v>48</v>
      </c>
      <c r="AY1390" t="s">
        <v>48</v>
      </c>
      <c r="AZ1390" t="s">
        <v>48</v>
      </c>
      <c r="BA1390" t="s">
        <v>48</v>
      </c>
      <c r="BB1390" t="s">
        <v>48</v>
      </c>
      <c r="BC1390" t="s">
        <v>48</v>
      </c>
      <c r="BD1390" t="s">
        <v>48</v>
      </c>
      <c r="BE1390" t="s">
        <v>48</v>
      </c>
      <c r="BF1390" t="s">
        <v>48</v>
      </c>
      <c r="BG1390" s="15" t="e">
        <f ca="1">OFFSET($V$6,0,MATCH(BH1390,$X1390:$BF1390,0))</f>
        <v>#N/A</v>
      </c>
      <c r="BH1390" s="15">
        <f t="shared" si="321"/>
        <v>100000</v>
      </c>
      <c r="BI1390" s="15" t="e">
        <f t="shared" ca="1" si="322"/>
        <v>#N/A</v>
      </c>
      <c r="BJ1390" s="15" t="str">
        <f t="shared" ca="1" si="323"/>
        <v>AT</v>
      </c>
      <c r="BK1390" s="15">
        <f t="shared" si="324"/>
        <v>135</v>
      </c>
      <c r="BL1390" s="15" t="str">
        <f t="shared" ca="1" si="325"/>
        <v>None</v>
      </c>
      <c r="BM1390" s="15">
        <f t="shared" si="326"/>
        <v>2</v>
      </c>
      <c r="BN1390" t="str">
        <f t="shared" si="327"/>
        <v>CHECK</v>
      </c>
      <c r="BO1390" t="str">
        <f t="shared" si="328"/>
        <v>CHECK</v>
      </c>
      <c r="BP1390" t="str">
        <f t="shared" si="329"/>
        <v>CHECK</v>
      </c>
    </row>
    <row r="1391" spans="2:68" hidden="1">
      <c r="B1391">
        <v>20250227</v>
      </c>
      <c r="C1391" t="s">
        <v>67</v>
      </c>
      <c r="D1391">
        <v>1530</v>
      </c>
      <c r="F1391">
        <v>7929</v>
      </c>
      <c r="G1391">
        <v>588</v>
      </c>
      <c r="I1391">
        <v>7332</v>
      </c>
      <c r="J1391">
        <v>588</v>
      </c>
      <c r="K1391">
        <v>589</v>
      </c>
      <c r="L1391">
        <v>95</v>
      </c>
      <c r="M1391">
        <v>0</v>
      </c>
      <c r="N1391" t="s">
        <v>53</v>
      </c>
      <c r="O1391" t="s">
        <v>47</v>
      </c>
      <c r="P1391" s="157">
        <f t="shared" si="315"/>
        <v>494</v>
      </c>
      <c r="Q1391" t="str">
        <f t="shared" si="316"/>
        <v>NA</v>
      </c>
      <c r="R1391" s="157">
        <f t="shared" si="317"/>
        <v>597</v>
      </c>
      <c r="S1391" s="157">
        <f t="shared" si="318"/>
        <v>0</v>
      </c>
      <c r="T1391">
        <f t="shared" si="319"/>
        <v>597</v>
      </c>
      <c r="U1391">
        <f t="shared" si="320"/>
        <v>-95</v>
      </c>
      <c r="V1391">
        <f>MIN(IF(SUM(W1391,X1391,Y1391,AA1391,AB1391,AE1391,AD1391,AG1391,AH1391,AK1391,AJ1391,AN1391,AO1391,AQ1391,AR1391,AT1391,AU1391,AV1391,A1391,BB1391,AX1391,AY1391,AZ1391,BA1391,BD1391,BE1391)=0,0,1)+IF(O1391="Smoothing ramp",1,0)+IF(ISNUMBER(W1391),1,0)+IF(ISNUMBER(X1391),1,0)+IF(ISNUMBER(Y1391),1,0)+IF(ISNUMBER(#REF!),1,0)+IF(ISNUMBER(AA1391),1,0)+IF(ISNUMBER(AB1391),1,0)+IF(ISNUMBER(#REF!),1,0)+IF(ISNUMBER(AE1391),1,0)+IF(ISNUMBER(AD1391),1,0)+IF(ISNUMBER(AG1391),1,0)+IF(ISNUMBER(AH1391),1,0)+IF(ISNUMBER(AJ1391),1,0)+IF(ISNUMBER(AK1391),1,0)+IF(ISNUMBER(AN1391),1,0)+IF(ISNUMBER(AO1391),1,0)+IF(ISNUMBER(AQ1391),1,0)+IF(ISNUMBER(AR1391),1,0)+IF(ISNUMBER(AT1391),1,0)+IF(ISNUMBER(AU1391),1,0)+IF(ISNUMBER(AV1391),1,0)+IF(ISNUMBER(#REF!),1,0)+IF(ISNUMBER(AM1391),1,0)+IF(ISNUMBER(BB1391),1,0)+IF(ISNUMBER(AX1391),1,0)+IF(ISNUMBER(AY1391),1,0)+IF(ISNUMBER(AZ1391),1,0)+IF(ISNUMBER(BA1391),1,0)+IF(ISNUMBER(BD1391),1,0)+IF(ISNUMBER(BE1391),1,0),1)</f>
        <v>1</v>
      </c>
      <c r="W1391">
        <v>377</v>
      </c>
      <c r="X1391" t="s">
        <v>48</v>
      </c>
      <c r="Y1391" t="s">
        <v>48</v>
      </c>
      <c r="Z1391" t="s">
        <v>48</v>
      </c>
      <c r="AA1391">
        <v>135</v>
      </c>
      <c r="AB1391" t="s">
        <v>48</v>
      </c>
      <c r="AC1391" t="s">
        <v>48</v>
      </c>
      <c r="AD1391" t="s">
        <v>48</v>
      </c>
      <c r="AE1391" t="s">
        <v>48</v>
      </c>
      <c r="AF1391" t="s">
        <v>48</v>
      </c>
      <c r="AG1391" t="s">
        <v>48</v>
      </c>
      <c r="AH1391" t="s">
        <v>48</v>
      </c>
      <c r="AI1391" t="s">
        <v>48</v>
      </c>
      <c r="AJ1391" t="s">
        <v>48</v>
      </c>
      <c r="AK1391" t="s">
        <v>48</v>
      </c>
      <c r="AL1391" t="s">
        <v>48</v>
      </c>
      <c r="AN1391" t="s">
        <v>48</v>
      </c>
      <c r="AO1391" t="s">
        <v>48</v>
      </c>
      <c r="AP1391" t="s">
        <v>48</v>
      </c>
      <c r="AQ1391" t="s">
        <v>48</v>
      </c>
      <c r="AR1391" t="s">
        <v>48</v>
      </c>
      <c r="AS1391" t="s">
        <v>48</v>
      </c>
      <c r="AT1391" t="s">
        <v>48</v>
      </c>
      <c r="AU1391" t="s">
        <v>48</v>
      </c>
      <c r="AV1391" t="s">
        <v>48</v>
      </c>
      <c r="AW1391" t="s">
        <v>48</v>
      </c>
      <c r="AX1391" t="s">
        <v>48</v>
      </c>
      <c r="AY1391" t="s">
        <v>48</v>
      </c>
      <c r="AZ1391" t="s">
        <v>48</v>
      </c>
      <c r="BA1391" t="s">
        <v>48</v>
      </c>
      <c r="BB1391" t="s">
        <v>48</v>
      </c>
      <c r="BC1391" t="s">
        <v>48</v>
      </c>
      <c r="BD1391" t="s">
        <v>48</v>
      </c>
      <c r="BE1391" t="s">
        <v>48</v>
      </c>
      <c r="BF1391" t="s">
        <v>48</v>
      </c>
      <c r="BG1391" s="15" t="e">
        <f ca="1">OFFSET($V$6,0,MATCH(BH1391,$X1391:$BF1391,0))</f>
        <v>#N/A</v>
      </c>
      <c r="BH1391" s="15">
        <f t="shared" si="321"/>
        <v>100000</v>
      </c>
      <c r="BI1391" s="15" t="e">
        <f t="shared" ca="1" si="322"/>
        <v>#N/A</v>
      </c>
      <c r="BJ1391" s="15" t="str">
        <f t="shared" ca="1" si="323"/>
        <v>AT</v>
      </c>
      <c r="BK1391" s="15">
        <f t="shared" si="324"/>
        <v>135</v>
      </c>
      <c r="BL1391" s="15" t="str">
        <f t="shared" ca="1" si="325"/>
        <v>None</v>
      </c>
      <c r="BM1391" s="15">
        <f t="shared" si="326"/>
        <v>2</v>
      </c>
      <c r="BN1391" t="str">
        <f t="shared" si="327"/>
        <v>CHECK</v>
      </c>
      <c r="BO1391" t="str">
        <f t="shared" si="328"/>
        <v>CHECK</v>
      </c>
      <c r="BP1391" t="str">
        <f t="shared" si="329"/>
        <v>CHECK</v>
      </c>
    </row>
    <row r="1392" spans="2:68" hidden="1">
      <c r="B1392">
        <v>20250227</v>
      </c>
      <c r="C1392" t="s">
        <v>67</v>
      </c>
      <c r="D1392">
        <v>1630</v>
      </c>
      <c r="F1392">
        <v>7929</v>
      </c>
      <c r="G1392">
        <v>588</v>
      </c>
      <c r="I1392">
        <v>7332</v>
      </c>
      <c r="J1392">
        <v>588</v>
      </c>
      <c r="K1392">
        <v>589</v>
      </c>
      <c r="L1392">
        <v>95</v>
      </c>
      <c r="M1392">
        <v>0</v>
      </c>
      <c r="N1392" t="s">
        <v>53</v>
      </c>
      <c r="O1392" t="s">
        <v>47</v>
      </c>
      <c r="P1392" s="157">
        <f t="shared" si="315"/>
        <v>494</v>
      </c>
      <c r="Q1392" t="str">
        <f t="shared" si="316"/>
        <v>NA</v>
      </c>
      <c r="R1392" s="157">
        <f t="shared" si="317"/>
        <v>597</v>
      </c>
      <c r="S1392" s="157">
        <f t="shared" si="318"/>
        <v>0</v>
      </c>
      <c r="T1392">
        <f t="shared" si="319"/>
        <v>597</v>
      </c>
      <c r="U1392">
        <f t="shared" si="320"/>
        <v>-95</v>
      </c>
      <c r="V1392">
        <f>MIN(IF(SUM(W1392,X1392,Y1392,AA1392,AB1392,AE1392,AD1392,AG1392,AH1392,AK1392,AJ1392,AN1392,AO1392,AQ1392,AR1392,AT1392,AU1392,AV1392,A1392,BB1392,AX1392,AY1392,AZ1392,BA1392,BD1392,BE1392)=0,0,1)+IF(O1392="Smoothing ramp",1,0)+IF(ISNUMBER(W1392),1,0)+IF(ISNUMBER(X1392),1,0)+IF(ISNUMBER(Y1392),1,0)+IF(ISNUMBER(#REF!),1,0)+IF(ISNUMBER(AA1392),1,0)+IF(ISNUMBER(AB1392),1,0)+IF(ISNUMBER(#REF!),1,0)+IF(ISNUMBER(AE1392),1,0)+IF(ISNUMBER(AD1392),1,0)+IF(ISNUMBER(AG1392),1,0)+IF(ISNUMBER(AH1392),1,0)+IF(ISNUMBER(AJ1392),1,0)+IF(ISNUMBER(AK1392),1,0)+IF(ISNUMBER(AN1392),1,0)+IF(ISNUMBER(AO1392),1,0)+IF(ISNUMBER(AQ1392),1,0)+IF(ISNUMBER(AR1392),1,0)+IF(ISNUMBER(AT1392),1,0)+IF(ISNUMBER(AU1392),1,0)+IF(ISNUMBER(AV1392),1,0)+IF(ISNUMBER(#REF!),1,0)+IF(ISNUMBER(AM1392),1,0)+IF(ISNUMBER(BB1392),1,0)+IF(ISNUMBER(AX1392),1,0)+IF(ISNUMBER(AY1392),1,0)+IF(ISNUMBER(AZ1392),1,0)+IF(ISNUMBER(BA1392),1,0)+IF(ISNUMBER(BD1392),1,0)+IF(ISNUMBER(BE1392),1,0),1)</f>
        <v>1</v>
      </c>
      <c r="W1392">
        <v>390</v>
      </c>
      <c r="X1392" t="s">
        <v>48</v>
      </c>
      <c r="Y1392" t="s">
        <v>48</v>
      </c>
      <c r="Z1392" t="s">
        <v>48</v>
      </c>
      <c r="AA1392">
        <v>135</v>
      </c>
      <c r="AB1392" t="s">
        <v>48</v>
      </c>
      <c r="AC1392" t="s">
        <v>48</v>
      </c>
      <c r="AD1392" t="s">
        <v>48</v>
      </c>
      <c r="AE1392" t="s">
        <v>48</v>
      </c>
      <c r="AF1392" t="s">
        <v>48</v>
      </c>
      <c r="AG1392" t="s">
        <v>48</v>
      </c>
      <c r="AH1392" t="s">
        <v>48</v>
      </c>
      <c r="AI1392" t="s">
        <v>48</v>
      </c>
      <c r="AJ1392" t="s">
        <v>48</v>
      </c>
      <c r="AK1392" t="s">
        <v>48</v>
      </c>
      <c r="AL1392" t="s">
        <v>48</v>
      </c>
      <c r="AN1392" t="s">
        <v>48</v>
      </c>
      <c r="AO1392" t="s">
        <v>48</v>
      </c>
      <c r="AP1392" t="s">
        <v>48</v>
      </c>
      <c r="AQ1392" t="s">
        <v>48</v>
      </c>
      <c r="AR1392" t="s">
        <v>48</v>
      </c>
      <c r="AS1392" t="s">
        <v>48</v>
      </c>
      <c r="AT1392" t="s">
        <v>48</v>
      </c>
      <c r="AU1392" t="s">
        <v>48</v>
      </c>
      <c r="AV1392" t="s">
        <v>48</v>
      </c>
      <c r="AW1392" t="s">
        <v>48</v>
      </c>
      <c r="AX1392" t="s">
        <v>48</v>
      </c>
      <c r="AY1392" t="s">
        <v>48</v>
      </c>
      <c r="AZ1392" t="s">
        <v>48</v>
      </c>
      <c r="BA1392" t="s">
        <v>48</v>
      </c>
      <c r="BB1392" t="s">
        <v>48</v>
      </c>
      <c r="BC1392" t="s">
        <v>48</v>
      </c>
      <c r="BD1392" t="s">
        <v>48</v>
      </c>
      <c r="BE1392" t="s">
        <v>48</v>
      </c>
      <c r="BF1392" t="s">
        <v>48</v>
      </c>
      <c r="BG1392" s="15" t="e">
        <f ca="1">OFFSET($V$6,0,MATCH(BH1392,$X1392:$BF1392,0))</f>
        <v>#N/A</v>
      </c>
      <c r="BH1392" s="15">
        <f t="shared" si="321"/>
        <v>100000</v>
      </c>
      <c r="BI1392" s="15" t="e">
        <f t="shared" ca="1" si="322"/>
        <v>#N/A</v>
      </c>
      <c r="BJ1392" s="15" t="str">
        <f t="shared" ca="1" si="323"/>
        <v>AT</v>
      </c>
      <c r="BK1392" s="15">
        <f t="shared" si="324"/>
        <v>135</v>
      </c>
      <c r="BL1392" s="15" t="str">
        <f t="shared" ca="1" si="325"/>
        <v>None</v>
      </c>
      <c r="BM1392" s="15">
        <f t="shared" si="326"/>
        <v>2</v>
      </c>
      <c r="BN1392" t="str">
        <f t="shared" si="327"/>
        <v>CHECK</v>
      </c>
      <c r="BO1392" t="str">
        <f t="shared" si="328"/>
        <v>CHECK</v>
      </c>
      <c r="BP1392" t="str">
        <f t="shared" si="329"/>
        <v>CHECK</v>
      </c>
    </row>
    <row r="1393" spans="2:68" hidden="1">
      <c r="B1393">
        <v>20250227</v>
      </c>
      <c r="C1393" t="s">
        <v>67</v>
      </c>
      <c r="D1393">
        <v>1730</v>
      </c>
      <c r="F1393">
        <v>8129</v>
      </c>
      <c r="G1393">
        <v>588</v>
      </c>
      <c r="I1393">
        <v>7516</v>
      </c>
      <c r="J1393">
        <v>588</v>
      </c>
      <c r="K1393">
        <v>556</v>
      </c>
      <c r="L1393">
        <v>95</v>
      </c>
      <c r="M1393">
        <v>0</v>
      </c>
      <c r="N1393" t="s">
        <v>53</v>
      </c>
      <c r="O1393" t="s">
        <v>47</v>
      </c>
      <c r="P1393" s="157">
        <f t="shared" si="315"/>
        <v>461</v>
      </c>
      <c r="Q1393" t="str">
        <f t="shared" si="316"/>
        <v>NA</v>
      </c>
      <c r="R1393" s="157">
        <f t="shared" si="317"/>
        <v>613</v>
      </c>
      <c r="S1393" s="157">
        <f t="shared" si="318"/>
        <v>0</v>
      </c>
      <c r="T1393">
        <f t="shared" si="319"/>
        <v>613</v>
      </c>
      <c r="U1393">
        <f t="shared" si="320"/>
        <v>-95</v>
      </c>
      <c r="V1393">
        <f>MIN(IF(SUM(W1393,X1393,Y1393,AA1393,AB1393,AE1393,AD1393,AG1393,AH1393,AK1393,AJ1393,AN1393,AO1393,AQ1393,AR1393,AT1393,AU1393,AV1393,A1393,BB1393,AX1393,AY1393,AZ1393,BA1393,BD1393,BE1393)=0,0,1)+IF(O1393="Smoothing ramp",1,0)+IF(ISNUMBER(W1393),1,0)+IF(ISNUMBER(X1393),1,0)+IF(ISNUMBER(Y1393),1,0)+IF(ISNUMBER(#REF!),1,0)+IF(ISNUMBER(AA1393),1,0)+IF(ISNUMBER(AB1393),1,0)+IF(ISNUMBER(#REF!),1,0)+IF(ISNUMBER(AE1393),1,0)+IF(ISNUMBER(AD1393),1,0)+IF(ISNUMBER(AG1393),1,0)+IF(ISNUMBER(AH1393),1,0)+IF(ISNUMBER(AJ1393),1,0)+IF(ISNUMBER(AK1393),1,0)+IF(ISNUMBER(AN1393),1,0)+IF(ISNUMBER(AO1393),1,0)+IF(ISNUMBER(AQ1393),1,0)+IF(ISNUMBER(AR1393),1,0)+IF(ISNUMBER(AT1393),1,0)+IF(ISNUMBER(AU1393),1,0)+IF(ISNUMBER(AV1393),1,0)+IF(ISNUMBER(#REF!),1,0)+IF(ISNUMBER(AM1393),1,0)+IF(ISNUMBER(BB1393),1,0)+IF(ISNUMBER(AX1393),1,0)+IF(ISNUMBER(AY1393),1,0)+IF(ISNUMBER(AZ1393),1,0)+IF(ISNUMBER(BA1393),1,0)+IF(ISNUMBER(BD1393),1,0)+IF(ISNUMBER(BE1393),1,0),1)</f>
        <v>1</v>
      </c>
      <c r="W1393">
        <v>390</v>
      </c>
      <c r="X1393" t="s">
        <v>48</v>
      </c>
      <c r="Y1393" t="s">
        <v>48</v>
      </c>
      <c r="Z1393" t="s">
        <v>48</v>
      </c>
      <c r="AA1393">
        <v>135</v>
      </c>
      <c r="AB1393" t="s">
        <v>48</v>
      </c>
      <c r="AC1393" t="s">
        <v>48</v>
      </c>
      <c r="AD1393" t="s">
        <v>48</v>
      </c>
      <c r="AE1393" t="s">
        <v>48</v>
      </c>
      <c r="AF1393" t="s">
        <v>48</v>
      </c>
      <c r="AG1393" t="s">
        <v>48</v>
      </c>
      <c r="AH1393" t="s">
        <v>48</v>
      </c>
      <c r="AI1393" t="s">
        <v>48</v>
      </c>
      <c r="AJ1393" t="s">
        <v>48</v>
      </c>
      <c r="AK1393" t="s">
        <v>48</v>
      </c>
      <c r="AL1393" t="s">
        <v>48</v>
      </c>
      <c r="AN1393" t="s">
        <v>48</v>
      </c>
      <c r="AO1393" t="s">
        <v>48</v>
      </c>
      <c r="AP1393" t="s">
        <v>48</v>
      </c>
      <c r="AQ1393" t="s">
        <v>48</v>
      </c>
      <c r="AR1393" t="s">
        <v>48</v>
      </c>
      <c r="AS1393" t="s">
        <v>48</v>
      </c>
      <c r="AT1393" t="s">
        <v>48</v>
      </c>
      <c r="AU1393" t="s">
        <v>48</v>
      </c>
      <c r="AV1393" t="s">
        <v>48</v>
      </c>
      <c r="AW1393" t="s">
        <v>48</v>
      </c>
      <c r="AX1393" t="s">
        <v>48</v>
      </c>
      <c r="AY1393" t="s">
        <v>48</v>
      </c>
      <c r="AZ1393" t="s">
        <v>48</v>
      </c>
      <c r="BA1393" t="s">
        <v>48</v>
      </c>
      <c r="BB1393" t="s">
        <v>48</v>
      </c>
      <c r="BC1393" t="s">
        <v>48</v>
      </c>
      <c r="BD1393" t="s">
        <v>48</v>
      </c>
      <c r="BE1393" t="s">
        <v>48</v>
      </c>
      <c r="BF1393" t="s">
        <v>48</v>
      </c>
      <c r="BG1393" s="15" t="e">
        <f ca="1">OFFSET($V$6,0,MATCH(BH1393,$X1393:$BF1393,0))</f>
        <v>#N/A</v>
      </c>
      <c r="BH1393" s="15">
        <f t="shared" si="321"/>
        <v>100000</v>
      </c>
      <c r="BI1393" s="15" t="e">
        <f t="shared" ca="1" si="322"/>
        <v>#N/A</v>
      </c>
      <c r="BJ1393" s="15" t="str">
        <f t="shared" ca="1" si="323"/>
        <v>AT</v>
      </c>
      <c r="BK1393" s="15">
        <f t="shared" si="324"/>
        <v>135</v>
      </c>
      <c r="BL1393" s="15" t="str">
        <f t="shared" ca="1" si="325"/>
        <v>None</v>
      </c>
      <c r="BM1393" s="15">
        <f t="shared" si="326"/>
        <v>2</v>
      </c>
      <c r="BN1393" t="str">
        <f t="shared" si="327"/>
        <v>CHECK</v>
      </c>
      <c r="BO1393" t="str">
        <f t="shared" si="328"/>
        <v>CHECK</v>
      </c>
      <c r="BP1393" t="str">
        <f t="shared" si="329"/>
        <v>CHECK</v>
      </c>
    </row>
    <row r="1394" spans="2:68" hidden="1">
      <c r="B1394">
        <v>20250227</v>
      </c>
      <c r="C1394" t="s">
        <v>67</v>
      </c>
      <c r="D1394">
        <v>1830</v>
      </c>
      <c r="F1394">
        <v>10003</v>
      </c>
      <c r="G1394">
        <v>1034</v>
      </c>
      <c r="I1394">
        <v>8147</v>
      </c>
      <c r="J1394">
        <v>1007</v>
      </c>
      <c r="K1394">
        <v>-5505</v>
      </c>
      <c r="L1394">
        <v>-5505</v>
      </c>
      <c r="M1394">
        <v>0</v>
      </c>
      <c r="N1394" t="s">
        <v>50</v>
      </c>
      <c r="O1394" t="s">
        <v>51</v>
      </c>
      <c r="P1394" s="157">
        <f t="shared" si="315"/>
        <v>0</v>
      </c>
      <c r="Q1394" t="str">
        <f t="shared" si="316"/>
        <v>NA</v>
      </c>
      <c r="R1394" s="157">
        <f t="shared" si="317"/>
        <v>1856</v>
      </c>
      <c r="S1394" s="157">
        <f t="shared" si="318"/>
        <v>27</v>
      </c>
      <c r="T1394">
        <f t="shared" si="319"/>
        <v>1883</v>
      </c>
      <c r="U1394">
        <f t="shared" si="320"/>
        <v>5505</v>
      </c>
      <c r="V1394">
        <f>MIN(IF(SUM(W1394,X1394,Y1394,AA1394,AB1394,AE1394,AD1394,AG1394,AH1394,AK1394,AJ1394,AN1394,AO1394,AQ1394,AR1394,AT1394,AU1394,AV1394,A1394,BB1394,AX1394,AY1394,AZ1394,BA1394,BD1394,BE1394)=0,0,1)+IF(O1394="Smoothing ramp",1,0)+IF(ISNUMBER(W1394),1,0)+IF(ISNUMBER(X1394),1,0)+IF(ISNUMBER(Y1394),1,0)+IF(ISNUMBER(#REF!),1,0)+IF(ISNUMBER(AA1394),1,0)+IF(ISNUMBER(AB1394),1,0)+IF(ISNUMBER(#REF!),1,0)+IF(ISNUMBER(AE1394),1,0)+IF(ISNUMBER(AD1394),1,0)+IF(ISNUMBER(AG1394),1,0)+IF(ISNUMBER(AH1394),1,0)+IF(ISNUMBER(AJ1394),1,0)+IF(ISNUMBER(AK1394),1,0)+IF(ISNUMBER(AN1394),1,0)+IF(ISNUMBER(AO1394),1,0)+IF(ISNUMBER(AQ1394),1,0)+IF(ISNUMBER(AR1394),1,0)+IF(ISNUMBER(AT1394),1,0)+IF(ISNUMBER(AU1394),1,0)+IF(ISNUMBER(AV1394),1,0)+IF(ISNUMBER(#REF!),1,0)+IF(ISNUMBER(AM1394),1,0)+IF(ISNUMBER(BB1394),1,0)+IF(ISNUMBER(AX1394),1,0)+IF(ISNUMBER(AY1394),1,0)+IF(ISNUMBER(AZ1394),1,0)+IF(ISNUMBER(BA1394),1,0)+IF(ISNUMBER(BD1394),1,0)+IF(ISNUMBER(BE1394),1,0),1)</f>
        <v>1</v>
      </c>
      <c r="W1394">
        <v>390</v>
      </c>
      <c r="X1394" t="s">
        <v>48</v>
      </c>
      <c r="Y1394" t="s">
        <v>48</v>
      </c>
      <c r="Z1394" t="s">
        <v>48</v>
      </c>
      <c r="AA1394">
        <v>135</v>
      </c>
      <c r="AB1394" t="s">
        <v>48</v>
      </c>
      <c r="AC1394" t="s">
        <v>48</v>
      </c>
      <c r="AD1394" t="s">
        <v>48</v>
      </c>
      <c r="AE1394" t="s">
        <v>48</v>
      </c>
      <c r="AF1394" t="s">
        <v>48</v>
      </c>
      <c r="AG1394" t="s">
        <v>48</v>
      </c>
      <c r="AH1394" t="s">
        <v>48</v>
      </c>
      <c r="AI1394" t="s">
        <v>48</v>
      </c>
      <c r="AJ1394" t="s">
        <v>48</v>
      </c>
      <c r="AK1394" t="s">
        <v>48</v>
      </c>
      <c r="AL1394" t="s">
        <v>48</v>
      </c>
      <c r="AN1394" t="s">
        <v>48</v>
      </c>
      <c r="AO1394" t="s">
        <v>48</v>
      </c>
      <c r="AP1394" t="s">
        <v>48</v>
      </c>
      <c r="AQ1394" t="s">
        <v>48</v>
      </c>
      <c r="AR1394" t="s">
        <v>48</v>
      </c>
      <c r="AS1394" t="s">
        <v>48</v>
      </c>
      <c r="AT1394" t="s">
        <v>48</v>
      </c>
      <c r="AU1394" t="s">
        <v>48</v>
      </c>
      <c r="AV1394" t="s">
        <v>48</v>
      </c>
      <c r="AW1394" t="s">
        <v>48</v>
      </c>
      <c r="AX1394" t="s">
        <v>48</v>
      </c>
      <c r="AY1394" t="s">
        <v>48</v>
      </c>
      <c r="AZ1394" t="s">
        <v>48</v>
      </c>
      <c r="BA1394" t="s">
        <v>48</v>
      </c>
      <c r="BB1394" t="s">
        <v>48</v>
      </c>
      <c r="BC1394" t="s">
        <v>48</v>
      </c>
      <c r="BD1394" t="s">
        <v>48</v>
      </c>
      <c r="BE1394" t="s">
        <v>48</v>
      </c>
      <c r="BF1394" t="s">
        <v>48</v>
      </c>
      <c r="BG1394" s="15" t="e">
        <f ca="1">OFFSET($V$6,0,MATCH(BH1394,$X1394:$BF1394,0))</f>
        <v>#N/A</v>
      </c>
      <c r="BH1394" s="15">
        <f t="shared" si="321"/>
        <v>100000</v>
      </c>
      <c r="BI1394" s="15" t="e">
        <f t="shared" ca="1" si="322"/>
        <v>#N/A</v>
      </c>
      <c r="BJ1394" s="15" t="str">
        <f t="shared" ca="1" si="323"/>
        <v>AT</v>
      </c>
      <c r="BK1394" s="15">
        <f t="shared" si="324"/>
        <v>135</v>
      </c>
      <c r="BL1394" s="15" t="str">
        <f t="shared" ca="1" si="325"/>
        <v>None</v>
      </c>
      <c r="BM1394" s="15">
        <f t="shared" si="326"/>
        <v>2</v>
      </c>
      <c r="BN1394" t="str">
        <f t="shared" si="327"/>
        <v>CHECK</v>
      </c>
      <c r="BO1394" t="str">
        <f t="shared" si="328"/>
        <v>CHECK</v>
      </c>
      <c r="BP1394" t="str">
        <f t="shared" si="329"/>
        <v>CHECK</v>
      </c>
    </row>
    <row r="1395" spans="2:68" hidden="1">
      <c r="B1395">
        <v>20250227</v>
      </c>
      <c r="C1395" t="s">
        <v>67</v>
      </c>
      <c r="D1395">
        <v>1930</v>
      </c>
      <c r="F1395">
        <v>10003</v>
      </c>
      <c r="G1395">
        <v>1034</v>
      </c>
      <c r="I1395">
        <v>8147</v>
      </c>
      <c r="J1395">
        <v>1007</v>
      </c>
      <c r="K1395">
        <v>-5505</v>
      </c>
      <c r="L1395">
        <v>-5505</v>
      </c>
      <c r="M1395">
        <v>0</v>
      </c>
      <c r="N1395" t="s">
        <v>50</v>
      </c>
      <c r="O1395" t="s">
        <v>51</v>
      </c>
      <c r="P1395" s="157">
        <f t="shared" si="315"/>
        <v>0</v>
      </c>
      <c r="Q1395" t="str">
        <f t="shared" si="316"/>
        <v>NA</v>
      </c>
      <c r="R1395" s="157">
        <f t="shared" si="317"/>
        <v>1856</v>
      </c>
      <c r="S1395" s="157">
        <f t="shared" si="318"/>
        <v>27</v>
      </c>
      <c r="T1395">
        <f t="shared" si="319"/>
        <v>1883</v>
      </c>
      <c r="U1395">
        <f t="shared" si="320"/>
        <v>5505</v>
      </c>
      <c r="V1395">
        <f>MIN(IF(SUM(W1395,X1395,Y1395,AA1395,AB1395,AE1395,AD1395,AG1395,AH1395,AK1395,AJ1395,AN1395,AO1395,AQ1395,AR1395,AT1395,AU1395,AV1395,A1395,BB1395,AX1395,AY1395,AZ1395,BA1395,BD1395,BE1395)=0,0,1)+IF(O1395="Smoothing ramp",1,0)+IF(ISNUMBER(W1395),1,0)+IF(ISNUMBER(X1395),1,0)+IF(ISNUMBER(Y1395),1,0)+IF(ISNUMBER(#REF!),1,0)+IF(ISNUMBER(AA1395),1,0)+IF(ISNUMBER(AB1395),1,0)+IF(ISNUMBER(#REF!),1,0)+IF(ISNUMBER(AE1395),1,0)+IF(ISNUMBER(AD1395),1,0)+IF(ISNUMBER(AG1395),1,0)+IF(ISNUMBER(AH1395),1,0)+IF(ISNUMBER(AJ1395),1,0)+IF(ISNUMBER(AK1395),1,0)+IF(ISNUMBER(AN1395),1,0)+IF(ISNUMBER(AO1395),1,0)+IF(ISNUMBER(AQ1395),1,0)+IF(ISNUMBER(AR1395),1,0)+IF(ISNUMBER(AT1395),1,0)+IF(ISNUMBER(AU1395),1,0)+IF(ISNUMBER(AV1395),1,0)+IF(ISNUMBER(#REF!),1,0)+IF(ISNUMBER(AM1395),1,0)+IF(ISNUMBER(BB1395),1,0)+IF(ISNUMBER(AX1395),1,0)+IF(ISNUMBER(AY1395),1,0)+IF(ISNUMBER(AZ1395),1,0)+IF(ISNUMBER(BA1395),1,0)+IF(ISNUMBER(BD1395),1,0)+IF(ISNUMBER(BE1395),1,0),1)</f>
        <v>1</v>
      </c>
      <c r="W1395">
        <v>390</v>
      </c>
      <c r="X1395" t="s">
        <v>48</v>
      </c>
      <c r="Y1395" t="s">
        <v>48</v>
      </c>
      <c r="Z1395" t="s">
        <v>48</v>
      </c>
      <c r="AA1395">
        <v>135</v>
      </c>
      <c r="AB1395" t="s">
        <v>48</v>
      </c>
      <c r="AC1395" t="s">
        <v>48</v>
      </c>
      <c r="AD1395" t="s">
        <v>48</v>
      </c>
      <c r="AE1395" t="s">
        <v>48</v>
      </c>
      <c r="AF1395" t="s">
        <v>48</v>
      </c>
      <c r="AG1395" t="s">
        <v>48</v>
      </c>
      <c r="AH1395" t="s">
        <v>48</v>
      </c>
      <c r="AI1395" t="s">
        <v>48</v>
      </c>
      <c r="AJ1395" t="s">
        <v>48</v>
      </c>
      <c r="AK1395" t="s">
        <v>48</v>
      </c>
      <c r="AL1395" t="s">
        <v>48</v>
      </c>
      <c r="AN1395" t="s">
        <v>48</v>
      </c>
      <c r="AO1395" t="s">
        <v>48</v>
      </c>
      <c r="AP1395" t="s">
        <v>48</v>
      </c>
      <c r="AQ1395" t="s">
        <v>48</v>
      </c>
      <c r="AR1395" t="s">
        <v>48</v>
      </c>
      <c r="AS1395" t="s">
        <v>48</v>
      </c>
      <c r="AT1395" t="s">
        <v>48</v>
      </c>
      <c r="AU1395" t="s">
        <v>48</v>
      </c>
      <c r="AV1395" t="s">
        <v>48</v>
      </c>
      <c r="AW1395" t="s">
        <v>48</v>
      </c>
      <c r="AX1395" t="s">
        <v>48</v>
      </c>
      <c r="AY1395" t="s">
        <v>48</v>
      </c>
      <c r="AZ1395" t="s">
        <v>48</v>
      </c>
      <c r="BA1395" t="s">
        <v>48</v>
      </c>
      <c r="BB1395" t="s">
        <v>48</v>
      </c>
      <c r="BC1395" t="s">
        <v>48</v>
      </c>
      <c r="BD1395" t="s">
        <v>48</v>
      </c>
      <c r="BE1395" t="s">
        <v>48</v>
      </c>
      <c r="BF1395" t="s">
        <v>48</v>
      </c>
      <c r="BG1395" s="15" t="e">
        <f ca="1">OFFSET($V$6,0,MATCH(BH1395,$X1395:$BF1395,0))</f>
        <v>#N/A</v>
      </c>
      <c r="BH1395" s="15">
        <f t="shared" si="321"/>
        <v>100000</v>
      </c>
      <c r="BI1395" s="15" t="e">
        <f t="shared" ca="1" si="322"/>
        <v>#N/A</v>
      </c>
      <c r="BJ1395" s="15" t="str">
        <f t="shared" ca="1" si="323"/>
        <v>AT</v>
      </c>
      <c r="BK1395" s="15">
        <f t="shared" si="324"/>
        <v>135</v>
      </c>
      <c r="BL1395" s="15" t="str">
        <f t="shared" ca="1" si="325"/>
        <v>None</v>
      </c>
      <c r="BM1395" s="15">
        <f t="shared" si="326"/>
        <v>2</v>
      </c>
      <c r="BN1395" t="str">
        <f t="shared" si="327"/>
        <v>CHECK</v>
      </c>
      <c r="BO1395" t="str">
        <f t="shared" si="328"/>
        <v>CHECK</v>
      </c>
      <c r="BP1395" t="str">
        <f t="shared" si="329"/>
        <v>CHECK</v>
      </c>
    </row>
    <row r="1396" spans="2:68" hidden="1">
      <c r="B1396">
        <v>20250227</v>
      </c>
      <c r="C1396" t="s">
        <v>67</v>
      </c>
      <c r="D1396">
        <v>2030</v>
      </c>
      <c r="F1396">
        <v>10003</v>
      </c>
      <c r="G1396">
        <v>1034</v>
      </c>
      <c r="I1396">
        <v>8147</v>
      </c>
      <c r="J1396">
        <v>1007</v>
      </c>
      <c r="K1396">
        <v>-5505</v>
      </c>
      <c r="L1396">
        <v>-5505</v>
      </c>
      <c r="M1396">
        <v>0</v>
      </c>
      <c r="N1396" t="s">
        <v>50</v>
      </c>
      <c r="O1396" t="s">
        <v>51</v>
      </c>
      <c r="P1396" s="157">
        <f t="shared" si="315"/>
        <v>0</v>
      </c>
      <c r="Q1396" t="str">
        <f t="shared" si="316"/>
        <v>NA</v>
      </c>
      <c r="R1396" s="157">
        <f t="shared" si="317"/>
        <v>1856</v>
      </c>
      <c r="S1396" s="157">
        <f t="shared" si="318"/>
        <v>27</v>
      </c>
      <c r="T1396">
        <f t="shared" si="319"/>
        <v>1883</v>
      </c>
      <c r="U1396">
        <f t="shared" si="320"/>
        <v>5505</v>
      </c>
      <c r="V1396">
        <f>MIN(IF(SUM(W1396,X1396,Y1396,AA1396,AB1396,AE1396,AD1396,AG1396,AH1396,AK1396,AJ1396,AN1396,AO1396,AQ1396,AR1396,AT1396,AU1396,AV1396,A1396,BB1396,AX1396,AY1396,AZ1396,BA1396,BD1396,BE1396)=0,0,1)+IF(O1396="Smoothing ramp",1,0)+IF(ISNUMBER(W1396),1,0)+IF(ISNUMBER(X1396),1,0)+IF(ISNUMBER(Y1396),1,0)+IF(ISNUMBER(#REF!),1,0)+IF(ISNUMBER(AA1396),1,0)+IF(ISNUMBER(AB1396),1,0)+IF(ISNUMBER(#REF!),1,0)+IF(ISNUMBER(AE1396),1,0)+IF(ISNUMBER(AD1396),1,0)+IF(ISNUMBER(AG1396),1,0)+IF(ISNUMBER(AH1396),1,0)+IF(ISNUMBER(AJ1396),1,0)+IF(ISNUMBER(AK1396),1,0)+IF(ISNUMBER(AN1396),1,0)+IF(ISNUMBER(AO1396),1,0)+IF(ISNUMBER(AQ1396),1,0)+IF(ISNUMBER(AR1396),1,0)+IF(ISNUMBER(AT1396),1,0)+IF(ISNUMBER(AU1396),1,0)+IF(ISNUMBER(AV1396),1,0)+IF(ISNUMBER(#REF!),1,0)+IF(ISNUMBER(AM1396),1,0)+IF(ISNUMBER(BB1396),1,0)+IF(ISNUMBER(AX1396),1,0)+IF(ISNUMBER(AY1396),1,0)+IF(ISNUMBER(AZ1396),1,0)+IF(ISNUMBER(BA1396),1,0)+IF(ISNUMBER(BD1396),1,0)+IF(ISNUMBER(BE1396),1,0),1)</f>
        <v>1</v>
      </c>
      <c r="W1396">
        <v>390</v>
      </c>
      <c r="X1396" t="s">
        <v>48</v>
      </c>
      <c r="Y1396" t="s">
        <v>48</v>
      </c>
      <c r="Z1396" t="s">
        <v>48</v>
      </c>
      <c r="AA1396">
        <v>135</v>
      </c>
      <c r="AB1396" t="s">
        <v>48</v>
      </c>
      <c r="AC1396" t="s">
        <v>48</v>
      </c>
      <c r="AD1396" t="s">
        <v>48</v>
      </c>
      <c r="AE1396" t="s">
        <v>48</v>
      </c>
      <c r="AF1396" t="s">
        <v>48</v>
      </c>
      <c r="AG1396" t="s">
        <v>48</v>
      </c>
      <c r="AH1396" t="s">
        <v>48</v>
      </c>
      <c r="AI1396" t="s">
        <v>48</v>
      </c>
      <c r="AJ1396" t="s">
        <v>48</v>
      </c>
      <c r="AK1396" t="s">
        <v>48</v>
      </c>
      <c r="AL1396" t="s">
        <v>48</v>
      </c>
      <c r="AN1396" t="s">
        <v>48</v>
      </c>
      <c r="AO1396" t="s">
        <v>48</v>
      </c>
      <c r="AP1396" t="s">
        <v>48</v>
      </c>
      <c r="AQ1396" t="s">
        <v>48</v>
      </c>
      <c r="AR1396" t="s">
        <v>48</v>
      </c>
      <c r="AS1396" t="s">
        <v>48</v>
      </c>
      <c r="AT1396" t="s">
        <v>48</v>
      </c>
      <c r="AU1396" t="s">
        <v>48</v>
      </c>
      <c r="AV1396" t="s">
        <v>48</v>
      </c>
      <c r="AW1396" t="s">
        <v>48</v>
      </c>
      <c r="AX1396" t="s">
        <v>48</v>
      </c>
      <c r="AY1396" t="s">
        <v>48</v>
      </c>
      <c r="AZ1396" t="s">
        <v>48</v>
      </c>
      <c r="BA1396" t="s">
        <v>48</v>
      </c>
      <c r="BB1396" t="s">
        <v>48</v>
      </c>
      <c r="BC1396" t="s">
        <v>48</v>
      </c>
      <c r="BD1396" t="s">
        <v>48</v>
      </c>
      <c r="BE1396" t="s">
        <v>48</v>
      </c>
      <c r="BF1396" t="s">
        <v>48</v>
      </c>
      <c r="BG1396" s="15" t="e">
        <f ca="1">OFFSET($V$6,0,MATCH(BH1396,$X1396:$BF1396,0))</f>
        <v>#N/A</v>
      </c>
      <c r="BH1396" s="15">
        <f t="shared" si="321"/>
        <v>100000</v>
      </c>
      <c r="BI1396" s="15" t="e">
        <f t="shared" ca="1" si="322"/>
        <v>#N/A</v>
      </c>
      <c r="BJ1396" s="15" t="str">
        <f t="shared" ca="1" si="323"/>
        <v>AT</v>
      </c>
      <c r="BK1396" s="15">
        <f t="shared" si="324"/>
        <v>135</v>
      </c>
      <c r="BL1396" s="15" t="str">
        <f t="shared" ca="1" si="325"/>
        <v>None</v>
      </c>
      <c r="BM1396" s="15">
        <f t="shared" si="326"/>
        <v>2</v>
      </c>
      <c r="BN1396" t="str">
        <f t="shared" si="327"/>
        <v>CHECK</v>
      </c>
      <c r="BO1396" t="str">
        <f t="shared" si="328"/>
        <v>CHECK</v>
      </c>
      <c r="BP1396" t="str">
        <f t="shared" si="329"/>
        <v>CHECK</v>
      </c>
    </row>
    <row r="1397" spans="2:68" hidden="1">
      <c r="B1397">
        <v>20250227</v>
      </c>
      <c r="C1397" t="s">
        <v>67</v>
      </c>
      <c r="D1397">
        <v>2130</v>
      </c>
      <c r="E1397">
        <v>8659</v>
      </c>
      <c r="H1397">
        <v>8110</v>
      </c>
      <c r="K1397">
        <v>-5370</v>
      </c>
      <c r="L1397">
        <v>-5370</v>
      </c>
      <c r="M1397">
        <v>-4846</v>
      </c>
      <c r="N1397" t="s">
        <v>50</v>
      </c>
      <c r="O1397" t="s">
        <v>47</v>
      </c>
      <c r="P1397" s="157">
        <f t="shared" si="315"/>
        <v>0</v>
      </c>
      <c r="Q1397">
        <f t="shared" si="316"/>
        <v>549</v>
      </c>
      <c r="R1397" s="157" t="str">
        <f t="shared" si="317"/>
        <v>NA</v>
      </c>
      <c r="S1397" s="157" t="str">
        <f t="shared" si="318"/>
        <v>NA</v>
      </c>
      <c r="T1397" t="str">
        <f t="shared" si="319"/>
        <v>NA</v>
      </c>
      <c r="U1397">
        <f t="shared" si="320"/>
        <v>0</v>
      </c>
      <c r="V1397">
        <f>MIN(IF(SUM(W1397,X1397,Y1397,AA1397,AB1397,AE1397,AD1397,AG1397,AH1397,AK1397,AJ1397,AN1397,AO1397,AQ1397,AR1397,AT1397,AU1397,AV1397,A1397,BB1397,AX1397,AY1397,AZ1397,BA1397,BD1397,BE1397)=0,0,1)+IF(O1397="Smoothing ramp",1,0)+IF(ISNUMBER(W1397),1,0)+IF(ISNUMBER(X1397),1,0)+IF(ISNUMBER(Y1397),1,0)+IF(ISNUMBER(#REF!),1,0)+IF(ISNUMBER(AA1397),1,0)+IF(ISNUMBER(AB1397),1,0)+IF(ISNUMBER(#REF!),1,0)+IF(ISNUMBER(AE1397),1,0)+IF(ISNUMBER(AD1397),1,0)+IF(ISNUMBER(AG1397),1,0)+IF(ISNUMBER(AH1397),1,0)+IF(ISNUMBER(AJ1397),1,0)+IF(ISNUMBER(AK1397),1,0)+IF(ISNUMBER(AN1397),1,0)+IF(ISNUMBER(AO1397),1,0)+IF(ISNUMBER(AQ1397),1,0)+IF(ISNUMBER(AR1397),1,0)+IF(ISNUMBER(AT1397),1,0)+IF(ISNUMBER(AU1397),1,0)+IF(ISNUMBER(AV1397),1,0)+IF(ISNUMBER(#REF!),1,0)+IF(ISNUMBER(AM1397),1,0)+IF(ISNUMBER(BB1397),1,0)+IF(ISNUMBER(AX1397),1,0)+IF(ISNUMBER(AY1397),1,0)+IF(ISNUMBER(AZ1397),1,0)+IF(ISNUMBER(BA1397),1,0)+IF(ISNUMBER(BD1397),1,0)+IF(ISNUMBER(BE1397),1,0),1)</f>
        <v>1</v>
      </c>
      <c r="W1397">
        <v>390</v>
      </c>
      <c r="X1397" t="s">
        <v>48</v>
      </c>
      <c r="Y1397" t="s">
        <v>48</v>
      </c>
      <c r="Z1397" t="s">
        <v>48</v>
      </c>
      <c r="AA1397">
        <v>135</v>
      </c>
      <c r="AB1397" t="s">
        <v>48</v>
      </c>
      <c r="AC1397" t="s">
        <v>48</v>
      </c>
      <c r="AD1397" t="s">
        <v>48</v>
      </c>
      <c r="AE1397" t="s">
        <v>48</v>
      </c>
      <c r="AF1397" t="s">
        <v>48</v>
      </c>
      <c r="AG1397" t="s">
        <v>48</v>
      </c>
      <c r="AH1397" t="s">
        <v>48</v>
      </c>
      <c r="AI1397" t="s">
        <v>48</v>
      </c>
      <c r="AJ1397" t="s">
        <v>48</v>
      </c>
      <c r="AK1397" t="s">
        <v>48</v>
      </c>
      <c r="AL1397" t="s">
        <v>48</v>
      </c>
      <c r="AN1397" t="s">
        <v>48</v>
      </c>
      <c r="AO1397" t="s">
        <v>48</v>
      </c>
      <c r="AP1397" t="s">
        <v>48</v>
      </c>
      <c r="AQ1397" t="s">
        <v>48</v>
      </c>
      <c r="AR1397" t="s">
        <v>48</v>
      </c>
      <c r="AS1397" t="s">
        <v>48</v>
      </c>
      <c r="AT1397" t="s">
        <v>48</v>
      </c>
      <c r="AU1397" t="s">
        <v>48</v>
      </c>
      <c r="AV1397" t="s">
        <v>48</v>
      </c>
      <c r="AW1397" t="s">
        <v>48</v>
      </c>
      <c r="AX1397" t="s">
        <v>48</v>
      </c>
      <c r="AY1397" t="s">
        <v>48</v>
      </c>
      <c r="AZ1397" t="s">
        <v>48</v>
      </c>
      <c r="BA1397" t="s">
        <v>48</v>
      </c>
      <c r="BB1397" t="s">
        <v>48</v>
      </c>
      <c r="BC1397" t="s">
        <v>48</v>
      </c>
      <c r="BD1397" t="s">
        <v>48</v>
      </c>
      <c r="BE1397" t="s">
        <v>48</v>
      </c>
      <c r="BF1397" t="s">
        <v>48</v>
      </c>
      <c r="BG1397" s="15" t="e">
        <f ca="1">OFFSET($V$6,0,MATCH(BH1397,$X1397:$BF1397,0))</f>
        <v>#N/A</v>
      </c>
      <c r="BH1397" s="15">
        <f t="shared" si="321"/>
        <v>100000</v>
      </c>
      <c r="BI1397" s="15" t="e">
        <f t="shared" ca="1" si="322"/>
        <v>#N/A</v>
      </c>
      <c r="BJ1397" s="15" t="str">
        <f t="shared" ca="1" si="323"/>
        <v>AT</v>
      </c>
      <c r="BK1397" s="15">
        <f t="shared" si="324"/>
        <v>135</v>
      </c>
      <c r="BL1397" s="15" t="str">
        <f t="shared" ca="1" si="325"/>
        <v>None</v>
      </c>
      <c r="BM1397" s="15">
        <f t="shared" si="326"/>
        <v>2</v>
      </c>
      <c r="BN1397" t="str">
        <f t="shared" si="327"/>
        <v>CHECK</v>
      </c>
      <c r="BO1397" t="str">
        <f t="shared" si="328"/>
        <v>CHECK</v>
      </c>
      <c r="BP1397" t="str">
        <f t="shared" si="329"/>
        <v>CHECK</v>
      </c>
    </row>
    <row r="1398" spans="2:68" hidden="1">
      <c r="B1398">
        <v>20250227</v>
      </c>
      <c r="C1398" t="s">
        <v>67</v>
      </c>
      <c r="D1398">
        <v>2230</v>
      </c>
      <c r="E1398">
        <v>8659</v>
      </c>
      <c r="H1398">
        <v>8110</v>
      </c>
      <c r="K1398">
        <v>-5370</v>
      </c>
      <c r="L1398">
        <v>-5370</v>
      </c>
      <c r="M1398">
        <v>-4846</v>
      </c>
      <c r="N1398" t="s">
        <v>50</v>
      </c>
      <c r="O1398" t="s">
        <v>47</v>
      </c>
      <c r="P1398" s="157">
        <f t="shared" si="315"/>
        <v>0</v>
      </c>
      <c r="Q1398">
        <f t="shared" si="316"/>
        <v>549</v>
      </c>
      <c r="R1398" s="157" t="str">
        <f t="shared" si="317"/>
        <v>NA</v>
      </c>
      <c r="S1398" s="157" t="str">
        <f t="shared" si="318"/>
        <v>NA</v>
      </c>
      <c r="T1398" t="str">
        <f t="shared" si="319"/>
        <v>NA</v>
      </c>
      <c r="U1398">
        <f t="shared" si="320"/>
        <v>0</v>
      </c>
      <c r="V1398">
        <f>MIN(IF(SUM(W1398,X1398,Y1398,AA1398,AB1398,AE1398,AD1398,AG1398,AH1398,AK1398,AJ1398,AN1398,AO1398,AQ1398,AR1398,AT1398,AU1398,AV1398,A1398,BB1398,AX1398,AY1398,AZ1398,BA1398,BD1398,BE1398)=0,0,1)+IF(O1398="Smoothing ramp",1,0)+IF(ISNUMBER(W1398),1,0)+IF(ISNUMBER(X1398),1,0)+IF(ISNUMBER(Y1398),1,0)+IF(ISNUMBER(#REF!),1,0)+IF(ISNUMBER(AA1398),1,0)+IF(ISNUMBER(AB1398),1,0)+IF(ISNUMBER(#REF!),1,0)+IF(ISNUMBER(AE1398),1,0)+IF(ISNUMBER(AD1398),1,0)+IF(ISNUMBER(AG1398),1,0)+IF(ISNUMBER(AH1398),1,0)+IF(ISNUMBER(AJ1398),1,0)+IF(ISNUMBER(AK1398),1,0)+IF(ISNUMBER(AN1398),1,0)+IF(ISNUMBER(AO1398),1,0)+IF(ISNUMBER(AQ1398),1,0)+IF(ISNUMBER(AR1398),1,0)+IF(ISNUMBER(AT1398),1,0)+IF(ISNUMBER(AU1398),1,0)+IF(ISNUMBER(AV1398),1,0)+IF(ISNUMBER(#REF!),1,0)+IF(ISNUMBER(AM1398),1,0)+IF(ISNUMBER(BB1398),1,0)+IF(ISNUMBER(AX1398),1,0)+IF(ISNUMBER(AY1398),1,0)+IF(ISNUMBER(AZ1398),1,0)+IF(ISNUMBER(BA1398),1,0)+IF(ISNUMBER(BD1398),1,0)+IF(ISNUMBER(BE1398),1,0),1)</f>
        <v>1</v>
      </c>
      <c r="W1398">
        <v>323</v>
      </c>
      <c r="X1398" t="s">
        <v>48</v>
      </c>
      <c r="Y1398" t="s">
        <v>48</v>
      </c>
      <c r="Z1398" t="s">
        <v>48</v>
      </c>
      <c r="AA1398">
        <v>135</v>
      </c>
      <c r="AB1398" t="s">
        <v>48</v>
      </c>
      <c r="AC1398" t="s">
        <v>48</v>
      </c>
      <c r="AD1398" t="s">
        <v>48</v>
      </c>
      <c r="AE1398" t="s">
        <v>48</v>
      </c>
      <c r="AF1398" t="s">
        <v>48</v>
      </c>
      <c r="AG1398" t="s">
        <v>48</v>
      </c>
      <c r="AH1398" t="s">
        <v>48</v>
      </c>
      <c r="AI1398" t="s">
        <v>48</v>
      </c>
      <c r="AJ1398" t="s">
        <v>48</v>
      </c>
      <c r="AK1398" t="s">
        <v>48</v>
      </c>
      <c r="AL1398" t="s">
        <v>48</v>
      </c>
      <c r="AN1398" t="s">
        <v>48</v>
      </c>
      <c r="AO1398" t="s">
        <v>48</v>
      </c>
      <c r="AP1398" t="s">
        <v>48</v>
      </c>
      <c r="AQ1398" t="s">
        <v>48</v>
      </c>
      <c r="AR1398" t="s">
        <v>48</v>
      </c>
      <c r="AS1398" t="s">
        <v>48</v>
      </c>
      <c r="AT1398" t="s">
        <v>48</v>
      </c>
      <c r="AU1398" t="s">
        <v>48</v>
      </c>
      <c r="AV1398" t="s">
        <v>48</v>
      </c>
      <c r="AW1398" t="s">
        <v>48</v>
      </c>
      <c r="AX1398" t="s">
        <v>48</v>
      </c>
      <c r="AY1398" t="s">
        <v>48</v>
      </c>
      <c r="AZ1398" t="s">
        <v>48</v>
      </c>
      <c r="BA1398" t="s">
        <v>48</v>
      </c>
      <c r="BB1398" t="s">
        <v>48</v>
      </c>
      <c r="BC1398" t="s">
        <v>48</v>
      </c>
      <c r="BD1398" t="s">
        <v>48</v>
      </c>
      <c r="BE1398" t="s">
        <v>48</v>
      </c>
      <c r="BF1398" t="s">
        <v>48</v>
      </c>
      <c r="BG1398" s="15" t="e">
        <f ca="1">OFFSET($V$6,0,MATCH(BH1398,$X1398:$BF1398,0))</f>
        <v>#N/A</v>
      </c>
      <c r="BH1398" s="15">
        <f t="shared" si="321"/>
        <v>100000</v>
      </c>
      <c r="BI1398" s="15" t="e">
        <f t="shared" ca="1" si="322"/>
        <v>#N/A</v>
      </c>
      <c r="BJ1398" s="15" t="str">
        <f t="shared" ca="1" si="323"/>
        <v>AT</v>
      </c>
      <c r="BK1398" s="15">
        <f t="shared" si="324"/>
        <v>135</v>
      </c>
      <c r="BL1398" s="15" t="str">
        <f t="shared" ca="1" si="325"/>
        <v>None</v>
      </c>
      <c r="BM1398" s="15">
        <f t="shared" si="326"/>
        <v>2</v>
      </c>
      <c r="BN1398" t="str">
        <f t="shared" si="327"/>
        <v>CHECK</v>
      </c>
      <c r="BO1398" t="str">
        <f t="shared" si="328"/>
        <v>CHECK</v>
      </c>
      <c r="BP1398" t="str">
        <f t="shared" si="329"/>
        <v>CHECK</v>
      </c>
    </row>
    <row r="1399" spans="2:68" hidden="1">
      <c r="B1399">
        <v>20250227</v>
      </c>
      <c r="C1399" t="s">
        <v>67</v>
      </c>
      <c r="D1399">
        <v>2330</v>
      </c>
      <c r="E1399">
        <v>7849</v>
      </c>
      <c r="H1399">
        <v>7485</v>
      </c>
      <c r="K1399">
        <v>-4558</v>
      </c>
      <c r="L1399">
        <v>-4558</v>
      </c>
      <c r="M1399">
        <v>-4211</v>
      </c>
      <c r="N1399" t="s">
        <v>50</v>
      </c>
      <c r="O1399" t="s">
        <v>47</v>
      </c>
      <c r="P1399" s="157">
        <f t="shared" si="315"/>
        <v>0</v>
      </c>
      <c r="Q1399">
        <f t="shared" si="316"/>
        <v>364</v>
      </c>
      <c r="R1399" s="157" t="str">
        <f t="shared" si="317"/>
        <v>NA</v>
      </c>
      <c r="S1399" s="157" t="str">
        <f t="shared" si="318"/>
        <v>NA</v>
      </c>
      <c r="T1399" t="str">
        <f t="shared" si="319"/>
        <v>NA</v>
      </c>
      <c r="U1399">
        <f t="shared" si="320"/>
        <v>0</v>
      </c>
      <c r="V1399">
        <f>MIN(IF(SUM(W1399,X1399,Y1399,AA1399,AB1399,AE1399,AD1399,AG1399,AH1399,AK1399,AJ1399,AN1399,AO1399,AQ1399,AR1399,AT1399,AU1399,AV1399,A1399,BB1399,AX1399,AY1399,AZ1399,BA1399,BD1399,BE1399)=0,0,1)+IF(O1399="Smoothing ramp",1,0)+IF(ISNUMBER(W1399),1,0)+IF(ISNUMBER(X1399),1,0)+IF(ISNUMBER(Y1399),1,0)+IF(ISNUMBER(#REF!),1,0)+IF(ISNUMBER(AA1399),1,0)+IF(ISNUMBER(AB1399),1,0)+IF(ISNUMBER(#REF!),1,0)+IF(ISNUMBER(AE1399),1,0)+IF(ISNUMBER(AD1399),1,0)+IF(ISNUMBER(AG1399),1,0)+IF(ISNUMBER(AH1399),1,0)+IF(ISNUMBER(AJ1399),1,0)+IF(ISNUMBER(AK1399),1,0)+IF(ISNUMBER(AN1399),1,0)+IF(ISNUMBER(AO1399),1,0)+IF(ISNUMBER(AQ1399),1,0)+IF(ISNUMBER(AR1399),1,0)+IF(ISNUMBER(AT1399),1,0)+IF(ISNUMBER(AU1399),1,0)+IF(ISNUMBER(AV1399),1,0)+IF(ISNUMBER(#REF!),1,0)+IF(ISNUMBER(AM1399),1,0)+IF(ISNUMBER(BB1399),1,0)+IF(ISNUMBER(AX1399),1,0)+IF(ISNUMBER(AY1399),1,0)+IF(ISNUMBER(AZ1399),1,0)+IF(ISNUMBER(BA1399),1,0)+IF(ISNUMBER(BD1399),1,0)+IF(ISNUMBER(BE1399),1,0),1)</f>
        <v>1</v>
      </c>
      <c r="W1399">
        <v>323</v>
      </c>
      <c r="X1399" t="s">
        <v>48</v>
      </c>
      <c r="Y1399" t="s">
        <v>48</v>
      </c>
      <c r="Z1399" t="s">
        <v>48</v>
      </c>
      <c r="AA1399">
        <v>150</v>
      </c>
      <c r="AB1399" t="s">
        <v>48</v>
      </c>
      <c r="AC1399" t="s">
        <v>48</v>
      </c>
      <c r="AD1399" t="s">
        <v>48</v>
      </c>
      <c r="AE1399" t="s">
        <v>48</v>
      </c>
      <c r="AF1399" t="s">
        <v>48</v>
      </c>
      <c r="AG1399" t="s">
        <v>48</v>
      </c>
      <c r="AH1399" t="s">
        <v>48</v>
      </c>
      <c r="AI1399" t="s">
        <v>48</v>
      </c>
      <c r="AJ1399" t="s">
        <v>48</v>
      </c>
      <c r="AK1399" t="s">
        <v>48</v>
      </c>
      <c r="AL1399" t="s">
        <v>48</v>
      </c>
      <c r="AN1399" t="s">
        <v>48</v>
      </c>
      <c r="AO1399" t="s">
        <v>48</v>
      </c>
      <c r="AP1399" t="s">
        <v>48</v>
      </c>
      <c r="AQ1399" t="s">
        <v>48</v>
      </c>
      <c r="AR1399" t="s">
        <v>48</v>
      </c>
      <c r="AS1399" t="s">
        <v>48</v>
      </c>
      <c r="AT1399" t="s">
        <v>48</v>
      </c>
      <c r="AU1399" t="s">
        <v>48</v>
      </c>
      <c r="AV1399" t="s">
        <v>48</v>
      </c>
      <c r="AW1399" t="s">
        <v>48</v>
      </c>
      <c r="AX1399" t="s">
        <v>48</v>
      </c>
      <c r="AY1399" t="s">
        <v>48</v>
      </c>
      <c r="AZ1399" t="s">
        <v>48</v>
      </c>
      <c r="BA1399" t="s">
        <v>48</v>
      </c>
      <c r="BB1399" t="s">
        <v>48</v>
      </c>
      <c r="BC1399" t="s">
        <v>48</v>
      </c>
      <c r="BD1399" t="s">
        <v>48</v>
      </c>
      <c r="BE1399" t="s">
        <v>48</v>
      </c>
      <c r="BF1399" t="s">
        <v>48</v>
      </c>
      <c r="BG1399" s="15" t="e">
        <f ca="1">OFFSET($V$6,0,MATCH(BH1399,$X1399:$BF1399,0))</f>
        <v>#N/A</v>
      </c>
      <c r="BH1399" s="15">
        <f t="shared" si="321"/>
        <v>100000</v>
      </c>
      <c r="BI1399" s="15" t="e">
        <f t="shared" ca="1" si="322"/>
        <v>#N/A</v>
      </c>
      <c r="BJ1399" s="15" t="str">
        <f t="shared" ca="1" si="323"/>
        <v>AT</v>
      </c>
      <c r="BK1399" s="15">
        <f t="shared" si="324"/>
        <v>150</v>
      </c>
      <c r="BL1399" s="15" t="str">
        <f t="shared" ca="1" si="325"/>
        <v>None</v>
      </c>
      <c r="BM1399" s="15">
        <f t="shared" si="326"/>
        <v>2</v>
      </c>
      <c r="BN1399" t="str">
        <f t="shared" si="327"/>
        <v>CHECK</v>
      </c>
      <c r="BO1399" t="str">
        <f t="shared" si="328"/>
        <v>CHECK</v>
      </c>
      <c r="BP1399" t="str">
        <f t="shared" si="329"/>
        <v>CHECK</v>
      </c>
    </row>
    <row r="1400" spans="2:68" hidden="1">
      <c r="B1400">
        <v>20250228</v>
      </c>
      <c r="C1400" t="s">
        <v>67</v>
      </c>
      <c r="D1400">
        <v>30</v>
      </c>
      <c r="E1400">
        <v>8021</v>
      </c>
      <c r="H1400">
        <v>7578</v>
      </c>
      <c r="K1400">
        <v>-4638</v>
      </c>
      <c r="L1400">
        <v>-4638</v>
      </c>
      <c r="M1400">
        <v>-4213</v>
      </c>
      <c r="N1400" t="s">
        <v>50</v>
      </c>
      <c r="O1400" t="s">
        <v>47</v>
      </c>
      <c r="P1400" s="157">
        <f t="shared" si="315"/>
        <v>0</v>
      </c>
      <c r="Q1400">
        <f t="shared" si="316"/>
        <v>443</v>
      </c>
      <c r="R1400" s="157" t="str">
        <f t="shared" si="317"/>
        <v>NA</v>
      </c>
      <c r="S1400" s="157" t="str">
        <f t="shared" si="318"/>
        <v>NA</v>
      </c>
      <c r="T1400" t="str">
        <f t="shared" si="319"/>
        <v>NA</v>
      </c>
      <c r="U1400">
        <f t="shared" si="320"/>
        <v>0</v>
      </c>
      <c r="V1400">
        <f>MIN(IF(SUM(W1400,X1400,Y1400,AA1400,AB1400,AE1400,AD1400,AG1400,AH1400,AK1400,AJ1400,AN1400,AO1400,AQ1400,AR1400,AT1400,AU1400,AV1400,A1400,BB1400,AX1400,AY1400,AZ1400,BA1400,BD1400,BE1400)=0,0,1)+IF(O1400="Smoothing ramp",1,0)+IF(ISNUMBER(W1400),1,0)+IF(ISNUMBER(X1400),1,0)+IF(ISNUMBER(Y1400),1,0)+IF(ISNUMBER(#REF!),1,0)+IF(ISNUMBER(AA1400),1,0)+IF(ISNUMBER(AB1400),1,0)+IF(ISNUMBER(#REF!),1,0)+IF(ISNUMBER(AE1400),1,0)+IF(ISNUMBER(AD1400),1,0)+IF(ISNUMBER(AG1400),1,0)+IF(ISNUMBER(AH1400),1,0)+IF(ISNUMBER(AJ1400),1,0)+IF(ISNUMBER(AK1400),1,0)+IF(ISNUMBER(AN1400),1,0)+IF(ISNUMBER(AO1400),1,0)+IF(ISNUMBER(AQ1400),1,0)+IF(ISNUMBER(AR1400),1,0)+IF(ISNUMBER(AT1400),1,0)+IF(ISNUMBER(AU1400),1,0)+IF(ISNUMBER(AV1400),1,0)+IF(ISNUMBER(#REF!),1,0)+IF(ISNUMBER(AM1400),1,0)+IF(ISNUMBER(BB1400),1,0)+IF(ISNUMBER(AX1400),1,0)+IF(ISNUMBER(AY1400),1,0)+IF(ISNUMBER(AZ1400),1,0)+IF(ISNUMBER(BA1400),1,0)+IF(ISNUMBER(BD1400),1,0)+IF(ISNUMBER(BE1400),1,0),1)</f>
        <v>1</v>
      </c>
      <c r="W1400">
        <v>304</v>
      </c>
      <c r="X1400" t="s">
        <v>48</v>
      </c>
      <c r="Y1400" t="s">
        <v>48</v>
      </c>
      <c r="Z1400" t="s">
        <v>48</v>
      </c>
      <c r="AA1400" t="s">
        <v>48</v>
      </c>
      <c r="AB1400" t="s">
        <v>48</v>
      </c>
      <c r="AC1400" t="s">
        <v>48</v>
      </c>
      <c r="AD1400" t="s">
        <v>48</v>
      </c>
      <c r="AE1400" t="s">
        <v>48</v>
      </c>
      <c r="AF1400" t="s">
        <v>48</v>
      </c>
      <c r="AG1400" t="s">
        <v>48</v>
      </c>
      <c r="AH1400" t="s">
        <v>48</v>
      </c>
      <c r="AI1400" t="s">
        <v>48</v>
      </c>
      <c r="AJ1400" t="s">
        <v>48</v>
      </c>
      <c r="AK1400" t="s">
        <v>48</v>
      </c>
      <c r="AL1400" t="s">
        <v>48</v>
      </c>
      <c r="AN1400" t="s">
        <v>48</v>
      </c>
      <c r="AO1400" t="s">
        <v>48</v>
      </c>
      <c r="AP1400" t="s">
        <v>48</v>
      </c>
      <c r="AQ1400" t="s">
        <v>48</v>
      </c>
      <c r="AR1400" t="s">
        <v>48</v>
      </c>
      <c r="AS1400" t="s">
        <v>48</v>
      </c>
      <c r="AT1400" t="s">
        <v>48</v>
      </c>
      <c r="AU1400" t="s">
        <v>48</v>
      </c>
      <c r="AV1400" t="s">
        <v>48</v>
      </c>
      <c r="AW1400" t="s">
        <v>48</v>
      </c>
      <c r="AX1400" t="s">
        <v>48</v>
      </c>
      <c r="AY1400" t="s">
        <v>48</v>
      </c>
      <c r="AZ1400" t="s">
        <v>48</v>
      </c>
      <c r="BA1400" t="s">
        <v>48</v>
      </c>
      <c r="BB1400" t="s">
        <v>48</v>
      </c>
      <c r="BC1400" t="s">
        <v>48</v>
      </c>
      <c r="BD1400" t="s">
        <v>48</v>
      </c>
      <c r="BE1400" t="s">
        <v>48</v>
      </c>
      <c r="BF1400" t="s">
        <v>48</v>
      </c>
      <c r="BG1400" s="15" t="e">
        <f ca="1">OFFSET($V$6,0,MATCH(BH1400,$X1400:$BF1400,0))</f>
        <v>#N/A</v>
      </c>
      <c r="BH1400" s="15">
        <f t="shared" si="321"/>
        <v>100000</v>
      </c>
      <c r="BI1400" s="15" t="e">
        <f t="shared" ca="1" si="322"/>
        <v>#N/A</v>
      </c>
      <c r="BJ1400" s="15" t="e">
        <f t="shared" ca="1" si="323"/>
        <v>#N/A</v>
      </c>
      <c r="BK1400" s="15">
        <f t="shared" si="324"/>
        <v>304</v>
      </c>
      <c r="BL1400" s="15" t="e">
        <f t="shared" ca="1" si="325"/>
        <v>#N/A</v>
      </c>
      <c r="BM1400" s="15">
        <f t="shared" si="326"/>
        <v>1</v>
      </c>
      <c r="BN1400" t="e">
        <f t="shared" ca="1" si="327"/>
        <v>#N/A</v>
      </c>
      <c r="BO1400" t="e">
        <f t="shared" ca="1" si="328"/>
        <v>#N/A</v>
      </c>
      <c r="BP1400" t="e">
        <f t="shared" ca="1" si="329"/>
        <v>#N/A</v>
      </c>
    </row>
    <row r="1401" spans="2:68" hidden="1">
      <c r="B1401">
        <v>20250228</v>
      </c>
      <c r="C1401" t="s">
        <v>67</v>
      </c>
      <c r="D1401">
        <v>130</v>
      </c>
      <c r="E1401">
        <v>8021</v>
      </c>
      <c r="H1401">
        <v>7578</v>
      </c>
      <c r="K1401">
        <v>-4638</v>
      </c>
      <c r="L1401">
        <v>-4638</v>
      </c>
      <c r="M1401">
        <v>-4213</v>
      </c>
      <c r="N1401" t="s">
        <v>50</v>
      </c>
      <c r="O1401" t="s">
        <v>47</v>
      </c>
      <c r="P1401" s="157">
        <f t="shared" si="315"/>
        <v>0</v>
      </c>
      <c r="Q1401">
        <f t="shared" si="316"/>
        <v>443</v>
      </c>
      <c r="R1401" s="157" t="str">
        <f t="shared" si="317"/>
        <v>NA</v>
      </c>
      <c r="S1401" s="157" t="str">
        <f t="shared" si="318"/>
        <v>NA</v>
      </c>
      <c r="T1401" t="str">
        <f t="shared" si="319"/>
        <v>NA</v>
      </c>
      <c r="U1401">
        <f t="shared" si="320"/>
        <v>0</v>
      </c>
      <c r="V1401">
        <f>MIN(IF(SUM(W1401,X1401,Y1401,AA1401,AB1401,AE1401,AD1401,AG1401,AH1401,AK1401,AJ1401,AN1401,AO1401,AQ1401,AR1401,AT1401,AU1401,AV1401,A1401,BB1401,AX1401,AY1401,AZ1401,BA1401,BD1401,BE1401)=0,0,1)+IF(O1401="Smoothing ramp",1,0)+IF(ISNUMBER(W1401),1,0)+IF(ISNUMBER(X1401),1,0)+IF(ISNUMBER(Y1401),1,0)+IF(ISNUMBER(#REF!),1,0)+IF(ISNUMBER(AA1401),1,0)+IF(ISNUMBER(AB1401),1,0)+IF(ISNUMBER(#REF!),1,0)+IF(ISNUMBER(AE1401),1,0)+IF(ISNUMBER(AD1401),1,0)+IF(ISNUMBER(AG1401),1,0)+IF(ISNUMBER(AH1401),1,0)+IF(ISNUMBER(AJ1401),1,0)+IF(ISNUMBER(AK1401),1,0)+IF(ISNUMBER(AN1401),1,0)+IF(ISNUMBER(AO1401),1,0)+IF(ISNUMBER(AQ1401),1,0)+IF(ISNUMBER(AR1401),1,0)+IF(ISNUMBER(AT1401),1,0)+IF(ISNUMBER(AU1401),1,0)+IF(ISNUMBER(AV1401),1,0)+IF(ISNUMBER(#REF!),1,0)+IF(ISNUMBER(AM1401),1,0)+IF(ISNUMBER(BB1401),1,0)+IF(ISNUMBER(AX1401),1,0)+IF(ISNUMBER(AY1401),1,0)+IF(ISNUMBER(AZ1401),1,0)+IF(ISNUMBER(BA1401),1,0)+IF(ISNUMBER(BD1401),1,0)+IF(ISNUMBER(BE1401),1,0),1)</f>
        <v>0</v>
      </c>
      <c r="W1401" t="s">
        <v>48</v>
      </c>
      <c r="X1401" t="s">
        <v>48</v>
      </c>
      <c r="Y1401" t="s">
        <v>48</v>
      </c>
      <c r="Z1401" t="s">
        <v>48</v>
      </c>
      <c r="AA1401" t="s">
        <v>48</v>
      </c>
      <c r="AB1401" t="s">
        <v>48</v>
      </c>
      <c r="AC1401" t="s">
        <v>48</v>
      </c>
      <c r="AD1401" t="s">
        <v>48</v>
      </c>
      <c r="AE1401" t="s">
        <v>48</v>
      </c>
      <c r="AF1401" t="s">
        <v>48</v>
      </c>
      <c r="AG1401" t="s">
        <v>48</v>
      </c>
      <c r="AH1401" t="s">
        <v>48</v>
      </c>
      <c r="AI1401" t="s">
        <v>48</v>
      </c>
      <c r="AJ1401" t="s">
        <v>48</v>
      </c>
      <c r="AK1401" t="s">
        <v>48</v>
      </c>
      <c r="AL1401" t="s">
        <v>48</v>
      </c>
      <c r="AN1401" t="s">
        <v>48</v>
      </c>
      <c r="AO1401" t="s">
        <v>48</v>
      </c>
      <c r="AP1401" t="s">
        <v>48</v>
      </c>
      <c r="AQ1401" t="s">
        <v>48</v>
      </c>
      <c r="AR1401" t="s">
        <v>48</v>
      </c>
      <c r="AS1401" t="s">
        <v>48</v>
      </c>
      <c r="AT1401" t="s">
        <v>48</v>
      </c>
      <c r="AU1401" t="s">
        <v>48</v>
      </c>
      <c r="AV1401" t="s">
        <v>48</v>
      </c>
      <c r="AW1401" t="s">
        <v>48</v>
      </c>
      <c r="AX1401" t="s">
        <v>48</v>
      </c>
      <c r="AY1401" t="s">
        <v>48</v>
      </c>
      <c r="AZ1401" t="s">
        <v>48</v>
      </c>
      <c r="BA1401" t="s">
        <v>48</v>
      </c>
      <c r="BB1401" t="s">
        <v>48</v>
      </c>
      <c r="BC1401" t="s">
        <v>48</v>
      </c>
      <c r="BD1401" t="s">
        <v>48</v>
      </c>
      <c r="BE1401" t="s">
        <v>48</v>
      </c>
      <c r="BF1401" t="s">
        <v>48</v>
      </c>
      <c r="BG1401" s="15" t="e">
        <f ca="1">OFFSET($V$6,0,MATCH(BH1401,$X1401:$BF1401,0))</f>
        <v>#N/A</v>
      </c>
      <c r="BH1401" s="15">
        <f t="shared" si="321"/>
        <v>100000</v>
      </c>
      <c r="BI1401" s="15" t="e">
        <f t="shared" ca="1" si="322"/>
        <v>#N/A</v>
      </c>
      <c r="BJ1401" s="15" t="e">
        <f t="shared" ca="1" si="323"/>
        <v>#N/A</v>
      </c>
      <c r="BK1401" s="15">
        <f t="shared" si="324"/>
        <v>100000</v>
      </c>
      <c r="BL1401" s="15" t="e">
        <f t="shared" ca="1" si="325"/>
        <v>#N/A</v>
      </c>
      <c r="BM1401" s="15">
        <f t="shared" si="326"/>
        <v>0</v>
      </c>
      <c r="BN1401" t="str">
        <f t="shared" si="327"/>
        <v/>
      </c>
      <c r="BO1401" t="str">
        <f t="shared" si="328"/>
        <v/>
      </c>
      <c r="BP1401" t="str">
        <f t="shared" si="329"/>
        <v/>
      </c>
    </row>
    <row r="1402" spans="2:68" hidden="1">
      <c r="B1402">
        <v>20250228</v>
      </c>
      <c r="C1402" t="s">
        <v>67</v>
      </c>
      <c r="D1402">
        <v>230</v>
      </c>
      <c r="E1402">
        <v>8021</v>
      </c>
      <c r="H1402">
        <v>7578</v>
      </c>
      <c r="K1402">
        <v>-4638</v>
      </c>
      <c r="L1402">
        <v>-4638</v>
      </c>
      <c r="M1402">
        <v>-4213</v>
      </c>
      <c r="N1402" t="s">
        <v>50</v>
      </c>
      <c r="O1402" t="s">
        <v>47</v>
      </c>
      <c r="P1402" s="157">
        <f t="shared" si="315"/>
        <v>0</v>
      </c>
      <c r="Q1402">
        <f t="shared" si="316"/>
        <v>443</v>
      </c>
      <c r="R1402" s="157" t="str">
        <f t="shared" si="317"/>
        <v>NA</v>
      </c>
      <c r="S1402" s="157" t="str">
        <f t="shared" si="318"/>
        <v>NA</v>
      </c>
      <c r="T1402" t="str">
        <f t="shared" si="319"/>
        <v>NA</v>
      </c>
      <c r="U1402">
        <f t="shared" si="320"/>
        <v>0</v>
      </c>
      <c r="V1402">
        <f>MIN(IF(SUM(W1402,X1402,Y1402,AA1402,AB1402,AE1402,AD1402,AG1402,AH1402,AK1402,AJ1402,AN1402,AO1402,AQ1402,AR1402,AT1402,AU1402,AV1402,A1402,BB1402,AX1402,AY1402,AZ1402,BA1402,BD1402,BE1402)=0,0,1)+IF(O1402="Smoothing ramp",1,0)+IF(ISNUMBER(W1402),1,0)+IF(ISNUMBER(X1402),1,0)+IF(ISNUMBER(Y1402),1,0)+IF(ISNUMBER(#REF!),1,0)+IF(ISNUMBER(AA1402),1,0)+IF(ISNUMBER(AB1402),1,0)+IF(ISNUMBER(#REF!),1,0)+IF(ISNUMBER(AE1402),1,0)+IF(ISNUMBER(AD1402),1,0)+IF(ISNUMBER(AG1402),1,0)+IF(ISNUMBER(AH1402),1,0)+IF(ISNUMBER(AJ1402),1,0)+IF(ISNUMBER(AK1402),1,0)+IF(ISNUMBER(AN1402),1,0)+IF(ISNUMBER(AO1402),1,0)+IF(ISNUMBER(AQ1402),1,0)+IF(ISNUMBER(AR1402),1,0)+IF(ISNUMBER(AT1402),1,0)+IF(ISNUMBER(AU1402),1,0)+IF(ISNUMBER(AV1402),1,0)+IF(ISNUMBER(#REF!),1,0)+IF(ISNUMBER(AM1402),1,0)+IF(ISNUMBER(BB1402),1,0)+IF(ISNUMBER(AX1402),1,0)+IF(ISNUMBER(AY1402),1,0)+IF(ISNUMBER(AZ1402),1,0)+IF(ISNUMBER(BA1402),1,0)+IF(ISNUMBER(BD1402),1,0)+IF(ISNUMBER(BE1402),1,0),1)</f>
        <v>0</v>
      </c>
      <c r="W1402" t="s">
        <v>48</v>
      </c>
      <c r="X1402" t="s">
        <v>48</v>
      </c>
      <c r="Y1402" t="s">
        <v>48</v>
      </c>
      <c r="Z1402" t="s">
        <v>48</v>
      </c>
      <c r="AA1402" t="s">
        <v>48</v>
      </c>
      <c r="AB1402" t="s">
        <v>48</v>
      </c>
      <c r="AC1402" t="s">
        <v>48</v>
      </c>
      <c r="AD1402" t="s">
        <v>48</v>
      </c>
      <c r="AE1402" t="s">
        <v>48</v>
      </c>
      <c r="AF1402" t="s">
        <v>48</v>
      </c>
      <c r="AG1402" t="s">
        <v>48</v>
      </c>
      <c r="AH1402" t="s">
        <v>48</v>
      </c>
      <c r="AI1402" t="s">
        <v>48</v>
      </c>
      <c r="AJ1402" t="s">
        <v>48</v>
      </c>
      <c r="AK1402" t="s">
        <v>48</v>
      </c>
      <c r="AL1402" t="s">
        <v>48</v>
      </c>
      <c r="AN1402" t="s">
        <v>48</v>
      </c>
      <c r="AO1402" t="s">
        <v>48</v>
      </c>
      <c r="AP1402" t="s">
        <v>48</v>
      </c>
      <c r="AQ1402" t="s">
        <v>48</v>
      </c>
      <c r="AR1402" t="s">
        <v>48</v>
      </c>
      <c r="AS1402" t="s">
        <v>48</v>
      </c>
      <c r="AT1402" t="s">
        <v>48</v>
      </c>
      <c r="AU1402" t="s">
        <v>48</v>
      </c>
      <c r="AV1402" t="s">
        <v>48</v>
      </c>
      <c r="AW1402" t="s">
        <v>48</v>
      </c>
      <c r="AX1402" t="s">
        <v>48</v>
      </c>
      <c r="AY1402" t="s">
        <v>48</v>
      </c>
      <c r="AZ1402" t="s">
        <v>48</v>
      </c>
      <c r="BA1402" t="s">
        <v>48</v>
      </c>
      <c r="BB1402" t="s">
        <v>48</v>
      </c>
      <c r="BC1402" t="s">
        <v>48</v>
      </c>
      <c r="BD1402" t="s">
        <v>48</v>
      </c>
      <c r="BE1402" t="s">
        <v>48</v>
      </c>
      <c r="BF1402" t="s">
        <v>48</v>
      </c>
      <c r="BG1402" s="15" t="e">
        <f ca="1">OFFSET($V$6,0,MATCH(BH1402,$X1402:$BF1402,0))</f>
        <v>#N/A</v>
      </c>
      <c r="BH1402" s="15">
        <f t="shared" si="321"/>
        <v>100000</v>
      </c>
      <c r="BI1402" s="15" t="e">
        <f t="shared" ca="1" si="322"/>
        <v>#N/A</v>
      </c>
      <c r="BJ1402" s="15" t="e">
        <f t="shared" ca="1" si="323"/>
        <v>#N/A</v>
      </c>
      <c r="BK1402" s="15">
        <f t="shared" si="324"/>
        <v>100000</v>
      </c>
      <c r="BL1402" s="15" t="e">
        <f t="shared" ca="1" si="325"/>
        <v>#N/A</v>
      </c>
      <c r="BM1402" s="15">
        <f t="shared" si="326"/>
        <v>0</v>
      </c>
      <c r="BN1402" t="str">
        <f t="shared" si="327"/>
        <v/>
      </c>
      <c r="BO1402" t="str">
        <f t="shared" si="328"/>
        <v/>
      </c>
      <c r="BP1402" t="str">
        <f t="shared" si="329"/>
        <v/>
      </c>
    </row>
    <row r="1403" spans="2:68" hidden="1">
      <c r="B1403">
        <v>20250228</v>
      </c>
      <c r="C1403" t="s">
        <v>67</v>
      </c>
      <c r="D1403">
        <v>330</v>
      </c>
      <c r="E1403">
        <v>7470</v>
      </c>
      <c r="H1403">
        <v>7470</v>
      </c>
      <c r="K1403">
        <v>0</v>
      </c>
      <c r="L1403">
        <v>0</v>
      </c>
      <c r="M1403">
        <v>0</v>
      </c>
      <c r="N1403" t="s">
        <v>46</v>
      </c>
      <c r="O1403" t="s">
        <v>46</v>
      </c>
      <c r="P1403" s="157">
        <f t="shared" si="315"/>
        <v>0</v>
      </c>
      <c r="Q1403">
        <f t="shared" si="316"/>
        <v>0</v>
      </c>
      <c r="R1403" s="157" t="str">
        <f t="shared" si="317"/>
        <v>NA</v>
      </c>
      <c r="S1403" s="157" t="str">
        <f t="shared" si="318"/>
        <v>NA</v>
      </c>
      <c r="T1403" t="str">
        <f t="shared" si="319"/>
        <v>NA</v>
      </c>
      <c r="U1403">
        <f t="shared" si="320"/>
        <v>0</v>
      </c>
      <c r="V1403">
        <f>MIN(IF(SUM(W1403,X1403,Y1403,AA1403,AB1403,AE1403,AD1403,AG1403,AH1403,AK1403,AJ1403,AN1403,AO1403,AQ1403,AR1403,AT1403,AU1403,AV1403,A1403,BB1403,AX1403,AY1403,AZ1403,BA1403,BD1403,BE1403)=0,0,1)+IF(O1403="Smoothing ramp",1,0)+IF(ISNUMBER(W1403),1,0)+IF(ISNUMBER(X1403),1,0)+IF(ISNUMBER(Y1403),1,0)+IF(ISNUMBER(#REF!),1,0)+IF(ISNUMBER(AA1403),1,0)+IF(ISNUMBER(AB1403),1,0)+IF(ISNUMBER(#REF!),1,0)+IF(ISNUMBER(AE1403),1,0)+IF(ISNUMBER(AD1403),1,0)+IF(ISNUMBER(AG1403),1,0)+IF(ISNUMBER(AH1403),1,0)+IF(ISNUMBER(AJ1403),1,0)+IF(ISNUMBER(AK1403),1,0)+IF(ISNUMBER(AN1403),1,0)+IF(ISNUMBER(AO1403),1,0)+IF(ISNUMBER(AQ1403),1,0)+IF(ISNUMBER(AR1403),1,0)+IF(ISNUMBER(AT1403),1,0)+IF(ISNUMBER(AU1403),1,0)+IF(ISNUMBER(AV1403),1,0)+IF(ISNUMBER(#REF!),1,0)+IF(ISNUMBER(AM1403),1,0)+IF(ISNUMBER(BB1403),1,0)+IF(ISNUMBER(AX1403),1,0)+IF(ISNUMBER(AY1403),1,0)+IF(ISNUMBER(AZ1403),1,0)+IF(ISNUMBER(BA1403),1,0)+IF(ISNUMBER(BD1403),1,0)+IF(ISNUMBER(BE1403),1,0),1)</f>
        <v>0</v>
      </c>
      <c r="W1403" t="s">
        <v>48</v>
      </c>
      <c r="X1403" t="s">
        <v>48</v>
      </c>
      <c r="Y1403" t="s">
        <v>48</v>
      </c>
      <c r="Z1403" t="s">
        <v>48</v>
      </c>
      <c r="AA1403" t="s">
        <v>48</v>
      </c>
      <c r="AB1403" t="s">
        <v>48</v>
      </c>
      <c r="AC1403" t="s">
        <v>48</v>
      </c>
      <c r="AD1403" t="s">
        <v>48</v>
      </c>
      <c r="AE1403" t="s">
        <v>48</v>
      </c>
      <c r="AF1403" t="s">
        <v>48</v>
      </c>
      <c r="AG1403" t="s">
        <v>48</v>
      </c>
      <c r="AH1403" t="s">
        <v>48</v>
      </c>
      <c r="AI1403" t="s">
        <v>48</v>
      </c>
      <c r="AJ1403" t="s">
        <v>48</v>
      </c>
      <c r="AK1403" t="s">
        <v>48</v>
      </c>
      <c r="AL1403" t="s">
        <v>48</v>
      </c>
      <c r="AN1403" t="s">
        <v>48</v>
      </c>
      <c r="AO1403" t="s">
        <v>48</v>
      </c>
      <c r="AP1403" t="s">
        <v>48</v>
      </c>
      <c r="AQ1403" t="s">
        <v>48</v>
      </c>
      <c r="AR1403" t="s">
        <v>48</v>
      </c>
      <c r="AS1403" t="s">
        <v>48</v>
      </c>
      <c r="AT1403" t="s">
        <v>48</v>
      </c>
      <c r="AU1403" t="s">
        <v>48</v>
      </c>
      <c r="AV1403" t="s">
        <v>48</v>
      </c>
      <c r="AW1403" t="s">
        <v>48</v>
      </c>
      <c r="AX1403" t="s">
        <v>48</v>
      </c>
      <c r="AY1403" t="s">
        <v>48</v>
      </c>
      <c r="AZ1403" t="s">
        <v>48</v>
      </c>
      <c r="BA1403" t="s">
        <v>48</v>
      </c>
      <c r="BB1403" t="s">
        <v>48</v>
      </c>
      <c r="BC1403" t="s">
        <v>48</v>
      </c>
      <c r="BD1403" t="s">
        <v>48</v>
      </c>
      <c r="BE1403" t="s">
        <v>48</v>
      </c>
      <c r="BF1403" t="s">
        <v>48</v>
      </c>
      <c r="BG1403" s="15" t="e">
        <f ca="1">OFFSET($V$6,0,MATCH(BH1403,$X1403:$BF1403,0))</f>
        <v>#N/A</v>
      </c>
      <c r="BH1403" s="15">
        <f t="shared" si="321"/>
        <v>100000</v>
      </c>
      <c r="BI1403" s="15" t="e">
        <f t="shared" ca="1" si="322"/>
        <v>#N/A</v>
      </c>
      <c r="BJ1403" s="15" t="e">
        <f t="shared" ca="1" si="323"/>
        <v>#N/A</v>
      </c>
      <c r="BK1403" s="15">
        <f t="shared" si="324"/>
        <v>100000</v>
      </c>
      <c r="BL1403" s="15" t="e">
        <f t="shared" ca="1" si="325"/>
        <v>#N/A</v>
      </c>
      <c r="BM1403" s="15">
        <f t="shared" si="326"/>
        <v>0</v>
      </c>
      <c r="BN1403" t="str">
        <f t="shared" si="327"/>
        <v/>
      </c>
      <c r="BO1403" t="str">
        <f t="shared" si="328"/>
        <v/>
      </c>
      <c r="BP1403" t="str">
        <f t="shared" si="329"/>
        <v/>
      </c>
    </row>
    <row r="1404" spans="2:68" hidden="1">
      <c r="B1404">
        <v>20250228</v>
      </c>
      <c r="C1404" t="s">
        <v>67</v>
      </c>
      <c r="D1404">
        <v>430</v>
      </c>
      <c r="E1404">
        <v>7470</v>
      </c>
      <c r="H1404">
        <v>7470</v>
      </c>
      <c r="K1404">
        <v>0</v>
      </c>
      <c r="L1404">
        <v>0</v>
      </c>
      <c r="M1404">
        <v>0</v>
      </c>
      <c r="N1404" t="s">
        <v>46</v>
      </c>
      <c r="O1404" t="s">
        <v>46</v>
      </c>
      <c r="P1404" s="157">
        <f t="shared" si="315"/>
        <v>0</v>
      </c>
      <c r="Q1404">
        <f t="shared" si="316"/>
        <v>0</v>
      </c>
      <c r="R1404" s="157" t="str">
        <f t="shared" si="317"/>
        <v>NA</v>
      </c>
      <c r="S1404" s="157" t="str">
        <f t="shared" si="318"/>
        <v>NA</v>
      </c>
      <c r="T1404" t="str">
        <f t="shared" si="319"/>
        <v>NA</v>
      </c>
      <c r="U1404">
        <f t="shared" si="320"/>
        <v>0</v>
      </c>
      <c r="V1404">
        <f>MIN(IF(SUM(W1404,X1404,Y1404,AA1404,AB1404,AE1404,AD1404,AG1404,AH1404,AK1404,AJ1404,AN1404,AO1404,AQ1404,AR1404,AT1404,AU1404,AV1404,A1404,BB1404,AX1404,AY1404,AZ1404,BA1404,BD1404,BE1404)=0,0,1)+IF(O1404="Smoothing ramp",1,0)+IF(ISNUMBER(W1404),1,0)+IF(ISNUMBER(X1404),1,0)+IF(ISNUMBER(Y1404),1,0)+IF(ISNUMBER(#REF!),1,0)+IF(ISNUMBER(AA1404),1,0)+IF(ISNUMBER(AB1404),1,0)+IF(ISNUMBER(#REF!),1,0)+IF(ISNUMBER(AE1404),1,0)+IF(ISNUMBER(AD1404),1,0)+IF(ISNUMBER(AG1404),1,0)+IF(ISNUMBER(AH1404),1,0)+IF(ISNUMBER(AJ1404),1,0)+IF(ISNUMBER(AK1404),1,0)+IF(ISNUMBER(AN1404),1,0)+IF(ISNUMBER(AO1404),1,0)+IF(ISNUMBER(AQ1404),1,0)+IF(ISNUMBER(AR1404),1,0)+IF(ISNUMBER(AT1404),1,0)+IF(ISNUMBER(AU1404),1,0)+IF(ISNUMBER(AV1404),1,0)+IF(ISNUMBER(#REF!),1,0)+IF(ISNUMBER(AM1404),1,0)+IF(ISNUMBER(BB1404),1,0)+IF(ISNUMBER(AX1404),1,0)+IF(ISNUMBER(AY1404),1,0)+IF(ISNUMBER(AZ1404),1,0)+IF(ISNUMBER(BA1404),1,0)+IF(ISNUMBER(BD1404),1,0)+IF(ISNUMBER(BE1404),1,0),1)</f>
        <v>0</v>
      </c>
      <c r="W1404" t="s">
        <v>48</v>
      </c>
      <c r="X1404" t="s">
        <v>48</v>
      </c>
      <c r="Y1404" t="s">
        <v>48</v>
      </c>
      <c r="Z1404" t="s">
        <v>48</v>
      </c>
      <c r="AA1404" t="s">
        <v>48</v>
      </c>
      <c r="AB1404" t="s">
        <v>48</v>
      </c>
      <c r="AC1404" t="s">
        <v>48</v>
      </c>
      <c r="AD1404" t="s">
        <v>48</v>
      </c>
      <c r="AE1404" t="s">
        <v>48</v>
      </c>
      <c r="AF1404" t="s">
        <v>48</v>
      </c>
      <c r="AG1404" t="s">
        <v>48</v>
      </c>
      <c r="AH1404" t="s">
        <v>48</v>
      </c>
      <c r="AI1404" t="s">
        <v>48</v>
      </c>
      <c r="AJ1404" t="s">
        <v>48</v>
      </c>
      <c r="AK1404" t="s">
        <v>48</v>
      </c>
      <c r="AL1404" t="s">
        <v>48</v>
      </c>
      <c r="AN1404" t="s">
        <v>48</v>
      </c>
      <c r="AO1404" t="s">
        <v>48</v>
      </c>
      <c r="AP1404" t="s">
        <v>48</v>
      </c>
      <c r="AQ1404" t="s">
        <v>48</v>
      </c>
      <c r="AR1404" t="s">
        <v>48</v>
      </c>
      <c r="AS1404" t="s">
        <v>48</v>
      </c>
      <c r="AT1404" t="s">
        <v>48</v>
      </c>
      <c r="AU1404" t="s">
        <v>48</v>
      </c>
      <c r="AV1404" t="s">
        <v>48</v>
      </c>
      <c r="AW1404" t="s">
        <v>48</v>
      </c>
      <c r="AX1404" t="s">
        <v>48</v>
      </c>
      <c r="AY1404" t="s">
        <v>48</v>
      </c>
      <c r="AZ1404" t="s">
        <v>48</v>
      </c>
      <c r="BA1404" t="s">
        <v>48</v>
      </c>
      <c r="BB1404" t="s">
        <v>48</v>
      </c>
      <c r="BC1404" t="s">
        <v>48</v>
      </c>
      <c r="BD1404" t="s">
        <v>48</v>
      </c>
      <c r="BE1404" t="s">
        <v>48</v>
      </c>
      <c r="BF1404" t="s">
        <v>48</v>
      </c>
      <c r="BG1404" s="15" t="e">
        <f ca="1">OFFSET($V$6,0,MATCH(BH1404,$X1404:$BF1404,0))</f>
        <v>#N/A</v>
      </c>
      <c r="BH1404" s="15">
        <f t="shared" si="321"/>
        <v>100000</v>
      </c>
      <c r="BI1404" s="15" t="e">
        <f t="shared" ca="1" si="322"/>
        <v>#N/A</v>
      </c>
      <c r="BJ1404" s="15" t="e">
        <f t="shared" ca="1" si="323"/>
        <v>#N/A</v>
      </c>
      <c r="BK1404" s="15">
        <f t="shared" si="324"/>
        <v>100000</v>
      </c>
      <c r="BL1404" s="15" t="e">
        <f t="shared" ca="1" si="325"/>
        <v>#N/A</v>
      </c>
      <c r="BM1404" s="15">
        <f t="shared" si="326"/>
        <v>0</v>
      </c>
      <c r="BN1404" t="str">
        <f t="shared" si="327"/>
        <v/>
      </c>
      <c r="BO1404" t="str">
        <f t="shared" si="328"/>
        <v/>
      </c>
      <c r="BP1404" t="str">
        <f t="shared" si="329"/>
        <v/>
      </c>
    </row>
    <row r="1405" spans="2:68" hidden="1">
      <c r="B1405">
        <v>20250228</v>
      </c>
      <c r="C1405" t="s">
        <v>67</v>
      </c>
      <c r="D1405">
        <v>530</v>
      </c>
      <c r="E1405">
        <v>7470</v>
      </c>
      <c r="H1405">
        <v>7470</v>
      </c>
      <c r="K1405">
        <v>0</v>
      </c>
      <c r="L1405">
        <v>0</v>
      </c>
      <c r="M1405">
        <v>0</v>
      </c>
      <c r="N1405" t="s">
        <v>46</v>
      </c>
      <c r="O1405" t="s">
        <v>46</v>
      </c>
      <c r="P1405" s="157">
        <f t="shared" si="315"/>
        <v>0</v>
      </c>
      <c r="Q1405">
        <f t="shared" si="316"/>
        <v>0</v>
      </c>
      <c r="R1405" s="157" t="str">
        <f t="shared" si="317"/>
        <v>NA</v>
      </c>
      <c r="S1405" s="157" t="str">
        <f t="shared" si="318"/>
        <v>NA</v>
      </c>
      <c r="T1405" t="str">
        <f t="shared" si="319"/>
        <v>NA</v>
      </c>
      <c r="U1405">
        <f t="shared" si="320"/>
        <v>0</v>
      </c>
      <c r="V1405">
        <f>MIN(IF(SUM(W1405,X1405,Y1405,AA1405,AB1405,AE1405,AD1405,AG1405,AH1405,AK1405,AJ1405,AN1405,AO1405,AQ1405,AR1405,AT1405,AU1405,AV1405,A1405,BB1405,AX1405,AY1405,AZ1405,BA1405,BD1405,BE1405)=0,0,1)+IF(O1405="Smoothing ramp",1,0)+IF(ISNUMBER(W1405),1,0)+IF(ISNUMBER(X1405),1,0)+IF(ISNUMBER(Y1405),1,0)+IF(ISNUMBER(#REF!),1,0)+IF(ISNUMBER(AA1405),1,0)+IF(ISNUMBER(AB1405),1,0)+IF(ISNUMBER(#REF!),1,0)+IF(ISNUMBER(AE1405),1,0)+IF(ISNUMBER(AD1405),1,0)+IF(ISNUMBER(AG1405),1,0)+IF(ISNUMBER(AH1405),1,0)+IF(ISNUMBER(AJ1405),1,0)+IF(ISNUMBER(AK1405),1,0)+IF(ISNUMBER(AN1405),1,0)+IF(ISNUMBER(AO1405),1,0)+IF(ISNUMBER(AQ1405),1,0)+IF(ISNUMBER(AR1405),1,0)+IF(ISNUMBER(AT1405),1,0)+IF(ISNUMBER(AU1405),1,0)+IF(ISNUMBER(AV1405),1,0)+IF(ISNUMBER(#REF!),1,0)+IF(ISNUMBER(AM1405),1,0)+IF(ISNUMBER(BB1405),1,0)+IF(ISNUMBER(AX1405),1,0)+IF(ISNUMBER(AY1405),1,0)+IF(ISNUMBER(AZ1405),1,0)+IF(ISNUMBER(BA1405),1,0)+IF(ISNUMBER(BD1405),1,0)+IF(ISNUMBER(BE1405),1,0),1)</f>
        <v>0</v>
      </c>
      <c r="W1405" t="s">
        <v>48</v>
      </c>
      <c r="X1405" t="s">
        <v>48</v>
      </c>
      <c r="Y1405" t="s">
        <v>48</v>
      </c>
      <c r="Z1405" t="s">
        <v>48</v>
      </c>
      <c r="AA1405" t="s">
        <v>48</v>
      </c>
      <c r="AB1405" t="s">
        <v>48</v>
      </c>
      <c r="AC1405" t="s">
        <v>48</v>
      </c>
      <c r="AD1405" t="s">
        <v>48</v>
      </c>
      <c r="AE1405" t="s">
        <v>48</v>
      </c>
      <c r="AF1405" t="s">
        <v>48</v>
      </c>
      <c r="AG1405" t="s">
        <v>48</v>
      </c>
      <c r="AH1405" t="s">
        <v>48</v>
      </c>
      <c r="AI1405" t="s">
        <v>48</v>
      </c>
      <c r="AJ1405" t="s">
        <v>48</v>
      </c>
      <c r="AK1405" t="s">
        <v>48</v>
      </c>
      <c r="AL1405" t="s">
        <v>48</v>
      </c>
      <c r="AN1405" t="s">
        <v>48</v>
      </c>
      <c r="AO1405" t="s">
        <v>48</v>
      </c>
      <c r="AP1405" t="s">
        <v>48</v>
      </c>
      <c r="AQ1405" t="s">
        <v>48</v>
      </c>
      <c r="AR1405" t="s">
        <v>48</v>
      </c>
      <c r="AS1405" t="s">
        <v>48</v>
      </c>
      <c r="AT1405" t="s">
        <v>48</v>
      </c>
      <c r="AU1405" t="s">
        <v>48</v>
      </c>
      <c r="AV1405" t="s">
        <v>48</v>
      </c>
      <c r="AW1405" t="s">
        <v>48</v>
      </c>
      <c r="AX1405" t="s">
        <v>48</v>
      </c>
      <c r="AY1405" t="s">
        <v>48</v>
      </c>
      <c r="AZ1405" t="s">
        <v>48</v>
      </c>
      <c r="BA1405" t="s">
        <v>48</v>
      </c>
      <c r="BB1405" t="s">
        <v>48</v>
      </c>
      <c r="BC1405" t="s">
        <v>48</v>
      </c>
      <c r="BD1405" t="s">
        <v>48</v>
      </c>
      <c r="BE1405" t="s">
        <v>48</v>
      </c>
      <c r="BF1405" t="s">
        <v>48</v>
      </c>
      <c r="BG1405" s="15" t="e">
        <f ca="1">OFFSET($V$6,0,MATCH(BH1405,$X1405:$BF1405,0))</f>
        <v>#N/A</v>
      </c>
      <c r="BH1405" s="15">
        <f t="shared" si="321"/>
        <v>100000</v>
      </c>
      <c r="BI1405" s="15" t="e">
        <f t="shared" ca="1" si="322"/>
        <v>#N/A</v>
      </c>
      <c r="BJ1405" s="15" t="e">
        <f t="shared" ca="1" si="323"/>
        <v>#N/A</v>
      </c>
      <c r="BK1405" s="15">
        <f t="shared" si="324"/>
        <v>100000</v>
      </c>
      <c r="BL1405" s="15" t="e">
        <f t="shared" ca="1" si="325"/>
        <v>#N/A</v>
      </c>
      <c r="BM1405" s="15">
        <f t="shared" si="326"/>
        <v>0</v>
      </c>
      <c r="BN1405" t="str">
        <f t="shared" si="327"/>
        <v/>
      </c>
      <c r="BO1405" t="str">
        <f t="shared" si="328"/>
        <v/>
      </c>
      <c r="BP1405" t="str">
        <f t="shared" si="329"/>
        <v/>
      </c>
    </row>
    <row r="1406" spans="2:68" hidden="1">
      <c r="B1406">
        <v>20250228</v>
      </c>
      <c r="C1406" t="s">
        <v>67</v>
      </c>
      <c r="D1406">
        <v>630</v>
      </c>
      <c r="E1406">
        <v>7470</v>
      </c>
      <c r="H1406">
        <v>7470</v>
      </c>
      <c r="K1406">
        <v>0</v>
      </c>
      <c r="L1406">
        <v>0</v>
      </c>
      <c r="M1406">
        <v>0</v>
      </c>
      <c r="N1406" t="s">
        <v>46</v>
      </c>
      <c r="O1406" t="s">
        <v>46</v>
      </c>
      <c r="P1406" s="157">
        <f t="shared" si="315"/>
        <v>0</v>
      </c>
      <c r="Q1406">
        <f t="shared" si="316"/>
        <v>0</v>
      </c>
      <c r="R1406" s="157" t="str">
        <f t="shared" si="317"/>
        <v>NA</v>
      </c>
      <c r="S1406" s="157" t="str">
        <f t="shared" si="318"/>
        <v>NA</v>
      </c>
      <c r="T1406" t="str">
        <f t="shared" si="319"/>
        <v>NA</v>
      </c>
      <c r="U1406">
        <f t="shared" si="320"/>
        <v>0</v>
      </c>
      <c r="V1406">
        <f>MIN(IF(SUM(W1406,X1406,Y1406,AA1406,AB1406,AE1406,AD1406,AG1406,AH1406,AK1406,AJ1406,AN1406,AO1406,AQ1406,AR1406,AT1406,AU1406,AV1406,A1406,BB1406,AX1406,AY1406,AZ1406,BA1406,BD1406,BE1406)=0,0,1)+IF(O1406="Smoothing ramp",1,0)+IF(ISNUMBER(W1406),1,0)+IF(ISNUMBER(X1406),1,0)+IF(ISNUMBER(Y1406),1,0)+IF(ISNUMBER(#REF!),1,0)+IF(ISNUMBER(AA1406),1,0)+IF(ISNUMBER(AB1406),1,0)+IF(ISNUMBER(#REF!),1,0)+IF(ISNUMBER(AE1406),1,0)+IF(ISNUMBER(AD1406),1,0)+IF(ISNUMBER(AG1406),1,0)+IF(ISNUMBER(AH1406),1,0)+IF(ISNUMBER(AJ1406),1,0)+IF(ISNUMBER(AK1406),1,0)+IF(ISNUMBER(AN1406),1,0)+IF(ISNUMBER(AO1406),1,0)+IF(ISNUMBER(AQ1406),1,0)+IF(ISNUMBER(AR1406),1,0)+IF(ISNUMBER(AT1406),1,0)+IF(ISNUMBER(AU1406),1,0)+IF(ISNUMBER(AV1406),1,0)+IF(ISNUMBER(#REF!),1,0)+IF(ISNUMBER(AM1406),1,0)+IF(ISNUMBER(BB1406),1,0)+IF(ISNUMBER(AX1406),1,0)+IF(ISNUMBER(AY1406),1,0)+IF(ISNUMBER(AZ1406),1,0)+IF(ISNUMBER(BA1406),1,0)+IF(ISNUMBER(BD1406),1,0)+IF(ISNUMBER(BE1406),1,0),1)</f>
        <v>0</v>
      </c>
      <c r="W1406" t="s">
        <v>48</v>
      </c>
      <c r="X1406" t="s">
        <v>48</v>
      </c>
      <c r="Y1406" t="s">
        <v>48</v>
      </c>
      <c r="Z1406" t="s">
        <v>48</v>
      </c>
      <c r="AA1406" t="s">
        <v>48</v>
      </c>
      <c r="AB1406" t="s">
        <v>48</v>
      </c>
      <c r="AC1406" t="s">
        <v>48</v>
      </c>
      <c r="AD1406" t="s">
        <v>48</v>
      </c>
      <c r="AE1406" t="s">
        <v>48</v>
      </c>
      <c r="AF1406" t="s">
        <v>48</v>
      </c>
      <c r="AG1406" t="s">
        <v>48</v>
      </c>
      <c r="AH1406" t="s">
        <v>48</v>
      </c>
      <c r="AI1406" t="s">
        <v>48</v>
      </c>
      <c r="AJ1406" t="s">
        <v>48</v>
      </c>
      <c r="AK1406" t="s">
        <v>48</v>
      </c>
      <c r="AL1406" t="s">
        <v>48</v>
      </c>
      <c r="AN1406" t="s">
        <v>48</v>
      </c>
      <c r="AO1406" t="s">
        <v>48</v>
      </c>
      <c r="AP1406" t="s">
        <v>48</v>
      </c>
      <c r="AQ1406" t="s">
        <v>48</v>
      </c>
      <c r="AR1406" t="s">
        <v>48</v>
      </c>
      <c r="AS1406" t="s">
        <v>48</v>
      </c>
      <c r="AT1406" t="s">
        <v>48</v>
      </c>
      <c r="AU1406" t="s">
        <v>48</v>
      </c>
      <c r="AV1406" t="s">
        <v>48</v>
      </c>
      <c r="AW1406" t="s">
        <v>48</v>
      </c>
      <c r="AX1406" t="s">
        <v>48</v>
      </c>
      <c r="AY1406" t="s">
        <v>48</v>
      </c>
      <c r="AZ1406" t="s">
        <v>48</v>
      </c>
      <c r="BA1406" t="s">
        <v>48</v>
      </c>
      <c r="BB1406" t="s">
        <v>48</v>
      </c>
      <c r="BC1406" t="s">
        <v>48</v>
      </c>
      <c r="BD1406" t="s">
        <v>48</v>
      </c>
      <c r="BE1406" t="s">
        <v>48</v>
      </c>
      <c r="BF1406" t="s">
        <v>48</v>
      </c>
      <c r="BG1406" s="15" t="e">
        <f ca="1">OFFSET($V$6,0,MATCH(BH1406,$X1406:$BF1406,0))</f>
        <v>#N/A</v>
      </c>
      <c r="BH1406" s="15">
        <f t="shared" si="321"/>
        <v>100000</v>
      </c>
      <c r="BI1406" s="15" t="e">
        <f t="shared" ca="1" si="322"/>
        <v>#N/A</v>
      </c>
      <c r="BJ1406" s="15" t="e">
        <f t="shared" ca="1" si="323"/>
        <v>#N/A</v>
      </c>
      <c r="BK1406" s="15">
        <f t="shared" si="324"/>
        <v>100000</v>
      </c>
      <c r="BL1406" s="15" t="e">
        <f t="shared" ca="1" si="325"/>
        <v>#N/A</v>
      </c>
      <c r="BM1406" s="15">
        <f t="shared" si="326"/>
        <v>0</v>
      </c>
      <c r="BN1406" t="str">
        <f t="shared" si="327"/>
        <v/>
      </c>
      <c r="BO1406" t="str">
        <f t="shared" si="328"/>
        <v/>
      </c>
      <c r="BP1406" t="str">
        <f t="shared" si="329"/>
        <v/>
      </c>
    </row>
    <row r="1407" spans="2:68" hidden="1">
      <c r="B1407">
        <v>20250228</v>
      </c>
      <c r="C1407" t="s">
        <v>67</v>
      </c>
      <c r="D1407">
        <v>730</v>
      </c>
      <c r="F1407">
        <v>8579</v>
      </c>
      <c r="G1407">
        <v>1040</v>
      </c>
      <c r="I1407">
        <v>7574</v>
      </c>
      <c r="J1407">
        <v>1040</v>
      </c>
      <c r="K1407">
        <v>-3777</v>
      </c>
      <c r="L1407">
        <v>-3777</v>
      </c>
      <c r="M1407">
        <v>0</v>
      </c>
      <c r="N1407" t="s">
        <v>50</v>
      </c>
      <c r="O1407" t="s">
        <v>47</v>
      </c>
      <c r="P1407" s="157">
        <f t="shared" si="315"/>
        <v>0</v>
      </c>
      <c r="Q1407" t="str">
        <f t="shared" si="316"/>
        <v>NA</v>
      </c>
      <c r="R1407" s="157">
        <f t="shared" si="317"/>
        <v>1005</v>
      </c>
      <c r="S1407" s="157">
        <f t="shared" si="318"/>
        <v>0</v>
      </c>
      <c r="T1407">
        <f t="shared" si="319"/>
        <v>1005</v>
      </c>
      <c r="U1407">
        <f t="shared" si="320"/>
        <v>3777</v>
      </c>
      <c r="V1407">
        <f>MIN(IF(SUM(W1407,X1407,Y1407,AA1407,AB1407,AE1407,AD1407,AG1407,AH1407,AK1407,AJ1407,AN1407,AO1407,AQ1407,AR1407,AT1407,AU1407,AV1407,A1407,BB1407,AX1407,AY1407,AZ1407,BA1407,BD1407,BE1407)=0,0,1)+IF(O1407="Smoothing ramp",1,0)+IF(ISNUMBER(W1407),1,0)+IF(ISNUMBER(X1407),1,0)+IF(ISNUMBER(Y1407),1,0)+IF(ISNUMBER(#REF!),1,0)+IF(ISNUMBER(AA1407),1,0)+IF(ISNUMBER(AB1407),1,0)+IF(ISNUMBER(#REF!),1,0)+IF(ISNUMBER(AE1407),1,0)+IF(ISNUMBER(AD1407),1,0)+IF(ISNUMBER(AG1407),1,0)+IF(ISNUMBER(AH1407),1,0)+IF(ISNUMBER(AJ1407),1,0)+IF(ISNUMBER(AK1407),1,0)+IF(ISNUMBER(AN1407),1,0)+IF(ISNUMBER(AO1407),1,0)+IF(ISNUMBER(AQ1407),1,0)+IF(ISNUMBER(AR1407),1,0)+IF(ISNUMBER(AT1407),1,0)+IF(ISNUMBER(AU1407),1,0)+IF(ISNUMBER(AV1407),1,0)+IF(ISNUMBER(#REF!),1,0)+IF(ISNUMBER(AM1407),1,0)+IF(ISNUMBER(BB1407),1,0)+IF(ISNUMBER(AX1407),1,0)+IF(ISNUMBER(AY1407),1,0)+IF(ISNUMBER(AZ1407),1,0)+IF(ISNUMBER(BA1407),1,0)+IF(ISNUMBER(BD1407),1,0)+IF(ISNUMBER(BE1407),1,0),1)</f>
        <v>0</v>
      </c>
      <c r="W1407" t="s">
        <v>48</v>
      </c>
      <c r="X1407" t="s">
        <v>48</v>
      </c>
      <c r="Y1407" t="s">
        <v>48</v>
      </c>
      <c r="Z1407" t="s">
        <v>48</v>
      </c>
      <c r="AA1407" t="s">
        <v>48</v>
      </c>
      <c r="AB1407" t="s">
        <v>48</v>
      </c>
      <c r="AC1407" t="s">
        <v>48</v>
      </c>
      <c r="AD1407" t="s">
        <v>48</v>
      </c>
      <c r="AE1407" t="s">
        <v>48</v>
      </c>
      <c r="AF1407" t="s">
        <v>48</v>
      </c>
      <c r="AG1407" t="s">
        <v>48</v>
      </c>
      <c r="AH1407" t="s">
        <v>48</v>
      </c>
      <c r="AI1407" t="s">
        <v>48</v>
      </c>
      <c r="AJ1407" t="s">
        <v>48</v>
      </c>
      <c r="AK1407" t="s">
        <v>48</v>
      </c>
      <c r="AL1407" t="s">
        <v>48</v>
      </c>
      <c r="AN1407" t="s">
        <v>48</v>
      </c>
      <c r="AO1407" t="s">
        <v>48</v>
      </c>
      <c r="AP1407" t="s">
        <v>48</v>
      </c>
      <c r="AQ1407" t="s">
        <v>48</v>
      </c>
      <c r="AR1407" t="s">
        <v>48</v>
      </c>
      <c r="AS1407" t="s">
        <v>48</v>
      </c>
      <c r="AT1407" t="s">
        <v>48</v>
      </c>
      <c r="AU1407" t="s">
        <v>48</v>
      </c>
      <c r="AV1407" t="s">
        <v>48</v>
      </c>
      <c r="AW1407" t="s">
        <v>48</v>
      </c>
      <c r="AX1407" t="s">
        <v>48</v>
      </c>
      <c r="AY1407" t="s">
        <v>48</v>
      </c>
      <c r="AZ1407" t="s">
        <v>48</v>
      </c>
      <c r="BA1407" t="s">
        <v>48</v>
      </c>
      <c r="BB1407" t="s">
        <v>48</v>
      </c>
      <c r="BC1407" t="s">
        <v>48</v>
      </c>
      <c r="BD1407" t="s">
        <v>48</v>
      </c>
      <c r="BE1407" t="s">
        <v>48</v>
      </c>
      <c r="BF1407" t="s">
        <v>48</v>
      </c>
      <c r="BG1407" s="15" t="e">
        <f ca="1">OFFSET($V$6,0,MATCH(BH1407,$X1407:$BF1407,0))</f>
        <v>#N/A</v>
      </c>
      <c r="BH1407" s="15">
        <f t="shared" si="321"/>
        <v>100000</v>
      </c>
      <c r="BI1407" s="15" t="e">
        <f t="shared" ca="1" si="322"/>
        <v>#N/A</v>
      </c>
      <c r="BJ1407" s="15" t="e">
        <f t="shared" ca="1" si="323"/>
        <v>#N/A</v>
      </c>
      <c r="BK1407" s="15">
        <f t="shared" si="324"/>
        <v>100000</v>
      </c>
      <c r="BL1407" s="15" t="e">
        <f t="shared" ca="1" si="325"/>
        <v>#N/A</v>
      </c>
      <c r="BM1407" s="15">
        <f t="shared" si="326"/>
        <v>0</v>
      </c>
      <c r="BN1407" t="str">
        <f t="shared" si="327"/>
        <v/>
      </c>
      <c r="BO1407" t="str">
        <f t="shared" si="328"/>
        <v/>
      </c>
      <c r="BP1407" t="str">
        <f t="shared" si="329"/>
        <v/>
      </c>
    </row>
    <row r="1408" spans="2:68" hidden="1">
      <c r="B1408">
        <v>20250228</v>
      </c>
      <c r="C1408" t="s">
        <v>67</v>
      </c>
      <c r="D1408">
        <v>830</v>
      </c>
      <c r="F1408">
        <v>8579</v>
      </c>
      <c r="G1408">
        <v>1040</v>
      </c>
      <c r="I1408">
        <v>7574</v>
      </c>
      <c r="J1408">
        <v>1040</v>
      </c>
      <c r="K1408">
        <v>-3777</v>
      </c>
      <c r="L1408">
        <v>-3777</v>
      </c>
      <c r="M1408">
        <v>0</v>
      </c>
      <c r="N1408" t="s">
        <v>50</v>
      </c>
      <c r="O1408" t="s">
        <v>47</v>
      </c>
      <c r="P1408" s="157">
        <f t="shared" si="315"/>
        <v>0</v>
      </c>
      <c r="Q1408" t="str">
        <f t="shared" si="316"/>
        <v>NA</v>
      </c>
      <c r="R1408" s="157">
        <f t="shared" si="317"/>
        <v>1005</v>
      </c>
      <c r="S1408" s="157">
        <f t="shared" si="318"/>
        <v>0</v>
      </c>
      <c r="T1408">
        <f t="shared" si="319"/>
        <v>1005</v>
      </c>
      <c r="U1408">
        <f t="shared" si="320"/>
        <v>3777</v>
      </c>
      <c r="V1408">
        <f>MIN(IF(SUM(W1408,X1408,Y1408,AA1408,AB1408,AE1408,AD1408,AG1408,AH1408,AK1408,AJ1408,AN1408,AO1408,AQ1408,AR1408,AT1408,AU1408,AV1408,A1408,BB1408,AX1408,AY1408,AZ1408,BA1408,BD1408,BE1408)=0,0,1)+IF(O1408="Smoothing ramp",1,0)+IF(ISNUMBER(W1408),1,0)+IF(ISNUMBER(X1408),1,0)+IF(ISNUMBER(Y1408),1,0)+IF(ISNUMBER(#REF!),1,0)+IF(ISNUMBER(AA1408),1,0)+IF(ISNUMBER(AB1408),1,0)+IF(ISNUMBER(#REF!),1,0)+IF(ISNUMBER(AE1408),1,0)+IF(ISNUMBER(AD1408),1,0)+IF(ISNUMBER(AG1408),1,0)+IF(ISNUMBER(AH1408),1,0)+IF(ISNUMBER(AJ1408),1,0)+IF(ISNUMBER(AK1408),1,0)+IF(ISNUMBER(AN1408),1,0)+IF(ISNUMBER(AO1408),1,0)+IF(ISNUMBER(AQ1408),1,0)+IF(ISNUMBER(AR1408),1,0)+IF(ISNUMBER(AT1408),1,0)+IF(ISNUMBER(AU1408),1,0)+IF(ISNUMBER(AV1408),1,0)+IF(ISNUMBER(#REF!),1,0)+IF(ISNUMBER(AM1408),1,0)+IF(ISNUMBER(BB1408),1,0)+IF(ISNUMBER(AX1408),1,0)+IF(ISNUMBER(AY1408),1,0)+IF(ISNUMBER(AZ1408),1,0)+IF(ISNUMBER(BA1408),1,0)+IF(ISNUMBER(BD1408),1,0)+IF(ISNUMBER(BE1408),1,0),1)</f>
        <v>0</v>
      </c>
      <c r="W1408" t="s">
        <v>48</v>
      </c>
      <c r="X1408" t="s">
        <v>48</v>
      </c>
      <c r="Y1408" t="s">
        <v>48</v>
      </c>
      <c r="Z1408" t="s">
        <v>48</v>
      </c>
      <c r="AA1408" t="s">
        <v>48</v>
      </c>
      <c r="AB1408" t="s">
        <v>48</v>
      </c>
      <c r="AC1408" t="s">
        <v>48</v>
      </c>
      <c r="AD1408" t="s">
        <v>48</v>
      </c>
      <c r="AE1408" t="s">
        <v>48</v>
      </c>
      <c r="AF1408" t="s">
        <v>48</v>
      </c>
      <c r="AG1408" t="s">
        <v>48</v>
      </c>
      <c r="AH1408" t="s">
        <v>48</v>
      </c>
      <c r="AI1408" t="s">
        <v>48</v>
      </c>
      <c r="AJ1408" t="s">
        <v>48</v>
      </c>
      <c r="AK1408" t="s">
        <v>48</v>
      </c>
      <c r="AL1408" t="s">
        <v>48</v>
      </c>
      <c r="AN1408" t="s">
        <v>48</v>
      </c>
      <c r="AO1408" t="s">
        <v>48</v>
      </c>
      <c r="AP1408" t="s">
        <v>48</v>
      </c>
      <c r="AQ1408" t="s">
        <v>48</v>
      </c>
      <c r="AR1408" t="s">
        <v>48</v>
      </c>
      <c r="AS1408" t="s">
        <v>48</v>
      </c>
      <c r="AT1408" t="s">
        <v>48</v>
      </c>
      <c r="AU1408" t="s">
        <v>48</v>
      </c>
      <c r="AV1408" t="s">
        <v>48</v>
      </c>
      <c r="AW1408" t="s">
        <v>48</v>
      </c>
      <c r="AX1408" t="s">
        <v>48</v>
      </c>
      <c r="AY1408" t="s">
        <v>48</v>
      </c>
      <c r="AZ1408" t="s">
        <v>48</v>
      </c>
      <c r="BA1408" t="s">
        <v>48</v>
      </c>
      <c r="BB1408" t="s">
        <v>48</v>
      </c>
      <c r="BC1408" t="s">
        <v>48</v>
      </c>
      <c r="BD1408" t="s">
        <v>48</v>
      </c>
      <c r="BE1408" t="s">
        <v>48</v>
      </c>
      <c r="BF1408" t="s">
        <v>48</v>
      </c>
      <c r="BG1408" s="15" t="e">
        <f ca="1">OFFSET($V$6,0,MATCH(BH1408,$X1408:$BF1408,0))</f>
        <v>#N/A</v>
      </c>
      <c r="BH1408" s="15">
        <f t="shared" si="321"/>
        <v>100000</v>
      </c>
      <c r="BI1408" s="15" t="e">
        <f t="shared" ca="1" si="322"/>
        <v>#N/A</v>
      </c>
      <c r="BJ1408" s="15" t="e">
        <f t="shared" ca="1" si="323"/>
        <v>#N/A</v>
      </c>
      <c r="BK1408" s="15">
        <f t="shared" si="324"/>
        <v>100000</v>
      </c>
      <c r="BL1408" s="15" t="e">
        <f t="shared" ca="1" si="325"/>
        <v>#N/A</v>
      </c>
      <c r="BM1408" s="15">
        <f t="shared" si="326"/>
        <v>0</v>
      </c>
      <c r="BN1408" t="str">
        <f t="shared" si="327"/>
        <v/>
      </c>
      <c r="BO1408" t="str">
        <f t="shared" si="328"/>
        <v/>
      </c>
      <c r="BP1408" t="str">
        <f t="shared" si="329"/>
        <v/>
      </c>
    </row>
    <row r="1409" spans="2:68" hidden="1">
      <c r="B1409">
        <v>20250228</v>
      </c>
      <c r="C1409" t="s">
        <v>67</v>
      </c>
      <c r="D1409">
        <v>930</v>
      </c>
      <c r="E1409">
        <v>8180</v>
      </c>
      <c r="H1409">
        <v>8180</v>
      </c>
      <c r="K1409">
        <v>-2114</v>
      </c>
      <c r="L1409">
        <v>-2114</v>
      </c>
      <c r="M1409">
        <v>-2114</v>
      </c>
      <c r="N1409" t="s">
        <v>46</v>
      </c>
      <c r="O1409" t="s">
        <v>46</v>
      </c>
      <c r="P1409" s="157">
        <f t="shared" si="315"/>
        <v>0</v>
      </c>
      <c r="Q1409">
        <f t="shared" si="316"/>
        <v>0</v>
      </c>
      <c r="R1409" s="157" t="str">
        <f t="shared" si="317"/>
        <v>NA</v>
      </c>
      <c r="S1409" s="157" t="str">
        <f t="shared" si="318"/>
        <v>NA</v>
      </c>
      <c r="T1409" t="str">
        <f t="shared" si="319"/>
        <v>NA</v>
      </c>
      <c r="U1409">
        <f t="shared" si="320"/>
        <v>0</v>
      </c>
      <c r="V1409">
        <f>MIN(IF(SUM(W1409,X1409,Y1409,AA1409,AB1409,AE1409,AD1409,AG1409,AH1409,AK1409,AJ1409,AN1409,AO1409,AQ1409,AR1409,AT1409,AU1409,AV1409,A1409,BB1409,AX1409,AY1409,AZ1409,BA1409,BD1409,BE1409)=0,0,1)+IF(O1409="Smoothing ramp",1,0)+IF(ISNUMBER(W1409),1,0)+IF(ISNUMBER(X1409),1,0)+IF(ISNUMBER(Y1409),1,0)+IF(ISNUMBER(#REF!),1,0)+IF(ISNUMBER(AA1409),1,0)+IF(ISNUMBER(AB1409),1,0)+IF(ISNUMBER(#REF!),1,0)+IF(ISNUMBER(AE1409),1,0)+IF(ISNUMBER(AD1409),1,0)+IF(ISNUMBER(AG1409),1,0)+IF(ISNUMBER(AH1409),1,0)+IF(ISNUMBER(AJ1409),1,0)+IF(ISNUMBER(AK1409),1,0)+IF(ISNUMBER(AN1409),1,0)+IF(ISNUMBER(AO1409),1,0)+IF(ISNUMBER(AQ1409),1,0)+IF(ISNUMBER(AR1409),1,0)+IF(ISNUMBER(AT1409),1,0)+IF(ISNUMBER(AU1409),1,0)+IF(ISNUMBER(AV1409),1,0)+IF(ISNUMBER(#REF!),1,0)+IF(ISNUMBER(AM1409),1,0)+IF(ISNUMBER(BB1409),1,0)+IF(ISNUMBER(AX1409),1,0)+IF(ISNUMBER(AY1409),1,0)+IF(ISNUMBER(AZ1409),1,0)+IF(ISNUMBER(BA1409),1,0)+IF(ISNUMBER(BD1409),1,0)+IF(ISNUMBER(BE1409),1,0),1)</f>
        <v>0</v>
      </c>
      <c r="W1409" t="s">
        <v>48</v>
      </c>
      <c r="X1409" t="s">
        <v>48</v>
      </c>
      <c r="Y1409" t="s">
        <v>48</v>
      </c>
      <c r="Z1409" t="s">
        <v>48</v>
      </c>
      <c r="AA1409" t="s">
        <v>48</v>
      </c>
      <c r="AB1409" t="s">
        <v>48</v>
      </c>
      <c r="AC1409" t="s">
        <v>48</v>
      </c>
      <c r="AD1409" t="s">
        <v>48</v>
      </c>
      <c r="AE1409" t="s">
        <v>48</v>
      </c>
      <c r="AF1409" t="s">
        <v>48</v>
      </c>
      <c r="AG1409" t="s">
        <v>48</v>
      </c>
      <c r="AH1409" t="s">
        <v>48</v>
      </c>
      <c r="AI1409" t="s">
        <v>48</v>
      </c>
      <c r="AJ1409" t="s">
        <v>48</v>
      </c>
      <c r="AK1409" t="s">
        <v>48</v>
      </c>
      <c r="AL1409" t="s">
        <v>48</v>
      </c>
      <c r="AN1409" t="s">
        <v>48</v>
      </c>
      <c r="AO1409" t="s">
        <v>48</v>
      </c>
      <c r="AP1409" t="s">
        <v>48</v>
      </c>
      <c r="AQ1409" t="s">
        <v>48</v>
      </c>
      <c r="AR1409" t="s">
        <v>48</v>
      </c>
      <c r="AS1409" t="s">
        <v>48</v>
      </c>
      <c r="AT1409" t="s">
        <v>48</v>
      </c>
      <c r="AU1409" t="s">
        <v>48</v>
      </c>
      <c r="AV1409" t="s">
        <v>48</v>
      </c>
      <c r="AW1409" t="s">
        <v>48</v>
      </c>
      <c r="AX1409" t="s">
        <v>48</v>
      </c>
      <c r="AY1409" t="s">
        <v>48</v>
      </c>
      <c r="AZ1409" t="s">
        <v>48</v>
      </c>
      <c r="BA1409" t="s">
        <v>48</v>
      </c>
      <c r="BB1409" t="s">
        <v>48</v>
      </c>
      <c r="BC1409" t="s">
        <v>48</v>
      </c>
      <c r="BD1409" t="s">
        <v>48</v>
      </c>
      <c r="BE1409" t="s">
        <v>48</v>
      </c>
      <c r="BF1409" t="s">
        <v>48</v>
      </c>
      <c r="BG1409" s="15" t="e">
        <f ca="1">OFFSET($V$6,0,MATCH(BH1409,$X1409:$BF1409,0))</f>
        <v>#N/A</v>
      </c>
      <c r="BH1409" s="15">
        <f t="shared" si="321"/>
        <v>100000</v>
      </c>
      <c r="BI1409" s="15" t="e">
        <f t="shared" ca="1" si="322"/>
        <v>#N/A</v>
      </c>
      <c r="BJ1409" s="15" t="e">
        <f t="shared" ca="1" si="323"/>
        <v>#N/A</v>
      </c>
      <c r="BK1409" s="15">
        <f t="shared" si="324"/>
        <v>100000</v>
      </c>
      <c r="BL1409" s="15" t="e">
        <f t="shared" ca="1" si="325"/>
        <v>#N/A</v>
      </c>
      <c r="BM1409" s="15">
        <f t="shared" si="326"/>
        <v>0</v>
      </c>
      <c r="BN1409" t="str">
        <f t="shared" si="327"/>
        <v/>
      </c>
      <c r="BO1409" t="str">
        <f t="shared" si="328"/>
        <v/>
      </c>
      <c r="BP1409" t="str">
        <f t="shared" si="329"/>
        <v/>
      </c>
    </row>
    <row r="1410" spans="2:68" hidden="1">
      <c r="B1410">
        <v>20250228</v>
      </c>
      <c r="C1410" t="s">
        <v>67</v>
      </c>
      <c r="D1410">
        <v>1030</v>
      </c>
      <c r="E1410">
        <v>8180</v>
      </c>
      <c r="H1410">
        <v>8180</v>
      </c>
      <c r="K1410">
        <v>-2114</v>
      </c>
      <c r="L1410">
        <v>-2114</v>
      </c>
      <c r="M1410">
        <v>-2114</v>
      </c>
      <c r="N1410" t="s">
        <v>46</v>
      </c>
      <c r="O1410" t="s">
        <v>46</v>
      </c>
      <c r="P1410" s="157">
        <f t="shared" si="315"/>
        <v>0</v>
      </c>
      <c r="Q1410">
        <f t="shared" si="316"/>
        <v>0</v>
      </c>
      <c r="R1410" s="157" t="str">
        <f t="shared" si="317"/>
        <v>NA</v>
      </c>
      <c r="S1410" s="157" t="str">
        <f t="shared" si="318"/>
        <v>NA</v>
      </c>
      <c r="T1410" t="str">
        <f t="shared" si="319"/>
        <v>NA</v>
      </c>
      <c r="U1410">
        <f t="shared" si="320"/>
        <v>0</v>
      </c>
      <c r="V1410">
        <f>MIN(IF(SUM(W1410,X1410,Y1410,AA1410,AB1410,AE1410,AD1410,AG1410,AH1410,AK1410,AJ1410,AN1410,AO1410,AQ1410,AR1410,AT1410,AU1410,AV1410,A1410,BB1410,AX1410,AY1410,AZ1410,BA1410,BD1410,BE1410)=0,0,1)+IF(O1410="Smoothing ramp",1,0)+IF(ISNUMBER(W1410),1,0)+IF(ISNUMBER(X1410),1,0)+IF(ISNUMBER(Y1410),1,0)+IF(ISNUMBER(#REF!),1,0)+IF(ISNUMBER(AA1410),1,0)+IF(ISNUMBER(AB1410),1,0)+IF(ISNUMBER(#REF!),1,0)+IF(ISNUMBER(AE1410),1,0)+IF(ISNUMBER(AD1410),1,0)+IF(ISNUMBER(AG1410),1,0)+IF(ISNUMBER(AH1410),1,0)+IF(ISNUMBER(AJ1410),1,0)+IF(ISNUMBER(AK1410),1,0)+IF(ISNUMBER(AN1410),1,0)+IF(ISNUMBER(AO1410),1,0)+IF(ISNUMBER(AQ1410),1,0)+IF(ISNUMBER(AR1410),1,0)+IF(ISNUMBER(AT1410),1,0)+IF(ISNUMBER(AU1410),1,0)+IF(ISNUMBER(AV1410),1,0)+IF(ISNUMBER(#REF!),1,0)+IF(ISNUMBER(AM1410),1,0)+IF(ISNUMBER(BB1410),1,0)+IF(ISNUMBER(AX1410),1,0)+IF(ISNUMBER(AY1410),1,0)+IF(ISNUMBER(AZ1410),1,0)+IF(ISNUMBER(BA1410),1,0)+IF(ISNUMBER(BD1410),1,0)+IF(ISNUMBER(BE1410),1,0),1)</f>
        <v>0</v>
      </c>
      <c r="W1410" t="s">
        <v>48</v>
      </c>
      <c r="X1410" t="s">
        <v>48</v>
      </c>
      <c r="Y1410" t="s">
        <v>48</v>
      </c>
      <c r="Z1410" t="s">
        <v>48</v>
      </c>
      <c r="AA1410" t="s">
        <v>48</v>
      </c>
      <c r="AB1410" t="s">
        <v>48</v>
      </c>
      <c r="AC1410" t="s">
        <v>48</v>
      </c>
      <c r="AD1410" t="s">
        <v>48</v>
      </c>
      <c r="AE1410" t="s">
        <v>48</v>
      </c>
      <c r="AF1410" t="s">
        <v>48</v>
      </c>
      <c r="AG1410" t="s">
        <v>48</v>
      </c>
      <c r="AH1410" t="s">
        <v>48</v>
      </c>
      <c r="AI1410" t="s">
        <v>48</v>
      </c>
      <c r="AJ1410" t="s">
        <v>48</v>
      </c>
      <c r="AK1410" t="s">
        <v>48</v>
      </c>
      <c r="AL1410" t="s">
        <v>48</v>
      </c>
      <c r="AN1410" t="s">
        <v>48</v>
      </c>
      <c r="AO1410" t="s">
        <v>48</v>
      </c>
      <c r="AP1410" t="s">
        <v>48</v>
      </c>
      <c r="AQ1410" t="s">
        <v>48</v>
      </c>
      <c r="AR1410" t="s">
        <v>48</v>
      </c>
      <c r="AS1410" t="s">
        <v>48</v>
      </c>
      <c r="AT1410" t="s">
        <v>48</v>
      </c>
      <c r="AU1410" t="s">
        <v>48</v>
      </c>
      <c r="AV1410" t="s">
        <v>48</v>
      </c>
      <c r="AW1410" t="s">
        <v>48</v>
      </c>
      <c r="AX1410" t="s">
        <v>48</v>
      </c>
      <c r="AY1410" t="s">
        <v>48</v>
      </c>
      <c r="AZ1410" t="s">
        <v>48</v>
      </c>
      <c r="BA1410" t="s">
        <v>48</v>
      </c>
      <c r="BB1410" t="s">
        <v>48</v>
      </c>
      <c r="BC1410" t="s">
        <v>48</v>
      </c>
      <c r="BD1410" t="s">
        <v>48</v>
      </c>
      <c r="BE1410" t="s">
        <v>48</v>
      </c>
      <c r="BF1410" t="s">
        <v>48</v>
      </c>
      <c r="BG1410" s="15" t="e">
        <f ca="1">OFFSET($V$6,0,MATCH(BH1410,$X1410:$BF1410,0))</f>
        <v>#N/A</v>
      </c>
      <c r="BH1410" s="15">
        <f t="shared" si="321"/>
        <v>100000</v>
      </c>
      <c r="BI1410" s="15" t="e">
        <f t="shared" ca="1" si="322"/>
        <v>#N/A</v>
      </c>
      <c r="BJ1410" s="15" t="e">
        <f t="shared" ca="1" si="323"/>
        <v>#N/A</v>
      </c>
      <c r="BK1410" s="15">
        <f t="shared" si="324"/>
        <v>100000</v>
      </c>
      <c r="BL1410" s="15" t="e">
        <f t="shared" ca="1" si="325"/>
        <v>#N/A</v>
      </c>
      <c r="BM1410" s="15">
        <f t="shared" si="326"/>
        <v>0</v>
      </c>
      <c r="BN1410" t="str">
        <f t="shared" si="327"/>
        <v/>
      </c>
      <c r="BO1410" t="str">
        <f t="shared" si="328"/>
        <v/>
      </c>
      <c r="BP1410" t="str">
        <f t="shared" si="329"/>
        <v/>
      </c>
    </row>
    <row r="1411" spans="2:68" hidden="1">
      <c r="B1411">
        <v>20250228</v>
      </c>
      <c r="C1411" t="s">
        <v>67</v>
      </c>
      <c r="D1411">
        <v>1130</v>
      </c>
      <c r="E1411">
        <v>8180</v>
      </c>
      <c r="H1411">
        <v>8180</v>
      </c>
      <c r="K1411">
        <v>-2114</v>
      </c>
      <c r="L1411">
        <v>-2114</v>
      </c>
      <c r="M1411">
        <v>-2114</v>
      </c>
      <c r="N1411" t="s">
        <v>46</v>
      </c>
      <c r="O1411" t="s">
        <v>46</v>
      </c>
      <c r="P1411" s="157">
        <f t="shared" si="315"/>
        <v>0</v>
      </c>
      <c r="Q1411">
        <f t="shared" si="316"/>
        <v>0</v>
      </c>
      <c r="R1411" s="157" t="str">
        <f t="shared" si="317"/>
        <v>NA</v>
      </c>
      <c r="S1411" s="157" t="str">
        <f t="shared" si="318"/>
        <v>NA</v>
      </c>
      <c r="T1411" t="str">
        <f t="shared" si="319"/>
        <v>NA</v>
      </c>
      <c r="U1411">
        <f t="shared" si="320"/>
        <v>0</v>
      </c>
      <c r="V1411">
        <f>MIN(IF(SUM(W1411,X1411,Y1411,AA1411,AB1411,AE1411,AD1411,AG1411,AH1411,AK1411,AJ1411,AN1411,AO1411,AQ1411,AR1411,AT1411,AU1411,AV1411,A1411,BB1411,AX1411,AY1411,AZ1411,BA1411,BD1411,BE1411)=0,0,1)+IF(O1411="Smoothing ramp",1,0)+IF(ISNUMBER(W1411),1,0)+IF(ISNUMBER(X1411),1,0)+IF(ISNUMBER(Y1411),1,0)+IF(ISNUMBER(#REF!),1,0)+IF(ISNUMBER(AA1411),1,0)+IF(ISNUMBER(AB1411),1,0)+IF(ISNUMBER(#REF!),1,0)+IF(ISNUMBER(AE1411),1,0)+IF(ISNUMBER(AD1411),1,0)+IF(ISNUMBER(AG1411),1,0)+IF(ISNUMBER(AH1411),1,0)+IF(ISNUMBER(AJ1411),1,0)+IF(ISNUMBER(AK1411),1,0)+IF(ISNUMBER(AN1411),1,0)+IF(ISNUMBER(AO1411),1,0)+IF(ISNUMBER(AQ1411),1,0)+IF(ISNUMBER(AR1411),1,0)+IF(ISNUMBER(AT1411),1,0)+IF(ISNUMBER(AU1411),1,0)+IF(ISNUMBER(AV1411),1,0)+IF(ISNUMBER(#REF!),1,0)+IF(ISNUMBER(AM1411),1,0)+IF(ISNUMBER(BB1411),1,0)+IF(ISNUMBER(AX1411),1,0)+IF(ISNUMBER(AY1411),1,0)+IF(ISNUMBER(AZ1411),1,0)+IF(ISNUMBER(BA1411),1,0)+IF(ISNUMBER(BD1411),1,0)+IF(ISNUMBER(BE1411),1,0),1)</f>
        <v>0</v>
      </c>
      <c r="W1411" t="s">
        <v>48</v>
      </c>
      <c r="X1411" t="s">
        <v>48</v>
      </c>
      <c r="Y1411" t="s">
        <v>48</v>
      </c>
      <c r="Z1411" t="s">
        <v>48</v>
      </c>
      <c r="AA1411" t="s">
        <v>48</v>
      </c>
      <c r="AB1411" t="s">
        <v>48</v>
      </c>
      <c r="AC1411" t="s">
        <v>48</v>
      </c>
      <c r="AD1411" t="s">
        <v>48</v>
      </c>
      <c r="AE1411" t="s">
        <v>48</v>
      </c>
      <c r="AF1411" t="s">
        <v>48</v>
      </c>
      <c r="AG1411" t="s">
        <v>48</v>
      </c>
      <c r="AH1411" t="s">
        <v>48</v>
      </c>
      <c r="AI1411" t="s">
        <v>48</v>
      </c>
      <c r="AJ1411" t="s">
        <v>48</v>
      </c>
      <c r="AK1411" t="s">
        <v>48</v>
      </c>
      <c r="AL1411" t="s">
        <v>48</v>
      </c>
      <c r="AN1411" t="s">
        <v>48</v>
      </c>
      <c r="AO1411" t="s">
        <v>48</v>
      </c>
      <c r="AP1411" t="s">
        <v>48</v>
      </c>
      <c r="AQ1411" t="s">
        <v>48</v>
      </c>
      <c r="AR1411" t="s">
        <v>48</v>
      </c>
      <c r="AS1411" t="s">
        <v>48</v>
      </c>
      <c r="AT1411" t="s">
        <v>48</v>
      </c>
      <c r="AU1411" t="s">
        <v>48</v>
      </c>
      <c r="AV1411" t="s">
        <v>48</v>
      </c>
      <c r="AW1411" t="s">
        <v>48</v>
      </c>
      <c r="AX1411" t="s">
        <v>48</v>
      </c>
      <c r="AY1411" t="s">
        <v>48</v>
      </c>
      <c r="AZ1411" t="s">
        <v>48</v>
      </c>
      <c r="BA1411" t="s">
        <v>48</v>
      </c>
      <c r="BB1411" t="s">
        <v>48</v>
      </c>
      <c r="BC1411" t="s">
        <v>48</v>
      </c>
      <c r="BD1411" t="s">
        <v>48</v>
      </c>
      <c r="BE1411" t="s">
        <v>48</v>
      </c>
      <c r="BF1411" t="s">
        <v>48</v>
      </c>
      <c r="BG1411" s="15" t="e">
        <f ca="1">OFFSET($V$6,0,MATCH(BH1411,$X1411:$BF1411,0))</f>
        <v>#N/A</v>
      </c>
      <c r="BH1411" s="15">
        <f t="shared" si="321"/>
        <v>100000</v>
      </c>
      <c r="BI1411" s="15" t="e">
        <f t="shared" ca="1" si="322"/>
        <v>#N/A</v>
      </c>
      <c r="BJ1411" s="15" t="e">
        <f t="shared" ca="1" si="323"/>
        <v>#N/A</v>
      </c>
      <c r="BK1411" s="15">
        <f t="shared" si="324"/>
        <v>100000</v>
      </c>
      <c r="BL1411" s="15" t="e">
        <f t="shared" ca="1" si="325"/>
        <v>#N/A</v>
      </c>
      <c r="BM1411" s="15">
        <f t="shared" si="326"/>
        <v>0</v>
      </c>
      <c r="BN1411" t="str">
        <f t="shared" si="327"/>
        <v/>
      </c>
      <c r="BO1411" t="str">
        <f t="shared" si="328"/>
        <v/>
      </c>
      <c r="BP1411" t="str">
        <f t="shared" si="329"/>
        <v/>
      </c>
    </row>
    <row r="1412" spans="2:68" hidden="1">
      <c r="B1412">
        <v>20250228</v>
      </c>
      <c r="C1412" t="s">
        <v>67</v>
      </c>
      <c r="D1412">
        <v>1230</v>
      </c>
      <c r="E1412">
        <v>10350</v>
      </c>
      <c r="H1412">
        <v>9065</v>
      </c>
      <c r="K1412">
        <v>0</v>
      </c>
      <c r="L1412">
        <v>0</v>
      </c>
      <c r="M1412">
        <v>0</v>
      </c>
      <c r="N1412" t="s">
        <v>49</v>
      </c>
      <c r="O1412" t="s">
        <v>47</v>
      </c>
      <c r="P1412" s="157">
        <f t="shared" si="315"/>
        <v>0</v>
      </c>
      <c r="Q1412">
        <f t="shared" si="316"/>
        <v>1285</v>
      </c>
      <c r="R1412" s="157" t="str">
        <f t="shared" si="317"/>
        <v>NA</v>
      </c>
      <c r="S1412" s="157" t="str">
        <f t="shared" si="318"/>
        <v>NA</v>
      </c>
      <c r="T1412" t="str">
        <f t="shared" si="319"/>
        <v>NA</v>
      </c>
      <c r="U1412">
        <f t="shared" si="320"/>
        <v>0</v>
      </c>
      <c r="V1412">
        <f>MIN(IF(SUM(W1412,X1412,Y1412,AA1412,AB1412,AE1412,AD1412,AG1412,AH1412,AK1412,AJ1412,AN1412,AO1412,AQ1412,AR1412,AT1412,AU1412,AV1412,A1412,BB1412,AX1412,AY1412,AZ1412,BA1412,BD1412,BE1412)=0,0,1)+IF(O1412="Smoothing ramp",1,0)+IF(ISNUMBER(W1412),1,0)+IF(ISNUMBER(X1412),1,0)+IF(ISNUMBER(Y1412),1,0)+IF(ISNUMBER(#REF!),1,0)+IF(ISNUMBER(AA1412),1,0)+IF(ISNUMBER(AB1412),1,0)+IF(ISNUMBER(#REF!),1,0)+IF(ISNUMBER(AE1412),1,0)+IF(ISNUMBER(AD1412),1,0)+IF(ISNUMBER(AG1412),1,0)+IF(ISNUMBER(AH1412),1,0)+IF(ISNUMBER(AJ1412),1,0)+IF(ISNUMBER(AK1412),1,0)+IF(ISNUMBER(AN1412),1,0)+IF(ISNUMBER(AO1412),1,0)+IF(ISNUMBER(AQ1412),1,0)+IF(ISNUMBER(AR1412),1,0)+IF(ISNUMBER(AT1412),1,0)+IF(ISNUMBER(AU1412),1,0)+IF(ISNUMBER(AV1412),1,0)+IF(ISNUMBER(#REF!),1,0)+IF(ISNUMBER(AM1412),1,0)+IF(ISNUMBER(BB1412),1,0)+IF(ISNUMBER(AX1412),1,0)+IF(ISNUMBER(AY1412),1,0)+IF(ISNUMBER(AZ1412),1,0)+IF(ISNUMBER(BA1412),1,0)+IF(ISNUMBER(BD1412),1,0)+IF(ISNUMBER(BE1412),1,0),1)</f>
        <v>0</v>
      </c>
      <c r="W1412" t="s">
        <v>48</v>
      </c>
      <c r="X1412" t="s">
        <v>48</v>
      </c>
      <c r="Y1412" t="s">
        <v>48</v>
      </c>
      <c r="Z1412" t="s">
        <v>48</v>
      </c>
      <c r="AA1412" t="s">
        <v>48</v>
      </c>
      <c r="AB1412" t="s">
        <v>48</v>
      </c>
      <c r="AC1412" t="s">
        <v>48</v>
      </c>
      <c r="AD1412" t="s">
        <v>48</v>
      </c>
      <c r="AE1412" t="s">
        <v>48</v>
      </c>
      <c r="AF1412" t="s">
        <v>48</v>
      </c>
      <c r="AG1412" t="s">
        <v>48</v>
      </c>
      <c r="AH1412" t="s">
        <v>48</v>
      </c>
      <c r="AI1412" t="s">
        <v>48</v>
      </c>
      <c r="AJ1412" t="s">
        <v>48</v>
      </c>
      <c r="AK1412" t="s">
        <v>48</v>
      </c>
      <c r="AL1412" t="s">
        <v>48</v>
      </c>
      <c r="AN1412" t="s">
        <v>48</v>
      </c>
      <c r="AO1412" t="s">
        <v>48</v>
      </c>
      <c r="AP1412" t="s">
        <v>48</v>
      </c>
      <c r="AQ1412" t="s">
        <v>48</v>
      </c>
      <c r="AR1412" t="s">
        <v>48</v>
      </c>
      <c r="AS1412" t="s">
        <v>48</v>
      </c>
      <c r="AT1412" t="s">
        <v>48</v>
      </c>
      <c r="AU1412" t="s">
        <v>48</v>
      </c>
      <c r="AV1412" t="s">
        <v>48</v>
      </c>
      <c r="AW1412" t="s">
        <v>48</v>
      </c>
      <c r="AX1412" t="s">
        <v>48</v>
      </c>
      <c r="AY1412" t="s">
        <v>48</v>
      </c>
      <c r="AZ1412" t="s">
        <v>48</v>
      </c>
      <c r="BA1412" t="s">
        <v>48</v>
      </c>
      <c r="BB1412" t="s">
        <v>48</v>
      </c>
      <c r="BC1412" t="s">
        <v>48</v>
      </c>
      <c r="BD1412" t="s">
        <v>48</v>
      </c>
      <c r="BE1412" t="s">
        <v>48</v>
      </c>
      <c r="BF1412" t="s">
        <v>48</v>
      </c>
      <c r="BG1412" s="15" t="e">
        <f ca="1">OFFSET($V$6,0,MATCH(BH1412,$X1412:$BF1412,0))</f>
        <v>#N/A</v>
      </c>
      <c r="BH1412" s="15">
        <f t="shared" si="321"/>
        <v>100000</v>
      </c>
      <c r="BI1412" s="15" t="e">
        <f t="shared" ca="1" si="322"/>
        <v>#N/A</v>
      </c>
      <c r="BJ1412" s="15" t="e">
        <f t="shared" ca="1" si="323"/>
        <v>#N/A</v>
      </c>
      <c r="BK1412" s="15">
        <f t="shared" si="324"/>
        <v>100000</v>
      </c>
      <c r="BL1412" s="15" t="e">
        <f t="shared" ca="1" si="325"/>
        <v>#N/A</v>
      </c>
      <c r="BM1412" s="15">
        <f t="shared" si="326"/>
        <v>0</v>
      </c>
      <c r="BN1412" t="str">
        <f t="shared" si="327"/>
        <v/>
      </c>
      <c r="BO1412" t="str">
        <f t="shared" si="328"/>
        <v/>
      </c>
      <c r="BP1412" t="str">
        <f t="shared" si="329"/>
        <v/>
      </c>
    </row>
    <row r="1413" spans="2:68" hidden="1">
      <c r="B1413">
        <v>20250228</v>
      </c>
      <c r="C1413" t="s">
        <v>67</v>
      </c>
      <c r="D1413">
        <v>1330</v>
      </c>
      <c r="E1413">
        <v>10350</v>
      </c>
      <c r="H1413">
        <v>9065</v>
      </c>
      <c r="K1413">
        <v>0</v>
      </c>
      <c r="L1413">
        <v>0</v>
      </c>
      <c r="M1413">
        <v>0</v>
      </c>
      <c r="N1413" t="s">
        <v>49</v>
      </c>
      <c r="O1413" t="s">
        <v>47</v>
      </c>
      <c r="P1413" s="157">
        <f t="shared" si="315"/>
        <v>0</v>
      </c>
      <c r="Q1413">
        <f t="shared" si="316"/>
        <v>1285</v>
      </c>
      <c r="R1413" s="157" t="str">
        <f t="shared" si="317"/>
        <v>NA</v>
      </c>
      <c r="S1413" s="157" t="str">
        <f t="shared" si="318"/>
        <v>NA</v>
      </c>
      <c r="T1413" t="str">
        <f t="shared" si="319"/>
        <v>NA</v>
      </c>
      <c r="U1413">
        <f t="shared" si="320"/>
        <v>0</v>
      </c>
      <c r="V1413">
        <f>MIN(IF(SUM(W1413,X1413,Y1413,AA1413,AB1413,AE1413,AD1413,AG1413,AH1413,AK1413,AJ1413,AN1413,AO1413,AQ1413,AR1413,AT1413,AU1413,AV1413,A1413,BB1413,AX1413,AY1413,AZ1413,BA1413,BD1413,BE1413)=0,0,1)+IF(O1413="Smoothing ramp",1,0)+IF(ISNUMBER(W1413),1,0)+IF(ISNUMBER(X1413),1,0)+IF(ISNUMBER(Y1413),1,0)+IF(ISNUMBER(#REF!),1,0)+IF(ISNUMBER(AA1413),1,0)+IF(ISNUMBER(AB1413),1,0)+IF(ISNUMBER(#REF!),1,0)+IF(ISNUMBER(AE1413),1,0)+IF(ISNUMBER(AD1413),1,0)+IF(ISNUMBER(AG1413),1,0)+IF(ISNUMBER(AH1413),1,0)+IF(ISNUMBER(AJ1413),1,0)+IF(ISNUMBER(AK1413),1,0)+IF(ISNUMBER(AN1413),1,0)+IF(ISNUMBER(AO1413),1,0)+IF(ISNUMBER(AQ1413),1,0)+IF(ISNUMBER(AR1413),1,0)+IF(ISNUMBER(AT1413),1,0)+IF(ISNUMBER(AU1413),1,0)+IF(ISNUMBER(AV1413),1,0)+IF(ISNUMBER(#REF!),1,0)+IF(ISNUMBER(AM1413),1,0)+IF(ISNUMBER(BB1413),1,0)+IF(ISNUMBER(AX1413),1,0)+IF(ISNUMBER(AY1413),1,0)+IF(ISNUMBER(AZ1413),1,0)+IF(ISNUMBER(BA1413),1,0)+IF(ISNUMBER(BD1413),1,0)+IF(ISNUMBER(BE1413),1,0),1)</f>
        <v>0</v>
      </c>
      <c r="W1413" t="s">
        <v>48</v>
      </c>
      <c r="X1413" t="s">
        <v>48</v>
      </c>
      <c r="Y1413" t="s">
        <v>48</v>
      </c>
      <c r="Z1413" t="s">
        <v>48</v>
      </c>
      <c r="AA1413" t="s">
        <v>48</v>
      </c>
      <c r="AB1413" t="s">
        <v>48</v>
      </c>
      <c r="AC1413" t="s">
        <v>48</v>
      </c>
      <c r="AD1413" t="s">
        <v>48</v>
      </c>
      <c r="AE1413" t="s">
        <v>48</v>
      </c>
      <c r="AF1413" t="s">
        <v>48</v>
      </c>
      <c r="AG1413" t="s">
        <v>48</v>
      </c>
      <c r="AH1413" t="s">
        <v>48</v>
      </c>
      <c r="AI1413" t="s">
        <v>48</v>
      </c>
      <c r="AJ1413" t="s">
        <v>48</v>
      </c>
      <c r="AK1413" t="s">
        <v>48</v>
      </c>
      <c r="AL1413" t="s">
        <v>48</v>
      </c>
      <c r="AN1413" t="s">
        <v>48</v>
      </c>
      <c r="AO1413" t="s">
        <v>48</v>
      </c>
      <c r="AP1413" t="s">
        <v>48</v>
      </c>
      <c r="AQ1413" t="s">
        <v>48</v>
      </c>
      <c r="AR1413" t="s">
        <v>48</v>
      </c>
      <c r="AS1413" t="s">
        <v>48</v>
      </c>
      <c r="AT1413" t="s">
        <v>48</v>
      </c>
      <c r="AU1413" t="s">
        <v>48</v>
      </c>
      <c r="AV1413" t="s">
        <v>48</v>
      </c>
      <c r="AW1413" t="s">
        <v>48</v>
      </c>
      <c r="AX1413" t="s">
        <v>48</v>
      </c>
      <c r="AY1413" t="s">
        <v>48</v>
      </c>
      <c r="AZ1413" t="s">
        <v>48</v>
      </c>
      <c r="BA1413" t="s">
        <v>48</v>
      </c>
      <c r="BB1413" t="s">
        <v>48</v>
      </c>
      <c r="BC1413" t="s">
        <v>48</v>
      </c>
      <c r="BD1413" t="s">
        <v>48</v>
      </c>
      <c r="BE1413" t="s">
        <v>48</v>
      </c>
      <c r="BF1413" t="s">
        <v>48</v>
      </c>
      <c r="BG1413" s="15" t="e">
        <f ca="1">OFFSET($V$6,0,MATCH(BH1413,$X1413:$BF1413,0))</f>
        <v>#N/A</v>
      </c>
      <c r="BH1413" s="15">
        <f t="shared" si="321"/>
        <v>100000</v>
      </c>
      <c r="BI1413" s="15" t="e">
        <f t="shared" ca="1" si="322"/>
        <v>#N/A</v>
      </c>
      <c r="BJ1413" s="15" t="e">
        <f t="shared" ca="1" si="323"/>
        <v>#N/A</v>
      </c>
      <c r="BK1413" s="15">
        <f t="shared" si="324"/>
        <v>100000</v>
      </c>
      <c r="BL1413" s="15" t="e">
        <f t="shared" ca="1" si="325"/>
        <v>#N/A</v>
      </c>
      <c r="BM1413" s="15">
        <f t="shared" si="326"/>
        <v>0</v>
      </c>
      <c r="BN1413" t="str">
        <f t="shared" si="327"/>
        <v/>
      </c>
      <c r="BO1413" t="str">
        <f t="shared" si="328"/>
        <v/>
      </c>
      <c r="BP1413" t="str">
        <f t="shared" si="329"/>
        <v/>
      </c>
    </row>
    <row r="1414" spans="2:68" hidden="1">
      <c r="B1414">
        <v>20250228</v>
      </c>
      <c r="C1414" t="s">
        <v>67</v>
      </c>
      <c r="D1414">
        <v>1430</v>
      </c>
      <c r="E1414">
        <v>10350</v>
      </c>
      <c r="H1414">
        <v>9065</v>
      </c>
      <c r="K1414">
        <v>0</v>
      </c>
      <c r="L1414">
        <v>0</v>
      </c>
      <c r="M1414">
        <v>0</v>
      </c>
      <c r="N1414" t="s">
        <v>49</v>
      </c>
      <c r="O1414" t="s">
        <v>47</v>
      </c>
      <c r="P1414" s="157">
        <f t="shared" si="315"/>
        <v>0</v>
      </c>
      <c r="Q1414">
        <f t="shared" si="316"/>
        <v>1285</v>
      </c>
      <c r="R1414" s="157" t="str">
        <f t="shared" si="317"/>
        <v>NA</v>
      </c>
      <c r="S1414" s="157" t="str">
        <f t="shared" si="318"/>
        <v>NA</v>
      </c>
      <c r="T1414" t="str">
        <f t="shared" si="319"/>
        <v>NA</v>
      </c>
      <c r="U1414">
        <f t="shared" si="320"/>
        <v>0</v>
      </c>
      <c r="V1414">
        <f>MIN(IF(SUM(W1414,X1414,Y1414,AA1414,AB1414,AE1414,AD1414,AG1414,AH1414,AK1414,AJ1414,AN1414,AO1414,AQ1414,AR1414,AT1414,AU1414,AV1414,A1414,BB1414,AX1414,AY1414,AZ1414,BA1414,BD1414,BE1414)=0,0,1)+IF(O1414="Smoothing ramp",1,0)+IF(ISNUMBER(W1414),1,0)+IF(ISNUMBER(X1414),1,0)+IF(ISNUMBER(Y1414),1,0)+IF(ISNUMBER(#REF!),1,0)+IF(ISNUMBER(AA1414),1,0)+IF(ISNUMBER(AB1414),1,0)+IF(ISNUMBER(#REF!),1,0)+IF(ISNUMBER(AE1414),1,0)+IF(ISNUMBER(AD1414),1,0)+IF(ISNUMBER(AG1414),1,0)+IF(ISNUMBER(AH1414),1,0)+IF(ISNUMBER(AJ1414),1,0)+IF(ISNUMBER(AK1414),1,0)+IF(ISNUMBER(AN1414),1,0)+IF(ISNUMBER(AO1414),1,0)+IF(ISNUMBER(AQ1414),1,0)+IF(ISNUMBER(AR1414),1,0)+IF(ISNUMBER(AT1414),1,0)+IF(ISNUMBER(AU1414),1,0)+IF(ISNUMBER(AV1414),1,0)+IF(ISNUMBER(#REF!),1,0)+IF(ISNUMBER(AM1414),1,0)+IF(ISNUMBER(BB1414),1,0)+IF(ISNUMBER(AX1414),1,0)+IF(ISNUMBER(AY1414),1,0)+IF(ISNUMBER(AZ1414),1,0)+IF(ISNUMBER(BA1414),1,0)+IF(ISNUMBER(BD1414),1,0)+IF(ISNUMBER(BE1414),1,0),1)</f>
        <v>0</v>
      </c>
      <c r="W1414" t="s">
        <v>48</v>
      </c>
      <c r="X1414" t="s">
        <v>48</v>
      </c>
      <c r="Y1414" t="s">
        <v>48</v>
      </c>
      <c r="Z1414" t="s">
        <v>48</v>
      </c>
      <c r="AA1414" t="s">
        <v>48</v>
      </c>
      <c r="AB1414" t="s">
        <v>48</v>
      </c>
      <c r="AC1414" t="s">
        <v>48</v>
      </c>
      <c r="AD1414" t="s">
        <v>48</v>
      </c>
      <c r="AE1414" t="s">
        <v>48</v>
      </c>
      <c r="AF1414" t="s">
        <v>48</v>
      </c>
      <c r="AG1414" t="s">
        <v>48</v>
      </c>
      <c r="AH1414" t="s">
        <v>48</v>
      </c>
      <c r="AI1414" t="s">
        <v>48</v>
      </c>
      <c r="AJ1414" t="s">
        <v>48</v>
      </c>
      <c r="AK1414" t="s">
        <v>48</v>
      </c>
      <c r="AL1414" t="s">
        <v>48</v>
      </c>
      <c r="AN1414" t="s">
        <v>48</v>
      </c>
      <c r="AO1414" t="s">
        <v>48</v>
      </c>
      <c r="AP1414" t="s">
        <v>48</v>
      </c>
      <c r="AQ1414" t="s">
        <v>48</v>
      </c>
      <c r="AR1414" t="s">
        <v>48</v>
      </c>
      <c r="AS1414" t="s">
        <v>48</v>
      </c>
      <c r="AT1414" t="s">
        <v>48</v>
      </c>
      <c r="AU1414" t="s">
        <v>48</v>
      </c>
      <c r="AV1414" t="s">
        <v>48</v>
      </c>
      <c r="AW1414" t="s">
        <v>48</v>
      </c>
      <c r="AX1414" t="s">
        <v>48</v>
      </c>
      <c r="AY1414" t="s">
        <v>48</v>
      </c>
      <c r="AZ1414" t="s">
        <v>48</v>
      </c>
      <c r="BA1414" t="s">
        <v>48</v>
      </c>
      <c r="BB1414" t="s">
        <v>48</v>
      </c>
      <c r="BC1414" t="s">
        <v>48</v>
      </c>
      <c r="BD1414" t="s">
        <v>48</v>
      </c>
      <c r="BE1414" t="s">
        <v>48</v>
      </c>
      <c r="BF1414" t="s">
        <v>48</v>
      </c>
      <c r="BG1414" s="15" t="e">
        <f ca="1">OFFSET($V$6,0,MATCH(BH1414,$X1414:$BF1414,0))</f>
        <v>#N/A</v>
      </c>
      <c r="BH1414" s="15">
        <f t="shared" si="321"/>
        <v>100000</v>
      </c>
      <c r="BI1414" s="15" t="e">
        <f t="shared" ca="1" si="322"/>
        <v>#N/A</v>
      </c>
      <c r="BJ1414" s="15" t="e">
        <f t="shared" ca="1" si="323"/>
        <v>#N/A</v>
      </c>
      <c r="BK1414" s="15">
        <f t="shared" si="324"/>
        <v>100000</v>
      </c>
      <c r="BL1414" s="15" t="e">
        <f t="shared" ca="1" si="325"/>
        <v>#N/A</v>
      </c>
      <c r="BM1414" s="15">
        <f t="shared" si="326"/>
        <v>0</v>
      </c>
      <c r="BN1414" t="str">
        <f t="shared" si="327"/>
        <v/>
      </c>
      <c r="BO1414" t="str">
        <f t="shared" si="328"/>
        <v/>
      </c>
      <c r="BP1414" t="str">
        <f t="shared" si="329"/>
        <v/>
      </c>
    </row>
    <row r="1415" spans="2:68" hidden="1">
      <c r="B1415">
        <v>20250228</v>
      </c>
      <c r="C1415" t="s">
        <v>67</v>
      </c>
      <c r="D1415">
        <v>1530</v>
      </c>
      <c r="F1415">
        <v>7592</v>
      </c>
      <c r="G1415">
        <v>522</v>
      </c>
      <c r="I1415">
        <v>7233</v>
      </c>
      <c r="J1415">
        <v>522</v>
      </c>
      <c r="K1415">
        <v>1524</v>
      </c>
      <c r="L1415">
        <v>37</v>
      </c>
      <c r="M1415">
        <v>0</v>
      </c>
      <c r="N1415" t="s">
        <v>53</v>
      </c>
      <c r="O1415" t="s">
        <v>47</v>
      </c>
      <c r="P1415" s="157">
        <f t="shared" si="315"/>
        <v>1487</v>
      </c>
      <c r="Q1415" t="str">
        <f t="shared" si="316"/>
        <v>NA</v>
      </c>
      <c r="R1415" s="157">
        <f t="shared" si="317"/>
        <v>359</v>
      </c>
      <c r="S1415" s="157">
        <f t="shared" si="318"/>
        <v>0</v>
      </c>
      <c r="T1415">
        <f t="shared" si="319"/>
        <v>359</v>
      </c>
      <c r="U1415">
        <f t="shared" si="320"/>
        <v>-37</v>
      </c>
      <c r="V1415">
        <f>MIN(IF(SUM(W1415,X1415,Y1415,AA1415,AB1415,AE1415,AD1415,AG1415,AH1415,AK1415,AJ1415,AN1415,AO1415,AQ1415,AR1415,AT1415,AU1415,AV1415,A1415,BB1415,AX1415,AY1415,AZ1415,BA1415,BD1415,BE1415)=0,0,1)+IF(O1415="Smoothing ramp",1,0)+IF(ISNUMBER(W1415),1,0)+IF(ISNUMBER(X1415),1,0)+IF(ISNUMBER(Y1415),1,0)+IF(ISNUMBER(#REF!),1,0)+IF(ISNUMBER(AA1415),1,0)+IF(ISNUMBER(AB1415),1,0)+IF(ISNUMBER(#REF!),1,0)+IF(ISNUMBER(AE1415),1,0)+IF(ISNUMBER(AD1415),1,0)+IF(ISNUMBER(AG1415),1,0)+IF(ISNUMBER(AH1415),1,0)+IF(ISNUMBER(AJ1415),1,0)+IF(ISNUMBER(AK1415),1,0)+IF(ISNUMBER(AN1415),1,0)+IF(ISNUMBER(AO1415),1,0)+IF(ISNUMBER(AQ1415),1,0)+IF(ISNUMBER(AR1415),1,0)+IF(ISNUMBER(AT1415),1,0)+IF(ISNUMBER(AU1415),1,0)+IF(ISNUMBER(AV1415),1,0)+IF(ISNUMBER(#REF!),1,0)+IF(ISNUMBER(AM1415),1,0)+IF(ISNUMBER(BB1415),1,0)+IF(ISNUMBER(AX1415),1,0)+IF(ISNUMBER(AY1415),1,0)+IF(ISNUMBER(AZ1415),1,0)+IF(ISNUMBER(BA1415),1,0)+IF(ISNUMBER(BD1415),1,0)+IF(ISNUMBER(BE1415),1,0),1)</f>
        <v>0</v>
      </c>
      <c r="W1415" t="s">
        <v>48</v>
      </c>
      <c r="X1415" t="s">
        <v>48</v>
      </c>
      <c r="Y1415" t="s">
        <v>48</v>
      </c>
      <c r="Z1415" t="s">
        <v>48</v>
      </c>
      <c r="AA1415" t="s">
        <v>48</v>
      </c>
      <c r="AB1415" t="s">
        <v>48</v>
      </c>
      <c r="AC1415" t="s">
        <v>48</v>
      </c>
      <c r="AD1415" t="s">
        <v>48</v>
      </c>
      <c r="AE1415" t="s">
        <v>48</v>
      </c>
      <c r="AF1415" t="s">
        <v>48</v>
      </c>
      <c r="AG1415" t="s">
        <v>48</v>
      </c>
      <c r="AH1415" t="s">
        <v>48</v>
      </c>
      <c r="AI1415" t="s">
        <v>48</v>
      </c>
      <c r="AJ1415" t="s">
        <v>48</v>
      </c>
      <c r="AK1415" t="s">
        <v>48</v>
      </c>
      <c r="AL1415" t="s">
        <v>48</v>
      </c>
      <c r="AN1415" t="s">
        <v>48</v>
      </c>
      <c r="AO1415" t="s">
        <v>48</v>
      </c>
      <c r="AP1415" t="s">
        <v>48</v>
      </c>
      <c r="AQ1415" t="s">
        <v>48</v>
      </c>
      <c r="AR1415" t="s">
        <v>48</v>
      </c>
      <c r="AS1415" t="s">
        <v>48</v>
      </c>
      <c r="AT1415" t="s">
        <v>48</v>
      </c>
      <c r="AU1415" t="s">
        <v>48</v>
      </c>
      <c r="AV1415" t="s">
        <v>48</v>
      </c>
      <c r="AW1415" t="s">
        <v>48</v>
      </c>
      <c r="AX1415" t="s">
        <v>48</v>
      </c>
      <c r="AY1415" t="s">
        <v>48</v>
      </c>
      <c r="AZ1415" t="s">
        <v>48</v>
      </c>
      <c r="BA1415" t="s">
        <v>48</v>
      </c>
      <c r="BB1415" t="s">
        <v>48</v>
      </c>
      <c r="BC1415" t="s">
        <v>48</v>
      </c>
      <c r="BD1415" t="s">
        <v>48</v>
      </c>
      <c r="BE1415" t="s">
        <v>48</v>
      </c>
      <c r="BF1415" t="s">
        <v>48</v>
      </c>
      <c r="BG1415" s="15" t="e">
        <f ca="1">OFFSET($V$6,0,MATCH(BH1415,$X1415:$BF1415,0))</f>
        <v>#N/A</v>
      </c>
      <c r="BH1415" s="15">
        <f t="shared" si="321"/>
        <v>100000</v>
      </c>
      <c r="BI1415" s="15" t="e">
        <f t="shared" ca="1" si="322"/>
        <v>#N/A</v>
      </c>
      <c r="BJ1415" s="15" t="e">
        <f t="shared" ca="1" si="323"/>
        <v>#N/A</v>
      </c>
      <c r="BK1415" s="15">
        <f t="shared" si="324"/>
        <v>100000</v>
      </c>
      <c r="BL1415" s="15" t="e">
        <f t="shared" ca="1" si="325"/>
        <v>#N/A</v>
      </c>
      <c r="BM1415" s="15">
        <f t="shared" si="326"/>
        <v>0</v>
      </c>
      <c r="BN1415" t="str">
        <f t="shared" si="327"/>
        <v/>
      </c>
      <c r="BO1415" t="str">
        <f t="shared" si="328"/>
        <v/>
      </c>
      <c r="BP1415" t="str">
        <f t="shared" si="329"/>
        <v/>
      </c>
    </row>
    <row r="1416" spans="2:68" hidden="1">
      <c r="B1416">
        <v>20250228</v>
      </c>
      <c r="C1416" t="s">
        <v>67</v>
      </c>
      <c r="D1416">
        <v>1630</v>
      </c>
      <c r="F1416">
        <v>7723</v>
      </c>
      <c r="G1416">
        <v>531</v>
      </c>
      <c r="I1416">
        <v>7303</v>
      </c>
      <c r="J1416">
        <v>531</v>
      </c>
      <c r="K1416">
        <v>1524</v>
      </c>
      <c r="L1416">
        <v>169</v>
      </c>
      <c r="M1416">
        <v>0</v>
      </c>
      <c r="N1416" t="s">
        <v>53</v>
      </c>
      <c r="O1416" t="s">
        <v>47</v>
      </c>
      <c r="P1416" s="157">
        <f t="shared" si="315"/>
        <v>1355</v>
      </c>
      <c r="Q1416" t="str">
        <f t="shared" si="316"/>
        <v>NA</v>
      </c>
      <c r="R1416" s="157">
        <f t="shared" si="317"/>
        <v>420</v>
      </c>
      <c r="S1416" s="157">
        <f t="shared" si="318"/>
        <v>0</v>
      </c>
      <c r="T1416">
        <f t="shared" si="319"/>
        <v>420</v>
      </c>
      <c r="U1416">
        <f t="shared" si="320"/>
        <v>-169</v>
      </c>
      <c r="V1416">
        <f>MIN(IF(SUM(W1416,X1416,Y1416,AA1416,AB1416,AE1416,AD1416,AG1416,AH1416,AK1416,AJ1416,AN1416,AO1416,AQ1416,AR1416,AT1416,AU1416,AV1416,A1416,BB1416,AX1416,AY1416,AZ1416,BA1416,BD1416,BE1416)=0,0,1)+IF(O1416="Smoothing ramp",1,0)+IF(ISNUMBER(W1416),1,0)+IF(ISNUMBER(X1416),1,0)+IF(ISNUMBER(Y1416),1,0)+IF(ISNUMBER(#REF!),1,0)+IF(ISNUMBER(AA1416),1,0)+IF(ISNUMBER(AB1416),1,0)+IF(ISNUMBER(#REF!),1,0)+IF(ISNUMBER(AE1416),1,0)+IF(ISNUMBER(AD1416),1,0)+IF(ISNUMBER(AG1416),1,0)+IF(ISNUMBER(AH1416),1,0)+IF(ISNUMBER(AJ1416),1,0)+IF(ISNUMBER(AK1416),1,0)+IF(ISNUMBER(AN1416),1,0)+IF(ISNUMBER(AO1416),1,0)+IF(ISNUMBER(AQ1416),1,0)+IF(ISNUMBER(AR1416),1,0)+IF(ISNUMBER(AT1416),1,0)+IF(ISNUMBER(AU1416),1,0)+IF(ISNUMBER(AV1416),1,0)+IF(ISNUMBER(#REF!),1,0)+IF(ISNUMBER(AM1416),1,0)+IF(ISNUMBER(BB1416),1,0)+IF(ISNUMBER(AX1416),1,0)+IF(ISNUMBER(AY1416),1,0)+IF(ISNUMBER(AZ1416),1,0)+IF(ISNUMBER(BA1416),1,0)+IF(ISNUMBER(BD1416),1,0)+IF(ISNUMBER(BE1416),1,0),1)</f>
        <v>0</v>
      </c>
      <c r="W1416" t="s">
        <v>48</v>
      </c>
      <c r="X1416" t="s">
        <v>48</v>
      </c>
      <c r="Y1416" t="s">
        <v>48</v>
      </c>
      <c r="Z1416" t="s">
        <v>48</v>
      </c>
      <c r="AA1416" t="s">
        <v>48</v>
      </c>
      <c r="AB1416" t="s">
        <v>48</v>
      </c>
      <c r="AC1416" t="s">
        <v>48</v>
      </c>
      <c r="AD1416" t="s">
        <v>48</v>
      </c>
      <c r="AE1416" t="s">
        <v>48</v>
      </c>
      <c r="AF1416" t="s">
        <v>48</v>
      </c>
      <c r="AG1416" t="s">
        <v>48</v>
      </c>
      <c r="AH1416" t="s">
        <v>48</v>
      </c>
      <c r="AI1416" t="s">
        <v>48</v>
      </c>
      <c r="AJ1416" t="s">
        <v>48</v>
      </c>
      <c r="AK1416" t="s">
        <v>48</v>
      </c>
      <c r="AL1416" t="s">
        <v>48</v>
      </c>
      <c r="AN1416" t="s">
        <v>48</v>
      </c>
      <c r="AO1416" t="s">
        <v>48</v>
      </c>
      <c r="AP1416" t="s">
        <v>48</v>
      </c>
      <c r="AQ1416" t="s">
        <v>48</v>
      </c>
      <c r="AR1416" t="s">
        <v>48</v>
      </c>
      <c r="AS1416" t="s">
        <v>48</v>
      </c>
      <c r="AT1416" t="s">
        <v>48</v>
      </c>
      <c r="AU1416" t="s">
        <v>48</v>
      </c>
      <c r="AV1416" t="s">
        <v>48</v>
      </c>
      <c r="AW1416" t="s">
        <v>48</v>
      </c>
      <c r="AX1416" t="s">
        <v>48</v>
      </c>
      <c r="AY1416" t="s">
        <v>48</v>
      </c>
      <c r="AZ1416" t="s">
        <v>48</v>
      </c>
      <c r="BA1416" t="s">
        <v>48</v>
      </c>
      <c r="BB1416" t="s">
        <v>48</v>
      </c>
      <c r="BC1416" t="s">
        <v>48</v>
      </c>
      <c r="BD1416" t="s">
        <v>48</v>
      </c>
      <c r="BE1416" t="s">
        <v>48</v>
      </c>
      <c r="BF1416" t="s">
        <v>48</v>
      </c>
      <c r="BG1416" s="15" t="e">
        <f ca="1">OFFSET($V$6,0,MATCH(BH1416,$X1416:$BF1416,0))</f>
        <v>#N/A</v>
      </c>
      <c r="BH1416" s="15">
        <f t="shared" si="321"/>
        <v>100000</v>
      </c>
      <c r="BI1416" s="15" t="e">
        <f t="shared" ca="1" si="322"/>
        <v>#N/A</v>
      </c>
      <c r="BJ1416" s="15" t="e">
        <f t="shared" ca="1" si="323"/>
        <v>#N/A</v>
      </c>
      <c r="BK1416" s="15">
        <f t="shared" si="324"/>
        <v>100000</v>
      </c>
      <c r="BL1416" s="15" t="e">
        <f t="shared" ca="1" si="325"/>
        <v>#N/A</v>
      </c>
      <c r="BM1416" s="15">
        <f t="shared" si="326"/>
        <v>0</v>
      </c>
      <c r="BN1416" t="str">
        <f t="shared" si="327"/>
        <v/>
      </c>
      <c r="BO1416" t="str">
        <f t="shared" si="328"/>
        <v/>
      </c>
      <c r="BP1416" t="str">
        <f t="shared" si="329"/>
        <v/>
      </c>
    </row>
    <row r="1417" spans="2:68" hidden="1">
      <c r="B1417">
        <v>20250228</v>
      </c>
      <c r="C1417" t="s">
        <v>67</v>
      </c>
      <c r="D1417">
        <v>1730</v>
      </c>
      <c r="F1417">
        <v>7742</v>
      </c>
      <c r="G1417">
        <v>522</v>
      </c>
      <c r="I1417">
        <v>7368</v>
      </c>
      <c r="J1417">
        <v>522</v>
      </c>
      <c r="K1417">
        <v>1492</v>
      </c>
      <c r="L1417">
        <v>37</v>
      </c>
      <c r="M1417">
        <v>0</v>
      </c>
      <c r="N1417" t="s">
        <v>53</v>
      </c>
      <c r="O1417" t="s">
        <v>47</v>
      </c>
      <c r="P1417" s="157">
        <f t="shared" ref="P1417:P1480" si="330">IFERROR(K1417-L1417,0)</f>
        <v>1455</v>
      </c>
      <c r="Q1417" t="str">
        <f t="shared" ref="Q1417:Q1480" si="331">IF(AND(ISNUMBER(E1417),ISNUMBER(H1417),ISBLANK(F1417)),E1417-H1417,"NA")</f>
        <v>NA</v>
      </c>
      <c r="R1417" s="157">
        <f t="shared" ref="R1417:R1480" si="332">IF(AND(ISNUMBER(F1417),ISNUMBER(I1417),ISBLANK(E1417)),F1417-I1417,"NA")</f>
        <v>374</v>
      </c>
      <c r="S1417" s="157">
        <f t="shared" ref="S1417:S1480" si="333">IF(AND(ISNUMBER(G1417),ISNUMBER(J1417),ISBLANK(E1417)),G1417-J1417,"NA")</f>
        <v>0</v>
      </c>
      <c r="T1417">
        <f t="shared" ref="T1417:T1480" si="334">IF(AND(ISNUMBER(R1417),ISNUMBER(S1417),ISBLANK(E1417)),S1417+R1417,"NA")</f>
        <v>374</v>
      </c>
      <c r="U1417">
        <f t="shared" ref="U1417:U1480" si="335">IF(M1417&lt;0,0,IF(M1417=K1417,M1417,M1417-(L1417-M1417)))</f>
        <v>-37</v>
      </c>
      <c r="V1417">
        <f>MIN(IF(SUM(W1417,X1417,Y1417,AA1417,AB1417,AE1417,AD1417,AG1417,AH1417,AK1417,AJ1417,AN1417,AO1417,AQ1417,AR1417,AT1417,AU1417,AV1417,A1417,BB1417,AX1417,AY1417,AZ1417,BA1417,BD1417,BE1417)=0,0,1)+IF(O1417="Smoothing ramp",1,0)+IF(ISNUMBER(W1417),1,0)+IF(ISNUMBER(X1417),1,0)+IF(ISNUMBER(Y1417),1,0)+IF(ISNUMBER(#REF!),1,0)+IF(ISNUMBER(AA1417),1,0)+IF(ISNUMBER(AB1417),1,0)+IF(ISNUMBER(#REF!),1,0)+IF(ISNUMBER(AE1417),1,0)+IF(ISNUMBER(AD1417),1,0)+IF(ISNUMBER(AG1417),1,0)+IF(ISNUMBER(AH1417),1,0)+IF(ISNUMBER(AJ1417),1,0)+IF(ISNUMBER(AK1417),1,0)+IF(ISNUMBER(AN1417),1,0)+IF(ISNUMBER(AO1417),1,0)+IF(ISNUMBER(AQ1417),1,0)+IF(ISNUMBER(AR1417),1,0)+IF(ISNUMBER(AT1417),1,0)+IF(ISNUMBER(AU1417),1,0)+IF(ISNUMBER(AV1417),1,0)+IF(ISNUMBER(#REF!),1,0)+IF(ISNUMBER(AM1417),1,0)+IF(ISNUMBER(BB1417),1,0)+IF(ISNUMBER(AX1417),1,0)+IF(ISNUMBER(AY1417),1,0)+IF(ISNUMBER(AZ1417),1,0)+IF(ISNUMBER(BA1417),1,0)+IF(ISNUMBER(BD1417),1,0)+IF(ISNUMBER(BE1417),1,0),1)</f>
        <v>0</v>
      </c>
      <c r="W1417" t="s">
        <v>48</v>
      </c>
      <c r="X1417" t="s">
        <v>48</v>
      </c>
      <c r="Y1417" t="s">
        <v>48</v>
      </c>
      <c r="Z1417" t="s">
        <v>48</v>
      </c>
      <c r="AA1417" t="s">
        <v>48</v>
      </c>
      <c r="AB1417" t="s">
        <v>48</v>
      </c>
      <c r="AC1417" t="s">
        <v>48</v>
      </c>
      <c r="AD1417" t="s">
        <v>48</v>
      </c>
      <c r="AE1417" t="s">
        <v>48</v>
      </c>
      <c r="AF1417" t="s">
        <v>48</v>
      </c>
      <c r="AG1417" t="s">
        <v>48</v>
      </c>
      <c r="AH1417" t="s">
        <v>48</v>
      </c>
      <c r="AI1417" t="s">
        <v>48</v>
      </c>
      <c r="AJ1417" t="s">
        <v>48</v>
      </c>
      <c r="AK1417" t="s">
        <v>48</v>
      </c>
      <c r="AL1417" t="s">
        <v>48</v>
      </c>
      <c r="AN1417" t="s">
        <v>48</v>
      </c>
      <c r="AO1417" t="s">
        <v>48</v>
      </c>
      <c r="AP1417" t="s">
        <v>48</v>
      </c>
      <c r="AQ1417" t="s">
        <v>48</v>
      </c>
      <c r="AR1417" t="s">
        <v>48</v>
      </c>
      <c r="AS1417" t="s">
        <v>48</v>
      </c>
      <c r="AT1417" t="s">
        <v>48</v>
      </c>
      <c r="AU1417" t="s">
        <v>48</v>
      </c>
      <c r="AV1417" t="s">
        <v>48</v>
      </c>
      <c r="AW1417" t="s">
        <v>48</v>
      </c>
      <c r="AX1417" t="s">
        <v>48</v>
      </c>
      <c r="AY1417" t="s">
        <v>48</v>
      </c>
      <c r="AZ1417" t="s">
        <v>48</v>
      </c>
      <c r="BA1417" t="s">
        <v>48</v>
      </c>
      <c r="BB1417" t="s">
        <v>48</v>
      </c>
      <c r="BC1417" t="s">
        <v>48</v>
      </c>
      <c r="BD1417" t="s">
        <v>48</v>
      </c>
      <c r="BE1417" t="s">
        <v>48</v>
      </c>
      <c r="BF1417" t="s">
        <v>48</v>
      </c>
      <c r="BG1417" s="15" t="e">
        <f ca="1">OFFSET($V$6,0,MATCH(BH1417,$X1417:$BF1417,0))</f>
        <v>#N/A</v>
      </c>
      <c r="BH1417" s="15">
        <f t="shared" ref="BH1417:BH1480" si="336">MIN(IF(ISNUMBER(Y1417),Y1417,100000),IF(ISNUMBER(AB1417),AB1417,100000),IF(ISNUMBER(AE1417),AE1417,100000),IF(ISNUMBER(AH1417),AH1417,100000),IF(ISNUMBER(AK1417),AK1417,100000),IF(ISNUMBER(AO1417),BE1417,AO1417),IF(ISNUMBER(AR1417),AR1417,100000),IF(ISNUMBER(BE1417),AE1417,100000),IF(ISNUMBER(AV1417),AV1417,100000),IF(ISNUMBER(BB1417),BB1417,100000))</f>
        <v>100000</v>
      </c>
      <c r="BI1417" s="15" t="e">
        <f t="shared" ref="BI1417:BI1480" ca="1" si="337">OFFSET($V1417,0,MATCH(BH1417,$X1417:$BF1417,0)+2)</f>
        <v>#N/A</v>
      </c>
      <c r="BJ1417" s="15" t="e">
        <f t="shared" ref="BJ1417:BJ1480" ca="1" si="338">OFFSET($V$6,0,MATCH(BK1417,$X1417:$BF1417,0))</f>
        <v>#N/A</v>
      </c>
      <c r="BK1417" s="15">
        <f t="shared" ref="BK1417:BK1480" si="339">MIN(IF(ISNUMBER(W1417),W1417,100000),IF(ISNUMBER(X1417),X1417,100000),IF(ISNUMBER(AD1417),AD1417,100000),IF(ISNUMBER(AJ1417),AJ1417,100000),IF(ISNUMBER(AN1417),AN1417,100000),IF(ISNUMBER(AU1417),AU1417,100000),IF(ISNUMBER(BD1417),BD1417,100000),IF(ISNUMBER(AY1417),AY1417,100000),IF(ISNUMBER(AZ1417),AZ1417,100000),IF(ISNUMBER(AA1417),AA1417,100000),IF(ISNUMBER(AG1417),AG1417,100000),IF(ISNUMBER(AQ1417),AQ1417,100000),IF(ISNUMBER(AX1417),AX1417,100000),IF(ISNUMBER(AY1417),AY1417,100000),IF(ISNUMBER(AZ1417),AZ1417,100000),IF(ISNUMBER(BA1417),BA1417,100000))</f>
        <v>100000</v>
      </c>
      <c r="BL1417" s="15" t="e">
        <f t="shared" ref="BL1417:BL1480" ca="1" si="340">OFFSET($V1417,0,MATCH(BK1417,$X1417:$BF1417,0)+3)</f>
        <v>#N/A</v>
      </c>
      <c r="BM1417" s="15">
        <f t="shared" ref="BM1417:BM1480" si="341">IF(ISNUMBER(X1417),1,0)+IF(ISNUMBER(W1417),1,0)+IF(ISNUMBER(AA1417),1,0)+IF(ISNUMBER(AD1417),1,0)+IF(ISNUMBER(AG1417),1,0)+IF(ISNUMBER(AJ1417),1,0)+IF(ISNUMBER(AN1417),1,0)+IF(ISNUMBER(AQ1417),1,0)+IF(ISNUMBER(AU1417),1,0)+IF(ISNUMBER(AX1417),1,0)+IF(ISNUMBER(AY1417),1,0)+IF(ISNUMBER(AZ1417),1,0)+IF(ISNUMBER(BA1417),1,0)+IF(ISNUMBER(BD1417),1,0)</f>
        <v>0</v>
      </c>
      <c r="BN1417" t="str">
        <f t="shared" ref="BN1417:BN1480" si="342">IF(V1417,IF(O1417="Smoothing ramp","Smoothing",IF(BH1417=100000,IF(BK1417=100000,"Smoothing",IF(BM1417=1,BJ1417,"CHECK")),IF(BK1417&lt;&gt;100000,IF(AND(H1417-BH1417&gt;=250,H1417-BH1417&lt;=280),BG1417,IF(BM1417=1,BJ1417,"CHECK")),BG1417))),"")</f>
        <v/>
      </c>
      <c r="BO1417" t="str">
        <f t="shared" ref="BO1417:BO1480" si="343">IF(V1417, IF(O1417="Smoothing ramp","",IF(BH1417=100000,IF(BK1417=100000,"",IF(BM1417=1,BJ1417,"CHECK")),IF(BK1417&lt;&gt;100000,IF(AND(H1417-BH1417&gt;=250,H1417-BH1417&lt;=280),BG1417,IF(BM1417=1,BJ1417,"CHECK")),BH1417))),"")</f>
        <v/>
      </c>
      <c r="BP1417" t="str">
        <f t="shared" ref="BP1417:BP1480" si="344">IF(V1417, IF(O1417="Smoothing ramp","",IF(BH1417=100000,IF(BK1417=100000,"",IF(BM1417=1,BJ1417,"CHECK")),IF(BK1417&lt;&gt;100000,IF(AND(H1417-BH1417&gt;=250,H1417-BH1417&lt;=280),BG1417,IF(BM1417=1,BJ1417,"CHECK")),BI1417))),"")</f>
        <v/>
      </c>
    </row>
    <row r="1418" spans="2:68" hidden="1">
      <c r="B1418">
        <v>20250228</v>
      </c>
      <c r="C1418" t="s">
        <v>67</v>
      </c>
      <c r="D1418">
        <v>1830</v>
      </c>
      <c r="F1418">
        <v>9155</v>
      </c>
      <c r="G1418">
        <v>946</v>
      </c>
      <c r="I1418">
        <v>7940</v>
      </c>
      <c r="J1418">
        <v>946</v>
      </c>
      <c r="K1418">
        <v>-4915</v>
      </c>
      <c r="L1418">
        <v>-4915</v>
      </c>
      <c r="M1418">
        <v>0</v>
      </c>
      <c r="N1418" t="s">
        <v>50</v>
      </c>
      <c r="O1418" t="s">
        <v>47</v>
      </c>
      <c r="P1418" s="157">
        <f t="shared" si="330"/>
        <v>0</v>
      </c>
      <c r="Q1418" t="str">
        <f t="shared" si="331"/>
        <v>NA</v>
      </c>
      <c r="R1418" s="157">
        <f t="shared" si="332"/>
        <v>1215</v>
      </c>
      <c r="S1418" s="157">
        <f t="shared" si="333"/>
        <v>0</v>
      </c>
      <c r="T1418">
        <f t="shared" si="334"/>
        <v>1215</v>
      </c>
      <c r="U1418">
        <f t="shared" si="335"/>
        <v>4915</v>
      </c>
      <c r="V1418">
        <f>MIN(IF(SUM(W1418,X1418,Y1418,AA1418,AB1418,AE1418,AD1418,AG1418,AH1418,AK1418,AJ1418,AN1418,AO1418,AQ1418,AR1418,AT1418,AU1418,AV1418,A1418,BB1418,AX1418,AY1418,AZ1418,BA1418,BD1418,BE1418)=0,0,1)+IF(O1418="Smoothing ramp",1,0)+IF(ISNUMBER(W1418),1,0)+IF(ISNUMBER(X1418),1,0)+IF(ISNUMBER(Y1418),1,0)+IF(ISNUMBER(#REF!),1,0)+IF(ISNUMBER(AA1418),1,0)+IF(ISNUMBER(AB1418),1,0)+IF(ISNUMBER(#REF!),1,0)+IF(ISNUMBER(AE1418),1,0)+IF(ISNUMBER(AD1418),1,0)+IF(ISNUMBER(AG1418),1,0)+IF(ISNUMBER(AH1418),1,0)+IF(ISNUMBER(AJ1418),1,0)+IF(ISNUMBER(AK1418),1,0)+IF(ISNUMBER(AN1418),1,0)+IF(ISNUMBER(AO1418),1,0)+IF(ISNUMBER(AQ1418),1,0)+IF(ISNUMBER(AR1418),1,0)+IF(ISNUMBER(AT1418),1,0)+IF(ISNUMBER(AU1418),1,0)+IF(ISNUMBER(AV1418),1,0)+IF(ISNUMBER(#REF!),1,0)+IF(ISNUMBER(AM1418),1,0)+IF(ISNUMBER(BB1418),1,0)+IF(ISNUMBER(AX1418),1,0)+IF(ISNUMBER(AY1418),1,0)+IF(ISNUMBER(AZ1418),1,0)+IF(ISNUMBER(BA1418),1,0)+IF(ISNUMBER(BD1418),1,0)+IF(ISNUMBER(BE1418),1,0),1)</f>
        <v>0</v>
      </c>
      <c r="W1418" t="s">
        <v>48</v>
      </c>
      <c r="X1418" t="s">
        <v>48</v>
      </c>
      <c r="Y1418" t="s">
        <v>48</v>
      </c>
      <c r="Z1418" t="s">
        <v>48</v>
      </c>
      <c r="AA1418" t="s">
        <v>48</v>
      </c>
      <c r="AB1418" t="s">
        <v>48</v>
      </c>
      <c r="AC1418" t="s">
        <v>48</v>
      </c>
      <c r="AD1418" t="s">
        <v>48</v>
      </c>
      <c r="AE1418" t="s">
        <v>48</v>
      </c>
      <c r="AF1418" t="s">
        <v>48</v>
      </c>
      <c r="AG1418" t="s">
        <v>48</v>
      </c>
      <c r="AH1418" t="s">
        <v>48</v>
      </c>
      <c r="AI1418" t="s">
        <v>48</v>
      </c>
      <c r="AJ1418" t="s">
        <v>48</v>
      </c>
      <c r="AK1418" t="s">
        <v>48</v>
      </c>
      <c r="AL1418" t="s">
        <v>48</v>
      </c>
      <c r="AN1418" t="s">
        <v>48</v>
      </c>
      <c r="AO1418" t="s">
        <v>48</v>
      </c>
      <c r="AP1418" t="s">
        <v>48</v>
      </c>
      <c r="AQ1418" t="s">
        <v>48</v>
      </c>
      <c r="AR1418" t="s">
        <v>48</v>
      </c>
      <c r="AS1418" t="s">
        <v>48</v>
      </c>
      <c r="AT1418" t="s">
        <v>48</v>
      </c>
      <c r="AU1418" t="s">
        <v>48</v>
      </c>
      <c r="AV1418" t="s">
        <v>48</v>
      </c>
      <c r="AW1418" t="s">
        <v>48</v>
      </c>
      <c r="AX1418" t="s">
        <v>48</v>
      </c>
      <c r="AY1418" t="s">
        <v>48</v>
      </c>
      <c r="AZ1418" t="s">
        <v>48</v>
      </c>
      <c r="BA1418" t="s">
        <v>48</v>
      </c>
      <c r="BB1418" t="s">
        <v>48</v>
      </c>
      <c r="BC1418" t="s">
        <v>48</v>
      </c>
      <c r="BD1418" t="s">
        <v>48</v>
      </c>
      <c r="BE1418" t="s">
        <v>48</v>
      </c>
      <c r="BF1418" t="s">
        <v>48</v>
      </c>
      <c r="BG1418" s="15" t="e">
        <f ca="1">OFFSET($V$6,0,MATCH(BH1418,$X1418:$BF1418,0))</f>
        <v>#N/A</v>
      </c>
      <c r="BH1418" s="15">
        <f t="shared" si="336"/>
        <v>100000</v>
      </c>
      <c r="BI1418" s="15" t="e">
        <f t="shared" ca="1" si="337"/>
        <v>#N/A</v>
      </c>
      <c r="BJ1418" s="15" t="e">
        <f t="shared" ca="1" si="338"/>
        <v>#N/A</v>
      </c>
      <c r="BK1418" s="15">
        <f t="shared" si="339"/>
        <v>100000</v>
      </c>
      <c r="BL1418" s="15" t="e">
        <f t="shared" ca="1" si="340"/>
        <v>#N/A</v>
      </c>
      <c r="BM1418" s="15">
        <f t="shared" si="341"/>
        <v>0</v>
      </c>
      <c r="BN1418" t="str">
        <f t="shared" si="342"/>
        <v/>
      </c>
      <c r="BO1418" t="str">
        <f t="shared" si="343"/>
        <v/>
      </c>
      <c r="BP1418" t="str">
        <f t="shared" si="344"/>
        <v/>
      </c>
    </row>
    <row r="1419" spans="2:68" hidden="1">
      <c r="B1419">
        <v>20250228</v>
      </c>
      <c r="C1419" t="s">
        <v>67</v>
      </c>
      <c r="D1419">
        <v>1930</v>
      </c>
      <c r="F1419">
        <v>9155</v>
      </c>
      <c r="G1419">
        <v>946</v>
      </c>
      <c r="I1419">
        <v>7940</v>
      </c>
      <c r="J1419">
        <v>946</v>
      </c>
      <c r="K1419">
        <v>-4915</v>
      </c>
      <c r="L1419">
        <v>-4915</v>
      </c>
      <c r="M1419">
        <v>0</v>
      </c>
      <c r="N1419" t="s">
        <v>50</v>
      </c>
      <c r="O1419" t="s">
        <v>47</v>
      </c>
      <c r="P1419" s="157">
        <f t="shared" si="330"/>
        <v>0</v>
      </c>
      <c r="Q1419" t="str">
        <f t="shared" si="331"/>
        <v>NA</v>
      </c>
      <c r="R1419" s="157">
        <f t="shared" si="332"/>
        <v>1215</v>
      </c>
      <c r="S1419" s="157">
        <f t="shared" si="333"/>
        <v>0</v>
      </c>
      <c r="T1419">
        <f t="shared" si="334"/>
        <v>1215</v>
      </c>
      <c r="U1419">
        <f t="shared" si="335"/>
        <v>4915</v>
      </c>
      <c r="V1419">
        <f>MIN(IF(SUM(W1419,X1419,Y1419,AA1419,AB1419,AE1419,AD1419,AG1419,AH1419,AK1419,AJ1419,AN1419,AO1419,AQ1419,AR1419,AT1419,AU1419,AV1419,A1419,BB1419,AX1419,AY1419,AZ1419,BA1419,BD1419,BE1419)=0,0,1)+IF(O1419="Smoothing ramp",1,0)+IF(ISNUMBER(W1419),1,0)+IF(ISNUMBER(X1419),1,0)+IF(ISNUMBER(Y1419),1,0)+IF(ISNUMBER(#REF!),1,0)+IF(ISNUMBER(AA1419),1,0)+IF(ISNUMBER(AB1419),1,0)+IF(ISNUMBER(#REF!),1,0)+IF(ISNUMBER(AE1419),1,0)+IF(ISNUMBER(AD1419),1,0)+IF(ISNUMBER(AG1419),1,0)+IF(ISNUMBER(AH1419),1,0)+IF(ISNUMBER(AJ1419),1,0)+IF(ISNUMBER(AK1419),1,0)+IF(ISNUMBER(AN1419),1,0)+IF(ISNUMBER(AO1419),1,0)+IF(ISNUMBER(AQ1419),1,0)+IF(ISNUMBER(AR1419),1,0)+IF(ISNUMBER(AT1419),1,0)+IF(ISNUMBER(AU1419),1,0)+IF(ISNUMBER(AV1419),1,0)+IF(ISNUMBER(#REF!),1,0)+IF(ISNUMBER(AM1419),1,0)+IF(ISNUMBER(BB1419),1,0)+IF(ISNUMBER(AX1419),1,0)+IF(ISNUMBER(AY1419),1,0)+IF(ISNUMBER(AZ1419),1,0)+IF(ISNUMBER(BA1419),1,0)+IF(ISNUMBER(BD1419),1,0)+IF(ISNUMBER(BE1419),1,0),1)</f>
        <v>0</v>
      </c>
      <c r="W1419" t="s">
        <v>48</v>
      </c>
      <c r="X1419" t="s">
        <v>48</v>
      </c>
      <c r="Y1419" t="s">
        <v>48</v>
      </c>
      <c r="Z1419" t="s">
        <v>48</v>
      </c>
      <c r="AA1419" t="s">
        <v>48</v>
      </c>
      <c r="AB1419" t="s">
        <v>48</v>
      </c>
      <c r="AC1419" t="s">
        <v>48</v>
      </c>
      <c r="AD1419" t="s">
        <v>48</v>
      </c>
      <c r="AE1419" t="s">
        <v>48</v>
      </c>
      <c r="AF1419" t="s">
        <v>48</v>
      </c>
      <c r="AG1419" t="s">
        <v>48</v>
      </c>
      <c r="AH1419" t="s">
        <v>48</v>
      </c>
      <c r="AI1419" t="s">
        <v>48</v>
      </c>
      <c r="AJ1419" t="s">
        <v>48</v>
      </c>
      <c r="AK1419" t="s">
        <v>48</v>
      </c>
      <c r="AL1419" t="s">
        <v>48</v>
      </c>
      <c r="AN1419" t="s">
        <v>48</v>
      </c>
      <c r="AO1419" t="s">
        <v>48</v>
      </c>
      <c r="AP1419" t="s">
        <v>48</v>
      </c>
      <c r="AQ1419" t="s">
        <v>48</v>
      </c>
      <c r="AR1419" t="s">
        <v>48</v>
      </c>
      <c r="AS1419" t="s">
        <v>48</v>
      </c>
      <c r="AT1419" t="s">
        <v>48</v>
      </c>
      <c r="AU1419" t="s">
        <v>48</v>
      </c>
      <c r="AV1419" t="s">
        <v>48</v>
      </c>
      <c r="AW1419" t="s">
        <v>48</v>
      </c>
      <c r="AX1419" t="s">
        <v>48</v>
      </c>
      <c r="AY1419" t="s">
        <v>48</v>
      </c>
      <c r="AZ1419" t="s">
        <v>48</v>
      </c>
      <c r="BA1419" t="s">
        <v>48</v>
      </c>
      <c r="BB1419" t="s">
        <v>48</v>
      </c>
      <c r="BC1419" t="s">
        <v>48</v>
      </c>
      <c r="BD1419" t="s">
        <v>48</v>
      </c>
      <c r="BE1419" t="s">
        <v>48</v>
      </c>
      <c r="BF1419" t="s">
        <v>48</v>
      </c>
      <c r="BG1419" s="15" t="e">
        <f ca="1">OFFSET($V$6,0,MATCH(BH1419,$X1419:$BF1419,0))</f>
        <v>#N/A</v>
      </c>
      <c r="BH1419" s="15">
        <f t="shared" si="336"/>
        <v>100000</v>
      </c>
      <c r="BI1419" s="15" t="e">
        <f t="shared" ca="1" si="337"/>
        <v>#N/A</v>
      </c>
      <c r="BJ1419" s="15" t="e">
        <f t="shared" ca="1" si="338"/>
        <v>#N/A</v>
      </c>
      <c r="BK1419" s="15">
        <f t="shared" si="339"/>
        <v>100000</v>
      </c>
      <c r="BL1419" s="15" t="e">
        <f t="shared" ca="1" si="340"/>
        <v>#N/A</v>
      </c>
      <c r="BM1419" s="15">
        <f t="shared" si="341"/>
        <v>0</v>
      </c>
      <c r="BN1419" t="str">
        <f t="shared" si="342"/>
        <v/>
      </c>
      <c r="BO1419" t="str">
        <f t="shared" si="343"/>
        <v/>
      </c>
      <c r="BP1419" t="str">
        <f t="shared" si="344"/>
        <v/>
      </c>
    </row>
    <row r="1420" spans="2:68" hidden="1">
      <c r="B1420">
        <v>20250228</v>
      </c>
      <c r="C1420" t="s">
        <v>67</v>
      </c>
      <c r="D1420">
        <v>2030</v>
      </c>
      <c r="F1420">
        <v>9155</v>
      </c>
      <c r="G1420">
        <v>946</v>
      </c>
      <c r="I1420">
        <v>7940</v>
      </c>
      <c r="J1420">
        <v>946</v>
      </c>
      <c r="K1420">
        <v>-4915</v>
      </c>
      <c r="L1420">
        <v>-4915</v>
      </c>
      <c r="M1420">
        <v>0</v>
      </c>
      <c r="N1420" t="s">
        <v>50</v>
      </c>
      <c r="O1420" t="s">
        <v>47</v>
      </c>
      <c r="P1420" s="157">
        <f t="shared" si="330"/>
        <v>0</v>
      </c>
      <c r="Q1420" t="str">
        <f t="shared" si="331"/>
        <v>NA</v>
      </c>
      <c r="R1420" s="157">
        <f t="shared" si="332"/>
        <v>1215</v>
      </c>
      <c r="S1420" s="157">
        <f t="shared" si="333"/>
        <v>0</v>
      </c>
      <c r="T1420">
        <f t="shared" si="334"/>
        <v>1215</v>
      </c>
      <c r="U1420">
        <f t="shared" si="335"/>
        <v>4915</v>
      </c>
      <c r="V1420">
        <f>MIN(IF(SUM(W1420,X1420,Y1420,AA1420,AB1420,AE1420,AD1420,AG1420,AH1420,AK1420,AJ1420,AN1420,AO1420,AQ1420,AR1420,AT1420,AU1420,AV1420,A1420,BB1420,AX1420,AY1420,AZ1420,BA1420,BD1420,BE1420)=0,0,1)+IF(O1420="Smoothing ramp",1,0)+IF(ISNUMBER(W1420),1,0)+IF(ISNUMBER(X1420),1,0)+IF(ISNUMBER(Y1420),1,0)+IF(ISNUMBER(#REF!),1,0)+IF(ISNUMBER(AA1420),1,0)+IF(ISNUMBER(AB1420),1,0)+IF(ISNUMBER(#REF!),1,0)+IF(ISNUMBER(AE1420),1,0)+IF(ISNUMBER(AD1420),1,0)+IF(ISNUMBER(AG1420),1,0)+IF(ISNUMBER(AH1420),1,0)+IF(ISNUMBER(AJ1420),1,0)+IF(ISNUMBER(AK1420),1,0)+IF(ISNUMBER(AN1420),1,0)+IF(ISNUMBER(AO1420),1,0)+IF(ISNUMBER(AQ1420),1,0)+IF(ISNUMBER(AR1420),1,0)+IF(ISNUMBER(AT1420),1,0)+IF(ISNUMBER(AU1420),1,0)+IF(ISNUMBER(AV1420),1,0)+IF(ISNUMBER(#REF!),1,0)+IF(ISNUMBER(AM1420),1,0)+IF(ISNUMBER(BB1420),1,0)+IF(ISNUMBER(AX1420),1,0)+IF(ISNUMBER(AY1420),1,0)+IF(ISNUMBER(AZ1420),1,0)+IF(ISNUMBER(BA1420),1,0)+IF(ISNUMBER(BD1420),1,0)+IF(ISNUMBER(BE1420),1,0),1)</f>
        <v>0</v>
      </c>
      <c r="W1420" t="s">
        <v>48</v>
      </c>
      <c r="X1420" t="s">
        <v>48</v>
      </c>
      <c r="Y1420" t="s">
        <v>48</v>
      </c>
      <c r="Z1420" t="s">
        <v>48</v>
      </c>
      <c r="AA1420" t="s">
        <v>48</v>
      </c>
      <c r="AB1420" t="s">
        <v>48</v>
      </c>
      <c r="AC1420" t="s">
        <v>48</v>
      </c>
      <c r="AD1420" t="s">
        <v>48</v>
      </c>
      <c r="AE1420" t="s">
        <v>48</v>
      </c>
      <c r="AF1420" t="s">
        <v>48</v>
      </c>
      <c r="AG1420" t="s">
        <v>48</v>
      </c>
      <c r="AH1420" t="s">
        <v>48</v>
      </c>
      <c r="AI1420" t="s">
        <v>48</v>
      </c>
      <c r="AJ1420" t="s">
        <v>48</v>
      </c>
      <c r="AK1420" t="s">
        <v>48</v>
      </c>
      <c r="AL1420" t="s">
        <v>48</v>
      </c>
      <c r="AN1420" t="s">
        <v>48</v>
      </c>
      <c r="AO1420" t="s">
        <v>48</v>
      </c>
      <c r="AP1420" t="s">
        <v>48</v>
      </c>
      <c r="AQ1420" t="s">
        <v>48</v>
      </c>
      <c r="AR1420" t="s">
        <v>48</v>
      </c>
      <c r="AS1420" t="s">
        <v>48</v>
      </c>
      <c r="AT1420" t="s">
        <v>48</v>
      </c>
      <c r="AU1420" t="s">
        <v>48</v>
      </c>
      <c r="AV1420" t="s">
        <v>48</v>
      </c>
      <c r="AW1420" t="s">
        <v>48</v>
      </c>
      <c r="AX1420" t="s">
        <v>48</v>
      </c>
      <c r="AY1420" t="s">
        <v>48</v>
      </c>
      <c r="AZ1420" t="s">
        <v>48</v>
      </c>
      <c r="BA1420" t="s">
        <v>48</v>
      </c>
      <c r="BB1420" t="s">
        <v>48</v>
      </c>
      <c r="BC1420" t="s">
        <v>48</v>
      </c>
      <c r="BD1420" t="s">
        <v>48</v>
      </c>
      <c r="BE1420" t="s">
        <v>48</v>
      </c>
      <c r="BF1420" t="s">
        <v>48</v>
      </c>
      <c r="BG1420" s="15" t="e">
        <f ca="1">OFFSET($V$6,0,MATCH(BH1420,$X1420:$BF1420,0))</f>
        <v>#N/A</v>
      </c>
      <c r="BH1420" s="15">
        <f t="shared" si="336"/>
        <v>100000</v>
      </c>
      <c r="BI1420" s="15" t="e">
        <f t="shared" ca="1" si="337"/>
        <v>#N/A</v>
      </c>
      <c r="BJ1420" s="15" t="e">
        <f t="shared" ca="1" si="338"/>
        <v>#N/A</v>
      </c>
      <c r="BK1420" s="15">
        <f t="shared" si="339"/>
        <v>100000</v>
      </c>
      <c r="BL1420" s="15" t="e">
        <f t="shared" ca="1" si="340"/>
        <v>#N/A</v>
      </c>
      <c r="BM1420" s="15">
        <f t="shared" si="341"/>
        <v>0</v>
      </c>
      <c r="BN1420" t="str">
        <f t="shared" si="342"/>
        <v/>
      </c>
      <c r="BO1420" t="str">
        <f t="shared" si="343"/>
        <v/>
      </c>
      <c r="BP1420" t="str">
        <f t="shared" si="344"/>
        <v/>
      </c>
    </row>
    <row r="1421" spans="2:68" hidden="1">
      <c r="B1421">
        <v>20250228</v>
      </c>
      <c r="C1421" t="s">
        <v>67</v>
      </c>
      <c r="D1421">
        <v>2130</v>
      </c>
      <c r="E1421">
        <v>8330</v>
      </c>
      <c r="H1421">
        <v>8330</v>
      </c>
      <c r="K1421">
        <v>-3266</v>
      </c>
      <c r="L1421">
        <v>-3266</v>
      </c>
      <c r="M1421">
        <v>-3266</v>
      </c>
      <c r="N1421" t="s">
        <v>46</v>
      </c>
      <c r="O1421" t="s">
        <v>46</v>
      </c>
      <c r="P1421" s="157">
        <f t="shared" si="330"/>
        <v>0</v>
      </c>
      <c r="Q1421">
        <f t="shared" si="331"/>
        <v>0</v>
      </c>
      <c r="R1421" s="157" t="str">
        <f t="shared" si="332"/>
        <v>NA</v>
      </c>
      <c r="S1421" s="157" t="str">
        <f t="shared" si="333"/>
        <v>NA</v>
      </c>
      <c r="T1421" t="str">
        <f t="shared" si="334"/>
        <v>NA</v>
      </c>
      <c r="U1421">
        <f t="shared" si="335"/>
        <v>0</v>
      </c>
      <c r="V1421">
        <f>MIN(IF(SUM(W1421,X1421,Y1421,AA1421,AB1421,AE1421,AD1421,AG1421,AH1421,AK1421,AJ1421,AN1421,AO1421,AQ1421,AR1421,AT1421,AU1421,AV1421,A1421,BB1421,AX1421,AY1421,AZ1421,BA1421,BD1421,BE1421)=0,0,1)+IF(O1421="Smoothing ramp",1,0)+IF(ISNUMBER(W1421),1,0)+IF(ISNUMBER(X1421),1,0)+IF(ISNUMBER(Y1421),1,0)+IF(ISNUMBER(#REF!),1,0)+IF(ISNUMBER(AA1421),1,0)+IF(ISNUMBER(AB1421),1,0)+IF(ISNUMBER(#REF!),1,0)+IF(ISNUMBER(AE1421),1,0)+IF(ISNUMBER(AD1421),1,0)+IF(ISNUMBER(AG1421),1,0)+IF(ISNUMBER(AH1421),1,0)+IF(ISNUMBER(AJ1421),1,0)+IF(ISNUMBER(AK1421),1,0)+IF(ISNUMBER(AN1421),1,0)+IF(ISNUMBER(AO1421),1,0)+IF(ISNUMBER(AQ1421),1,0)+IF(ISNUMBER(AR1421),1,0)+IF(ISNUMBER(AT1421),1,0)+IF(ISNUMBER(AU1421),1,0)+IF(ISNUMBER(AV1421),1,0)+IF(ISNUMBER(#REF!),1,0)+IF(ISNUMBER(AM1421),1,0)+IF(ISNUMBER(BB1421),1,0)+IF(ISNUMBER(AX1421),1,0)+IF(ISNUMBER(AY1421),1,0)+IF(ISNUMBER(AZ1421),1,0)+IF(ISNUMBER(BA1421),1,0)+IF(ISNUMBER(BD1421),1,0)+IF(ISNUMBER(BE1421),1,0),1)</f>
        <v>0</v>
      </c>
      <c r="W1421" t="s">
        <v>48</v>
      </c>
      <c r="X1421" t="s">
        <v>48</v>
      </c>
      <c r="Y1421" t="s">
        <v>48</v>
      </c>
      <c r="Z1421" t="s">
        <v>48</v>
      </c>
      <c r="AA1421" t="s">
        <v>48</v>
      </c>
      <c r="AB1421" t="s">
        <v>48</v>
      </c>
      <c r="AC1421" t="s">
        <v>48</v>
      </c>
      <c r="AD1421" t="s">
        <v>48</v>
      </c>
      <c r="AE1421" t="s">
        <v>48</v>
      </c>
      <c r="AF1421" t="s">
        <v>48</v>
      </c>
      <c r="AG1421" t="s">
        <v>48</v>
      </c>
      <c r="AH1421" t="s">
        <v>48</v>
      </c>
      <c r="AI1421" t="s">
        <v>48</v>
      </c>
      <c r="AJ1421" t="s">
        <v>48</v>
      </c>
      <c r="AK1421" t="s">
        <v>48</v>
      </c>
      <c r="AL1421" t="s">
        <v>48</v>
      </c>
      <c r="AN1421" t="s">
        <v>48</v>
      </c>
      <c r="AO1421" t="s">
        <v>48</v>
      </c>
      <c r="AP1421" t="s">
        <v>48</v>
      </c>
      <c r="AQ1421" t="s">
        <v>48</v>
      </c>
      <c r="AR1421" t="s">
        <v>48</v>
      </c>
      <c r="AS1421" t="s">
        <v>48</v>
      </c>
      <c r="AT1421" t="s">
        <v>48</v>
      </c>
      <c r="AU1421" t="s">
        <v>48</v>
      </c>
      <c r="AV1421" t="s">
        <v>48</v>
      </c>
      <c r="AW1421" t="s">
        <v>48</v>
      </c>
      <c r="AX1421" t="s">
        <v>48</v>
      </c>
      <c r="AY1421" t="s">
        <v>48</v>
      </c>
      <c r="AZ1421" t="s">
        <v>48</v>
      </c>
      <c r="BA1421" t="s">
        <v>48</v>
      </c>
      <c r="BB1421" t="s">
        <v>48</v>
      </c>
      <c r="BC1421" t="s">
        <v>48</v>
      </c>
      <c r="BD1421" t="s">
        <v>48</v>
      </c>
      <c r="BE1421" t="s">
        <v>48</v>
      </c>
      <c r="BF1421" t="s">
        <v>48</v>
      </c>
      <c r="BG1421" s="15" t="e">
        <f ca="1">OFFSET($V$6,0,MATCH(BH1421,$X1421:$BF1421,0))</f>
        <v>#N/A</v>
      </c>
      <c r="BH1421" s="15">
        <f t="shared" si="336"/>
        <v>100000</v>
      </c>
      <c r="BI1421" s="15" t="e">
        <f t="shared" ca="1" si="337"/>
        <v>#N/A</v>
      </c>
      <c r="BJ1421" s="15" t="e">
        <f t="shared" ca="1" si="338"/>
        <v>#N/A</v>
      </c>
      <c r="BK1421" s="15">
        <f t="shared" si="339"/>
        <v>100000</v>
      </c>
      <c r="BL1421" s="15" t="e">
        <f t="shared" ca="1" si="340"/>
        <v>#N/A</v>
      </c>
      <c r="BM1421" s="15">
        <f t="shared" si="341"/>
        <v>0</v>
      </c>
      <c r="BN1421" t="str">
        <f t="shared" si="342"/>
        <v/>
      </c>
      <c r="BO1421" t="str">
        <f t="shared" si="343"/>
        <v/>
      </c>
      <c r="BP1421" t="str">
        <f t="shared" si="344"/>
        <v/>
      </c>
    </row>
    <row r="1422" spans="2:68" hidden="1">
      <c r="B1422">
        <v>20250228</v>
      </c>
      <c r="C1422" t="s">
        <v>67</v>
      </c>
      <c r="D1422">
        <v>2230</v>
      </c>
      <c r="E1422">
        <v>8330</v>
      </c>
      <c r="H1422">
        <v>8330</v>
      </c>
      <c r="K1422">
        <v>-3266</v>
      </c>
      <c r="L1422">
        <v>-3266</v>
      </c>
      <c r="M1422">
        <v>-3266</v>
      </c>
      <c r="N1422" t="s">
        <v>46</v>
      </c>
      <c r="O1422" t="s">
        <v>46</v>
      </c>
      <c r="P1422" s="157">
        <f t="shared" si="330"/>
        <v>0</v>
      </c>
      <c r="Q1422">
        <f t="shared" si="331"/>
        <v>0</v>
      </c>
      <c r="R1422" s="157" t="str">
        <f t="shared" si="332"/>
        <v>NA</v>
      </c>
      <c r="S1422" s="157" t="str">
        <f t="shared" si="333"/>
        <v>NA</v>
      </c>
      <c r="T1422" t="str">
        <f t="shared" si="334"/>
        <v>NA</v>
      </c>
      <c r="U1422">
        <f t="shared" si="335"/>
        <v>0</v>
      </c>
      <c r="V1422">
        <f>MIN(IF(SUM(W1422,X1422,Y1422,AA1422,AB1422,AE1422,AD1422,AG1422,AH1422,AK1422,AJ1422,AN1422,AO1422,AQ1422,AR1422,AT1422,AU1422,AV1422,A1422,BB1422,AX1422,AY1422,AZ1422,BA1422,BD1422,BE1422)=0,0,1)+IF(O1422="Smoothing ramp",1,0)+IF(ISNUMBER(W1422),1,0)+IF(ISNUMBER(X1422),1,0)+IF(ISNUMBER(Y1422),1,0)+IF(ISNUMBER(#REF!),1,0)+IF(ISNUMBER(AA1422),1,0)+IF(ISNUMBER(AB1422),1,0)+IF(ISNUMBER(#REF!),1,0)+IF(ISNUMBER(AE1422),1,0)+IF(ISNUMBER(AD1422),1,0)+IF(ISNUMBER(AG1422),1,0)+IF(ISNUMBER(AH1422),1,0)+IF(ISNUMBER(AJ1422),1,0)+IF(ISNUMBER(AK1422),1,0)+IF(ISNUMBER(AN1422),1,0)+IF(ISNUMBER(AO1422),1,0)+IF(ISNUMBER(AQ1422),1,0)+IF(ISNUMBER(AR1422),1,0)+IF(ISNUMBER(AT1422),1,0)+IF(ISNUMBER(AU1422),1,0)+IF(ISNUMBER(AV1422),1,0)+IF(ISNUMBER(#REF!),1,0)+IF(ISNUMBER(AM1422),1,0)+IF(ISNUMBER(BB1422),1,0)+IF(ISNUMBER(AX1422),1,0)+IF(ISNUMBER(AY1422),1,0)+IF(ISNUMBER(AZ1422),1,0)+IF(ISNUMBER(BA1422),1,0)+IF(ISNUMBER(BD1422),1,0)+IF(ISNUMBER(BE1422),1,0),1)</f>
        <v>0</v>
      </c>
      <c r="W1422" t="s">
        <v>48</v>
      </c>
      <c r="X1422" t="s">
        <v>48</v>
      </c>
      <c r="Y1422" t="s">
        <v>48</v>
      </c>
      <c r="Z1422" t="s">
        <v>48</v>
      </c>
      <c r="AA1422" t="s">
        <v>48</v>
      </c>
      <c r="AB1422" t="s">
        <v>48</v>
      </c>
      <c r="AC1422" t="s">
        <v>48</v>
      </c>
      <c r="AD1422" t="s">
        <v>48</v>
      </c>
      <c r="AE1422" t="s">
        <v>48</v>
      </c>
      <c r="AF1422" t="s">
        <v>48</v>
      </c>
      <c r="AG1422" t="s">
        <v>48</v>
      </c>
      <c r="AH1422" t="s">
        <v>48</v>
      </c>
      <c r="AI1422" t="s">
        <v>48</v>
      </c>
      <c r="AJ1422" t="s">
        <v>48</v>
      </c>
      <c r="AK1422" t="s">
        <v>48</v>
      </c>
      <c r="AL1422" t="s">
        <v>48</v>
      </c>
      <c r="AN1422" t="s">
        <v>48</v>
      </c>
      <c r="AO1422" t="s">
        <v>48</v>
      </c>
      <c r="AP1422" t="s">
        <v>48</v>
      </c>
      <c r="AQ1422" t="s">
        <v>48</v>
      </c>
      <c r="AR1422" t="s">
        <v>48</v>
      </c>
      <c r="AS1422" t="s">
        <v>48</v>
      </c>
      <c r="AT1422" t="s">
        <v>48</v>
      </c>
      <c r="AU1422" t="s">
        <v>48</v>
      </c>
      <c r="AV1422" t="s">
        <v>48</v>
      </c>
      <c r="AW1422" t="s">
        <v>48</v>
      </c>
      <c r="AX1422" t="s">
        <v>48</v>
      </c>
      <c r="AY1422" t="s">
        <v>48</v>
      </c>
      <c r="AZ1422" t="s">
        <v>48</v>
      </c>
      <c r="BA1422" t="s">
        <v>48</v>
      </c>
      <c r="BB1422" t="s">
        <v>48</v>
      </c>
      <c r="BC1422" t="s">
        <v>48</v>
      </c>
      <c r="BD1422" t="s">
        <v>48</v>
      </c>
      <c r="BE1422" t="s">
        <v>48</v>
      </c>
      <c r="BF1422" t="s">
        <v>48</v>
      </c>
      <c r="BG1422" s="15" t="e">
        <f ca="1">OFFSET($V$6,0,MATCH(BH1422,$X1422:$BF1422,0))</f>
        <v>#N/A</v>
      </c>
      <c r="BH1422" s="15">
        <f t="shared" si="336"/>
        <v>100000</v>
      </c>
      <c r="BI1422" s="15" t="e">
        <f t="shared" ca="1" si="337"/>
        <v>#N/A</v>
      </c>
      <c r="BJ1422" s="15" t="e">
        <f t="shared" ca="1" si="338"/>
        <v>#N/A</v>
      </c>
      <c r="BK1422" s="15">
        <f t="shared" si="339"/>
        <v>100000</v>
      </c>
      <c r="BL1422" s="15" t="e">
        <f t="shared" ca="1" si="340"/>
        <v>#N/A</v>
      </c>
      <c r="BM1422" s="15">
        <f t="shared" si="341"/>
        <v>0</v>
      </c>
      <c r="BN1422" t="str">
        <f t="shared" si="342"/>
        <v/>
      </c>
      <c r="BO1422" t="str">
        <f t="shared" si="343"/>
        <v/>
      </c>
      <c r="BP1422" t="str">
        <f t="shared" si="344"/>
        <v/>
      </c>
    </row>
    <row r="1423" spans="2:68" hidden="1">
      <c r="B1423">
        <v>20250228</v>
      </c>
      <c r="C1423" t="s">
        <v>67</v>
      </c>
      <c r="D1423">
        <v>2330</v>
      </c>
      <c r="E1423">
        <v>7520</v>
      </c>
      <c r="H1423">
        <v>7520</v>
      </c>
      <c r="K1423">
        <v>-2459</v>
      </c>
      <c r="L1423">
        <v>-2459</v>
      </c>
      <c r="M1423">
        <v>-2459</v>
      </c>
      <c r="N1423" t="s">
        <v>46</v>
      </c>
      <c r="O1423" t="s">
        <v>46</v>
      </c>
      <c r="P1423" s="157">
        <f t="shared" si="330"/>
        <v>0</v>
      </c>
      <c r="Q1423">
        <f t="shared" si="331"/>
        <v>0</v>
      </c>
      <c r="R1423" s="157" t="str">
        <f t="shared" si="332"/>
        <v>NA</v>
      </c>
      <c r="S1423" s="157" t="str">
        <f t="shared" si="333"/>
        <v>NA</v>
      </c>
      <c r="T1423" t="str">
        <f t="shared" si="334"/>
        <v>NA</v>
      </c>
      <c r="U1423">
        <f t="shared" si="335"/>
        <v>0</v>
      </c>
      <c r="V1423">
        <f>MIN(IF(SUM(W1423,X1423,Y1423,AA1423,AB1423,AE1423,AD1423,AG1423,AH1423,AK1423,AJ1423,AN1423,AO1423,AQ1423,AR1423,AT1423,AU1423,AV1423,A1423,BB1423,AX1423,AY1423,AZ1423,BA1423,BD1423,BE1423)=0,0,1)+IF(O1423="Smoothing ramp",1,0)+IF(ISNUMBER(W1423),1,0)+IF(ISNUMBER(X1423),1,0)+IF(ISNUMBER(Y1423),1,0)+IF(ISNUMBER(#REF!),1,0)+IF(ISNUMBER(AA1423),1,0)+IF(ISNUMBER(AB1423),1,0)+IF(ISNUMBER(#REF!),1,0)+IF(ISNUMBER(AE1423),1,0)+IF(ISNUMBER(AD1423),1,0)+IF(ISNUMBER(AG1423),1,0)+IF(ISNUMBER(AH1423),1,0)+IF(ISNUMBER(AJ1423),1,0)+IF(ISNUMBER(AK1423),1,0)+IF(ISNUMBER(AN1423),1,0)+IF(ISNUMBER(AO1423),1,0)+IF(ISNUMBER(AQ1423),1,0)+IF(ISNUMBER(AR1423),1,0)+IF(ISNUMBER(AT1423),1,0)+IF(ISNUMBER(AU1423),1,0)+IF(ISNUMBER(AV1423),1,0)+IF(ISNUMBER(#REF!),1,0)+IF(ISNUMBER(AM1423),1,0)+IF(ISNUMBER(BB1423),1,0)+IF(ISNUMBER(AX1423),1,0)+IF(ISNUMBER(AY1423),1,0)+IF(ISNUMBER(AZ1423),1,0)+IF(ISNUMBER(BA1423),1,0)+IF(ISNUMBER(BD1423),1,0)+IF(ISNUMBER(BE1423),1,0),1)</f>
        <v>0</v>
      </c>
      <c r="W1423" t="s">
        <v>48</v>
      </c>
      <c r="X1423" t="s">
        <v>48</v>
      </c>
      <c r="Y1423" t="s">
        <v>48</v>
      </c>
      <c r="Z1423" t="s">
        <v>48</v>
      </c>
      <c r="AA1423" t="s">
        <v>48</v>
      </c>
      <c r="AB1423" t="s">
        <v>48</v>
      </c>
      <c r="AC1423" t="s">
        <v>48</v>
      </c>
      <c r="AD1423" t="s">
        <v>48</v>
      </c>
      <c r="AE1423" t="s">
        <v>48</v>
      </c>
      <c r="AF1423" t="s">
        <v>48</v>
      </c>
      <c r="AG1423" t="s">
        <v>48</v>
      </c>
      <c r="AH1423" t="s">
        <v>48</v>
      </c>
      <c r="AI1423" t="s">
        <v>48</v>
      </c>
      <c r="AJ1423" t="s">
        <v>48</v>
      </c>
      <c r="AK1423" t="s">
        <v>48</v>
      </c>
      <c r="AL1423" t="s">
        <v>48</v>
      </c>
      <c r="AN1423" t="s">
        <v>48</v>
      </c>
      <c r="AO1423" t="s">
        <v>48</v>
      </c>
      <c r="AP1423" t="s">
        <v>48</v>
      </c>
      <c r="AQ1423" t="s">
        <v>48</v>
      </c>
      <c r="AR1423" t="s">
        <v>48</v>
      </c>
      <c r="AS1423" t="s">
        <v>48</v>
      </c>
      <c r="AT1423" t="s">
        <v>48</v>
      </c>
      <c r="AU1423" t="s">
        <v>48</v>
      </c>
      <c r="AV1423" t="s">
        <v>48</v>
      </c>
      <c r="AW1423" t="s">
        <v>48</v>
      </c>
      <c r="AX1423" t="s">
        <v>48</v>
      </c>
      <c r="AY1423" t="s">
        <v>48</v>
      </c>
      <c r="AZ1423" t="s">
        <v>48</v>
      </c>
      <c r="BA1423" t="s">
        <v>48</v>
      </c>
      <c r="BB1423" t="s">
        <v>48</v>
      </c>
      <c r="BC1423" t="s">
        <v>48</v>
      </c>
      <c r="BD1423" t="s">
        <v>48</v>
      </c>
      <c r="BE1423" t="s">
        <v>48</v>
      </c>
      <c r="BF1423" t="s">
        <v>48</v>
      </c>
      <c r="BG1423" s="15" t="e">
        <f ca="1">OFFSET($V$6,0,MATCH(BH1423,$X1423:$BF1423,0))</f>
        <v>#N/A</v>
      </c>
      <c r="BH1423" s="15">
        <f t="shared" si="336"/>
        <v>100000</v>
      </c>
      <c r="BI1423" s="15" t="e">
        <f t="shared" ca="1" si="337"/>
        <v>#N/A</v>
      </c>
      <c r="BJ1423" s="15" t="e">
        <f t="shared" ca="1" si="338"/>
        <v>#N/A</v>
      </c>
      <c r="BK1423" s="15">
        <f t="shared" si="339"/>
        <v>100000</v>
      </c>
      <c r="BL1423" s="15" t="e">
        <f t="shared" ca="1" si="340"/>
        <v>#N/A</v>
      </c>
      <c r="BM1423" s="15">
        <f t="shared" si="341"/>
        <v>0</v>
      </c>
      <c r="BN1423" t="str">
        <f t="shared" si="342"/>
        <v/>
      </c>
      <c r="BO1423" t="str">
        <f t="shared" si="343"/>
        <v/>
      </c>
      <c r="BP1423" t="str">
        <f t="shared" si="344"/>
        <v/>
      </c>
    </row>
    <row r="1424" spans="2:68" hidden="1">
      <c r="B1424">
        <v>20250301</v>
      </c>
      <c r="C1424" t="s">
        <v>75</v>
      </c>
      <c r="D1424">
        <v>30</v>
      </c>
      <c r="E1424">
        <v>8688</v>
      </c>
      <c r="H1424">
        <v>8687</v>
      </c>
      <c r="K1424">
        <v>-5083</v>
      </c>
      <c r="L1424">
        <v>-5083</v>
      </c>
      <c r="M1424">
        <v>-5082</v>
      </c>
      <c r="N1424" t="s">
        <v>50</v>
      </c>
      <c r="O1424" t="s">
        <v>47</v>
      </c>
      <c r="P1424" s="157">
        <f t="shared" si="330"/>
        <v>0</v>
      </c>
      <c r="Q1424">
        <f t="shared" si="331"/>
        <v>1</v>
      </c>
      <c r="R1424" s="157" t="str">
        <f t="shared" si="332"/>
        <v>NA</v>
      </c>
      <c r="S1424" s="157" t="str">
        <f t="shared" si="333"/>
        <v>NA</v>
      </c>
      <c r="T1424" t="str">
        <f t="shared" si="334"/>
        <v>NA</v>
      </c>
      <c r="U1424">
        <f t="shared" si="335"/>
        <v>0</v>
      </c>
      <c r="V1424">
        <f>MIN(IF(SUM(W1424,X1424,Y1424,AA1424,AB1424,AE1424,AD1424,AG1424,AH1424,AK1424,AJ1424,AN1424,AO1424,AQ1424,AR1424,AT1424,AU1424,AV1424,A1424,BB1424,AX1424,AY1424,AZ1424,BA1424,BD1424,BE1424)=0,0,1)+IF(O1424="Smoothing ramp",1,0)+IF(ISNUMBER(W1424),1,0)+IF(ISNUMBER(X1424),1,0)+IF(ISNUMBER(Y1424),1,0)+IF(ISNUMBER(#REF!),1,0)+IF(ISNUMBER(AA1424),1,0)+IF(ISNUMBER(AB1424),1,0)+IF(ISNUMBER(#REF!),1,0)+IF(ISNUMBER(AE1424),1,0)+IF(ISNUMBER(AD1424),1,0)+IF(ISNUMBER(AG1424),1,0)+IF(ISNUMBER(AH1424),1,0)+IF(ISNUMBER(AJ1424),1,0)+IF(ISNUMBER(AK1424),1,0)+IF(ISNUMBER(AN1424),1,0)+IF(ISNUMBER(AO1424),1,0)+IF(ISNUMBER(AQ1424),1,0)+IF(ISNUMBER(AR1424),1,0)+IF(ISNUMBER(AT1424),1,0)+IF(ISNUMBER(AU1424),1,0)+IF(ISNUMBER(AV1424),1,0)+IF(ISNUMBER(#REF!),1,0)+IF(ISNUMBER(AM1424),1,0)+IF(ISNUMBER(BB1424),1,0)+IF(ISNUMBER(AX1424),1,0)+IF(ISNUMBER(AY1424),1,0)+IF(ISNUMBER(AZ1424),1,0)+IF(ISNUMBER(BA1424),1,0)+IF(ISNUMBER(BD1424),1,0)+IF(ISNUMBER(BE1424),1,0),1)</f>
        <v>1</v>
      </c>
      <c r="W1424">
        <v>339</v>
      </c>
      <c r="X1424" t="s">
        <v>48</v>
      </c>
      <c r="Y1424" t="s">
        <v>48</v>
      </c>
      <c r="Z1424" t="s">
        <v>48</v>
      </c>
      <c r="AA1424">
        <v>150</v>
      </c>
      <c r="AB1424" t="s">
        <v>48</v>
      </c>
      <c r="AC1424" t="s">
        <v>48</v>
      </c>
      <c r="AD1424" t="s">
        <v>48</v>
      </c>
      <c r="AE1424" t="s">
        <v>48</v>
      </c>
      <c r="AF1424" t="s">
        <v>48</v>
      </c>
      <c r="AG1424" t="s">
        <v>48</v>
      </c>
      <c r="AH1424" t="s">
        <v>48</v>
      </c>
      <c r="AI1424" t="s">
        <v>48</v>
      </c>
      <c r="AJ1424" t="s">
        <v>48</v>
      </c>
      <c r="AK1424" t="s">
        <v>48</v>
      </c>
      <c r="AL1424" t="s">
        <v>48</v>
      </c>
      <c r="AN1424" t="s">
        <v>48</v>
      </c>
      <c r="AO1424" t="s">
        <v>48</v>
      </c>
      <c r="AP1424" t="s">
        <v>48</v>
      </c>
      <c r="AQ1424" t="s">
        <v>48</v>
      </c>
      <c r="AR1424" t="s">
        <v>48</v>
      </c>
      <c r="AS1424" t="s">
        <v>48</v>
      </c>
      <c r="AT1424" t="s">
        <v>48</v>
      </c>
      <c r="AU1424" t="s">
        <v>48</v>
      </c>
      <c r="AV1424" t="s">
        <v>48</v>
      </c>
      <c r="AW1424" t="s">
        <v>48</v>
      </c>
      <c r="AX1424" t="s">
        <v>48</v>
      </c>
      <c r="AY1424" t="s">
        <v>48</v>
      </c>
      <c r="AZ1424" t="s">
        <v>48</v>
      </c>
      <c r="BA1424" t="s">
        <v>48</v>
      </c>
      <c r="BB1424" t="s">
        <v>48</v>
      </c>
      <c r="BC1424" t="s">
        <v>48</v>
      </c>
      <c r="BD1424" t="s">
        <v>48</v>
      </c>
      <c r="BE1424" t="s">
        <v>48</v>
      </c>
      <c r="BF1424" t="s">
        <v>48</v>
      </c>
      <c r="BG1424" s="15" t="e">
        <f ca="1">OFFSET($V$6,0,MATCH(BH1424,$X1424:$BF1424,0))</f>
        <v>#N/A</v>
      </c>
      <c r="BH1424" s="15">
        <f t="shared" si="336"/>
        <v>100000</v>
      </c>
      <c r="BI1424" s="15" t="e">
        <f t="shared" ca="1" si="337"/>
        <v>#N/A</v>
      </c>
      <c r="BJ1424" s="15" t="str">
        <f t="shared" ca="1" si="338"/>
        <v>AT</v>
      </c>
      <c r="BK1424" s="15">
        <f t="shared" si="339"/>
        <v>150</v>
      </c>
      <c r="BL1424" s="15" t="str">
        <f t="shared" ca="1" si="340"/>
        <v>None</v>
      </c>
      <c r="BM1424" s="15">
        <f t="shared" si="341"/>
        <v>2</v>
      </c>
      <c r="BN1424" t="str">
        <f t="shared" si="342"/>
        <v>CHECK</v>
      </c>
      <c r="BO1424" t="str">
        <f t="shared" si="343"/>
        <v>CHECK</v>
      </c>
      <c r="BP1424" t="str">
        <f t="shared" si="344"/>
        <v>CHECK</v>
      </c>
    </row>
    <row r="1425" spans="2:68" hidden="1">
      <c r="B1425">
        <v>20250301</v>
      </c>
      <c r="C1425" t="s">
        <v>75</v>
      </c>
      <c r="D1425">
        <v>130</v>
      </c>
      <c r="E1425">
        <v>8688</v>
      </c>
      <c r="H1425">
        <v>8687</v>
      </c>
      <c r="K1425">
        <v>-5083</v>
      </c>
      <c r="L1425">
        <v>-5083</v>
      </c>
      <c r="M1425">
        <v>-5082</v>
      </c>
      <c r="N1425" t="s">
        <v>50</v>
      </c>
      <c r="O1425" t="s">
        <v>47</v>
      </c>
      <c r="P1425" s="157">
        <f t="shared" si="330"/>
        <v>0</v>
      </c>
      <c r="Q1425">
        <f t="shared" si="331"/>
        <v>1</v>
      </c>
      <c r="R1425" s="157" t="str">
        <f t="shared" si="332"/>
        <v>NA</v>
      </c>
      <c r="S1425" s="157" t="str">
        <f t="shared" si="333"/>
        <v>NA</v>
      </c>
      <c r="T1425" t="str">
        <f t="shared" si="334"/>
        <v>NA</v>
      </c>
      <c r="U1425">
        <f t="shared" si="335"/>
        <v>0</v>
      </c>
      <c r="V1425">
        <f>MIN(IF(SUM(W1425,X1425,Y1425,AA1425,AB1425,AE1425,AD1425,AG1425,AH1425,AK1425,AJ1425,AN1425,AO1425,AQ1425,AR1425,AT1425,AU1425,AV1425,A1425,BB1425,AX1425,AY1425,AZ1425,BA1425,BD1425,BE1425)=0,0,1)+IF(O1425="Smoothing ramp",1,0)+IF(ISNUMBER(W1425),1,0)+IF(ISNUMBER(X1425),1,0)+IF(ISNUMBER(Y1425),1,0)+IF(ISNUMBER(#REF!),1,0)+IF(ISNUMBER(AA1425),1,0)+IF(ISNUMBER(AB1425),1,0)+IF(ISNUMBER(#REF!),1,0)+IF(ISNUMBER(AE1425),1,0)+IF(ISNUMBER(AD1425),1,0)+IF(ISNUMBER(AG1425),1,0)+IF(ISNUMBER(AH1425),1,0)+IF(ISNUMBER(AJ1425),1,0)+IF(ISNUMBER(AK1425),1,0)+IF(ISNUMBER(AN1425),1,0)+IF(ISNUMBER(AO1425),1,0)+IF(ISNUMBER(AQ1425),1,0)+IF(ISNUMBER(AR1425),1,0)+IF(ISNUMBER(AT1425),1,0)+IF(ISNUMBER(AU1425),1,0)+IF(ISNUMBER(AV1425),1,0)+IF(ISNUMBER(#REF!),1,0)+IF(ISNUMBER(AM1425),1,0)+IF(ISNUMBER(BB1425),1,0)+IF(ISNUMBER(AX1425),1,0)+IF(ISNUMBER(AY1425),1,0)+IF(ISNUMBER(AZ1425),1,0)+IF(ISNUMBER(BA1425),1,0)+IF(ISNUMBER(BD1425),1,0)+IF(ISNUMBER(BE1425),1,0),1)</f>
        <v>1</v>
      </c>
      <c r="W1425">
        <v>339</v>
      </c>
      <c r="X1425" t="s">
        <v>48</v>
      </c>
      <c r="Y1425" t="s">
        <v>48</v>
      </c>
      <c r="Z1425" t="s">
        <v>48</v>
      </c>
      <c r="AA1425">
        <v>150</v>
      </c>
      <c r="AB1425" t="s">
        <v>48</v>
      </c>
      <c r="AC1425" t="s">
        <v>48</v>
      </c>
      <c r="AD1425" t="s">
        <v>48</v>
      </c>
      <c r="AE1425" t="s">
        <v>48</v>
      </c>
      <c r="AF1425" t="s">
        <v>48</v>
      </c>
      <c r="AG1425" t="s">
        <v>48</v>
      </c>
      <c r="AH1425" t="s">
        <v>48</v>
      </c>
      <c r="AI1425" t="s">
        <v>48</v>
      </c>
      <c r="AJ1425" t="s">
        <v>48</v>
      </c>
      <c r="AK1425" t="s">
        <v>48</v>
      </c>
      <c r="AL1425" t="s">
        <v>48</v>
      </c>
      <c r="AN1425" t="s">
        <v>48</v>
      </c>
      <c r="AO1425" t="s">
        <v>48</v>
      </c>
      <c r="AP1425" t="s">
        <v>48</v>
      </c>
      <c r="AQ1425" t="s">
        <v>48</v>
      </c>
      <c r="AR1425" t="s">
        <v>48</v>
      </c>
      <c r="AS1425" t="s">
        <v>48</v>
      </c>
      <c r="AT1425" t="s">
        <v>48</v>
      </c>
      <c r="AU1425" t="s">
        <v>48</v>
      </c>
      <c r="AV1425" t="s">
        <v>48</v>
      </c>
      <c r="AW1425" t="s">
        <v>48</v>
      </c>
      <c r="AX1425" t="s">
        <v>48</v>
      </c>
      <c r="AY1425" t="s">
        <v>48</v>
      </c>
      <c r="AZ1425" t="s">
        <v>48</v>
      </c>
      <c r="BA1425" t="s">
        <v>48</v>
      </c>
      <c r="BB1425" t="s">
        <v>48</v>
      </c>
      <c r="BC1425" t="s">
        <v>48</v>
      </c>
      <c r="BD1425" t="s">
        <v>48</v>
      </c>
      <c r="BE1425" t="s">
        <v>48</v>
      </c>
      <c r="BF1425" t="s">
        <v>48</v>
      </c>
      <c r="BG1425" s="15" t="e">
        <f ca="1">OFFSET($V$6,0,MATCH(BH1425,$X1425:$BF1425,0))</f>
        <v>#N/A</v>
      </c>
      <c r="BH1425" s="15">
        <f t="shared" si="336"/>
        <v>100000</v>
      </c>
      <c r="BI1425" s="15" t="e">
        <f t="shared" ca="1" si="337"/>
        <v>#N/A</v>
      </c>
      <c r="BJ1425" s="15" t="str">
        <f t="shared" ca="1" si="338"/>
        <v>AT</v>
      </c>
      <c r="BK1425" s="15">
        <f t="shared" si="339"/>
        <v>150</v>
      </c>
      <c r="BL1425" s="15" t="str">
        <f t="shared" ca="1" si="340"/>
        <v>None</v>
      </c>
      <c r="BM1425" s="15">
        <f t="shared" si="341"/>
        <v>2</v>
      </c>
      <c r="BN1425" t="str">
        <f t="shared" si="342"/>
        <v>CHECK</v>
      </c>
      <c r="BO1425" t="str">
        <f t="shared" si="343"/>
        <v>CHECK</v>
      </c>
      <c r="BP1425" t="str">
        <f t="shared" si="344"/>
        <v>CHECK</v>
      </c>
    </row>
    <row r="1426" spans="2:68" hidden="1">
      <c r="B1426">
        <v>20250301</v>
      </c>
      <c r="C1426" t="s">
        <v>75</v>
      </c>
      <c r="D1426">
        <v>230</v>
      </c>
      <c r="E1426">
        <v>8688</v>
      </c>
      <c r="H1426">
        <v>8687</v>
      </c>
      <c r="K1426">
        <v>-5083</v>
      </c>
      <c r="L1426">
        <v>-5083</v>
      </c>
      <c r="M1426">
        <v>-5082</v>
      </c>
      <c r="N1426" t="s">
        <v>50</v>
      </c>
      <c r="O1426" t="s">
        <v>47</v>
      </c>
      <c r="P1426" s="157">
        <f t="shared" si="330"/>
        <v>0</v>
      </c>
      <c r="Q1426">
        <f t="shared" si="331"/>
        <v>1</v>
      </c>
      <c r="R1426" s="157" t="str">
        <f t="shared" si="332"/>
        <v>NA</v>
      </c>
      <c r="S1426" s="157" t="str">
        <f t="shared" si="333"/>
        <v>NA</v>
      </c>
      <c r="T1426" t="str">
        <f t="shared" si="334"/>
        <v>NA</v>
      </c>
      <c r="U1426">
        <f t="shared" si="335"/>
        <v>0</v>
      </c>
      <c r="V1426">
        <f>MIN(IF(SUM(W1426,X1426,Y1426,AA1426,AB1426,AE1426,AD1426,AG1426,AH1426,AK1426,AJ1426,AN1426,AO1426,AQ1426,AR1426,AT1426,AU1426,AV1426,A1426,BB1426,AX1426,AY1426,AZ1426,BA1426,BD1426,BE1426)=0,0,1)+IF(O1426="Smoothing ramp",1,0)+IF(ISNUMBER(W1426),1,0)+IF(ISNUMBER(X1426),1,0)+IF(ISNUMBER(Y1426),1,0)+IF(ISNUMBER(#REF!),1,0)+IF(ISNUMBER(AA1426),1,0)+IF(ISNUMBER(AB1426),1,0)+IF(ISNUMBER(#REF!),1,0)+IF(ISNUMBER(AE1426),1,0)+IF(ISNUMBER(AD1426),1,0)+IF(ISNUMBER(AG1426),1,0)+IF(ISNUMBER(AH1426),1,0)+IF(ISNUMBER(AJ1426),1,0)+IF(ISNUMBER(AK1426),1,0)+IF(ISNUMBER(AN1426),1,0)+IF(ISNUMBER(AO1426),1,0)+IF(ISNUMBER(AQ1426),1,0)+IF(ISNUMBER(AR1426),1,0)+IF(ISNUMBER(AT1426),1,0)+IF(ISNUMBER(AU1426),1,0)+IF(ISNUMBER(AV1426),1,0)+IF(ISNUMBER(#REF!),1,0)+IF(ISNUMBER(AM1426),1,0)+IF(ISNUMBER(BB1426),1,0)+IF(ISNUMBER(AX1426),1,0)+IF(ISNUMBER(AY1426),1,0)+IF(ISNUMBER(AZ1426),1,0)+IF(ISNUMBER(BA1426),1,0)+IF(ISNUMBER(BD1426),1,0)+IF(ISNUMBER(BE1426),1,0),1)</f>
        <v>1</v>
      </c>
      <c r="W1426">
        <v>339</v>
      </c>
      <c r="X1426" t="s">
        <v>48</v>
      </c>
      <c r="Y1426" t="s">
        <v>48</v>
      </c>
      <c r="Z1426" t="s">
        <v>48</v>
      </c>
      <c r="AA1426">
        <v>150</v>
      </c>
      <c r="AB1426" t="s">
        <v>48</v>
      </c>
      <c r="AC1426" t="s">
        <v>48</v>
      </c>
      <c r="AD1426" t="s">
        <v>48</v>
      </c>
      <c r="AE1426" t="s">
        <v>48</v>
      </c>
      <c r="AF1426" t="s">
        <v>48</v>
      </c>
      <c r="AG1426" t="s">
        <v>48</v>
      </c>
      <c r="AH1426" t="s">
        <v>48</v>
      </c>
      <c r="AI1426" t="s">
        <v>48</v>
      </c>
      <c r="AJ1426" t="s">
        <v>48</v>
      </c>
      <c r="AK1426" t="s">
        <v>48</v>
      </c>
      <c r="AL1426" t="s">
        <v>48</v>
      </c>
      <c r="AN1426" t="s">
        <v>48</v>
      </c>
      <c r="AO1426" t="s">
        <v>48</v>
      </c>
      <c r="AP1426" t="s">
        <v>48</v>
      </c>
      <c r="AQ1426" t="s">
        <v>48</v>
      </c>
      <c r="AR1426" t="s">
        <v>48</v>
      </c>
      <c r="AS1426" t="s">
        <v>48</v>
      </c>
      <c r="AT1426" t="s">
        <v>48</v>
      </c>
      <c r="AU1426" t="s">
        <v>48</v>
      </c>
      <c r="AV1426" t="s">
        <v>48</v>
      </c>
      <c r="AW1426" t="s">
        <v>48</v>
      </c>
      <c r="AX1426" t="s">
        <v>48</v>
      </c>
      <c r="AY1426" t="s">
        <v>48</v>
      </c>
      <c r="AZ1426" t="s">
        <v>48</v>
      </c>
      <c r="BA1426" t="s">
        <v>48</v>
      </c>
      <c r="BB1426" t="s">
        <v>48</v>
      </c>
      <c r="BC1426" t="s">
        <v>48</v>
      </c>
      <c r="BD1426" t="s">
        <v>48</v>
      </c>
      <c r="BE1426" t="s">
        <v>48</v>
      </c>
      <c r="BF1426" t="s">
        <v>48</v>
      </c>
      <c r="BG1426" s="15" t="e">
        <f ca="1">OFFSET($V$6,0,MATCH(BH1426,$X1426:$BF1426,0))</f>
        <v>#N/A</v>
      </c>
      <c r="BH1426" s="15">
        <f t="shared" si="336"/>
        <v>100000</v>
      </c>
      <c r="BI1426" s="15" t="e">
        <f t="shared" ca="1" si="337"/>
        <v>#N/A</v>
      </c>
      <c r="BJ1426" s="15" t="str">
        <f t="shared" ca="1" si="338"/>
        <v>AT</v>
      </c>
      <c r="BK1426" s="15">
        <f t="shared" si="339"/>
        <v>150</v>
      </c>
      <c r="BL1426" s="15" t="str">
        <f t="shared" ca="1" si="340"/>
        <v>None</v>
      </c>
      <c r="BM1426" s="15">
        <f t="shared" si="341"/>
        <v>2</v>
      </c>
      <c r="BN1426" t="str">
        <f t="shared" si="342"/>
        <v>CHECK</v>
      </c>
      <c r="BO1426" t="str">
        <f t="shared" si="343"/>
        <v>CHECK</v>
      </c>
      <c r="BP1426" t="str">
        <f t="shared" si="344"/>
        <v>CHECK</v>
      </c>
    </row>
    <row r="1427" spans="2:68" hidden="1">
      <c r="B1427">
        <v>20250301</v>
      </c>
      <c r="C1427" t="s">
        <v>75</v>
      </c>
      <c r="D1427">
        <v>330</v>
      </c>
      <c r="E1427">
        <v>7703</v>
      </c>
      <c r="H1427">
        <v>7702</v>
      </c>
      <c r="K1427">
        <v>-4051</v>
      </c>
      <c r="L1427">
        <v>-4051</v>
      </c>
      <c r="M1427">
        <v>-4050</v>
      </c>
      <c r="N1427" t="s">
        <v>50</v>
      </c>
      <c r="O1427" t="s">
        <v>47</v>
      </c>
      <c r="P1427" s="157">
        <f t="shared" si="330"/>
        <v>0</v>
      </c>
      <c r="Q1427">
        <f t="shared" si="331"/>
        <v>1</v>
      </c>
      <c r="R1427" s="157" t="str">
        <f t="shared" si="332"/>
        <v>NA</v>
      </c>
      <c r="S1427" s="157" t="str">
        <f t="shared" si="333"/>
        <v>NA</v>
      </c>
      <c r="T1427" t="str">
        <f t="shared" si="334"/>
        <v>NA</v>
      </c>
      <c r="U1427">
        <f t="shared" si="335"/>
        <v>0</v>
      </c>
      <c r="V1427">
        <f>MIN(IF(SUM(W1427,X1427,Y1427,AA1427,AB1427,AE1427,AD1427,AG1427,AH1427,AK1427,AJ1427,AN1427,AO1427,AQ1427,AR1427,AT1427,AU1427,AV1427,A1427,BB1427,AX1427,AY1427,AZ1427,BA1427,BD1427,BE1427)=0,0,1)+IF(O1427="Smoothing ramp",1,0)+IF(ISNUMBER(W1427),1,0)+IF(ISNUMBER(X1427),1,0)+IF(ISNUMBER(Y1427),1,0)+IF(ISNUMBER(#REF!),1,0)+IF(ISNUMBER(AA1427),1,0)+IF(ISNUMBER(AB1427),1,0)+IF(ISNUMBER(#REF!),1,0)+IF(ISNUMBER(AE1427),1,0)+IF(ISNUMBER(AD1427),1,0)+IF(ISNUMBER(AG1427),1,0)+IF(ISNUMBER(AH1427),1,0)+IF(ISNUMBER(AJ1427),1,0)+IF(ISNUMBER(AK1427),1,0)+IF(ISNUMBER(AN1427),1,0)+IF(ISNUMBER(AO1427),1,0)+IF(ISNUMBER(AQ1427),1,0)+IF(ISNUMBER(AR1427),1,0)+IF(ISNUMBER(AT1427),1,0)+IF(ISNUMBER(AU1427),1,0)+IF(ISNUMBER(AV1427),1,0)+IF(ISNUMBER(#REF!),1,0)+IF(ISNUMBER(AM1427),1,0)+IF(ISNUMBER(BB1427),1,0)+IF(ISNUMBER(AX1427),1,0)+IF(ISNUMBER(AY1427),1,0)+IF(ISNUMBER(AZ1427),1,0)+IF(ISNUMBER(BA1427),1,0)+IF(ISNUMBER(BD1427),1,0)+IF(ISNUMBER(BE1427),1,0),1)</f>
        <v>1</v>
      </c>
      <c r="W1427">
        <v>298</v>
      </c>
      <c r="X1427" t="s">
        <v>48</v>
      </c>
      <c r="Y1427" t="s">
        <v>48</v>
      </c>
      <c r="Z1427" t="s">
        <v>48</v>
      </c>
      <c r="AA1427">
        <v>150</v>
      </c>
      <c r="AB1427" t="s">
        <v>48</v>
      </c>
      <c r="AC1427" t="s">
        <v>48</v>
      </c>
      <c r="AD1427" t="s">
        <v>48</v>
      </c>
      <c r="AE1427" t="s">
        <v>48</v>
      </c>
      <c r="AF1427" t="s">
        <v>48</v>
      </c>
      <c r="AG1427" t="s">
        <v>48</v>
      </c>
      <c r="AH1427" t="s">
        <v>48</v>
      </c>
      <c r="AI1427" t="s">
        <v>48</v>
      </c>
      <c r="AJ1427" t="s">
        <v>48</v>
      </c>
      <c r="AK1427" t="s">
        <v>48</v>
      </c>
      <c r="AL1427" t="s">
        <v>48</v>
      </c>
      <c r="AN1427" t="s">
        <v>48</v>
      </c>
      <c r="AO1427" t="s">
        <v>48</v>
      </c>
      <c r="AP1427" t="s">
        <v>48</v>
      </c>
      <c r="AQ1427" t="s">
        <v>48</v>
      </c>
      <c r="AR1427" t="s">
        <v>48</v>
      </c>
      <c r="AS1427" t="s">
        <v>48</v>
      </c>
      <c r="AT1427" t="s">
        <v>48</v>
      </c>
      <c r="AU1427" t="s">
        <v>48</v>
      </c>
      <c r="AV1427" t="s">
        <v>48</v>
      </c>
      <c r="AW1427" t="s">
        <v>48</v>
      </c>
      <c r="AX1427" t="s">
        <v>48</v>
      </c>
      <c r="AY1427" t="s">
        <v>48</v>
      </c>
      <c r="AZ1427" t="s">
        <v>48</v>
      </c>
      <c r="BA1427" t="s">
        <v>48</v>
      </c>
      <c r="BB1427" t="s">
        <v>48</v>
      </c>
      <c r="BC1427" t="s">
        <v>48</v>
      </c>
      <c r="BD1427" t="s">
        <v>48</v>
      </c>
      <c r="BE1427" t="s">
        <v>48</v>
      </c>
      <c r="BF1427" t="s">
        <v>48</v>
      </c>
      <c r="BG1427" s="15" t="e">
        <f ca="1">OFFSET($V$6,0,MATCH(BH1427,$X1427:$BF1427,0))</f>
        <v>#N/A</v>
      </c>
      <c r="BH1427" s="15">
        <f t="shared" si="336"/>
        <v>100000</v>
      </c>
      <c r="BI1427" s="15" t="e">
        <f t="shared" ca="1" si="337"/>
        <v>#N/A</v>
      </c>
      <c r="BJ1427" s="15" t="str">
        <f t="shared" ca="1" si="338"/>
        <v>AT</v>
      </c>
      <c r="BK1427" s="15">
        <f t="shared" si="339"/>
        <v>150</v>
      </c>
      <c r="BL1427" s="15" t="str">
        <f t="shared" ca="1" si="340"/>
        <v>None</v>
      </c>
      <c r="BM1427" s="15">
        <f t="shared" si="341"/>
        <v>2</v>
      </c>
      <c r="BN1427" t="str">
        <f t="shared" si="342"/>
        <v>CHECK</v>
      </c>
      <c r="BO1427" t="str">
        <f t="shared" si="343"/>
        <v>CHECK</v>
      </c>
      <c r="BP1427" t="str">
        <f t="shared" si="344"/>
        <v>CHECK</v>
      </c>
    </row>
    <row r="1428" spans="2:68" hidden="1">
      <c r="B1428">
        <v>20250301</v>
      </c>
      <c r="C1428" t="s">
        <v>75</v>
      </c>
      <c r="D1428">
        <v>430</v>
      </c>
      <c r="E1428">
        <v>7703</v>
      </c>
      <c r="H1428">
        <v>7702</v>
      </c>
      <c r="K1428">
        <v>-4051</v>
      </c>
      <c r="L1428">
        <v>-4051</v>
      </c>
      <c r="M1428">
        <v>-4050</v>
      </c>
      <c r="N1428" t="s">
        <v>50</v>
      </c>
      <c r="O1428" t="s">
        <v>47</v>
      </c>
      <c r="P1428" s="157">
        <f t="shared" si="330"/>
        <v>0</v>
      </c>
      <c r="Q1428">
        <f t="shared" si="331"/>
        <v>1</v>
      </c>
      <c r="R1428" s="157" t="str">
        <f t="shared" si="332"/>
        <v>NA</v>
      </c>
      <c r="S1428" s="157" t="str">
        <f t="shared" si="333"/>
        <v>NA</v>
      </c>
      <c r="T1428" t="str">
        <f t="shared" si="334"/>
        <v>NA</v>
      </c>
      <c r="U1428">
        <f t="shared" si="335"/>
        <v>0</v>
      </c>
      <c r="V1428">
        <f>MIN(IF(SUM(W1428,X1428,Y1428,AA1428,AB1428,AE1428,AD1428,AG1428,AH1428,AK1428,AJ1428,AN1428,AO1428,AQ1428,AR1428,AT1428,AU1428,AV1428,A1428,BB1428,AX1428,AY1428,AZ1428,BA1428,BD1428,BE1428)=0,0,1)+IF(O1428="Smoothing ramp",1,0)+IF(ISNUMBER(W1428),1,0)+IF(ISNUMBER(X1428),1,0)+IF(ISNUMBER(Y1428),1,0)+IF(ISNUMBER(#REF!),1,0)+IF(ISNUMBER(AA1428),1,0)+IF(ISNUMBER(AB1428),1,0)+IF(ISNUMBER(#REF!),1,0)+IF(ISNUMBER(AE1428),1,0)+IF(ISNUMBER(AD1428),1,0)+IF(ISNUMBER(AG1428),1,0)+IF(ISNUMBER(AH1428),1,0)+IF(ISNUMBER(AJ1428),1,0)+IF(ISNUMBER(AK1428),1,0)+IF(ISNUMBER(AN1428),1,0)+IF(ISNUMBER(AO1428),1,0)+IF(ISNUMBER(AQ1428),1,0)+IF(ISNUMBER(AR1428),1,0)+IF(ISNUMBER(AT1428),1,0)+IF(ISNUMBER(AU1428),1,0)+IF(ISNUMBER(AV1428),1,0)+IF(ISNUMBER(#REF!),1,0)+IF(ISNUMBER(AM1428),1,0)+IF(ISNUMBER(BB1428),1,0)+IF(ISNUMBER(AX1428),1,0)+IF(ISNUMBER(AY1428),1,0)+IF(ISNUMBER(AZ1428),1,0)+IF(ISNUMBER(BA1428),1,0)+IF(ISNUMBER(BD1428),1,0)+IF(ISNUMBER(BE1428),1,0),1)</f>
        <v>1</v>
      </c>
      <c r="W1428">
        <v>298</v>
      </c>
      <c r="X1428" t="s">
        <v>48</v>
      </c>
      <c r="Y1428" t="s">
        <v>48</v>
      </c>
      <c r="Z1428" t="s">
        <v>48</v>
      </c>
      <c r="AA1428">
        <v>150</v>
      </c>
      <c r="AB1428" t="s">
        <v>48</v>
      </c>
      <c r="AC1428" t="s">
        <v>48</v>
      </c>
      <c r="AD1428" t="s">
        <v>48</v>
      </c>
      <c r="AE1428" t="s">
        <v>48</v>
      </c>
      <c r="AF1428" t="s">
        <v>48</v>
      </c>
      <c r="AG1428" t="s">
        <v>48</v>
      </c>
      <c r="AH1428" t="s">
        <v>48</v>
      </c>
      <c r="AI1428" t="s">
        <v>48</v>
      </c>
      <c r="AJ1428" t="s">
        <v>48</v>
      </c>
      <c r="AK1428" t="s">
        <v>48</v>
      </c>
      <c r="AL1428" t="s">
        <v>48</v>
      </c>
      <c r="AN1428" t="s">
        <v>48</v>
      </c>
      <c r="AO1428" t="s">
        <v>48</v>
      </c>
      <c r="AP1428" t="s">
        <v>48</v>
      </c>
      <c r="AQ1428" t="s">
        <v>48</v>
      </c>
      <c r="AR1428" t="s">
        <v>48</v>
      </c>
      <c r="AS1428" t="s">
        <v>48</v>
      </c>
      <c r="AT1428" t="s">
        <v>48</v>
      </c>
      <c r="AU1428" t="s">
        <v>48</v>
      </c>
      <c r="AV1428" t="s">
        <v>48</v>
      </c>
      <c r="AW1428" t="s">
        <v>48</v>
      </c>
      <c r="AX1428" t="s">
        <v>48</v>
      </c>
      <c r="AY1428" t="s">
        <v>48</v>
      </c>
      <c r="AZ1428" t="s">
        <v>48</v>
      </c>
      <c r="BA1428" t="s">
        <v>48</v>
      </c>
      <c r="BB1428" t="s">
        <v>48</v>
      </c>
      <c r="BC1428" t="s">
        <v>48</v>
      </c>
      <c r="BD1428" t="s">
        <v>48</v>
      </c>
      <c r="BE1428" t="s">
        <v>48</v>
      </c>
      <c r="BF1428" t="s">
        <v>48</v>
      </c>
      <c r="BG1428" s="15" t="e">
        <f ca="1">OFFSET($V$6,0,MATCH(BH1428,$X1428:$BF1428,0))</f>
        <v>#N/A</v>
      </c>
      <c r="BH1428" s="15">
        <f t="shared" si="336"/>
        <v>100000</v>
      </c>
      <c r="BI1428" s="15" t="e">
        <f t="shared" ca="1" si="337"/>
        <v>#N/A</v>
      </c>
      <c r="BJ1428" s="15" t="str">
        <f t="shared" ca="1" si="338"/>
        <v>AT</v>
      </c>
      <c r="BK1428" s="15">
        <f t="shared" si="339"/>
        <v>150</v>
      </c>
      <c r="BL1428" s="15" t="str">
        <f t="shared" ca="1" si="340"/>
        <v>None</v>
      </c>
      <c r="BM1428" s="15">
        <f t="shared" si="341"/>
        <v>2</v>
      </c>
      <c r="BN1428" t="str">
        <f t="shared" si="342"/>
        <v>CHECK</v>
      </c>
      <c r="BO1428" t="str">
        <f t="shared" si="343"/>
        <v>CHECK</v>
      </c>
      <c r="BP1428" t="str">
        <f t="shared" si="344"/>
        <v>CHECK</v>
      </c>
    </row>
    <row r="1429" spans="2:68" hidden="1">
      <c r="B1429">
        <v>20250301</v>
      </c>
      <c r="C1429" t="s">
        <v>75</v>
      </c>
      <c r="D1429">
        <v>530</v>
      </c>
      <c r="E1429">
        <v>7703</v>
      </c>
      <c r="H1429">
        <v>7702</v>
      </c>
      <c r="K1429">
        <v>-4051</v>
      </c>
      <c r="L1429">
        <v>-4051</v>
      </c>
      <c r="M1429">
        <v>-4050</v>
      </c>
      <c r="N1429" t="s">
        <v>50</v>
      </c>
      <c r="O1429" t="s">
        <v>47</v>
      </c>
      <c r="P1429" s="157">
        <f t="shared" si="330"/>
        <v>0</v>
      </c>
      <c r="Q1429">
        <f t="shared" si="331"/>
        <v>1</v>
      </c>
      <c r="R1429" s="157" t="str">
        <f t="shared" si="332"/>
        <v>NA</v>
      </c>
      <c r="S1429" s="157" t="str">
        <f t="shared" si="333"/>
        <v>NA</v>
      </c>
      <c r="T1429" t="str">
        <f t="shared" si="334"/>
        <v>NA</v>
      </c>
      <c r="U1429">
        <f t="shared" si="335"/>
        <v>0</v>
      </c>
      <c r="V1429">
        <f>MIN(IF(SUM(W1429,X1429,Y1429,AA1429,AB1429,AE1429,AD1429,AG1429,AH1429,AK1429,AJ1429,AN1429,AO1429,AQ1429,AR1429,AT1429,AU1429,AV1429,A1429,BB1429,AX1429,AY1429,AZ1429,BA1429,BD1429,BE1429)=0,0,1)+IF(O1429="Smoothing ramp",1,0)+IF(ISNUMBER(W1429),1,0)+IF(ISNUMBER(X1429),1,0)+IF(ISNUMBER(Y1429),1,0)+IF(ISNUMBER(#REF!),1,0)+IF(ISNUMBER(AA1429),1,0)+IF(ISNUMBER(AB1429),1,0)+IF(ISNUMBER(#REF!),1,0)+IF(ISNUMBER(AE1429),1,0)+IF(ISNUMBER(AD1429),1,0)+IF(ISNUMBER(AG1429),1,0)+IF(ISNUMBER(AH1429),1,0)+IF(ISNUMBER(AJ1429),1,0)+IF(ISNUMBER(AK1429),1,0)+IF(ISNUMBER(AN1429),1,0)+IF(ISNUMBER(AO1429),1,0)+IF(ISNUMBER(AQ1429),1,0)+IF(ISNUMBER(AR1429),1,0)+IF(ISNUMBER(AT1429),1,0)+IF(ISNUMBER(AU1429),1,0)+IF(ISNUMBER(AV1429),1,0)+IF(ISNUMBER(#REF!),1,0)+IF(ISNUMBER(AM1429),1,0)+IF(ISNUMBER(BB1429),1,0)+IF(ISNUMBER(AX1429),1,0)+IF(ISNUMBER(AY1429),1,0)+IF(ISNUMBER(AZ1429),1,0)+IF(ISNUMBER(BA1429),1,0)+IF(ISNUMBER(BD1429),1,0)+IF(ISNUMBER(BE1429),1,0),1)</f>
        <v>1</v>
      </c>
      <c r="W1429">
        <v>298</v>
      </c>
      <c r="X1429" t="s">
        <v>48</v>
      </c>
      <c r="Y1429" t="s">
        <v>48</v>
      </c>
      <c r="Z1429" t="s">
        <v>48</v>
      </c>
      <c r="AA1429">
        <v>150</v>
      </c>
      <c r="AB1429" t="s">
        <v>48</v>
      </c>
      <c r="AC1429" t="s">
        <v>48</v>
      </c>
      <c r="AD1429" t="s">
        <v>48</v>
      </c>
      <c r="AE1429" t="s">
        <v>48</v>
      </c>
      <c r="AF1429" t="s">
        <v>48</v>
      </c>
      <c r="AG1429" t="s">
        <v>48</v>
      </c>
      <c r="AH1429" t="s">
        <v>48</v>
      </c>
      <c r="AI1429" t="s">
        <v>48</v>
      </c>
      <c r="AJ1429" t="s">
        <v>48</v>
      </c>
      <c r="AK1429" t="s">
        <v>48</v>
      </c>
      <c r="AL1429" t="s">
        <v>48</v>
      </c>
      <c r="AN1429" t="s">
        <v>48</v>
      </c>
      <c r="AO1429" t="s">
        <v>48</v>
      </c>
      <c r="AP1429" t="s">
        <v>48</v>
      </c>
      <c r="AQ1429" t="s">
        <v>48</v>
      </c>
      <c r="AR1429" t="s">
        <v>48</v>
      </c>
      <c r="AS1429" t="s">
        <v>48</v>
      </c>
      <c r="AT1429" t="s">
        <v>48</v>
      </c>
      <c r="AU1429" t="s">
        <v>48</v>
      </c>
      <c r="AV1429" t="s">
        <v>48</v>
      </c>
      <c r="AW1429" t="s">
        <v>48</v>
      </c>
      <c r="AX1429" t="s">
        <v>48</v>
      </c>
      <c r="AY1429" t="s">
        <v>48</v>
      </c>
      <c r="AZ1429" t="s">
        <v>48</v>
      </c>
      <c r="BA1429" t="s">
        <v>48</v>
      </c>
      <c r="BB1429" t="s">
        <v>48</v>
      </c>
      <c r="BC1429" t="s">
        <v>48</v>
      </c>
      <c r="BD1429" t="s">
        <v>48</v>
      </c>
      <c r="BE1429" t="s">
        <v>48</v>
      </c>
      <c r="BF1429" t="s">
        <v>48</v>
      </c>
      <c r="BG1429" s="15" t="e">
        <f ca="1">OFFSET($V$6,0,MATCH(BH1429,$X1429:$BF1429,0))</f>
        <v>#N/A</v>
      </c>
      <c r="BH1429" s="15">
        <f t="shared" si="336"/>
        <v>100000</v>
      </c>
      <c r="BI1429" s="15" t="e">
        <f t="shared" ca="1" si="337"/>
        <v>#N/A</v>
      </c>
      <c r="BJ1429" s="15" t="str">
        <f t="shared" ca="1" si="338"/>
        <v>AT</v>
      </c>
      <c r="BK1429" s="15">
        <f t="shared" si="339"/>
        <v>150</v>
      </c>
      <c r="BL1429" s="15" t="str">
        <f t="shared" ca="1" si="340"/>
        <v>None</v>
      </c>
      <c r="BM1429" s="15">
        <f t="shared" si="341"/>
        <v>2</v>
      </c>
      <c r="BN1429" t="str">
        <f t="shared" si="342"/>
        <v>CHECK</v>
      </c>
      <c r="BO1429" t="str">
        <f t="shared" si="343"/>
        <v>CHECK</v>
      </c>
      <c r="BP1429" t="str">
        <f t="shared" si="344"/>
        <v>CHECK</v>
      </c>
    </row>
    <row r="1430" spans="2:68" hidden="1">
      <c r="B1430">
        <v>20250301</v>
      </c>
      <c r="C1430" t="s">
        <v>75</v>
      </c>
      <c r="D1430">
        <v>630</v>
      </c>
      <c r="E1430">
        <v>7703</v>
      </c>
      <c r="H1430">
        <v>7702</v>
      </c>
      <c r="K1430">
        <v>-4051</v>
      </c>
      <c r="L1430">
        <v>-4051</v>
      </c>
      <c r="M1430">
        <v>-4050</v>
      </c>
      <c r="N1430" t="s">
        <v>50</v>
      </c>
      <c r="O1430" t="s">
        <v>47</v>
      </c>
      <c r="P1430" s="157">
        <f t="shared" si="330"/>
        <v>0</v>
      </c>
      <c r="Q1430">
        <f t="shared" si="331"/>
        <v>1</v>
      </c>
      <c r="R1430" s="157" t="str">
        <f t="shared" si="332"/>
        <v>NA</v>
      </c>
      <c r="S1430" s="157" t="str">
        <f t="shared" si="333"/>
        <v>NA</v>
      </c>
      <c r="T1430" t="str">
        <f t="shared" si="334"/>
        <v>NA</v>
      </c>
      <c r="U1430">
        <f t="shared" si="335"/>
        <v>0</v>
      </c>
      <c r="V1430">
        <f>MIN(IF(SUM(W1430,X1430,Y1430,AA1430,AB1430,AE1430,AD1430,AG1430,AH1430,AK1430,AJ1430,AN1430,AO1430,AQ1430,AR1430,AT1430,AU1430,AV1430,A1430,BB1430,AX1430,AY1430,AZ1430,BA1430,BD1430,BE1430)=0,0,1)+IF(O1430="Smoothing ramp",1,0)+IF(ISNUMBER(W1430),1,0)+IF(ISNUMBER(X1430),1,0)+IF(ISNUMBER(Y1430),1,0)+IF(ISNUMBER(#REF!),1,0)+IF(ISNUMBER(AA1430),1,0)+IF(ISNUMBER(AB1430),1,0)+IF(ISNUMBER(#REF!),1,0)+IF(ISNUMBER(AE1430),1,0)+IF(ISNUMBER(AD1430),1,0)+IF(ISNUMBER(AG1430),1,0)+IF(ISNUMBER(AH1430),1,0)+IF(ISNUMBER(AJ1430),1,0)+IF(ISNUMBER(AK1430),1,0)+IF(ISNUMBER(AN1430),1,0)+IF(ISNUMBER(AO1430),1,0)+IF(ISNUMBER(AQ1430),1,0)+IF(ISNUMBER(AR1430),1,0)+IF(ISNUMBER(AT1430),1,0)+IF(ISNUMBER(AU1430),1,0)+IF(ISNUMBER(AV1430),1,0)+IF(ISNUMBER(#REF!),1,0)+IF(ISNUMBER(AM1430),1,0)+IF(ISNUMBER(BB1430),1,0)+IF(ISNUMBER(AX1430),1,0)+IF(ISNUMBER(AY1430),1,0)+IF(ISNUMBER(AZ1430),1,0)+IF(ISNUMBER(BA1430),1,0)+IF(ISNUMBER(BD1430),1,0)+IF(ISNUMBER(BE1430),1,0),1)</f>
        <v>1</v>
      </c>
      <c r="W1430">
        <v>298</v>
      </c>
      <c r="X1430" t="s">
        <v>48</v>
      </c>
      <c r="Y1430" t="s">
        <v>48</v>
      </c>
      <c r="Z1430" t="s">
        <v>48</v>
      </c>
      <c r="AA1430">
        <v>150</v>
      </c>
      <c r="AB1430" t="s">
        <v>48</v>
      </c>
      <c r="AC1430" t="s">
        <v>48</v>
      </c>
      <c r="AD1430" t="s">
        <v>48</v>
      </c>
      <c r="AE1430" t="s">
        <v>48</v>
      </c>
      <c r="AF1430" t="s">
        <v>48</v>
      </c>
      <c r="AG1430" t="s">
        <v>48</v>
      </c>
      <c r="AH1430" t="s">
        <v>48</v>
      </c>
      <c r="AI1430" t="s">
        <v>48</v>
      </c>
      <c r="AJ1430" t="s">
        <v>48</v>
      </c>
      <c r="AK1430" t="s">
        <v>48</v>
      </c>
      <c r="AL1430" t="s">
        <v>48</v>
      </c>
      <c r="AN1430" t="s">
        <v>48</v>
      </c>
      <c r="AO1430" t="s">
        <v>48</v>
      </c>
      <c r="AP1430" t="s">
        <v>48</v>
      </c>
      <c r="AQ1430" t="s">
        <v>48</v>
      </c>
      <c r="AR1430" t="s">
        <v>48</v>
      </c>
      <c r="AS1430" t="s">
        <v>48</v>
      </c>
      <c r="AT1430" t="s">
        <v>48</v>
      </c>
      <c r="AU1430" t="s">
        <v>48</v>
      </c>
      <c r="AV1430" t="s">
        <v>48</v>
      </c>
      <c r="AW1430" t="s">
        <v>48</v>
      </c>
      <c r="AX1430" t="s">
        <v>48</v>
      </c>
      <c r="AY1430" t="s">
        <v>48</v>
      </c>
      <c r="AZ1430" t="s">
        <v>48</v>
      </c>
      <c r="BA1430" t="s">
        <v>48</v>
      </c>
      <c r="BB1430" t="s">
        <v>48</v>
      </c>
      <c r="BC1430" t="s">
        <v>48</v>
      </c>
      <c r="BD1430" t="s">
        <v>48</v>
      </c>
      <c r="BE1430" t="s">
        <v>48</v>
      </c>
      <c r="BF1430" t="s">
        <v>48</v>
      </c>
      <c r="BG1430" s="15" t="e">
        <f ca="1">OFFSET($V$6,0,MATCH(BH1430,$X1430:$BF1430,0))</f>
        <v>#N/A</v>
      </c>
      <c r="BH1430" s="15">
        <f t="shared" si="336"/>
        <v>100000</v>
      </c>
      <c r="BI1430" s="15" t="e">
        <f t="shared" ca="1" si="337"/>
        <v>#N/A</v>
      </c>
      <c r="BJ1430" s="15" t="str">
        <f t="shared" ca="1" si="338"/>
        <v>AT</v>
      </c>
      <c r="BK1430" s="15">
        <f t="shared" si="339"/>
        <v>150</v>
      </c>
      <c r="BL1430" s="15" t="str">
        <f t="shared" ca="1" si="340"/>
        <v>None</v>
      </c>
      <c r="BM1430" s="15">
        <f t="shared" si="341"/>
        <v>2</v>
      </c>
      <c r="BN1430" t="str">
        <f t="shared" si="342"/>
        <v>CHECK</v>
      </c>
      <c r="BO1430" t="str">
        <f t="shared" si="343"/>
        <v>CHECK</v>
      </c>
      <c r="BP1430" t="str">
        <f t="shared" si="344"/>
        <v>CHECK</v>
      </c>
    </row>
    <row r="1431" spans="2:68" hidden="1">
      <c r="B1431">
        <v>20250301</v>
      </c>
      <c r="C1431" t="s">
        <v>75</v>
      </c>
      <c r="D1431">
        <v>730</v>
      </c>
      <c r="E1431">
        <v>8180</v>
      </c>
      <c r="H1431">
        <v>8180</v>
      </c>
      <c r="K1431">
        <v>-4101</v>
      </c>
      <c r="L1431">
        <v>-4101</v>
      </c>
      <c r="M1431">
        <v>-4101</v>
      </c>
      <c r="N1431" t="s">
        <v>46</v>
      </c>
      <c r="O1431" t="s">
        <v>47</v>
      </c>
      <c r="P1431" s="157">
        <f t="shared" si="330"/>
        <v>0</v>
      </c>
      <c r="Q1431">
        <f t="shared" si="331"/>
        <v>0</v>
      </c>
      <c r="R1431" s="157" t="str">
        <f t="shared" si="332"/>
        <v>NA</v>
      </c>
      <c r="S1431" s="157" t="str">
        <f t="shared" si="333"/>
        <v>NA</v>
      </c>
      <c r="T1431" t="str">
        <f t="shared" si="334"/>
        <v>NA</v>
      </c>
      <c r="U1431">
        <f t="shared" si="335"/>
        <v>0</v>
      </c>
      <c r="V1431">
        <f>MIN(IF(SUM(W1431,X1431,Y1431,AA1431,AB1431,AE1431,AD1431,AG1431,AH1431,AK1431,AJ1431,AN1431,AO1431,AQ1431,AR1431,AT1431,AU1431,AV1431,A1431,BB1431,AX1431,AY1431,AZ1431,BA1431,BD1431,BE1431)=0,0,1)+IF(O1431="Smoothing ramp",1,0)+IF(ISNUMBER(W1431),1,0)+IF(ISNUMBER(X1431),1,0)+IF(ISNUMBER(Y1431),1,0)+IF(ISNUMBER(#REF!),1,0)+IF(ISNUMBER(AA1431),1,0)+IF(ISNUMBER(AB1431),1,0)+IF(ISNUMBER(#REF!),1,0)+IF(ISNUMBER(AE1431),1,0)+IF(ISNUMBER(AD1431),1,0)+IF(ISNUMBER(AG1431),1,0)+IF(ISNUMBER(AH1431),1,0)+IF(ISNUMBER(AJ1431),1,0)+IF(ISNUMBER(AK1431),1,0)+IF(ISNUMBER(AN1431),1,0)+IF(ISNUMBER(AO1431),1,0)+IF(ISNUMBER(AQ1431),1,0)+IF(ISNUMBER(AR1431),1,0)+IF(ISNUMBER(AT1431),1,0)+IF(ISNUMBER(AU1431),1,0)+IF(ISNUMBER(AV1431),1,0)+IF(ISNUMBER(#REF!),1,0)+IF(ISNUMBER(AM1431),1,0)+IF(ISNUMBER(BB1431),1,0)+IF(ISNUMBER(AX1431),1,0)+IF(ISNUMBER(AY1431),1,0)+IF(ISNUMBER(AZ1431),1,0)+IF(ISNUMBER(BA1431),1,0)+IF(ISNUMBER(BD1431),1,0)+IF(ISNUMBER(BE1431),1,0),1)</f>
        <v>1</v>
      </c>
      <c r="W1431">
        <v>304</v>
      </c>
      <c r="X1431" t="s">
        <v>48</v>
      </c>
      <c r="Y1431" t="s">
        <v>48</v>
      </c>
      <c r="Z1431" t="s">
        <v>48</v>
      </c>
      <c r="AA1431">
        <v>135</v>
      </c>
      <c r="AB1431" t="s">
        <v>48</v>
      </c>
      <c r="AC1431" t="s">
        <v>48</v>
      </c>
      <c r="AD1431" t="s">
        <v>48</v>
      </c>
      <c r="AE1431" t="s">
        <v>48</v>
      </c>
      <c r="AF1431" t="s">
        <v>48</v>
      </c>
      <c r="AG1431" t="s">
        <v>48</v>
      </c>
      <c r="AH1431" t="s">
        <v>48</v>
      </c>
      <c r="AI1431" t="s">
        <v>48</v>
      </c>
      <c r="AJ1431" t="s">
        <v>48</v>
      </c>
      <c r="AK1431" t="s">
        <v>48</v>
      </c>
      <c r="AL1431" t="s">
        <v>48</v>
      </c>
      <c r="AN1431" t="s">
        <v>48</v>
      </c>
      <c r="AO1431" t="s">
        <v>48</v>
      </c>
      <c r="AP1431" t="s">
        <v>48</v>
      </c>
      <c r="AQ1431" t="s">
        <v>48</v>
      </c>
      <c r="AR1431" t="s">
        <v>48</v>
      </c>
      <c r="AS1431" t="s">
        <v>48</v>
      </c>
      <c r="AT1431" t="s">
        <v>48</v>
      </c>
      <c r="AU1431" t="s">
        <v>48</v>
      </c>
      <c r="AV1431" t="s">
        <v>48</v>
      </c>
      <c r="AW1431" t="s">
        <v>48</v>
      </c>
      <c r="AX1431" t="s">
        <v>48</v>
      </c>
      <c r="AY1431" t="s">
        <v>48</v>
      </c>
      <c r="AZ1431" t="s">
        <v>48</v>
      </c>
      <c r="BA1431" t="s">
        <v>48</v>
      </c>
      <c r="BB1431" t="s">
        <v>48</v>
      </c>
      <c r="BC1431" t="s">
        <v>48</v>
      </c>
      <c r="BD1431" t="s">
        <v>48</v>
      </c>
      <c r="BE1431" t="s">
        <v>48</v>
      </c>
      <c r="BF1431" t="s">
        <v>48</v>
      </c>
      <c r="BG1431" s="15" t="e">
        <f ca="1">OFFSET($V$6,0,MATCH(BH1431,$X1431:$BF1431,0))</f>
        <v>#N/A</v>
      </c>
      <c r="BH1431" s="15">
        <f t="shared" si="336"/>
        <v>100000</v>
      </c>
      <c r="BI1431" s="15" t="e">
        <f t="shared" ca="1" si="337"/>
        <v>#N/A</v>
      </c>
      <c r="BJ1431" s="15" t="str">
        <f t="shared" ca="1" si="338"/>
        <v>AT</v>
      </c>
      <c r="BK1431" s="15">
        <f t="shared" si="339"/>
        <v>135</v>
      </c>
      <c r="BL1431" s="15" t="str">
        <f t="shared" ca="1" si="340"/>
        <v>None</v>
      </c>
      <c r="BM1431" s="15">
        <f t="shared" si="341"/>
        <v>2</v>
      </c>
      <c r="BN1431" t="str">
        <f t="shared" si="342"/>
        <v>CHECK</v>
      </c>
      <c r="BO1431" t="str">
        <f t="shared" si="343"/>
        <v>CHECK</v>
      </c>
      <c r="BP1431" t="str">
        <f t="shared" si="344"/>
        <v>CHECK</v>
      </c>
    </row>
    <row r="1432" spans="2:68" hidden="1">
      <c r="B1432">
        <v>20250301</v>
      </c>
      <c r="C1432" t="s">
        <v>75</v>
      </c>
      <c r="D1432">
        <v>830</v>
      </c>
      <c r="E1432">
        <v>8180</v>
      </c>
      <c r="H1432">
        <v>8180</v>
      </c>
      <c r="K1432">
        <v>-4101</v>
      </c>
      <c r="L1432">
        <v>-4101</v>
      </c>
      <c r="M1432">
        <v>-4101</v>
      </c>
      <c r="N1432" t="s">
        <v>46</v>
      </c>
      <c r="O1432" t="s">
        <v>47</v>
      </c>
      <c r="P1432" s="157">
        <f t="shared" si="330"/>
        <v>0</v>
      </c>
      <c r="Q1432">
        <f t="shared" si="331"/>
        <v>0</v>
      </c>
      <c r="R1432" s="157" t="str">
        <f t="shared" si="332"/>
        <v>NA</v>
      </c>
      <c r="S1432" s="157" t="str">
        <f t="shared" si="333"/>
        <v>NA</v>
      </c>
      <c r="T1432" t="str">
        <f t="shared" si="334"/>
        <v>NA</v>
      </c>
      <c r="U1432">
        <f t="shared" si="335"/>
        <v>0</v>
      </c>
      <c r="V1432">
        <f>MIN(IF(SUM(W1432,X1432,Y1432,AA1432,AB1432,AE1432,AD1432,AG1432,AH1432,AK1432,AJ1432,AN1432,AO1432,AQ1432,AR1432,AT1432,AU1432,AV1432,A1432,BB1432,AX1432,AY1432,AZ1432,BA1432,BD1432,BE1432)=0,0,1)+IF(O1432="Smoothing ramp",1,0)+IF(ISNUMBER(W1432),1,0)+IF(ISNUMBER(X1432),1,0)+IF(ISNUMBER(Y1432),1,0)+IF(ISNUMBER(#REF!),1,0)+IF(ISNUMBER(AA1432),1,0)+IF(ISNUMBER(AB1432),1,0)+IF(ISNUMBER(#REF!),1,0)+IF(ISNUMBER(AE1432),1,0)+IF(ISNUMBER(AD1432),1,0)+IF(ISNUMBER(AG1432),1,0)+IF(ISNUMBER(AH1432),1,0)+IF(ISNUMBER(AJ1432),1,0)+IF(ISNUMBER(AK1432),1,0)+IF(ISNUMBER(AN1432),1,0)+IF(ISNUMBER(AO1432),1,0)+IF(ISNUMBER(AQ1432),1,0)+IF(ISNUMBER(AR1432),1,0)+IF(ISNUMBER(AT1432),1,0)+IF(ISNUMBER(AU1432),1,0)+IF(ISNUMBER(AV1432),1,0)+IF(ISNUMBER(#REF!),1,0)+IF(ISNUMBER(AM1432),1,0)+IF(ISNUMBER(BB1432),1,0)+IF(ISNUMBER(AX1432),1,0)+IF(ISNUMBER(AY1432),1,0)+IF(ISNUMBER(AZ1432),1,0)+IF(ISNUMBER(BA1432),1,0)+IF(ISNUMBER(BD1432),1,0)+IF(ISNUMBER(BE1432),1,0),1)</f>
        <v>1</v>
      </c>
      <c r="W1432">
        <v>304</v>
      </c>
      <c r="X1432" t="s">
        <v>48</v>
      </c>
      <c r="Y1432" t="s">
        <v>48</v>
      </c>
      <c r="Z1432" t="s">
        <v>48</v>
      </c>
      <c r="AA1432">
        <v>135</v>
      </c>
      <c r="AB1432" t="s">
        <v>48</v>
      </c>
      <c r="AC1432" t="s">
        <v>48</v>
      </c>
      <c r="AD1432" t="s">
        <v>48</v>
      </c>
      <c r="AE1432" t="s">
        <v>48</v>
      </c>
      <c r="AF1432" t="s">
        <v>48</v>
      </c>
      <c r="AG1432" t="s">
        <v>48</v>
      </c>
      <c r="AH1432" t="s">
        <v>48</v>
      </c>
      <c r="AI1432" t="s">
        <v>48</v>
      </c>
      <c r="AJ1432" t="s">
        <v>48</v>
      </c>
      <c r="AK1432" t="s">
        <v>48</v>
      </c>
      <c r="AL1432" t="s">
        <v>48</v>
      </c>
      <c r="AN1432" t="s">
        <v>48</v>
      </c>
      <c r="AO1432" t="s">
        <v>48</v>
      </c>
      <c r="AP1432" t="s">
        <v>48</v>
      </c>
      <c r="AQ1432" t="s">
        <v>48</v>
      </c>
      <c r="AR1432" t="s">
        <v>48</v>
      </c>
      <c r="AS1432" t="s">
        <v>48</v>
      </c>
      <c r="AT1432" t="s">
        <v>48</v>
      </c>
      <c r="AU1432" t="s">
        <v>48</v>
      </c>
      <c r="AV1432" t="s">
        <v>48</v>
      </c>
      <c r="AW1432" t="s">
        <v>48</v>
      </c>
      <c r="AX1432" t="s">
        <v>48</v>
      </c>
      <c r="AY1432" t="s">
        <v>48</v>
      </c>
      <c r="AZ1432" t="s">
        <v>48</v>
      </c>
      <c r="BA1432" t="s">
        <v>48</v>
      </c>
      <c r="BB1432" t="s">
        <v>48</v>
      </c>
      <c r="BC1432" t="s">
        <v>48</v>
      </c>
      <c r="BD1432" t="s">
        <v>48</v>
      </c>
      <c r="BE1432" t="s">
        <v>48</v>
      </c>
      <c r="BF1432" t="s">
        <v>48</v>
      </c>
      <c r="BG1432" s="15" t="e">
        <f ca="1">OFFSET($V$6,0,MATCH(BH1432,$X1432:$BF1432,0))</f>
        <v>#N/A</v>
      </c>
      <c r="BH1432" s="15">
        <f t="shared" si="336"/>
        <v>100000</v>
      </c>
      <c r="BI1432" s="15" t="e">
        <f t="shared" ca="1" si="337"/>
        <v>#N/A</v>
      </c>
      <c r="BJ1432" s="15" t="str">
        <f t="shared" ca="1" si="338"/>
        <v>AT</v>
      </c>
      <c r="BK1432" s="15">
        <f t="shared" si="339"/>
        <v>135</v>
      </c>
      <c r="BL1432" s="15" t="str">
        <f t="shared" ca="1" si="340"/>
        <v>None</v>
      </c>
      <c r="BM1432" s="15">
        <f t="shared" si="341"/>
        <v>2</v>
      </c>
      <c r="BN1432" t="str">
        <f t="shared" si="342"/>
        <v>CHECK</v>
      </c>
      <c r="BO1432" t="str">
        <f t="shared" si="343"/>
        <v>CHECK</v>
      </c>
      <c r="BP1432" t="str">
        <f t="shared" si="344"/>
        <v>CHECK</v>
      </c>
    </row>
    <row r="1433" spans="2:68" hidden="1">
      <c r="B1433">
        <v>20250301</v>
      </c>
      <c r="C1433" t="s">
        <v>75</v>
      </c>
      <c r="D1433">
        <v>930</v>
      </c>
      <c r="E1433">
        <v>8403</v>
      </c>
      <c r="H1433">
        <v>8402</v>
      </c>
      <c r="K1433">
        <v>2466</v>
      </c>
      <c r="L1433">
        <v>223</v>
      </c>
      <c r="M1433">
        <v>2243</v>
      </c>
      <c r="N1433" t="s">
        <v>53</v>
      </c>
      <c r="O1433" t="s">
        <v>47</v>
      </c>
      <c r="P1433" s="157">
        <f t="shared" si="330"/>
        <v>2243</v>
      </c>
      <c r="Q1433">
        <f t="shared" si="331"/>
        <v>1</v>
      </c>
      <c r="R1433" s="157" t="str">
        <f t="shared" si="332"/>
        <v>NA</v>
      </c>
      <c r="S1433" s="157" t="str">
        <f t="shared" si="333"/>
        <v>NA</v>
      </c>
      <c r="T1433" t="str">
        <f t="shared" si="334"/>
        <v>NA</v>
      </c>
      <c r="U1433">
        <f t="shared" si="335"/>
        <v>4263</v>
      </c>
      <c r="V1433">
        <f>MIN(IF(SUM(W1433,X1433,Y1433,AA1433,AB1433,AE1433,AD1433,AG1433,AH1433,AK1433,AJ1433,AN1433,AO1433,AQ1433,AR1433,AT1433,AU1433,AV1433,A1433,BB1433,AX1433,AY1433,AZ1433,BA1433,BD1433,BE1433)=0,0,1)+IF(O1433="Smoothing ramp",1,0)+IF(ISNUMBER(W1433),1,0)+IF(ISNUMBER(X1433),1,0)+IF(ISNUMBER(Y1433),1,0)+IF(ISNUMBER(#REF!),1,0)+IF(ISNUMBER(AA1433),1,0)+IF(ISNUMBER(AB1433),1,0)+IF(ISNUMBER(#REF!),1,0)+IF(ISNUMBER(AE1433),1,0)+IF(ISNUMBER(AD1433),1,0)+IF(ISNUMBER(AG1433),1,0)+IF(ISNUMBER(AH1433),1,0)+IF(ISNUMBER(AJ1433),1,0)+IF(ISNUMBER(AK1433),1,0)+IF(ISNUMBER(AN1433),1,0)+IF(ISNUMBER(AO1433),1,0)+IF(ISNUMBER(AQ1433),1,0)+IF(ISNUMBER(AR1433),1,0)+IF(ISNUMBER(AT1433),1,0)+IF(ISNUMBER(AU1433),1,0)+IF(ISNUMBER(AV1433),1,0)+IF(ISNUMBER(#REF!),1,0)+IF(ISNUMBER(AM1433),1,0)+IF(ISNUMBER(BB1433),1,0)+IF(ISNUMBER(AX1433),1,0)+IF(ISNUMBER(AY1433),1,0)+IF(ISNUMBER(AZ1433),1,0)+IF(ISNUMBER(BA1433),1,0)+IF(ISNUMBER(BD1433),1,0)+IF(ISNUMBER(BE1433),1,0),1)</f>
        <v>1</v>
      </c>
      <c r="W1433">
        <v>312</v>
      </c>
      <c r="X1433" t="s">
        <v>48</v>
      </c>
      <c r="Y1433" t="s">
        <v>48</v>
      </c>
      <c r="Z1433" t="s">
        <v>48</v>
      </c>
      <c r="AA1433">
        <v>135</v>
      </c>
      <c r="AB1433" t="s">
        <v>48</v>
      </c>
      <c r="AC1433" t="s">
        <v>48</v>
      </c>
      <c r="AD1433" t="s">
        <v>48</v>
      </c>
      <c r="AE1433" t="s">
        <v>48</v>
      </c>
      <c r="AF1433" t="s">
        <v>48</v>
      </c>
      <c r="AG1433" t="s">
        <v>48</v>
      </c>
      <c r="AH1433" t="s">
        <v>48</v>
      </c>
      <c r="AI1433" t="s">
        <v>48</v>
      </c>
      <c r="AJ1433" t="s">
        <v>48</v>
      </c>
      <c r="AK1433" t="s">
        <v>48</v>
      </c>
      <c r="AL1433" t="s">
        <v>48</v>
      </c>
      <c r="AN1433" t="s">
        <v>48</v>
      </c>
      <c r="AO1433" t="s">
        <v>48</v>
      </c>
      <c r="AP1433" t="s">
        <v>48</v>
      </c>
      <c r="AQ1433" t="s">
        <v>48</v>
      </c>
      <c r="AR1433" t="s">
        <v>48</v>
      </c>
      <c r="AS1433" t="s">
        <v>48</v>
      </c>
      <c r="AT1433" t="s">
        <v>48</v>
      </c>
      <c r="AU1433" t="s">
        <v>48</v>
      </c>
      <c r="AV1433" t="s">
        <v>48</v>
      </c>
      <c r="AW1433" t="s">
        <v>48</v>
      </c>
      <c r="AX1433" t="s">
        <v>48</v>
      </c>
      <c r="AY1433" t="s">
        <v>48</v>
      </c>
      <c r="AZ1433" t="s">
        <v>48</v>
      </c>
      <c r="BA1433" t="s">
        <v>48</v>
      </c>
      <c r="BB1433" t="s">
        <v>48</v>
      </c>
      <c r="BC1433" t="s">
        <v>48</v>
      </c>
      <c r="BD1433" t="s">
        <v>48</v>
      </c>
      <c r="BE1433" t="s">
        <v>48</v>
      </c>
      <c r="BF1433" t="s">
        <v>48</v>
      </c>
      <c r="BG1433" s="15" t="e">
        <f ca="1">OFFSET($V$6,0,MATCH(BH1433,$X1433:$BF1433,0))</f>
        <v>#N/A</v>
      </c>
      <c r="BH1433" s="15">
        <f t="shared" si="336"/>
        <v>100000</v>
      </c>
      <c r="BI1433" s="15" t="e">
        <f t="shared" ca="1" si="337"/>
        <v>#N/A</v>
      </c>
      <c r="BJ1433" s="15" t="str">
        <f t="shared" ca="1" si="338"/>
        <v>AT</v>
      </c>
      <c r="BK1433" s="15">
        <f t="shared" si="339"/>
        <v>135</v>
      </c>
      <c r="BL1433" s="15" t="str">
        <f t="shared" ca="1" si="340"/>
        <v>None</v>
      </c>
      <c r="BM1433" s="15">
        <f t="shared" si="341"/>
        <v>2</v>
      </c>
      <c r="BN1433" t="str">
        <f t="shared" si="342"/>
        <v>CHECK</v>
      </c>
      <c r="BO1433" t="str">
        <f t="shared" si="343"/>
        <v>CHECK</v>
      </c>
      <c r="BP1433" t="str">
        <f t="shared" si="344"/>
        <v>CHECK</v>
      </c>
    </row>
    <row r="1434" spans="2:68" hidden="1">
      <c r="B1434">
        <v>20250301</v>
      </c>
      <c r="C1434" t="s">
        <v>75</v>
      </c>
      <c r="D1434">
        <v>1030</v>
      </c>
      <c r="E1434">
        <v>8363</v>
      </c>
      <c r="H1434">
        <v>8363</v>
      </c>
      <c r="K1434">
        <v>2466</v>
      </c>
      <c r="L1434">
        <v>183</v>
      </c>
      <c r="M1434">
        <v>2283</v>
      </c>
      <c r="N1434" t="s">
        <v>53</v>
      </c>
      <c r="O1434" t="s">
        <v>47</v>
      </c>
      <c r="P1434" s="157">
        <f t="shared" si="330"/>
        <v>2283</v>
      </c>
      <c r="Q1434">
        <f t="shared" si="331"/>
        <v>0</v>
      </c>
      <c r="R1434" s="157" t="str">
        <f t="shared" si="332"/>
        <v>NA</v>
      </c>
      <c r="S1434" s="157" t="str">
        <f t="shared" si="333"/>
        <v>NA</v>
      </c>
      <c r="T1434" t="str">
        <f t="shared" si="334"/>
        <v>NA</v>
      </c>
      <c r="U1434">
        <f t="shared" si="335"/>
        <v>4383</v>
      </c>
      <c r="V1434">
        <f>MIN(IF(SUM(W1434,X1434,Y1434,AA1434,AB1434,AE1434,AD1434,AG1434,AH1434,AK1434,AJ1434,AN1434,AO1434,AQ1434,AR1434,AT1434,AU1434,AV1434,A1434,BB1434,AX1434,AY1434,AZ1434,BA1434,BD1434,BE1434)=0,0,1)+IF(O1434="Smoothing ramp",1,0)+IF(ISNUMBER(W1434),1,0)+IF(ISNUMBER(X1434),1,0)+IF(ISNUMBER(Y1434),1,0)+IF(ISNUMBER(#REF!),1,0)+IF(ISNUMBER(AA1434),1,0)+IF(ISNUMBER(AB1434),1,0)+IF(ISNUMBER(#REF!),1,0)+IF(ISNUMBER(AE1434),1,0)+IF(ISNUMBER(AD1434),1,0)+IF(ISNUMBER(AG1434),1,0)+IF(ISNUMBER(AH1434),1,0)+IF(ISNUMBER(AJ1434),1,0)+IF(ISNUMBER(AK1434),1,0)+IF(ISNUMBER(AN1434),1,0)+IF(ISNUMBER(AO1434),1,0)+IF(ISNUMBER(AQ1434),1,0)+IF(ISNUMBER(AR1434),1,0)+IF(ISNUMBER(AT1434),1,0)+IF(ISNUMBER(AU1434),1,0)+IF(ISNUMBER(AV1434),1,0)+IF(ISNUMBER(#REF!),1,0)+IF(ISNUMBER(AM1434),1,0)+IF(ISNUMBER(BB1434),1,0)+IF(ISNUMBER(AX1434),1,0)+IF(ISNUMBER(AY1434),1,0)+IF(ISNUMBER(AZ1434),1,0)+IF(ISNUMBER(BA1434),1,0)+IF(ISNUMBER(BD1434),1,0)+IF(ISNUMBER(BE1434),1,0),1)</f>
        <v>1</v>
      </c>
      <c r="W1434">
        <v>311</v>
      </c>
      <c r="X1434" t="s">
        <v>48</v>
      </c>
      <c r="Y1434" t="s">
        <v>48</v>
      </c>
      <c r="Z1434" t="s">
        <v>48</v>
      </c>
      <c r="AA1434">
        <v>135</v>
      </c>
      <c r="AB1434" t="s">
        <v>48</v>
      </c>
      <c r="AC1434" t="s">
        <v>48</v>
      </c>
      <c r="AD1434" t="s">
        <v>48</v>
      </c>
      <c r="AE1434" t="s">
        <v>48</v>
      </c>
      <c r="AF1434" t="s">
        <v>48</v>
      </c>
      <c r="AG1434" t="s">
        <v>48</v>
      </c>
      <c r="AH1434" t="s">
        <v>48</v>
      </c>
      <c r="AI1434" t="s">
        <v>48</v>
      </c>
      <c r="AJ1434" t="s">
        <v>48</v>
      </c>
      <c r="AK1434" t="s">
        <v>48</v>
      </c>
      <c r="AL1434" t="s">
        <v>48</v>
      </c>
      <c r="AN1434" t="s">
        <v>48</v>
      </c>
      <c r="AO1434" t="s">
        <v>48</v>
      </c>
      <c r="AP1434" t="s">
        <v>48</v>
      </c>
      <c r="AQ1434" t="s">
        <v>48</v>
      </c>
      <c r="AR1434" t="s">
        <v>48</v>
      </c>
      <c r="AS1434" t="s">
        <v>48</v>
      </c>
      <c r="AT1434" t="s">
        <v>48</v>
      </c>
      <c r="AU1434" t="s">
        <v>48</v>
      </c>
      <c r="AV1434" t="s">
        <v>48</v>
      </c>
      <c r="AW1434" t="s">
        <v>48</v>
      </c>
      <c r="AX1434" t="s">
        <v>48</v>
      </c>
      <c r="AY1434" t="s">
        <v>48</v>
      </c>
      <c r="AZ1434" t="s">
        <v>48</v>
      </c>
      <c r="BA1434" t="s">
        <v>48</v>
      </c>
      <c r="BB1434" t="s">
        <v>48</v>
      </c>
      <c r="BC1434" t="s">
        <v>48</v>
      </c>
      <c r="BD1434" t="s">
        <v>48</v>
      </c>
      <c r="BE1434" t="s">
        <v>48</v>
      </c>
      <c r="BF1434" t="s">
        <v>48</v>
      </c>
      <c r="BG1434" s="15" t="e">
        <f ca="1">OFFSET($V$6,0,MATCH(BH1434,$X1434:$BF1434,0))</f>
        <v>#N/A</v>
      </c>
      <c r="BH1434" s="15">
        <f t="shared" si="336"/>
        <v>100000</v>
      </c>
      <c r="BI1434" s="15" t="e">
        <f t="shared" ca="1" si="337"/>
        <v>#N/A</v>
      </c>
      <c r="BJ1434" s="15" t="str">
        <f t="shared" ca="1" si="338"/>
        <v>AT</v>
      </c>
      <c r="BK1434" s="15">
        <f t="shared" si="339"/>
        <v>135</v>
      </c>
      <c r="BL1434" s="15" t="str">
        <f t="shared" ca="1" si="340"/>
        <v>None</v>
      </c>
      <c r="BM1434" s="15">
        <f t="shared" si="341"/>
        <v>2</v>
      </c>
      <c r="BN1434" t="str">
        <f t="shared" si="342"/>
        <v>CHECK</v>
      </c>
      <c r="BO1434" t="str">
        <f t="shared" si="343"/>
        <v>CHECK</v>
      </c>
      <c r="BP1434" t="str">
        <f t="shared" si="344"/>
        <v>CHECK</v>
      </c>
    </row>
    <row r="1435" spans="2:68" hidden="1">
      <c r="B1435">
        <v>20250301</v>
      </c>
      <c r="C1435" t="s">
        <v>75</v>
      </c>
      <c r="D1435">
        <v>1130</v>
      </c>
      <c r="E1435">
        <v>8346</v>
      </c>
      <c r="H1435">
        <v>8345</v>
      </c>
      <c r="K1435">
        <v>2466</v>
      </c>
      <c r="L1435">
        <v>166</v>
      </c>
      <c r="M1435">
        <v>2300</v>
      </c>
      <c r="N1435" t="s">
        <v>53</v>
      </c>
      <c r="O1435" t="s">
        <v>47</v>
      </c>
      <c r="P1435" s="157">
        <f t="shared" si="330"/>
        <v>2300</v>
      </c>
      <c r="Q1435">
        <f t="shared" si="331"/>
        <v>1</v>
      </c>
      <c r="R1435" s="157" t="str">
        <f t="shared" si="332"/>
        <v>NA</v>
      </c>
      <c r="S1435" s="157" t="str">
        <f t="shared" si="333"/>
        <v>NA</v>
      </c>
      <c r="T1435" t="str">
        <f t="shared" si="334"/>
        <v>NA</v>
      </c>
      <c r="U1435">
        <f t="shared" si="335"/>
        <v>4434</v>
      </c>
      <c r="V1435">
        <f>MIN(IF(SUM(W1435,X1435,Y1435,AA1435,AB1435,AE1435,AD1435,AG1435,AH1435,AK1435,AJ1435,AN1435,AO1435,AQ1435,AR1435,AT1435,AU1435,AV1435,A1435,BB1435,AX1435,AY1435,AZ1435,BA1435,BD1435,BE1435)=0,0,1)+IF(O1435="Smoothing ramp",1,0)+IF(ISNUMBER(W1435),1,0)+IF(ISNUMBER(X1435),1,0)+IF(ISNUMBER(Y1435),1,0)+IF(ISNUMBER(#REF!),1,0)+IF(ISNUMBER(AA1435),1,0)+IF(ISNUMBER(AB1435),1,0)+IF(ISNUMBER(#REF!),1,0)+IF(ISNUMBER(AE1435),1,0)+IF(ISNUMBER(AD1435),1,0)+IF(ISNUMBER(AG1435),1,0)+IF(ISNUMBER(AH1435),1,0)+IF(ISNUMBER(AJ1435),1,0)+IF(ISNUMBER(AK1435),1,0)+IF(ISNUMBER(AN1435),1,0)+IF(ISNUMBER(AO1435),1,0)+IF(ISNUMBER(AQ1435),1,0)+IF(ISNUMBER(AR1435),1,0)+IF(ISNUMBER(AT1435),1,0)+IF(ISNUMBER(AU1435),1,0)+IF(ISNUMBER(AV1435),1,0)+IF(ISNUMBER(#REF!),1,0)+IF(ISNUMBER(AM1435),1,0)+IF(ISNUMBER(BB1435),1,0)+IF(ISNUMBER(AX1435),1,0)+IF(ISNUMBER(AY1435),1,0)+IF(ISNUMBER(AZ1435),1,0)+IF(ISNUMBER(BA1435),1,0)+IF(ISNUMBER(BD1435),1,0)+IF(ISNUMBER(BE1435),1,0),1)</f>
        <v>1</v>
      </c>
      <c r="W1435">
        <v>310</v>
      </c>
      <c r="X1435" t="s">
        <v>48</v>
      </c>
      <c r="Y1435" t="s">
        <v>48</v>
      </c>
      <c r="Z1435" t="s">
        <v>48</v>
      </c>
      <c r="AA1435">
        <v>135</v>
      </c>
      <c r="AB1435" t="s">
        <v>48</v>
      </c>
      <c r="AC1435" t="s">
        <v>48</v>
      </c>
      <c r="AD1435" t="s">
        <v>48</v>
      </c>
      <c r="AE1435" t="s">
        <v>48</v>
      </c>
      <c r="AF1435" t="s">
        <v>48</v>
      </c>
      <c r="AG1435" t="s">
        <v>48</v>
      </c>
      <c r="AH1435" t="s">
        <v>48</v>
      </c>
      <c r="AI1435" t="s">
        <v>48</v>
      </c>
      <c r="AJ1435" t="s">
        <v>48</v>
      </c>
      <c r="AK1435" t="s">
        <v>48</v>
      </c>
      <c r="AL1435" t="s">
        <v>48</v>
      </c>
      <c r="AN1435" t="s">
        <v>48</v>
      </c>
      <c r="AO1435" t="s">
        <v>48</v>
      </c>
      <c r="AP1435" t="s">
        <v>48</v>
      </c>
      <c r="AQ1435" t="s">
        <v>48</v>
      </c>
      <c r="AR1435" t="s">
        <v>48</v>
      </c>
      <c r="AS1435" t="s">
        <v>48</v>
      </c>
      <c r="AT1435" t="s">
        <v>48</v>
      </c>
      <c r="AU1435" t="s">
        <v>48</v>
      </c>
      <c r="AV1435" t="s">
        <v>48</v>
      </c>
      <c r="AW1435" t="s">
        <v>48</v>
      </c>
      <c r="AX1435" t="s">
        <v>48</v>
      </c>
      <c r="AY1435" t="s">
        <v>48</v>
      </c>
      <c r="AZ1435" t="s">
        <v>48</v>
      </c>
      <c r="BA1435" t="s">
        <v>48</v>
      </c>
      <c r="BB1435" t="s">
        <v>48</v>
      </c>
      <c r="BC1435" t="s">
        <v>48</v>
      </c>
      <c r="BD1435" t="s">
        <v>48</v>
      </c>
      <c r="BE1435" t="s">
        <v>48</v>
      </c>
      <c r="BF1435" t="s">
        <v>48</v>
      </c>
      <c r="BG1435" s="15" t="e">
        <f ca="1">OFFSET($V$6,0,MATCH(BH1435,$X1435:$BF1435,0))</f>
        <v>#N/A</v>
      </c>
      <c r="BH1435" s="15">
        <f t="shared" si="336"/>
        <v>100000</v>
      </c>
      <c r="BI1435" s="15" t="e">
        <f t="shared" ca="1" si="337"/>
        <v>#N/A</v>
      </c>
      <c r="BJ1435" s="15" t="str">
        <f t="shared" ca="1" si="338"/>
        <v>AT</v>
      </c>
      <c r="BK1435" s="15">
        <f t="shared" si="339"/>
        <v>135</v>
      </c>
      <c r="BL1435" s="15" t="str">
        <f t="shared" ca="1" si="340"/>
        <v>None</v>
      </c>
      <c r="BM1435" s="15">
        <f t="shared" si="341"/>
        <v>2</v>
      </c>
      <c r="BN1435" t="str">
        <f t="shared" si="342"/>
        <v>CHECK</v>
      </c>
      <c r="BO1435" t="str">
        <f t="shared" si="343"/>
        <v>CHECK</v>
      </c>
      <c r="BP1435" t="str">
        <f t="shared" si="344"/>
        <v>CHECK</v>
      </c>
    </row>
    <row r="1436" spans="2:68" hidden="1">
      <c r="B1436">
        <v>20250301</v>
      </c>
      <c r="C1436" t="s">
        <v>75</v>
      </c>
      <c r="D1436">
        <v>1230</v>
      </c>
      <c r="E1436">
        <v>10350</v>
      </c>
      <c r="H1436">
        <v>9845</v>
      </c>
      <c r="K1436">
        <v>0</v>
      </c>
      <c r="L1436">
        <v>0</v>
      </c>
      <c r="M1436">
        <v>0</v>
      </c>
      <c r="N1436" t="s">
        <v>49</v>
      </c>
      <c r="O1436" t="s">
        <v>47</v>
      </c>
      <c r="P1436" s="157">
        <f t="shared" si="330"/>
        <v>0</v>
      </c>
      <c r="Q1436">
        <f t="shared" si="331"/>
        <v>505</v>
      </c>
      <c r="R1436" s="157" t="str">
        <f t="shared" si="332"/>
        <v>NA</v>
      </c>
      <c r="S1436" s="157" t="str">
        <f t="shared" si="333"/>
        <v>NA</v>
      </c>
      <c r="T1436" t="str">
        <f t="shared" si="334"/>
        <v>NA</v>
      </c>
      <c r="U1436">
        <f t="shared" si="335"/>
        <v>0</v>
      </c>
      <c r="V1436">
        <f>MIN(IF(SUM(W1436,X1436,Y1436,AA1436,AB1436,AE1436,AD1436,AG1436,AH1436,AK1436,AJ1436,AN1436,AO1436,AQ1436,AR1436,AT1436,AU1436,AV1436,A1436,BB1436,AX1436,AY1436,AZ1436,BA1436,BD1436,BE1436)=0,0,1)+IF(O1436="Smoothing ramp",1,0)+IF(ISNUMBER(W1436),1,0)+IF(ISNUMBER(X1436),1,0)+IF(ISNUMBER(Y1436),1,0)+IF(ISNUMBER(#REF!),1,0)+IF(ISNUMBER(AA1436),1,0)+IF(ISNUMBER(AB1436),1,0)+IF(ISNUMBER(#REF!),1,0)+IF(ISNUMBER(AE1436),1,0)+IF(ISNUMBER(AD1436),1,0)+IF(ISNUMBER(AG1436),1,0)+IF(ISNUMBER(AH1436),1,0)+IF(ISNUMBER(AJ1436),1,0)+IF(ISNUMBER(AK1436),1,0)+IF(ISNUMBER(AN1436),1,0)+IF(ISNUMBER(AO1436),1,0)+IF(ISNUMBER(AQ1436),1,0)+IF(ISNUMBER(AR1436),1,0)+IF(ISNUMBER(AT1436),1,0)+IF(ISNUMBER(AU1436),1,0)+IF(ISNUMBER(AV1436),1,0)+IF(ISNUMBER(#REF!),1,0)+IF(ISNUMBER(AM1436),1,0)+IF(ISNUMBER(BB1436),1,0)+IF(ISNUMBER(AX1436),1,0)+IF(ISNUMBER(AY1436),1,0)+IF(ISNUMBER(AZ1436),1,0)+IF(ISNUMBER(BA1436),1,0)+IF(ISNUMBER(BD1436),1,0)+IF(ISNUMBER(BE1436),1,0),1)</f>
        <v>1</v>
      </c>
      <c r="W1436">
        <v>370</v>
      </c>
      <c r="X1436" t="s">
        <v>48</v>
      </c>
      <c r="Y1436" t="s">
        <v>48</v>
      </c>
      <c r="Z1436" t="s">
        <v>48</v>
      </c>
      <c r="AA1436">
        <v>135</v>
      </c>
      <c r="AB1436" t="s">
        <v>48</v>
      </c>
      <c r="AC1436" t="s">
        <v>48</v>
      </c>
      <c r="AD1436" t="s">
        <v>48</v>
      </c>
      <c r="AE1436" t="s">
        <v>48</v>
      </c>
      <c r="AF1436" t="s">
        <v>48</v>
      </c>
      <c r="AG1436" t="s">
        <v>48</v>
      </c>
      <c r="AH1436" t="s">
        <v>48</v>
      </c>
      <c r="AI1436" t="s">
        <v>48</v>
      </c>
      <c r="AJ1436" t="s">
        <v>48</v>
      </c>
      <c r="AK1436" t="s">
        <v>48</v>
      </c>
      <c r="AL1436" t="s">
        <v>48</v>
      </c>
      <c r="AN1436" t="s">
        <v>48</v>
      </c>
      <c r="AO1436" t="s">
        <v>48</v>
      </c>
      <c r="AP1436" t="s">
        <v>48</v>
      </c>
      <c r="AQ1436" t="s">
        <v>48</v>
      </c>
      <c r="AR1436" t="s">
        <v>48</v>
      </c>
      <c r="AS1436" t="s">
        <v>48</v>
      </c>
      <c r="AT1436" t="s">
        <v>48</v>
      </c>
      <c r="AU1436" t="s">
        <v>48</v>
      </c>
      <c r="AV1436" t="s">
        <v>48</v>
      </c>
      <c r="AW1436" t="s">
        <v>48</v>
      </c>
      <c r="AX1436" t="s">
        <v>48</v>
      </c>
      <c r="AY1436" t="s">
        <v>48</v>
      </c>
      <c r="AZ1436" t="s">
        <v>48</v>
      </c>
      <c r="BA1436" t="s">
        <v>48</v>
      </c>
      <c r="BB1436" t="s">
        <v>48</v>
      </c>
      <c r="BC1436" t="s">
        <v>48</v>
      </c>
      <c r="BD1436" t="s">
        <v>48</v>
      </c>
      <c r="BE1436" t="s">
        <v>48</v>
      </c>
      <c r="BF1436" t="s">
        <v>48</v>
      </c>
      <c r="BG1436" s="15" t="e">
        <f ca="1">OFFSET($V$6,0,MATCH(BH1436,$X1436:$BF1436,0))</f>
        <v>#N/A</v>
      </c>
      <c r="BH1436" s="15">
        <f t="shared" si="336"/>
        <v>100000</v>
      </c>
      <c r="BI1436" s="15" t="e">
        <f t="shared" ca="1" si="337"/>
        <v>#N/A</v>
      </c>
      <c r="BJ1436" s="15" t="str">
        <f t="shared" ca="1" si="338"/>
        <v>AT</v>
      </c>
      <c r="BK1436" s="15">
        <f t="shared" si="339"/>
        <v>135</v>
      </c>
      <c r="BL1436" s="15" t="str">
        <f t="shared" ca="1" si="340"/>
        <v>None</v>
      </c>
      <c r="BM1436" s="15">
        <f t="shared" si="341"/>
        <v>2</v>
      </c>
      <c r="BN1436" t="str">
        <f t="shared" si="342"/>
        <v>CHECK</v>
      </c>
      <c r="BO1436" t="str">
        <f t="shared" si="343"/>
        <v>CHECK</v>
      </c>
      <c r="BP1436" t="str">
        <f t="shared" si="344"/>
        <v>CHECK</v>
      </c>
    </row>
    <row r="1437" spans="2:68" hidden="1">
      <c r="B1437">
        <v>20250301</v>
      </c>
      <c r="C1437" t="s">
        <v>75</v>
      </c>
      <c r="D1437">
        <v>1330</v>
      </c>
      <c r="E1437">
        <v>10350</v>
      </c>
      <c r="H1437">
        <v>10350</v>
      </c>
      <c r="K1437">
        <v>0</v>
      </c>
      <c r="L1437">
        <v>0</v>
      </c>
      <c r="M1437">
        <v>0</v>
      </c>
      <c r="N1437" t="s">
        <v>49</v>
      </c>
      <c r="O1437" t="s">
        <v>47</v>
      </c>
      <c r="P1437" s="157">
        <f t="shared" si="330"/>
        <v>0</v>
      </c>
      <c r="Q1437">
        <f t="shared" si="331"/>
        <v>0</v>
      </c>
      <c r="R1437" s="157" t="str">
        <f t="shared" si="332"/>
        <v>NA</v>
      </c>
      <c r="S1437" s="157" t="str">
        <f t="shared" si="333"/>
        <v>NA</v>
      </c>
      <c r="T1437" t="str">
        <f t="shared" si="334"/>
        <v>NA</v>
      </c>
      <c r="U1437">
        <f t="shared" si="335"/>
        <v>0</v>
      </c>
      <c r="V1437">
        <f>MIN(IF(SUM(W1437,X1437,Y1437,AA1437,AB1437,AE1437,AD1437,AG1437,AH1437,AK1437,AJ1437,AN1437,AO1437,AQ1437,AR1437,AT1437,AU1437,AV1437,A1437,BB1437,AX1437,AY1437,AZ1437,BA1437,BD1437,BE1437)=0,0,1)+IF(O1437="Smoothing ramp",1,0)+IF(ISNUMBER(W1437),1,0)+IF(ISNUMBER(X1437),1,0)+IF(ISNUMBER(Y1437),1,0)+IF(ISNUMBER(#REF!),1,0)+IF(ISNUMBER(AA1437),1,0)+IF(ISNUMBER(AB1437),1,0)+IF(ISNUMBER(#REF!),1,0)+IF(ISNUMBER(AE1437),1,0)+IF(ISNUMBER(AD1437),1,0)+IF(ISNUMBER(AG1437),1,0)+IF(ISNUMBER(AH1437),1,0)+IF(ISNUMBER(AJ1437),1,0)+IF(ISNUMBER(AK1437),1,0)+IF(ISNUMBER(AN1437),1,0)+IF(ISNUMBER(AO1437),1,0)+IF(ISNUMBER(AQ1437),1,0)+IF(ISNUMBER(AR1437),1,0)+IF(ISNUMBER(AT1437),1,0)+IF(ISNUMBER(AU1437),1,0)+IF(ISNUMBER(AV1437),1,0)+IF(ISNUMBER(#REF!),1,0)+IF(ISNUMBER(AM1437),1,0)+IF(ISNUMBER(BB1437),1,0)+IF(ISNUMBER(AX1437),1,0)+IF(ISNUMBER(AY1437),1,0)+IF(ISNUMBER(AZ1437),1,0)+IF(ISNUMBER(BA1437),1,0)+IF(ISNUMBER(BD1437),1,0)+IF(ISNUMBER(BE1437),1,0),1)</f>
        <v>1</v>
      </c>
      <c r="W1437">
        <v>390</v>
      </c>
      <c r="X1437" t="s">
        <v>48</v>
      </c>
      <c r="Y1437" t="s">
        <v>48</v>
      </c>
      <c r="Z1437" t="s">
        <v>48</v>
      </c>
      <c r="AA1437">
        <v>135</v>
      </c>
      <c r="AB1437" t="s">
        <v>48</v>
      </c>
      <c r="AC1437" t="s">
        <v>48</v>
      </c>
      <c r="AD1437" t="s">
        <v>48</v>
      </c>
      <c r="AE1437" t="s">
        <v>48</v>
      </c>
      <c r="AF1437" t="s">
        <v>48</v>
      </c>
      <c r="AG1437" t="s">
        <v>48</v>
      </c>
      <c r="AH1437" t="s">
        <v>48</v>
      </c>
      <c r="AI1437" t="s">
        <v>48</v>
      </c>
      <c r="AJ1437" t="s">
        <v>48</v>
      </c>
      <c r="AK1437" t="s">
        <v>48</v>
      </c>
      <c r="AL1437" t="s">
        <v>48</v>
      </c>
      <c r="AN1437" t="s">
        <v>48</v>
      </c>
      <c r="AO1437" t="s">
        <v>48</v>
      </c>
      <c r="AP1437" t="s">
        <v>48</v>
      </c>
      <c r="AQ1437" t="s">
        <v>48</v>
      </c>
      <c r="AR1437" t="s">
        <v>48</v>
      </c>
      <c r="AS1437" t="s">
        <v>48</v>
      </c>
      <c r="AT1437" t="s">
        <v>48</v>
      </c>
      <c r="AU1437" t="s">
        <v>48</v>
      </c>
      <c r="AV1437" t="s">
        <v>48</v>
      </c>
      <c r="AW1437" t="s">
        <v>48</v>
      </c>
      <c r="AX1437" t="s">
        <v>48</v>
      </c>
      <c r="AY1437" t="s">
        <v>48</v>
      </c>
      <c r="AZ1437" t="s">
        <v>48</v>
      </c>
      <c r="BA1437" t="s">
        <v>48</v>
      </c>
      <c r="BB1437" t="s">
        <v>48</v>
      </c>
      <c r="BC1437" t="s">
        <v>48</v>
      </c>
      <c r="BD1437" t="s">
        <v>48</v>
      </c>
      <c r="BE1437" t="s">
        <v>48</v>
      </c>
      <c r="BF1437" t="s">
        <v>48</v>
      </c>
      <c r="BG1437" s="15" t="e">
        <f ca="1">OFFSET($V$6,0,MATCH(BH1437,$X1437:$BF1437,0))</f>
        <v>#N/A</v>
      </c>
      <c r="BH1437" s="15">
        <f t="shared" si="336"/>
        <v>100000</v>
      </c>
      <c r="BI1437" s="15" t="e">
        <f t="shared" ca="1" si="337"/>
        <v>#N/A</v>
      </c>
      <c r="BJ1437" s="15" t="str">
        <f t="shared" ca="1" si="338"/>
        <v>AT</v>
      </c>
      <c r="BK1437" s="15">
        <f t="shared" si="339"/>
        <v>135</v>
      </c>
      <c r="BL1437" s="15" t="str">
        <f t="shared" ca="1" si="340"/>
        <v>None</v>
      </c>
      <c r="BM1437" s="15">
        <f t="shared" si="341"/>
        <v>2</v>
      </c>
      <c r="BN1437" t="str">
        <f t="shared" si="342"/>
        <v>CHECK</v>
      </c>
      <c r="BO1437" t="str">
        <f t="shared" si="343"/>
        <v>CHECK</v>
      </c>
      <c r="BP1437" t="str">
        <f t="shared" si="344"/>
        <v>CHECK</v>
      </c>
    </row>
    <row r="1438" spans="2:68" hidden="1">
      <c r="B1438">
        <v>20250301</v>
      </c>
      <c r="C1438" t="s">
        <v>75</v>
      </c>
      <c r="D1438">
        <v>1430</v>
      </c>
      <c r="E1438">
        <v>10350</v>
      </c>
      <c r="H1438">
        <v>9761</v>
      </c>
      <c r="K1438">
        <v>0</v>
      </c>
      <c r="L1438">
        <v>0</v>
      </c>
      <c r="M1438">
        <v>0</v>
      </c>
      <c r="N1438" t="s">
        <v>49</v>
      </c>
      <c r="O1438" t="s">
        <v>47</v>
      </c>
      <c r="P1438" s="157">
        <f t="shared" si="330"/>
        <v>0</v>
      </c>
      <c r="Q1438">
        <f t="shared" si="331"/>
        <v>589</v>
      </c>
      <c r="R1438" s="157" t="str">
        <f t="shared" si="332"/>
        <v>NA</v>
      </c>
      <c r="S1438" s="157" t="str">
        <f t="shared" si="333"/>
        <v>NA</v>
      </c>
      <c r="T1438" t="str">
        <f t="shared" si="334"/>
        <v>NA</v>
      </c>
      <c r="U1438">
        <f t="shared" si="335"/>
        <v>0</v>
      </c>
      <c r="V1438">
        <f>MIN(IF(SUM(W1438,X1438,Y1438,AA1438,AB1438,AE1438,AD1438,AG1438,AH1438,AK1438,AJ1438,AN1438,AO1438,AQ1438,AR1438,AT1438,AU1438,AV1438,A1438,BB1438,AX1438,AY1438,AZ1438,BA1438,BD1438,BE1438)=0,0,1)+IF(O1438="Smoothing ramp",1,0)+IF(ISNUMBER(W1438),1,0)+IF(ISNUMBER(X1438),1,0)+IF(ISNUMBER(Y1438),1,0)+IF(ISNUMBER(#REF!),1,0)+IF(ISNUMBER(AA1438),1,0)+IF(ISNUMBER(AB1438),1,0)+IF(ISNUMBER(#REF!),1,0)+IF(ISNUMBER(AE1438),1,0)+IF(ISNUMBER(AD1438),1,0)+IF(ISNUMBER(AG1438),1,0)+IF(ISNUMBER(AH1438),1,0)+IF(ISNUMBER(AJ1438),1,0)+IF(ISNUMBER(AK1438),1,0)+IF(ISNUMBER(AN1438),1,0)+IF(ISNUMBER(AO1438),1,0)+IF(ISNUMBER(AQ1438),1,0)+IF(ISNUMBER(AR1438),1,0)+IF(ISNUMBER(AT1438),1,0)+IF(ISNUMBER(AU1438),1,0)+IF(ISNUMBER(AV1438),1,0)+IF(ISNUMBER(#REF!),1,0)+IF(ISNUMBER(AM1438),1,0)+IF(ISNUMBER(BB1438),1,0)+IF(ISNUMBER(AX1438),1,0)+IF(ISNUMBER(AY1438),1,0)+IF(ISNUMBER(AZ1438),1,0)+IF(ISNUMBER(BA1438),1,0)+IF(ISNUMBER(BD1438),1,0)+IF(ISNUMBER(BE1438),1,0),1)</f>
        <v>1</v>
      </c>
      <c r="W1438">
        <v>369</v>
      </c>
      <c r="X1438" t="s">
        <v>48</v>
      </c>
      <c r="Y1438" t="s">
        <v>48</v>
      </c>
      <c r="Z1438" t="s">
        <v>48</v>
      </c>
      <c r="AA1438">
        <v>135</v>
      </c>
      <c r="AB1438" t="s">
        <v>48</v>
      </c>
      <c r="AC1438" t="s">
        <v>48</v>
      </c>
      <c r="AD1438" t="s">
        <v>48</v>
      </c>
      <c r="AE1438" t="s">
        <v>48</v>
      </c>
      <c r="AF1438" t="s">
        <v>48</v>
      </c>
      <c r="AG1438" t="s">
        <v>48</v>
      </c>
      <c r="AH1438" t="s">
        <v>48</v>
      </c>
      <c r="AI1438" t="s">
        <v>48</v>
      </c>
      <c r="AJ1438" t="s">
        <v>48</v>
      </c>
      <c r="AK1438" t="s">
        <v>48</v>
      </c>
      <c r="AL1438" t="s">
        <v>48</v>
      </c>
      <c r="AN1438" t="s">
        <v>48</v>
      </c>
      <c r="AO1438" t="s">
        <v>48</v>
      </c>
      <c r="AP1438" t="s">
        <v>48</v>
      </c>
      <c r="AQ1438" t="s">
        <v>48</v>
      </c>
      <c r="AR1438" t="s">
        <v>48</v>
      </c>
      <c r="AS1438" t="s">
        <v>48</v>
      </c>
      <c r="AT1438" t="s">
        <v>48</v>
      </c>
      <c r="AU1438" t="s">
        <v>48</v>
      </c>
      <c r="AV1438" t="s">
        <v>48</v>
      </c>
      <c r="AW1438" t="s">
        <v>48</v>
      </c>
      <c r="AX1438" t="s">
        <v>48</v>
      </c>
      <c r="AY1438" t="s">
        <v>48</v>
      </c>
      <c r="AZ1438" t="s">
        <v>48</v>
      </c>
      <c r="BA1438" t="s">
        <v>48</v>
      </c>
      <c r="BB1438" t="s">
        <v>48</v>
      </c>
      <c r="BC1438" t="s">
        <v>48</v>
      </c>
      <c r="BD1438" t="s">
        <v>48</v>
      </c>
      <c r="BE1438" t="s">
        <v>48</v>
      </c>
      <c r="BF1438" t="s">
        <v>48</v>
      </c>
      <c r="BG1438" s="15" t="e">
        <f ca="1">OFFSET($V$6,0,MATCH(BH1438,$X1438:$BF1438,0))</f>
        <v>#N/A</v>
      </c>
      <c r="BH1438" s="15">
        <f t="shared" si="336"/>
        <v>100000</v>
      </c>
      <c r="BI1438" s="15" t="e">
        <f t="shared" ca="1" si="337"/>
        <v>#N/A</v>
      </c>
      <c r="BJ1438" s="15" t="str">
        <f t="shared" ca="1" si="338"/>
        <v>AT</v>
      </c>
      <c r="BK1438" s="15">
        <f t="shared" si="339"/>
        <v>135</v>
      </c>
      <c r="BL1438" s="15" t="str">
        <f t="shared" ca="1" si="340"/>
        <v>None</v>
      </c>
      <c r="BM1438" s="15">
        <f t="shared" si="341"/>
        <v>2</v>
      </c>
      <c r="BN1438" t="str">
        <f t="shared" si="342"/>
        <v>CHECK</v>
      </c>
      <c r="BO1438" t="str">
        <f t="shared" si="343"/>
        <v>CHECK</v>
      </c>
      <c r="BP1438" t="str">
        <f t="shared" si="344"/>
        <v>CHECK</v>
      </c>
    </row>
    <row r="1439" spans="2:68" hidden="1">
      <c r="B1439">
        <v>20250301</v>
      </c>
      <c r="C1439" t="s">
        <v>75</v>
      </c>
      <c r="D1439">
        <v>1530</v>
      </c>
      <c r="F1439">
        <v>7708</v>
      </c>
      <c r="G1439">
        <v>494</v>
      </c>
      <c r="I1439">
        <v>7636</v>
      </c>
      <c r="J1439">
        <v>494</v>
      </c>
      <c r="K1439">
        <v>3039</v>
      </c>
      <c r="L1439">
        <v>153</v>
      </c>
      <c r="M1439">
        <v>0</v>
      </c>
      <c r="N1439" t="s">
        <v>53</v>
      </c>
      <c r="O1439" t="s">
        <v>47</v>
      </c>
      <c r="P1439" s="157">
        <f t="shared" si="330"/>
        <v>2886</v>
      </c>
      <c r="Q1439" t="str">
        <f t="shared" si="331"/>
        <v>NA</v>
      </c>
      <c r="R1439" s="157">
        <f t="shared" si="332"/>
        <v>72</v>
      </c>
      <c r="S1439" s="157">
        <f t="shared" si="333"/>
        <v>0</v>
      </c>
      <c r="T1439">
        <f t="shared" si="334"/>
        <v>72</v>
      </c>
      <c r="U1439">
        <f t="shared" si="335"/>
        <v>-153</v>
      </c>
      <c r="V1439">
        <f>MIN(IF(SUM(W1439,X1439,Y1439,AA1439,AB1439,AE1439,AD1439,AG1439,AH1439,AK1439,AJ1439,AN1439,AO1439,AQ1439,AR1439,AT1439,AU1439,AV1439,A1439,BB1439,AX1439,AY1439,AZ1439,BA1439,BD1439,BE1439)=0,0,1)+IF(O1439="Smoothing ramp",1,0)+IF(ISNUMBER(W1439),1,0)+IF(ISNUMBER(X1439),1,0)+IF(ISNUMBER(Y1439),1,0)+IF(ISNUMBER(#REF!),1,0)+IF(ISNUMBER(AA1439),1,0)+IF(ISNUMBER(AB1439),1,0)+IF(ISNUMBER(#REF!),1,0)+IF(ISNUMBER(AE1439),1,0)+IF(ISNUMBER(AD1439),1,0)+IF(ISNUMBER(AG1439),1,0)+IF(ISNUMBER(AH1439),1,0)+IF(ISNUMBER(AJ1439),1,0)+IF(ISNUMBER(AK1439),1,0)+IF(ISNUMBER(AN1439),1,0)+IF(ISNUMBER(AO1439),1,0)+IF(ISNUMBER(AQ1439),1,0)+IF(ISNUMBER(AR1439),1,0)+IF(ISNUMBER(AT1439),1,0)+IF(ISNUMBER(AU1439),1,0)+IF(ISNUMBER(AV1439),1,0)+IF(ISNUMBER(#REF!),1,0)+IF(ISNUMBER(AM1439),1,0)+IF(ISNUMBER(BB1439),1,0)+IF(ISNUMBER(AX1439),1,0)+IF(ISNUMBER(AY1439),1,0)+IF(ISNUMBER(AZ1439),1,0)+IF(ISNUMBER(BA1439),1,0)+IF(ISNUMBER(BD1439),1,0)+IF(ISNUMBER(BE1439),1,0),1)</f>
        <v>1</v>
      </c>
      <c r="W1439">
        <v>390</v>
      </c>
      <c r="X1439" t="s">
        <v>48</v>
      </c>
      <c r="Y1439" t="s">
        <v>48</v>
      </c>
      <c r="Z1439" t="s">
        <v>48</v>
      </c>
      <c r="AA1439">
        <v>135</v>
      </c>
      <c r="AB1439" t="s">
        <v>48</v>
      </c>
      <c r="AC1439" t="s">
        <v>48</v>
      </c>
      <c r="AD1439" t="s">
        <v>48</v>
      </c>
      <c r="AE1439" t="s">
        <v>48</v>
      </c>
      <c r="AF1439" t="s">
        <v>48</v>
      </c>
      <c r="AG1439" t="s">
        <v>48</v>
      </c>
      <c r="AH1439" t="s">
        <v>48</v>
      </c>
      <c r="AI1439" t="s">
        <v>48</v>
      </c>
      <c r="AJ1439" t="s">
        <v>48</v>
      </c>
      <c r="AK1439" t="s">
        <v>48</v>
      </c>
      <c r="AL1439" t="s">
        <v>48</v>
      </c>
      <c r="AN1439" t="s">
        <v>48</v>
      </c>
      <c r="AO1439" t="s">
        <v>48</v>
      </c>
      <c r="AP1439" t="s">
        <v>48</v>
      </c>
      <c r="AQ1439" t="s">
        <v>48</v>
      </c>
      <c r="AR1439" t="s">
        <v>48</v>
      </c>
      <c r="AS1439" t="s">
        <v>48</v>
      </c>
      <c r="AT1439" t="s">
        <v>48</v>
      </c>
      <c r="AU1439" t="s">
        <v>48</v>
      </c>
      <c r="AV1439" t="s">
        <v>48</v>
      </c>
      <c r="AW1439" t="s">
        <v>48</v>
      </c>
      <c r="AX1439" t="s">
        <v>48</v>
      </c>
      <c r="AY1439" t="s">
        <v>48</v>
      </c>
      <c r="AZ1439" t="s">
        <v>48</v>
      </c>
      <c r="BA1439" t="s">
        <v>48</v>
      </c>
      <c r="BB1439" t="s">
        <v>48</v>
      </c>
      <c r="BC1439" t="s">
        <v>48</v>
      </c>
      <c r="BD1439" t="s">
        <v>48</v>
      </c>
      <c r="BE1439" t="s">
        <v>48</v>
      </c>
      <c r="BF1439" t="s">
        <v>48</v>
      </c>
      <c r="BG1439" s="15" t="e">
        <f ca="1">OFFSET($V$6,0,MATCH(BH1439,$X1439:$BF1439,0))</f>
        <v>#N/A</v>
      </c>
      <c r="BH1439" s="15">
        <f t="shared" si="336"/>
        <v>100000</v>
      </c>
      <c r="BI1439" s="15" t="e">
        <f t="shared" ca="1" si="337"/>
        <v>#N/A</v>
      </c>
      <c r="BJ1439" s="15" t="str">
        <f t="shared" ca="1" si="338"/>
        <v>AT</v>
      </c>
      <c r="BK1439" s="15">
        <f t="shared" si="339"/>
        <v>135</v>
      </c>
      <c r="BL1439" s="15" t="str">
        <f t="shared" ca="1" si="340"/>
        <v>None</v>
      </c>
      <c r="BM1439" s="15">
        <f t="shared" si="341"/>
        <v>2</v>
      </c>
      <c r="BN1439" t="str">
        <f t="shared" si="342"/>
        <v>CHECK</v>
      </c>
      <c r="BO1439" t="str">
        <f t="shared" si="343"/>
        <v>CHECK</v>
      </c>
      <c r="BP1439" t="str">
        <f t="shared" si="344"/>
        <v>CHECK</v>
      </c>
    </row>
    <row r="1440" spans="2:68" hidden="1">
      <c r="B1440">
        <v>20250301</v>
      </c>
      <c r="C1440" t="s">
        <v>75</v>
      </c>
      <c r="D1440">
        <v>1630</v>
      </c>
      <c r="F1440">
        <v>7708</v>
      </c>
      <c r="G1440">
        <v>494</v>
      </c>
      <c r="I1440">
        <v>7636</v>
      </c>
      <c r="J1440">
        <v>494</v>
      </c>
      <c r="K1440">
        <v>3039</v>
      </c>
      <c r="L1440">
        <v>153</v>
      </c>
      <c r="M1440">
        <v>0</v>
      </c>
      <c r="N1440" t="s">
        <v>53</v>
      </c>
      <c r="O1440" t="s">
        <v>47</v>
      </c>
      <c r="P1440" s="157">
        <f t="shared" si="330"/>
        <v>2886</v>
      </c>
      <c r="Q1440" t="str">
        <f t="shared" si="331"/>
        <v>NA</v>
      </c>
      <c r="R1440" s="157">
        <f t="shared" si="332"/>
        <v>72</v>
      </c>
      <c r="S1440" s="157">
        <f t="shared" si="333"/>
        <v>0</v>
      </c>
      <c r="T1440">
        <f t="shared" si="334"/>
        <v>72</v>
      </c>
      <c r="U1440">
        <f t="shared" si="335"/>
        <v>-153</v>
      </c>
      <c r="V1440">
        <f>MIN(IF(SUM(W1440,X1440,Y1440,AA1440,AB1440,AE1440,AD1440,AG1440,AH1440,AK1440,AJ1440,AN1440,AO1440,AQ1440,AR1440,AT1440,AU1440,AV1440,A1440,BB1440,AX1440,AY1440,AZ1440,BA1440,BD1440,BE1440)=0,0,1)+IF(O1440="Smoothing ramp",1,0)+IF(ISNUMBER(W1440),1,0)+IF(ISNUMBER(X1440),1,0)+IF(ISNUMBER(Y1440),1,0)+IF(ISNUMBER(#REF!),1,0)+IF(ISNUMBER(AA1440),1,0)+IF(ISNUMBER(AB1440),1,0)+IF(ISNUMBER(#REF!),1,0)+IF(ISNUMBER(AE1440),1,0)+IF(ISNUMBER(AD1440),1,0)+IF(ISNUMBER(AG1440),1,0)+IF(ISNUMBER(AH1440),1,0)+IF(ISNUMBER(AJ1440),1,0)+IF(ISNUMBER(AK1440),1,0)+IF(ISNUMBER(AN1440),1,0)+IF(ISNUMBER(AO1440),1,0)+IF(ISNUMBER(AQ1440),1,0)+IF(ISNUMBER(AR1440),1,0)+IF(ISNUMBER(AT1440),1,0)+IF(ISNUMBER(AU1440),1,0)+IF(ISNUMBER(AV1440),1,0)+IF(ISNUMBER(#REF!),1,0)+IF(ISNUMBER(AM1440),1,0)+IF(ISNUMBER(BB1440),1,0)+IF(ISNUMBER(AX1440),1,0)+IF(ISNUMBER(AY1440),1,0)+IF(ISNUMBER(AZ1440),1,0)+IF(ISNUMBER(BA1440),1,0)+IF(ISNUMBER(BD1440),1,0)+IF(ISNUMBER(BE1440),1,0),1)</f>
        <v>1</v>
      </c>
      <c r="W1440">
        <v>390</v>
      </c>
      <c r="X1440" t="s">
        <v>48</v>
      </c>
      <c r="Y1440" t="s">
        <v>48</v>
      </c>
      <c r="Z1440" t="s">
        <v>48</v>
      </c>
      <c r="AA1440">
        <v>135</v>
      </c>
      <c r="AB1440" t="s">
        <v>48</v>
      </c>
      <c r="AC1440" t="s">
        <v>48</v>
      </c>
      <c r="AD1440" t="s">
        <v>48</v>
      </c>
      <c r="AE1440" t="s">
        <v>48</v>
      </c>
      <c r="AF1440" t="s">
        <v>48</v>
      </c>
      <c r="AG1440" t="s">
        <v>48</v>
      </c>
      <c r="AH1440" t="s">
        <v>48</v>
      </c>
      <c r="AI1440" t="s">
        <v>48</v>
      </c>
      <c r="AJ1440" t="s">
        <v>48</v>
      </c>
      <c r="AK1440" t="s">
        <v>48</v>
      </c>
      <c r="AL1440" t="s">
        <v>48</v>
      </c>
      <c r="AN1440" t="s">
        <v>48</v>
      </c>
      <c r="AO1440" t="s">
        <v>48</v>
      </c>
      <c r="AP1440" t="s">
        <v>48</v>
      </c>
      <c r="AQ1440" t="s">
        <v>48</v>
      </c>
      <c r="AR1440" t="s">
        <v>48</v>
      </c>
      <c r="AS1440" t="s">
        <v>48</v>
      </c>
      <c r="AT1440" t="s">
        <v>48</v>
      </c>
      <c r="AU1440" t="s">
        <v>48</v>
      </c>
      <c r="AV1440" t="s">
        <v>48</v>
      </c>
      <c r="AW1440" t="s">
        <v>48</v>
      </c>
      <c r="AX1440" t="s">
        <v>48</v>
      </c>
      <c r="AY1440" t="s">
        <v>48</v>
      </c>
      <c r="AZ1440" t="s">
        <v>48</v>
      </c>
      <c r="BA1440" t="s">
        <v>48</v>
      </c>
      <c r="BB1440" t="s">
        <v>48</v>
      </c>
      <c r="BC1440" t="s">
        <v>48</v>
      </c>
      <c r="BD1440" t="s">
        <v>48</v>
      </c>
      <c r="BE1440" t="s">
        <v>48</v>
      </c>
      <c r="BF1440" t="s">
        <v>48</v>
      </c>
      <c r="BG1440" s="15" t="e">
        <f ca="1">OFFSET($V$6,0,MATCH(BH1440,$X1440:$BF1440,0))</f>
        <v>#N/A</v>
      </c>
      <c r="BH1440" s="15">
        <f t="shared" si="336"/>
        <v>100000</v>
      </c>
      <c r="BI1440" s="15" t="e">
        <f t="shared" ca="1" si="337"/>
        <v>#N/A</v>
      </c>
      <c r="BJ1440" s="15" t="str">
        <f t="shared" ca="1" si="338"/>
        <v>AT</v>
      </c>
      <c r="BK1440" s="15">
        <f t="shared" si="339"/>
        <v>135</v>
      </c>
      <c r="BL1440" s="15" t="str">
        <f t="shared" ca="1" si="340"/>
        <v>None</v>
      </c>
      <c r="BM1440" s="15">
        <f t="shared" si="341"/>
        <v>2</v>
      </c>
      <c r="BN1440" t="str">
        <f t="shared" si="342"/>
        <v>CHECK</v>
      </c>
      <c r="BO1440" t="str">
        <f t="shared" si="343"/>
        <v>CHECK</v>
      </c>
      <c r="BP1440" t="str">
        <f t="shared" si="344"/>
        <v>CHECK</v>
      </c>
    </row>
    <row r="1441" spans="2:68" hidden="1">
      <c r="B1441">
        <v>20250301</v>
      </c>
      <c r="C1441" t="s">
        <v>75</v>
      </c>
      <c r="D1441">
        <v>1730</v>
      </c>
      <c r="F1441">
        <v>7708</v>
      </c>
      <c r="G1441">
        <v>494</v>
      </c>
      <c r="I1441">
        <v>7636</v>
      </c>
      <c r="J1441">
        <v>494</v>
      </c>
      <c r="K1441">
        <v>3039</v>
      </c>
      <c r="L1441">
        <v>153</v>
      </c>
      <c r="M1441">
        <v>0</v>
      </c>
      <c r="N1441" t="s">
        <v>53</v>
      </c>
      <c r="O1441" t="s">
        <v>47</v>
      </c>
      <c r="P1441" s="157">
        <f t="shared" si="330"/>
        <v>2886</v>
      </c>
      <c r="Q1441" t="str">
        <f t="shared" si="331"/>
        <v>NA</v>
      </c>
      <c r="R1441" s="157">
        <f t="shared" si="332"/>
        <v>72</v>
      </c>
      <c r="S1441" s="157">
        <f t="shared" si="333"/>
        <v>0</v>
      </c>
      <c r="T1441">
        <f t="shared" si="334"/>
        <v>72</v>
      </c>
      <c r="U1441">
        <f t="shared" si="335"/>
        <v>-153</v>
      </c>
      <c r="V1441">
        <f>MIN(IF(SUM(W1441,X1441,Y1441,AA1441,AB1441,AE1441,AD1441,AG1441,AH1441,AK1441,AJ1441,AN1441,AO1441,AQ1441,AR1441,AT1441,AU1441,AV1441,A1441,BB1441,AX1441,AY1441,AZ1441,BA1441,BD1441,BE1441)=0,0,1)+IF(O1441="Smoothing ramp",1,0)+IF(ISNUMBER(W1441),1,0)+IF(ISNUMBER(X1441),1,0)+IF(ISNUMBER(Y1441),1,0)+IF(ISNUMBER(#REF!),1,0)+IF(ISNUMBER(AA1441),1,0)+IF(ISNUMBER(AB1441),1,0)+IF(ISNUMBER(#REF!),1,0)+IF(ISNUMBER(AE1441),1,0)+IF(ISNUMBER(AD1441),1,0)+IF(ISNUMBER(AG1441),1,0)+IF(ISNUMBER(AH1441),1,0)+IF(ISNUMBER(AJ1441),1,0)+IF(ISNUMBER(AK1441),1,0)+IF(ISNUMBER(AN1441),1,0)+IF(ISNUMBER(AO1441),1,0)+IF(ISNUMBER(AQ1441),1,0)+IF(ISNUMBER(AR1441),1,0)+IF(ISNUMBER(AT1441),1,0)+IF(ISNUMBER(AU1441),1,0)+IF(ISNUMBER(AV1441),1,0)+IF(ISNUMBER(#REF!),1,0)+IF(ISNUMBER(AM1441),1,0)+IF(ISNUMBER(BB1441),1,0)+IF(ISNUMBER(AX1441),1,0)+IF(ISNUMBER(AY1441),1,0)+IF(ISNUMBER(AZ1441),1,0)+IF(ISNUMBER(BA1441),1,0)+IF(ISNUMBER(BD1441),1,0)+IF(ISNUMBER(BE1441),1,0),1)</f>
        <v>1</v>
      </c>
      <c r="W1441">
        <v>390</v>
      </c>
      <c r="X1441" t="s">
        <v>48</v>
      </c>
      <c r="Y1441" t="s">
        <v>48</v>
      </c>
      <c r="Z1441" t="s">
        <v>48</v>
      </c>
      <c r="AA1441">
        <v>135</v>
      </c>
      <c r="AB1441" t="s">
        <v>48</v>
      </c>
      <c r="AC1441" t="s">
        <v>48</v>
      </c>
      <c r="AD1441" t="s">
        <v>48</v>
      </c>
      <c r="AE1441" t="s">
        <v>48</v>
      </c>
      <c r="AF1441" t="s">
        <v>48</v>
      </c>
      <c r="AG1441" t="s">
        <v>48</v>
      </c>
      <c r="AH1441" t="s">
        <v>48</v>
      </c>
      <c r="AI1441" t="s">
        <v>48</v>
      </c>
      <c r="AJ1441" t="s">
        <v>48</v>
      </c>
      <c r="AK1441" t="s">
        <v>48</v>
      </c>
      <c r="AL1441" t="s">
        <v>48</v>
      </c>
      <c r="AN1441" t="s">
        <v>48</v>
      </c>
      <c r="AO1441" t="s">
        <v>48</v>
      </c>
      <c r="AP1441" t="s">
        <v>48</v>
      </c>
      <c r="AQ1441" t="s">
        <v>48</v>
      </c>
      <c r="AR1441" t="s">
        <v>48</v>
      </c>
      <c r="AS1441" t="s">
        <v>48</v>
      </c>
      <c r="AT1441" t="s">
        <v>48</v>
      </c>
      <c r="AU1441" t="s">
        <v>48</v>
      </c>
      <c r="AV1441" t="s">
        <v>48</v>
      </c>
      <c r="AW1441" t="s">
        <v>48</v>
      </c>
      <c r="AX1441" t="s">
        <v>48</v>
      </c>
      <c r="AY1441" t="s">
        <v>48</v>
      </c>
      <c r="AZ1441" t="s">
        <v>48</v>
      </c>
      <c r="BA1441" t="s">
        <v>48</v>
      </c>
      <c r="BB1441" t="s">
        <v>48</v>
      </c>
      <c r="BC1441" t="s">
        <v>48</v>
      </c>
      <c r="BD1441" t="s">
        <v>48</v>
      </c>
      <c r="BE1441" t="s">
        <v>48</v>
      </c>
      <c r="BF1441" t="s">
        <v>48</v>
      </c>
      <c r="BG1441" s="15" t="e">
        <f ca="1">OFFSET($V$6,0,MATCH(BH1441,$X1441:$BF1441,0))</f>
        <v>#N/A</v>
      </c>
      <c r="BH1441" s="15">
        <f t="shared" si="336"/>
        <v>100000</v>
      </c>
      <c r="BI1441" s="15" t="e">
        <f t="shared" ca="1" si="337"/>
        <v>#N/A</v>
      </c>
      <c r="BJ1441" s="15" t="str">
        <f t="shared" ca="1" si="338"/>
        <v>AT</v>
      </c>
      <c r="BK1441" s="15">
        <f t="shared" si="339"/>
        <v>135</v>
      </c>
      <c r="BL1441" s="15" t="str">
        <f t="shared" ca="1" si="340"/>
        <v>None</v>
      </c>
      <c r="BM1441" s="15">
        <f t="shared" si="341"/>
        <v>2</v>
      </c>
      <c r="BN1441" t="str">
        <f t="shared" si="342"/>
        <v>CHECK</v>
      </c>
      <c r="BO1441" t="str">
        <f t="shared" si="343"/>
        <v>CHECK</v>
      </c>
      <c r="BP1441" t="str">
        <f t="shared" si="344"/>
        <v>CHECK</v>
      </c>
    </row>
    <row r="1442" spans="2:68" hidden="1">
      <c r="B1442">
        <v>20250301</v>
      </c>
      <c r="C1442" t="s">
        <v>75</v>
      </c>
      <c r="D1442">
        <v>1830</v>
      </c>
      <c r="F1442">
        <v>8861</v>
      </c>
      <c r="G1442">
        <v>814</v>
      </c>
      <c r="I1442">
        <v>8861</v>
      </c>
      <c r="J1442">
        <v>814</v>
      </c>
      <c r="K1442">
        <v>-4102</v>
      </c>
      <c r="L1442">
        <v>-4102</v>
      </c>
      <c r="M1442">
        <v>0</v>
      </c>
      <c r="N1442" t="s">
        <v>50</v>
      </c>
      <c r="O1442" t="s">
        <v>55</v>
      </c>
      <c r="P1442" s="157">
        <f t="shared" si="330"/>
        <v>0</v>
      </c>
      <c r="Q1442" t="str">
        <f t="shared" si="331"/>
        <v>NA</v>
      </c>
      <c r="R1442" s="157">
        <f t="shared" si="332"/>
        <v>0</v>
      </c>
      <c r="S1442" s="157">
        <f t="shared" si="333"/>
        <v>0</v>
      </c>
      <c r="T1442">
        <f t="shared" si="334"/>
        <v>0</v>
      </c>
      <c r="U1442">
        <f t="shared" si="335"/>
        <v>4102</v>
      </c>
      <c r="V1442">
        <f>MIN(IF(SUM(W1442,X1442,Y1442,AA1442,AB1442,AE1442,AD1442,AG1442,AH1442,AK1442,AJ1442,AN1442,AO1442,AQ1442,AR1442,AT1442,AU1442,AV1442,A1442,BB1442,AX1442,AY1442,AZ1442,BA1442,BD1442,BE1442)=0,0,1)+IF(O1442="Smoothing ramp",1,0)+IF(ISNUMBER(W1442),1,0)+IF(ISNUMBER(X1442),1,0)+IF(ISNUMBER(Y1442),1,0)+IF(ISNUMBER(#REF!),1,0)+IF(ISNUMBER(AA1442),1,0)+IF(ISNUMBER(AB1442),1,0)+IF(ISNUMBER(#REF!),1,0)+IF(ISNUMBER(AE1442),1,0)+IF(ISNUMBER(AD1442),1,0)+IF(ISNUMBER(AG1442),1,0)+IF(ISNUMBER(AH1442),1,0)+IF(ISNUMBER(AJ1442),1,0)+IF(ISNUMBER(AK1442),1,0)+IF(ISNUMBER(AN1442),1,0)+IF(ISNUMBER(AO1442),1,0)+IF(ISNUMBER(AQ1442),1,0)+IF(ISNUMBER(AR1442),1,0)+IF(ISNUMBER(AT1442),1,0)+IF(ISNUMBER(AU1442),1,0)+IF(ISNUMBER(AV1442),1,0)+IF(ISNUMBER(#REF!),1,0)+IF(ISNUMBER(AM1442),1,0)+IF(ISNUMBER(BB1442),1,0)+IF(ISNUMBER(AX1442),1,0)+IF(ISNUMBER(AY1442),1,0)+IF(ISNUMBER(AZ1442),1,0)+IF(ISNUMBER(BA1442),1,0)+IF(ISNUMBER(BD1442),1,0)+IF(ISNUMBER(BE1442),1,0),1)</f>
        <v>1</v>
      </c>
      <c r="W1442">
        <v>390</v>
      </c>
      <c r="X1442" t="s">
        <v>48</v>
      </c>
      <c r="Y1442" t="s">
        <v>48</v>
      </c>
      <c r="Z1442" t="s">
        <v>48</v>
      </c>
      <c r="AA1442">
        <v>135</v>
      </c>
      <c r="AB1442" t="s">
        <v>48</v>
      </c>
      <c r="AC1442" t="s">
        <v>48</v>
      </c>
      <c r="AD1442" t="s">
        <v>48</v>
      </c>
      <c r="AE1442" t="s">
        <v>48</v>
      </c>
      <c r="AF1442" t="s">
        <v>48</v>
      </c>
      <c r="AG1442" t="s">
        <v>48</v>
      </c>
      <c r="AH1442" t="s">
        <v>48</v>
      </c>
      <c r="AI1442" t="s">
        <v>48</v>
      </c>
      <c r="AJ1442" t="s">
        <v>48</v>
      </c>
      <c r="AK1442" t="s">
        <v>48</v>
      </c>
      <c r="AL1442" t="s">
        <v>48</v>
      </c>
      <c r="AN1442" t="s">
        <v>48</v>
      </c>
      <c r="AO1442" t="s">
        <v>48</v>
      </c>
      <c r="AP1442" t="s">
        <v>48</v>
      </c>
      <c r="AQ1442" t="s">
        <v>48</v>
      </c>
      <c r="AR1442" t="s">
        <v>48</v>
      </c>
      <c r="AS1442" t="s">
        <v>48</v>
      </c>
      <c r="AT1442" t="s">
        <v>48</v>
      </c>
      <c r="AU1442" t="s">
        <v>48</v>
      </c>
      <c r="AV1442" t="s">
        <v>48</v>
      </c>
      <c r="AW1442" t="s">
        <v>48</v>
      </c>
      <c r="AX1442" t="s">
        <v>48</v>
      </c>
      <c r="AY1442" t="s">
        <v>48</v>
      </c>
      <c r="AZ1442" t="s">
        <v>48</v>
      </c>
      <c r="BA1442" t="s">
        <v>48</v>
      </c>
      <c r="BB1442" t="s">
        <v>48</v>
      </c>
      <c r="BC1442" t="s">
        <v>48</v>
      </c>
      <c r="BD1442" t="s">
        <v>48</v>
      </c>
      <c r="BE1442" t="s">
        <v>48</v>
      </c>
      <c r="BF1442" t="s">
        <v>48</v>
      </c>
      <c r="BG1442" s="15" t="e">
        <f ca="1">OFFSET($V$6,0,MATCH(BH1442,$X1442:$BF1442,0))</f>
        <v>#N/A</v>
      </c>
      <c r="BH1442" s="15">
        <f t="shared" si="336"/>
        <v>100000</v>
      </c>
      <c r="BI1442" s="15" t="e">
        <f t="shared" ca="1" si="337"/>
        <v>#N/A</v>
      </c>
      <c r="BJ1442" s="15" t="str">
        <f t="shared" ca="1" si="338"/>
        <v>AT</v>
      </c>
      <c r="BK1442" s="15">
        <f t="shared" si="339"/>
        <v>135</v>
      </c>
      <c r="BL1442" s="15" t="str">
        <f t="shared" ca="1" si="340"/>
        <v>None</v>
      </c>
      <c r="BM1442" s="15">
        <f t="shared" si="341"/>
        <v>2</v>
      </c>
      <c r="BN1442" t="str">
        <f t="shared" si="342"/>
        <v>CHECK</v>
      </c>
      <c r="BO1442" t="str">
        <f t="shared" si="343"/>
        <v>CHECK</v>
      </c>
      <c r="BP1442" t="str">
        <f t="shared" si="344"/>
        <v>CHECK</v>
      </c>
    </row>
    <row r="1443" spans="2:68" hidden="1">
      <c r="B1443">
        <v>20250301</v>
      </c>
      <c r="C1443" t="s">
        <v>75</v>
      </c>
      <c r="D1443">
        <v>1930</v>
      </c>
      <c r="F1443">
        <v>8861</v>
      </c>
      <c r="G1443">
        <v>814</v>
      </c>
      <c r="I1443">
        <v>8861</v>
      </c>
      <c r="J1443">
        <v>814</v>
      </c>
      <c r="K1443">
        <v>-4102</v>
      </c>
      <c r="L1443">
        <v>-4102</v>
      </c>
      <c r="M1443">
        <v>0</v>
      </c>
      <c r="N1443" t="s">
        <v>50</v>
      </c>
      <c r="O1443" t="s">
        <v>55</v>
      </c>
      <c r="P1443" s="157">
        <f t="shared" si="330"/>
        <v>0</v>
      </c>
      <c r="Q1443" t="str">
        <f t="shared" si="331"/>
        <v>NA</v>
      </c>
      <c r="R1443" s="157">
        <f t="shared" si="332"/>
        <v>0</v>
      </c>
      <c r="S1443" s="157">
        <f t="shared" si="333"/>
        <v>0</v>
      </c>
      <c r="T1443">
        <f t="shared" si="334"/>
        <v>0</v>
      </c>
      <c r="U1443">
        <f t="shared" si="335"/>
        <v>4102</v>
      </c>
      <c r="V1443">
        <f>MIN(IF(SUM(W1443,X1443,Y1443,AA1443,AB1443,AE1443,AD1443,AG1443,AH1443,AK1443,AJ1443,AN1443,AO1443,AQ1443,AR1443,AT1443,AU1443,AV1443,A1443,BB1443,AX1443,AY1443,AZ1443,BA1443,BD1443,BE1443)=0,0,1)+IF(O1443="Smoothing ramp",1,0)+IF(ISNUMBER(W1443),1,0)+IF(ISNUMBER(X1443),1,0)+IF(ISNUMBER(Y1443),1,0)+IF(ISNUMBER(#REF!),1,0)+IF(ISNUMBER(AA1443),1,0)+IF(ISNUMBER(AB1443),1,0)+IF(ISNUMBER(#REF!),1,0)+IF(ISNUMBER(AE1443),1,0)+IF(ISNUMBER(AD1443),1,0)+IF(ISNUMBER(AG1443),1,0)+IF(ISNUMBER(AH1443),1,0)+IF(ISNUMBER(AJ1443),1,0)+IF(ISNUMBER(AK1443),1,0)+IF(ISNUMBER(AN1443),1,0)+IF(ISNUMBER(AO1443),1,0)+IF(ISNUMBER(AQ1443),1,0)+IF(ISNUMBER(AR1443),1,0)+IF(ISNUMBER(AT1443),1,0)+IF(ISNUMBER(AU1443),1,0)+IF(ISNUMBER(AV1443),1,0)+IF(ISNUMBER(#REF!),1,0)+IF(ISNUMBER(AM1443),1,0)+IF(ISNUMBER(BB1443),1,0)+IF(ISNUMBER(AX1443),1,0)+IF(ISNUMBER(AY1443),1,0)+IF(ISNUMBER(AZ1443),1,0)+IF(ISNUMBER(BA1443),1,0)+IF(ISNUMBER(BD1443),1,0)+IF(ISNUMBER(BE1443),1,0),1)</f>
        <v>1</v>
      </c>
      <c r="W1443">
        <v>390</v>
      </c>
      <c r="X1443" t="s">
        <v>48</v>
      </c>
      <c r="Y1443" t="s">
        <v>48</v>
      </c>
      <c r="Z1443" t="s">
        <v>48</v>
      </c>
      <c r="AA1443">
        <v>135</v>
      </c>
      <c r="AB1443" t="s">
        <v>48</v>
      </c>
      <c r="AC1443" t="s">
        <v>48</v>
      </c>
      <c r="AD1443" t="s">
        <v>48</v>
      </c>
      <c r="AE1443" t="s">
        <v>48</v>
      </c>
      <c r="AF1443" t="s">
        <v>48</v>
      </c>
      <c r="AG1443" t="s">
        <v>48</v>
      </c>
      <c r="AH1443" t="s">
        <v>48</v>
      </c>
      <c r="AI1443" t="s">
        <v>48</v>
      </c>
      <c r="AJ1443" t="s">
        <v>48</v>
      </c>
      <c r="AK1443" t="s">
        <v>48</v>
      </c>
      <c r="AL1443" t="s">
        <v>48</v>
      </c>
      <c r="AN1443" t="s">
        <v>48</v>
      </c>
      <c r="AO1443" t="s">
        <v>48</v>
      </c>
      <c r="AP1443" t="s">
        <v>48</v>
      </c>
      <c r="AQ1443" t="s">
        <v>48</v>
      </c>
      <c r="AR1443" t="s">
        <v>48</v>
      </c>
      <c r="AS1443" t="s">
        <v>48</v>
      </c>
      <c r="AT1443" t="s">
        <v>48</v>
      </c>
      <c r="AU1443" t="s">
        <v>48</v>
      </c>
      <c r="AV1443" t="s">
        <v>48</v>
      </c>
      <c r="AW1443" t="s">
        <v>48</v>
      </c>
      <c r="AX1443" t="s">
        <v>48</v>
      </c>
      <c r="AY1443" t="s">
        <v>48</v>
      </c>
      <c r="AZ1443" t="s">
        <v>48</v>
      </c>
      <c r="BA1443" t="s">
        <v>48</v>
      </c>
      <c r="BB1443" t="s">
        <v>48</v>
      </c>
      <c r="BC1443" t="s">
        <v>48</v>
      </c>
      <c r="BD1443" t="s">
        <v>48</v>
      </c>
      <c r="BE1443" t="s">
        <v>48</v>
      </c>
      <c r="BF1443" t="s">
        <v>48</v>
      </c>
      <c r="BG1443" s="15" t="e">
        <f ca="1">OFFSET($V$6,0,MATCH(BH1443,$X1443:$BF1443,0))</f>
        <v>#N/A</v>
      </c>
      <c r="BH1443" s="15">
        <f t="shared" si="336"/>
        <v>100000</v>
      </c>
      <c r="BI1443" s="15" t="e">
        <f t="shared" ca="1" si="337"/>
        <v>#N/A</v>
      </c>
      <c r="BJ1443" s="15" t="str">
        <f t="shared" ca="1" si="338"/>
        <v>AT</v>
      </c>
      <c r="BK1443" s="15">
        <f t="shared" si="339"/>
        <v>135</v>
      </c>
      <c r="BL1443" s="15" t="str">
        <f t="shared" ca="1" si="340"/>
        <v>None</v>
      </c>
      <c r="BM1443" s="15">
        <f t="shared" si="341"/>
        <v>2</v>
      </c>
      <c r="BN1443" t="str">
        <f t="shared" si="342"/>
        <v>CHECK</v>
      </c>
      <c r="BO1443" t="str">
        <f t="shared" si="343"/>
        <v>CHECK</v>
      </c>
      <c r="BP1443" t="str">
        <f t="shared" si="344"/>
        <v>CHECK</v>
      </c>
    </row>
    <row r="1444" spans="2:68" hidden="1">
      <c r="B1444">
        <v>20250301</v>
      </c>
      <c r="C1444" t="s">
        <v>75</v>
      </c>
      <c r="D1444">
        <v>2030</v>
      </c>
      <c r="F1444">
        <v>8861</v>
      </c>
      <c r="G1444">
        <v>814</v>
      </c>
      <c r="I1444">
        <v>8861</v>
      </c>
      <c r="J1444">
        <v>814</v>
      </c>
      <c r="K1444">
        <v>-4102</v>
      </c>
      <c r="L1444">
        <v>-4102</v>
      </c>
      <c r="M1444">
        <v>0</v>
      </c>
      <c r="N1444" t="s">
        <v>50</v>
      </c>
      <c r="O1444" t="s">
        <v>55</v>
      </c>
      <c r="P1444" s="157">
        <f t="shared" si="330"/>
        <v>0</v>
      </c>
      <c r="Q1444" t="str">
        <f t="shared" si="331"/>
        <v>NA</v>
      </c>
      <c r="R1444" s="157">
        <f t="shared" si="332"/>
        <v>0</v>
      </c>
      <c r="S1444" s="157">
        <f t="shared" si="333"/>
        <v>0</v>
      </c>
      <c r="T1444">
        <f t="shared" si="334"/>
        <v>0</v>
      </c>
      <c r="U1444">
        <f t="shared" si="335"/>
        <v>4102</v>
      </c>
      <c r="V1444">
        <f>MIN(IF(SUM(W1444,X1444,Y1444,AA1444,AB1444,AE1444,AD1444,AG1444,AH1444,AK1444,AJ1444,AN1444,AO1444,AQ1444,AR1444,AT1444,AU1444,AV1444,A1444,BB1444,AX1444,AY1444,AZ1444,BA1444,BD1444,BE1444)=0,0,1)+IF(O1444="Smoothing ramp",1,0)+IF(ISNUMBER(W1444),1,0)+IF(ISNUMBER(X1444),1,0)+IF(ISNUMBER(Y1444),1,0)+IF(ISNUMBER(#REF!),1,0)+IF(ISNUMBER(AA1444),1,0)+IF(ISNUMBER(AB1444),1,0)+IF(ISNUMBER(#REF!),1,0)+IF(ISNUMBER(AE1444),1,0)+IF(ISNUMBER(AD1444),1,0)+IF(ISNUMBER(AG1444),1,0)+IF(ISNUMBER(AH1444),1,0)+IF(ISNUMBER(AJ1444),1,0)+IF(ISNUMBER(AK1444),1,0)+IF(ISNUMBER(AN1444),1,0)+IF(ISNUMBER(AO1444),1,0)+IF(ISNUMBER(AQ1444),1,0)+IF(ISNUMBER(AR1444),1,0)+IF(ISNUMBER(AT1444),1,0)+IF(ISNUMBER(AU1444),1,0)+IF(ISNUMBER(AV1444),1,0)+IF(ISNUMBER(#REF!),1,0)+IF(ISNUMBER(AM1444),1,0)+IF(ISNUMBER(BB1444),1,0)+IF(ISNUMBER(AX1444),1,0)+IF(ISNUMBER(AY1444),1,0)+IF(ISNUMBER(AZ1444),1,0)+IF(ISNUMBER(BA1444),1,0)+IF(ISNUMBER(BD1444),1,0)+IF(ISNUMBER(BE1444),1,0),1)</f>
        <v>1</v>
      </c>
      <c r="W1444">
        <v>390</v>
      </c>
      <c r="X1444" t="s">
        <v>48</v>
      </c>
      <c r="Y1444" t="s">
        <v>48</v>
      </c>
      <c r="Z1444" t="s">
        <v>48</v>
      </c>
      <c r="AA1444">
        <v>135</v>
      </c>
      <c r="AB1444" t="s">
        <v>48</v>
      </c>
      <c r="AC1444" t="s">
        <v>48</v>
      </c>
      <c r="AD1444" t="s">
        <v>48</v>
      </c>
      <c r="AE1444" t="s">
        <v>48</v>
      </c>
      <c r="AF1444" t="s">
        <v>48</v>
      </c>
      <c r="AG1444" t="s">
        <v>48</v>
      </c>
      <c r="AH1444" t="s">
        <v>48</v>
      </c>
      <c r="AI1444" t="s">
        <v>48</v>
      </c>
      <c r="AJ1444" t="s">
        <v>48</v>
      </c>
      <c r="AK1444" t="s">
        <v>48</v>
      </c>
      <c r="AL1444" t="s">
        <v>48</v>
      </c>
      <c r="AN1444" t="s">
        <v>48</v>
      </c>
      <c r="AO1444" t="s">
        <v>48</v>
      </c>
      <c r="AP1444" t="s">
        <v>48</v>
      </c>
      <c r="AQ1444" t="s">
        <v>48</v>
      </c>
      <c r="AR1444" t="s">
        <v>48</v>
      </c>
      <c r="AS1444" t="s">
        <v>48</v>
      </c>
      <c r="AT1444" t="s">
        <v>48</v>
      </c>
      <c r="AU1444" t="s">
        <v>48</v>
      </c>
      <c r="AV1444" t="s">
        <v>48</v>
      </c>
      <c r="AW1444" t="s">
        <v>48</v>
      </c>
      <c r="AX1444" t="s">
        <v>48</v>
      </c>
      <c r="AY1444" t="s">
        <v>48</v>
      </c>
      <c r="AZ1444" t="s">
        <v>48</v>
      </c>
      <c r="BA1444" t="s">
        <v>48</v>
      </c>
      <c r="BB1444" t="s">
        <v>48</v>
      </c>
      <c r="BC1444" t="s">
        <v>48</v>
      </c>
      <c r="BD1444" t="s">
        <v>48</v>
      </c>
      <c r="BE1444" t="s">
        <v>48</v>
      </c>
      <c r="BF1444" t="s">
        <v>48</v>
      </c>
      <c r="BG1444" s="15" t="e">
        <f ca="1">OFFSET($V$6,0,MATCH(BH1444,$X1444:$BF1444,0))</f>
        <v>#N/A</v>
      </c>
      <c r="BH1444" s="15">
        <f t="shared" si="336"/>
        <v>100000</v>
      </c>
      <c r="BI1444" s="15" t="e">
        <f t="shared" ca="1" si="337"/>
        <v>#N/A</v>
      </c>
      <c r="BJ1444" s="15" t="str">
        <f t="shared" ca="1" si="338"/>
        <v>AT</v>
      </c>
      <c r="BK1444" s="15">
        <f t="shared" si="339"/>
        <v>135</v>
      </c>
      <c r="BL1444" s="15" t="str">
        <f t="shared" ca="1" si="340"/>
        <v>None</v>
      </c>
      <c r="BM1444" s="15">
        <f t="shared" si="341"/>
        <v>2</v>
      </c>
      <c r="BN1444" t="str">
        <f t="shared" si="342"/>
        <v>CHECK</v>
      </c>
      <c r="BO1444" t="str">
        <f t="shared" si="343"/>
        <v>CHECK</v>
      </c>
      <c r="BP1444" t="str">
        <f t="shared" si="344"/>
        <v>CHECK</v>
      </c>
    </row>
    <row r="1445" spans="2:68" hidden="1">
      <c r="B1445">
        <v>20250301</v>
      </c>
      <c r="C1445" t="s">
        <v>75</v>
      </c>
      <c r="D1445">
        <v>2130</v>
      </c>
      <c r="E1445">
        <v>10729</v>
      </c>
      <c r="H1445">
        <v>10350</v>
      </c>
      <c r="K1445">
        <v>-5668</v>
      </c>
      <c r="L1445">
        <v>-5668</v>
      </c>
      <c r="M1445">
        <v>-5289</v>
      </c>
      <c r="N1445" t="s">
        <v>50</v>
      </c>
      <c r="O1445" t="s">
        <v>51</v>
      </c>
      <c r="P1445" s="157">
        <f t="shared" si="330"/>
        <v>0</v>
      </c>
      <c r="Q1445">
        <f t="shared" si="331"/>
        <v>379</v>
      </c>
      <c r="R1445" s="157" t="str">
        <f t="shared" si="332"/>
        <v>NA</v>
      </c>
      <c r="S1445" s="157" t="str">
        <f t="shared" si="333"/>
        <v>NA</v>
      </c>
      <c r="T1445" t="str">
        <f t="shared" si="334"/>
        <v>NA</v>
      </c>
      <c r="U1445">
        <f t="shared" si="335"/>
        <v>0</v>
      </c>
      <c r="V1445">
        <f>MIN(IF(SUM(W1445,X1445,Y1445,AA1445,AB1445,AE1445,AD1445,AG1445,AH1445,AK1445,AJ1445,AN1445,AO1445,AQ1445,AR1445,AT1445,AU1445,AV1445,A1445,BB1445,AX1445,AY1445,AZ1445,BA1445,BD1445,BE1445)=0,0,1)+IF(O1445="Smoothing ramp",1,0)+IF(ISNUMBER(W1445),1,0)+IF(ISNUMBER(X1445),1,0)+IF(ISNUMBER(Y1445),1,0)+IF(ISNUMBER(#REF!),1,0)+IF(ISNUMBER(AA1445),1,0)+IF(ISNUMBER(AB1445),1,0)+IF(ISNUMBER(#REF!),1,0)+IF(ISNUMBER(AE1445),1,0)+IF(ISNUMBER(AD1445),1,0)+IF(ISNUMBER(AG1445),1,0)+IF(ISNUMBER(AH1445),1,0)+IF(ISNUMBER(AJ1445),1,0)+IF(ISNUMBER(AK1445),1,0)+IF(ISNUMBER(AN1445),1,0)+IF(ISNUMBER(AO1445),1,0)+IF(ISNUMBER(AQ1445),1,0)+IF(ISNUMBER(AR1445),1,0)+IF(ISNUMBER(AT1445),1,0)+IF(ISNUMBER(AU1445),1,0)+IF(ISNUMBER(AV1445),1,0)+IF(ISNUMBER(#REF!),1,0)+IF(ISNUMBER(AM1445),1,0)+IF(ISNUMBER(BB1445),1,0)+IF(ISNUMBER(AX1445),1,0)+IF(ISNUMBER(AY1445),1,0)+IF(ISNUMBER(AZ1445),1,0)+IF(ISNUMBER(BA1445),1,0)+IF(ISNUMBER(BD1445),1,0)+IF(ISNUMBER(BE1445),1,0),1)</f>
        <v>1</v>
      </c>
      <c r="W1445">
        <v>390</v>
      </c>
      <c r="X1445" t="s">
        <v>48</v>
      </c>
      <c r="Y1445" t="s">
        <v>48</v>
      </c>
      <c r="Z1445" t="s">
        <v>52</v>
      </c>
      <c r="AA1445">
        <v>135</v>
      </c>
      <c r="AB1445" t="s">
        <v>48</v>
      </c>
      <c r="AC1445" t="s">
        <v>48</v>
      </c>
      <c r="AD1445" t="s">
        <v>48</v>
      </c>
      <c r="AE1445" t="s">
        <v>48</v>
      </c>
      <c r="AF1445" t="s">
        <v>48</v>
      </c>
      <c r="AG1445" t="s">
        <v>48</v>
      </c>
      <c r="AH1445" t="s">
        <v>48</v>
      </c>
      <c r="AI1445" t="s">
        <v>48</v>
      </c>
      <c r="AJ1445" t="s">
        <v>48</v>
      </c>
      <c r="AK1445" t="s">
        <v>48</v>
      </c>
      <c r="AL1445" t="s">
        <v>48</v>
      </c>
      <c r="AN1445" t="s">
        <v>48</v>
      </c>
      <c r="AO1445" t="s">
        <v>48</v>
      </c>
      <c r="AP1445" t="s">
        <v>48</v>
      </c>
      <c r="AQ1445" t="s">
        <v>48</v>
      </c>
      <c r="AR1445" t="s">
        <v>48</v>
      </c>
      <c r="AS1445" t="s">
        <v>48</v>
      </c>
      <c r="AT1445" t="s">
        <v>48</v>
      </c>
      <c r="AU1445" t="s">
        <v>48</v>
      </c>
      <c r="AV1445" t="s">
        <v>48</v>
      </c>
      <c r="AW1445" t="s">
        <v>48</v>
      </c>
      <c r="AX1445" t="s">
        <v>48</v>
      </c>
      <c r="AY1445" t="s">
        <v>48</v>
      </c>
      <c r="AZ1445" t="s">
        <v>48</v>
      </c>
      <c r="BA1445" t="s">
        <v>48</v>
      </c>
      <c r="BB1445" t="s">
        <v>48</v>
      </c>
      <c r="BC1445" t="s">
        <v>48</v>
      </c>
      <c r="BD1445" t="s">
        <v>48</v>
      </c>
      <c r="BE1445" t="s">
        <v>48</v>
      </c>
      <c r="BF1445" t="s">
        <v>48</v>
      </c>
      <c r="BG1445" s="15" t="e">
        <f ca="1">OFFSET($V$6,0,MATCH(BH1445,$X1445:$BF1445,0))</f>
        <v>#N/A</v>
      </c>
      <c r="BH1445" s="15">
        <f t="shared" si="336"/>
        <v>100000</v>
      </c>
      <c r="BI1445" s="15" t="e">
        <f t="shared" ca="1" si="337"/>
        <v>#N/A</v>
      </c>
      <c r="BJ1445" s="15" t="str">
        <f t="shared" ca="1" si="338"/>
        <v>AT</v>
      </c>
      <c r="BK1445" s="15">
        <f t="shared" si="339"/>
        <v>135</v>
      </c>
      <c r="BL1445" s="15" t="str">
        <f t="shared" ca="1" si="340"/>
        <v>None</v>
      </c>
      <c r="BM1445" s="15">
        <f t="shared" si="341"/>
        <v>2</v>
      </c>
      <c r="BN1445" t="str">
        <f t="shared" si="342"/>
        <v>CHECK</v>
      </c>
      <c r="BO1445" t="str">
        <f t="shared" si="343"/>
        <v>CHECK</v>
      </c>
      <c r="BP1445" t="str">
        <f t="shared" si="344"/>
        <v>CHECK</v>
      </c>
    </row>
    <row r="1446" spans="2:68" hidden="1">
      <c r="B1446">
        <v>20250301</v>
      </c>
      <c r="C1446" t="s">
        <v>75</v>
      </c>
      <c r="D1446">
        <v>2230</v>
      </c>
      <c r="E1446">
        <v>10729</v>
      </c>
      <c r="H1446">
        <v>10350</v>
      </c>
      <c r="K1446">
        <v>-5668</v>
      </c>
      <c r="L1446">
        <v>-5668</v>
      </c>
      <c r="M1446">
        <v>-5289</v>
      </c>
      <c r="N1446" t="s">
        <v>50</v>
      </c>
      <c r="O1446" t="s">
        <v>51</v>
      </c>
      <c r="P1446" s="157">
        <f t="shared" si="330"/>
        <v>0</v>
      </c>
      <c r="Q1446">
        <f t="shared" si="331"/>
        <v>379</v>
      </c>
      <c r="R1446" s="157" t="str">
        <f t="shared" si="332"/>
        <v>NA</v>
      </c>
      <c r="S1446" s="157" t="str">
        <f t="shared" si="333"/>
        <v>NA</v>
      </c>
      <c r="T1446" t="str">
        <f t="shared" si="334"/>
        <v>NA</v>
      </c>
      <c r="U1446">
        <f t="shared" si="335"/>
        <v>0</v>
      </c>
      <c r="V1446">
        <f>MIN(IF(SUM(W1446,X1446,Y1446,AA1446,AB1446,AE1446,AD1446,AG1446,AH1446,AK1446,AJ1446,AN1446,AO1446,AQ1446,AR1446,AT1446,AU1446,AV1446,A1446,BB1446,AX1446,AY1446,AZ1446,BA1446,BD1446,BE1446)=0,0,1)+IF(O1446="Smoothing ramp",1,0)+IF(ISNUMBER(W1446),1,0)+IF(ISNUMBER(X1446),1,0)+IF(ISNUMBER(Y1446),1,0)+IF(ISNUMBER(#REF!),1,0)+IF(ISNUMBER(AA1446),1,0)+IF(ISNUMBER(AB1446),1,0)+IF(ISNUMBER(#REF!),1,0)+IF(ISNUMBER(AE1446),1,0)+IF(ISNUMBER(AD1446),1,0)+IF(ISNUMBER(AG1446),1,0)+IF(ISNUMBER(AH1446),1,0)+IF(ISNUMBER(AJ1446),1,0)+IF(ISNUMBER(AK1446),1,0)+IF(ISNUMBER(AN1446),1,0)+IF(ISNUMBER(AO1446),1,0)+IF(ISNUMBER(AQ1446),1,0)+IF(ISNUMBER(AR1446),1,0)+IF(ISNUMBER(AT1446),1,0)+IF(ISNUMBER(AU1446),1,0)+IF(ISNUMBER(AV1446),1,0)+IF(ISNUMBER(#REF!),1,0)+IF(ISNUMBER(AM1446),1,0)+IF(ISNUMBER(BB1446),1,0)+IF(ISNUMBER(AX1446),1,0)+IF(ISNUMBER(AY1446),1,0)+IF(ISNUMBER(AZ1446),1,0)+IF(ISNUMBER(BA1446),1,0)+IF(ISNUMBER(BD1446),1,0)+IF(ISNUMBER(BE1446),1,0),1)</f>
        <v>1</v>
      </c>
      <c r="W1446">
        <v>390</v>
      </c>
      <c r="X1446" t="s">
        <v>48</v>
      </c>
      <c r="Y1446" t="s">
        <v>48</v>
      </c>
      <c r="Z1446" t="s">
        <v>52</v>
      </c>
      <c r="AA1446">
        <v>135</v>
      </c>
      <c r="AB1446" t="s">
        <v>48</v>
      </c>
      <c r="AC1446" t="s">
        <v>48</v>
      </c>
      <c r="AD1446" t="s">
        <v>48</v>
      </c>
      <c r="AE1446" t="s">
        <v>48</v>
      </c>
      <c r="AF1446" t="s">
        <v>48</v>
      </c>
      <c r="AG1446" t="s">
        <v>48</v>
      </c>
      <c r="AH1446" t="s">
        <v>48</v>
      </c>
      <c r="AI1446" t="s">
        <v>48</v>
      </c>
      <c r="AJ1446" t="s">
        <v>48</v>
      </c>
      <c r="AK1446" t="s">
        <v>48</v>
      </c>
      <c r="AL1446" t="s">
        <v>48</v>
      </c>
      <c r="AN1446" t="s">
        <v>48</v>
      </c>
      <c r="AO1446" t="s">
        <v>48</v>
      </c>
      <c r="AP1446" t="s">
        <v>48</v>
      </c>
      <c r="AQ1446" t="s">
        <v>48</v>
      </c>
      <c r="AR1446" t="s">
        <v>48</v>
      </c>
      <c r="AS1446" t="s">
        <v>48</v>
      </c>
      <c r="AT1446" t="s">
        <v>48</v>
      </c>
      <c r="AU1446" t="s">
        <v>48</v>
      </c>
      <c r="AV1446" t="s">
        <v>48</v>
      </c>
      <c r="AW1446" t="s">
        <v>48</v>
      </c>
      <c r="AX1446" t="s">
        <v>48</v>
      </c>
      <c r="AY1446" t="s">
        <v>48</v>
      </c>
      <c r="AZ1446" t="s">
        <v>48</v>
      </c>
      <c r="BA1446" t="s">
        <v>48</v>
      </c>
      <c r="BB1446" t="s">
        <v>48</v>
      </c>
      <c r="BC1446" t="s">
        <v>48</v>
      </c>
      <c r="BD1446" t="s">
        <v>48</v>
      </c>
      <c r="BE1446" t="s">
        <v>48</v>
      </c>
      <c r="BF1446" t="s">
        <v>48</v>
      </c>
      <c r="BG1446" s="15" t="e">
        <f ca="1">OFFSET($V$6,0,MATCH(BH1446,$X1446:$BF1446,0))</f>
        <v>#N/A</v>
      </c>
      <c r="BH1446" s="15">
        <f t="shared" si="336"/>
        <v>100000</v>
      </c>
      <c r="BI1446" s="15" t="e">
        <f t="shared" ca="1" si="337"/>
        <v>#N/A</v>
      </c>
      <c r="BJ1446" s="15" t="str">
        <f t="shared" ca="1" si="338"/>
        <v>AT</v>
      </c>
      <c r="BK1446" s="15">
        <f t="shared" si="339"/>
        <v>135</v>
      </c>
      <c r="BL1446" s="15" t="str">
        <f t="shared" ca="1" si="340"/>
        <v>None</v>
      </c>
      <c r="BM1446" s="15">
        <f t="shared" si="341"/>
        <v>2</v>
      </c>
      <c r="BN1446" t="str">
        <f t="shared" si="342"/>
        <v>CHECK</v>
      </c>
      <c r="BO1446" t="str">
        <f t="shared" si="343"/>
        <v>CHECK</v>
      </c>
      <c r="BP1446" t="str">
        <f t="shared" si="344"/>
        <v>CHECK</v>
      </c>
    </row>
    <row r="1447" spans="2:68" hidden="1">
      <c r="B1447">
        <v>20250301</v>
      </c>
      <c r="C1447" t="s">
        <v>75</v>
      </c>
      <c r="D1447">
        <v>2330</v>
      </c>
      <c r="E1447">
        <v>9919</v>
      </c>
      <c r="H1447">
        <v>9540</v>
      </c>
      <c r="K1447">
        <v>-4924</v>
      </c>
      <c r="L1447">
        <v>-4924</v>
      </c>
      <c r="M1447">
        <v>-4545</v>
      </c>
      <c r="N1447" t="s">
        <v>50</v>
      </c>
      <c r="O1447" t="s">
        <v>51</v>
      </c>
      <c r="P1447" s="157">
        <f t="shared" si="330"/>
        <v>0</v>
      </c>
      <c r="Q1447">
        <f t="shared" si="331"/>
        <v>379</v>
      </c>
      <c r="R1447" s="157" t="str">
        <f t="shared" si="332"/>
        <v>NA</v>
      </c>
      <c r="S1447" s="157" t="str">
        <f t="shared" si="333"/>
        <v>NA</v>
      </c>
      <c r="T1447" t="str">
        <f t="shared" si="334"/>
        <v>NA</v>
      </c>
      <c r="U1447">
        <f t="shared" si="335"/>
        <v>0</v>
      </c>
      <c r="V1447">
        <f>MIN(IF(SUM(W1447,X1447,Y1447,AA1447,AB1447,AE1447,AD1447,AG1447,AH1447,AK1447,AJ1447,AN1447,AO1447,AQ1447,AR1447,AT1447,AU1447,AV1447,A1447,BB1447,AX1447,AY1447,AZ1447,BA1447,BD1447,BE1447)=0,0,1)+IF(O1447="Smoothing ramp",1,0)+IF(ISNUMBER(W1447),1,0)+IF(ISNUMBER(X1447),1,0)+IF(ISNUMBER(Y1447),1,0)+IF(ISNUMBER(#REF!),1,0)+IF(ISNUMBER(AA1447),1,0)+IF(ISNUMBER(AB1447),1,0)+IF(ISNUMBER(#REF!),1,0)+IF(ISNUMBER(AE1447),1,0)+IF(ISNUMBER(AD1447),1,0)+IF(ISNUMBER(AG1447),1,0)+IF(ISNUMBER(AH1447),1,0)+IF(ISNUMBER(AJ1447),1,0)+IF(ISNUMBER(AK1447),1,0)+IF(ISNUMBER(AN1447),1,0)+IF(ISNUMBER(AO1447),1,0)+IF(ISNUMBER(AQ1447),1,0)+IF(ISNUMBER(AR1447),1,0)+IF(ISNUMBER(AT1447),1,0)+IF(ISNUMBER(AU1447),1,0)+IF(ISNUMBER(AV1447),1,0)+IF(ISNUMBER(#REF!),1,0)+IF(ISNUMBER(AM1447),1,0)+IF(ISNUMBER(BB1447),1,0)+IF(ISNUMBER(AX1447),1,0)+IF(ISNUMBER(AY1447),1,0)+IF(ISNUMBER(AZ1447),1,0)+IF(ISNUMBER(BA1447),1,0)+IF(ISNUMBER(BD1447),1,0)+IF(ISNUMBER(BE1447),1,0),1)</f>
        <v>1</v>
      </c>
      <c r="W1447">
        <v>375</v>
      </c>
      <c r="X1447" t="s">
        <v>48</v>
      </c>
      <c r="Y1447" t="s">
        <v>48</v>
      </c>
      <c r="Z1447" t="s">
        <v>52</v>
      </c>
      <c r="AA1447">
        <v>150</v>
      </c>
      <c r="AB1447" t="s">
        <v>48</v>
      </c>
      <c r="AC1447" t="s">
        <v>48</v>
      </c>
      <c r="AD1447" t="s">
        <v>48</v>
      </c>
      <c r="AE1447" t="s">
        <v>48</v>
      </c>
      <c r="AF1447" t="s">
        <v>48</v>
      </c>
      <c r="AG1447" t="s">
        <v>48</v>
      </c>
      <c r="AH1447" t="s">
        <v>48</v>
      </c>
      <c r="AI1447" t="s">
        <v>48</v>
      </c>
      <c r="AJ1447" t="s">
        <v>48</v>
      </c>
      <c r="AK1447" t="s">
        <v>48</v>
      </c>
      <c r="AL1447" t="s">
        <v>48</v>
      </c>
      <c r="AN1447" t="s">
        <v>48</v>
      </c>
      <c r="AO1447" t="s">
        <v>48</v>
      </c>
      <c r="AP1447" t="s">
        <v>48</v>
      </c>
      <c r="AQ1447" t="s">
        <v>48</v>
      </c>
      <c r="AR1447" t="s">
        <v>48</v>
      </c>
      <c r="AS1447" t="s">
        <v>48</v>
      </c>
      <c r="AT1447" t="s">
        <v>48</v>
      </c>
      <c r="AU1447" t="s">
        <v>48</v>
      </c>
      <c r="AV1447" t="s">
        <v>48</v>
      </c>
      <c r="AW1447" t="s">
        <v>48</v>
      </c>
      <c r="AX1447" t="s">
        <v>48</v>
      </c>
      <c r="AY1447" t="s">
        <v>48</v>
      </c>
      <c r="AZ1447" t="s">
        <v>48</v>
      </c>
      <c r="BA1447" t="s">
        <v>48</v>
      </c>
      <c r="BB1447" t="s">
        <v>48</v>
      </c>
      <c r="BC1447" t="s">
        <v>48</v>
      </c>
      <c r="BD1447" t="s">
        <v>48</v>
      </c>
      <c r="BE1447" t="s">
        <v>48</v>
      </c>
      <c r="BF1447" t="s">
        <v>48</v>
      </c>
      <c r="BG1447" s="15" t="e">
        <f ca="1">OFFSET($V$6,0,MATCH(BH1447,$X1447:$BF1447,0))</f>
        <v>#N/A</v>
      </c>
      <c r="BH1447" s="15">
        <f t="shared" si="336"/>
        <v>100000</v>
      </c>
      <c r="BI1447" s="15" t="e">
        <f t="shared" ca="1" si="337"/>
        <v>#N/A</v>
      </c>
      <c r="BJ1447" s="15" t="str">
        <f t="shared" ca="1" si="338"/>
        <v>AT</v>
      </c>
      <c r="BK1447" s="15">
        <f t="shared" si="339"/>
        <v>150</v>
      </c>
      <c r="BL1447" s="15" t="str">
        <f t="shared" ca="1" si="340"/>
        <v>None</v>
      </c>
      <c r="BM1447" s="15">
        <f t="shared" si="341"/>
        <v>2</v>
      </c>
      <c r="BN1447" t="str">
        <f t="shared" si="342"/>
        <v>CHECK</v>
      </c>
      <c r="BO1447" t="str">
        <f t="shared" si="343"/>
        <v>CHECK</v>
      </c>
      <c r="BP1447" t="str">
        <f t="shared" si="344"/>
        <v>CHECK</v>
      </c>
    </row>
    <row r="1448" spans="2:68" hidden="1">
      <c r="B1448">
        <v>20250302</v>
      </c>
      <c r="C1448" t="s">
        <v>75</v>
      </c>
      <c r="D1448">
        <v>30</v>
      </c>
      <c r="E1448">
        <v>7812</v>
      </c>
      <c r="H1448">
        <v>7812</v>
      </c>
      <c r="K1448">
        <v>-3894</v>
      </c>
      <c r="L1448">
        <v>-3894</v>
      </c>
      <c r="M1448">
        <v>-3894</v>
      </c>
      <c r="N1448" t="s">
        <v>50</v>
      </c>
      <c r="O1448" t="s">
        <v>47</v>
      </c>
      <c r="P1448" s="157">
        <f t="shared" si="330"/>
        <v>0</v>
      </c>
      <c r="Q1448">
        <f t="shared" si="331"/>
        <v>0</v>
      </c>
      <c r="R1448" s="157" t="str">
        <f t="shared" si="332"/>
        <v>NA</v>
      </c>
      <c r="S1448" s="157" t="str">
        <f t="shared" si="333"/>
        <v>NA</v>
      </c>
      <c r="T1448" t="str">
        <f t="shared" si="334"/>
        <v>NA</v>
      </c>
      <c r="U1448">
        <f t="shared" si="335"/>
        <v>0</v>
      </c>
      <c r="V1448">
        <f>MIN(IF(SUM(W1448,X1448,Y1448,AA1448,AB1448,AE1448,AD1448,AG1448,AH1448,AK1448,AJ1448,AN1448,AO1448,AQ1448,AR1448,AT1448,AU1448,AV1448,A1448,BB1448,AX1448,AY1448,AZ1448,BA1448,BD1448,BE1448)=0,0,1)+IF(O1448="Smoothing ramp",1,0)+IF(ISNUMBER(W1448),1,0)+IF(ISNUMBER(X1448),1,0)+IF(ISNUMBER(Y1448),1,0)+IF(ISNUMBER(#REF!),1,0)+IF(ISNUMBER(AA1448),1,0)+IF(ISNUMBER(AB1448),1,0)+IF(ISNUMBER(#REF!),1,0)+IF(ISNUMBER(AE1448),1,0)+IF(ISNUMBER(AD1448),1,0)+IF(ISNUMBER(AG1448),1,0)+IF(ISNUMBER(AH1448),1,0)+IF(ISNUMBER(AJ1448),1,0)+IF(ISNUMBER(AK1448),1,0)+IF(ISNUMBER(AN1448),1,0)+IF(ISNUMBER(AO1448),1,0)+IF(ISNUMBER(AQ1448),1,0)+IF(ISNUMBER(AR1448),1,0)+IF(ISNUMBER(AT1448),1,0)+IF(ISNUMBER(AU1448),1,0)+IF(ISNUMBER(AV1448),1,0)+IF(ISNUMBER(#REF!),1,0)+IF(ISNUMBER(AM1448),1,0)+IF(ISNUMBER(BB1448),1,0)+IF(ISNUMBER(AX1448),1,0)+IF(ISNUMBER(AY1448),1,0)+IF(ISNUMBER(AZ1448),1,0)+IF(ISNUMBER(BA1448),1,0)+IF(ISNUMBER(BD1448),1,0)+IF(ISNUMBER(BE1448),1,0),1)</f>
        <v>1</v>
      </c>
      <c r="W1448">
        <v>303</v>
      </c>
      <c r="X1448" t="s">
        <v>48</v>
      </c>
      <c r="Y1448" t="s">
        <v>48</v>
      </c>
      <c r="Z1448" t="s">
        <v>48</v>
      </c>
      <c r="AA1448">
        <v>150</v>
      </c>
      <c r="AB1448" t="s">
        <v>48</v>
      </c>
      <c r="AC1448" t="s">
        <v>48</v>
      </c>
      <c r="AD1448" t="s">
        <v>48</v>
      </c>
      <c r="AE1448" t="s">
        <v>48</v>
      </c>
      <c r="AF1448" t="s">
        <v>48</v>
      </c>
      <c r="AG1448" t="s">
        <v>48</v>
      </c>
      <c r="AH1448" t="s">
        <v>48</v>
      </c>
      <c r="AI1448" t="s">
        <v>48</v>
      </c>
      <c r="AJ1448" t="s">
        <v>48</v>
      </c>
      <c r="AK1448" t="s">
        <v>48</v>
      </c>
      <c r="AL1448" t="s">
        <v>48</v>
      </c>
      <c r="AN1448" t="s">
        <v>48</v>
      </c>
      <c r="AO1448" t="s">
        <v>48</v>
      </c>
      <c r="AP1448" t="s">
        <v>48</v>
      </c>
      <c r="AQ1448" t="s">
        <v>48</v>
      </c>
      <c r="AR1448" t="s">
        <v>48</v>
      </c>
      <c r="AS1448" t="s">
        <v>48</v>
      </c>
      <c r="AT1448" t="s">
        <v>48</v>
      </c>
      <c r="AU1448" t="s">
        <v>48</v>
      </c>
      <c r="AV1448" t="s">
        <v>48</v>
      </c>
      <c r="AW1448" t="s">
        <v>48</v>
      </c>
      <c r="AX1448" t="s">
        <v>48</v>
      </c>
      <c r="AY1448" t="s">
        <v>48</v>
      </c>
      <c r="AZ1448" t="s">
        <v>48</v>
      </c>
      <c r="BA1448" t="s">
        <v>48</v>
      </c>
      <c r="BB1448" t="s">
        <v>48</v>
      </c>
      <c r="BC1448" t="s">
        <v>48</v>
      </c>
      <c r="BD1448" t="s">
        <v>48</v>
      </c>
      <c r="BE1448" t="s">
        <v>48</v>
      </c>
      <c r="BF1448" t="s">
        <v>48</v>
      </c>
      <c r="BG1448" s="15" t="e">
        <f ca="1">OFFSET($V$6,0,MATCH(BH1448,$X1448:$BF1448,0))</f>
        <v>#N/A</v>
      </c>
      <c r="BH1448" s="15">
        <f t="shared" si="336"/>
        <v>100000</v>
      </c>
      <c r="BI1448" s="15" t="e">
        <f t="shared" ca="1" si="337"/>
        <v>#N/A</v>
      </c>
      <c r="BJ1448" s="15" t="str">
        <f t="shared" ca="1" si="338"/>
        <v>AT</v>
      </c>
      <c r="BK1448" s="15">
        <f t="shared" si="339"/>
        <v>150</v>
      </c>
      <c r="BL1448" s="15" t="str">
        <f t="shared" ca="1" si="340"/>
        <v>None</v>
      </c>
      <c r="BM1448" s="15">
        <f t="shared" si="341"/>
        <v>2</v>
      </c>
      <c r="BN1448" t="str">
        <f t="shared" si="342"/>
        <v>CHECK</v>
      </c>
      <c r="BO1448" t="str">
        <f t="shared" si="343"/>
        <v>CHECK</v>
      </c>
      <c r="BP1448" t="str">
        <f t="shared" si="344"/>
        <v>CHECK</v>
      </c>
    </row>
    <row r="1449" spans="2:68" hidden="1">
      <c r="B1449">
        <v>20250302</v>
      </c>
      <c r="C1449" t="s">
        <v>75</v>
      </c>
      <c r="D1449">
        <v>130</v>
      </c>
      <c r="E1449">
        <v>7812</v>
      </c>
      <c r="H1449">
        <v>7812</v>
      </c>
      <c r="K1449">
        <v>-3894</v>
      </c>
      <c r="L1449">
        <v>-3894</v>
      </c>
      <c r="M1449">
        <v>-3894</v>
      </c>
      <c r="N1449" t="s">
        <v>50</v>
      </c>
      <c r="O1449" t="s">
        <v>47</v>
      </c>
      <c r="P1449" s="157">
        <f t="shared" si="330"/>
        <v>0</v>
      </c>
      <c r="Q1449">
        <f t="shared" si="331"/>
        <v>0</v>
      </c>
      <c r="R1449" s="157" t="str">
        <f t="shared" si="332"/>
        <v>NA</v>
      </c>
      <c r="S1449" s="157" t="str">
        <f t="shared" si="333"/>
        <v>NA</v>
      </c>
      <c r="T1449" t="str">
        <f t="shared" si="334"/>
        <v>NA</v>
      </c>
      <c r="U1449">
        <f t="shared" si="335"/>
        <v>0</v>
      </c>
      <c r="V1449">
        <f>MIN(IF(SUM(W1449,X1449,Y1449,AA1449,AB1449,AE1449,AD1449,AG1449,AH1449,AK1449,AJ1449,AN1449,AO1449,AQ1449,AR1449,AT1449,AU1449,AV1449,A1449,BB1449,AX1449,AY1449,AZ1449,BA1449,BD1449,BE1449)=0,0,1)+IF(O1449="Smoothing ramp",1,0)+IF(ISNUMBER(W1449),1,0)+IF(ISNUMBER(X1449),1,0)+IF(ISNUMBER(Y1449),1,0)+IF(ISNUMBER(#REF!),1,0)+IF(ISNUMBER(AA1449),1,0)+IF(ISNUMBER(AB1449),1,0)+IF(ISNUMBER(#REF!),1,0)+IF(ISNUMBER(AE1449),1,0)+IF(ISNUMBER(AD1449),1,0)+IF(ISNUMBER(AG1449),1,0)+IF(ISNUMBER(AH1449),1,0)+IF(ISNUMBER(AJ1449),1,0)+IF(ISNUMBER(AK1449),1,0)+IF(ISNUMBER(AN1449),1,0)+IF(ISNUMBER(AO1449),1,0)+IF(ISNUMBER(AQ1449),1,0)+IF(ISNUMBER(AR1449),1,0)+IF(ISNUMBER(AT1449),1,0)+IF(ISNUMBER(AU1449),1,0)+IF(ISNUMBER(AV1449),1,0)+IF(ISNUMBER(#REF!),1,0)+IF(ISNUMBER(AM1449),1,0)+IF(ISNUMBER(BB1449),1,0)+IF(ISNUMBER(AX1449),1,0)+IF(ISNUMBER(AY1449),1,0)+IF(ISNUMBER(AZ1449),1,0)+IF(ISNUMBER(BA1449),1,0)+IF(ISNUMBER(BD1449),1,0)+IF(ISNUMBER(BE1449),1,0),1)</f>
        <v>1</v>
      </c>
      <c r="W1449">
        <v>303</v>
      </c>
      <c r="X1449" t="s">
        <v>48</v>
      </c>
      <c r="Y1449" t="s">
        <v>48</v>
      </c>
      <c r="Z1449" t="s">
        <v>48</v>
      </c>
      <c r="AA1449">
        <v>150</v>
      </c>
      <c r="AB1449" t="s">
        <v>48</v>
      </c>
      <c r="AC1449" t="s">
        <v>48</v>
      </c>
      <c r="AD1449" t="s">
        <v>48</v>
      </c>
      <c r="AE1449" t="s">
        <v>48</v>
      </c>
      <c r="AF1449" t="s">
        <v>48</v>
      </c>
      <c r="AG1449" t="s">
        <v>48</v>
      </c>
      <c r="AH1449" t="s">
        <v>48</v>
      </c>
      <c r="AI1449" t="s">
        <v>48</v>
      </c>
      <c r="AJ1449" t="s">
        <v>48</v>
      </c>
      <c r="AK1449" t="s">
        <v>48</v>
      </c>
      <c r="AL1449" t="s">
        <v>48</v>
      </c>
      <c r="AN1449" t="s">
        <v>48</v>
      </c>
      <c r="AO1449" t="s">
        <v>48</v>
      </c>
      <c r="AP1449" t="s">
        <v>48</v>
      </c>
      <c r="AQ1449" t="s">
        <v>48</v>
      </c>
      <c r="AR1449" t="s">
        <v>48</v>
      </c>
      <c r="AS1449" t="s">
        <v>48</v>
      </c>
      <c r="AT1449" t="s">
        <v>48</v>
      </c>
      <c r="AU1449" t="s">
        <v>48</v>
      </c>
      <c r="AV1449" t="s">
        <v>48</v>
      </c>
      <c r="AW1449" t="s">
        <v>48</v>
      </c>
      <c r="AX1449" t="s">
        <v>48</v>
      </c>
      <c r="AY1449" t="s">
        <v>48</v>
      </c>
      <c r="AZ1449" t="s">
        <v>48</v>
      </c>
      <c r="BA1449" t="s">
        <v>48</v>
      </c>
      <c r="BB1449" t="s">
        <v>48</v>
      </c>
      <c r="BC1449" t="s">
        <v>48</v>
      </c>
      <c r="BD1449" t="s">
        <v>48</v>
      </c>
      <c r="BE1449" t="s">
        <v>48</v>
      </c>
      <c r="BF1449" t="s">
        <v>48</v>
      </c>
      <c r="BG1449" s="15" t="e">
        <f ca="1">OFFSET($V$6,0,MATCH(BH1449,$X1449:$BF1449,0))</f>
        <v>#N/A</v>
      </c>
      <c r="BH1449" s="15">
        <f t="shared" si="336"/>
        <v>100000</v>
      </c>
      <c r="BI1449" s="15" t="e">
        <f t="shared" ca="1" si="337"/>
        <v>#N/A</v>
      </c>
      <c r="BJ1449" s="15" t="str">
        <f t="shared" ca="1" si="338"/>
        <v>AT</v>
      </c>
      <c r="BK1449" s="15">
        <f t="shared" si="339"/>
        <v>150</v>
      </c>
      <c r="BL1449" s="15" t="str">
        <f t="shared" ca="1" si="340"/>
        <v>None</v>
      </c>
      <c r="BM1449" s="15">
        <f t="shared" si="341"/>
        <v>2</v>
      </c>
      <c r="BN1449" t="str">
        <f t="shared" si="342"/>
        <v>CHECK</v>
      </c>
      <c r="BO1449" t="str">
        <f t="shared" si="343"/>
        <v>CHECK</v>
      </c>
      <c r="BP1449" t="str">
        <f t="shared" si="344"/>
        <v>CHECK</v>
      </c>
    </row>
    <row r="1450" spans="2:68" hidden="1">
      <c r="B1450">
        <v>20250302</v>
      </c>
      <c r="C1450" t="s">
        <v>75</v>
      </c>
      <c r="D1450">
        <v>230</v>
      </c>
      <c r="E1450">
        <v>7812</v>
      </c>
      <c r="H1450">
        <v>7812</v>
      </c>
      <c r="K1450">
        <v>-3894</v>
      </c>
      <c r="L1450">
        <v>-3894</v>
      </c>
      <c r="M1450">
        <v>-3894</v>
      </c>
      <c r="N1450" t="s">
        <v>50</v>
      </c>
      <c r="O1450" t="s">
        <v>47</v>
      </c>
      <c r="P1450" s="157">
        <f t="shared" si="330"/>
        <v>0</v>
      </c>
      <c r="Q1450">
        <f t="shared" si="331"/>
        <v>0</v>
      </c>
      <c r="R1450" s="157" t="str">
        <f t="shared" si="332"/>
        <v>NA</v>
      </c>
      <c r="S1450" s="157" t="str">
        <f t="shared" si="333"/>
        <v>NA</v>
      </c>
      <c r="T1450" t="str">
        <f t="shared" si="334"/>
        <v>NA</v>
      </c>
      <c r="U1450">
        <f t="shared" si="335"/>
        <v>0</v>
      </c>
      <c r="V1450">
        <f>MIN(IF(SUM(W1450,X1450,Y1450,AA1450,AB1450,AE1450,AD1450,AG1450,AH1450,AK1450,AJ1450,AN1450,AO1450,AQ1450,AR1450,AT1450,AU1450,AV1450,A1450,BB1450,AX1450,AY1450,AZ1450,BA1450,BD1450,BE1450)=0,0,1)+IF(O1450="Smoothing ramp",1,0)+IF(ISNUMBER(W1450),1,0)+IF(ISNUMBER(X1450),1,0)+IF(ISNUMBER(Y1450),1,0)+IF(ISNUMBER(#REF!),1,0)+IF(ISNUMBER(AA1450),1,0)+IF(ISNUMBER(AB1450),1,0)+IF(ISNUMBER(#REF!),1,0)+IF(ISNUMBER(AE1450),1,0)+IF(ISNUMBER(AD1450),1,0)+IF(ISNUMBER(AG1450),1,0)+IF(ISNUMBER(AH1450),1,0)+IF(ISNUMBER(AJ1450),1,0)+IF(ISNUMBER(AK1450),1,0)+IF(ISNUMBER(AN1450),1,0)+IF(ISNUMBER(AO1450),1,0)+IF(ISNUMBER(AQ1450),1,0)+IF(ISNUMBER(AR1450),1,0)+IF(ISNUMBER(AT1450),1,0)+IF(ISNUMBER(AU1450),1,0)+IF(ISNUMBER(AV1450),1,0)+IF(ISNUMBER(#REF!),1,0)+IF(ISNUMBER(AM1450),1,0)+IF(ISNUMBER(BB1450),1,0)+IF(ISNUMBER(AX1450),1,0)+IF(ISNUMBER(AY1450),1,0)+IF(ISNUMBER(AZ1450),1,0)+IF(ISNUMBER(BA1450),1,0)+IF(ISNUMBER(BD1450),1,0)+IF(ISNUMBER(BE1450),1,0),1)</f>
        <v>1</v>
      </c>
      <c r="W1450">
        <v>303</v>
      </c>
      <c r="X1450" t="s">
        <v>48</v>
      </c>
      <c r="Y1450" t="s">
        <v>48</v>
      </c>
      <c r="Z1450" t="s">
        <v>48</v>
      </c>
      <c r="AA1450">
        <v>150</v>
      </c>
      <c r="AB1450" t="s">
        <v>48</v>
      </c>
      <c r="AC1450" t="s">
        <v>48</v>
      </c>
      <c r="AD1450" t="s">
        <v>48</v>
      </c>
      <c r="AE1450" t="s">
        <v>48</v>
      </c>
      <c r="AF1450" t="s">
        <v>48</v>
      </c>
      <c r="AG1450" t="s">
        <v>48</v>
      </c>
      <c r="AH1450" t="s">
        <v>48</v>
      </c>
      <c r="AI1450" t="s">
        <v>48</v>
      </c>
      <c r="AJ1450" t="s">
        <v>48</v>
      </c>
      <c r="AK1450" t="s">
        <v>48</v>
      </c>
      <c r="AL1450" t="s">
        <v>48</v>
      </c>
      <c r="AN1450" t="s">
        <v>48</v>
      </c>
      <c r="AO1450" t="s">
        <v>48</v>
      </c>
      <c r="AP1450" t="s">
        <v>48</v>
      </c>
      <c r="AQ1450" t="s">
        <v>48</v>
      </c>
      <c r="AR1450" t="s">
        <v>48</v>
      </c>
      <c r="AS1450" t="s">
        <v>48</v>
      </c>
      <c r="AT1450" t="s">
        <v>48</v>
      </c>
      <c r="AU1450" t="s">
        <v>48</v>
      </c>
      <c r="AV1450" t="s">
        <v>48</v>
      </c>
      <c r="AW1450" t="s">
        <v>48</v>
      </c>
      <c r="AX1450" t="s">
        <v>48</v>
      </c>
      <c r="AY1450" t="s">
        <v>48</v>
      </c>
      <c r="AZ1450" t="s">
        <v>48</v>
      </c>
      <c r="BA1450" t="s">
        <v>48</v>
      </c>
      <c r="BB1450" t="s">
        <v>48</v>
      </c>
      <c r="BC1450" t="s">
        <v>48</v>
      </c>
      <c r="BD1450" t="s">
        <v>48</v>
      </c>
      <c r="BE1450" t="s">
        <v>48</v>
      </c>
      <c r="BF1450" t="s">
        <v>48</v>
      </c>
      <c r="BG1450" s="15" t="e">
        <f ca="1">OFFSET($V$6,0,MATCH(BH1450,$X1450:$BF1450,0))</f>
        <v>#N/A</v>
      </c>
      <c r="BH1450" s="15">
        <f t="shared" si="336"/>
        <v>100000</v>
      </c>
      <c r="BI1450" s="15" t="e">
        <f t="shared" ca="1" si="337"/>
        <v>#N/A</v>
      </c>
      <c r="BJ1450" s="15" t="str">
        <f t="shared" ca="1" si="338"/>
        <v>AT</v>
      </c>
      <c r="BK1450" s="15">
        <f t="shared" si="339"/>
        <v>150</v>
      </c>
      <c r="BL1450" s="15" t="str">
        <f t="shared" ca="1" si="340"/>
        <v>None</v>
      </c>
      <c r="BM1450" s="15">
        <f t="shared" si="341"/>
        <v>2</v>
      </c>
      <c r="BN1450" t="str">
        <f t="shared" si="342"/>
        <v>CHECK</v>
      </c>
      <c r="BO1450" t="str">
        <f t="shared" si="343"/>
        <v>CHECK</v>
      </c>
      <c r="BP1450" t="str">
        <f t="shared" si="344"/>
        <v>CHECK</v>
      </c>
    </row>
    <row r="1451" spans="2:68" hidden="1">
      <c r="B1451">
        <v>20250302</v>
      </c>
      <c r="C1451" t="s">
        <v>75</v>
      </c>
      <c r="D1451">
        <v>330</v>
      </c>
      <c r="E1451">
        <v>7470</v>
      </c>
      <c r="H1451">
        <v>7470</v>
      </c>
      <c r="K1451">
        <v>0</v>
      </c>
      <c r="L1451">
        <v>0</v>
      </c>
      <c r="M1451">
        <v>0</v>
      </c>
      <c r="N1451" t="s">
        <v>46</v>
      </c>
      <c r="O1451" t="s">
        <v>47</v>
      </c>
      <c r="P1451" s="157">
        <f t="shared" si="330"/>
        <v>0</v>
      </c>
      <c r="Q1451">
        <f t="shared" si="331"/>
        <v>0</v>
      </c>
      <c r="R1451" s="157" t="str">
        <f t="shared" si="332"/>
        <v>NA</v>
      </c>
      <c r="S1451" s="157" t="str">
        <f t="shared" si="333"/>
        <v>NA</v>
      </c>
      <c r="T1451" t="str">
        <f t="shared" si="334"/>
        <v>NA</v>
      </c>
      <c r="U1451">
        <f t="shared" si="335"/>
        <v>0</v>
      </c>
      <c r="V1451">
        <f>MIN(IF(SUM(W1451,X1451,Y1451,AA1451,AB1451,AE1451,AD1451,AG1451,AH1451,AK1451,AJ1451,AN1451,AO1451,AQ1451,AR1451,AT1451,AU1451,AV1451,A1451,BB1451,AX1451,AY1451,AZ1451,BA1451,BD1451,BE1451)=0,0,1)+IF(O1451="Smoothing ramp",1,0)+IF(ISNUMBER(W1451),1,0)+IF(ISNUMBER(X1451),1,0)+IF(ISNUMBER(Y1451),1,0)+IF(ISNUMBER(#REF!),1,0)+IF(ISNUMBER(AA1451),1,0)+IF(ISNUMBER(AB1451),1,0)+IF(ISNUMBER(#REF!),1,0)+IF(ISNUMBER(AE1451),1,0)+IF(ISNUMBER(AD1451),1,0)+IF(ISNUMBER(AG1451),1,0)+IF(ISNUMBER(AH1451),1,0)+IF(ISNUMBER(AJ1451),1,0)+IF(ISNUMBER(AK1451),1,0)+IF(ISNUMBER(AN1451),1,0)+IF(ISNUMBER(AO1451),1,0)+IF(ISNUMBER(AQ1451),1,0)+IF(ISNUMBER(AR1451),1,0)+IF(ISNUMBER(AT1451),1,0)+IF(ISNUMBER(AU1451),1,0)+IF(ISNUMBER(AV1451),1,0)+IF(ISNUMBER(#REF!),1,0)+IF(ISNUMBER(AM1451),1,0)+IF(ISNUMBER(BB1451),1,0)+IF(ISNUMBER(AX1451),1,0)+IF(ISNUMBER(AY1451),1,0)+IF(ISNUMBER(AZ1451),1,0)+IF(ISNUMBER(BA1451),1,0)+IF(ISNUMBER(BD1451),1,0)+IF(ISNUMBER(BE1451),1,0),1)</f>
        <v>1</v>
      </c>
      <c r="W1451">
        <v>289</v>
      </c>
      <c r="X1451" t="s">
        <v>48</v>
      </c>
      <c r="Y1451" t="s">
        <v>48</v>
      </c>
      <c r="Z1451" t="s">
        <v>48</v>
      </c>
      <c r="AA1451">
        <v>150</v>
      </c>
      <c r="AB1451" t="s">
        <v>48</v>
      </c>
      <c r="AC1451" t="s">
        <v>48</v>
      </c>
      <c r="AD1451" t="s">
        <v>48</v>
      </c>
      <c r="AE1451" t="s">
        <v>48</v>
      </c>
      <c r="AF1451" t="s">
        <v>48</v>
      </c>
      <c r="AG1451" t="s">
        <v>48</v>
      </c>
      <c r="AH1451" t="s">
        <v>48</v>
      </c>
      <c r="AI1451" t="s">
        <v>48</v>
      </c>
      <c r="AJ1451" t="s">
        <v>48</v>
      </c>
      <c r="AK1451" t="s">
        <v>48</v>
      </c>
      <c r="AL1451" t="s">
        <v>48</v>
      </c>
      <c r="AN1451" t="s">
        <v>48</v>
      </c>
      <c r="AO1451" t="s">
        <v>48</v>
      </c>
      <c r="AP1451" t="s">
        <v>48</v>
      </c>
      <c r="AQ1451" t="s">
        <v>48</v>
      </c>
      <c r="AR1451" t="s">
        <v>48</v>
      </c>
      <c r="AS1451" t="s">
        <v>48</v>
      </c>
      <c r="AT1451" t="s">
        <v>48</v>
      </c>
      <c r="AU1451" t="s">
        <v>48</v>
      </c>
      <c r="AV1451" t="s">
        <v>48</v>
      </c>
      <c r="AW1451" t="s">
        <v>48</v>
      </c>
      <c r="AX1451" t="s">
        <v>48</v>
      </c>
      <c r="AY1451" t="s">
        <v>48</v>
      </c>
      <c r="AZ1451" t="s">
        <v>48</v>
      </c>
      <c r="BA1451" t="s">
        <v>48</v>
      </c>
      <c r="BB1451" t="s">
        <v>48</v>
      </c>
      <c r="BC1451" t="s">
        <v>48</v>
      </c>
      <c r="BD1451" t="s">
        <v>48</v>
      </c>
      <c r="BE1451" t="s">
        <v>48</v>
      </c>
      <c r="BF1451" t="s">
        <v>48</v>
      </c>
      <c r="BG1451" s="15" t="e">
        <f ca="1">OFFSET($V$6,0,MATCH(BH1451,$X1451:$BF1451,0))</f>
        <v>#N/A</v>
      </c>
      <c r="BH1451" s="15">
        <f t="shared" si="336"/>
        <v>100000</v>
      </c>
      <c r="BI1451" s="15" t="e">
        <f t="shared" ca="1" si="337"/>
        <v>#N/A</v>
      </c>
      <c r="BJ1451" s="15" t="str">
        <f t="shared" ca="1" si="338"/>
        <v>AT</v>
      </c>
      <c r="BK1451" s="15">
        <f t="shared" si="339"/>
        <v>150</v>
      </c>
      <c r="BL1451" s="15" t="str">
        <f t="shared" ca="1" si="340"/>
        <v>None</v>
      </c>
      <c r="BM1451" s="15">
        <f t="shared" si="341"/>
        <v>2</v>
      </c>
      <c r="BN1451" t="str">
        <f t="shared" si="342"/>
        <v>CHECK</v>
      </c>
      <c r="BO1451" t="str">
        <f t="shared" si="343"/>
        <v>CHECK</v>
      </c>
      <c r="BP1451" t="str">
        <f t="shared" si="344"/>
        <v>CHECK</v>
      </c>
    </row>
    <row r="1452" spans="2:68" hidden="1">
      <c r="B1452">
        <v>20250302</v>
      </c>
      <c r="C1452" t="s">
        <v>75</v>
      </c>
      <c r="D1452">
        <v>430</v>
      </c>
      <c r="E1452">
        <v>7470</v>
      </c>
      <c r="H1452">
        <v>7470</v>
      </c>
      <c r="K1452">
        <v>0</v>
      </c>
      <c r="L1452">
        <v>0</v>
      </c>
      <c r="M1452">
        <v>0</v>
      </c>
      <c r="N1452" t="s">
        <v>46</v>
      </c>
      <c r="O1452" t="s">
        <v>47</v>
      </c>
      <c r="P1452" s="157">
        <f t="shared" si="330"/>
        <v>0</v>
      </c>
      <c r="Q1452">
        <f t="shared" si="331"/>
        <v>0</v>
      </c>
      <c r="R1452" s="157" t="str">
        <f t="shared" si="332"/>
        <v>NA</v>
      </c>
      <c r="S1452" s="157" t="str">
        <f t="shared" si="333"/>
        <v>NA</v>
      </c>
      <c r="T1452" t="str">
        <f t="shared" si="334"/>
        <v>NA</v>
      </c>
      <c r="U1452">
        <f t="shared" si="335"/>
        <v>0</v>
      </c>
      <c r="V1452">
        <f>MIN(IF(SUM(W1452,X1452,Y1452,AA1452,AB1452,AE1452,AD1452,AG1452,AH1452,AK1452,AJ1452,AN1452,AO1452,AQ1452,AR1452,AT1452,AU1452,AV1452,A1452,BB1452,AX1452,AY1452,AZ1452,BA1452,BD1452,BE1452)=0,0,1)+IF(O1452="Smoothing ramp",1,0)+IF(ISNUMBER(W1452),1,0)+IF(ISNUMBER(X1452),1,0)+IF(ISNUMBER(Y1452),1,0)+IF(ISNUMBER(#REF!),1,0)+IF(ISNUMBER(AA1452),1,0)+IF(ISNUMBER(AB1452),1,0)+IF(ISNUMBER(#REF!),1,0)+IF(ISNUMBER(AE1452),1,0)+IF(ISNUMBER(AD1452),1,0)+IF(ISNUMBER(AG1452),1,0)+IF(ISNUMBER(AH1452),1,0)+IF(ISNUMBER(AJ1452),1,0)+IF(ISNUMBER(AK1452),1,0)+IF(ISNUMBER(AN1452),1,0)+IF(ISNUMBER(AO1452),1,0)+IF(ISNUMBER(AQ1452),1,0)+IF(ISNUMBER(AR1452),1,0)+IF(ISNUMBER(AT1452),1,0)+IF(ISNUMBER(AU1452),1,0)+IF(ISNUMBER(AV1452),1,0)+IF(ISNUMBER(#REF!),1,0)+IF(ISNUMBER(AM1452),1,0)+IF(ISNUMBER(BB1452),1,0)+IF(ISNUMBER(AX1452),1,0)+IF(ISNUMBER(AY1452),1,0)+IF(ISNUMBER(AZ1452),1,0)+IF(ISNUMBER(BA1452),1,0)+IF(ISNUMBER(BD1452),1,0)+IF(ISNUMBER(BE1452),1,0),1)</f>
        <v>1</v>
      </c>
      <c r="W1452">
        <v>289</v>
      </c>
      <c r="X1452" t="s">
        <v>48</v>
      </c>
      <c r="Y1452" t="s">
        <v>48</v>
      </c>
      <c r="Z1452" t="s">
        <v>48</v>
      </c>
      <c r="AA1452">
        <v>150</v>
      </c>
      <c r="AB1452" t="s">
        <v>48</v>
      </c>
      <c r="AC1452" t="s">
        <v>48</v>
      </c>
      <c r="AD1452" t="s">
        <v>48</v>
      </c>
      <c r="AE1452" t="s">
        <v>48</v>
      </c>
      <c r="AF1452" t="s">
        <v>48</v>
      </c>
      <c r="AG1452" t="s">
        <v>48</v>
      </c>
      <c r="AH1452" t="s">
        <v>48</v>
      </c>
      <c r="AI1452" t="s">
        <v>48</v>
      </c>
      <c r="AJ1452" t="s">
        <v>48</v>
      </c>
      <c r="AK1452" t="s">
        <v>48</v>
      </c>
      <c r="AL1452" t="s">
        <v>48</v>
      </c>
      <c r="AN1452" t="s">
        <v>48</v>
      </c>
      <c r="AO1452" t="s">
        <v>48</v>
      </c>
      <c r="AP1452" t="s">
        <v>48</v>
      </c>
      <c r="AQ1452" t="s">
        <v>48</v>
      </c>
      <c r="AR1452" t="s">
        <v>48</v>
      </c>
      <c r="AS1452" t="s">
        <v>48</v>
      </c>
      <c r="AT1452" t="s">
        <v>48</v>
      </c>
      <c r="AU1452" t="s">
        <v>48</v>
      </c>
      <c r="AV1452" t="s">
        <v>48</v>
      </c>
      <c r="AW1452" t="s">
        <v>48</v>
      </c>
      <c r="AX1452" t="s">
        <v>48</v>
      </c>
      <c r="AY1452" t="s">
        <v>48</v>
      </c>
      <c r="AZ1452" t="s">
        <v>48</v>
      </c>
      <c r="BA1452" t="s">
        <v>48</v>
      </c>
      <c r="BB1452" t="s">
        <v>48</v>
      </c>
      <c r="BC1452" t="s">
        <v>48</v>
      </c>
      <c r="BD1452" t="s">
        <v>48</v>
      </c>
      <c r="BE1452" t="s">
        <v>48</v>
      </c>
      <c r="BF1452" t="s">
        <v>48</v>
      </c>
      <c r="BG1452" s="15" t="e">
        <f ca="1">OFFSET($V$6,0,MATCH(BH1452,$X1452:$BF1452,0))</f>
        <v>#N/A</v>
      </c>
      <c r="BH1452" s="15">
        <f t="shared" si="336"/>
        <v>100000</v>
      </c>
      <c r="BI1452" s="15" t="e">
        <f t="shared" ca="1" si="337"/>
        <v>#N/A</v>
      </c>
      <c r="BJ1452" s="15" t="str">
        <f t="shared" ca="1" si="338"/>
        <v>AT</v>
      </c>
      <c r="BK1452" s="15">
        <f t="shared" si="339"/>
        <v>150</v>
      </c>
      <c r="BL1452" s="15" t="str">
        <f t="shared" ca="1" si="340"/>
        <v>None</v>
      </c>
      <c r="BM1452" s="15">
        <f t="shared" si="341"/>
        <v>2</v>
      </c>
      <c r="BN1452" t="str">
        <f t="shared" si="342"/>
        <v>CHECK</v>
      </c>
      <c r="BO1452" t="str">
        <f t="shared" si="343"/>
        <v>CHECK</v>
      </c>
      <c r="BP1452" t="str">
        <f t="shared" si="344"/>
        <v>CHECK</v>
      </c>
    </row>
    <row r="1453" spans="2:68" hidden="1">
      <c r="B1453">
        <v>20250302</v>
      </c>
      <c r="C1453" t="s">
        <v>75</v>
      </c>
      <c r="D1453">
        <v>530</v>
      </c>
      <c r="E1453">
        <v>7470</v>
      </c>
      <c r="H1453">
        <v>7470</v>
      </c>
      <c r="K1453">
        <v>0</v>
      </c>
      <c r="L1453">
        <v>0</v>
      </c>
      <c r="M1453">
        <v>0</v>
      </c>
      <c r="N1453" t="s">
        <v>46</v>
      </c>
      <c r="O1453" t="s">
        <v>47</v>
      </c>
      <c r="P1453" s="157">
        <f t="shared" si="330"/>
        <v>0</v>
      </c>
      <c r="Q1453">
        <f t="shared" si="331"/>
        <v>0</v>
      </c>
      <c r="R1453" s="157" t="str">
        <f t="shared" si="332"/>
        <v>NA</v>
      </c>
      <c r="S1453" s="157" t="str">
        <f t="shared" si="333"/>
        <v>NA</v>
      </c>
      <c r="T1453" t="str">
        <f t="shared" si="334"/>
        <v>NA</v>
      </c>
      <c r="U1453">
        <f t="shared" si="335"/>
        <v>0</v>
      </c>
      <c r="V1453">
        <f>MIN(IF(SUM(W1453,X1453,Y1453,AA1453,AB1453,AE1453,AD1453,AG1453,AH1453,AK1453,AJ1453,AN1453,AO1453,AQ1453,AR1453,AT1453,AU1453,AV1453,A1453,BB1453,AX1453,AY1453,AZ1453,BA1453,BD1453,BE1453)=0,0,1)+IF(O1453="Smoothing ramp",1,0)+IF(ISNUMBER(W1453),1,0)+IF(ISNUMBER(X1453),1,0)+IF(ISNUMBER(Y1453),1,0)+IF(ISNUMBER(#REF!),1,0)+IF(ISNUMBER(AA1453),1,0)+IF(ISNUMBER(AB1453),1,0)+IF(ISNUMBER(#REF!),1,0)+IF(ISNUMBER(AE1453),1,0)+IF(ISNUMBER(AD1453),1,0)+IF(ISNUMBER(AG1453),1,0)+IF(ISNUMBER(AH1453),1,0)+IF(ISNUMBER(AJ1453),1,0)+IF(ISNUMBER(AK1453),1,0)+IF(ISNUMBER(AN1453),1,0)+IF(ISNUMBER(AO1453),1,0)+IF(ISNUMBER(AQ1453),1,0)+IF(ISNUMBER(AR1453),1,0)+IF(ISNUMBER(AT1453),1,0)+IF(ISNUMBER(AU1453),1,0)+IF(ISNUMBER(AV1453),1,0)+IF(ISNUMBER(#REF!),1,0)+IF(ISNUMBER(AM1453),1,0)+IF(ISNUMBER(BB1453),1,0)+IF(ISNUMBER(AX1453),1,0)+IF(ISNUMBER(AY1453),1,0)+IF(ISNUMBER(AZ1453),1,0)+IF(ISNUMBER(BA1453),1,0)+IF(ISNUMBER(BD1453),1,0)+IF(ISNUMBER(BE1453),1,0),1)</f>
        <v>1</v>
      </c>
      <c r="W1453">
        <v>289</v>
      </c>
      <c r="X1453" t="s">
        <v>48</v>
      </c>
      <c r="Y1453" t="s">
        <v>48</v>
      </c>
      <c r="Z1453" t="s">
        <v>48</v>
      </c>
      <c r="AA1453">
        <v>150</v>
      </c>
      <c r="AB1453" t="s">
        <v>48</v>
      </c>
      <c r="AC1453" t="s">
        <v>48</v>
      </c>
      <c r="AD1453" t="s">
        <v>48</v>
      </c>
      <c r="AE1453" t="s">
        <v>48</v>
      </c>
      <c r="AF1453" t="s">
        <v>48</v>
      </c>
      <c r="AG1453" t="s">
        <v>48</v>
      </c>
      <c r="AH1453" t="s">
        <v>48</v>
      </c>
      <c r="AI1453" t="s">
        <v>48</v>
      </c>
      <c r="AJ1453" t="s">
        <v>48</v>
      </c>
      <c r="AK1453" t="s">
        <v>48</v>
      </c>
      <c r="AL1453" t="s">
        <v>48</v>
      </c>
      <c r="AN1453" t="s">
        <v>48</v>
      </c>
      <c r="AO1453" t="s">
        <v>48</v>
      </c>
      <c r="AP1453" t="s">
        <v>48</v>
      </c>
      <c r="AQ1453" t="s">
        <v>48</v>
      </c>
      <c r="AR1453" t="s">
        <v>48</v>
      </c>
      <c r="AS1453" t="s">
        <v>48</v>
      </c>
      <c r="AT1453" t="s">
        <v>48</v>
      </c>
      <c r="AU1453" t="s">
        <v>48</v>
      </c>
      <c r="AV1453" t="s">
        <v>48</v>
      </c>
      <c r="AW1453" t="s">
        <v>48</v>
      </c>
      <c r="AX1453" t="s">
        <v>48</v>
      </c>
      <c r="AY1453" t="s">
        <v>48</v>
      </c>
      <c r="AZ1453" t="s">
        <v>48</v>
      </c>
      <c r="BA1453" t="s">
        <v>48</v>
      </c>
      <c r="BB1453" t="s">
        <v>48</v>
      </c>
      <c r="BC1453" t="s">
        <v>48</v>
      </c>
      <c r="BD1453" t="s">
        <v>48</v>
      </c>
      <c r="BE1453" t="s">
        <v>48</v>
      </c>
      <c r="BF1453" t="s">
        <v>48</v>
      </c>
      <c r="BG1453" s="15" t="e">
        <f ca="1">OFFSET($V$6,0,MATCH(BH1453,$X1453:$BF1453,0))</f>
        <v>#N/A</v>
      </c>
      <c r="BH1453" s="15">
        <f t="shared" si="336"/>
        <v>100000</v>
      </c>
      <c r="BI1453" s="15" t="e">
        <f t="shared" ca="1" si="337"/>
        <v>#N/A</v>
      </c>
      <c r="BJ1453" s="15" t="str">
        <f t="shared" ca="1" si="338"/>
        <v>AT</v>
      </c>
      <c r="BK1453" s="15">
        <f t="shared" si="339"/>
        <v>150</v>
      </c>
      <c r="BL1453" s="15" t="str">
        <f t="shared" ca="1" si="340"/>
        <v>None</v>
      </c>
      <c r="BM1453" s="15">
        <f t="shared" si="341"/>
        <v>2</v>
      </c>
      <c r="BN1453" t="str">
        <f t="shared" si="342"/>
        <v>CHECK</v>
      </c>
      <c r="BO1453" t="str">
        <f t="shared" si="343"/>
        <v>CHECK</v>
      </c>
      <c r="BP1453" t="str">
        <f t="shared" si="344"/>
        <v>CHECK</v>
      </c>
    </row>
    <row r="1454" spans="2:68" hidden="1">
      <c r="B1454">
        <v>20250302</v>
      </c>
      <c r="C1454" t="s">
        <v>75</v>
      </c>
      <c r="D1454">
        <v>630</v>
      </c>
      <c r="E1454">
        <v>7470</v>
      </c>
      <c r="H1454">
        <v>7470</v>
      </c>
      <c r="K1454">
        <v>0</v>
      </c>
      <c r="L1454">
        <v>0</v>
      </c>
      <c r="M1454">
        <v>0</v>
      </c>
      <c r="N1454" t="s">
        <v>46</v>
      </c>
      <c r="O1454" t="s">
        <v>47</v>
      </c>
      <c r="P1454" s="157">
        <f t="shared" si="330"/>
        <v>0</v>
      </c>
      <c r="Q1454">
        <f t="shared" si="331"/>
        <v>0</v>
      </c>
      <c r="R1454" s="157" t="str">
        <f t="shared" si="332"/>
        <v>NA</v>
      </c>
      <c r="S1454" s="157" t="str">
        <f t="shared" si="333"/>
        <v>NA</v>
      </c>
      <c r="T1454" t="str">
        <f t="shared" si="334"/>
        <v>NA</v>
      </c>
      <c r="U1454">
        <f t="shared" si="335"/>
        <v>0</v>
      </c>
      <c r="V1454">
        <f>MIN(IF(SUM(W1454,X1454,Y1454,AA1454,AB1454,AE1454,AD1454,AG1454,AH1454,AK1454,AJ1454,AN1454,AO1454,AQ1454,AR1454,AT1454,AU1454,AV1454,A1454,BB1454,AX1454,AY1454,AZ1454,BA1454,BD1454,BE1454)=0,0,1)+IF(O1454="Smoothing ramp",1,0)+IF(ISNUMBER(W1454),1,0)+IF(ISNUMBER(X1454),1,0)+IF(ISNUMBER(Y1454),1,0)+IF(ISNUMBER(#REF!),1,0)+IF(ISNUMBER(AA1454),1,0)+IF(ISNUMBER(AB1454),1,0)+IF(ISNUMBER(#REF!),1,0)+IF(ISNUMBER(AE1454),1,0)+IF(ISNUMBER(AD1454),1,0)+IF(ISNUMBER(AG1454),1,0)+IF(ISNUMBER(AH1454),1,0)+IF(ISNUMBER(AJ1454),1,0)+IF(ISNUMBER(AK1454),1,0)+IF(ISNUMBER(AN1454),1,0)+IF(ISNUMBER(AO1454),1,0)+IF(ISNUMBER(AQ1454),1,0)+IF(ISNUMBER(AR1454),1,0)+IF(ISNUMBER(AT1454),1,0)+IF(ISNUMBER(AU1454),1,0)+IF(ISNUMBER(AV1454),1,0)+IF(ISNUMBER(#REF!),1,0)+IF(ISNUMBER(AM1454),1,0)+IF(ISNUMBER(BB1454),1,0)+IF(ISNUMBER(AX1454),1,0)+IF(ISNUMBER(AY1454),1,0)+IF(ISNUMBER(AZ1454),1,0)+IF(ISNUMBER(BA1454),1,0)+IF(ISNUMBER(BD1454),1,0)+IF(ISNUMBER(BE1454),1,0),1)</f>
        <v>1</v>
      </c>
      <c r="W1454">
        <v>289</v>
      </c>
      <c r="X1454" t="s">
        <v>48</v>
      </c>
      <c r="Y1454" t="s">
        <v>48</v>
      </c>
      <c r="Z1454" t="s">
        <v>48</v>
      </c>
      <c r="AA1454">
        <v>150</v>
      </c>
      <c r="AB1454" t="s">
        <v>48</v>
      </c>
      <c r="AC1454" t="s">
        <v>48</v>
      </c>
      <c r="AD1454" t="s">
        <v>48</v>
      </c>
      <c r="AE1454" t="s">
        <v>48</v>
      </c>
      <c r="AF1454" t="s">
        <v>48</v>
      </c>
      <c r="AG1454" t="s">
        <v>48</v>
      </c>
      <c r="AH1454" t="s">
        <v>48</v>
      </c>
      <c r="AI1454" t="s">
        <v>48</v>
      </c>
      <c r="AJ1454" t="s">
        <v>48</v>
      </c>
      <c r="AK1454" t="s">
        <v>48</v>
      </c>
      <c r="AL1454" t="s">
        <v>48</v>
      </c>
      <c r="AN1454" t="s">
        <v>48</v>
      </c>
      <c r="AO1454" t="s">
        <v>48</v>
      </c>
      <c r="AP1454" t="s">
        <v>48</v>
      </c>
      <c r="AQ1454" t="s">
        <v>48</v>
      </c>
      <c r="AR1454" t="s">
        <v>48</v>
      </c>
      <c r="AS1454" t="s">
        <v>48</v>
      </c>
      <c r="AT1454" t="s">
        <v>48</v>
      </c>
      <c r="AU1454" t="s">
        <v>48</v>
      </c>
      <c r="AV1454" t="s">
        <v>48</v>
      </c>
      <c r="AW1454" t="s">
        <v>48</v>
      </c>
      <c r="AX1454" t="s">
        <v>48</v>
      </c>
      <c r="AY1454" t="s">
        <v>48</v>
      </c>
      <c r="AZ1454" t="s">
        <v>48</v>
      </c>
      <c r="BA1454" t="s">
        <v>48</v>
      </c>
      <c r="BB1454" t="s">
        <v>48</v>
      </c>
      <c r="BC1454" t="s">
        <v>48</v>
      </c>
      <c r="BD1454" t="s">
        <v>48</v>
      </c>
      <c r="BE1454" t="s">
        <v>48</v>
      </c>
      <c r="BF1454" t="s">
        <v>48</v>
      </c>
      <c r="BG1454" s="15" t="e">
        <f ca="1">OFFSET($V$6,0,MATCH(BH1454,$X1454:$BF1454,0))</f>
        <v>#N/A</v>
      </c>
      <c r="BH1454" s="15">
        <f t="shared" si="336"/>
        <v>100000</v>
      </c>
      <c r="BI1454" s="15" t="e">
        <f t="shared" ca="1" si="337"/>
        <v>#N/A</v>
      </c>
      <c r="BJ1454" s="15" t="str">
        <f t="shared" ca="1" si="338"/>
        <v>AT</v>
      </c>
      <c r="BK1454" s="15">
        <f t="shared" si="339"/>
        <v>150</v>
      </c>
      <c r="BL1454" s="15" t="str">
        <f t="shared" ca="1" si="340"/>
        <v>None</v>
      </c>
      <c r="BM1454" s="15">
        <f t="shared" si="341"/>
        <v>2</v>
      </c>
      <c r="BN1454" t="str">
        <f t="shared" si="342"/>
        <v>CHECK</v>
      </c>
      <c r="BO1454" t="str">
        <f t="shared" si="343"/>
        <v>CHECK</v>
      </c>
      <c r="BP1454" t="str">
        <f t="shared" si="344"/>
        <v>CHECK</v>
      </c>
    </row>
    <row r="1455" spans="2:68" hidden="1">
      <c r="B1455">
        <v>20250302</v>
      </c>
      <c r="C1455" t="s">
        <v>75</v>
      </c>
      <c r="D1455">
        <v>730</v>
      </c>
      <c r="E1455">
        <v>10348</v>
      </c>
      <c r="H1455">
        <v>8970</v>
      </c>
      <c r="K1455">
        <v>-1216</v>
      </c>
      <c r="L1455">
        <v>-1216</v>
      </c>
      <c r="M1455">
        <v>155</v>
      </c>
      <c r="N1455" t="s">
        <v>50</v>
      </c>
      <c r="O1455" t="s">
        <v>47</v>
      </c>
      <c r="P1455" s="157">
        <f t="shared" si="330"/>
        <v>0</v>
      </c>
      <c r="Q1455">
        <f t="shared" si="331"/>
        <v>1378</v>
      </c>
      <c r="R1455" s="157" t="str">
        <f t="shared" si="332"/>
        <v>NA</v>
      </c>
      <c r="S1455" s="157" t="str">
        <f t="shared" si="333"/>
        <v>NA</v>
      </c>
      <c r="T1455" t="str">
        <f t="shared" si="334"/>
        <v>NA</v>
      </c>
      <c r="U1455">
        <f t="shared" si="335"/>
        <v>1526</v>
      </c>
      <c r="V1455">
        <f>MIN(IF(SUM(W1455,X1455,Y1455,AA1455,AB1455,AE1455,AD1455,AG1455,AH1455,AK1455,AJ1455,AN1455,AO1455,AQ1455,AR1455,AT1455,AU1455,AV1455,A1455,BB1455,AX1455,AY1455,AZ1455,BA1455,BD1455,BE1455)=0,0,1)+IF(O1455="Smoothing ramp",1,0)+IF(ISNUMBER(W1455),1,0)+IF(ISNUMBER(X1455),1,0)+IF(ISNUMBER(Y1455),1,0)+IF(ISNUMBER(#REF!),1,0)+IF(ISNUMBER(AA1455),1,0)+IF(ISNUMBER(AB1455),1,0)+IF(ISNUMBER(#REF!),1,0)+IF(ISNUMBER(AE1455),1,0)+IF(ISNUMBER(AD1455),1,0)+IF(ISNUMBER(AG1455),1,0)+IF(ISNUMBER(AH1455),1,0)+IF(ISNUMBER(AJ1455),1,0)+IF(ISNUMBER(AK1455),1,0)+IF(ISNUMBER(AN1455),1,0)+IF(ISNUMBER(AO1455),1,0)+IF(ISNUMBER(AQ1455),1,0)+IF(ISNUMBER(AR1455),1,0)+IF(ISNUMBER(AT1455),1,0)+IF(ISNUMBER(AU1455),1,0)+IF(ISNUMBER(AV1455),1,0)+IF(ISNUMBER(#REF!),1,0)+IF(ISNUMBER(AM1455),1,0)+IF(ISNUMBER(BB1455),1,0)+IF(ISNUMBER(AX1455),1,0)+IF(ISNUMBER(AY1455),1,0)+IF(ISNUMBER(AZ1455),1,0)+IF(ISNUMBER(BA1455),1,0)+IF(ISNUMBER(BD1455),1,0)+IF(ISNUMBER(BE1455),1,0),1)</f>
        <v>1</v>
      </c>
      <c r="W1455">
        <v>351</v>
      </c>
      <c r="X1455" t="s">
        <v>48</v>
      </c>
      <c r="Y1455" t="s">
        <v>48</v>
      </c>
      <c r="Z1455" t="s">
        <v>48</v>
      </c>
      <c r="AA1455">
        <v>150</v>
      </c>
      <c r="AB1455" t="s">
        <v>48</v>
      </c>
      <c r="AC1455" t="s">
        <v>48</v>
      </c>
      <c r="AD1455" t="s">
        <v>48</v>
      </c>
      <c r="AE1455" t="s">
        <v>48</v>
      </c>
      <c r="AF1455" t="s">
        <v>48</v>
      </c>
      <c r="AG1455" t="s">
        <v>48</v>
      </c>
      <c r="AH1455" t="s">
        <v>48</v>
      </c>
      <c r="AI1455" t="s">
        <v>48</v>
      </c>
      <c r="AJ1455" t="s">
        <v>48</v>
      </c>
      <c r="AK1455" t="s">
        <v>48</v>
      </c>
      <c r="AL1455" t="s">
        <v>48</v>
      </c>
      <c r="AN1455" t="s">
        <v>48</v>
      </c>
      <c r="AO1455" t="s">
        <v>48</v>
      </c>
      <c r="AP1455" t="s">
        <v>48</v>
      </c>
      <c r="AQ1455" t="s">
        <v>48</v>
      </c>
      <c r="AR1455" t="s">
        <v>48</v>
      </c>
      <c r="AS1455" t="s">
        <v>48</v>
      </c>
      <c r="AT1455" t="s">
        <v>48</v>
      </c>
      <c r="AU1455" t="s">
        <v>48</v>
      </c>
      <c r="AV1455" t="s">
        <v>48</v>
      </c>
      <c r="AW1455" t="s">
        <v>48</v>
      </c>
      <c r="AX1455" t="s">
        <v>48</v>
      </c>
      <c r="AY1455" t="s">
        <v>48</v>
      </c>
      <c r="AZ1455" t="s">
        <v>48</v>
      </c>
      <c r="BA1455" t="s">
        <v>48</v>
      </c>
      <c r="BB1455" t="s">
        <v>48</v>
      </c>
      <c r="BC1455" t="s">
        <v>48</v>
      </c>
      <c r="BD1455" t="s">
        <v>48</v>
      </c>
      <c r="BE1455" t="s">
        <v>48</v>
      </c>
      <c r="BF1455" t="s">
        <v>48</v>
      </c>
      <c r="BG1455" s="15" t="e">
        <f ca="1">OFFSET($V$6,0,MATCH(BH1455,$X1455:$BF1455,0))</f>
        <v>#N/A</v>
      </c>
      <c r="BH1455" s="15">
        <f t="shared" si="336"/>
        <v>100000</v>
      </c>
      <c r="BI1455" s="15" t="e">
        <f t="shared" ca="1" si="337"/>
        <v>#N/A</v>
      </c>
      <c r="BJ1455" s="15" t="str">
        <f t="shared" ca="1" si="338"/>
        <v>AT</v>
      </c>
      <c r="BK1455" s="15">
        <f t="shared" si="339"/>
        <v>150</v>
      </c>
      <c r="BL1455" s="15" t="str">
        <f t="shared" ca="1" si="340"/>
        <v>None</v>
      </c>
      <c r="BM1455" s="15">
        <f t="shared" si="341"/>
        <v>2</v>
      </c>
      <c r="BN1455" t="str">
        <f t="shared" si="342"/>
        <v>CHECK</v>
      </c>
      <c r="BO1455" t="str">
        <f t="shared" si="343"/>
        <v>CHECK</v>
      </c>
      <c r="BP1455" t="str">
        <f t="shared" si="344"/>
        <v>CHECK</v>
      </c>
    </row>
    <row r="1456" spans="2:68" hidden="1">
      <c r="B1456">
        <v>20250302</v>
      </c>
      <c r="C1456" t="s">
        <v>75</v>
      </c>
      <c r="D1456">
        <v>830</v>
      </c>
      <c r="E1456">
        <v>10348</v>
      </c>
      <c r="H1456">
        <v>10314</v>
      </c>
      <c r="K1456">
        <v>-1216</v>
      </c>
      <c r="L1456">
        <v>-1216</v>
      </c>
      <c r="M1456">
        <v>-1187</v>
      </c>
      <c r="N1456" t="s">
        <v>50</v>
      </c>
      <c r="O1456" t="s">
        <v>47</v>
      </c>
      <c r="P1456" s="157">
        <f t="shared" si="330"/>
        <v>0</v>
      </c>
      <c r="Q1456">
        <f t="shared" si="331"/>
        <v>34</v>
      </c>
      <c r="R1456" s="157" t="str">
        <f t="shared" si="332"/>
        <v>NA</v>
      </c>
      <c r="S1456" s="157" t="str">
        <f t="shared" si="333"/>
        <v>NA</v>
      </c>
      <c r="T1456" t="str">
        <f t="shared" si="334"/>
        <v>NA</v>
      </c>
      <c r="U1456">
        <f t="shared" si="335"/>
        <v>0</v>
      </c>
      <c r="V1456">
        <f>MIN(IF(SUM(W1456,X1456,Y1456,AA1456,AB1456,AE1456,AD1456,AG1456,AH1456,AK1456,AJ1456,AN1456,AO1456,AQ1456,AR1456,AT1456,AU1456,AV1456,A1456,BB1456,AX1456,AY1456,AZ1456,BA1456,BD1456,BE1456)=0,0,1)+IF(O1456="Smoothing ramp",1,0)+IF(ISNUMBER(W1456),1,0)+IF(ISNUMBER(X1456),1,0)+IF(ISNUMBER(Y1456),1,0)+IF(ISNUMBER(#REF!),1,0)+IF(ISNUMBER(AA1456),1,0)+IF(ISNUMBER(AB1456),1,0)+IF(ISNUMBER(#REF!),1,0)+IF(ISNUMBER(AE1456),1,0)+IF(ISNUMBER(AD1456),1,0)+IF(ISNUMBER(AG1456),1,0)+IF(ISNUMBER(AH1456),1,0)+IF(ISNUMBER(AJ1456),1,0)+IF(ISNUMBER(AK1456),1,0)+IF(ISNUMBER(AN1456),1,0)+IF(ISNUMBER(AO1456),1,0)+IF(ISNUMBER(AQ1456),1,0)+IF(ISNUMBER(AR1456),1,0)+IF(ISNUMBER(AT1456),1,0)+IF(ISNUMBER(AU1456),1,0)+IF(ISNUMBER(AV1456),1,0)+IF(ISNUMBER(#REF!),1,0)+IF(ISNUMBER(AM1456),1,0)+IF(ISNUMBER(BB1456),1,0)+IF(ISNUMBER(AX1456),1,0)+IF(ISNUMBER(AY1456),1,0)+IF(ISNUMBER(AZ1456),1,0)+IF(ISNUMBER(BA1456),1,0)+IF(ISNUMBER(BD1456),1,0)+IF(ISNUMBER(BE1456),1,0),1)</f>
        <v>1</v>
      </c>
      <c r="W1456">
        <v>375</v>
      </c>
      <c r="X1456" t="s">
        <v>48</v>
      </c>
      <c r="Y1456" t="s">
        <v>48</v>
      </c>
      <c r="Z1456" t="s">
        <v>52</v>
      </c>
      <c r="AA1456">
        <v>150</v>
      </c>
      <c r="AB1456" t="s">
        <v>48</v>
      </c>
      <c r="AC1456" t="s">
        <v>48</v>
      </c>
      <c r="AD1456" t="s">
        <v>48</v>
      </c>
      <c r="AE1456" t="s">
        <v>48</v>
      </c>
      <c r="AF1456" t="s">
        <v>48</v>
      </c>
      <c r="AG1456" t="s">
        <v>48</v>
      </c>
      <c r="AH1456" t="s">
        <v>48</v>
      </c>
      <c r="AI1456" t="s">
        <v>48</v>
      </c>
      <c r="AJ1456" t="s">
        <v>48</v>
      </c>
      <c r="AK1456" t="s">
        <v>48</v>
      </c>
      <c r="AL1456" t="s">
        <v>48</v>
      </c>
      <c r="AN1456" t="s">
        <v>48</v>
      </c>
      <c r="AO1456" t="s">
        <v>48</v>
      </c>
      <c r="AP1456" t="s">
        <v>48</v>
      </c>
      <c r="AQ1456" t="s">
        <v>48</v>
      </c>
      <c r="AR1456" t="s">
        <v>48</v>
      </c>
      <c r="AS1456" t="s">
        <v>48</v>
      </c>
      <c r="AT1456" t="s">
        <v>48</v>
      </c>
      <c r="AU1456" t="s">
        <v>48</v>
      </c>
      <c r="AV1456" t="s">
        <v>48</v>
      </c>
      <c r="AW1456" t="s">
        <v>48</v>
      </c>
      <c r="AX1456" t="s">
        <v>48</v>
      </c>
      <c r="AY1456" t="s">
        <v>48</v>
      </c>
      <c r="AZ1456" t="s">
        <v>48</v>
      </c>
      <c r="BA1456" t="s">
        <v>48</v>
      </c>
      <c r="BB1456" t="s">
        <v>48</v>
      </c>
      <c r="BC1456" t="s">
        <v>48</v>
      </c>
      <c r="BD1456" t="s">
        <v>48</v>
      </c>
      <c r="BE1456" t="s">
        <v>48</v>
      </c>
      <c r="BF1456" t="s">
        <v>48</v>
      </c>
      <c r="BG1456" s="15" t="e">
        <f ca="1">OFFSET($V$6,0,MATCH(BH1456,$X1456:$BF1456,0))</f>
        <v>#N/A</v>
      </c>
      <c r="BH1456" s="15">
        <f t="shared" si="336"/>
        <v>100000</v>
      </c>
      <c r="BI1456" s="15" t="e">
        <f t="shared" ca="1" si="337"/>
        <v>#N/A</v>
      </c>
      <c r="BJ1456" s="15" t="str">
        <f t="shared" ca="1" si="338"/>
        <v>AT</v>
      </c>
      <c r="BK1456" s="15">
        <f t="shared" si="339"/>
        <v>150</v>
      </c>
      <c r="BL1456" s="15" t="str">
        <f t="shared" ca="1" si="340"/>
        <v>None</v>
      </c>
      <c r="BM1456" s="15">
        <f t="shared" si="341"/>
        <v>2</v>
      </c>
      <c r="BN1456" t="str">
        <f t="shared" si="342"/>
        <v>CHECK</v>
      </c>
      <c r="BO1456" t="str">
        <f t="shared" si="343"/>
        <v>CHECK</v>
      </c>
      <c r="BP1456" t="str">
        <f t="shared" si="344"/>
        <v>CHECK</v>
      </c>
    </row>
    <row r="1457" spans="2:68" hidden="1">
      <c r="B1457">
        <v>20250302</v>
      </c>
      <c r="C1457" t="s">
        <v>75</v>
      </c>
      <c r="D1457">
        <v>930</v>
      </c>
      <c r="E1457">
        <v>9585</v>
      </c>
      <c r="H1457">
        <v>9583</v>
      </c>
      <c r="K1457">
        <v>-881</v>
      </c>
      <c r="L1457">
        <v>-881</v>
      </c>
      <c r="M1457">
        <v>-879</v>
      </c>
      <c r="N1457" t="s">
        <v>50</v>
      </c>
      <c r="O1457" t="s">
        <v>47</v>
      </c>
      <c r="P1457" s="157">
        <f t="shared" si="330"/>
        <v>0</v>
      </c>
      <c r="Q1457">
        <f t="shared" si="331"/>
        <v>2</v>
      </c>
      <c r="R1457" s="157" t="str">
        <f t="shared" si="332"/>
        <v>NA</v>
      </c>
      <c r="S1457" s="157" t="str">
        <f t="shared" si="333"/>
        <v>NA</v>
      </c>
      <c r="T1457" t="str">
        <f t="shared" si="334"/>
        <v>NA</v>
      </c>
      <c r="U1457">
        <f t="shared" si="335"/>
        <v>0</v>
      </c>
      <c r="V1457">
        <f>MIN(IF(SUM(W1457,X1457,Y1457,AA1457,AB1457,AE1457,AD1457,AG1457,AH1457,AK1457,AJ1457,AN1457,AO1457,AQ1457,AR1457,AT1457,AU1457,AV1457,A1457,BB1457,AX1457,AY1457,AZ1457,BA1457,BD1457,BE1457)=0,0,1)+IF(O1457="Smoothing ramp",1,0)+IF(ISNUMBER(W1457),1,0)+IF(ISNUMBER(X1457),1,0)+IF(ISNUMBER(Y1457),1,0)+IF(ISNUMBER(#REF!),1,0)+IF(ISNUMBER(AA1457),1,0)+IF(ISNUMBER(AB1457),1,0)+IF(ISNUMBER(#REF!),1,0)+IF(ISNUMBER(AE1457),1,0)+IF(ISNUMBER(AD1457),1,0)+IF(ISNUMBER(AG1457),1,0)+IF(ISNUMBER(AH1457),1,0)+IF(ISNUMBER(AJ1457),1,0)+IF(ISNUMBER(AK1457),1,0)+IF(ISNUMBER(AN1457),1,0)+IF(ISNUMBER(AO1457),1,0)+IF(ISNUMBER(AQ1457),1,0)+IF(ISNUMBER(AR1457),1,0)+IF(ISNUMBER(AT1457),1,0)+IF(ISNUMBER(AU1457),1,0)+IF(ISNUMBER(AV1457),1,0)+IF(ISNUMBER(#REF!),1,0)+IF(ISNUMBER(AM1457),1,0)+IF(ISNUMBER(BB1457),1,0)+IF(ISNUMBER(AX1457),1,0)+IF(ISNUMBER(AY1457),1,0)+IF(ISNUMBER(AZ1457),1,0)+IF(ISNUMBER(BA1457),1,0)+IF(ISNUMBER(BD1457),1,0)+IF(ISNUMBER(BE1457),1,0),1)</f>
        <v>1</v>
      </c>
      <c r="W1457">
        <v>375</v>
      </c>
      <c r="X1457" t="s">
        <v>48</v>
      </c>
      <c r="Y1457" t="s">
        <v>48</v>
      </c>
      <c r="Z1457" t="s">
        <v>52</v>
      </c>
      <c r="AA1457">
        <v>150</v>
      </c>
      <c r="AB1457" t="s">
        <v>48</v>
      </c>
      <c r="AC1457" t="s">
        <v>48</v>
      </c>
      <c r="AD1457" t="s">
        <v>48</v>
      </c>
      <c r="AE1457" t="s">
        <v>48</v>
      </c>
      <c r="AF1457" t="s">
        <v>48</v>
      </c>
      <c r="AG1457" t="s">
        <v>48</v>
      </c>
      <c r="AH1457" t="s">
        <v>48</v>
      </c>
      <c r="AI1457" t="s">
        <v>48</v>
      </c>
      <c r="AJ1457" t="s">
        <v>48</v>
      </c>
      <c r="AK1457" t="s">
        <v>48</v>
      </c>
      <c r="AL1457" t="s">
        <v>48</v>
      </c>
      <c r="AN1457" t="s">
        <v>48</v>
      </c>
      <c r="AO1457" t="s">
        <v>48</v>
      </c>
      <c r="AP1457" t="s">
        <v>48</v>
      </c>
      <c r="AQ1457" t="s">
        <v>48</v>
      </c>
      <c r="AR1457" t="s">
        <v>48</v>
      </c>
      <c r="AS1457" t="s">
        <v>48</v>
      </c>
      <c r="AT1457" t="s">
        <v>48</v>
      </c>
      <c r="AU1457" t="s">
        <v>48</v>
      </c>
      <c r="AV1457" t="s">
        <v>48</v>
      </c>
      <c r="AW1457" t="s">
        <v>48</v>
      </c>
      <c r="AX1457" t="s">
        <v>48</v>
      </c>
      <c r="AY1457" t="s">
        <v>48</v>
      </c>
      <c r="AZ1457" t="s">
        <v>48</v>
      </c>
      <c r="BA1457" t="s">
        <v>48</v>
      </c>
      <c r="BB1457" t="s">
        <v>48</v>
      </c>
      <c r="BC1457" t="s">
        <v>48</v>
      </c>
      <c r="BD1457" t="s">
        <v>48</v>
      </c>
      <c r="BE1457" t="s">
        <v>48</v>
      </c>
      <c r="BF1457" t="s">
        <v>48</v>
      </c>
      <c r="BG1457" s="15" t="e">
        <f ca="1">OFFSET($V$6,0,MATCH(BH1457,$X1457:$BF1457,0))</f>
        <v>#N/A</v>
      </c>
      <c r="BH1457" s="15">
        <f t="shared" si="336"/>
        <v>100000</v>
      </c>
      <c r="BI1457" s="15" t="e">
        <f t="shared" ca="1" si="337"/>
        <v>#N/A</v>
      </c>
      <c r="BJ1457" s="15" t="str">
        <f t="shared" ca="1" si="338"/>
        <v>AT</v>
      </c>
      <c r="BK1457" s="15">
        <f t="shared" si="339"/>
        <v>150</v>
      </c>
      <c r="BL1457" s="15" t="str">
        <f t="shared" ca="1" si="340"/>
        <v>None</v>
      </c>
      <c r="BM1457" s="15">
        <f t="shared" si="341"/>
        <v>2</v>
      </c>
      <c r="BN1457" t="str">
        <f t="shared" si="342"/>
        <v>CHECK</v>
      </c>
      <c r="BO1457" t="str">
        <f t="shared" si="343"/>
        <v>CHECK</v>
      </c>
      <c r="BP1457" t="str">
        <f t="shared" si="344"/>
        <v>CHECK</v>
      </c>
    </row>
    <row r="1458" spans="2:68" hidden="1">
      <c r="B1458">
        <v>20250302</v>
      </c>
      <c r="C1458" t="s">
        <v>75</v>
      </c>
      <c r="D1458">
        <v>1030</v>
      </c>
      <c r="E1458">
        <v>9585</v>
      </c>
      <c r="H1458">
        <v>9583</v>
      </c>
      <c r="K1458">
        <v>-881</v>
      </c>
      <c r="L1458">
        <v>-881</v>
      </c>
      <c r="M1458">
        <v>-879</v>
      </c>
      <c r="N1458" t="s">
        <v>50</v>
      </c>
      <c r="O1458" t="s">
        <v>47</v>
      </c>
      <c r="P1458" s="157">
        <f t="shared" si="330"/>
        <v>0</v>
      </c>
      <c r="Q1458">
        <f t="shared" si="331"/>
        <v>2</v>
      </c>
      <c r="R1458" s="157" t="str">
        <f t="shared" si="332"/>
        <v>NA</v>
      </c>
      <c r="S1458" s="157" t="str">
        <f t="shared" si="333"/>
        <v>NA</v>
      </c>
      <c r="T1458" t="str">
        <f t="shared" si="334"/>
        <v>NA</v>
      </c>
      <c r="U1458">
        <f t="shared" si="335"/>
        <v>0</v>
      </c>
      <c r="V1458">
        <f>MIN(IF(SUM(W1458,X1458,Y1458,AA1458,AB1458,AE1458,AD1458,AG1458,AH1458,AK1458,AJ1458,AN1458,AO1458,AQ1458,AR1458,AT1458,AU1458,AV1458,A1458,BB1458,AX1458,AY1458,AZ1458,BA1458,BD1458,BE1458)=0,0,1)+IF(O1458="Smoothing ramp",1,0)+IF(ISNUMBER(W1458),1,0)+IF(ISNUMBER(X1458),1,0)+IF(ISNUMBER(Y1458),1,0)+IF(ISNUMBER(#REF!),1,0)+IF(ISNUMBER(AA1458),1,0)+IF(ISNUMBER(AB1458),1,0)+IF(ISNUMBER(#REF!),1,0)+IF(ISNUMBER(AE1458),1,0)+IF(ISNUMBER(AD1458),1,0)+IF(ISNUMBER(AG1458),1,0)+IF(ISNUMBER(AH1458),1,0)+IF(ISNUMBER(AJ1458),1,0)+IF(ISNUMBER(AK1458),1,0)+IF(ISNUMBER(AN1458),1,0)+IF(ISNUMBER(AO1458),1,0)+IF(ISNUMBER(AQ1458),1,0)+IF(ISNUMBER(AR1458),1,0)+IF(ISNUMBER(AT1458),1,0)+IF(ISNUMBER(AU1458),1,0)+IF(ISNUMBER(AV1458),1,0)+IF(ISNUMBER(#REF!),1,0)+IF(ISNUMBER(AM1458),1,0)+IF(ISNUMBER(BB1458),1,0)+IF(ISNUMBER(AX1458),1,0)+IF(ISNUMBER(AY1458),1,0)+IF(ISNUMBER(AZ1458),1,0)+IF(ISNUMBER(BA1458),1,0)+IF(ISNUMBER(BD1458),1,0)+IF(ISNUMBER(BE1458),1,0),1)</f>
        <v>1</v>
      </c>
      <c r="W1458">
        <v>375</v>
      </c>
      <c r="X1458" t="s">
        <v>48</v>
      </c>
      <c r="Y1458" t="s">
        <v>48</v>
      </c>
      <c r="Z1458" t="s">
        <v>52</v>
      </c>
      <c r="AA1458">
        <v>150</v>
      </c>
      <c r="AB1458" t="s">
        <v>48</v>
      </c>
      <c r="AC1458" t="s">
        <v>48</v>
      </c>
      <c r="AD1458" t="s">
        <v>48</v>
      </c>
      <c r="AE1458" t="s">
        <v>48</v>
      </c>
      <c r="AF1458" t="s">
        <v>48</v>
      </c>
      <c r="AG1458" t="s">
        <v>48</v>
      </c>
      <c r="AH1458" t="s">
        <v>48</v>
      </c>
      <c r="AI1458" t="s">
        <v>48</v>
      </c>
      <c r="AJ1458" t="s">
        <v>48</v>
      </c>
      <c r="AK1458" t="s">
        <v>48</v>
      </c>
      <c r="AL1458" t="s">
        <v>48</v>
      </c>
      <c r="AN1458" t="s">
        <v>48</v>
      </c>
      <c r="AO1458" t="s">
        <v>48</v>
      </c>
      <c r="AP1458" t="s">
        <v>48</v>
      </c>
      <c r="AQ1458" t="s">
        <v>48</v>
      </c>
      <c r="AR1458" t="s">
        <v>48</v>
      </c>
      <c r="AS1458" t="s">
        <v>48</v>
      </c>
      <c r="AT1458" t="s">
        <v>48</v>
      </c>
      <c r="AU1458" t="s">
        <v>48</v>
      </c>
      <c r="AV1458" t="s">
        <v>48</v>
      </c>
      <c r="AW1458" t="s">
        <v>48</v>
      </c>
      <c r="AX1458" t="s">
        <v>48</v>
      </c>
      <c r="AY1458" t="s">
        <v>48</v>
      </c>
      <c r="AZ1458" t="s">
        <v>48</v>
      </c>
      <c r="BA1458" t="s">
        <v>48</v>
      </c>
      <c r="BB1458" t="s">
        <v>48</v>
      </c>
      <c r="BC1458" t="s">
        <v>48</v>
      </c>
      <c r="BD1458" t="s">
        <v>48</v>
      </c>
      <c r="BE1458" t="s">
        <v>48</v>
      </c>
      <c r="BF1458" t="s">
        <v>48</v>
      </c>
      <c r="BG1458" s="15" t="e">
        <f ca="1">OFFSET($V$6,0,MATCH(BH1458,$X1458:$BF1458,0))</f>
        <v>#N/A</v>
      </c>
      <c r="BH1458" s="15">
        <f t="shared" si="336"/>
        <v>100000</v>
      </c>
      <c r="BI1458" s="15" t="e">
        <f t="shared" ca="1" si="337"/>
        <v>#N/A</v>
      </c>
      <c r="BJ1458" s="15" t="str">
        <f t="shared" ca="1" si="338"/>
        <v>AT</v>
      </c>
      <c r="BK1458" s="15">
        <f t="shared" si="339"/>
        <v>150</v>
      </c>
      <c r="BL1458" s="15" t="str">
        <f t="shared" ca="1" si="340"/>
        <v>None</v>
      </c>
      <c r="BM1458" s="15">
        <f t="shared" si="341"/>
        <v>2</v>
      </c>
      <c r="BN1458" t="str">
        <f t="shared" si="342"/>
        <v>CHECK</v>
      </c>
      <c r="BO1458" t="str">
        <f t="shared" si="343"/>
        <v>CHECK</v>
      </c>
      <c r="BP1458" t="str">
        <f t="shared" si="344"/>
        <v>CHECK</v>
      </c>
    </row>
    <row r="1459" spans="2:68" hidden="1">
      <c r="B1459">
        <v>20250302</v>
      </c>
      <c r="C1459" t="s">
        <v>75</v>
      </c>
      <c r="D1459">
        <v>1130</v>
      </c>
      <c r="E1459">
        <v>9585</v>
      </c>
      <c r="H1459">
        <v>9583</v>
      </c>
      <c r="K1459">
        <v>-881</v>
      </c>
      <c r="L1459">
        <v>-881</v>
      </c>
      <c r="M1459">
        <v>-879</v>
      </c>
      <c r="N1459" t="s">
        <v>50</v>
      </c>
      <c r="O1459" t="s">
        <v>47</v>
      </c>
      <c r="P1459" s="157">
        <f t="shared" si="330"/>
        <v>0</v>
      </c>
      <c r="Q1459">
        <f t="shared" si="331"/>
        <v>2</v>
      </c>
      <c r="R1459" s="157" t="str">
        <f t="shared" si="332"/>
        <v>NA</v>
      </c>
      <c r="S1459" s="157" t="str">
        <f t="shared" si="333"/>
        <v>NA</v>
      </c>
      <c r="T1459" t="str">
        <f t="shared" si="334"/>
        <v>NA</v>
      </c>
      <c r="U1459">
        <f t="shared" si="335"/>
        <v>0</v>
      </c>
      <c r="V1459">
        <f>MIN(IF(SUM(W1459,X1459,Y1459,AA1459,AB1459,AE1459,AD1459,AG1459,AH1459,AK1459,AJ1459,AN1459,AO1459,AQ1459,AR1459,AT1459,AU1459,AV1459,A1459,BB1459,AX1459,AY1459,AZ1459,BA1459,BD1459,BE1459)=0,0,1)+IF(O1459="Smoothing ramp",1,0)+IF(ISNUMBER(W1459),1,0)+IF(ISNUMBER(X1459),1,0)+IF(ISNUMBER(Y1459),1,0)+IF(ISNUMBER(#REF!),1,0)+IF(ISNUMBER(AA1459),1,0)+IF(ISNUMBER(AB1459),1,0)+IF(ISNUMBER(#REF!),1,0)+IF(ISNUMBER(AE1459),1,0)+IF(ISNUMBER(AD1459),1,0)+IF(ISNUMBER(AG1459),1,0)+IF(ISNUMBER(AH1459),1,0)+IF(ISNUMBER(AJ1459),1,0)+IF(ISNUMBER(AK1459),1,0)+IF(ISNUMBER(AN1459),1,0)+IF(ISNUMBER(AO1459),1,0)+IF(ISNUMBER(AQ1459),1,0)+IF(ISNUMBER(AR1459),1,0)+IF(ISNUMBER(AT1459),1,0)+IF(ISNUMBER(AU1459),1,0)+IF(ISNUMBER(AV1459),1,0)+IF(ISNUMBER(#REF!),1,0)+IF(ISNUMBER(AM1459),1,0)+IF(ISNUMBER(BB1459),1,0)+IF(ISNUMBER(AX1459),1,0)+IF(ISNUMBER(AY1459),1,0)+IF(ISNUMBER(AZ1459),1,0)+IF(ISNUMBER(BA1459),1,0)+IF(ISNUMBER(BD1459),1,0)+IF(ISNUMBER(BE1459),1,0),1)</f>
        <v>1</v>
      </c>
      <c r="W1459">
        <v>375</v>
      </c>
      <c r="X1459" t="s">
        <v>48</v>
      </c>
      <c r="Y1459" t="s">
        <v>48</v>
      </c>
      <c r="Z1459" t="s">
        <v>52</v>
      </c>
      <c r="AA1459">
        <v>150</v>
      </c>
      <c r="AB1459" t="s">
        <v>48</v>
      </c>
      <c r="AC1459" t="s">
        <v>48</v>
      </c>
      <c r="AD1459" t="s">
        <v>48</v>
      </c>
      <c r="AE1459" t="s">
        <v>48</v>
      </c>
      <c r="AF1459" t="s">
        <v>48</v>
      </c>
      <c r="AG1459" t="s">
        <v>48</v>
      </c>
      <c r="AH1459" t="s">
        <v>48</v>
      </c>
      <c r="AI1459" t="s">
        <v>48</v>
      </c>
      <c r="AJ1459" t="s">
        <v>48</v>
      </c>
      <c r="AK1459" t="s">
        <v>48</v>
      </c>
      <c r="AL1459" t="s">
        <v>48</v>
      </c>
      <c r="AN1459" t="s">
        <v>48</v>
      </c>
      <c r="AO1459" t="s">
        <v>48</v>
      </c>
      <c r="AP1459" t="s">
        <v>48</v>
      </c>
      <c r="AQ1459" t="s">
        <v>48</v>
      </c>
      <c r="AR1459" t="s">
        <v>48</v>
      </c>
      <c r="AS1459" t="s">
        <v>48</v>
      </c>
      <c r="AT1459" t="s">
        <v>48</v>
      </c>
      <c r="AU1459" t="s">
        <v>48</v>
      </c>
      <c r="AV1459" t="s">
        <v>48</v>
      </c>
      <c r="AW1459" t="s">
        <v>48</v>
      </c>
      <c r="AX1459" t="s">
        <v>48</v>
      </c>
      <c r="AY1459" t="s">
        <v>48</v>
      </c>
      <c r="AZ1459" t="s">
        <v>48</v>
      </c>
      <c r="BA1459" t="s">
        <v>48</v>
      </c>
      <c r="BB1459" t="s">
        <v>48</v>
      </c>
      <c r="BC1459" t="s">
        <v>48</v>
      </c>
      <c r="BD1459" t="s">
        <v>48</v>
      </c>
      <c r="BE1459" t="s">
        <v>48</v>
      </c>
      <c r="BF1459" t="s">
        <v>48</v>
      </c>
      <c r="BG1459" s="15" t="e">
        <f ca="1">OFFSET($V$6,0,MATCH(BH1459,$X1459:$BF1459,0))</f>
        <v>#N/A</v>
      </c>
      <c r="BH1459" s="15">
        <f t="shared" si="336"/>
        <v>100000</v>
      </c>
      <c r="BI1459" s="15" t="e">
        <f t="shared" ca="1" si="337"/>
        <v>#N/A</v>
      </c>
      <c r="BJ1459" s="15" t="str">
        <f t="shared" ca="1" si="338"/>
        <v>AT</v>
      </c>
      <c r="BK1459" s="15">
        <f t="shared" si="339"/>
        <v>150</v>
      </c>
      <c r="BL1459" s="15" t="str">
        <f t="shared" ca="1" si="340"/>
        <v>None</v>
      </c>
      <c r="BM1459" s="15">
        <f t="shared" si="341"/>
        <v>2</v>
      </c>
      <c r="BN1459" t="str">
        <f t="shared" si="342"/>
        <v>CHECK</v>
      </c>
      <c r="BO1459" t="str">
        <f t="shared" si="343"/>
        <v>CHECK</v>
      </c>
      <c r="BP1459" t="str">
        <f t="shared" si="344"/>
        <v>CHECK</v>
      </c>
    </row>
    <row r="1460" spans="2:68" hidden="1">
      <c r="B1460">
        <v>20250302</v>
      </c>
      <c r="C1460" t="s">
        <v>75</v>
      </c>
      <c r="D1460">
        <v>1230</v>
      </c>
      <c r="E1460">
        <v>9540</v>
      </c>
      <c r="H1460">
        <v>9540</v>
      </c>
      <c r="K1460">
        <v>0</v>
      </c>
      <c r="L1460">
        <v>0</v>
      </c>
      <c r="M1460">
        <v>0</v>
      </c>
      <c r="N1460" t="s">
        <v>49</v>
      </c>
      <c r="O1460" t="s">
        <v>47</v>
      </c>
      <c r="P1460" s="157">
        <f t="shared" si="330"/>
        <v>0</v>
      </c>
      <c r="Q1460">
        <f t="shared" si="331"/>
        <v>0</v>
      </c>
      <c r="R1460" s="157" t="str">
        <f t="shared" si="332"/>
        <v>NA</v>
      </c>
      <c r="S1460" s="157" t="str">
        <f t="shared" si="333"/>
        <v>NA</v>
      </c>
      <c r="T1460" t="str">
        <f t="shared" si="334"/>
        <v>NA</v>
      </c>
      <c r="U1460">
        <f t="shared" si="335"/>
        <v>0</v>
      </c>
      <c r="V1460">
        <f>MIN(IF(SUM(W1460,X1460,Y1460,AA1460,AB1460,AE1460,AD1460,AG1460,AH1460,AK1460,AJ1460,AN1460,AO1460,AQ1460,AR1460,AT1460,AU1460,AV1460,A1460,BB1460,AX1460,AY1460,AZ1460,BA1460,BD1460,BE1460)=0,0,1)+IF(O1460="Smoothing ramp",1,0)+IF(ISNUMBER(W1460),1,0)+IF(ISNUMBER(X1460),1,0)+IF(ISNUMBER(Y1460),1,0)+IF(ISNUMBER(#REF!),1,0)+IF(ISNUMBER(AA1460),1,0)+IF(ISNUMBER(AB1460),1,0)+IF(ISNUMBER(#REF!),1,0)+IF(ISNUMBER(AE1460),1,0)+IF(ISNUMBER(AD1460),1,0)+IF(ISNUMBER(AG1460),1,0)+IF(ISNUMBER(AH1460),1,0)+IF(ISNUMBER(AJ1460),1,0)+IF(ISNUMBER(AK1460),1,0)+IF(ISNUMBER(AN1460),1,0)+IF(ISNUMBER(AO1460),1,0)+IF(ISNUMBER(AQ1460),1,0)+IF(ISNUMBER(AR1460),1,0)+IF(ISNUMBER(AT1460),1,0)+IF(ISNUMBER(AU1460),1,0)+IF(ISNUMBER(AV1460),1,0)+IF(ISNUMBER(#REF!),1,0)+IF(ISNUMBER(AM1460),1,0)+IF(ISNUMBER(BB1460),1,0)+IF(ISNUMBER(AX1460),1,0)+IF(ISNUMBER(AY1460),1,0)+IF(ISNUMBER(AZ1460),1,0)+IF(ISNUMBER(BA1460),1,0)+IF(ISNUMBER(BD1460),1,0)+IF(ISNUMBER(BE1460),1,0),1)</f>
        <v>1</v>
      </c>
      <c r="W1460">
        <v>375</v>
      </c>
      <c r="X1460" t="s">
        <v>48</v>
      </c>
      <c r="Y1460" t="s">
        <v>48</v>
      </c>
      <c r="Z1460" t="s">
        <v>48</v>
      </c>
      <c r="AA1460">
        <v>150</v>
      </c>
      <c r="AB1460" t="s">
        <v>48</v>
      </c>
      <c r="AC1460" t="s">
        <v>48</v>
      </c>
      <c r="AD1460" t="s">
        <v>48</v>
      </c>
      <c r="AE1460" t="s">
        <v>48</v>
      </c>
      <c r="AF1460" t="s">
        <v>48</v>
      </c>
      <c r="AG1460" t="s">
        <v>48</v>
      </c>
      <c r="AH1460" t="s">
        <v>48</v>
      </c>
      <c r="AI1460" t="s">
        <v>48</v>
      </c>
      <c r="AJ1460" t="s">
        <v>48</v>
      </c>
      <c r="AK1460" t="s">
        <v>48</v>
      </c>
      <c r="AL1460" t="s">
        <v>48</v>
      </c>
      <c r="AN1460" t="s">
        <v>48</v>
      </c>
      <c r="AO1460" t="s">
        <v>48</v>
      </c>
      <c r="AP1460" t="s">
        <v>48</v>
      </c>
      <c r="AQ1460" t="s">
        <v>48</v>
      </c>
      <c r="AR1460" t="s">
        <v>48</v>
      </c>
      <c r="AS1460" t="s">
        <v>48</v>
      </c>
      <c r="AT1460" t="s">
        <v>48</v>
      </c>
      <c r="AU1460" t="s">
        <v>48</v>
      </c>
      <c r="AV1460" t="s">
        <v>48</v>
      </c>
      <c r="AW1460" t="s">
        <v>48</v>
      </c>
      <c r="AX1460" t="s">
        <v>48</v>
      </c>
      <c r="AY1460" t="s">
        <v>48</v>
      </c>
      <c r="AZ1460" t="s">
        <v>48</v>
      </c>
      <c r="BA1460" t="s">
        <v>48</v>
      </c>
      <c r="BB1460" t="s">
        <v>48</v>
      </c>
      <c r="BC1460" t="s">
        <v>48</v>
      </c>
      <c r="BD1460" t="s">
        <v>48</v>
      </c>
      <c r="BE1460" t="s">
        <v>48</v>
      </c>
      <c r="BF1460" t="s">
        <v>48</v>
      </c>
      <c r="BG1460" s="15" t="e">
        <f ca="1">OFFSET($V$6,0,MATCH(BH1460,$X1460:$BF1460,0))</f>
        <v>#N/A</v>
      </c>
      <c r="BH1460" s="15">
        <f t="shared" si="336"/>
        <v>100000</v>
      </c>
      <c r="BI1460" s="15" t="e">
        <f t="shared" ca="1" si="337"/>
        <v>#N/A</v>
      </c>
      <c r="BJ1460" s="15" t="str">
        <f t="shared" ca="1" si="338"/>
        <v>AT</v>
      </c>
      <c r="BK1460" s="15">
        <f t="shared" si="339"/>
        <v>150</v>
      </c>
      <c r="BL1460" s="15" t="str">
        <f t="shared" ca="1" si="340"/>
        <v>None</v>
      </c>
      <c r="BM1460" s="15">
        <f t="shared" si="341"/>
        <v>2</v>
      </c>
      <c r="BN1460" t="str">
        <f t="shared" si="342"/>
        <v>CHECK</v>
      </c>
      <c r="BO1460" t="str">
        <f t="shared" si="343"/>
        <v>CHECK</v>
      </c>
      <c r="BP1460" t="str">
        <f t="shared" si="344"/>
        <v>CHECK</v>
      </c>
    </row>
    <row r="1461" spans="2:68" hidden="1">
      <c r="B1461">
        <v>20250302</v>
      </c>
      <c r="C1461" t="s">
        <v>75</v>
      </c>
      <c r="D1461">
        <v>1330</v>
      </c>
      <c r="E1461">
        <v>9540</v>
      </c>
      <c r="H1461">
        <v>9540</v>
      </c>
      <c r="K1461">
        <v>0</v>
      </c>
      <c r="L1461">
        <v>0</v>
      </c>
      <c r="M1461">
        <v>0</v>
      </c>
      <c r="N1461" t="s">
        <v>49</v>
      </c>
      <c r="O1461" t="s">
        <v>47</v>
      </c>
      <c r="P1461" s="157">
        <f t="shared" si="330"/>
        <v>0</v>
      </c>
      <c r="Q1461">
        <f t="shared" si="331"/>
        <v>0</v>
      </c>
      <c r="R1461" s="157" t="str">
        <f t="shared" si="332"/>
        <v>NA</v>
      </c>
      <c r="S1461" s="157" t="str">
        <f t="shared" si="333"/>
        <v>NA</v>
      </c>
      <c r="T1461" t="str">
        <f t="shared" si="334"/>
        <v>NA</v>
      </c>
      <c r="U1461">
        <f t="shared" si="335"/>
        <v>0</v>
      </c>
      <c r="V1461">
        <f>MIN(IF(SUM(W1461,X1461,Y1461,AA1461,AB1461,AE1461,AD1461,AG1461,AH1461,AK1461,AJ1461,AN1461,AO1461,AQ1461,AR1461,AT1461,AU1461,AV1461,A1461,BB1461,AX1461,AY1461,AZ1461,BA1461,BD1461,BE1461)=0,0,1)+IF(O1461="Smoothing ramp",1,0)+IF(ISNUMBER(W1461),1,0)+IF(ISNUMBER(X1461),1,0)+IF(ISNUMBER(Y1461),1,0)+IF(ISNUMBER(#REF!),1,0)+IF(ISNUMBER(AA1461),1,0)+IF(ISNUMBER(AB1461),1,0)+IF(ISNUMBER(#REF!),1,0)+IF(ISNUMBER(AE1461),1,0)+IF(ISNUMBER(AD1461),1,0)+IF(ISNUMBER(AG1461),1,0)+IF(ISNUMBER(AH1461),1,0)+IF(ISNUMBER(AJ1461),1,0)+IF(ISNUMBER(AK1461),1,0)+IF(ISNUMBER(AN1461),1,0)+IF(ISNUMBER(AO1461),1,0)+IF(ISNUMBER(AQ1461),1,0)+IF(ISNUMBER(AR1461),1,0)+IF(ISNUMBER(AT1461),1,0)+IF(ISNUMBER(AU1461),1,0)+IF(ISNUMBER(AV1461),1,0)+IF(ISNUMBER(#REF!),1,0)+IF(ISNUMBER(AM1461),1,0)+IF(ISNUMBER(BB1461),1,0)+IF(ISNUMBER(AX1461),1,0)+IF(ISNUMBER(AY1461),1,0)+IF(ISNUMBER(AZ1461),1,0)+IF(ISNUMBER(BA1461),1,0)+IF(ISNUMBER(BD1461),1,0)+IF(ISNUMBER(BE1461),1,0),1)</f>
        <v>1</v>
      </c>
      <c r="W1461">
        <v>375</v>
      </c>
      <c r="X1461" t="s">
        <v>48</v>
      </c>
      <c r="Y1461" t="s">
        <v>48</v>
      </c>
      <c r="Z1461" t="s">
        <v>48</v>
      </c>
      <c r="AA1461">
        <v>150</v>
      </c>
      <c r="AB1461" t="s">
        <v>48</v>
      </c>
      <c r="AC1461" t="s">
        <v>48</v>
      </c>
      <c r="AD1461" t="s">
        <v>48</v>
      </c>
      <c r="AE1461" t="s">
        <v>48</v>
      </c>
      <c r="AF1461" t="s">
        <v>48</v>
      </c>
      <c r="AG1461" t="s">
        <v>48</v>
      </c>
      <c r="AH1461" t="s">
        <v>48</v>
      </c>
      <c r="AI1461" t="s">
        <v>48</v>
      </c>
      <c r="AJ1461" t="s">
        <v>48</v>
      </c>
      <c r="AK1461" t="s">
        <v>48</v>
      </c>
      <c r="AL1461" t="s">
        <v>48</v>
      </c>
      <c r="AN1461" t="s">
        <v>48</v>
      </c>
      <c r="AO1461" t="s">
        <v>48</v>
      </c>
      <c r="AP1461" t="s">
        <v>48</v>
      </c>
      <c r="AQ1461" t="s">
        <v>48</v>
      </c>
      <c r="AR1461" t="s">
        <v>48</v>
      </c>
      <c r="AS1461" t="s">
        <v>48</v>
      </c>
      <c r="AT1461" t="s">
        <v>48</v>
      </c>
      <c r="AU1461" t="s">
        <v>48</v>
      </c>
      <c r="AV1461" t="s">
        <v>48</v>
      </c>
      <c r="AW1461" t="s">
        <v>48</v>
      </c>
      <c r="AX1461" t="s">
        <v>48</v>
      </c>
      <c r="AY1461" t="s">
        <v>48</v>
      </c>
      <c r="AZ1461" t="s">
        <v>48</v>
      </c>
      <c r="BA1461" t="s">
        <v>48</v>
      </c>
      <c r="BB1461" t="s">
        <v>48</v>
      </c>
      <c r="BC1461" t="s">
        <v>48</v>
      </c>
      <c r="BD1461" t="s">
        <v>48</v>
      </c>
      <c r="BE1461" t="s">
        <v>48</v>
      </c>
      <c r="BF1461" t="s">
        <v>48</v>
      </c>
      <c r="BG1461" s="15" t="e">
        <f ca="1">OFFSET($V$6,0,MATCH(BH1461,$X1461:$BF1461,0))</f>
        <v>#N/A</v>
      </c>
      <c r="BH1461" s="15">
        <f t="shared" si="336"/>
        <v>100000</v>
      </c>
      <c r="BI1461" s="15" t="e">
        <f t="shared" ca="1" si="337"/>
        <v>#N/A</v>
      </c>
      <c r="BJ1461" s="15" t="str">
        <f t="shared" ca="1" si="338"/>
        <v>AT</v>
      </c>
      <c r="BK1461" s="15">
        <f t="shared" si="339"/>
        <v>150</v>
      </c>
      <c r="BL1461" s="15" t="str">
        <f t="shared" ca="1" si="340"/>
        <v>None</v>
      </c>
      <c r="BM1461" s="15">
        <f t="shared" si="341"/>
        <v>2</v>
      </c>
      <c r="BN1461" t="str">
        <f t="shared" si="342"/>
        <v>CHECK</v>
      </c>
      <c r="BO1461" t="str">
        <f t="shared" si="343"/>
        <v>CHECK</v>
      </c>
      <c r="BP1461" t="str">
        <f t="shared" si="344"/>
        <v>CHECK</v>
      </c>
    </row>
    <row r="1462" spans="2:68" hidden="1">
      <c r="B1462">
        <v>20250302</v>
      </c>
      <c r="C1462" t="s">
        <v>75</v>
      </c>
      <c r="D1462">
        <v>1430</v>
      </c>
      <c r="E1462">
        <v>9540</v>
      </c>
      <c r="H1462">
        <v>9540</v>
      </c>
      <c r="K1462">
        <v>0</v>
      </c>
      <c r="L1462">
        <v>0</v>
      </c>
      <c r="M1462">
        <v>0</v>
      </c>
      <c r="N1462" t="s">
        <v>49</v>
      </c>
      <c r="O1462" t="s">
        <v>47</v>
      </c>
      <c r="P1462" s="157">
        <f t="shared" si="330"/>
        <v>0</v>
      </c>
      <c r="Q1462">
        <f t="shared" si="331"/>
        <v>0</v>
      </c>
      <c r="R1462" s="157" t="str">
        <f t="shared" si="332"/>
        <v>NA</v>
      </c>
      <c r="S1462" s="157" t="str">
        <f t="shared" si="333"/>
        <v>NA</v>
      </c>
      <c r="T1462" t="str">
        <f t="shared" si="334"/>
        <v>NA</v>
      </c>
      <c r="U1462">
        <f t="shared" si="335"/>
        <v>0</v>
      </c>
      <c r="V1462">
        <f>MIN(IF(SUM(W1462,X1462,Y1462,AA1462,AB1462,AE1462,AD1462,AG1462,AH1462,AK1462,AJ1462,AN1462,AO1462,AQ1462,AR1462,AT1462,AU1462,AV1462,A1462,BB1462,AX1462,AY1462,AZ1462,BA1462,BD1462,BE1462)=0,0,1)+IF(O1462="Smoothing ramp",1,0)+IF(ISNUMBER(W1462),1,0)+IF(ISNUMBER(X1462),1,0)+IF(ISNUMBER(Y1462),1,0)+IF(ISNUMBER(#REF!),1,0)+IF(ISNUMBER(AA1462),1,0)+IF(ISNUMBER(AB1462),1,0)+IF(ISNUMBER(#REF!),1,0)+IF(ISNUMBER(AE1462),1,0)+IF(ISNUMBER(AD1462),1,0)+IF(ISNUMBER(AG1462),1,0)+IF(ISNUMBER(AH1462),1,0)+IF(ISNUMBER(AJ1462),1,0)+IF(ISNUMBER(AK1462),1,0)+IF(ISNUMBER(AN1462),1,0)+IF(ISNUMBER(AO1462),1,0)+IF(ISNUMBER(AQ1462),1,0)+IF(ISNUMBER(AR1462),1,0)+IF(ISNUMBER(AT1462),1,0)+IF(ISNUMBER(AU1462),1,0)+IF(ISNUMBER(AV1462),1,0)+IF(ISNUMBER(#REF!),1,0)+IF(ISNUMBER(AM1462),1,0)+IF(ISNUMBER(BB1462),1,0)+IF(ISNUMBER(AX1462),1,0)+IF(ISNUMBER(AY1462),1,0)+IF(ISNUMBER(AZ1462),1,0)+IF(ISNUMBER(BA1462),1,0)+IF(ISNUMBER(BD1462),1,0)+IF(ISNUMBER(BE1462),1,0),1)</f>
        <v>1</v>
      </c>
      <c r="W1462">
        <v>375</v>
      </c>
      <c r="X1462" t="s">
        <v>48</v>
      </c>
      <c r="Y1462" t="s">
        <v>48</v>
      </c>
      <c r="Z1462" t="s">
        <v>48</v>
      </c>
      <c r="AA1462">
        <v>150</v>
      </c>
      <c r="AB1462" t="s">
        <v>48</v>
      </c>
      <c r="AC1462" t="s">
        <v>48</v>
      </c>
      <c r="AD1462" t="s">
        <v>48</v>
      </c>
      <c r="AE1462" t="s">
        <v>48</v>
      </c>
      <c r="AF1462" t="s">
        <v>48</v>
      </c>
      <c r="AG1462" t="s">
        <v>48</v>
      </c>
      <c r="AH1462" t="s">
        <v>48</v>
      </c>
      <c r="AI1462" t="s">
        <v>48</v>
      </c>
      <c r="AJ1462" t="s">
        <v>48</v>
      </c>
      <c r="AK1462" t="s">
        <v>48</v>
      </c>
      <c r="AL1462" t="s">
        <v>48</v>
      </c>
      <c r="AN1462" t="s">
        <v>48</v>
      </c>
      <c r="AO1462" t="s">
        <v>48</v>
      </c>
      <c r="AP1462" t="s">
        <v>48</v>
      </c>
      <c r="AQ1462" t="s">
        <v>48</v>
      </c>
      <c r="AR1462" t="s">
        <v>48</v>
      </c>
      <c r="AS1462" t="s">
        <v>48</v>
      </c>
      <c r="AT1462" t="s">
        <v>48</v>
      </c>
      <c r="AU1462" t="s">
        <v>48</v>
      </c>
      <c r="AV1462" t="s">
        <v>48</v>
      </c>
      <c r="AW1462" t="s">
        <v>48</v>
      </c>
      <c r="AX1462" t="s">
        <v>48</v>
      </c>
      <c r="AY1462" t="s">
        <v>48</v>
      </c>
      <c r="AZ1462" t="s">
        <v>48</v>
      </c>
      <c r="BA1462" t="s">
        <v>48</v>
      </c>
      <c r="BB1462" t="s">
        <v>48</v>
      </c>
      <c r="BC1462" t="s">
        <v>48</v>
      </c>
      <c r="BD1462" t="s">
        <v>48</v>
      </c>
      <c r="BE1462" t="s">
        <v>48</v>
      </c>
      <c r="BF1462" t="s">
        <v>48</v>
      </c>
      <c r="BG1462" s="15" t="e">
        <f ca="1">OFFSET($V$6,0,MATCH(BH1462,$X1462:$BF1462,0))</f>
        <v>#N/A</v>
      </c>
      <c r="BH1462" s="15">
        <f t="shared" si="336"/>
        <v>100000</v>
      </c>
      <c r="BI1462" s="15" t="e">
        <f t="shared" ca="1" si="337"/>
        <v>#N/A</v>
      </c>
      <c r="BJ1462" s="15" t="str">
        <f t="shared" ca="1" si="338"/>
        <v>AT</v>
      </c>
      <c r="BK1462" s="15">
        <f t="shared" si="339"/>
        <v>150</v>
      </c>
      <c r="BL1462" s="15" t="str">
        <f t="shared" ca="1" si="340"/>
        <v>None</v>
      </c>
      <c r="BM1462" s="15">
        <f t="shared" si="341"/>
        <v>2</v>
      </c>
      <c r="BN1462" t="str">
        <f t="shared" si="342"/>
        <v>CHECK</v>
      </c>
      <c r="BO1462" t="str">
        <f t="shared" si="343"/>
        <v>CHECK</v>
      </c>
      <c r="BP1462" t="str">
        <f t="shared" si="344"/>
        <v>CHECK</v>
      </c>
    </row>
    <row r="1463" spans="2:68" hidden="1">
      <c r="B1463">
        <v>20250302</v>
      </c>
      <c r="C1463" t="s">
        <v>75</v>
      </c>
      <c r="D1463">
        <v>1530</v>
      </c>
      <c r="F1463">
        <v>9926</v>
      </c>
      <c r="G1463">
        <v>821</v>
      </c>
      <c r="I1463">
        <v>9878</v>
      </c>
      <c r="J1463">
        <v>821</v>
      </c>
      <c r="K1463">
        <v>-828</v>
      </c>
      <c r="L1463">
        <v>-828</v>
      </c>
      <c r="M1463">
        <v>0</v>
      </c>
      <c r="N1463" t="s">
        <v>50</v>
      </c>
      <c r="O1463" t="s">
        <v>47</v>
      </c>
      <c r="P1463" s="157">
        <f t="shared" si="330"/>
        <v>0</v>
      </c>
      <c r="Q1463" t="str">
        <f t="shared" si="331"/>
        <v>NA</v>
      </c>
      <c r="R1463" s="157">
        <f t="shared" si="332"/>
        <v>48</v>
      </c>
      <c r="S1463" s="157">
        <f t="shared" si="333"/>
        <v>0</v>
      </c>
      <c r="T1463">
        <f t="shared" si="334"/>
        <v>48</v>
      </c>
      <c r="U1463">
        <f t="shared" si="335"/>
        <v>828</v>
      </c>
      <c r="V1463">
        <f>MIN(IF(SUM(W1463,X1463,Y1463,AA1463,AB1463,AE1463,AD1463,AG1463,AH1463,AK1463,AJ1463,AN1463,AO1463,AQ1463,AR1463,AT1463,AU1463,AV1463,A1463,BB1463,AX1463,AY1463,AZ1463,BA1463,BD1463,BE1463)=0,0,1)+IF(O1463="Smoothing ramp",1,0)+IF(ISNUMBER(W1463),1,0)+IF(ISNUMBER(X1463),1,0)+IF(ISNUMBER(Y1463),1,0)+IF(ISNUMBER(#REF!),1,0)+IF(ISNUMBER(AA1463),1,0)+IF(ISNUMBER(AB1463),1,0)+IF(ISNUMBER(#REF!),1,0)+IF(ISNUMBER(AE1463),1,0)+IF(ISNUMBER(AD1463),1,0)+IF(ISNUMBER(AG1463),1,0)+IF(ISNUMBER(AH1463),1,0)+IF(ISNUMBER(AJ1463),1,0)+IF(ISNUMBER(AK1463),1,0)+IF(ISNUMBER(AN1463),1,0)+IF(ISNUMBER(AO1463),1,0)+IF(ISNUMBER(AQ1463),1,0)+IF(ISNUMBER(AR1463),1,0)+IF(ISNUMBER(AT1463),1,0)+IF(ISNUMBER(AU1463),1,0)+IF(ISNUMBER(AV1463),1,0)+IF(ISNUMBER(#REF!),1,0)+IF(ISNUMBER(AM1463),1,0)+IF(ISNUMBER(BB1463),1,0)+IF(ISNUMBER(AX1463),1,0)+IF(ISNUMBER(AY1463),1,0)+IF(ISNUMBER(AZ1463),1,0)+IF(ISNUMBER(BA1463),1,0)+IF(ISNUMBER(BD1463),1,0)+IF(ISNUMBER(BE1463),1,0),1)</f>
        <v>1</v>
      </c>
      <c r="W1463">
        <v>375</v>
      </c>
      <c r="X1463" t="s">
        <v>48</v>
      </c>
      <c r="Y1463" t="s">
        <v>48</v>
      </c>
      <c r="Z1463" t="s">
        <v>48</v>
      </c>
      <c r="AA1463">
        <v>150</v>
      </c>
      <c r="AB1463" t="s">
        <v>48</v>
      </c>
      <c r="AC1463" t="s">
        <v>48</v>
      </c>
      <c r="AD1463" t="s">
        <v>48</v>
      </c>
      <c r="AE1463" t="s">
        <v>48</v>
      </c>
      <c r="AF1463" t="s">
        <v>48</v>
      </c>
      <c r="AG1463" t="s">
        <v>48</v>
      </c>
      <c r="AH1463" t="s">
        <v>48</v>
      </c>
      <c r="AI1463" t="s">
        <v>48</v>
      </c>
      <c r="AJ1463" t="s">
        <v>48</v>
      </c>
      <c r="AK1463" t="s">
        <v>48</v>
      </c>
      <c r="AL1463" t="s">
        <v>48</v>
      </c>
      <c r="AN1463" t="s">
        <v>48</v>
      </c>
      <c r="AO1463" t="s">
        <v>48</v>
      </c>
      <c r="AP1463" t="s">
        <v>48</v>
      </c>
      <c r="AQ1463" t="s">
        <v>48</v>
      </c>
      <c r="AR1463" t="s">
        <v>48</v>
      </c>
      <c r="AS1463" t="s">
        <v>48</v>
      </c>
      <c r="AT1463" t="s">
        <v>48</v>
      </c>
      <c r="AU1463" t="s">
        <v>48</v>
      </c>
      <c r="AV1463" t="s">
        <v>48</v>
      </c>
      <c r="AW1463" t="s">
        <v>48</v>
      </c>
      <c r="AX1463" t="s">
        <v>48</v>
      </c>
      <c r="AY1463" t="s">
        <v>48</v>
      </c>
      <c r="AZ1463" t="s">
        <v>48</v>
      </c>
      <c r="BA1463" t="s">
        <v>48</v>
      </c>
      <c r="BB1463" t="s">
        <v>48</v>
      </c>
      <c r="BC1463" t="s">
        <v>48</v>
      </c>
      <c r="BD1463" t="s">
        <v>48</v>
      </c>
      <c r="BE1463" t="s">
        <v>48</v>
      </c>
      <c r="BF1463" t="s">
        <v>48</v>
      </c>
      <c r="BG1463" s="15" t="e">
        <f ca="1">OFFSET($V$6,0,MATCH(BH1463,$X1463:$BF1463,0))</f>
        <v>#N/A</v>
      </c>
      <c r="BH1463" s="15">
        <f t="shared" si="336"/>
        <v>100000</v>
      </c>
      <c r="BI1463" s="15" t="e">
        <f t="shared" ca="1" si="337"/>
        <v>#N/A</v>
      </c>
      <c r="BJ1463" s="15" t="str">
        <f t="shared" ca="1" si="338"/>
        <v>AT</v>
      </c>
      <c r="BK1463" s="15">
        <f t="shared" si="339"/>
        <v>150</v>
      </c>
      <c r="BL1463" s="15" t="str">
        <f t="shared" ca="1" si="340"/>
        <v>None</v>
      </c>
      <c r="BM1463" s="15">
        <f t="shared" si="341"/>
        <v>2</v>
      </c>
      <c r="BN1463" t="str">
        <f t="shared" si="342"/>
        <v>CHECK</v>
      </c>
      <c r="BO1463" t="str">
        <f t="shared" si="343"/>
        <v>CHECK</v>
      </c>
      <c r="BP1463" t="str">
        <f t="shared" si="344"/>
        <v>CHECK</v>
      </c>
    </row>
    <row r="1464" spans="2:68" hidden="1">
      <c r="B1464">
        <v>20250302</v>
      </c>
      <c r="C1464" t="s">
        <v>75</v>
      </c>
      <c r="D1464">
        <v>1630</v>
      </c>
      <c r="F1464">
        <v>9926</v>
      </c>
      <c r="G1464">
        <v>821</v>
      </c>
      <c r="I1464">
        <v>9878</v>
      </c>
      <c r="J1464">
        <v>821</v>
      </c>
      <c r="K1464">
        <v>-828</v>
      </c>
      <c r="L1464">
        <v>-828</v>
      </c>
      <c r="M1464">
        <v>0</v>
      </c>
      <c r="N1464" t="s">
        <v>50</v>
      </c>
      <c r="O1464" t="s">
        <v>47</v>
      </c>
      <c r="P1464" s="157">
        <f t="shared" si="330"/>
        <v>0</v>
      </c>
      <c r="Q1464" t="str">
        <f t="shared" si="331"/>
        <v>NA</v>
      </c>
      <c r="R1464" s="157">
        <f t="shared" si="332"/>
        <v>48</v>
      </c>
      <c r="S1464" s="157">
        <f t="shared" si="333"/>
        <v>0</v>
      </c>
      <c r="T1464">
        <f t="shared" si="334"/>
        <v>48</v>
      </c>
      <c r="U1464">
        <f t="shared" si="335"/>
        <v>828</v>
      </c>
      <c r="V1464">
        <f>MIN(IF(SUM(W1464,X1464,Y1464,AA1464,AB1464,AE1464,AD1464,AG1464,AH1464,AK1464,AJ1464,AN1464,AO1464,AQ1464,AR1464,AT1464,AU1464,AV1464,A1464,BB1464,AX1464,AY1464,AZ1464,BA1464,BD1464,BE1464)=0,0,1)+IF(O1464="Smoothing ramp",1,0)+IF(ISNUMBER(W1464),1,0)+IF(ISNUMBER(X1464),1,0)+IF(ISNUMBER(Y1464),1,0)+IF(ISNUMBER(#REF!),1,0)+IF(ISNUMBER(AA1464),1,0)+IF(ISNUMBER(AB1464),1,0)+IF(ISNUMBER(#REF!),1,0)+IF(ISNUMBER(AE1464),1,0)+IF(ISNUMBER(AD1464),1,0)+IF(ISNUMBER(AG1464),1,0)+IF(ISNUMBER(AH1464),1,0)+IF(ISNUMBER(AJ1464),1,0)+IF(ISNUMBER(AK1464),1,0)+IF(ISNUMBER(AN1464),1,0)+IF(ISNUMBER(AO1464),1,0)+IF(ISNUMBER(AQ1464),1,0)+IF(ISNUMBER(AR1464),1,0)+IF(ISNUMBER(AT1464),1,0)+IF(ISNUMBER(AU1464),1,0)+IF(ISNUMBER(AV1464),1,0)+IF(ISNUMBER(#REF!),1,0)+IF(ISNUMBER(AM1464),1,0)+IF(ISNUMBER(BB1464),1,0)+IF(ISNUMBER(AX1464),1,0)+IF(ISNUMBER(AY1464),1,0)+IF(ISNUMBER(AZ1464),1,0)+IF(ISNUMBER(BA1464),1,0)+IF(ISNUMBER(BD1464),1,0)+IF(ISNUMBER(BE1464),1,0),1)</f>
        <v>1</v>
      </c>
      <c r="W1464">
        <v>375</v>
      </c>
      <c r="X1464" t="s">
        <v>48</v>
      </c>
      <c r="Y1464" t="s">
        <v>48</v>
      </c>
      <c r="Z1464" t="s">
        <v>48</v>
      </c>
      <c r="AA1464">
        <v>150</v>
      </c>
      <c r="AB1464" t="s">
        <v>48</v>
      </c>
      <c r="AC1464" t="s">
        <v>48</v>
      </c>
      <c r="AD1464" t="s">
        <v>48</v>
      </c>
      <c r="AE1464" t="s">
        <v>48</v>
      </c>
      <c r="AF1464" t="s">
        <v>48</v>
      </c>
      <c r="AG1464" t="s">
        <v>48</v>
      </c>
      <c r="AH1464" t="s">
        <v>48</v>
      </c>
      <c r="AI1464" t="s">
        <v>48</v>
      </c>
      <c r="AJ1464" t="s">
        <v>48</v>
      </c>
      <c r="AK1464" t="s">
        <v>48</v>
      </c>
      <c r="AL1464" t="s">
        <v>48</v>
      </c>
      <c r="AN1464" t="s">
        <v>48</v>
      </c>
      <c r="AO1464" t="s">
        <v>48</v>
      </c>
      <c r="AP1464" t="s">
        <v>48</v>
      </c>
      <c r="AQ1464" t="s">
        <v>48</v>
      </c>
      <c r="AR1464" t="s">
        <v>48</v>
      </c>
      <c r="AS1464" t="s">
        <v>48</v>
      </c>
      <c r="AT1464" t="s">
        <v>48</v>
      </c>
      <c r="AU1464" t="s">
        <v>48</v>
      </c>
      <c r="AV1464" t="s">
        <v>48</v>
      </c>
      <c r="AW1464" t="s">
        <v>48</v>
      </c>
      <c r="AX1464" t="s">
        <v>48</v>
      </c>
      <c r="AY1464" t="s">
        <v>48</v>
      </c>
      <c r="AZ1464" t="s">
        <v>48</v>
      </c>
      <c r="BA1464" t="s">
        <v>48</v>
      </c>
      <c r="BB1464" t="s">
        <v>48</v>
      </c>
      <c r="BC1464" t="s">
        <v>48</v>
      </c>
      <c r="BD1464" t="s">
        <v>48</v>
      </c>
      <c r="BE1464" t="s">
        <v>48</v>
      </c>
      <c r="BF1464" t="s">
        <v>48</v>
      </c>
      <c r="BG1464" s="15" t="e">
        <f ca="1">OFFSET($V$6,0,MATCH(BH1464,$X1464:$BF1464,0))</f>
        <v>#N/A</v>
      </c>
      <c r="BH1464" s="15">
        <f t="shared" si="336"/>
        <v>100000</v>
      </c>
      <c r="BI1464" s="15" t="e">
        <f t="shared" ca="1" si="337"/>
        <v>#N/A</v>
      </c>
      <c r="BJ1464" s="15" t="str">
        <f t="shared" ca="1" si="338"/>
        <v>AT</v>
      </c>
      <c r="BK1464" s="15">
        <f t="shared" si="339"/>
        <v>150</v>
      </c>
      <c r="BL1464" s="15" t="str">
        <f t="shared" ca="1" si="340"/>
        <v>None</v>
      </c>
      <c r="BM1464" s="15">
        <f t="shared" si="341"/>
        <v>2</v>
      </c>
      <c r="BN1464" t="str">
        <f t="shared" si="342"/>
        <v>CHECK</v>
      </c>
      <c r="BO1464" t="str">
        <f t="shared" si="343"/>
        <v>CHECK</v>
      </c>
      <c r="BP1464" t="str">
        <f t="shared" si="344"/>
        <v>CHECK</v>
      </c>
    </row>
    <row r="1465" spans="2:68" hidden="1">
      <c r="B1465">
        <v>20250302</v>
      </c>
      <c r="C1465" t="s">
        <v>75</v>
      </c>
      <c r="D1465">
        <v>1730</v>
      </c>
      <c r="F1465">
        <v>9926</v>
      </c>
      <c r="G1465">
        <v>821</v>
      </c>
      <c r="I1465">
        <v>9878</v>
      </c>
      <c r="J1465">
        <v>821</v>
      </c>
      <c r="K1465">
        <v>-828</v>
      </c>
      <c r="L1465">
        <v>-828</v>
      </c>
      <c r="M1465">
        <v>0</v>
      </c>
      <c r="N1465" t="s">
        <v>50</v>
      </c>
      <c r="O1465" t="s">
        <v>47</v>
      </c>
      <c r="P1465" s="157">
        <f t="shared" si="330"/>
        <v>0</v>
      </c>
      <c r="Q1465" t="str">
        <f t="shared" si="331"/>
        <v>NA</v>
      </c>
      <c r="R1465" s="157">
        <f t="shared" si="332"/>
        <v>48</v>
      </c>
      <c r="S1465" s="157">
        <f t="shared" si="333"/>
        <v>0</v>
      </c>
      <c r="T1465">
        <f t="shared" si="334"/>
        <v>48</v>
      </c>
      <c r="U1465">
        <f t="shared" si="335"/>
        <v>828</v>
      </c>
      <c r="V1465">
        <f>MIN(IF(SUM(W1465,X1465,Y1465,AA1465,AB1465,AE1465,AD1465,AG1465,AH1465,AK1465,AJ1465,AN1465,AO1465,AQ1465,AR1465,AT1465,AU1465,AV1465,A1465,BB1465,AX1465,AY1465,AZ1465,BA1465,BD1465,BE1465)=0,0,1)+IF(O1465="Smoothing ramp",1,0)+IF(ISNUMBER(W1465),1,0)+IF(ISNUMBER(X1465),1,0)+IF(ISNUMBER(Y1465),1,0)+IF(ISNUMBER(#REF!),1,0)+IF(ISNUMBER(AA1465),1,0)+IF(ISNUMBER(AB1465),1,0)+IF(ISNUMBER(#REF!),1,0)+IF(ISNUMBER(AE1465),1,0)+IF(ISNUMBER(AD1465),1,0)+IF(ISNUMBER(AG1465),1,0)+IF(ISNUMBER(AH1465),1,0)+IF(ISNUMBER(AJ1465),1,0)+IF(ISNUMBER(AK1465),1,0)+IF(ISNUMBER(AN1465),1,0)+IF(ISNUMBER(AO1465),1,0)+IF(ISNUMBER(AQ1465),1,0)+IF(ISNUMBER(AR1465),1,0)+IF(ISNUMBER(AT1465),1,0)+IF(ISNUMBER(AU1465),1,0)+IF(ISNUMBER(AV1465),1,0)+IF(ISNUMBER(#REF!),1,0)+IF(ISNUMBER(AM1465),1,0)+IF(ISNUMBER(BB1465),1,0)+IF(ISNUMBER(AX1465),1,0)+IF(ISNUMBER(AY1465),1,0)+IF(ISNUMBER(AZ1465),1,0)+IF(ISNUMBER(BA1465),1,0)+IF(ISNUMBER(BD1465),1,0)+IF(ISNUMBER(BE1465),1,0),1)</f>
        <v>1</v>
      </c>
      <c r="W1465">
        <v>375</v>
      </c>
      <c r="X1465" t="s">
        <v>48</v>
      </c>
      <c r="Y1465" t="s">
        <v>48</v>
      </c>
      <c r="Z1465" t="s">
        <v>48</v>
      </c>
      <c r="AA1465">
        <v>150</v>
      </c>
      <c r="AB1465" t="s">
        <v>48</v>
      </c>
      <c r="AC1465" t="s">
        <v>48</v>
      </c>
      <c r="AD1465" t="s">
        <v>48</v>
      </c>
      <c r="AE1465" t="s">
        <v>48</v>
      </c>
      <c r="AF1465" t="s">
        <v>48</v>
      </c>
      <c r="AG1465" t="s">
        <v>48</v>
      </c>
      <c r="AH1465" t="s">
        <v>48</v>
      </c>
      <c r="AI1465" t="s">
        <v>48</v>
      </c>
      <c r="AJ1465" t="s">
        <v>48</v>
      </c>
      <c r="AK1465" t="s">
        <v>48</v>
      </c>
      <c r="AL1465" t="s">
        <v>48</v>
      </c>
      <c r="AN1465" t="s">
        <v>48</v>
      </c>
      <c r="AO1465" t="s">
        <v>48</v>
      </c>
      <c r="AP1465" t="s">
        <v>48</v>
      </c>
      <c r="AQ1465" t="s">
        <v>48</v>
      </c>
      <c r="AR1465" t="s">
        <v>48</v>
      </c>
      <c r="AS1465" t="s">
        <v>48</v>
      </c>
      <c r="AT1465" t="s">
        <v>48</v>
      </c>
      <c r="AU1465" t="s">
        <v>48</v>
      </c>
      <c r="AV1465" t="s">
        <v>48</v>
      </c>
      <c r="AW1465" t="s">
        <v>48</v>
      </c>
      <c r="AX1465" t="s">
        <v>48</v>
      </c>
      <c r="AY1465" t="s">
        <v>48</v>
      </c>
      <c r="AZ1465" t="s">
        <v>48</v>
      </c>
      <c r="BA1465" t="s">
        <v>48</v>
      </c>
      <c r="BB1465" t="s">
        <v>48</v>
      </c>
      <c r="BC1465" t="s">
        <v>48</v>
      </c>
      <c r="BD1465" t="s">
        <v>48</v>
      </c>
      <c r="BE1465" t="s">
        <v>48</v>
      </c>
      <c r="BF1465" t="s">
        <v>48</v>
      </c>
      <c r="BG1465" s="15" t="e">
        <f ca="1">OFFSET($V$6,0,MATCH(BH1465,$X1465:$BF1465,0))</f>
        <v>#N/A</v>
      </c>
      <c r="BH1465" s="15">
        <f t="shared" si="336"/>
        <v>100000</v>
      </c>
      <c r="BI1465" s="15" t="e">
        <f t="shared" ca="1" si="337"/>
        <v>#N/A</v>
      </c>
      <c r="BJ1465" s="15" t="str">
        <f t="shared" ca="1" si="338"/>
        <v>AT</v>
      </c>
      <c r="BK1465" s="15">
        <f t="shared" si="339"/>
        <v>150</v>
      </c>
      <c r="BL1465" s="15" t="str">
        <f t="shared" ca="1" si="340"/>
        <v>None</v>
      </c>
      <c r="BM1465" s="15">
        <f t="shared" si="341"/>
        <v>2</v>
      </c>
      <c r="BN1465" t="str">
        <f t="shared" si="342"/>
        <v>CHECK</v>
      </c>
      <c r="BO1465" t="str">
        <f t="shared" si="343"/>
        <v>CHECK</v>
      </c>
      <c r="BP1465" t="str">
        <f t="shared" si="344"/>
        <v>CHECK</v>
      </c>
    </row>
    <row r="1466" spans="2:68" hidden="1">
      <c r="B1466">
        <v>20250302</v>
      </c>
      <c r="C1466" t="s">
        <v>75</v>
      </c>
      <c r="D1466">
        <v>1830</v>
      </c>
      <c r="F1466">
        <v>9081</v>
      </c>
      <c r="G1466">
        <v>922</v>
      </c>
      <c r="I1466">
        <v>9071</v>
      </c>
      <c r="J1466">
        <v>922</v>
      </c>
      <c r="K1466">
        <v>-75</v>
      </c>
      <c r="L1466">
        <v>-75</v>
      </c>
      <c r="M1466">
        <v>0</v>
      </c>
      <c r="N1466" t="s">
        <v>50</v>
      </c>
      <c r="O1466" t="s">
        <v>47</v>
      </c>
      <c r="P1466" s="157">
        <f t="shared" si="330"/>
        <v>0</v>
      </c>
      <c r="Q1466" t="str">
        <f t="shared" si="331"/>
        <v>NA</v>
      </c>
      <c r="R1466" s="157">
        <f t="shared" si="332"/>
        <v>10</v>
      </c>
      <c r="S1466" s="157">
        <f t="shared" si="333"/>
        <v>0</v>
      </c>
      <c r="T1466">
        <f t="shared" si="334"/>
        <v>10</v>
      </c>
      <c r="U1466">
        <f t="shared" si="335"/>
        <v>75</v>
      </c>
      <c r="V1466">
        <f>MIN(IF(SUM(W1466,X1466,Y1466,AA1466,AB1466,AE1466,AD1466,AG1466,AH1466,AK1466,AJ1466,AN1466,AO1466,AQ1466,AR1466,AT1466,AU1466,AV1466,A1466,BB1466,AX1466,AY1466,AZ1466,BA1466,BD1466,BE1466)=0,0,1)+IF(O1466="Smoothing ramp",1,0)+IF(ISNUMBER(W1466),1,0)+IF(ISNUMBER(X1466),1,0)+IF(ISNUMBER(Y1466),1,0)+IF(ISNUMBER(#REF!),1,0)+IF(ISNUMBER(AA1466),1,0)+IF(ISNUMBER(AB1466),1,0)+IF(ISNUMBER(#REF!),1,0)+IF(ISNUMBER(AE1466),1,0)+IF(ISNUMBER(AD1466),1,0)+IF(ISNUMBER(AG1466),1,0)+IF(ISNUMBER(AH1466),1,0)+IF(ISNUMBER(AJ1466),1,0)+IF(ISNUMBER(AK1466),1,0)+IF(ISNUMBER(AN1466),1,0)+IF(ISNUMBER(AO1466),1,0)+IF(ISNUMBER(AQ1466),1,0)+IF(ISNUMBER(AR1466),1,0)+IF(ISNUMBER(AT1466),1,0)+IF(ISNUMBER(AU1466),1,0)+IF(ISNUMBER(AV1466),1,0)+IF(ISNUMBER(#REF!),1,0)+IF(ISNUMBER(AM1466),1,0)+IF(ISNUMBER(BB1466),1,0)+IF(ISNUMBER(AX1466),1,0)+IF(ISNUMBER(AY1466),1,0)+IF(ISNUMBER(AZ1466),1,0)+IF(ISNUMBER(BA1466),1,0)+IF(ISNUMBER(BD1466),1,0)+IF(ISNUMBER(BE1466),1,0),1)</f>
        <v>1</v>
      </c>
      <c r="W1466">
        <v>375</v>
      </c>
      <c r="X1466" t="s">
        <v>48</v>
      </c>
      <c r="Y1466" t="s">
        <v>48</v>
      </c>
      <c r="Z1466" t="s">
        <v>48</v>
      </c>
      <c r="AA1466">
        <v>150</v>
      </c>
      <c r="AB1466" t="s">
        <v>48</v>
      </c>
      <c r="AC1466" t="s">
        <v>48</v>
      </c>
      <c r="AD1466" t="s">
        <v>48</v>
      </c>
      <c r="AE1466" t="s">
        <v>48</v>
      </c>
      <c r="AF1466" t="s">
        <v>48</v>
      </c>
      <c r="AG1466" t="s">
        <v>48</v>
      </c>
      <c r="AH1466" t="s">
        <v>48</v>
      </c>
      <c r="AI1466" t="s">
        <v>48</v>
      </c>
      <c r="AJ1466" t="s">
        <v>48</v>
      </c>
      <c r="AK1466" t="s">
        <v>48</v>
      </c>
      <c r="AL1466" t="s">
        <v>48</v>
      </c>
      <c r="AN1466" t="s">
        <v>48</v>
      </c>
      <c r="AO1466" t="s">
        <v>48</v>
      </c>
      <c r="AP1466" t="s">
        <v>48</v>
      </c>
      <c r="AQ1466" t="s">
        <v>48</v>
      </c>
      <c r="AR1466" t="s">
        <v>48</v>
      </c>
      <c r="AS1466" t="s">
        <v>48</v>
      </c>
      <c r="AT1466" t="s">
        <v>48</v>
      </c>
      <c r="AU1466" t="s">
        <v>48</v>
      </c>
      <c r="AV1466" t="s">
        <v>48</v>
      </c>
      <c r="AW1466" t="s">
        <v>48</v>
      </c>
      <c r="AX1466" t="s">
        <v>48</v>
      </c>
      <c r="AY1466" t="s">
        <v>48</v>
      </c>
      <c r="AZ1466" t="s">
        <v>48</v>
      </c>
      <c r="BA1466" t="s">
        <v>48</v>
      </c>
      <c r="BB1466" t="s">
        <v>48</v>
      </c>
      <c r="BC1466" t="s">
        <v>48</v>
      </c>
      <c r="BD1466" t="s">
        <v>48</v>
      </c>
      <c r="BE1466" t="s">
        <v>48</v>
      </c>
      <c r="BF1466" t="s">
        <v>48</v>
      </c>
      <c r="BG1466" s="15" t="e">
        <f ca="1">OFFSET($V$6,0,MATCH(BH1466,$X1466:$BF1466,0))</f>
        <v>#N/A</v>
      </c>
      <c r="BH1466" s="15">
        <f t="shared" si="336"/>
        <v>100000</v>
      </c>
      <c r="BI1466" s="15" t="e">
        <f t="shared" ca="1" si="337"/>
        <v>#N/A</v>
      </c>
      <c r="BJ1466" s="15" t="str">
        <f t="shared" ca="1" si="338"/>
        <v>AT</v>
      </c>
      <c r="BK1466" s="15">
        <f t="shared" si="339"/>
        <v>150</v>
      </c>
      <c r="BL1466" s="15" t="str">
        <f t="shared" ca="1" si="340"/>
        <v>None</v>
      </c>
      <c r="BM1466" s="15">
        <f t="shared" si="341"/>
        <v>2</v>
      </c>
      <c r="BN1466" t="str">
        <f t="shared" si="342"/>
        <v>CHECK</v>
      </c>
      <c r="BO1466" t="str">
        <f t="shared" si="343"/>
        <v>CHECK</v>
      </c>
      <c r="BP1466" t="str">
        <f t="shared" si="344"/>
        <v>CHECK</v>
      </c>
    </row>
    <row r="1467" spans="2:68" hidden="1">
      <c r="B1467">
        <v>20250302</v>
      </c>
      <c r="C1467" t="s">
        <v>75</v>
      </c>
      <c r="D1467">
        <v>1930</v>
      </c>
      <c r="F1467">
        <v>9081</v>
      </c>
      <c r="G1467">
        <v>922</v>
      </c>
      <c r="I1467">
        <v>9071</v>
      </c>
      <c r="J1467">
        <v>922</v>
      </c>
      <c r="K1467">
        <v>-75</v>
      </c>
      <c r="L1467">
        <v>-75</v>
      </c>
      <c r="M1467">
        <v>0</v>
      </c>
      <c r="N1467" t="s">
        <v>50</v>
      </c>
      <c r="O1467" t="s">
        <v>47</v>
      </c>
      <c r="P1467" s="157">
        <f t="shared" si="330"/>
        <v>0</v>
      </c>
      <c r="Q1467" t="str">
        <f t="shared" si="331"/>
        <v>NA</v>
      </c>
      <c r="R1467" s="157">
        <f t="shared" si="332"/>
        <v>10</v>
      </c>
      <c r="S1467" s="157">
        <f t="shared" si="333"/>
        <v>0</v>
      </c>
      <c r="T1467">
        <f t="shared" si="334"/>
        <v>10</v>
      </c>
      <c r="U1467">
        <f t="shared" si="335"/>
        <v>75</v>
      </c>
      <c r="V1467">
        <f>MIN(IF(SUM(W1467,X1467,Y1467,AA1467,AB1467,AE1467,AD1467,AG1467,AH1467,AK1467,AJ1467,AN1467,AO1467,AQ1467,AR1467,AT1467,AU1467,AV1467,A1467,BB1467,AX1467,AY1467,AZ1467,BA1467,BD1467,BE1467)=0,0,1)+IF(O1467="Smoothing ramp",1,0)+IF(ISNUMBER(W1467),1,0)+IF(ISNUMBER(X1467),1,0)+IF(ISNUMBER(Y1467),1,0)+IF(ISNUMBER(#REF!),1,0)+IF(ISNUMBER(AA1467),1,0)+IF(ISNUMBER(AB1467),1,0)+IF(ISNUMBER(#REF!),1,0)+IF(ISNUMBER(AE1467),1,0)+IF(ISNUMBER(AD1467),1,0)+IF(ISNUMBER(AG1467),1,0)+IF(ISNUMBER(AH1467),1,0)+IF(ISNUMBER(AJ1467),1,0)+IF(ISNUMBER(AK1467),1,0)+IF(ISNUMBER(AN1467),1,0)+IF(ISNUMBER(AO1467),1,0)+IF(ISNUMBER(AQ1467),1,0)+IF(ISNUMBER(AR1467),1,0)+IF(ISNUMBER(AT1467),1,0)+IF(ISNUMBER(AU1467),1,0)+IF(ISNUMBER(AV1467),1,0)+IF(ISNUMBER(#REF!),1,0)+IF(ISNUMBER(AM1467),1,0)+IF(ISNUMBER(BB1467),1,0)+IF(ISNUMBER(AX1467),1,0)+IF(ISNUMBER(AY1467),1,0)+IF(ISNUMBER(AZ1467),1,0)+IF(ISNUMBER(BA1467),1,0)+IF(ISNUMBER(BD1467),1,0)+IF(ISNUMBER(BE1467),1,0),1)</f>
        <v>1</v>
      </c>
      <c r="W1467">
        <v>375</v>
      </c>
      <c r="X1467" t="s">
        <v>48</v>
      </c>
      <c r="Y1467" t="s">
        <v>48</v>
      </c>
      <c r="Z1467" t="s">
        <v>48</v>
      </c>
      <c r="AA1467">
        <v>150</v>
      </c>
      <c r="AB1467" t="s">
        <v>48</v>
      </c>
      <c r="AC1467" t="s">
        <v>48</v>
      </c>
      <c r="AD1467" t="s">
        <v>48</v>
      </c>
      <c r="AE1467" t="s">
        <v>48</v>
      </c>
      <c r="AF1467" t="s">
        <v>48</v>
      </c>
      <c r="AG1467" t="s">
        <v>48</v>
      </c>
      <c r="AH1467" t="s">
        <v>48</v>
      </c>
      <c r="AI1467" t="s">
        <v>48</v>
      </c>
      <c r="AJ1467" t="s">
        <v>48</v>
      </c>
      <c r="AK1467" t="s">
        <v>48</v>
      </c>
      <c r="AL1467" t="s">
        <v>48</v>
      </c>
      <c r="AN1467" t="s">
        <v>48</v>
      </c>
      <c r="AO1467" t="s">
        <v>48</v>
      </c>
      <c r="AP1467" t="s">
        <v>48</v>
      </c>
      <c r="AQ1467" t="s">
        <v>48</v>
      </c>
      <c r="AR1467" t="s">
        <v>48</v>
      </c>
      <c r="AS1467" t="s">
        <v>48</v>
      </c>
      <c r="AT1467" t="s">
        <v>48</v>
      </c>
      <c r="AU1467" t="s">
        <v>48</v>
      </c>
      <c r="AV1467" t="s">
        <v>48</v>
      </c>
      <c r="AW1467" t="s">
        <v>48</v>
      </c>
      <c r="AX1467" t="s">
        <v>48</v>
      </c>
      <c r="AY1467" t="s">
        <v>48</v>
      </c>
      <c r="AZ1467" t="s">
        <v>48</v>
      </c>
      <c r="BA1467" t="s">
        <v>48</v>
      </c>
      <c r="BB1467" t="s">
        <v>48</v>
      </c>
      <c r="BC1467" t="s">
        <v>48</v>
      </c>
      <c r="BD1467" t="s">
        <v>48</v>
      </c>
      <c r="BE1467" t="s">
        <v>48</v>
      </c>
      <c r="BF1467" t="s">
        <v>48</v>
      </c>
      <c r="BG1467" s="15" t="e">
        <f ca="1">OFFSET($V$6,0,MATCH(BH1467,$X1467:$BF1467,0))</f>
        <v>#N/A</v>
      </c>
      <c r="BH1467" s="15">
        <f t="shared" si="336"/>
        <v>100000</v>
      </c>
      <c r="BI1467" s="15" t="e">
        <f t="shared" ca="1" si="337"/>
        <v>#N/A</v>
      </c>
      <c r="BJ1467" s="15" t="str">
        <f t="shared" ca="1" si="338"/>
        <v>AT</v>
      </c>
      <c r="BK1467" s="15">
        <f t="shared" si="339"/>
        <v>150</v>
      </c>
      <c r="BL1467" s="15" t="str">
        <f t="shared" ca="1" si="340"/>
        <v>None</v>
      </c>
      <c r="BM1467" s="15">
        <f t="shared" si="341"/>
        <v>2</v>
      </c>
      <c r="BN1467" t="str">
        <f t="shared" si="342"/>
        <v>CHECK</v>
      </c>
      <c r="BO1467" t="str">
        <f t="shared" si="343"/>
        <v>CHECK</v>
      </c>
      <c r="BP1467" t="str">
        <f t="shared" si="344"/>
        <v>CHECK</v>
      </c>
    </row>
    <row r="1468" spans="2:68" hidden="1">
      <c r="B1468">
        <v>20250302</v>
      </c>
      <c r="C1468" t="s">
        <v>75</v>
      </c>
      <c r="D1468">
        <v>2030</v>
      </c>
      <c r="F1468">
        <v>9081</v>
      </c>
      <c r="G1468">
        <v>922</v>
      </c>
      <c r="I1468">
        <v>9071</v>
      </c>
      <c r="J1468">
        <v>922</v>
      </c>
      <c r="K1468">
        <v>-75</v>
      </c>
      <c r="L1468">
        <v>-75</v>
      </c>
      <c r="M1468">
        <v>0</v>
      </c>
      <c r="N1468" t="s">
        <v>50</v>
      </c>
      <c r="O1468" t="s">
        <v>47</v>
      </c>
      <c r="P1468" s="157">
        <f t="shared" si="330"/>
        <v>0</v>
      </c>
      <c r="Q1468" t="str">
        <f t="shared" si="331"/>
        <v>NA</v>
      </c>
      <c r="R1468" s="157">
        <f t="shared" si="332"/>
        <v>10</v>
      </c>
      <c r="S1468" s="157">
        <f t="shared" si="333"/>
        <v>0</v>
      </c>
      <c r="T1468">
        <f t="shared" si="334"/>
        <v>10</v>
      </c>
      <c r="U1468">
        <f t="shared" si="335"/>
        <v>75</v>
      </c>
      <c r="V1468">
        <f>MIN(IF(SUM(W1468,X1468,Y1468,AA1468,AB1468,AE1468,AD1468,AG1468,AH1468,AK1468,AJ1468,AN1468,AO1468,AQ1468,AR1468,AT1468,AU1468,AV1468,A1468,BB1468,AX1468,AY1468,AZ1468,BA1468,BD1468,BE1468)=0,0,1)+IF(O1468="Smoothing ramp",1,0)+IF(ISNUMBER(W1468),1,0)+IF(ISNUMBER(X1468),1,0)+IF(ISNUMBER(Y1468),1,0)+IF(ISNUMBER(#REF!),1,0)+IF(ISNUMBER(AA1468),1,0)+IF(ISNUMBER(AB1468),1,0)+IF(ISNUMBER(#REF!),1,0)+IF(ISNUMBER(AE1468),1,0)+IF(ISNUMBER(AD1468),1,0)+IF(ISNUMBER(AG1468),1,0)+IF(ISNUMBER(AH1468),1,0)+IF(ISNUMBER(AJ1468),1,0)+IF(ISNUMBER(AK1468),1,0)+IF(ISNUMBER(AN1468),1,0)+IF(ISNUMBER(AO1468),1,0)+IF(ISNUMBER(AQ1468),1,0)+IF(ISNUMBER(AR1468),1,0)+IF(ISNUMBER(AT1468),1,0)+IF(ISNUMBER(AU1468),1,0)+IF(ISNUMBER(AV1468),1,0)+IF(ISNUMBER(#REF!),1,0)+IF(ISNUMBER(AM1468),1,0)+IF(ISNUMBER(BB1468),1,0)+IF(ISNUMBER(AX1468),1,0)+IF(ISNUMBER(AY1468),1,0)+IF(ISNUMBER(AZ1468),1,0)+IF(ISNUMBER(BA1468),1,0)+IF(ISNUMBER(BD1468),1,0)+IF(ISNUMBER(BE1468),1,0),1)</f>
        <v>1</v>
      </c>
      <c r="W1468">
        <v>375</v>
      </c>
      <c r="X1468" t="s">
        <v>48</v>
      </c>
      <c r="Y1468" t="s">
        <v>48</v>
      </c>
      <c r="Z1468" t="s">
        <v>48</v>
      </c>
      <c r="AA1468">
        <v>150</v>
      </c>
      <c r="AB1468" t="s">
        <v>48</v>
      </c>
      <c r="AC1468" t="s">
        <v>48</v>
      </c>
      <c r="AD1468" t="s">
        <v>48</v>
      </c>
      <c r="AE1468" t="s">
        <v>48</v>
      </c>
      <c r="AF1468" t="s">
        <v>48</v>
      </c>
      <c r="AG1468" t="s">
        <v>48</v>
      </c>
      <c r="AH1468" t="s">
        <v>48</v>
      </c>
      <c r="AI1468" t="s">
        <v>48</v>
      </c>
      <c r="AJ1468" t="s">
        <v>48</v>
      </c>
      <c r="AK1468" t="s">
        <v>48</v>
      </c>
      <c r="AL1468" t="s">
        <v>48</v>
      </c>
      <c r="AN1468" t="s">
        <v>48</v>
      </c>
      <c r="AO1468" t="s">
        <v>48</v>
      </c>
      <c r="AP1468" t="s">
        <v>48</v>
      </c>
      <c r="AQ1468" t="s">
        <v>48</v>
      </c>
      <c r="AR1468" t="s">
        <v>48</v>
      </c>
      <c r="AS1468" t="s">
        <v>48</v>
      </c>
      <c r="AT1468" t="s">
        <v>48</v>
      </c>
      <c r="AU1468" t="s">
        <v>48</v>
      </c>
      <c r="AV1468" t="s">
        <v>48</v>
      </c>
      <c r="AW1468" t="s">
        <v>48</v>
      </c>
      <c r="AX1468" t="s">
        <v>48</v>
      </c>
      <c r="AY1468" t="s">
        <v>48</v>
      </c>
      <c r="AZ1468" t="s">
        <v>48</v>
      </c>
      <c r="BA1468" t="s">
        <v>48</v>
      </c>
      <c r="BB1468" t="s">
        <v>48</v>
      </c>
      <c r="BC1468" t="s">
        <v>48</v>
      </c>
      <c r="BD1468" t="s">
        <v>48</v>
      </c>
      <c r="BE1468" t="s">
        <v>48</v>
      </c>
      <c r="BF1468" t="s">
        <v>48</v>
      </c>
      <c r="BG1468" s="15" t="e">
        <f ca="1">OFFSET($V$6,0,MATCH(BH1468,$X1468:$BF1468,0))</f>
        <v>#N/A</v>
      </c>
      <c r="BH1468" s="15">
        <f t="shared" si="336"/>
        <v>100000</v>
      </c>
      <c r="BI1468" s="15" t="e">
        <f t="shared" ca="1" si="337"/>
        <v>#N/A</v>
      </c>
      <c r="BJ1468" s="15" t="str">
        <f t="shared" ca="1" si="338"/>
        <v>AT</v>
      </c>
      <c r="BK1468" s="15">
        <f t="shared" si="339"/>
        <v>150</v>
      </c>
      <c r="BL1468" s="15" t="str">
        <f t="shared" ca="1" si="340"/>
        <v>None</v>
      </c>
      <c r="BM1468" s="15">
        <f t="shared" si="341"/>
        <v>2</v>
      </c>
      <c r="BN1468" t="str">
        <f t="shared" si="342"/>
        <v>CHECK</v>
      </c>
      <c r="BO1468" t="str">
        <f t="shared" si="343"/>
        <v>CHECK</v>
      </c>
      <c r="BP1468" t="str">
        <f t="shared" si="344"/>
        <v>CHECK</v>
      </c>
    </row>
    <row r="1469" spans="2:68" hidden="1">
      <c r="B1469">
        <v>20250302</v>
      </c>
      <c r="C1469" t="s">
        <v>75</v>
      </c>
      <c r="D1469">
        <v>2130</v>
      </c>
      <c r="E1469">
        <v>10560</v>
      </c>
      <c r="H1469">
        <v>10518</v>
      </c>
      <c r="K1469">
        <v>-1368</v>
      </c>
      <c r="L1469">
        <v>-1368</v>
      </c>
      <c r="M1469">
        <v>-1319</v>
      </c>
      <c r="N1469" t="s">
        <v>50</v>
      </c>
      <c r="O1469" t="s">
        <v>47</v>
      </c>
      <c r="P1469" s="157">
        <f t="shared" si="330"/>
        <v>0</v>
      </c>
      <c r="Q1469">
        <f t="shared" si="331"/>
        <v>42</v>
      </c>
      <c r="R1469" s="157" t="str">
        <f t="shared" si="332"/>
        <v>NA</v>
      </c>
      <c r="S1469" s="157" t="str">
        <f t="shared" si="333"/>
        <v>NA</v>
      </c>
      <c r="T1469" t="str">
        <f t="shared" si="334"/>
        <v>NA</v>
      </c>
      <c r="U1469">
        <f t="shared" si="335"/>
        <v>0</v>
      </c>
      <c r="V1469">
        <f>MIN(IF(SUM(W1469,X1469,Y1469,AA1469,AB1469,AE1469,AD1469,AG1469,AH1469,AK1469,AJ1469,AN1469,AO1469,AQ1469,AR1469,AT1469,AU1469,AV1469,A1469,BB1469,AX1469,AY1469,AZ1469,BA1469,BD1469,BE1469)=0,0,1)+IF(O1469="Smoothing ramp",1,0)+IF(ISNUMBER(W1469),1,0)+IF(ISNUMBER(X1469),1,0)+IF(ISNUMBER(Y1469),1,0)+IF(ISNUMBER(#REF!),1,0)+IF(ISNUMBER(AA1469),1,0)+IF(ISNUMBER(AB1469),1,0)+IF(ISNUMBER(#REF!),1,0)+IF(ISNUMBER(AE1469),1,0)+IF(ISNUMBER(AD1469),1,0)+IF(ISNUMBER(AG1469),1,0)+IF(ISNUMBER(AH1469),1,0)+IF(ISNUMBER(AJ1469),1,0)+IF(ISNUMBER(AK1469),1,0)+IF(ISNUMBER(AN1469),1,0)+IF(ISNUMBER(AO1469),1,0)+IF(ISNUMBER(AQ1469),1,0)+IF(ISNUMBER(AR1469),1,0)+IF(ISNUMBER(AT1469),1,0)+IF(ISNUMBER(AU1469),1,0)+IF(ISNUMBER(AV1469),1,0)+IF(ISNUMBER(#REF!),1,0)+IF(ISNUMBER(AM1469),1,0)+IF(ISNUMBER(BB1469),1,0)+IF(ISNUMBER(AX1469),1,0)+IF(ISNUMBER(AY1469),1,0)+IF(ISNUMBER(AZ1469),1,0)+IF(ISNUMBER(BA1469),1,0)+IF(ISNUMBER(BD1469),1,0)+IF(ISNUMBER(BE1469),1,0),1)</f>
        <v>1</v>
      </c>
      <c r="W1469">
        <v>375</v>
      </c>
      <c r="X1469" t="s">
        <v>48</v>
      </c>
      <c r="Y1469" t="s">
        <v>48</v>
      </c>
      <c r="Z1469" t="s">
        <v>52</v>
      </c>
      <c r="AA1469">
        <v>150</v>
      </c>
      <c r="AB1469" t="s">
        <v>48</v>
      </c>
      <c r="AC1469" t="s">
        <v>48</v>
      </c>
      <c r="AD1469" t="s">
        <v>48</v>
      </c>
      <c r="AE1469" t="s">
        <v>48</v>
      </c>
      <c r="AF1469" t="s">
        <v>48</v>
      </c>
      <c r="AG1469" t="s">
        <v>48</v>
      </c>
      <c r="AH1469" t="s">
        <v>48</v>
      </c>
      <c r="AI1469" t="s">
        <v>48</v>
      </c>
      <c r="AJ1469" t="s">
        <v>48</v>
      </c>
      <c r="AK1469" t="s">
        <v>48</v>
      </c>
      <c r="AL1469" t="s">
        <v>48</v>
      </c>
      <c r="AN1469" t="s">
        <v>48</v>
      </c>
      <c r="AO1469" t="s">
        <v>48</v>
      </c>
      <c r="AP1469" t="s">
        <v>48</v>
      </c>
      <c r="AQ1469" t="s">
        <v>48</v>
      </c>
      <c r="AR1469" t="s">
        <v>48</v>
      </c>
      <c r="AS1469" t="s">
        <v>48</v>
      </c>
      <c r="AT1469" t="s">
        <v>48</v>
      </c>
      <c r="AU1469" t="s">
        <v>48</v>
      </c>
      <c r="AV1469" t="s">
        <v>48</v>
      </c>
      <c r="AW1469" t="s">
        <v>48</v>
      </c>
      <c r="AX1469" t="s">
        <v>48</v>
      </c>
      <c r="AY1469" t="s">
        <v>48</v>
      </c>
      <c r="AZ1469" t="s">
        <v>48</v>
      </c>
      <c r="BA1469" t="s">
        <v>48</v>
      </c>
      <c r="BB1469" t="s">
        <v>48</v>
      </c>
      <c r="BC1469" t="s">
        <v>48</v>
      </c>
      <c r="BD1469" t="s">
        <v>48</v>
      </c>
      <c r="BE1469" t="s">
        <v>48</v>
      </c>
      <c r="BF1469" t="s">
        <v>48</v>
      </c>
      <c r="BG1469" s="15" t="e">
        <f ca="1">OFFSET($V$6,0,MATCH(BH1469,$X1469:$BF1469,0))</f>
        <v>#N/A</v>
      </c>
      <c r="BH1469" s="15">
        <f t="shared" si="336"/>
        <v>100000</v>
      </c>
      <c r="BI1469" s="15" t="e">
        <f t="shared" ca="1" si="337"/>
        <v>#N/A</v>
      </c>
      <c r="BJ1469" s="15" t="str">
        <f t="shared" ca="1" si="338"/>
        <v>AT</v>
      </c>
      <c r="BK1469" s="15">
        <f t="shared" si="339"/>
        <v>150</v>
      </c>
      <c r="BL1469" s="15" t="str">
        <f t="shared" ca="1" si="340"/>
        <v>None</v>
      </c>
      <c r="BM1469" s="15">
        <f t="shared" si="341"/>
        <v>2</v>
      </c>
      <c r="BN1469" t="str">
        <f t="shared" si="342"/>
        <v>CHECK</v>
      </c>
      <c r="BO1469" t="str">
        <f t="shared" si="343"/>
        <v>CHECK</v>
      </c>
      <c r="BP1469" t="str">
        <f t="shared" si="344"/>
        <v>CHECK</v>
      </c>
    </row>
    <row r="1470" spans="2:68" hidden="1">
      <c r="B1470">
        <v>20250302</v>
      </c>
      <c r="C1470" t="s">
        <v>75</v>
      </c>
      <c r="D1470">
        <v>2230</v>
      </c>
      <c r="E1470">
        <v>10560</v>
      </c>
      <c r="H1470">
        <v>10518</v>
      </c>
      <c r="K1470">
        <v>-1368</v>
      </c>
      <c r="L1470">
        <v>-1368</v>
      </c>
      <c r="M1470">
        <v>-1319</v>
      </c>
      <c r="N1470" t="s">
        <v>50</v>
      </c>
      <c r="O1470" t="s">
        <v>47</v>
      </c>
      <c r="P1470" s="157">
        <f t="shared" si="330"/>
        <v>0</v>
      </c>
      <c r="Q1470">
        <f t="shared" si="331"/>
        <v>42</v>
      </c>
      <c r="R1470" s="157" t="str">
        <f t="shared" si="332"/>
        <v>NA</v>
      </c>
      <c r="S1470" s="157" t="str">
        <f t="shared" si="333"/>
        <v>NA</v>
      </c>
      <c r="T1470" t="str">
        <f t="shared" si="334"/>
        <v>NA</v>
      </c>
      <c r="U1470">
        <f t="shared" si="335"/>
        <v>0</v>
      </c>
      <c r="V1470">
        <f>MIN(IF(SUM(W1470,X1470,Y1470,AA1470,AB1470,AE1470,AD1470,AG1470,AH1470,AK1470,AJ1470,AN1470,AO1470,AQ1470,AR1470,AT1470,AU1470,AV1470,A1470,BB1470,AX1470,AY1470,AZ1470,BA1470,BD1470,BE1470)=0,0,1)+IF(O1470="Smoothing ramp",1,0)+IF(ISNUMBER(W1470),1,0)+IF(ISNUMBER(X1470),1,0)+IF(ISNUMBER(Y1470),1,0)+IF(ISNUMBER(#REF!),1,0)+IF(ISNUMBER(AA1470),1,0)+IF(ISNUMBER(AB1470),1,0)+IF(ISNUMBER(#REF!),1,0)+IF(ISNUMBER(AE1470),1,0)+IF(ISNUMBER(AD1470),1,0)+IF(ISNUMBER(AG1470),1,0)+IF(ISNUMBER(AH1470),1,0)+IF(ISNUMBER(AJ1470),1,0)+IF(ISNUMBER(AK1470),1,0)+IF(ISNUMBER(AN1470),1,0)+IF(ISNUMBER(AO1470),1,0)+IF(ISNUMBER(AQ1470),1,0)+IF(ISNUMBER(AR1470),1,0)+IF(ISNUMBER(AT1470),1,0)+IF(ISNUMBER(AU1470),1,0)+IF(ISNUMBER(AV1470),1,0)+IF(ISNUMBER(#REF!),1,0)+IF(ISNUMBER(AM1470),1,0)+IF(ISNUMBER(BB1470),1,0)+IF(ISNUMBER(AX1470),1,0)+IF(ISNUMBER(AY1470),1,0)+IF(ISNUMBER(AZ1470),1,0)+IF(ISNUMBER(BA1470),1,0)+IF(ISNUMBER(BD1470),1,0)+IF(ISNUMBER(BE1470),1,0),1)</f>
        <v>1</v>
      </c>
      <c r="W1470">
        <v>375</v>
      </c>
      <c r="X1470" t="s">
        <v>48</v>
      </c>
      <c r="Y1470" t="s">
        <v>48</v>
      </c>
      <c r="Z1470" t="s">
        <v>52</v>
      </c>
      <c r="AA1470">
        <v>150</v>
      </c>
      <c r="AB1470" t="s">
        <v>48</v>
      </c>
      <c r="AC1470" t="s">
        <v>48</v>
      </c>
      <c r="AD1470" t="s">
        <v>48</v>
      </c>
      <c r="AE1470" t="s">
        <v>48</v>
      </c>
      <c r="AF1470" t="s">
        <v>48</v>
      </c>
      <c r="AG1470" t="s">
        <v>48</v>
      </c>
      <c r="AH1470" t="s">
        <v>48</v>
      </c>
      <c r="AI1470" t="s">
        <v>48</v>
      </c>
      <c r="AJ1470" t="s">
        <v>48</v>
      </c>
      <c r="AK1470" t="s">
        <v>48</v>
      </c>
      <c r="AL1470" t="s">
        <v>48</v>
      </c>
      <c r="AN1470" t="s">
        <v>48</v>
      </c>
      <c r="AO1470" t="s">
        <v>48</v>
      </c>
      <c r="AP1470" t="s">
        <v>48</v>
      </c>
      <c r="AQ1470" t="s">
        <v>48</v>
      </c>
      <c r="AR1470" t="s">
        <v>48</v>
      </c>
      <c r="AS1470" t="s">
        <v>48</v>
      </c>
      <c r="AT1470" t="s">
        <v>48</v>
      </c>
      <c r="AU1470" t="s">
        <v>48</v>
      </c>
      <c r="AV1470" t="s">
        <v>48</v>
      </c>
      <c r="AW1470" t="s">
        <v>48</v>
      </c>
      <c r="AX1470" t="s">
        <v>48</v>
      </c>
      <c r="AY1470" t="s">
        <v>48</v>
      </c>
      <c r="AZ1470" t="s">
        <v>48</v>
      </c>
      <c r="BA1470" t="s">
        <v>48</v>
      </c>
      <c r="BB1470" t="s">
        <v>48</v>
      </c>
      <c r="BC1470" t="s">
        <v>48</v>
      </c>
      <c r="BD1470" t="s">
        <v>48</v>
      </c>
      <c r="BE1470" t="s">
        <v>48</v>
      </c>
      <c r="BF1470" t="s">
        <v>48</v>
      </c>
      <c r="BG1470" s="15" t="e">
        <f ca="1">OFFSET($V$6,0,MATCH(BH1470,$X1470:$BF1470,0))</f>
        <v>#N/A</v>
      </c>
      <c r="BH1470" s="15">
        <f t="shared" si="336"/>
        <v>100000</v>
      </c>
      <c r="BI1470" s="15" t="e">
        <f t="shared" ca="1" si="337"/>
        <v>#N/A</v>
      </c>
      <c r="BJ1470" s="15" t="str">
        <f t="shared" ca="1" si="338"/>
        <v>AT</v>
      </c>
      <c r="BK1470" s="15">
        <f t="shared" si="339"/>
        <v>150</v>
      </c>
      <c r="BL1470" s="15" t="str">
        <f t="shared" ca="1" si="340"/>
        <v>None</v>
      </c>
      <c r="BM1470" s="15">
        <f t="shared" si="341"/>
        <v>2</v>
      </c>
      <c r="BN1470" t="str">
        <f t="shared" si="342"/>
        <v>CHECK</v>
      </c>
      <c r="BO1470" t="str">
        <f t="shared" si="343"/>
        <v>CHECK</v>
      </c>
      <c r="BP1470" t="str">
        <f t="shared" si="344"/>
        <v>CHECK</v>
      </c>
    </row>
    <row r="1471" spans="2:68" hidden="1">
      <c r="B1471">
        <v>20250302</v>
      </c>
      <c r="C1471" t="s">
        <v>75</v>
      </c>
      <c r="D1471">
        <v>2330</v>
      </c>
      <c r="E1471">
        <v>10560</v>
      </c>
      <c r="H1471">
        <v>10518</v>
      </c>
      <c r="K1471">
        <v>-1368</v>
      </c>
      <c r="L1471">
        <v>-1368</v>
      </c>
      <c r="M1471">
        <v>-1319</v>
      </c>
      <c r="N1471" t="s">
        <v>50</v>
      </c>
      <c r="O1471" t="s">
        <v>47</v>
      </c>
      <c r="P1471" s="157">
        <f t="shared" si="330"/>
        <v>0</v>
      </c>
      <c r="Q1471">
        <f t="shared" si="331"/>
        <v>42</v>
      </c>
      <c r="R1471" s="157" t="str">
        <f t="shared" si="332"/>
        <v>NA</v>
      </c>
      <c r="S1471" s="157" t="str">
        <f t="shared" si="333"/>
        <v>NA</v>
      </c>
      <c r="T1471" t="str">
        <f t="shared" si="334"/>
        <v>NA</v>
      </c>
      <c r="U1471">
        <f t="shared" si="335"/>
        <v>0</v>
      </c>
      <c r="V1471">
        <f>MIN(IF(SUM(W1471,X1471,Y1471,AA1471,AB1471,AE1471,AD1471,AG1471,AH1471,AK1471,AJ1471,AN1471,AO1471,AQ1471,AR1471,AT1471,AU1471,AV1471,A1471,BB1471,AX1471,AY1471,AZ1471,BA1471,BD1471,BE1471)=0,0,1)+IF(O1471="Smoothing ramp",1,0)+IF(ISNUMBER(W1471),1,0)+IF(ISNUMBER(X1471),1,0)+IF(ISNUMBER(Y1471),1,0)+IF(ISNUMBER(#REF!),1,0)+IF(ISNUMBER(AA1471),1,0)+IF(ISNUMBER(AB1471),1,0)+IF(ISNUMBER(#REF!),1,0)+IF(ISNUMBER(AE1471),1,0)+IF(ISNUMBER(AD1471),1,0)+IF(ISNUMBER(AG1471),1,0)+IF(ISNUMBER(AH1471),1,0)+IF(ISNUMBER(AJ1471),1,0)+IF(ISNUMBER(AK1471),1,0)+IF(ISNUMBER(AN1471),1,0)+IF(ISNUMBER(AO1471),1,0)+IF(ISNUMBER(AQ1471),1,0)+IF(ISNUMBER(AR1471),1,0)+IF(ISNUMBER(AT1471),1,0)+IF(ISNUMBER(AU1471),1,0)+IF(ISNUMBER(AV1471),1,0)+IF(ISNUMBER(#REF!),1,0)+IF(ISNUMBER(AM1471),1,0)+IF(ISNUMBER(BB1471),1,0)+IF(ISNUMBER(AX1471),1,0)+IF(ISNUMBER(AY1471),1,0)+IF(ISNUMBER(AZ1471),1,0)+IF(ISNUMBER(BA1471),1,0)+IF(ISNUMBER(BD1471),1,0)+IF(ISNUMBER(BE1471),1,0),1)</f>
        <v>1</v>
      </c>
      <c r="W1471">
        <v>375</v>
      </c>
      <c r="X1471" t="s">
        <v>48</v>
      </c>
      <c r="Y1471" t="s">
        <v>48</v>
      </c>
      <c r="Z1471" t="s">
        <v>52</v>
      </c>
      <c r="AA1471">
        <v>150</v>
      </c>
      <c r="AB1471" t="s">
        <v>48</v>
      </c>
      <c r="AC1471" t="s">
        <v>48</v>
      </c>
      <c r="AD1471" t="s">
        <v>48</v>
      </c>
      <c r="AE1471" t="s">
        <v>48</v>
      </c>
      <c r="AF1471" t="s">
        <v>48</v>
      </c>
      <c r="AG1471" t="s">
        <v>48</v>
      </c>
      <c r="AH1471" t="s">
        <v>48</v>
      </c>
      <c r="AI1471" t="s">
        <v>48</v>
      </c>
      <c r="AJ1471" t="s">
        <v>48</v>
      </c>
      <c r="AK1471" t="s">
        <v>48</v>
      </c>
      <c r="AL1471" t="s">
        <v>48</v>
      </c>
      <c r="AN1471" t="s">
        <v>48</v>
      </c>
      <c r="AO1471" t="s">
        <v>48</v>
      </c>
      <c r="AP1471" t="s">
        <v>48</v>
      </c>
      <c r="AQ1471" t="s">
        <v>48</v>
      </c>
      <c r="AR1471" t="s">
        <v>48</v>
      </c>
      <c r="AS1471" t="s">
        <v>48</v>
      </c>
      <c r="AT1471" t="s">
        <v>48</v>
      </c>
      <c r="AU1471" t="s">
        <v>48</v>
      </c>
      <c r="AV1471" t="s">
        <v>48</v>
      </c>
      <c r="AW1471" t="s">
        <v>48</v>
      </c>
      <c r="AX1471" t="s">
        <v>48</v>
      </c>
      <c r="AY1471" t="s">
        <v>48</v>
      </c>
      <c r="AZ1471" t="s">
        <v>48</v>
      </c>
      <c r="BA1471" t="s">
        <v>48</v>
      </c>
      <c r="BB1471" t="s">
        <v>48</v>
      </c>
      <c r="BC1471" t="s">
        <v>48</v>
      </c>
      <c r="BD1471" t="s">
        <v>48</v>
      </c>
      <c r="BE1471" t="s">
        <v>48</v>
      </c>
      <c r="BF1471" t="s">
        <v>48</v>
      </c>
      <c r="BG1471" s="15" t="e">
        <f ca="1">OFFSET($V$6,0,MATCH(BH1471,$X1471:$BF1471,0))</f>
        <v>#N/A</v>
      </c>
      <c r="BH1471" s="15">
        <f t="shared" si="336"/>
        <v>100000</v>
      </c>
      <c r="BI1471" s="15" t="e">
        <f t="shared" ca="1" si="337"/>
        <v>#N/A</v>
      </c>
      <c r="BJ1471" s="15" t="str">
        <f t="shared" ca="1" si="338"/>
        <v>AT</v>
      </c>
      <c r="BK1471" s="15">
        <f t="shared" si="339"/>
        <v>150</v>
      </c>
      <c r="BL1471" s="15" t="str">
        <f t="shared" ca="1" si="340"/>
        <v>None</v>
      </c>
      <c r="BM1471" s="15">
        <f t="shared" si="341"/>
        <v>2</v>
      </c>
      <c r="BN1471" t="str">
        <f t="shared" si="342"/>
        <v>CHECK</v>
      </c>
      <c r="BO1471" t="str">
        <f t="shared" si="343"/>
        <v>CHECK</v>
      </c>
      <c r="BP1471" t="str">
        <f t="shared" si="344"/>
        <v>CHECK</v>
      </c>
    </row>
    <row r="1472" spans="2:68" hidden="1">
      <c r="B1472">
        <v>20250303</v>
      </c>
      <c r="C1472" t="s">
        <v>75</v>
      </c>
      <c r="D1472">
        <v>30</v>
      </c>
      <c r="E1472">
        <v>10883</v>
      </c>
      <c r="H1472">
        <v>10827</v>
      </c>
      <c r="K1472">
        <v>-4869</v>
      </c>
      <c r="L1472">
        <v>-4869</v>
      </c>
      <c r="M1472">
        <v>-4833</v>
      </c>
      <c r="N1472" t="s">
        <v>50</v>
      </c>
      <c r="O1472" t="s">
        <v>47</v>
      </c>
      <c r="P1472" s="157">
        <f t="shared" si="330"/>
        <v>0</v>
      </c>
      <c r="Q1472">
        <f t="shared" si="331"/>
        <v>56</v>
      </c>
      <c r="R1472" s="157" t="str">
        <f t="shared" si="332"/>
        <v>NA</v>
      </c>
      <c r="S1472" s="157" t="str">
        <f t="shared" si="333"/>
        <v>NA</v>
      </c>
      <c r="T1472" t="str">
        <f t="shared" si="334"/>
        <v>NA</v>
      </c>
      <c r="U1472">
        <f t="shared" si="335"/>
        <v>0</v>
      </c>
      <c r="V1472">
        <f>MIN(IF(SUM(W1472,X1472,Y1472,AA1472,AB1472,AE1472,AD1472,AG1472,AH1472,AK1472,AJ1472,AN1472,AO1472,AQ1472,AR1472,AT1472,AU1472,AV1472,A1472,BB1472,AX1472,AY1472,AZ1472,BA1472,BD1472,BE1472)=0,0,1)+IF(O1472="Smoothing ramp",1,0)+IF(ISNUMBER(W1472),1,0)+IF(ISNUMBER(X1472),1,0)+IF(ISNUMBER(Y1472),1,0)+IF(ISNUMBER(#REF!),1,0)+IF(ISNUMBER(AA1472),1,0)+IF(ISNUMBER(AB1472),1,0)+IF(ISNUMBER(#REF!),1,0)+IF(ISNUMBER(AE1472),1,0)+IF(ISNUMBER(AD1472),1,0)+IF(ISNUMBER(AG1472),1,0)+IF(ISNUMBER(AH1472),1,0)+IF(ISNUMBER(AJ1472),1,0)+IF(ISNUMBER(AK1472),1,0)+IF(ISNUMBER(AN1472),1,0)+IF(ISNUMBER(AO1472),1,0)+IF(ISNUMBER(AQ1472),1,0)+IF(ISNUMBER(AR1472),1,0)+IF(ISNUMBER(AT1472),1,0)+IF(ISNUMBER(AU1472),1,0)+IF(ISNUMBER(AV1472),1,0)+IF(ISNUMBER(#REF!),1,0)+IF(ISNUMBER(AM1472),1,0)+IF(ISNUMBER(BB1472),1,0)+IF(ISNUMBER(AX1472),1,0)+IF(ISNUMBER(AY1472),1,0)+IF(ISNUMBER(AZ1472),1,0)+IF(ISNUMBER(BA1472),1,0)+IF(ISNUMBER(BD1472),1,0)+IF(ISNUMBER(BE1472),1,0),1)</f>
        <v>1</v>
      </c>
      <c r="W1472">
        <v>375</v>
      </c>
      <c r="X1472" t="s">
        <v>48</v>
      </c>
      <c r="Y1472" t="s">
        <v>48</v>
      </c>
      <c r="Z1472" t="s">
        <v>52</v>
      </c>
      <c r="AA1472">
        <v>150</v>
      </c>
      <c r="AB1472" t="s">
        <v>48</v>
      </c>
      <c r="AC1472" t="s">
        <v>48</v>
      </c>
      <c r="AD1472" t="s">
        <v>48</v>
      </c>
      <c r="AE1472" t="s">
        <v>48</v>
      </c>
      <c r="AF1472" t="s">
        <v>48</v>
      </c>
      <c r="AG1472" t="s">
        <v>48</v>
      </c>
      <c r="AH1472" t="s">
        <v>48</v>
      </c>
      <c r="AI1472" t="s">
        <v>48</v>
      </c>
      <c r="AJ1472" t="s">
        <v>48</v>
      </c>
      <c r="AK1472" t="s">
        <v>48</v>
      </c>
      <c r="AL1472" t="s">
        <v>48</v>
      </c>
      <c r="AN1472" t="s">
        <v>48</v>
      </c>
      <c r="AO1472" t="s">
        <v>48</v>
      </c>
      <c r="AP1472" t="s">
        <v>48</v>
      </c>
      <c r="AQ1472" t="s">
        <v>48</v>
      </c>
      <c r="AR1472" t="s">
        <v>48</v>
      </c>
      <c r="AS1472" t="s">
        <v>48</v>
      </c>
      <c r="AT1472" t="s">
        <v>48</v>
      </c>
      <c r="AU1472" t="s">
        <v>48</v>
      </c>
      <c r="AV1472" t="s">
        <v>48</v>
      </c>
      <c r="AW1472" t="s">
        <v>48</v>
      </c>
      <c r="AX1472" t="s">
        <v>48</v>
      </c>
      <c r="AY1472" t="s">
        <v>48</v>
      </c>
      <c r="AZ1472" t="s">
        <v>48</v>
      </c>
      <c r="BA1472" t="s">
        <v>48</v>
      </c>
      <c r="BB1472" t="s">
        <v>48</v>
      </c>
      <c r="BC1472" t="s">
        <v>48</v>
      </c>
      <c r="BD1472" t="s">
        <v>48</v>
      </c>
      <c r="BE1472" t="s">
        <v>48</v>
      </c>
      <c r="BF1472" t="s">
        <v>48</v>
      </c>
      <c r="BG1472" s="15" t="e">
        <f ca="1">OFFSET($V$6,0,MATCH(BH1472,$X1472:$BF1472,0))</f>
        <v>#N/A</v>
      </c>
      <c r="BH1472" s="15">
        <f t="shared" si="336"/>
        <v>100000</v>
      </c>
      <c r="BI1472" s="15" t="e">
        <f t="shared" ca="1" si="337"/>
        <v>#N/A</v>
      </c>
      <c r="BJ1472" s="15" t="str">
        <f t="shared" ca="1" si="338"/>
        <v>AT</v>
      </c>
      <c r="BK1472" s="15">
        <f t="shared" si="339"/>
        <v>150</v>
      </c>
      <c r="BL1472" s="15" t="str">
        <f t="shared" ca="1" si="340"/>
        <v>None</v>
      </c>
      <c r="BM1472" s="15">
        <f t="shared" si="341"/>
        <v>2</v>
      </c>
      <c r="BN1472" t="str">
        <f t="shared" si="342"/>
        <v>CHECK</v>
      </c>
      <c r="BO1472" t="str">
        <f t="shared" si="343"/>
        <v>CHECK</v>
      </c>
      <c r="BP1472" t="str">
        <f t="shared" si="344"/>
        <v>CHECK</v>
      </c>
    </row>
    <row r="1473" spans="2:68" hidden="1">
      <c r="B1473">
        <v>20250303</v>
      </c>
      <c r="C1473" t="s">
        <v>75</v>
      </c>
      <c r="D1473">
        <v>130</v>
      </c>
      <c r="E1473">
        <v>10883</v>
      </c>
      <c r="H1473">
        <v>10827</v>
      </c>
      <c r="K1473">
        <v>-4869</v>
      </c>
      <c r="L1473">
        <v>-4869</v>
      </c>
      <c r="M1473">
        <v>-4833</v>
      </c>
      <c r="N1473" t="s">
        <v>50</v>
      </c>
      <c r="O1473" t="s">
        <v>47</v>
      </c>
      <c r="P1473" s="157">
        <f t="shared" si="330"/>
        <v>0</v>
      </c>
      <c r="Q1473">
        <f t="shared" si="331"/>
        <v>56</v>
      </c>
      <c r="R1473" s="157" t="str">
        <f t="shared" si="332"/>
        <v>NA</v>
      </c>
      <c r="S1473" s="157" t="str">
        <f t="shared" si="333"/>
        <v>NA</v>
      </c>
      <c r="T1473" t="str">
        <f t="shared" si="334"/>
        <v>NA</v>
      </c>
      <c r="U1473">
        <f t="shared" si="335"/>
        <v>0</v>
      </c>
      <c r="V1473">
        <f>MIN(IF(SUM(W1473,X1473,Y1473,AA1473,AB1473,AE1473,AD1473,AG1473,AH1473,AK1473,AJ1473,AN1473,AO1473,AQ1473,AR1473,AT1473,AU1473,AV1473,A1473,BB1473,AX1473,AY1473,AZ1473,BA1473,BD1473,BE1473)=0,0,1)+IF(O1473="Smoothing ramp",1,0)+IF(ISNUMBER(W1473),1,0)+IF(ISNUMBER(X1473),1,0)+IF(ISNUMBER(Y1473),1,0)+IF(ISNUMBER(#REF!),1,0)+IF(ISNUMBER(AA1473),1,0)+IF(ISNUMBER(AB1473),1,0)+IF(ISNUMBER(#REF!),1,0)+IF(ISNUMBER(AE1473),1,0)+IF(ISNUMBER(AD1473),1,0)+IF(ISNUMBER(AG1473),1,0)+IF(ISNUMBER(AH1473),1,0)+IF(ISNUMBER(AJ1473),1,0)+IF(ISNUMBER(AK1473),1,0)+IF(ISNUMBER(AN1473),1,0)+IF(ISNUMBER(AO1473),1,0)+IF(ISNUMBER(AQ1473),1,0)+IF(ISNUMBER(AR1473),1,0)+IF(ISNUMBER(AT1473),1,0)+IF(ISNUMBER(AU1473),1,0)+IF(ISNUMBER(AV1473),1,0)+IF(ISNUMBER(#REF!),1,0)+IF(ISNUMBER(AM1473),1,0)+IF(ISNUMBER(BB1473),1,0)+IF(ISNUMBER(AX1473),1,0)+IF(ISNUMBER(AY1473),1,0)+IF(ISNUMBER(AZ1473),1,0)+IF(ISNUMBER(BA1473),1,0)+IF(ISNUMBER(BD1473),1,0)+IF(ISNUMBER(BE1473),1,0),1)</f>
        <v>1</v>
      </c>
      <c r="W1473">
        <v>375</v>
      </c>
      <c r="X1473" t="s">
        <v>48</v>
      </c>
      <c r="Y1473" t="s">
        <v>48</v>
      </c>
      <c r="Z1473" t="s">
        <v>52</v>
      </c>
      <c r="AA1473">
        <v>150</v>
      </c>
      <c r="AB1473" t="s">
        <v>48</v>
      </c>
      <c r="AC1473" t="s">
        <v>48</v>
      </c>
      <c r="AD1473" t="s">
        <v>48</v>
      </c>
      <c r="AE1473" t="s">
        <v>48</v>
      </c>
      <c r="AF1473" t="s">
        <v>48</v>
      </c>
      <c r="AG1473" t="s">
        <v>48</v>
      </c>
      <c r="AH1473" t="s">
        <v>48</v>
      </c>
      <c r="AI1473" t="s">
        <v>48</v>
      </c>
      <c r="AJ1473" t="s">
        <v>48</v>
      </c>
      <c r="AK1473" t="s">
        <v>48</v>
      </c>
      <c r="AL1473" t="s">
        <v>48</v>
      </c>
      <c r="AN1473" t="s">
        <v>48</v>
      </c>
      <c r="AO1473" t="s">
        <v>48</v>
      </c>
      <c r="AP1473" t="s">
        <v>48</v>
      </c>
      <c r="AQ1473" t="s">
        <v>48</v>
      </c>
      <c r="AR1473" t="s">
        <v>48</v>
      </c>
      <c r="AS1473" t="s">
        <v>48</v>
      </c>
      <c r="AT1473" t="s">
        <v>48</v>
      </c>
      <c r="AU1473" t="s">
        <v>48</v>
      </c>
      <c r="AV1473" t="s">
        <v>48</v>
      </c>
      <c r="AW1473" t="s">
        <v>48</v>
      </c>
      <c r="AX1473" t="s">
        <v>48</v>
      </c>
      <c r="AY1473" t="s">
        <v>48</v>
      </c>
      <c r="AZ1473" t="s">
        <v>48</v>
      </c>
      <c r="BA1473" t="s">
        <v>48</v>
      </c>
      <c r="BB1473" t="s">
        <v>48</v>
      </c>
      <c r="BC1473" t="s">
        <v>48</v>
      </c>
      <c r="BD1473" t="s">
        <v>48</v>
      </c>
      <c r="BE1473" t="s">
        <v>48</v>
      </c>
      <c r="BF1473" t="s">
        <v>48</v>
      </c>
      <c r="BG1473" s="15" t="e">
        <f ca="1">OFFSET($V$6,0,MATCH(BH1473,$X1473:$BF1473,0))</f>
        <v>#N/A</v>
      </c>
      <c r="BH1473" s="15">
        <f t="shared" si="336"/>
        <v>100000</v>
      </c>
      <c r="BI1473" s="15" t="e">
        <f t="shared" ca="1" si="337"/>
        <v>#N/A</v>
      </c>
      <c r="BJ1473" s="15" t="str">
        <f t="shared" ca="1" si="338"/>
        <v>AT</v>
      </c>
      <c r="BK1473" s="15">
        <f t="shared" si="339"/>
        <v>150</v>
      </c>
      <c r="BL1473" s="15" t="str">
        <f t="shared" ca="1" si="340"/>
        <v>None</v>
      </c>
      <c r="BM1473" s="15">
        <f t="shared" si="341"/>
        <v>2</v>
      </c>
      <c r="BN1473" t="str">
        <f t="shared" si="342"/>
        <v>CHECK</v>
      </c>
      <c r="BO1473" t="str">
        <f t="shared" si="343"/>
        <v>CHECK</v>
      </c>
      <c r="BP1473" t="str">
        <f t="shared" si="344"/>
        <v>CHECK</v>
      </c>
    </row>
    <row r="1474" spans="2:68" hidden="1">
      <c r="B1474">
        <v>20250303</v>
      </c>
      <c r="C1474" t="s">
        <v>75</v>
      </c>
      <c r="D1474">
        <v>230</v>
      </c>
      <c r="E1474">
        <v>10883</v>
      </c>
      <c r="H1474">
        <v>10827</v>
      </c>
      <c r="K1474">
        <v>-4869</v>
      </c>
      <c r="L1474">
        <v>-4869</v>
      </c>
      <c r="M1474">
        <v>-4833</v>
      </c>
      <c r="N1474" t="s">
        <v>50</v>
      </c>
      <c r="O1474" t="s">
        <v>47</v>
      </c>
      <c r="P1474" s="157">
        <f t="shared" si="330"/>
        <v>0</v>
      </c>
      <c r="Q1474">
        <f t="shared" si="331"/>
        <v>56</v>
      </c>
      <c r="R1474" s="157" t="str">
        <f t="shared" si="332"/>
        <v>NA</v>
      </c>
      <c r="S1474" s="157" t="str">
        <f t="shared" si="333"/>
        <v>NA</v>
      </c>
      <c r="T1474" t="str">
        <f t="shared" si="334"/>
        <v>NA</v>
      </c>
      <c r="U1474">
        <f t="shared" si="335"/>
        <v>0</v>
      </c>
      <c r="V1474">
        <f>MIN(IF(SUM(W1474,X1474,Y1474,AA1474,AB1474,AE1474,AD1474,AG1474,AH1474,AK1474,AJ1474,AN1474,AO1474,AQ1474,AR1474,AT1474,AU1474,AV1474,A1474,BB1474,AX1474,AY1474,AZ1474,BA1474,BD1474,BE1474)=0,0,1)+IF(O1474="Smoothing ramp",1,0)+IF(ISNUMBER(W1474),1,0)+IF(ISNUMBER(X1474),1,0)+IF(ISNUMBER(Y1474),1,0)+IF(ISNUMBER(#REF!),1,0)+IF(ISNUMBER(AA1474),1,0)+IF(ISNUMBER(AB1474),1,0)+IF(ISNUMBER(#REF!),1,0)+IF(ISNUMBER(AE1474),1,0)+IF(ISNUMBER(AD1474),1,0)+IF(ISNUMBER(AG1474),1,0)+IF(ISNUMBER(AH1474),1,0)+IF(ISNUMBER(AJ1474),1,0)+IF(ISNUMBER(AK1474),1,0)+IF(ISNUMBER(AN1474),1,0)+IF(ISNUMBER(AO1474),1,0)+IF(ISNUMBER(AQ1474),1,0)+IF(ISNUMBER(AR1474),1,0)+IF(ISNUMBER(AT1474),1,0)+IF(ISNUMBER(AU1474),1,0)+IF(ISNUMBER(AV1474),1,0)+IF(ISNUMBER(#REF!),1,0)+IF(ISNUMBER(AM1474),1,0)+IF(ISNUMBER(BB1474),1,0)+IF(ISNUMBER(AX1474),1,0)+IF(ISNUMBER(AY1474),1,0)+IF(ISNUMBER(AZ1474),1,0)+IF(ISNUMBER(BA1474),1,0)+IF(ISNUMBER(BD1474),1,0)+IF(ISNUMBER(BE1474),1,0),1)</f>
        <v>1</v>
      </c>
      <c r="W1474">
        <v>375</v>
      </c>
      <c r="X1474" t="s">
        <v>48</v>
      </c>
      <c r="Y1474" t="s">
        <v>48</v>
      </c>
      <c r="Z1474" t="s">
        <v>52</v>
      </c>
      <c r="AA1474">
        <v>150</v>
      </c>
      <c r="AB1474" t="s">
        <v>48</v>
      </c>
      <c r="AC1474" t="s">
        <v>48</v>
      </c>
      <c r="AD1474" t="s">
        <v>48</v>
      </c>
      <c r="AE1474" t="s">
        <v>48</v>
      </c>
      <c r="AF1474" t="s">
        <v>48</v>
      </c>
      <c r="AG1474" t="s">
        <v>48</v>
      </c>
      <c r="AH1474" t="s">
        <v>48</v>
      </c>
      <c r="AI1474" t="s">
        <v>48</v>
      </c>
      <c r="AJ1474" t="s">
        <v>48</v>
      </c>
      <c r="AK1474" t="s">
        <v>48</v>
      </c>
      <c r="AL1474" t="s">
        <v>48</v>
      </c>
      <c r="AN1474" t="s">
        <v>48</v>
      </c>
      <c r="AO1474" t="s">
        <v>48</v>
      </c>
      <c r="AP1474" t="s">
        <v>48</v>
      </c>
      <c r="AQ1474" t="s">
        <v>48</v>
      </c>
      <c r="AR1474" t="s">
        <v>48</v>
      </c>
      <c r="AS1474" t="s">
        <v>48</v>
      </c>
      <c r="AT1474" t="s">
        <v>48</v>
      </c>
      <c r="AU1474" t="s">
        <v>48</v>
      </c>
      <c r="AV1474" t="s">
        <v>48</v>
      </c>
      <c r="AW1474" t="s">
        <v>48</v>
      </c>
      <c r="AX1474" t="s">
        <v>48</v>
      </c>
      <c r="AY1474" t="s">
        <v>48</v>
      </c>
      <c r="AZ1474" t="s">
        <v>48</v>
      </c>
      <c r="BA1474" t="s">
        <v>48</v>
      </c>
      <c r="BB1474" t="s">
        <v>48</v>
      </c>
      <c r="BC1474" t="s">
        <v>48</v>
      </c>
      <c r="BD1474" t="s">
        <v>48</v>
      </c>
      <c r="BE1474" t="s">
        <v>48</v>
      </c>
      <c r="BF1474" t="s">
        <v>48</v>
      </c>
      <c r="BG1474" s="15" t="e">
        <f ca="1">OFFSET($V$6,0,MATCH(BH1474,$X1474:$BF1474,0))</f>
        <v>#N/A</v>
      </c>
      <c r="BH1474" s="15">
        <f t="shared" si="336"/>
        <v>100000</v>
      </c>
      <c r="BI1474" s="15" t="e">
        <f t="shared" ca="1" si="337"/>
        <v>#N/A</v>
      </c>
      <c r="BJ1474" s="15" t="str">
        <f t="shared" ca="1" si="338"/>
        <v>AT</v>
      </c>
      <c r="BK1474" s="15">
        <f t="shared" si="339"/>
        <v>150</v>
      </c>
      <c r="BL1474" s="15" t="str">
        <f t="shared" ca="1" si="340"/>
        <v>None</v>
      </c>
      <c r="BM1474" s="15">
        <f t="shared" si="341"/>
        <v>2</v>
      </c>
      <c r="BN1474" t="str">
        <f t="shared" si="342"/>
        <v>CHECK</v>
      </c>
      <c r="BO1474" t="str">
        <f t="shared" si="343"/>
        <v>CHECK</v>
      </c>
      <c r="BP1474" t="str">
        <f t="shared" si="344"/>
        <v>CHECK</v>
      </c>
    </row>
    <row r="1475" spans="2:68" hidden="1">
      <c r="B1475">
        <v>20250303</v>
      </c>
      <c r="C1475" t="s">
        <v>75</v>
      </c>
      <c r="D1475">
        <v>330</v>
      </c>
      <c r="E1475">
        <v>9614</v>
      </c>
      <c r="H1475">
        <v>9611</v>
      </c>
      <c r="K1475">
        <v>-420</v>
      </c>
      <c r="L1475">
        <v>-420</v>
      </c>
      <c r="M1475">
        <v>-417</v>
      </c>
      <c r="N1475" t="s">
        <v>50</v>
      </c>
      <c r="O1475" t="s">
        <v>47</v>
      </c>
      <c r="P1475" s="157">
        <f t="shared" si="330"/>
        <v>0</v>
      </c>
      <c r="Q1475">
        <f t="shared" si="331"/>
        <v>3</v>
      </c>
      <c r="R1475" s="157" t="str">
        <f t="shared" si="332"/>
        <v>NA</v>
      </c>
      <c r="S1475" s="157" t="str">
        <f t="shared" si="333"/>
        <v>NA</v>
      </c>
      <c r="T1475" t="str">
        <f t="shared" si="334"/>
        <v>NA</v>
      </c>
      <c r="U1475">
        <f t="shared" si="335"/>
        <v>0</v>
      </c>
      <c r="V1475">
        <f>MIN(IF(SUM(W1475,X1475,Y1475,AA1475,AB1475,AE1475,AD1475,AG1475,AH1475,AK1475,AJ1475,AN1475,AO1475,AQ1475,AR1475,AT1475,AU1475,AV1475,A1475,BB1475,AX1475,AY1475,AZ1475,BA1475,BD1475,BE1475)=0,0,1)+IF(O1475="Smoothing ramp",1,0)+IF(ISNUMBER(W1475),1,0)+IF(ISNUMBER(X1475),1,0)+IF(ISNUMBER(Y1475),1,0)+IF(ISNUMBER(#REF!),1,0)+IF(ISNUMBER(AA1475),1,0)+IF(ISNUMBER(AB1475),1,0)+IF(ISNUMBER(#REF!),1,0)+IF(ISNUMBER(AE1475),1,0)+IF(ISNUMBER(AD1475),1,0)+IF(ISNUMBER(AG1475),1,0)+IF(ISNUMBER(AH1475),1,0)+IF(ISNUMBER(AJ1475),1,0)+IF(ISNUMBER(AK1475),1,0)+IF(ISNUMBER(AN1475),1,0)+IF(ISNUMBER(AO1475),1,0)+IF(ISNUMBER(AQ1475),1,0)+IF(ISNUMBER(AR1475),1,0)+IF(ISNUMBER(AT1475),1,0)+IF(ISNUMBER(AU1475),1,0)+IF(ISNUMBER(AV1475),1,0)+IF(ISNUMBER(#REF!),1,0)+IF(ISNUMBER(AM1475),1,0)+IF(ISNUMBER(BB1475),1,0)+IF(ISNUMBER(AX1475),1,0)+IF(ISNUMBER(AY1475),1,0)+IF(ISNUMBER(AZ1475),1,0)+IF(ISNUMBER(BA1475),1,0)+IF(ISNUMBER(BD1475),1,0)+IF(ISNUMBER(BE1475),1,0),1)</f>
        <v>1</v>
      </c>
      <c r="W1475">
        <v>375</v>
      </c>
      <c r="X1475" t="s">
        <v>48</v>
      </c>
      <c r="Y1475" t="s">
        <v>48</v>
      </c>
      <c r="Z1475" t="s">
        <v>52</v>
      </c>
      <c r="AA1475">
        <v>150</v>
      </c>
      <c r="AB1475" t="s">
        <v>48</v>
      </c>
      <c r="AC1475" t="s">
        <v>48</v>
      </c>
      <c r="AD1475" t="s">
        <v>48</v>
      </c>
      <c r="AE1475" t="s">
        <v>48</v>
      </c>
      <c r="AF1475" t="s">
        <v>48</v>
      </c>
      <c r="AG1475" t="s">
        <v>48</v>
      </c>
      <c r="AH1475" t="s">
        <v>48</v>
      </c>
      <c r="AI1475" t="s">
        <v>48</v>
      </c>
      <c r="AJ1475" t="s">
        <v>48</v>
      </c>
      <c r="AK1475" t="s">
        <v>48</v>
      </c>
      <c r="AL1475" t="s">
        <v>48</v>
      </c>
      <c r="AN1475" t="s">
        <v>48</v>
      </c>
      <c r="AO1475" t="s">
        <v>48</v>
      </c>
      <c r="AP1475" t="s">
        <v>48</v>
      </c>
      <c r="AQ1475" t="s">
        <v>48</v>
      </c>
      <c r="AR1475" t="s">
        <v>48</v>
      </c>
      <c r="AS1475" t="s">
        <v>48</v>
      </c>
      <c r="AT1475" t="s">
        <v>48</v>
      </c>
      <c r="AU1475" t="s">
        <v>48</v>
      </c>
      <c r="AV1475" t="s">
        <v>48</v>
      </c>
      <c r="AW1475" t="s">
        <v>48</v>
      </c>
      <c r="AX1475" t="s">
        <v>48</v>
      </c>
      <c r="AY1475" t="s">
        <v>48</v>
      </c>
      <c r="AZ1475" t="s">
        <v>48</v>
      </c>
      <c r="BA1475" t="s">
        <v>48</v>
      </c>
      <c r="BB1475" t="s">
        <v>48</v>
      </c>
      <c r="BC1475" t="s">
        <v>48</v>
      </c>
      <c r="BD1475" t="s">
        <v>48</v>
      </c>
      <c r="BE1475" t="s">
        <v>48</v>
      </c>
      <c r="BF1475" t="s">
        <v>48</v>
      </c>
      <c r="BG1475" s="15" t="e">
        <f ca="1">OFFSET($V$6,0,MATCH(BH1475,$X1475:$BF1475,0))</f>
        <v>#N/A</v>
      </c>
      <c r="BH1475" s="15">
        <f t="shared" si="336"/>
        <v>100000</v>
      </c>
      <c r="BI1475" s="15" t="e">
        <f t="shared" ca="1" si="337"/>
        <v>#N/A</v>
      </c>
      <c r="BJ1475" s="15" t="str">
        <f t="shared" ca="1" si="338"/>
        <v>AT</v>
      </c>
      <c r="BK1475" s="15">
        <f t="shared" si="339"/>
        <v>150</v>
      </c>
      <c r="BL1475" s="15" t="str">
        <f t="shared" ca="1" si="340"/>
        <v>None</v>
      </c>
      <c r="BM1475" s="15">
        <f t="shared" si="341"/>
        <v>2</v>
      </c>
      <c r="BN1475" t="str">
        <f t="shared" si="342"/>
        <v>CHECK</v>
      </c>
      <c r="BO1475" t="str">
        <f t="shared" si="343"/>
        <v>CHECK</v>
      </c>
      <c r="BP1475" t="str">
        <f t="shared" si="344"/>
        <v>CHECK</v>
      </c>
    </row>
    <row r="1476" spans="2:68" hidden="1">
      <c r="B1476">
        <v>20250303</v>
      </c>
      <c r="C1476" t="s">
        <v>75</v>
      </c>
      <c r="D1476">
        <v>430</v>
      </c>
      <c r="E1476">
        <v>9614</v>
      </c>
      <c r="H1476">
        <v>9611</v>
      </c>
      <c r="K1476">
        <v>-420</v>
      </c>
      <c r="L1476">
        <v>-420</v>
      </c>
      <c r="M1476">
        <v>-417</v>
      </c>
      <c r="N1476" t="s">
        <v>50</v>
      </c>
      <c r="O1476" t="s">
        <v>47</v>
      </c>
      <c r="P1476" s="157">
        <f t="shared" si="330"/>
        <v>0</v>
      </c>
      <c r="Q1476">
        <f t="shared" si="331"/>
        <v>3</v>
      </c>
      <c r="R1476" s="157" t="str">
        <f t="shared" si="332"/>
        <v>NA</v>
      </c>
      <c r="S1476" s="157" t="str">
        <f t="shared" si="333"/>
        <v>NA</v>
      </c>
      <c r="T1476" t="str">
        <f t="shared" si="334"/>
        <v>NA</v>
      </c>
      <c r="U1476">
        <f t="shared" si="335"/>
        <v>0</v>
      </c>
      <c r="V1476">
        <f>MIN(IF(SUM(W1476,X1476,Y1476,AA1476,AB1476,AE1476,AD1476,AG1476,AH1476,AK1476,AJ1476,AN1476,AO1476,AQ1476,AR1476,AT1476,AU1476,AV1476,A1476,BB1476,AX1476,AY1476,AZ1476,BA1476,BD1476,BE1476)=0,0,1)+IF(O1476="Smoothing ramp",1,0)+IF(ISNUMBER(W1476),1,0)+IF(ISNUMBER(X1476),1,0)+IF(ISNUMBER(Y1476),1,0)+IF(ISNUMBER(#REF!),1,0)+IF(ISNUMBER(AA1476),1,0)+IF(ISNUMBER(AB1476),1,0)+IF(ISNUMBER(#REF!),1,0)+IF(ISNUMBER(AE1476),1,0)+IF(ISNUMBER(AD1476),1,0)+IF(ISNUMBER(AG1476),1,0)+IF(ISNUMBER(AH1476),1,0)+IF(ISNUMBER(AJ1476),1,0)+IF(ISNUMBER(AK1476),1,0)+IF(ISNUMBER(AN1476),1,0)+IF(ISNUMBER(AO1476),1,0)+IF(ISNUMBER(AQ1476),1,0)+IF(ISNUMBER(AR1476),1,0)+IF(ISNUMBER(AT1476),1,0)+IF(ISNUMBER(AU1476),1,0)+IF(ISNUMBER(AV1476),1,0)+IF(ISNUMBER(#REF!),1,0)+IF(ISNUMBER(AM1476),1,0)+IF(ISNUMBER(BB1476),1,0)+IF(ISNUMBER(AX1476),1,0)+IF(ISNUMBER(AY1476),1,0)+IF(ISNUMBER(AZ1476),1,0)+IF(ISNUMBER(BA1476),1,0)+IF(ISNUMBER(BD1476),1,0)+IF(ISNUMBER(BE1476),1,0),1)</f>
        <v>1</v>
      </c>
      <c r="W1476">
        <v>375</v>
      </c>
      <c r="X1476" t="s">
        <v>48</v>
      </c>
      <c r="Y1476" t="s">
        <v>48</v>
      </c>
      <c r="Z1476" t="s">
        <v>52</v>
      </c>
      <c r="AA1476">
        <v>150</v>
      </c>
      <c r="AB1476" t="s">
        <v>48</v>
      </c>
      <c r="AC1476" t="s">
        <v>48</v>
      </c>
      <c r="AD1476" t="s">
        <v>48</v>
      </c>
      <c r="AE1476" t="s">
        <v>48</v>
      </c>
      <c r="AF1476" t="s">
        <v>48</v>
      </c>
      <c r="AG1476" t="s">
        <v>48</v>
      </c>
      <c r="AH1476" t="s">
        <v>48</v>
      </c>
      <c r="AI1476" t="s">
        <v>48</v>
      </c>
      <c r="AJ1476" t="s">
        <v>48</v>
      </c>
      <c r="AK1476" t="s">
        <v>48</v>
      </c>
      <c r="AL1476" t="s">
        <v>48</v>
      </c>
      <c r="AN1476" t="s">
        <v>48</v>
      </c>
      <c r="AO1476" t="s">
        <v>48</v>
      </c>
      <c r="AP1476" t="s">
        <v>48</v>
      </c>
      <c r="AQ1476" t="s">
        <v>48</v>
      </c>
      <c r="AR1476" t="s">
        <v>48</v>
      </c>
      <c r="AS1476" t="s">
        <v>48</v>
      </c>
      <c r="AT1476" t="s">
        <v>48</v>
      </c>
      <c r="AU1476" t="s">
        <v>48</v>
      </c>
      <c r="AV1476" t="s">
        <v>48</v>
      </c>
      <c r="AW1476" t="s">
        <v>48</v>
      </c>
      <c r="AX1476" t="s">
        <v>48</v>
      </c>
      <c r="AY1476" t="s">
        <v>48</v>
      </c>
      <c r="AZ1476" t="s">
        <v>48</v>
      </c>
      <c r="BA1476" t="s">
        <v>48</v>
      </c>
      <c r="BB1476" t="s">
        <v>48</v>
      </c>
      <c r="BC1476" t="s">
        <v>48</v>
      </c>
      <c r="BD1476" t="s">
        <v>48</v>
      </c>
      <c r="BE1476" t="s">
        <v>48</v>
      </c>
      <c r="BF1476" t="s">
        <v>48</v>
      </c>
      <c r="BG1476" s="15" t="e">
        <f ca="1">OFFSET($V$6,0,MATCH(BH1476,$X1476:$BF1476,0))</f>
        <v>#N/A</v>
      </c>
      <c r="BH1476" s="15">
        <f t="shared" si="336"/>
        <v>100000</v>
      </c>
      <c r="BI1476" s="15" t="e">
        <f t="shared" ca="1" si="337"/>
        <v>#N/A</v>
      </c>
      <c r="BJ1476" s="15" t="str">
        <f t="shared" ca="1" si="338"/>
        <v>AT</v>
      </c>
      <c r="BK1476" s="15">
        <f t="shared" si="339"/>
        <v>150</v>
      </c>
      <c r="BL1476" s="15" t="str">
        <f t="shared" ca="1" si="340"/>
        <v>None</v>
      </c>
      <c r="BM1476" s="15">
        <f t="shared" si="341"/>
        <v>2</v>
      </c>
      <c r="BN1476" t="str">
        <f t="shared" si="342"/>
        <v>CHECK</v>
      </c>
      <c r="BO1476" t="str">
        <f t="shared" si="343"/>
        <v>CHECK</v>
      </c>
      <c r="BP1476" t="str">
        <f t="shared" si="344"/>
        <v>CHECK</v>
      </c>
    </row>
    <row r="1477" spans="2:68" hidden="1">
      <c r="B1477">
        <v>20250303</v>
      </c>
      <c r="C1477" t="s">
        <v>75</v>
      </c>
      <c r="D1477">
        <v>530</v>
      </c>
      <c r="E1477">
        <v>9614</v>
      </c>
      <c r="H1477">
        <v>9611</v>
      </c>
      <c r="K1477">
        <v>-420</v>
      </c>
      <c r="L1477">
        <v>-420</v>
      </c>
      <c r="M1477">
        <v>-417</v>
      </c>
      <c r="N1477" t="s">
        <v>50</v>
      </c>
      <c r="O1477" t="s">
        <v>47</v>
      </c>
      <c r="P1477" s="157">
        <f t="shared" si="330"/>
        <v>0</v>
      </c>
      <c r="Q1477">
        <f t="shared" si="331"/>
        <v>3</v>
      </c>
      <c r="R1477" s="157" t="str">
        <f t="shared" si="332"/>
        <v>NA</v>
      </c>
      <c r="S1477" s="157" t="str">
        <f t="shared" si="333"/>
        <v>NA</v>
      </c>
      <c r="T1477" t="str">
        <f t="shared" si="334"/>
        <v>NA</v>
      </c>
      <c r="U1477">
        <f t="shared" si="335"/>
        <v>0</v>
      </c>
      <c r="V1477">
        <f>MIN(IF(SUM(W1477,X1477,Y1477,AA1477,AB1477,AE1477,AD1477,AG1477,AH1477,AK1477,AJ1477,AN1477,AO1477,AQ1477,AR1477,AT1477,AU1477,AV1477,A1477,BB1477,AX1477,AY1477,AZ1477,BA1477,BD1477,BE1477)=0,0,1)+IF(O1477="Smoothing ramp",1,0)+IF(ISNUMBER(W1477),1,0)+IF(ISNUMBER(X1477),1,0)+IF(ISNUMBER(Y1477),1,0)+IF(ISNUMBER(#REF!),1,0)+IF(ISNUMBER(AA1477),1,0)+IF(ISNUMBER(AB1477),1,0)+IF(ISNUMBER(#REF!),1,0)+IF(ISNUMBER(AE1477),1,0)+IF(ISNUMBER(AD1477),1,0)+IF(ISNUMBER(AG1477),1,0)+IF(ISNUMBER(AH1477),1,0)+IF(ISNUMBER(AJ1477),1,0)+IF(ISNUMBER(AK1477),1,0)+IF(ISNUMBER(AN1477),1,0)+IF(ISNUMBER(AO1477),1,0)+IF(ISNUMBER(AQ1477),1,0)+IF(ISNUMBER(AR1477),1,0)+IF(ISNUMBER(AT1477),1,0)+IF(ISNUMBER(AU1477),1,0)+IF(ISNUMBER(AV1477),1,0)+IF(ISNUMBER(#REF!),1,0)+IF(ISNUMBER(AM1477),1,0)+IF(ISNUMBER(BB1477),1,0)+IF(ISNUMBER(AX1477),1,0)+IF(ISNUMBER(AY1477),1,0)+IF(ISNUMBER(AZ1477),1,0)+IF(ISNUMBER(BA1477),1,0)+IF(ISNUMBER(BD1477),1,0)+IF(ISNUMBER(BE1477),1,0),1)</f>
        <v>1</v>
      </c>
      <c r="W1477">
        <v>375</v>
      </c>
      <c r="X1477" t="s">
        <v>48</v>
      </c>
      <c r="Y1477" t="s">
        <v>48</v>
      </c>
      <c r="Z1477" t="s">
        <v>52</v>
      </c>
      <c r="AA1477">
        <v>150</v>
      </c>
      <c r="AB1477" t="s">
        <v>48</v>
      </c>
      <c r="AC1477" t="s">
        <v>48</v>
      </c>
      <c r="AD1477" t="s">
        <v>48</v>
      </c>
      <c r="AE1477" t="s">
        <v>48</v>
      </c>
      <c r="AF1477" t="s">
        <v>48</v>
      </c>
      <c r="AG1477" t="s">
        <v>48</v>
      </c>
      <c r="AH1477" t="s">
        <v>48</v>
      </c>
      <c r="AI1477" t="s">
        <v>48</v>
      </c>
      <c r="AJ1477" t="s">
        <v>48</v>
      </c>
      <c r="AK1477" t="s">
        <v>48</v>
      </c>
      <c r="AL1477" t="s">
        <v>48</v>
      </c>
      <c r="AN1477" t="s">
        <v>48</v>
      </c>
      <c r="AO1477" t="s">
        <v>48</v>
      </c>
      <c r="AP1477" t="s">
        <v>48</v>
      </c>
      <c r="AQ1477" t="s">
        <v>48</v>
      </c>
      <c r="AR1477" t="s">
        <v>48</v>
      </c>
      <c r="AS1477" t="s">
        <v>48</v>
      </c>
      <c r="AT1477" t="s">
        <v>48</v>
      </c>
      <c r="AU1477" t="s">
        <v>48</v>
      </c>
      <c r="AV1477" t="s">
        <v>48</v>
      </c>
      <c r="AW1477" t="s">
        <v>48</v>
      </c>
      <c r="AX1477" t="s">
        <v>48</v>
      </c>
      <c r="AY1477" t="s">
        <v>48</v>
      </c>
      <c r="AZ1477" t="s">
        <v>48</v>
      </c>
      <c r="BA1477" t="s">
        <v>48</v>
      </c>
      <c r="BB1477" t="s">
        <v>48</v>
      </c>
      <c r="BC1477" t="s">
        <v>48</v>
      </c>
      <c r="BD1477" t="s">
        <v>48</v>
      </c>
      <c r="BE1477" t="s">
        <v>48</v>
      </c>
      <c r="BF1477" t="s">
        <v>48</v>
      </c>
      <c r="BG1477" s="15" t="e">
        <f ca="1">OFFSET($V$6,0,MATCH(BH1477,$X1477:$BF1477,0))</f>
        <v>#N/A</v>
      </c>
      <c r="BH1477" s="15">
        <f t="shared" si="336"/>
        <v>100000</v>
      </c>
      <c r="BI1477" s="15" t="e">
        <f t="shared" ca="1" si="337"/>
        <v>#N/A</v>
      </c>
      <c r="BJ1477" s="15" t="str">
        <f t="shared" ca="1" si="338"/>
        <v>AT</v>
      </c>
      <c r="BK1477" s="15">
        <f t="shared" si="339"/>
        <v>150</v>
      </c>
      <c r="BL1477" s="15" t="str">
        <f t="shared" ca="1" si="340"/>
        <v>None</v>
      </c>
      <c r="BM1477" s="15">
        <f t="shared" si="341"/>
        <v>2</v>
      </c>
      <c r="BN1477" t="str">
        <f t="shared" si="342"/>
        <v>CHECK</v>
      </c>
      <c r="BO1477" t="str">
        <f t="shared" si="343"/>
        <v>CHECK</v>
      </c>
      <c r="BP1477" t="str">
        <f t="shared" si="344"/>
        <v>CHECK</v>
      </c>
    </row>
    <row r="1478" spans="2:68" hidden="1">
      <c r="B1478">
        <v>20250303</v>
      </c>
      <c r="C1478" t="s">
        <v>75</v>
      </c>
      <c r="D1478">
        <v>630</v>
      </c>
      <c r="E1478">
        <v>9614</v>
      </c>
      <c r="H1478">
        <v>9611</v>
      </c>
      <c r="K1478">
        <v>-420</v>
      </c>
      <c r="L1478">
        <v>-420</v>
      </c>
      <c r="M1478">
        <v>-417</v>
      </c>
      <c r="N1478" t="s">
        <v>50</v>
      </c>
      <c r="O1478" t="s">
        <v>47</v>
      </c>
      <c r="P1478" s="157">
        <f t="shared" si="330"/>
        <v>0</v>
      </c>
      <c r="Q1478">
        <f t="shared" si="331"/>
        <v>3</v>
      </c>
      <c r="R1478" s="157" t="str">
        <f t="shared" si="332"/>
        <v>NA</v>
      </c>
      <c r="S1478" s="157" t="str">
        <f t="shared" si="333"/>
        <v>NA</v>
      </c>
      <c r="T1478" t="str">
        <f t="shared" si="334"/>
        <v>NA</v>
      </c>
      <c r="U1478">
        <f t="shared" si="335"/>
        <v>0</v>
      </c>
      <c r="V1478">
        <f>MIN(IF(SUM(W1478,X1478,Y1478,AA1478,AB1478,AE1478,AD1478,AG1478,AH1478,AK1478,AJ1478,AN1478,AO1478,AQ1478,AR1478,AT1478,AU1478,AV1478,A1478,BB1478,AX1478,AY1478,AZ1478,BA1478,BD1478,BE1478)=0,0,1)+IF(O1478="Smoothing ramp",1,0)+IF(ISNUMBER(W1478),1,0)+IF(ISNUMBER(X1478),1,0)+IF(ISNUMBER(Y1478),1,0)+IF(ISNUMBER(#REF!),1,0)+IF(ISNUMBER(AA1478),1,0)+IF(ISNUMBER(AB1478),1,0)+IF(ISNUMBER(#REF!),1,0)+IF(ISNUMBER(AE1478),1,0)+IF(ISNUMBER(AD1478),1,0)+IF(ISNUMBER(AG1478),1,0)+IF(ISNUMBER(AH1478),1,0)+IF(ISNUMBER(AJ1478),1,0)+IF(ISNUMBER(AK1478),1,0)+IF(ISNUMBER(AN1478),1,0)+IF(ISNUMBER(AO1478),1,0)+IF(ISNUMBER(AQ1478),1,0)+IF(ISNUMBER(AR1478),1,0)+IF(ISNUMBER(AT1478),1,0)+IF(ISNUMBER(AU1478),1,0)+IF(ISNUMBER(AV1478),1,0)+IF(ISNUMBER(#REF!),1,0)+IF(ISNUMBER(AM1478),1,0)+IF(ISNUMBER(BB1478),1,0)+IF(ISNUMBER(AX1478),1,0)+IF(ISNUMBER(AY1478),1,0)+IF(ISNUMBER(AZ1478),1,0)+IF(ISNUMBER(BA1478),1,0)+IF(ISNUMBER(BD1478),1,0)+IF(ISNUMBER(BE1478),1,0),1)</f>
        <v>1</v>
      </c>
      <c r="W1478">
        <v>375</v>
      </c>
      <c r="X1478" t="s">
        <v>48</v>
      </c>
      <c r="Y1478" t="s">
        <v>48</v>
      </c>
      <c r="Z1478" t="s">
        <v>52</v>
      </c>
      <c r="AA1478">
        <v>150</v>
      </c>
      <c r="AB1478" t="s">
        <v>48</v>
      </c>
      <c r="AC1478" t="s">
        <v>48</v>
      </c>
      <c r="AD1478" t="s">
        <v>48</v>
      </c>
      <c r="AE1478" t="s">
        <v>48</v>
      </c>
      <c r="AF1478" t="s">
        <v>48</v>
      </c>
      <c r="AG1478" t="s">
        <v>48</v>
      </c>
      <c r="AH1478" t="s">
        <v>48</v>
      </c>
      <c r="AI1478" t="s">
        <v>48</v>
      </c>
      <c r="AJ1478" t="s">
        <v>48</v>
      </c>
      <c r="AK1478" t="s">
        <v>48</v>
      </c>
      <c r="AL1478" t="s">
        <v>48</v>
      </c>
      <c r="AN1478" t="s">
        <v>48</v>
      </c>
      <c r="AO1478" t="s">
        <v>48</v>
      </c>
      <c r="AP1478" t="s">
        <v>48</v>
      </c>
      <c r="AQ1478" t="s">
        <v>48</v>
      </c>
      <c r="AR1478" t="s">
        <v>48</v>
      </c>
      <c r="AS1478" t="s">
        <v>48</v>
      </c>
      <c r="AT1478" t="s">
        <v>48</v>
      </c>
      <c r="AU1478" t="s">
        <v>48</v>
      </c>
      <c r="AV1478" t="s">
        <v>48</v>
      </c>
      <c r="AW1478" t="s">
        <v>48</v>
      </c>
      <c r="AX1478" t="s">
        <v>48</v>
      </c>
      <c r="AY1478" t="s">
        <v>48</v>
      </c>
      <c r="AZ1478" t="s">
        <v>48</v>
      </c>
      <c r="BA1478" t="s">
        <v>48</v>
      </c>
      <c r="BB1478" t="s">
        <v>48</v>
      </c>
      <c r="BC1478" t="s">
        <v>48</v>
      </c>
      <c r="BD1478" t="s">
        <v>48</v>
      </c>
      <c r="BE1478" t="s">
        <v>48</v>
      </c>
      <c r="BF1478" t="s">
        <v>48</v>
      </c>
      <c r="BG1478" s="15" t="e">
        <f ca="1">OFFSET($V$6,0,MATCH(BH1478,$X1478:$BF1478,0))</f>
        <v>#N/A</v>
      </c>
      <c r="BH1478" s="15">
        <f t="shared" si="336"/>
        <v>100000</v>
      </c>
      <c r="BI1478" s="15" t="e">
        <f t="shared" ca="1" si="337"/>
        <v>#N/A</v>
      </c>
      <c r="BJ1478" s="15" t="str">
        <f t="shared" ca="1" si="338"/>
        <v>AT</v>
      </c>
      <c r="BK1478" s="15">
        <f t="shared" si="339"/>
        <v>150</v>
      </c>
      <c r="BL1478" s="15" t="str">
        <f t="shared" ca="1" si="340"/>
        <v>None</v>
      </c>
      <c r="BM1478" s="15">
        <f t="shared" si="341"/>
        <v>2</v>
      </c>
      <c r="BN1478" t="str">
        <f t="shared" si="342"/>
        <v>CHECK</v>
      </c>
      <c r="BO1478" t="str">
        <f t="shared" si="343"/>
        <v>CHECK</v>
      </c>
      <c r="BP1478" t="str">
        <f t="shared" si="344"/>
        <v>CHECK</v>
      </c>
    </row>
    <row r="1479" spans="2:68" hidden="1">
      <c r="B1479">
        <v>20250303</v>
      </c>
      <c r="C1479" t="s">
        <v>75</v>
      </c>
      <c r="D1479">
        <v>730</v>
      </c>
      <c r="F1479">
        <v>8560</v>
      </c>
      <c r="G1479">
        <v>786</v>
      </c>
      <c r="I1479">
        <v>8544</v>
      </c>
      <c r="J1479">
        <v>786</v>
      </c>
      <c r="K1479">
        <v>-4415</v>
      </c>
      <c r="L1479">
        <v>-4415</v>
      </c>
      <c r="M1479">
        <v>0</v>
      </c>
      <c r="N1479" t="s">
        <v>50</v>
      </c>
      <c r="O1479" t="s">
        <v>47</v>
      </c>
      <c r="P1479" s="157">
        <f t="shared" si="330"/>
        <v>0</v>
      </c>
      <c r="Q1479" t="str">
        <f t="shared" si="331"/>
        <v>NA</v>
      </c>
      <c r="R1479" s="157">
        <f t="shared" si="332"/>
        <v>16</v>
      </c>
      <c r="S1479" s="157">
        <f t="shared" si="333"/>
        <v>0</v>
      </c>
      <c r="T1479">
        <f t="shared" si="334"/>
        <v>16</v>
      </c>
      <c r="U1479">
        <f t="shared" si="335"/>
        <v>4415</v>
      </c>
      <c r="V1479">
        <f>MIN(IF(SUM(W1479,X1479,Y1479,AA1479,AB1479,AE1479,AD1479,AG1479,AH1479,AK1479,AJ1479,AN1479,AO1479,AQ1479,AR1479,AT1479,AU1479,AV1479,A1479,BB1479,AX1479,AY1479,AZ1479,BA1479,BD1479,BE1479)=0,0,1)+IF(O1479="Smoothing ramp",1,0)+IF(ISNUMBER(W1479),1,0)+IF(ISNUMBER(X1479),1,0)+IF(ISNUMBER(Y1479),1,0)+IF(ISNUMBER(#REF!),1,0)+IF(ISNUMBER(AA1479),1,0)+IF(ISNUMBER(AB1479),1,0)+IF(ISNUMBER(#REF!),1,0)+IF(ISNUMBER(AE1479),1,0)+IF(ISNUMBER(AD1479),1,0)+IF(ISNUMBER(AG1479),1,0)+IF(ISNUMBER(AH1479),1,0)+IF(ISNUMBER(AJ1479),1,0)+IF(ISNUMBER(AK1479),1,0)+IF(ISNUMBER(AN1479),1,0)+IF(ISNUMBER(AO1479),1,0)+IF(ISNUMBER(AQ1479),1,0)+IF(ISNUMBER(AR1479),1,0)+IF(ISNUMBER(AT1479),1,0)+IF(ISNUMBER(AU1479),1,0)+IF(ISNUMBER(AV1479),1,0)+IF(ISNUMBER(#REF!),1,0)+IF(ISNUMBER(AM1479),1,0)+IF(ISNUMBER(BB1479),1,0)+IF(ISNUMBER(AX1479),1,0)+IF(ISNUMBER(AY1479),1,0)+IF(ISNUMBER(AZ1479),1,0)+IF(ISNUMBER(BA1479),1,0)+IF(ISNUMBER(BD1479),1,0)+IF(ISNUMBER(BE1479),1,0),1)</f>
        <v>1</v>
      </c>
      <c r="W1479">
        <v>390</v>
      </c>
      <c r="X1479" t="s">
        <v>48</v>
      </c>
      <c r="Y1479" t="s">
        <v>48</v>
      </c>
      <c r="Z1479" t="s">
        <v>48</v>
      </c>
      <c r="AA1479">
        <v>135</v>
      </c>
      <c r="AB1479" t="s">
        <v>48</v>
      </c>
      <c r="AC1479" t="s">
        <v>48</v>
      </c>
      <c r="AD1479" t="s">
        <v>48</v>
      </c>
      <c r="AE1479" t="s">
        <v>48</v>
      </c>
      <c r="AF1479" t="s">
        <v>48</v>
      </c>
      <c r="AG1479" t="s">
        <v>48</v>
      </c>
      <c r="AH1479" t="s">
        <v>48</v>
      </c>
      <c r="AI1479" t="s">
        <v>48</v>
      </c>
      <c r="AJ1479" t="s">
        <v>48</v>
      </c>
      <c r="AK1479" t="s">
        <v>48</v>
      </c>
      <c r="AL1479" t="s">
        <v>48</v>
      </c>
      <c r="AN1479" t="s">
        <v>48</v>
      </c>
      <c r="AO1479" t="s">
        <v>48</v>
      </c>
      <c r="AP1479" t="s">
        <v>48</v>
      </c>
      <c r="AQ1479" t="s">
        <v>48</v>
      </c>
      <c r="AR1479" t="s">
        <v>48</v>
      </c>
      <c r="AS1479" t="s">
        <v>48</v>
      </c>
      <c r="AT1479" t="s">
        <v>48</v>
      </c>
      <c r="AU1479" t="s">
        <v>48</v>
      </c>
      <c r="AV1479" t="s">
        <v>48</v>
      </c>
      <c r="AW1479" t="s">
        <v>48</v>
      </c>
      <c r="AX1479" t="s">
        <v>48</v>
      </c>
      <c r="AY1479" t="s">
        <v>48</v>
      </c>
      <c r="AZ1479" t="s">
        <v>48</v>
      </c>
      <c r="BA1479" t="s">
        <v>48</v>
      </c>
      <c r="BB1479" t="s">
        <v>48</v>
      </c>
      <c r="BC1479" t="s">
        <v>48</v>
      </c>
      <c r="BD1479" t="s">
        <v>48</v>
      </c>
      <c r="BE1479" t="s">
        <v>48</v>
      </c>
      <c r="BF1479" t="s">
        <v>48</v>
      </c>
      <c r="BG1479" s="15" t="e">
        <f ca="1">OFFSET($V$6,0,MATCH(BH1479,$X1479:$BF1479,0))</f>
        <v>#N/A</v>
      </c>
      <c r="BH1479" s="15">
        <f t="shared" si="336"/>
        <v>100000</v>
      </c>
      <c r="BI1479" s="15" t="e">
        <f t="shared" ca="1" si="337"/>
        <v>#N/A</v>
      </c>
      <c r="BJ1479" s="15" t="str">
        <f t="shared" ca="1" si="338"/>
        <v>AT</v>
      </c>
      <c r="BK1479" s="15">
        <f t="shared" si="339"/>
        <v>135</v>
      </c>
      <c r="BL1479" s="15" t="str">
        <f t="shared" ca="1" si="340"/>
        <v>None</v>
      </c>
      <c r="BM1479" s="15">
        <f t="shared" si="341"/>
        <v>2</v>
      </c>
      <c r="BN1479" t="str">
        <f t="shared" si="342"/>
        <v>CHECK</v>
      </c>
      <c r="BO1479" t="str">
        <f t="shared" si="343"/>
        <v>CHECK</v>
      </c>
      <c r="BP1479" t="str">
        <f t="shared" si="344"/>
        <v>CHECK</v>
      </c>
    </row>
    <row r="1480" spans="2:68" hidden="1">
      <c r="B1480">
        <v>20250303</v>
      </c>
      <c r="C1480" t="s">
        <v>75</v>
      </c>
      <c r="D1480">
        <v>830</v>
      </c>
      <c r="F1480">
        <v>8560</v>
      </c>
      <c r="G1480">
        <v>786</v>
      </c>
      <c r="I1480">
        <v>8544</v>
      </c>
      <c r="J1480">
        <v>786</v>
      </c>
      <c r="K1480">
        <v>-4415</v>
      </c>
      <c r="L1480">
        <v>-4415</v>
      </c>
      <c r="M1480">
        <v>0</v>
      </c>
      <c r="N1480" t="s">
        <v>50</v>
      </c>
      <c r="O1480" t="s">
        <v>47</v>
      </c>
      <c r="P1480" s="157">
        <f t="shared" si="330"/>
        <v>0</v>
      </c>
      <c r="Q1480" t="str">
        <f t="shared" si="331"/>
        <v>NA</v>
      </c>
      <c r="R1480" s="157">
        <f t="shared" si="332"/>
        <v>16</v>
      </c>
      <c r="S1480" s="157">
        <f t="shared" si="333"/>
        <v>0</v>
      </c>
      <c r="T1480">
        <f t="shared" si="334"/>
        <v>16</v>
      </c>
      <c r="U1480">
        <f t="shared" si="335"/>
        <v>4415</v>
      </c>
      <c r="V1480">
        <f>MIN(IF(SUM(W1480,X1480,Y1480,AA1480,AB1480,AE1480,AD1480,AG1480,AH1480,AK1480,AJ1480,AN1480,AO1480,AQ1480,AR1480,AT1480,AU1480,AV1480,A1480,BB1480,AX1480,AY1480,AZ1480,BA1480,BD1480,BE1480)=0,0,1)+IF(O1480="Smoothing ramp",1,0)+IF(ISNUMBER(W1480),1,0)+IF(ISNUMBER(X1480),1,0)+IF(ISNUMBER(Y1480),1,0)+IF(ISNUMBER(#REF!),1,0)+IF(ISNUMBER(AA1480),1,0)+IF(ISNUMBER(AB1480),1,0)+IF(ISNUMBER(#REF!),1,0)+IF(ISNUMBER(AE1480),1,0)+IF(ISNUMBER(AD1480),1,0)+IF(ISNUMBER(AG1480),1,0)+IF(ISNUMBER(AH1480),1,0)+IF(ISNUMBER(AJ1480),1,0)+IF(ISNUMBER(AK1480),1,0)+IF(ISNUMBER(AN1480),1,0)+IF(ISNUMBER(AO1480),1,0)+IF(ISNUMBER(AQ1480),1,0)+IF(ISNUMBER(AR1480),1,0)+IF(ISNUMBER(AT1480),1,0)+IF(ISNUMBER(AU1480),1,0)+IF(ISNUMBER(AV1480),1,0)+IF(ISNUMBER(#REF!),1,0)+IF(ISNUMBER(AM1480),1,0)+IF(ISNUMBER(BB1480),1,0)+IF(ISNUMBER(AX1480),1,0)+IF(ISNUMBER(AY1480),1,0)+IF(ISNUMBER(AZ1480),1,0)+IF(ISNUMBER(BA1480),1,0)+IF(ISNUMBER(BD1480),1,0)+IF(ISNUMBER(BE1480),1,0),1)</f>
        <v>1</v>
      </c>
      <c r="W1480">
        <v>390</v>
      </c>
      <c r="X1480" t="s">
        <v>48</v>
      </c>
      <c r="Y1480" t="s">
        <v>48</v>
      </c>
      <c r="Z1480" t="s">
        <v>48</v>
      </c>
      <c r="AA1480">
        <v>135</v>
      </c>
      <c r="AB1480" t="s">
        <v>48</v>
      </c>
      <c r="AC1480" t="s">
        <v>48</v>
      </c>
      <c r="AD1480" t="s">
        <v>48</v>
      </c>
      <c r="AE1480" t="s">
        <v>48</v>
      </c>
      <c r="AF1480" t="s">
        <v>48</v>
      </c>
      <c r="AG1480" t="s">
        <v>48</v>
      </c>
      <c r="AH1480" t="s">
        <v>48</v>
      </c>
      <c r="AI1480" t="s">
        <v>48</v>
      </c>
      <c r="AJ1480" t="s">
        <v>48</v>
      </c>
      <c r="AK1480" t="s">
        <v>48</v>
      </c>
      <c r="AL1480" t="s">
        <v>48</v>
      </c>
      <c r="AN1480" t="s">
        <v>48</v>
      </c>
      <c r="AO1480" t="s">
        <v>48</v>
      </c>
      <c r="AP1480" t="s">
        <v>48</v>
      </c>
      <c r="AQ1480" t="s">
        <v>48</v>
      </c>
      <c r="AR1480" t="s">
        <v>48</v>
      </c>
      <c r="AS1480" t="s">
        <v>48</v>
      </c>
      <c r="AT1480" t="s">
        <v>48</v>
      </c>
      <c r="AU1480" t="s">
        <v>48</v>
      </c>
      <c r="AV1480" t="s">
        <v>48</v>
      </c>
      <c r="AW1480" t="s">
        <v>48</v>
      </c>
      <c r="AX1480" t="s">
        <v>48</v>
      </c>
      <c r="AY1480" t="s">
        <v>48</v>
      </c>
      <c r="AZ1480" t="s">
        <v>48</v>
      </c>
      <c r="BA1480" t="s">
        <v>48</v>
      </c>
      <c r="BB1480" t="s">
        <v>48</v>
      </c>
      <c r="BC1480" t="s">
        <v>48</v>
      </c>
      <c r="BD1480" t="s">
        <v>48</v>
      </c>
      <c r="BE1480" t="s">
        <v>48</v>
      </c>
      <c r="BF1480" t="s">
        <v>48</v>
      </c>
      <c r="BG1480" s="15" t="e">
        <f ca="1">OFFSET($V$6,0,MATCH(BH1480,$X1480:$BF1480,0))</f>
        <v>#N/A</v>
      </c>
      <c r="BH1480" s="15">
        <f t="shared" si="336"/>
        <v>100000</v>
      </c>
      <c r="BI1480" s="15" t="e">
        <f t="shared" ca="1" si="337"/>
        <v>#N/A</v>
      </c>
      <c r="BJ1480" s="15" t="str">
        <f t="shared" ca="1" si="338"/>
        <v>AT</v>
      </c>
      <c r="BK1480" s="15">
        <f t="shared" si="339"/>
        <v>135</v>
      </c>
      <c r="BL1480" s="15" t="str">
        <f t="shared" ca="1" si="340"/>
        <v>None</v>
      </c>
      <c r="BM1480" s="15">
        <f t="shared" si="341"/>
        <v>2</v>
      </c>
      <c r="BN1480" t="str">
        <f t="shared" si="342"/>
        <v>CHECK</v>
      </c>
      <c r="BO1480" t="str">
        <f t="shared" si="343"/>
        <v>CHECK</v>
      </c>
      <c r="BP1480" t="str">
        <f t="shared" si="344"/>
        <v>CHECK</v>
      </c>
    </row>
    <row r="1481" spans="2:68" hidden="1">
      <c r="B1481">
        <v>20250303</v>
      </c>
      <c r="C1481" t="s">
        <v>75</v>
      </c>
      <c r="D1481">
        <v>930</v>
      </c>
      <c r="E1481">
        <v>7728</v>
      </c>
      <c r="H1481">
        <v>7727</v>
      </c>
      <c r="K1481">
        <v>-4994</v>
      </c>
      <c r="L1481">
        <v>-4994</v>
      </c>
      <c r="M1481">
        <v>-4993</v>
      </c>
      <c r="N1481" t="s">
        <v>50</v>
      </c>
      <c r="O1481" t="s">
        <v>47</v>
      </c>
      <c r="P1481" s="157">
        <f t="shared" ref="P1481:P1544" si="345">IFERROR(K1481-L1481,0)</f>
        <v>0</v>
      </c>
      <c r="Q1481">
        <f t="shared" ref="Q1481:Q1544" si="346">IF(AND(ISNUMBER(E1481),ISNUMBER(H1481),ISBLANK(F1481)),E1481-H1481,"NA")</f>
        <v>1</v>
      </c>
      <c r="R1481" s="157" t="str">
        <f t="shared" ref="R1481:R1544" si="347">IF(AND(ISNUMBER(F1481),ISNUMBER(I1481),ISBLANK(E1481)),F1481-I1481,"NA")</f>
        <v>NA</v>
      </c>
      <c r="S1481" s="157" t="str">
        <f t="shared" ref="S1481:S1544" si="348">IF(AND(ISNUMBER(G1481),ISNUMBER(J1481),ISBLANK(E1481)),G1481-J1481,"NA")</f>
        <v>NA</v>
      </c>
      <c r="T1481" t="str">
        <f t="shared" ref="T1481:T1544" si="349">IF(AND(ISNUMBER(R1481),ISNUMBER(S1481),ISBLANK(E1481)),S1481+R1481,"NA")</f>
        <v>NA</v>
      </c>
      <c r="U1481">
        <f t="shared" ref="U1481:U1544" si="350">IF(M1481&lt;0,0,IF(M1481=K1481,M1481,M1481-(L1481-M1481)))</f>
        <v>0</v>
      </c>
      <c r="V1481">
        <f>MIN(IF(SUM(W1481,X1481,Y1481,AA1481,AB1481,AE1481,AD1481,AG1481,AH1481,AK1481,AJ1481,AN1481,AO1481,AQ1481,AR1481,AT1481,AU1481,AV1481,A1481,BB1481,AX1481,AY1481,AZ1481,BA1481,BD1481,BE1481)=0,0,1)+IF(O1481="Smoothing ramp",1,0)+IF(ISNUMBER(W1481),1,0)+IF(ISNUMBER(X1481),1,0)+IF(ISNUMBER(Y1481),1,0)+IF(ISNUMBER(#REF!),1,0)+IF(ISNUMBER(AA1481),1,0)+IF(ISNUMBER(AB1481),1,0)+IF(ISNUMBER(#REF!),1,0)+IF(ISNUMBER(AE1481),1,0)+IF(ISNUMBER(AD1481),1,0)+IF(ISNUMBER(AG1481),1,0)+IF(ISNUMBER(AH1481),1,0)+IF(ISNUMBER(AJ1481),1,0)+IF(ISNUMBER(AK1481),1,0)+IF(ISNUMBER(AN1481),1,0)+IF(ISNUMBER(AO1481),1,0)+IF(ISNUMBER(AQ1481),1,0)+IF(ISNUMBER(AR1481),1,0)+IF(ISNUMBER(AT1481),1,0)+IF(ISNUMBER(AU1481),1,0)+IF(ISNUMBER(AV1481),1,0)+IF(ISNUMBER(#REF!),1,0)+IF(ISNUMBER(AM1481),1,0)+IF(ISNUMBER(BB1481),1,0)+IF(ISNUMBER(AX1481),1,0)+IF(ISNUMBER(AY1481),1,0)+IF(ISNUMBER(AZ1481),1,0)+IF(ISNUMBER(BA1481),1,0)+IF(ISNUMBER(BD1481),1,0)+IF(ISNUMBER(BE1481),1,0),1)</f>
        <v>1</v>
      </c>
      <c r="W1481">
        <v>329</v>
      </c>
      <c r="X1481" t="s">
        <v>48</v>
      </c>
      <c r="Y1481" t="s">
        <v>48</v>
      </c>
      <c r="Z1481" t="s">
        <v>48</v>
      </c>
      <c r="AA1481">
        <v>135</v>
      </c>
      <c r="AB1481" t="s">
        <v>48</v>
      </c>
      <c r="AC1481" t="s">
        <v>48</v>
      </c>
      <c r="AD1481" t="s">
        <v>48</v>
      </c>
      <c r="AE1481" t="s">
        <v>48</v>
      </c>
      <c r="AF1481" t="s">
        <v>48</v>
      </c>
      <c r="AG1481" t="s">
        <v>48</v>
      </c>
      <c r="AH1481" t="s">
        <v>48</v>
      </c>
      <c r="AI1481" t="s">
        <v>48</v>
      </c>
      <c r="AJ1481" t="s">
        <v>48</v>
      </c>
      <c r="AK1481" t="s">
        <v>48</v>
      </c>
      <c r="AL1481" t="s">
        <v>48</v>
      </c>
      <c r="AN1481" t="s">
        <v>48</v>
      </c>
      <c r="AO1481" t="s">
        <v>48</v>
      </c>
      <c r="AP1481" t="s">
        <v>48</v>
      </c>
      <c r="AQ1481" t="s">
        <v>48</v>
      </c>
      <c r="AR1481" t="s">
        <v>48</v>
      </c>
      <c r="AS1481" t="s">
        <v>48</v>
      </c>
      <c r="AT1481" t="s">
        <v>48</v>
      </c>
      <c r="AU1481" t="s">
        <v>48</v>
      </c>
      <c r="AV1481" t="s">
        <v>48</v>
      </c>
      <c r="AW1481" t="s">
        <v>48</v>
      </c>
      <c r="AX1481" t="s">
        <v>48</v>
      </c>
      <c r="AY1481" t="s">
        <v>48</v>
      </c>
      <c r="AZ1481" t="s">
        <v>48</v>
      </c>
      <c r="BA1481" t="s">
        <v>48</v>
      </c>
      <c r="BB1481" t="s">
        <v>48</v>
      </c>
      <c r="BC1481" t="s">
        <v>48</v>
      </c>
      <c r="BD1481" t="s">
        <v>48</v>
      </c>
      <c r="BE1481" t="s">
        <v>48</v>
      </c>
      <c r="BF1481" t="s">
        <v>48</v>
      </c>
      <c r="BG1481" s="15" t="e">
        <f ca="1">OFFSET($V$6,0,MATCH(BH1481,$X1481:$BF1481,0))</f>
        <v>#N/A</v>
      </c>
      <c r="BH1481" s="15">
        <f t="shared" ref="BH1481:BH1544" si="351">MIN(IF(ISNUMBER(Y1481),Y1481,100000),IF(ISNUMBER(AB1481),AB1481,100000),IF(ISNUMBER(AE1481),AE1481,100000),IF(ISNUMBER(AH1481),AH1481,100000),IF(ISNUMBER(AK1481),AK1481,100000),IF(ISNUMBER(AO1481),BE1481,AO1481),IF(ISNUMBER(AR1481),AR1481,100000),IF(ISNUMBER(BE1481),AE1481,100000),IF(ISNUMBER(AV1481),AV1481,100000),IF(ISNUMBER(BB1481),BB1481,100000))</f>
        <v>100000</v>
      </c>
      <c r="BI1481" s="15" t="e">
        <f t="shared" ref="BI1481:BI1544" ca="1" si="352">OFFSET($V1481,0,MATCH(BH1481,$X1481:$BF1481,0)+2)</f>
        <v>#N/A</v>
      </c>
      <c r="BJ1481" s="15" t="str">
        <f t="shared" ref="BJ1481:BJ1544" ca="1" si="353">OFFSET($V$6,0,MATCH(BK1481,$X1481:$BF1481,0))</f>
        <v>AT</v>
      </c>
      <c r="BK1481" s="15">
        <f t="shared" ref="BK1481:BK1544" si="354">MIN(IF(ISNUMBER(W1481),W1481,100000),IF(ISNUMBER(X1481),X1481,100000),IF(ISNUMBER(AD1481),AD1481,100000),IF(ISNUMBER(AJ1481),AJ1481,100000),IF(ISNUMBER(AN1481),AN1481,100000),IF(ISNUMBER(AU1481),AU1481,100000),IF(ISNUMBER(BD1481),BD1481,100000),IF(ISNUMBER(AY1481),AY1481,100000),IF(ISNUMBER(AZ1481),AZ1481,100000),IF(ISNUMBER(AA1481),AA1481,100000),IF(ISNUMBER(AG1481),AG1481,100000),IF(ISNUMBER(AQ1481),AQ1481,100000),IF(ISNUMBER(AX1481),AX1481,100000),IF(ISNUMBER(AY1481),AY1481,100000),IF(ISNUMBER(AZ1481),AZ1481,100000),IF(ISNUMBER(BA1481),BA1481,100000))</f>
        <v>135</v>
      </c>
      <c r="BL1481" s="15" t="str">
        <f t="shared" ref="BL1481:BL1544" ca="1" si="355">OFFSET($V1481,0,MATCH(BK1481,$X1481:$BF1481,0)+3)</f>
        <v>None</v>
      </c>
      <c r="BM1481" s="15">
        <f t="shared" ref="BM1481:BM1544" si="356">IF(ISNUMBER(X1481),1,0)+IF(ISNUMBER(W1481),1,0)+IF(ISNUMBER(AA1481),1,0)+IF(ISNUMBER(AD1481),1,0)+IF(ISNUMBER(AG1481),1,0)+IF(ISNUMBER(AJ1481),1,0)+IF(ISNUMBER(AN1481),1,0)+IF(ISNUMBER(AQ1481),1,0)+IF(ISNUMBER(AU1481),1,0)+IF(ISNUMBER(AX1481),1,0)+IF(ISNUMBER(AY1481),1,0)+IF(ISNUMBER(AZ1481),1,0)+IF(ISNUMBER(BA1481),1,0)+IF(ISNUMBER(BD1481),1,0)</f>
        <v>2</v>
      </c>
      <c r="BN1481" t="str">
        <f t="shared" ref="BN1481:BN1544" si="357">IF(V1481,IF(O1481="Smoothing ramp","Smoothing",IF(BH1481=100000,IF(BK1481=100000,"Smoothing",IF(BM1481=1,BJ1481,"CHECK")),IF(BK1481&lt;&gt;100000,IF(AND(H1481-BH1481&gt;=250,H1481-BH1481&lt;=280),BG1481,IF(BM1481=1,BJ1481,"CHECK")),BG1481))),"")</f>
        <v>CHECK</v>
      </c>
      <c r="BO1481" t="str">
        <f t="shared" ref="BO1481:BO1544" si="358">IF(V1481, IF(O1481="Smoothing ramp","",IF(BH1481=100000,IF(BK1481=100000,"",IF(BM1481=1,BJ1481,"CHECK")),IF(BK1481&lt;&gt;100000,IF(AND(H1481-BH1481&gt;=250,H1481-BH1481&lt;=280),BG1481,IF(BM1481=1,BJ1481,"CHECK")),BH1481))),"")</f>
        <v>CHECK</v>
      </c>
      <c r="BP1481" t="str">
        <f t="shared" ref="BP1481:BP1544" si="359">IF(V1481, IF(O1481="Smoothing ramp","",IF(BH1481=100000,IF(BK1481=100000,"",IF(BM1481=1,BJ1481,"CHECK")),IF(BK1481&lt;&gt;100000,IF(AND(H1481-BH1481&gt;=250,H1481-BH1481&lt;=280),BG1481,IF(BM1481=1,BJ1481,"CHECK")),BI1481))),"")</f>
        <v>CHECK</v>
      </c>
    </row>
    <row r="1482" spans="2:68" hidden="1">
      <c r="B1482">
        <v>20250303</v>
      </c>
      <c r="C1482" t="s">
        <v>75</v>
      </c>
      <c r="D1482">
        <v>1030</v>
      </c>
      <c r="E1482">
        <v>7728</v>
      </c>
      <c r="H1482">
        <v>7727</v>
      </c>
      <c r="K1482">
        <v>-4994</v>
      </c>
      <c r="L1482">
        <v>-4994</v>
      </c>
      <c r="M1482">
        <v>-4993</v>
      </c>
      <c r="N1482" t="s">
        <v>50</v>
      </c>
      <c r="O1482" t="s">
        <v>47</v>
      </c>
      <c r="P1482" s="157">
        <f t="shared" si="345"/>
        <v>0</v>
      </c>
      <c r="Q1482">
        <f t="shared" si="346"/>
        <v>1</v>
      </c>
      <c r="R1482" s="157" t="str">
        <f t="shared" si="347"/>
        <v>NA</v>
      </c>
      <c r="S1482" s="157" t="str">
        <f t="shared" si="348"/>
        <v>NA</v>
      </c>
      <c r="T1482" t="str">
        <f t="shared" si="349"/>
        <v>NA</v>
      </c>
      <c r="U1482">
        <f t="shared" si="350"/>
        <v>0</v>
      </c>
      <c r="V1482">
        <f>MIN(IF(SUM(W1482,X1482,Y1482,AA1482,AB1482,AE1482,AD1482,AG1482,AH1482,AK1482,AJ1482,AN1482,AO1482,AQ1482,AR1482,AT1482,AU1482,AV1482,A1482,BB1482,AX1482,AY1482,AZ1482,BA1482,BD1482,BE1482)=0,0,1)+IF(O1482="Smoothing ramp",1,0)+IF(ISNUMBER(W1482),1,0)+IF(ISNUMBER(X1482),1,0)+IF(ISNUMBER(Y1482),1,0)+IF(ISNUMBER(#REF!),1,0)+IF(ISNUMBER(AA1482),1,0)+IF(ISNUMBER(AB1482),1,0)+IF(ISNUMBER(#REF!),1,0)+IF(ISNUMBER(AE1482),1,0)+IF(ISNUMBER(AD1482),1,0)+IF(ISNUMBER(AG1482),1,0)+IF(ISNUMBER(AH1482),1,0)+IF(ISNUMBER(AJ1482),1,0)+IF(ISNUMBER(AK1482),1,0)+IF(ISNUMBER(AN1482),1,0)+IF(ISNUMBER(AO1482),1,0)+IF(ISNUMBER(AQ1482),1,0)+IF(ISNUMBER(AR1482),1,0)+IF(ISNUMBER(AT1482),1,0)+IF(ISNUMBER(AU1482),1,0)+IF(ISNUMBER(AV1482),1,0)+IF(ISNUMBER(#REF!),1,0)+IF(ISNUMBER(AM1482),1,0)+IF(ISNUMBER(BB1482),1,0)+IF(ISNUMBER(AX1482),1,0)+IF(ISNUMBER(AY1482),1,0)+IF(ISNUMBER(AZ1482),1,0)+IF(ISNUMBER(BA1482),1,0)+IF(ISNUMBER(BD1482),1,0)+IF(ISNUMBER(BE1482),1,0),1)</f>
        <v>1</v>
      </c>
      <c r="W1482">
        <v>329</v>
      </c>
      <c r="X1482" t="s">
        <v>48</v>
      </c>
      <c r="Y1482" t="s">
        <v>48</v>
      </c>
      <c r="Z1482" t="s">
        <v>48</v>
      </c>
      <c r="AA1482">
        <v>135</v>
      </c>
      <c r="AB1482" t="s">
        <v>48</v>
      </c>
      <c r="AC1482" t="s">
        <v>48</v>
      </c>
      <c r="AD1482" t="s">
        <v>48</v>
      </c>
      <c r="AE1482" t="s">
        <v>48</v>
      </c>
      <c r="AF1482" t="s">
        <v>48</v>
      </c>
      <c r="AG1482" t="s">
        <v>48</v>
      </c>
      <c r="AH1482" t="s">
        <v>48</v>
      </c>
      <c r="AI1482" t="s">
        <v>48</v>
      </c>
      <c r="AJ1482" t="s">
        <v>48</v>
      </c>
      <c r="AK1482" t="s">
        <v>48</v>
      </c>
      <c r="AL1482" t="s">
        <v>48</v>
      </c>
      <c r="AN1482" t="s">
        <v>48</v>
      </c>
      <c r="AO1482" t="s">
        <v>48</v>
      </c>
      <c r="AP1482" t="s">
        <v>48</v>
      </c>
      <c r="AQ1482" t="s">
        <v>48</v>
      </c>
      <c r="AR1482" t="s">
        <v>48</v>
      </c>
      <c r="AS1482" t="s">
        <v>48</v>
      </c>
      <c r="AT1482" t="s">
        <v>48</v>
      </c>
      <c r="AU1482" t="s">
        <v>48</v>
      </c>
      <c r="AV1482" t="s">
        <v>48</v>
      </c>
      <c r="AW1482" t="s">
        <v>48</v>
      </c>
      <c r="AX1482" t="s">
        <v>48</v>
      </c>
      <c r="AY1482" t="s">
        <v>48</v>
      </c>
      <c r="AZ1482" t="s">
        <v>48</v>
      </c>
      <c r="BA1482" t="s">
        <v>48</v>
      </c>
      <c r="BB1482" t="s">
        <v>48</v>
      </c>
      <c r="BC1482" t="s">
        <v>48</v>
      </c>
      <c r="BD1482" t="s">
        <v>48</v>
      </c>
      <c r="BE1482" t="s">
        <v>48</v>
      </c>
      <c r="BF1482" t="s">
        <v>48</v>
      </c>
      <c r="BG1482" s="15" t="e">
        <f ca="1">OFFSET($V$6,0,MATCH(BH1482,$X1482:$BF1482,0))</f>
        <v>#N/A</v>
      </c>
      <c r="BH1482" s="15">
        <f t="shared" si="351"/>
        <v>100000</v>
      </c>
      <c r="BI1482" s="15" t="e">
        <f t="shared" ca="1" si="352"/>
        <v>#N/A</v>
      </c>
      <c r="BJ1482" s="15" t="str">
        <f t="shared" ca="1" si="353"/>
        <v>AT</v>
      </c>
      <c r="BK1482" s="15">
        <f t="shared" si="354"/>
        <v>135</v>
      </c>
      <c r="BL1482" s="15" t="str">
        <f t="shared" ca="1" si="355"/>
        <v>None</v>
      </c>
      <c r="BM1482" s="15">
        <f t="shared" si="356"/>
        <v>2</v>
      </c>
      <c r="BN1482" t="str">
        <f t="shared" si="357"/>
        <v>CHECK</v>
      </c>
      <c r="BO1482" t="str">
        <f t="shared" si="358"/>
        <v>CHECK</v>
      </c>
      <c r="BP1482" t="str">
        <f t="shared" si="359"/>
        <v>CHECK</v>
      </c>
    </row>
    <row r="1483" spans="2:68" hidden="1">
      <c r="B1483">
        <v>20250303</v>
      </c>
      <c r="C1483" t="s">
        <v>75</v>
      </c>
      <c r="D1483">
        <v>1130</v>
      </c>
      <c r="E1483">
        <v>7728</v>
      </c>
      <c r="H1483">
        <v>7727</v>
      </c>
      <c r="K1483">
        <v>-4994</v>
      </c>
      <c r="L1483">
        <v>-4994</v>
      </c>
      <c r="M1483">
        <v>-4993</v>
      </c>
      <c r="N1483" t="s">
        <v>50</v>
      </c>
      <c r="O1483" t="s">
        <v>47</v>
      </c>
      <c r="P1483" s="157">
        <f t="shared" si="345"/>
        <v>0</v>
      </c>
      <c r="Q1483">
        <f t="shared" si="346"/>
        <v>1</v>
      </c>
      <c r="R1483" s="157" t="str">
        <f t="shared" si="347"/>
        <v>NA</v>
      </c>
      <c r="S1483" s="157" t="str">
        <f t="shared" si="348"/>
        <v>NA</v>
      </c>
      <c r="T1483" t="str">
        <f t="shared" si="349"/>
        <v>NA</v>
      </c>
      <c r="U1483">
        <f t="shared" si="350"/>
        <v>0</v>
      </c>
      <c r="V1483">
        <f>MIN(IF(SUM(W1483,X1483,Y1483,AA1483,AB1483,AE1483,AD1483,AG1483,AH1483,AK1483,AJ1483,AN1483,AO1483,AQ1483,AR1483,AT1483,AU1483,AV1483,A1483,BB1483,AX1483,AY1483,AZ1483,BA1483,BD1483,BE1483)=0,0,1)+IF(O1483="Smoothing ramp",1,0)+IF(ISNUMBER(W1483),1,0)+IF(ISNUMBER(X1483),1,0)+IF(ISNUMBER(Y1483),1,0)+IF(ISNUMBER(#REF!),1,0)+IF(ISNUMBER(AA1483),1,0)+IF(ISNUMBER(AB1483),1,0)+IF(ISNUMBER(#REF!),1,0)+IF(ISNUMBER(AE1483),1,0)+IF(ISNUMBER(AD1483),1,0)+IF(ISNUMBER(AG1483),1,0)+IF(ISNUMBER(AH1483),1,0)+IF(ISNUMBER(AJ1483),1,0)+IF(ISNUMBER(AK1483),1,0)+IF(ISNUMBER(AN1483),1,0)+IF(ISNUMBER(AO1483),1,0)+IF(ISNUMBER(AQ1483),1,0)+IF(ISNUMBER(AR1483),1,0)+IF(ISNUMBER(AT1483),1,0)+IF(ISNUMBER(AU1483),1,0)+IF(ISNUMBER(AV1483),1,0)+IF(ISNUMBER(#REF!),1,0)+IF(ISNUMBER(AM1483),1,0)+IF(ISNUMBER(BB1483),1,0)+IF(ISNUMBER(AX1483),1,0)+IF(ISNUMBER(AY1483),1,0)+IF(ISNUMBER(AZ1483),1,0)+IF(ISNUMBER(BA1483),1,0)+IF(ISNUMBER(BD1483),1,0)+IF(ISNUMBER(BE1483),1,0),1)</f>
        <v>1</v>
      </c>
      <c r="W1483">
        <v>329</v>
      </c>
      <c r="X1483" t="s">
        <v>48</v>
      </c>
      <c r="Y1483" t="s">
        <v>48</v>
      </c>
      <c r="Z1483" t="s">
        <v>48</v>
      </c>
      <c r="AA1483">
        <v>135</v>
      </c>
      <c r="AB1483" t="s">
        <v>48</v>
      </c>
      <c r="AC1483" t="s">
        <v>48</v>
      </c>
      <c r="AD1483" t="s">
        <v>48</v>
      </c>
      <c r="AE1483" t="s">
        <v>48</v>
      </c>
      <c r="AF1483" t="s">
        <v>48</v>
      </c>
      <c r="AG1483" t="s">
        <v>48</v>
      </c>
      <c r="AH1483" t="s">
        <v>48</v>
      </c>
      <c r="AI1483" t="s">
        <v>48</v>
      </c>
      <c r="AJ1483" t="s">
        <v>48</v>
      </c>
      <c r="AK1483" t="s">
        <v>48</v>
      </c>
      <c r="AL1483" t="s">
        <v>48</v>
      </c>
      <c r="AN1483" t="s">
        <v>48</v>
      </c>
      <c r="AO1483" t="s">
        <v>48</v>
      </c>
      <c r="AP1483" t="s">
        <v>48</v>
      </c>
      <c r="AQ1483" t="s">
        <v>48</v>
      </c>
      <c r="AR1483" t="s">
        <v>48</v>
      </c>
      <c r="AS1483" t="s">
        <v>48</v>
      </c>
      <c r="AT1483" t="s">
        <v>48</v>
      </c>
      <c r="AU1483" t="s">
        <v>48</v>
      </c>
      <c r="AV1483" t="s">
        <v>48</v>
      </c>
      <c r="AW1483" t="s">
        <v>48</v>
      </c>
      <c r="AX1483" t="s">
        <v>48</v>
      </c>
      <c r="AY1483" t="s">
        <v>48</v>
      </c>
      <c r="AZ1483" t="s">
        <v>48</v>
      </c>
      <c r="BA1483" t="s">
        <v>48</v>
      </c>
      <c r="BB1483" t="s">
        <v>48</v>
      </c>
      <c r="BC1483" t="s">
        <v>48</v>
      </c>
      <c r="BD1483" t="s">
        <v>48</v>
      </c>
      <c r="BE1483" t="s">
        <v>48</v>
      </c>
      <c r="BF1483" t="s">
        <v>48</v>
      </c>
      <c r="BG1483" s="15" t="e">
        <f ca="1">OFFSET($V$6,0,MATCH(BH1483,$X1483:$BF1483,0))</f>
        <v>#N/A</v>
      </c>
      <c r="BH1483" s="15">
        <f t="shared" si="351"/>
        <v>100000</v>
      </c>
      <c r="BI1483" s="15" t="e">
        <f t="shared" ca="1" si="352"/>
        <v>#N/A</v>
      </c>
      <c r="BJ1483" s="15" t="str">
        <f t="shared" ca="1" si="353"/>
        <v>AT</v>
      </c>
      <c r="BK1483" s="15">
        <f t="shared" si="354"/>
        <v>135</v>
      </c>
      <c r="BL1483" s="15" t="str">
        <f t="shared" ca="1" si="355"/>
        <v>None</v>
      </c>
      <c r="BM1483" s="15">
        <f t="shared" si="356"/>
        <v>2</v>
      </c>
      <c r="BN1483" t="str">
        <f t="shared" si="357"/>
        <v>CHECK</v>
      </c>
      <c r="BO1483" t="str">
        <f t="shared" si="358"/>
        <v>CHECK</v>
      </c>
      <c r="BP1483" t="str">
        <f t="shared" si="359"/>
        <v>CHECK</v>
      </c>
    </row>
    <row r="1484" spans="2:68" hidden="1">
      <c r="B1484">
        <v>20250303</v>
      </c>
      <c r="C1484" t="s">
        <v>75</v>
      </c>
      <c r="D1484">
        <v>1230</v>
      </c>
      <c r="E1484">
        <v>7106</v>
      </c>
      <c r="H1484">
        <v>7077</v>
      </c>
      <c r="K1484">
        <v>4310</v>
      </c>
      <c r="L1484">
        <v>226</v>
      </c>
      <c r="M1484">
        <v>4113</v>
      </c>
      <c r="N1484" t="s">
        <v>53</v>
      </c>
      <c r="O1484" t="s">
        <v>51</v>
      </c>
      <c r="P1484" s="157">
        <f t="shared" si="345"/>
        <v>4084</v>
      </c>
      <c r="Q1484">
        <f t="shared" si="346"/>
        <v>29</v>
      </c>
      <c r="R1484" s="157" t="str">
        <f t="shared" si="347"/>
        <v>NA</v>
      </c>
      <c r="S1484" s="157" t="str">
        <f t="shared" si="348"/>
        <v>NA</v>
      </c>
      <c r="T1484" t="str">
        <f t="shared" si="349"/>
        <v>NA</v>
      </c>
      <c r="U1484">
        <f t="shared" si="350"/>
        <v>8000</v>
      </c>
      <c r="V1484">
        <f>MIN(IF(SUM(W1484,X1484,Y1484,AA1484,AB1484,AE1484,AD1484,AG1484,AH1484,AK1484,AJ1484,AN1484,AO1484,AQ1484,AR1484,AT1484,AU1484,AV1484,A1484,BB1484,AX1484,AY1484,AZ1484,BA1484,BD1484,BE1484)=0,0,1)+IF(O1484="Smoothing ramp",1,0)+IF(ISNUMBER(W1484),1,0)+IF(ISNUMBER(X1484),1,0)+IF(ISNUMBER(Y1484),1,0)+IF(ISNUMBER(#REF!),1,0)+IF(ISNUMBER(AA1484),1,0)+IF(ISNUMBER(AB1484),1,0)+IF(ISNUMBER(#REF!),1,0)+IF(ISNUMBER(AE1484),1,0)+IF(ISNUMBER(AD1484),1,0)+IF(ISNUMBER(AG1484),1,0)+IF(ISNUMBER(AH1484),1,0)+IF(ISNUMBER(AJ1484),1,0)+IF(ISNUMBER(AK1484),1,0)+IF(ISNUMBER(AN1484),1,0)+IF(ISNUMBER(AO1484),1,0)+IF(ISNUMBER(AQ1484),1,0)+IF(ISNUMBER(AR1484),1,0)+IF(ISNUMBER(AT1484),1,0)+IF(ISNUMBER(AU1484),1,0)+IF(ISNUMBER(AV1484),1,0)+IF(ISNUMBER(#REF!),1,0)+IF(ISNUMBER(AM1484),1,0)+IF(ISNUMBER(BB1484),1,0)+IF(ISNUMBER(AX1484),1,0)+IF(ISNUMBER(AY1484),1,0)+IF(ISNUMBER(AZ1484),1,0)+IF(ISNUMBER(BA1484),1,0)+IF(ISNUMBER(BD1484),1,0)+IF(ISNUMBER(BE1484),1,0),1)</f>
        <v>1</v>
      </c>
      <c r="W1484">
        <v>301</v>
      </c>
      <c r="X1484" t="s">
        <v>48</v>
      </c>
      <c r="Y1484" t="s">
        <v>48</v>
      </c>
      <c r="Z1484" t="s">
        <v>48</v>
      </c>
      <c r="AA1484">
        <v>135</v>
      </c>
      <c r="AB1484" t="s">
        <v>48</v>
      </c>
      <c r="AC1484" t="s">
        <v>48</v>
      </c>
      <c r="AD1484" t="s">
        <v>48</v>
      </c>
      <c r="AE1484" t="s">
        <v>48</v>
      </c>
      <c r="AF1484" t="s">
        <v>48</v>
      </c>
      <c r="AG1484" t="s">
        <v>48</v>
      </c>
      <c r="AH1484" t="s">
        <v>48</v>
      </c>
      <c r="AI1484" t="s">
        <v>48</v>
      </c>
      <c r="AJ1484" t="s">
        <v>48</v>
      </c>
      <c r="AK1484" t="s">
        <v>48</v>
      </c>
      <c r="AL1484" t="s">
        <v>48</v>
      </c>
      <c r="AN1484" t="s">
        <v>48</v>
      </c>
      <c r="AO1484" t="s">
        <v>48</v>
      </c>
      <c r="AP1484" t="s">
        <v>48</v>
      </c>
      <c r="AQ1484" t="s">
        <v>48</v>
      </c>
      <c r="AR1484" t="s">
        <v>48</v>
      </c>
      <c r="AS1484" t="s">
        <v>48</v>
      </c>
      <c r="AT1484" t="s">
        <v>48</v>
      </c>
      <c r="AU1484" t="s">
        <v>48</v>
      </c>
      <c r="AV1484" t="s">
        <v>48</v>
      </c>
      <c r="AW1484" t="s">
        <v>48</v>
      </c>
      <c r="AX1484" t="s">
        <v>48</v>
      </c>
      <c r="AY1484" t="s">
        <v>48</v>
      </c>
      <c r="AZ1484" t="s">
        <v>48</v>
      </c>
      <c r="BA1484" t="s">
        <v>48</v>
      </c>
      <c r="BB1484" t="s">
        <v>48</v>
      </c>
      <c r="BC1484" t="s">
        <v>48</v>
      </c>
      <c r="BD1484" t="s">
        <v>48</v>
      </c>
      <c r="BE1484" t="s">
        <v>48</v>
      </c>
      <c r="BF1484" t="s">
        <v>48</v>
      </c>
      <c r="BG1484" s="15" t="e">
        <f ca="1">OFFSET($V$6,0,MATCH(BH1484,$X1484:$BF1484,0))</f>
        <v>#N/A</v>
      </c>
      <c r="BH1484" s="15">
        <f t="shared" si="351"/>
        <v>100000</v>
      </c>
      <c r="BI1484" s="15" t="e">
        <f t="shared" ca="1" si="352"/>
        <v>#N/A</v>
      </c>
      <c r="BJ1484" s="15" t="str">
        <f t="shared" ca="1" si="353"/>
        <v>AT</v>
      </c>
      <c r="BK1484" s="15">
        <f t="shared" si="354"/>
        <v>135</v>
      </c>
      <c r="BL1484" s="15" t="str">
        <f t="shared" ca="1" si="355"/>
        <v>None</v>
      </c>
      <c r="BM1484" s="15">
        <f t="shared" si="356"/>
        <v>2</v>
      </c>
      <c r="BN1484" t="str">
        <f t="shared" si="357"/>
        <v>CHECK</v>
      </c>
      <c r="BO1484" t="str">
        <f t="shared" si="358"/>
        <v>CHECK</v>
      </c>
      <c r="BP1484" t="str">
        <f t="shared" si="359"/>
        <v>CHECK</v>
      </c>
    </row>
    <row r="1485" spans="2:68" hidden="1">
      <c r="B1485">
        <v>20250303</v>
      </c>
      <c r="C1485" t="s">
        <v>75</v>
      </c>
      <c r="D1485">
        <v>1330</v>
      </c>
      <c r="E1485">
        <v>7106</v>
      </c>
      <c r="H1485">
        <v>7077</v>
      </c>
      <c r="K1485">
        <v>4310</v>
      </c>
      <c r="L1485">
        <v>226</v>
      </c>
      <c r="M1485">
        <v>4113</v>
      </c>
      <c r="N1485" t="s">
        <v>53</v>
      </c>
      <c r="O1485" t="s">
        <v>51</v>
      </c>
      <c r="P1485" s="157">
        <f t="shared" si="345"/>
        <v>4084</v>
      </c>
      <c r="Q1485">
        <f t="shared" si="346"/>
        <v>29</v>
      </c>
      <c r="R1485" s="157" t="str">
        <f t="shared" si="347"/>
        <v>NA</v>
      </c>
      <c r="S1485" s="157" t="str">
        <f t="shared" si="348"/>
        <v>NA</v>
      </c>
      <c r="T1485" t="str">
        <f t="shared" si="349"/>
        <v>NA</v>
      </c>
      <c r="U1485">
        <f t="shared" si="350"/>
        <v>8000</v>
      </c>
      <c r="V1485">
        <f>MIN(IF(SUM(W1485,X1485,Y1485,AA1485,AB1485,AE1485,AD1485,AG1485,AH1485,AK1485,AJ1485,AN1485,AO1485,AQ1485,AR1485,AT1485,AU1485,AV1485,A1485,BB1485,AX1485,AY1485,AZ1485,BA1485,BD1485,BE1485)=0,0,1)+IF(O1485="Smoothing ramp",1,0)+IF(ISNUMBER(W1485),1,0)+IF(ISNUMBER(X1485),1,0)+IF(ISNUMBER(Y1485),1,0)+IF(ISNUMBER(#REF!),1,0)+IF(ISNUMBER(AA1485),1,0)+IF(ISNUMBER(AB1485),1,0)+IF(ISNUMBER(#REF!),1,0)+IF(ISNUMBER(AE1485),1,0)+IF(ISNUMBER(AD1485),1,0)+IF(ISNUMBER(AG1485),1,0)+IF(ISNUMBER(AH1485),1,0)+IF(ISNUMBER(AJ1485),1,0)+IF(ISNUMBER(AK1485),1,0)+IF(ISNUMBER(AN1485),1,0)+IF(ISNUMBER(AO1485),1,0)+IF(ISNUMBER(AQ1485),1,0)+IF(ISNUMBER(AR1485),1,0)+IF(ISNUMBER(AT1485),1,0)+IF(ISNUMBER(AU1485),1,0)+IF(ISNUMBER(AV1485),1,0)+IF(ISNUMBER(#REF!),1,0)+IF(ISNUMBER(AM1485),1,0)+IF(ISNUMBER(BB1485),1,0)+IF(ISNUMBER(AX1485),1,0)+IF(ISNUMBER(AY1485),1,0)+IF(ISNUMBER(AZ1485),1,0)+IF(ISNUMBER(BA1485),1,0)+IF(ISNUMBER(BD1485),1,0)+IF(ISNUMBER(BE1485),1,0),1)</f>
        <v>1</v>
      </c>
      <c r="W1485">
        <v>301</v>
      </c>
      <c r="X1485" t="s">
        <v>48</v>
      </c>
      <c r="Y1485" t="s">
        <v>48</v>
      </c>
      <c r="Z1485" t="s">
        <v>48</v>
      </c>
      <c r="AA1485">
        <v>135</v>
      </c>
      <c r="AB1485" t="s">
        <v>48</v>
      </c>
      <c r="AC1485" t="s">
        <v>48</v>
      </c>
      <c r="AD1485" t="s">
        <v>48</v>
      </c>
      <c r="AE1485" t="s">
        <v>48</v>
      </c>
      <c r="AF1485" t="s">
        <v>48</v>
      </c>
      <c r="AG1485" t="s">
        <v>48</v>
      </c>
      <c r="AH1485" t="s">
        <v>48</v>
      </c>
      <c r="AI1485" t="s">
        <v>48</v>
      </c>
      <c r="AJ1485" t="s">
        <v>48</v>
      </c>
      <c r="AK1485" t="s">
        <v>48</v>
      </c>
      <c r="AL1485" t="s">
        <v>48</v>
      </c>
      <c r="AN1485" t="s">
        <v>48</v>
      </c>
      <c r="AO1485" t="s">
        <v>48</v>
      </c>
      <c r="AP1485" t="s">
        <v>48</v>
      </c>
      <c r="AQ1485" t="s">
        <v>48</v>
      </c>
      <c r="AR1485" t="s">
        <v>48</v>
      </c>
      <c r="AS1485" t="s">
        <v>48</v>
      </c>
      <c r="AT1485" t="s">
        <v>48</v>
      </c>
      <c r="AU1485" t="s">
        <v>48</v>
      </c>
      <c r="AV1485" t="s">
        <v>48</v>
      </c>
      <c r="AW1485" t="s">
        <v>48</v>
      </c>
      <c r="AX1485" t="s">
        <v>48</v>
      </c>
      <c r="AY1485" t="s">
        <v>48</v>
      </c>
      <c r="AZ1485" t="s">
        <v>48</v>
      </c>
      <c r="BA1485" t="s">
        <v>48</v>
      </c>
      <c r="BB1485" t="s">
        <v>48</v>
      </c>
      <c r="BC1485" t="s">
        <v>48</v>
      </c>
      <c r="BD1485" t="s">
        <v>48</v>
      </c>
      <c r="BE1485" t="s">
        <v>48</v>
      </c>
      <c r="BF1485" t="s">
        <v>48</v>
      </c>
      <c r="BG1485" s="15" t="e">
        <f ca="1">OFFSET($V$6,0,MATCH(BH1485,$X1485:$BF1485,0))</f>
        <v>#N/A</v>
      </c>
      <c r="BH1485" s="15">
        <f t="shared" si="351"/>
        <v>100000</v>
      </c>
      <c r="BI1485" s="15" t="e">
        <f t="shared" ca="1" si="352"/>
        <v>#N/A</v>
      </c>
      <c r="BJ1485" s="15" t="str">
        <f t="shared" ca="1" si="353"/>
        <v>AT</v>
      </c>
      <c r="BK1485" s="15">
        <f t="shared" si="354"/>
        <v>135</v>
      </c>
      <c r="BL1485" s="15" t="str">
        <f t="shared" ca="1" si="355"/>
        <v>None</v>
      </c>
      <c r="BM1485" s="15">
        <f t="shared" si="356"/>
        <v>2</v>
      </c>
      <c r="BN1485" t="str">
        <f t="shared" si="357"/>
        <v>CHECK</v>
      </c>
      <c r="BO1485" t="str">
        <f t="shared" si="358"/>
        <v>CHECK</v>
      </c>
      <c r="BP1485" t="str">
        <f t="shared" si="359"/>
        <v>CHECK</v>
      </c>
    </row>
    <row r="1486" spans="2:68" hidden="1">
      <c r="B1486">
        <v>20250303</v>
      </c>
      <c r="C1486" t="s">
        <v>75</v>
      </c>
      <c r="D1486">
        <v>1430</v>
      </c>
      <c r="E1486">
        <v>7106</v>
      </c>
      <c r="H1486">
        <v>7077</v>
      </c>
      <c r="K1486">
        <v>4310</v>
      </c>
      <c r="L1486">
        <v>226</v>
      </c>
      <c r="M1486">
        <v>4113</v>
      </c>
      <c r="N1486" t="s">
        <v>53</v>
      </c>
      <c r="O1486" t="s">
        <v>51</v>
      </c>
      <c r="P1486" s="157">
        <f t="shared" si="345"/>
        <v>4084</v>
      </c>
      <c r="Q1486">
        <f t="shared" si="346"/>
        <v>29</v>
      </c>
      <c r="R1486" s="157" t="str">
        <f t="shared" si="347"/>
        <v>NA</v>
      </c>
      <c r="S1486" s="157" t="str">
        <f t="shared" si="348"/>
        <v>NA</v>
      </c>
      <c r="T1486" t="str">
        <f t="shared" si="349"/>
        <v>NA</v>
      </c>
      <c r="U1486">
        <f t="shared" si="350"/>
        <v>8000</v>
      </c>
      <c r="V1486">
        <f>MIN(IF(SUM(W1486,X1486,Y1486,AA1486,AB1486,AE1486,AD1486,AG1486,AH1486,AK1486,AJ1486,AN1486,AO1486,AQ1486,AR1486,AT1486,AU1486,AV1486,A1486,BB1486,AX1486,AY1486,AZ1486,BA1486,BD1486,BE1486)=0,0,1)+IF(O1486="Smoothing ramp",1,0)+IF(ISNUMBER(W1486),1,0)+IF(ISNUMBER(X1486),1,0)+IF(ISNUMBER(Y1486),1,0)+IF(ISNUMBER(#REF!),1,0)+IF(ISNUMBER(AA1486),1,0)+IF(ISNUMBER(AB1486),1,0)+IF(ISNUMBER(#REF!),1,0)+IF(ISNUMBER(AE1486),1,0)+IF(ISNUMBER(AD1486),1,0)+IF(ISNUMBER(AG1486),1,0)+IF(ISNUMBER(AH1486),1,0)+IF(ISNUMBER(AJ1486),1,0)+IF(ISNUMBER(AK1486),1,0)+IF(ISNUMBER(AN1486),1,0)+IF(ISNUMBER(AO1486),1,0)+IF(ISNUMBER(AQ1486),1,0)+IF(ISNUMBER(AR1486),1,0)+IF(ISNUMBER(AT1486),1,0)+IF(ISNUMBER(AU1486),1,0)+IF(ISNUMBER(AV1486),1,0)+IF(ISNUMBER(#REF!),1,0)+IF(ISNUMBER(AM1486),1,0)+IF(ISNUMBER(BB1486),1,0)+IF(ISNUMBER(AX1486),1,0)+IF(ISNUMBER(AY1486),1,0)+IF(ISNUMBER(AZ1486),1,0)+IF(ISNUMBER(BA1486),1,0)+IF(ISNUMBER(BD1486),1,0)+IF(ISNUMBER(BE1486),1,0),1)</f>
        <v>1</v>
      </c>
      <c r="W1486">
        <v>301</v>
      </c>
      <c r="X1486" t="s">
        <v>48</v>
      </c>
      <c r="Y1486" t="s">
        <v>48</v>
      </c>
      <c r="Z1486" t="s">
        <v>48</v>
      </c>
      <c r="AA1486">
        <v>135</v>
      </c>
      <c r="AB1486" t="s">
        <v>48</v>
      </c>
      <c r="AC1486" t="s">
        <v>48</v>
      </c>
      <c r="AD1486" t="s">
        <v>48</v>
      </c>
      <c r="AE1486" t="s">
        <v>48</v>
      </c>
      <c r="AF1486" t="s">
        <v>48</v>
      </c>
      <c r="AG1486" t="s">
        <v>48</v>
      </c>
      <c r="AH1486" t="s">
        <v>48</v>
      </c>
      <c r="AI1486" t="s">
        <v>48</v>
      </c>
      <c r="AJ1486" t="s">
        <v>48</v>
      </c>
      <c r="AK1486" t="s">
        <v>48</v>
      </c>
      <c r="AL1486" t="s">
        <v>48</v>
      </c>
      <c r="AN1486" t="s">
        <v>48</v>
      </c>
      <c r="AO1486" t="s">
        <v>48</v>
      </c>
      <c r="AP1486" t="s">
        <v>48</v>
      </c>
      <c r="AQ1486" t="s">
        <v>48</v>
      </c>
      <c r="AR1486" t="s">
        <v>48</v>
      </c>
      <c r="AS1486" t="s">
        <v>48</v>
      </c>
      <c r="AT1486" t="s">
        <v>48</v>
      </c>
      <c r="AU1486" t="s">
        <v>48</v>
      </c>
      <c r="AV1486" t="s">
        <v>48</v>
      </c>
      <c r="AW1486" t="s">
        <v>48</v>
      </c>
      <c r="AX1486" t="s">
        <v>48</v>
      </c>
      <c r="AY1486" t="s">
        <v>48</v>
      </c>
      <c r="AZ1486" t="s">
        <v>48</v>
      </c>
      <c r="BA1486" t="s">
        <v>48</v>
      </c>
      <c r="BB1486" t="s">
        <v>48</v>
      </c>
      <c r="BC1486" t="s">
        <v>48</v>
      </c>
      <c r="BD1486" t="s">
        <v>48</v>
      </c>
      <c r="BE1486" t="s">
        <v>48</v>
      </c>
      <c r="BF1486" t="s">
        <v>48</v>
      </c>
      <c r="BG1486" s="15" t="e">
        <f ca="1">OFFSET($V$6,0,MATCH(BH1486,$X1486:$BF1486,0))</f>
        <v>#N/A</v>
      </c>
      <c r="BH1486" s="15">
        <f t="shared" si="351"/>
        <v>100000</v>
      </c>
      <c r="BI1486" s="15" t="e">
        <f t="shared" ca="1" si="352"/>
        <v>#N/A</v>
      </c>
      <c r="BJ1486" s="15" t="str">
        <f t="shared" ca="1" si="353"/>
        <v>AT</v>
      </c>
      <c r="BK1486" s="15">
        <f t="shared" si="354"/>
        <v>135</v>
      </c>
      <c r="BL1486" s="15" t="str">
        <f t="shared" ca="1" si="355"/>
        <v>None</v>
      </c>
      <c r="BM1486" s="15">
        <f t="shared" si="356"/>
        <v>2</v>
      </c>
      <c r="BN1486" t="str">
        <f t="shared" si="357"/>
        <v>CHECK</v>
      </c>
      <c r="BO1486" t="str">
        <f t="shared" si="358"/>
        <v>CHECK</v>
      </c>
      <c r="BP1486" t="str">
        <f t="shared" si="359"/>
        <v>CHECK</v>
      </c>
    </row>
    <row r="1487" spans="2:68" hidden="1">
      <c r="B1487">
        <v>20250303</v>
      </c>
      <c r="C1487" t="s">
        <v>75</v>
      </c>
      <c r="D1487">
        <v>1530</v>
      </c>
      <c r="F1487">
        <v>6436</v>
      </c>
      <c r="G1487">
        <v>494</v>
      </c>
      <c r="I1487">
        <v>6374</v>
      </c>
      <c r="J1487">
        <v>494</v>
      </c>
      <c r="K1487">
        <v>5659</v>
      </c>
      <c r="L1487">
        <v>162</v>
      </c>
      <c r="M1487">
        <v>0</v>
      </c>
      <c r="N1487" t="s">
        <v>53</v>
      </c>
      <c r="O1487" t="s">
        <v>47</v>
      </c>
      <c r="P1487" s="157">
        <f t="shared" si="345"/>
        <v>5497</v>
      </c>
      <c r="Q1487" t="str">
        <f t="shared" si="346"/>
        <v>NA</v>
      </c>
      <c r="R1487" s="157">
        <f t="shared" si="347"/>
        <v>62</v>
      </c>
      <c r="S1487" s="157">
        <f t="shared" si="348"/>
        <v>0</v>
      </c>
      <c r="T1487">
        <f t="shared" si="349"/>
        <v>62</v>
      </c>
      <c r="U1487">
        <f t="shared" si="350"/>
        <v>-162</v>
      </c>
      <c r="V1487">
        <f>MIN(IF(SUM(W1487,X1487,Y1487,AA1487,AB1487,AE1487,AD1487,AG1487,AH1487,AK1487,AJ1487,AN1487,AO1487,AQ1487,AR1487,AT1487,AU1487,AV1487,A1487,BB1487,AX1487,AY1487,AZ1487,BA1487,BD1487,BE1487)=0,0,1)+IF(O1487="Smoothing ramp",1,0)+IF(ISNUMBER(W1487),1,0)+IF(ISNUMBER(X1487),1,0)+IF(ISNUMBER(Y1487),1,0)+IF(ISNUMBER(#REF!),1,0)+IF(ISNUMBER(AA1487),1,0)+IF(ISNUMBER(AB1487),1,0)+IF(ISNUMBER(#REF!),1,0)+IF(ISNUMBER(AE1487),1,0)+IF(ISNUMBER(AD1487),1,0)+IF(ISNUMBER(AG1487),1,0)+IF(ISNUMBER(AH1487),1,0)+IF(ISNUMBER(AJ1487),1,0)+IF(ISNUMBER(AK1487),1,0)+IF(ISNUMBER(AN1487),1,0)+IF(ISNUMBER(AO1487),1,0)+IF(ISNUMBER(AQ1487),1,0)+IF(ISNUMBER(AR1487),1,0)+IF(ISNUMBER(AT1487),1,0)+IF(ISNUMBER(AU1487),1,0)+IF(ISNUMBER(AV1487),1,0)+IF(ISNUMBER(#REF!),1,0)+IF(ISNUMBER(AM1487),1,0)+IF(ISNUMBER(BB1487),1,0)+IF(ISNUMBER(AX1487),1,0)+IF(ISNUMBER(AY1487),1,0)+IF(ISNUMBER(AZ1487),1,0)+IF(ISNUMBER(BA1487),1,0)+IF(ISNUMBER(BD1487),1,0)+IF(ISNUMBER(BE1487),1,0),1)</f>
        <v>1</v>
      </c>
      <c r="W1487">
        <v>390</v>
      </c>
      <c r="X1487" t="s">
        <v>48</v>
      </c>
      <c r="Y1487" t="s">
        <v>48</v>
      </c>
      <c r="Z1487" t="s">
        <v>48</v>
      </c>
      <c r="AA1487">
        <v>135</v>
      </c>
      <c r="AB1487" t="s">
        <v>48</v>
      </c>
      <c r="AC1487" t="s">
        <v>48</v>
      </c>
      <c r="AD1487" t="s">
        <v>48</v>
      </c>
      <c r="AE1487" t="s">
        <v>48</v>
      </c>
      <c r="AF1487" t="s">
        <v>48</v>
      </c>
      <c r="AG1487" t="s">
        <v>48</v>
      </c>
      <c r="AH1487" t="s">
        <v>48</v>
      </c>
      <c r="AI1487" t="s">
        <v>48</v>
      </c>
      <c r="AJ1487" t="s">
        <v>48</v>
      </c>
      <c r="AK1487" t="s">
        <v>48</v>
      </c>
      <c r="AL1487" t="s">
        <v>48</v>
      </c>
      <c r="AN1487" t="s">
        <v>48</v>
      </c>
      <c r="AO1487" t="s">
        <v>48</v>
      </c>
      <c r="AP1487" t="s">
        <v>48</v>
      </c>
      <c r="AQ1487" t="s">
        <v>48</v>
      </c>
      <c r="AR1487" t="s">
        <v>48</v>
      </c>
      <c r="AS1487" t="s">
        <v>48</v>
      </c>
      <c r="AT1487" t="s">
        <v>48</v>
      </c>
      <c r="AU1487" t="s">
        <v>48</v>
      </c>
      <c r="AV1487" t="s">
        <v>48</v>
      </c>
      <c r="AW1487" t="s">
        <v>48</v>
      </c>
      <c r="AX1487" t="s">
        <v>48</v>
      </c>
      <c r="AY1487" t="s">
        <v>48</v>
      </c>
      <c r="AZ1487" t="s">
        <v>48</v>
      </c>
      <c r="BA1487" t="s">
        <v>48</v>
      </c>
      <c r="BB1487" t="s">
        <v>48</v>
      </c>
      <c r="BC1487" t="s">
        <v>48</v>
      </c>
      <c r="BD1487" t="s">
        <v>48</v>
      </c>
      <c r="BE1487" t="s">
        <v>48</v>
      </c>
      <c r="BF1487" t="s">
        <v>48</v>
      </c>
      <c r="BG1487" s="15" t="e">
        <f ca="1">OFFSET($V$6,0,MATCH(BH1487,$X1487:$BF1487,0))</f>
        <v>#N/A</v>
      </c>
      <c r="BH1487" s="15">
        <f t="shared" si="351"/>
        <v>100000</v>
      </c>
      <c r="BI1487" s="15" t="e">
        <f t="shared" ca="1" si="352"/>
        <v>#N/A</v>
      </c>
      <c r="BJ1487" s="15" t="str">
        <f t="shared" ca="1" si="353"/>
        <v>AT</v>
      </c>
      <c r="BK1487" s="15">
        <f t="shared" si="354"/>
        <v>135</v>
      </c>
      <c r="BL1487" s="15" t="str">
        <f t="shared" ca="1" si="355"/>
        <v>None</v>
      </c>
      <c r="BM1487" s="15">
        <f t="shared" si="356"/>
        <v>2</v>
      </c>
      <c r="BN1487" t="str">
        <f t="shared" si="357"/>
        <v>CHECK</v>
      </c>
      <c r="BO1487" t="str">
        <f t="shared" si="358"/>
        <v>CHECK</v>
      </c>
      <c r="BP1487" t="str">
        <f t="shared" si="359"/>
        <v>CHECK</v>
      </c>
    </row>
    <row r="1488" spans="2:68" hidden="1">
      <c r="B1488">
        <v>20250303</v>
      </c>
      <c r="C1488" t="s">
        <v>75</v>
      </c>
      <c r="D1488">
        <v>1630</v>
      </c>
      <c r="F1488">
        <v>6436</v>
      </c>
      <c r="G1488">
        <v>494</v>
      </c>
      <c r="I1488">
        <v>6374</v>
      </c>
      <c r="J1488">
        <v>494</v>
      </c>
      <c r="K1488">
        <v>5659</v>
      </c>
      <c r="L1488">
        <v>162</v>
      </c>
      <c r="M1488">
        <v>0</v>
      </c>
      <c r="N1488" t="s">
        <v>53</v>
      </c>
      <c r="O1488" t="s">
        <v>47</v>
      </c>
      <c r="P1488" s="157">
        <f t="shared" si="345"/>
        <v>5497</v>
      </c>
      <c r="Q1488" t="str">
        <f t="shared" si="346"/>
        <v>NA</v>
      </c>
      <c r="R1488" s="157">
        <f t="shared" si="347"/>
        <v>62</v>
      </c>
      <c r="S1488" s="157">
        <f t="shared" si="348"/>
        <v>0</v>
      </c>
      <c r="T1488">
        <f t="shared" si="349"/>
        <v>62</v>
      </c>
      <c r="U1488">
        <f t="shared" si="350"/>
        <v>-162</v>
      </c>
      <c r="V1488">
        <f>MIN(IF(SUM(W1488,X1488,Y1488,AA1488,AB1488,AE1488,AD1488,AG1488,AH1488,AK1488,AJ1488,AN1488,AO1488,AQ1488,AR1488,AT1488,AU1488,AV1488,A1488,BB1488,AX1488,AY1488,AZ1488,BA1488,BD1488,BE1488)=0,0,1)+IF(O1488="Smoothing ramp",1,0)+IF(ISNUMBER(W1488),1,0)+IF(ISNUMBER(X1488),1,0)+IF(ISNUMBER(Y1488),1,0)+IF(ISNUMBER(#REF!),1,0)+IF(ISNUMBER(AA1488),1,0)+IF(ISNUMBER(AB1488),1,0)+IF(ISNUMBER(#REF!),1,0)+IF(ISNUMBER(AE1488),1,0)+IF(ISNUMBER(AD1488),1,0)+IF(ISNUMBER(AG1488),1,0)+IF(ISNUMBER(AH1488),1,0)+IF(ISNUMBER(AJ1488),1,0)+IF(ISNUMBER(AK1488),1,0)+IF(ISNUMBER(AN1488),1,0)+IF(ISNUMBER(AO1488),1,0)+IF(ISNUMBER(AQ1488),1,0)+IF(ISNUMBER(AR1488),1,0)+IF(ISNUMBER(AT1488),1,0)+IF(ISNUMBER(AU1488),1,0)+IF(ISNUMBER(AV1488),1,0)+IF(ISNUMBER(#REF!),1,0)+IF(ISNUMBER(AM1488),1,0)+IF(ISNUMBER(BB1488),1,0)+IF(ISNUMBER(AX1488),1,0)+IF(ISNUMBER(AY1488),1,0)+IF(ISNUMBER(AZ1488),1,0)+IF(ISNUMBER(BA1488),1,0)+IF(ISNUMBER(BD1488),1,0)+IF(ISNUMBER(BE1488),1,0),1)</f>
        <v>1</v>
      </c>
      <c r="W1488">
        <v>390</v>
      </c>
      <c r="X1488" t="s">
        <v>48</v>
      </c>
      <c r="Y1488" t="s">
        <v>48</v>
      </c>
      <c r="Z1488" t="s">
        <v>48</v>
      </c>
      <c r="AA1488">
        <v>135</v>
      </c>
      <c r="AB1488" t="s">
        <v>48</v>
      </c>
      <c r="AC1488" t="s">
        <v>48</v>
      </c>
      <c r="AD1488" t="s">
        <v>48</v>
      </c>
      <c r="AE1488" t="s">
        <v>48</v>
      </c>
      <c r="AF1488" t="s">
        <v>48</v>
      </c>
      <c r="AG1488" t="s">
        <v>48</v>
      </c>
      <c r="AH1488" t="s">
        <v>48</v>
      </c>
      <c r="AI1488" t="s">
        <v>48</v>
      </c>
      <c r="AJ1488" t="s">
        <v>48</v>
      </c>
      <c r="AK1488" t="s">
        <v>48</v>
      </c>
      <c r="AL1488" t="s">
        <v>48</v>
      </c>
      <c r="AN1488" t="s">
        <v>48</v>
      </c>
      <c r="AO1488" t="s">
        <v>48</v>
      </c>
      <c r="AP1488" t="s">
        <v>48</v>
      </c>
      <c r="AQ1488" t="s">
        <v>48</v>
      </c>
      <c r="AR1488" t="s">
        <v>48</v>
      </c>
      <c r="AS1488" t="s">
        <v>48</v>
      </c>
      <c r="AT1488" t="s">
        <v>48</v>
      </c>
      <c r="AU1488" t="s">
        <v>48</v>
      </c>
      <c r="AV1488" t="s">
        <v>48</v>
      </c>
      <c r="AW1488" t="s">
        <v>48</v>
      </c>
      <c r="AX1488" t="s">
        <v>48</v>
      </c>
      <c r="AY1488" t="s">
        <v>48</v>
      </c>
      <c r="AZ1488" t="s">
        <v>48</v>
      </c>
      <c r="BA1488" t="s">
        <v>48</v>
      </c>
      <c r="BB1488" t="s">
        <v>48</v>
      </c>
      <c r="BC1488" t="s">
        <v>48</v>
      </c>
      <c r="BD1488" t="s">
        <v>48</v>
      </c>
      <c r="BE1488" t="s">
        <v>48</v>
      </c>
      <c r="BF1488" t="s">
        <v>48</v>
      </c>
      <c r="BG1488" s="15" t="e">
        <f ca="1">OFFSET($V$6,0,MATCH(BH1488,$X1488:$BF1488,0))</f>
        <v>#N/A</v>
      </c>
      <c r="BH1488" s="15">
        <f t="shared" si="351"/>
        <v>100000</v>
      </c>
      <c r="BI1488" s="15" t="e">
        <f t="shared" ca="1" si="352"/>
        <v>#N/A</v>
      </c>
      <c r="BJ1488" s="15" t="str">
        <f t="shared" ca="1" si="353"/>
        <v>AT</v>
      </c>
      <c r="BK1488" s="15">
        <f t="shared" si="354"/>
        <v>135</v>
      </c>
      <c r="BL1488" s="15" t="str">
        <f t="shared" ca="1" si="355"/>
        <v>None</v>
      </c>
      <c r="BM1488" s="15">
        <f t="shared" si="356"/>
        <v>2</v>
      </c>
      <c r="BN1488" t="str">
        <f t="shared" si="357"/>
        <v>CHECK</v>
      </c>
      <c r="BO1488" t="str">
        <f t="shared" si="358"/>
        <v>CHECK</v>
      </c>
      <c r="BP1488" t="str">
        <f t="shared" si="359"/>
        <v>CHECK</v>
      </c>
    </row>
    <row r="1489" spans="2:68" hidden="1">
      <c r="B1489">
        <v>20250303</v>
      </c>
      <c r="C1489" t="s">
        <v>75</v>
      </c>
      <c r="D1489">
        <v>1730</v>
      </c>
      <c r="F1489">
        <v>6436</v>
      </c>
      <c r="G1489">
        <v>494</v>
      </c>
      <c r="I1489">
        <v>6374</v>
      </c>
      <c r="J1489">
        <v>494</v>
      </c>
      <c r="K1489">
        <v>5659</v>
      </c>
      <c r="L1489">
        <v>162</v>
      </c>
      <c r="M1489">
        <v>0</v>
      </c>
      <c r="N1489" t="s">
        <v>53</v>
      </c>
      <c r="O1489" t="s">
        <v>47</v>
      </c>
      <c r="P1489" s="157">
        <f t="shared" si="345"/>
        <v>5497</v>
      </c>
      <c r="Q1489" t="str">
        <f t="shared" si="346"/>
        <v>NA</v>
      </c>
      <c r="R1489" s="157">
        <f t="shared" si="347"/>
        <v>62</v>
      </c>
      <c r="S1489" s="157">
        <f t="shared" si="348"/>
        <v>0</v>
      </c>
      <c r="T1489">
        <f t="shared" si="349"/>
        <v>62</v>
      </c>
      <c r="U1489">
        <f t="shared" si="350"/>
        <v>-162</v>
      </c>
      <c r="V1489">
        <f>MIN(IF(SUM(W1489,X1489,Y1489,AA1489,AB1489,AE1489,AD1489,AG1489,AH1489,AK1489,AJ1489,AN1489,AO1489,AQ1489,AR1489,AT1489,AU1489,AV1489,A1489,BB1489,AX1489,AY1489,AZ1489,BA1489,BD1489,BE1489)=0,0,1)+IF(O1489="Smoothing ramp",1,0)+IF(ISNUMBER(W1489),1,0)+IF(ISNUMBER(X1489),1,0)+IF(ISNUMBER(Y1489),1,0)+IF(ISNUMBER(#REF!),1,0)+IF(ISNUMBER(AA1489),1,0)+IF(ISNUMBER(AB1489),1,0)+IF(ISNUMBER(#REF!),1,0)+IF(ISNUMBER(AE1489),1,0)+IF(ISNUMBER(AD1489),1,0)+IF(ISNUMBER(AG1489),1,0)+IF(ISNUMBER(AH1489),1,0)+IF(ISNUMBER(AJ1489),1,0)+IF(ISNUMBER(AK1489),1,0)+IF(ISNUMBER(AN1489),1,0)+IF(ISNUMBER(AO1489),1,0)+IF(ISNUMBER(AQ1489),1,0)+IF(ISNUMBER(AR1489),1,0)+IF(ISNUMBER(AT1489),1,0)+IF(ISNUMBER(AU1489),1,0)+IF(ISNUMBER(AV1489),1,0)+IF(ISNUMBER(#REF!),1,0)+IF(ISNUMBER(AM1489),1,0)+IF(ISNUMBER(BB1489),1,0)+IF(ISNUMBER(AX1489),1,0)+IF(ISNUMBER(AY1489),1,0)+IF(ISNUMBER(AZ1489),1,0)+IF(ISNUMBER(BA1489),1,0)+IF(ISNUMBER(BD1489),1,0)+IF(ISNUMBER(BE1489),1,0),1)</f>
        <v>1</v>
      </c>
      <c r="W1489">
        <v>390</v>
      </c>
      <c r="X1489" t="s">
        <v>48</v>
      </c>
      <c r="Y1489" t="s">
        <v>48</v>
      </c>
      <c r="Z1489" t="s">
        <v>48</v>
      </c>
      <c r="AA1489">
        <v>135</v>
      </c>
      <c r="AB1489" t="s">
        <v>48</v>
      </c>
      <c r="AC1489" t="s">
        <v>48</v>
      </c>
      <c r="AD1489" t="s">
        <v>48</v>
      </c>
      <c r="AE1489" t="s">
        <v>48</v>
      </c>
      <c r="AF1489" t="s">
        <v>48</v>
      </c>
      <c r="AG1489" t="s">
        <v>48</v>
      </c>
      <c r="AH1489" t="s">
        <v>48</v>
      </c>
      <c r="AI1489" t="s">
        <v>48</v>
      </c>
      <c r="AJ1489" t="s">
        <v>48</v>
      </c>
      <c r="AK1489" t="s">
        <v>48</v>
      </c>
      <c r="AL1489" t="s">
        <v>48</v>
      </c>
      <c r="AN1489" t="s">
        <v>48</v>
      </c>
      <c r="AO1489" t="s">
        <v>48</v>
      </c>
      <c r="AP1489" t="s">
        <v>48</v>
      </c>
      <c r="AQ1489" t="s">
        <v>48</v>
      </c>
      <c r="AR1489" t="s">
        <v>48</v>
      </c>
      <c r="AS1489" t="s">
        <v>48</v>
      </c>
      <c r="AT1489" t="s">
        <v>48</v>
      </c>
      <c r="AU1489" t="s">
        <v>48</v>
      </c>
      <c r="AV1489" t="s">
        <v>48</v>
      </c>
      <c r="AW1489" t="s">
        <v>48</v>
      </c>
      <c r="AX1489" t="s">
        <v>48</v>
      </c>
      <c r="AY1489" t="s">
        <v>48</v>
      </c>
      <c r="AZ1489" t="s">
        <v>48</v>
      </c>
      <c r="BA1489" t="s">
        <v>48</v>
      </c>
      <c r="BB1489" t="s">
        <v>48</v>
      </c>
      <c r="BC1489" t="s">
        <v>48</v>
      </c>
      <c r="BD1489" t="s">
        <v>48</v>
      </c>
      <c r="BE1489" t="s">
        <v>48</v>
      </c>
      <c r="BF1489" t="s">
        <v>48</v>
      </c>
      <c r="BG1489" s="15" t="e">
        <f ca="1">OFFSET($V$6,0,MATCH(BH1489,$X1489:$BF1489,0))</f>
        <v>#N/A</v>
      </c>
      <c r="BH1489" s="15">
        <f t="shared" si="351"/>
        <v>100000</v>
      </c>
      <c r="BI1489" s="15" t="e">
        <f t="shared" ca="1" si="352"/>
        <v>#N/A</v>
      </c>
      <c r="BJ1489" s="15" t="str">
        <f t="shared" ca="1" si="353"/>
        <v>AT</v>
      </c>
      <c r="BK1489" s="15">
        <f t="shared" si="354"/>
        <v>135</v>
      </c>
      <c r="BL1489" s="15" t="str">
        <f t="shared" ca="1" si="355"/>
        <v>None</v>
      </c>
      <c r="BM1489" s="15">
        <f t="shared" si="356"/>
        <v>2</v>
      </c>
      <c r="BN1489" t="str">
        <f t="shared" si="357"/>
        <v>CHECK</v>
      </c>
      <c r="BO1489" t="str">
        <f t="shared" si="358"/>
        <v>CHECK</v>
      </c>
      <c r="BP1489" t="str">
        <f t="shared" si="359"/>
        <v>CHECK</v>
      </c>
    </row>
    <row r="1490" spans="2:68" hidden="1">
      <c r="B1490">
        <v>20250303</v>
      </c>
      <c r="C1490" t="s">
        <v>75</v>
      </c>
      <c r="D1490">
        <v>1830</v>
      </c>
      <c r="F1490">
        <v>8795</v>
      </c>
      <c r="G1490">
        <v>839</v>
      </c>
      <c r="I1490">
        <v>8083</v>
      </c>
      <c r="J1490">
        <v>839</v>
      </c>
      <c r="K1490">
        <v>-5147</v>
      </c>
      <c r="L1490">
        <v>-5147</v>
      </c>
      <c r="M1490">
        <v>0</v>
      </c>
      <c r="N1490" t="s">
        <v>50</v>
      </c>
      <c r="O1490" t="s">
        <v>47</v>
      </c>
      <c r="P1490" s="157">
        <f t="shared" si="345"/>
        <v>0</v>
      </c>
      <c r="Q1490" t="str">
        <f t="shared" si="346"/>
        <v>NA</v>
      </c>
      <c r="R1490" s="157">
        <f t="shared" si="347"/>
        <v>712</v>
      </c>
      <c r="S1490" s="157">
        <f t="shared" si="348"/>
        <v>0</v>
      </c>
      <c r="T1490">
        <f t="shared" si="349"/>
        <v>712</v>
      </c>
      <c r="U1490">
        <f t="shared" si="350"/>
        <v>5147</v>
      </c>
      <c r="V1490">
        <f>MIN(IF(SUM(W1490,X1490,Y1490,AA1490,AB1490,AE1490,AD1490,AG1490,AH1490,AK1490,AJ1490,AN1490,AO1490,AQ1490,AR1490,AT1490,AU1490,AV1490,A1490,BB1490,AX1490,AY1490,AZ1490,BA1490,BD1490,BE1490)=0,0,1)+IF(O1490="Smoothing ramp",1,0)+IF(ISNUMBER(W1490),1,0)+IF(ISNUMBER(X1490),1,0)+IF(ISNUMBER(Y1490),1,0)+IF(ISNUMBER(#REF!),1,0)+IF(ISNUMBER(AA1490),1,0)+IF(ISNUMBER(AB1490),1,0)+IF(ISNUMBER(#REF!),1,0)+IF(ISNUMBER(AE1490),1,0)+IF(ISNUMBER(AD1490),1,0)+IF(ISNUMBER(AG1490),1,0)+IF(ISNUMBER(AH1490),1,0)+IF(ISNUMBER(AJ1490),1,0)+IF(ISNUMBER(AK1490),1,0)+IF(ISNUMBER(AN1490),1,0)+IF(ISNUMBER(AO1490),1,0)+IF(ISNUMBER(AQ1490),1,0)+IF(ISNUMBER(AR1490),1,0)+IF(ISNUMBER(AT1490),1,0)+IF(ISNUMBER(AU1490),1,0)+IF(ISNUMBER(AV1490),1,0)+IF(ISNUMBER(#REF!),1,0)+IF(ISNUMBER(AM1490),1,0)+IF(ISNUMBER(BB1490),1,0)+IF(ISNUMBER(AX1490),1,0)+IF(ISNUMBER(AY1490),1,0)+IF(ISNUMBER(AZ1490),1,0)+IF(ISNUMBER(BA1490),1,0)+IF(ISNUMBER(BD1490),1,0)+IF(ISNUMBER(BE1490),1,0),1)</f>
        <v>1</v>
      </c>
      <c r="W1490">
        <v>390</v>
      </c>
      <c r="X1490" t="s">
        <v>48</v>
      </c>
      <c r="Y1490" t="s">
        <v>48</v>
      </c>
      <c r="Z1490" t="s">
        <v>48</v>
      </c>
      <c r="AA1490">
        <v>135</v>
      </c>
      <c r="AB1490" t="s">
        <v>48</v>
      </c>
      <c r="AC1490" t="s">
        <v>48</v>
      </c>
      <c r="AD1490" t="s">
        <v>48</v>
      </c>
      <c r="AE1490" t="s">
        <v>48</v>
      </c>
      <c r="AF1490" t="s">
        <v>48</v>
      </c>
      <c r="AG1490" t="s">
        <v>48</v>
      </c>
      <c r="AH1490" t="s">
        <v>48</v>
      </c>
      <c r="AI1490" t="s">
        <v>48</v>
      </c>
      <c r="AJ1490" t="s">
        <v>48</v>
      </c>
      <c r="AK1490" t="s">
        <v>48</v>
      </c>
      <c r="AL1490" t="s">
        <v>48</v>
      </c>
      <c r="AN1490" t="s">
        <v>48</v>
      </c>
      <c r="AO1490" t="s">
        <v>48</v>
      </c>
      <c r="AP1490" t="s">
        <v>48</v>
      </c>
      <c r="AQ1490" t="s">
        <v>48</v>
      </c>
      <c r="AR1490" t="s">
        <v>48</v>
      </c>
      <c r="AS1490" t="s">
        <v>48</v>
      </c>
      <c r="AT1490" t="s">
        <v>48</v>
      </c>
      <c r="AU1490" t="s">
        <v>48</v>
      </c>
      <c r="AV1490" t="s">
        <v>48</v>
      </c>
      <c r="AW1490" t="s">
        <v>48</v>
      </c>
      <c r="AX1490" t="s">
        <v>48</v>
      </c>
      <c r="AY1490" t="s">
        <v>48</v>
      </c>
      <c r="AZ1490" t="s">
        <v>48</v>
      </c>
      <c r="BA1490" t="s">
        <v>48</v>
      </c>
      <c r="BB1490" t="s">
        <v>48</v>
      </c>
      <c r="BC1490" t="s">
        <v>48</v>
      </c>
      <c r="BD1490" t="s">
        <v>48</v>
      </c>
      <c r="BE1490" t="s">
        <v>48</v>
      </c>
      <c r="BF1490" t="s">
        <v>48</v>
      </c>
      <c r="BG1490" s="15" t="e">
        <f ca="1">OFFSET($V$6,0,MATCH(BH1490,$X1490:$BF1490,0))</f>
        <v>#N/A</v>
      </c>
      <c r="BH1490" s="15">
        <f t="shared" si="351"/>
        <v>100000</v>
      </c>
      <c r="BI1490" s="15" t="e">
        <f t="shared" ca="1" si="352"/>
        <v>#N/A</v>
      </c>
      <c r="BJ1490" s="15" t="str">
        <f t="shared" ca="1" si="353"/>
        <v>AT</v>
      </c>
      <c r="BK1490" s="15">
        <f t="shared" si="354"/>
        <v>135</v>
      </c>
      <c r="BL1490" s="15" t="str">
        <f t="shared" ca="1" si="355"/>
        <v>None</v>
      </c>
      <c r="BM1490" s="15">
        <f t="shared" si="356"/>
        <v>2</v>
      </c>
      <c r="BN1490" t="str">
        <f t="shared" si="357"/>
        <v>CHECK</v>
      </c>
      <c r="BO1490" t="str">
        <f t="shared" si="358"/>
        <v>CHECK</v>
      </c>
      <c r="BP1490" t="str">
        <f t="shared" si="359"/>
        <v>CHECK</v>
      </c>
    </row>
    <row r="1491" spans="2:68" hidden="1">
      <c r="B1491">
        <v>20250303</v>
      </c>
      <c r="C1491" t="s">
        <v>75</v>
      </c>
      <c r="D1491">
        <v>1930</v>
      </c>
      <c r="F1491">
        <v>8795</v>
      </c>
      <c r="G1491">
        <v>839</v>
      </c>
      <c r="I1491">
        <v>8768</v>
      </c>
      <c r="J1491">
        <v>839</v>
      </c>
      <c r="K1491">
        <v>-5147</v>
      </c>
      <c r="L1491">
        <v>-5147</v>
      </c>
      <c r="M1491">
        <v>0</v>
      </c>
      <c r="N1491" t="s">
        <v>50</v>
      </c>
      <c r="O1491" t="s">
        <v>47</v>
      </c>
      <c r="P1491" s="157">
        <f t="shared" si="345"/>
        <v>0</v>
      </c>
      <c r="Q1491" t="str">
        <f t="shared" si="346"/>
        <v>NA</v>
      </c>
      <c r="R1491" s="157">
        <f t="shared" si="347"/>
        <v>27</v>
      </c>
      <c r="S1491" s="157">
        <f t="shared" si="348"/>
        <v>0</v>
      </c>
      <c r="T1491">
        <f t="shared" si="349"/>
        <v>27</v>
      </c>
      <c r="U1491">
        <f t="shared" si="350"/>
        <v>5147</v>
      </c>
      <c r="V1491">
        <f>MIN(IF(SUM(W1491,X1491,Y1491,AA1491,AB1491,AE1491,AD1491,AG1491,AH1491,AK1491,AJ1491,AN1491,AO1491,AQ1491,AR1491,AT1491,AU1491,AV1491,A1491,BB1491,AX1491,AY1491,AZ1491,BA1491,BD1491,BE1491)=0,0,1)+IF(O1491="Smoothing ramp",1,0)+IF(ISNUMBER(W1491),1,0)+IF(ISNUMBER(X1491),1,0)+IF(ISNUMBER(Y1491),1,0)+IF(ISNUMBER(#REF!),1,0)+IF(ISNUMBER(AA1491),1,0)+IF(ISNUMBER(AB1491),1,0)+IF(ISNUMBER(#REF!),1,0)+IF(ISNUMBER(AE1491),1,0)+IF(ISNUMBER(AD1491),1,0)+IF(ISNUMBER(AG1491),1,0)+IF(ISNUMBER(AH1491),1,0)+IF(ISNUMBER(AJ1491),1,0)+IF(ISNUMBER(AK1491),1,0)+IF(ISNUMBER(AN1491),1,0)+IF(ISNUMBER(AO1491),1,0)+IF(ISNUMBER(AQ1491),1,0)+IF(ISNUMBER(AR1491),1,0)+IF(ISNUMBER(AT1491),1,0)+IF(ISNUMBER(AU1491),1,0)+IF(ISNUMBER(AV1491),1,0)+IF(ISNUMBER(#REF!),1,0)+IF(ISNUMBER(AM1491),1,0)+IF(ISNUMBER(BB1491),1,0)+IF(ISNUMBER(AX1491),1,0)+IF(ISNUMBER(AY1491),1,0)+IF(ISNUMBER(AZ1491),1,0)+IF(ISNUMBER(BA1491),1,0)+IF(ISNUMBER(BD1491),1,0)+IF(ISNUMBER(BE1491),1,0),1)</f>
        <v>1</v>
      </c>
      <c r="W1491">
        <v>390</v>
      </c>
      <c r="X1491" t="s">
        <v>48</v>
      </c>
      <c r="Y1491" t="s">
        <v>48</v>
      </c>
      <c r="Z1491" t="s">
        <v>48</v>
      </c>
      <c r="AA1491">
        <v>135</v>
      </c>
      <c r="AB1491" t="s">
        <v>48</v>
      </c>
      <c r="AC1491" t="s">
        <v>48</v>
      </c>
      <c r="AD1491" t="s">
        <v>48</v>
      </c>
      <c r="AE1491" t="s">
        <v>48</v>
      </c>
      <c r="AF1491" t="s">
        <v>48</v>
      </c>
      <c r="AG1491" t="s">
        <v>48</v>
      </c>
      <c r="AH1491" t="s">
        <v>48</v>
      </c>
      <c r="AI1491" t="s">
        <v>48</v>
      </c>
      <c r="AJ1491" t="s">
        <v>48</v>
      </c>
      <c r="AK1491" t="s">
        <v>48</v>
      </c>
      <c r="AL1491" t="s">
        <v>48</v>
      </c>
      <c r="AN1491" t="s">
        <v>48</v>
      </c>
      <c r="AO1491" t="s">
        <v>48</v>
      </c>
      <c r="AP1491" t="s">
        <v>48</v>
      </c>
      <c r="AQ1491" t="s">
        <v>48</v>
      </c>
      <c r="AR1491" t="s">
        <v>48</v>
      </c>
      <c r="AS1491" t="s">
        <v>48</v>
      </c>
      <c r="AT1491" t="s">
        <v>48</v>
      </c>
      <c r="AU1491" t="s">
        <v>48</v>
      </c>
      <c r="AV1491" t="s">
        <v>48</v>
      </c>
      <c r="AW1491" t="s">
        <v>48</v>
      </c>
      <c r="AX1491" t="s">
        <v>48</v>
      </c>
      <c r="AY1491" t="s">
        <v>48</v>
      </c>
      <c r="AZ1491" t="s">
        <v>48</v>
      </c>
      <c r="BA1491" t="s">
        <v>48</v>
      </c>
      <c r="BB1491" t="s">
        <v>48</v>
      </c>
      <c r="BC1491" t="s">
        <v>48</v>
      </c>
      <c r="BD1491" t="s">
        <v>48</v>
      </c>
      <c r="BE1491" t="s">
        <v>48</v>
      </c>
      <c r="BF1491" t="s">
        <v>48</v>
      </c>
      <c r="BG1491" s="15" t="e">
        <f ca="1">OFFSET($V$6,0,MATCH(BH1491,$X1491:$BF1491,0))</f>
        <v>#N/A</v>
      </c>
      <c r="BH1491" s="15">
        <f t="shared" si="351"/>
        <v>100000</v>
      </c>
      <c r="BI1491" s="15" t="e">
        <f t="shared" ca="1" si="352"/>
        <v>#N/A</v>
      </c>
      <c r="BJ1491" s="15" t="str">
        <f t="shared" ca="1" si="353"/>
        <v>AT</v>
      </c>
      <c r="BK1491" s="15">
        <f t="shared" si="354"/>
        <v>135</v>
      </c>
      <c r="BL1491" s="15" t="str">
        <f t="shared" ca="1" si="355"/>
        <v>None</v>
      </c>
      <c r="BM1491" s="15">
        <f t="shared" si="356"/>
        <v>2</v>
      </c>
      <c r="BN1491" t="str">
        <f t="shared" si="357"/>
        <v>CHECK</v>
      </c>
      <c r="BO1491" t="str">
        <f t="shared" si="358"/>
        <v>CHECK</v>
      </c>
      <c r="BP1491" t="str">
        <f t="shared" si="359"/>
        <v>CHECK</v>
      </c>
    </row>
    <row r="1492" spans="2:68" hidden="1">
      <c r="B1492">
        <v>20250303</v>
      </c>
      <c r="C1492" t="s">
        <v>75</v>
      </c>
      <c r="D1492">
        <v>2030</v>
      </c>
      <c r="F1492">
        <v>8795</v>
      </c>
      <c r="G1492">
        <v>839</v>
      </c>
      <c r="I1492">
        <v>8768</v>
      </c>
      <c r="J1492">
        <v>839</v>
      </c>
      <c r="K1492">
        <v>-5147</v>
      </c>
      <c r="L1492">
        <v>-5147</v>
      </c>
      <c r="M1492">
        <v>0</v>
      </c>
      <c r="N1492" t="s">
        <v>50</v>
      </c>
      <c r="O1492" t="s">
        <v>47</v>
      </c>
      <c r="P1492" s="157">
        <f t="shared" si="345"/>
        <v>0</v>
      </c>
      <c r="Q1492" t="str">
        <f t="shared" si="346"/>
        <v>NA</v>
      </c>
      <c r="R1492" s="157">
        <f t="shared" si="347"/>
        <v>27</v>
      </c>
      <c r="S1492" s="157">
        <f t="shared" si="348"/>
        <v>0</v>
      </c>
      <c r="T1492">
        <f t="shared" si="349"/>
        <v>27</v>
      </c>
      <c r="U1492">
        <f t="shared" si="350"/>
        <v>5147</v>
      </c>
      <c r="V1492">
        <f>MIN(IF(SUM(W1492,X1492,Y1492,AA1492,AB1492,AE1492,AD1492,AG1492,AH1492,AK1492,AJ1492,AN1492,AO1492,AQ1492,AR1492,AT1492,AU1492,AV1492,A1492,BB1492,AX1492,AY1492,AZ1492,BA1492,BD1492,BE1492)=0,0,1)+IF(O1492="Smoothing ramp",1,0)+IF(ISNUMBER(W1492),1,0)+IF(ISNUMBER(X1492),1,0)+IF(ISNUMBER(Y1492),1,0)+IF(ISNUMBER(#REF!),1,0)+IF(ISNUMBER(AA1492),1,0)+IF(ISNUMBER(AB1492),1,0)+IF(ISNUMBER(#REF!),1,0)+IF(ISNUMBER(AE1492),1,0)+IF(ISNUMBER(AD1492),1,0)+IF(ISNUMBER(AG1492),1,0)+IF(ISNUMBER(AH1492),1,0)+IF(ISNUMBER(AJ1492),1,0)+IF(ISNUMBER(AK1492),1,0)+IF(ISNUMBER(AN1492),1,0)+IF(ISNUMBER(AO1492),1,0)+IF(ISNUMBER(AQ1492),1,0)+IF(ISNUMBER(AR1492),1,0)+IF(ISNUMBER(AT1492),1,0)+IF(ISNUMBER(AU1492),1,0)+IF(ISNUMBER(AV1492),1,0)+IF(ISNUMBER(#REF!),1,0)+IF(ISNUMBER(AM1492),1,0)+IF(ISNUMBER(BB1492),1,0)+IF(ISNUMBER(AX1492),1,0)+IF(ISNUMBER(AY1492),1,0)+IF(ISNUMBER(AZ1492),1,0)+IF(ISNUMBER(BA1492),1,0)+IF(ISNUMBER(BD1492),1,0)+IF(ISNUMBER(BE1492),1,0),1)</f>
        <v>1</v>
      </c>
      <c r="W1492">
        <v>390</v>
      </c>
      <c r="X1492" t="s">
        <v>48</v>
      </c>
      <c r="Y1492" t="s">
        <v>48</v>
      </c>
      <c r="Z1492" t="s">
        <v>48</v>
      </c>
      <c r="AA1492">
        <v>135</v>
      </c>
      <c r="AB1492" t="s">
        <v>48</v>
      </c>
      <c r="AC1492" t="s">
        <v>48</v>
      </c>
      <c r="AD1492" t="s">
        <v>48</v>
      </c>
      <c r="AE1492" t="s">
        <v>48</v>
      </c>
      <c r="AF1492" t="s">
        <v>48</v>
      </c>
      <c r="AG1492" t="s">
        <v>48</v>
      </c>
      <c r="AH1492" t="s">
        <v>48</v>
      </c>
      <c r="AI1492" t="s">
        <v>48</v>
      </c>
      <c r="AJ1492" t="s">
        <v>48</v>
      </c>
      <c r="AK1492" t="s">
        <v>48</v>
      </c>
      <c r="AL1492" t="s">
        <v>48</v>
      </c>
      <c r="AN1492" t="s">
        <v>48</v>
      </c>
      <c r="AO1492" t="s">
        <v>48</v>
      </c>
      <c r="AP1492" t="s">
        <v>48</v>
      </c>
      <c r="AQ1492" t="s">
        <v>48</v>
      </c>
      <c r="AR1492" t="s">
        <v>48</v>
      </c>
      <c r="AS1492" t="s">
        <v>48</v>
      </c>
      <c r="AT1492" t="s">
        <v>48</v>
      </c>
      <c r="AU1492" t="s">
        <v>48</v>
      </c>
      <c r="AV1492" t="s">
        <v>48</v>
      </c>
      <c r="AW1492" t="s">
        <v>48</v>
      </c>
      <c r="AX1492" t="s">
        <v>48</v>
      </c>
      <c r="AY1492" t="s">
        <v>48</v>
      </c>
      <c r="AZ1492" t="s">
        <v>48</v>
      </c>
      <c r="BA1492" t="s">
        <v>48</v>
      </c>
      <c r="BB1492" t="s">
        <v>48</v>
      </c>
      <c r="BC1492" t="s">
        <v>48</v>
      </c>
      <c r="BD1492" t="s">
        <v>48</v>
      </c>
      <c r="BE1492" t="s">
        <v>48</v>
      </c>
      <c r="BF1492" t="s">
        <v>48</v>
      </c>
      <c r="BG1492" s="15" t="e">
        <f ca="1">OFFSET($V$6,0,MATCH(BH1492,$X1492:$BF1492,0))</f>
        <v>#N/A</v>
      </c>
      <c r="BH1492" s="15">
        <f t="shared" si="351"/>
        <v>100000</v>
      </c>
      <c r="BI1492" s="15" t="e">
        <f t="shared" ca="1" si="352"/>
        <v>#N/A</v>
      </c>
      <c r="BJ1492" s="15" t="str">
        <f t="shared" ca="1" si="353"/>
        <v>AT</v>
      </c>
      <c r="BK1492" s="15">
        <f t="shared" si="354"/>
        <v>135</v>
      </c>
      <c r="BL1492" s="15" t="str">
        <f t="shared" ca="1" si="355"/>
        <v>None</v>
      </c>
      <c r="BM1492" s="15">
        <f t="shared" si="356"/>
        <v>2</v>
      </c>
      <c r="BN1492" t="str">
        <f t="shared" si="357"/>
        <v>CHECK</v>
      </c>
      <c r="BO1492" t="str">
        <f t="shared" si="358"/>
        <v>CHECK</v>
      </c>
      <c r="BP1492" t="str">
        <f t="shared" si="359"/>
        <v>CHECK</v>
      </c>
    </row>
    <row r="1493" spans="2:68" hidden="1">
      <c r="B1493">
        <v>20250303</v>
      </c>
      <c r="C1493" t="s">
        <v>75</v>
      </c>
      <c r="D1493">
        <v>2130</v>
      </c>
      <c r="E1493">
        <v>9487</v>
      </c>
      <c r="H1493">
        <v>9467</v>
      </c>
      <c r="K1493">
        <v>-4282</v>
      </c>
      <c r="L1493">
        <v>-4282</v>
      </c>
      <c r="M1493">
        <v>-4269</v>
      </c>
      <c r="N1493" t="s">
        <v>50</v>
      </c>
      <c r="O1493" t="s">
        <v>47</v>
      </c>
      <c r="P1493" s="157">
        <f t="shared" si="345"/>
        <v>0</v>
      </c>
      <c r="Q1493">
        <f t="shared" si="346"/>
        <v>20</v>
      </c>
      <c r="R1493" s="157" t="str">
        <f t="shared" si="347"/>
        <v>NA</v>
      </c>
      <c r="S1493" s="157" t="str">
        <f t="shared" si="348"/>
        <v>NA</v>
      </c>
      <c r="T1493" t="str">
        <f t="shared" si="349"/>
        <v>NA</v>
      </c>
      <c r="U1493">
        <f t="shared" si="350"/>
        <v>0</v>
      </c>
      <c r="V1493">
        <f>MIN(IF(SUM(W1493,X1493,Y1493,AA1493,AB1493,AE1493,AD1493,AG1493,AH1493,AK1493,AJ1493,AN1493,AO1493,AQ1493,AR1493,AT1493,AU1493,AV1493,A1493,BB1493,AX1493,AY1493,AZ1493,BA1493,BD1493,BE1493)=0,0,1)+IF(O1493="Smoothing ramp",1,0)+IF(ISNUMBER(W1493),1,0)+IF(ISNUMBER(X1493),1,0)+IF(ISNUMBER(Y1493),1,0)+IF(ISNUMBER(#REF!),1,0)+IF(ISNUMBER(AA1493),1,0)+IF(ISNUMBER(AB1493),1,0)+IF(ISNUMBER(#REF!),1,0)+IF(ISNUMBER(AE1493),1,0)+IF(ISNUMBER(AD1493),1,0)+IF(ISNUMBER(AG1493),1,0)+IF(ISNUMBER(AH1493),1,0)+IF(ISNUMBER(AJ1493),1,0)+IF(ISNUMBER(AK1493),1,0)+IF(ISNUMBER(AN1493),1,0)+IF(ISNUMBER(AO1493),1,0)+IF(ISNUMBER(AQ1493),1,0)+IF(ISNUMBER(AR1493),1,0)+IF(ISNUMBER(AT1493),1,0)+IF(ISNUMBER(AU1493),1,0)+IF(ISNUMBER(AV1493),1,0)+IF(ISNUMBER(#REF!),1,0)+IF(ISNUMBER(AM1493),1,0)+IF(ISNUMBER(BB1493),1,0)+IF(ISNUMBER(AX1493),1,0)+IF(ISNUMBER(AY1493),1,0)+IF(ISNUMBER(AZ1493),1,0)+IF(ISNUMBER(BA1493),1,0)+IF(ISNUMBER(BD1493),1,0)+IF(ISNUMBER(BE1493),1,0),1)</f>
        <v>1</v>
      </c>
      <c r="W1493">
        <v>390</v>
      </c>
      <c r="X1493" t="s">
        <v>48</v>
      </c>
      <c r="Y1493" t="s">
        <v>48</v>
      </c>
      <c r="Z1493" t="s">
        <v>52</v>
      </c>
      <c r="AA1493">
        <v>135</v>
      </c>
      <c r="AB1493" t="s">
        <v>48</v>
      </c>
      <c r="AC1493" t="s">
        <v>48</v>
      </c>
      <c r="AD1493" t="s">
        <v>48</v>
      </c>
      <c r="AE1493" t="s">
        <v>48</v>
      </c>
      <c r="AF1493" t="s">
        <v>48</v>
      </c>
      <c r="AG1493" t="s">
        <v>48</v>
      </c>
      <c r="AH1493" t="s">
        <v>48</v>
      </c>
      <c r="AI1493" t="s">
        <v>48</v>
      </c>
      <c r="AJ1493" t="s">
        <v>48</v>
      </c>
      <c r="AK1493" t="s">
        <v>48</v>
      </c>
      <c r="AL1493" t="s">
        <v>48</v>
      </c>
      <c r="AN1493" t="s">
        <v>48</v>
      </c>
      <c r="AO1493" t="s">
        <v>48</v>
      </c>
      <c r="AP1493" t="s">
        <v>48</v>
      </c>
      <c r="AQ1493" t="s">
        <v>48</v>
      </c>
      <c r="AR1493" t="s">
        <v>48</v>
      </c>
      <c r="AS1493" t="s">
        <v>48</v>
      </c>
      <c r="AT1493" t="s">
        <v>48</v>
      </c>
      <c r="AU1493" t="s">
        <v>48</v>
      </c>
      <c r="AV1493" t="s">
        <v>48</v>
      </c>
      <c r="AW1493" t="s">
        <v>48</v>
      </c>
      <c r="AX1493" t="s">
        <v>48</v>
      </c>
      <c r="AY1493" t="s">
        <v>48</v>
      </c>
      <c r="AZ1493" t="s">
        <v>48</v>
      </c>
      <c r="BA1493" t="s">
        <v>48</v>
      </c>
      <c r="BB1493" t="s">
        <v>48</v>
      </c>
      <c r="BC1493" t="s">
        <v>48</v>
      </c>
      <c r="BD1493" t="s">
        <v>48</v>
      </c>
      <c r="BE1493" t="s">
        <v>48</v>
      </c>
      <c r="BF1493" t="s">
        <v>48</v>
      </c>
      <c r="BG1493" s="15" t="e">
        <f ca="1">OFFSET($V$6,0,MATCH(BH1493,$X1493:$BF1493,0))</f>
        <v>#N/A</v>
      </c>
      <c r="BH1493" s="15">
        <f t="shared" si="351"/>
        <v>100000</v>
      </c>
      <c r="BI1493" s="15" t="e">
        <f t="shared" ca="1" si="352"/>
        <v>#N/A</v>
      </c>
      <c r="BJ1493" s="15" t="str">
        <f t="shared" ca="1" si="353"/>
        <v>AT</v>
      </c>
      <c r="BK1493" s="15">
        <f t="shared" si="354"/>
        <v>135</v>
      </c>
      <c r="BL1493" s="15" t="str">
        <f t="shared" ca="1" si="355"/>
        <v>None</v>
      </c>
      <c r="BM1493" s="15">
        <f t="shared" si="356"/>
        <v>2</v>
      </c>
      <c r="BN1493" t="str">
        <f t="shared" si="357"/>
        <v>CHECK</v>
      </c>
      <c r="BO1493" t="str">
        <f t="shared" si="358"/>
        <v>CHECK</v>
      </c>
      <c r="BP1493" t="str">
        <f t="shared" si="359"/>
        <v>CHECK</v>
      </c>
    </row>
    <row r="1494" spans="2:68" hidden="1">
      <c r="B1494">
        <v>20250303</v>
      </c>
      <c r="C1494" t="s">
        <v>75</v>
      </c>
      <c r="D1494">
        <v>2230</v>
      </c>
      <c r="E1494">
        <v>9487</v>
      </c>
      <c r="H1494">
        <v>9467</v>
      </c>
      <c r="K1494">
        <v>-4282</v>
      </c>
      <c r="L1494">
        <v>-4282</v>
      </c>
      <c r="M1494">
        <v>-4269</v>
      </c>
      <c r="N1494" t="s">
        <v>50</v>
      </c>
      <c r="O1494" t="s">
        <v>47</v>
      </c>
      <c r="P1494" s="157">
        <f t="shared" si="345"/>
        <v>0</v>
      </c>
      <c r="Q1494">
        <f t="shared" si="346"/>
        <v>20</v>
      </c>
      <c r="R1494" s="157" t="str">
        <f t="shared" si="347"/>
        <v>NA</v>
      </c>
      <c r="S1494" s="157" t="str">
        <f t="shared" si="348"/>
        <v>NA</v>
      </c>
      <c r="T1494" t="str">
        <f t="shared" si="349"/>
        <v>NA</v>
      </c>
      <c r="U1494">
        <f t="shared" si="350"/>
        <v>0</v>
      </c>
      <c r="V1494">
        <f>MIN(IF(SUM(W1494,X1494,Y1494,AA1494,AB1494,AE1494,AD1494,AG1494,AH1494,AK1494,AJ1494,AN1494,AO1494,AQ1494,AR1494,AT1494,AU1494,AV1494,A1494,BB1494,AX1494,AY1494,AZ1494,BA1494,BD1494,BE1494)=0,0,1)+IF(O1494="Smoothing ramp",1,0)+IF(ISNUMBER(W1494),1,0)+IF(ISNUMBER(X1494),1,0)+IF(ISNUMBER(Y1494),1,0)+IF(ISNUMBER(#REF!),1,0)+IF(ISNUMBER(AA1494),1,0)+IF(ISNUMBER(AB1494),1,0)+IF(ISNUMBER(#REF!),1,0)+IF(ISNUMBER(AE1494),1,0)+IF(ISNUMBER(AD1494),1,0)+IF(ISNUMBER(AG1494),1,0)+IF(ISNUMBER(AH1494),1,0)+IF(ISNUMBER(AJ1494),1,0)+IF(ISNUMBER(AK1494),1,0)+IF(ISNUMBER(AN1494),1,0)+IF(ISNUMBER(AO1494),1,0)+IF(ISNUMBER(AQ1494),1,0)+IF(ISNUMBER(AR1494),1,0)+IF(ISNUMBER(AT1494),1,0)+IF(ISNUMBER(AU1494),1,0)+IF(ISNUMBER(AV1494),1,0)+IF(ISNUMBER(#REF!),1,0)+IF(ISNUMBER(AM1494),1,0)+IF(ISNUMBER(BB1494),1,0)+IF(ISNUMBER(AX1494),1,0)+IF(ISNUMBER(AY1494),1,0)+IF(ISNUMBER(AZ1494),1,0)+IF(ISNUMBER(BA1494),1,0)+IF(ISNUMBER(BD1494),1,0)+IF(ISNUMBER(BE1494),1,0),1)</f>
        <v>1</v>
      </c>
      <c r="W1494">
        <v>390</v>
      </c>
      <c r="X1494" t="s">
        <v>48</v>
      </c>
      <c r="Y1494" t="s">
        <v>48</v>
      </c>
      <c r="Z1494" t="s">
        <v>52</v>
      </c>
      <c r="AA1494">
        <v>135</v>
      </c>
      <c r="AB1494" t="s">
        <v>48</v>
      </c>
      <c r="AC1494" t="s">
        <v>48</v>
      </c>
      <c r="AD1494" t="s">
        <v>48</v>
      </c>
      <c r="AE1494" t="s">
        <v>48</v>
      </c>
      <c r="AF1494" t="s">
        <v>48</v>
      </c>
      <c r="AG1494" t="s">
        <v>48</v>
      </c>
      <c r="AH1494" t="s">
        <v>48</v>
      </c>
      <c r="AI1494" t="s">
        <v>48</v>
      </c>
      <c r="AJ1494" t="s">
        <v>48</v>
      </c>
      <c r="AK1494" t="s">
        <v>48</v>
      </c>
      <c r="AL1494" t="s">
        <v>48</v>
      </c>
      <c r="AN1494" t="s">
        <v>48</v>
      </c>
      <c r="AO1494" t="s">
        <v>48</v>
      </c>
      <c r="AP1494" t="s">
        <v>48</v>
      </c>
      <c r="AQ1494" t="s">
        <v>48</v>
      </c>
      <c r="AR1494" t="s">
        <v>48</v>
      </c>
      <c r="AS1494" t="s">
        <v>48</v>
      </c>
      <c r="AT1494" t="s">
        <v>48</v>
      </c>
      <c r="AU1494" t="s">
        <v>48</v>
      </c>
      <c r="AV1494" t="s">
        <v>48</v>
      </c>
      <c r="AW1494" t="s">
        <v>48</v>
      </c>
      <c r="AX1494" t="s">
        <v>48</v>
      </c>
      <c r="AY1494" t="s">
        <v>48</v>
      </c>
      <c r="AZ1494" t="s">
        <v>48</v>
      </c>
      <c r="BA1494" t="s">
        <v>48</v>
      </c>
      <c r="BB1494" t="s">
        <v>48</v>
      </c>
      <c r="BC1494" t="s">
        <v>48</v>
      </c>
      <c r="BD1494" t="s">
        <v>48</v>
      </c>
      <c r="BE1494" t="s">
        <v>48</v>
      </c>
      <c r="BF1494" t="s">
        <v>48</v>
      </c>
      <c r="BG1494" s="15" t="e">
        <f ca="1">OFFSET($V$6,0,MATCH(BH1494,$X1494:$BF1494,0))</f>
        <v>#N/A</v>
      </c>
      <c r="BH1494" s="15">
        <f t="shared" si="351"/>
        <v>100000</v>
      </c>
      <c r="BI1494" s="15" t="e">
        <f t="shared" ca="1" si="352"/>
        <v>#N/A</v>
      </c>
      <c r="BJ1494" s="15" t="str">
        <f t="shared" ca="1" si="353"/>
        <v>AT</v>
      </c>
      <c r="BK1494" s="15">
        <f t="shared" si="354"/>
        <v>135</v>
      </c>
      <c r="BL1494" s="15" t="str">
        <f t="shared" ca="1" si="355"/>
        <v>None</v>
      </c>
      <c r="BM1494" s="15">
        <f t="shared" si="356"/>
        <v>2</v>
      </c>
      <c r="BN1494" t="str">
        <f t="shared" si="357"/>
        <v>CHECK</v>
      </c>
      <c r="BO1494" t="str">
        <f t="shared" si="358"/>
        <v>CHECK</v>
      </c>
      <c r="BP1494" t="str">
        <f t="shared" si="359"/>
        <v>CHECK</v>
      </c>
    </row>
    <row r="1495" spans="2:68" hidden="1">
      <c r="B1495">
        <v>20250303</v>
      </c>
      <c r="C1495" t="s">
        <v>75</v>
      </c>
      <c r="D1495">
        <v>2330</v>
      </c>
      <c r="E1495">
        <v>8677</v>
      </c>
      <c r="H1495">
        <v>8656</v>
      </c>
      <c r="K1495">
        <v>-3479</v>
      </c>
      <c r="L1495">
        <v>-3479</v>
      </c>
      <c r="M1495">
        <v>-3465</v>
      </c>
      <c r="N1495" t="s">
        <v>50</v>
      </c>
      <c r="O1495" t="s">
        <v>47</v>
      </c>
      <c r="P1495" s="157">
        <f t="shared" si="345"/>
        <v>0</v>
      </c>
      <c r="Q1495">
        <f t="shared" si="346"/>
        <v>21</v>
      </c>
      <c r="R1495" s="157" t="str">
        <f t="shared" si="347"/>
        <v>NA</v>
      </c>
      <c r="S1495" s="157" t="str">
        <f t="shared" si="348"/>
        <v>NA</v>
      </c>
      <c r="T1495" t="str">
        <f t="shared" si="349"/>
        <v>NA</v>
      </c>
      <c r="U1495">
        <f t="shared" si="350"/>
        <v>0</v>
      </c>
      <c r="V1495">
        <f>MIN(IF(SUM(W1495,X1495,Y1495,AA1495,AB1495,AE1495,AD1495,AG1495,AH1495,AK1495,AJ1495,AN1495,AO1495,AQ1495,AR1495,AT1495,AU1495,AV1495,A1495,BB1495,AX1495,AY1495,AZ1495,BA1495,BD1495,BE1495)=0,0,1)+IF(O1495="Smoothing ramp",1,0)+IF(ISNUMBER(W1495),1,0)+IF(ISNUMBER(X1495),1,0)+IF(ISNUMBER(Y1495),1,0)+IF(ISNUMBER(#REF!),1,0)+IF(ISNUMBER(AA1495),1,0)+IF(ISNUMBER(AB1495),1,0)+IF(ISNUMBER(#REF!),1,0)+IF(ISNUMBER(AE1495),1,0)+IF(ISNUMBER(AD1495),1,0)+IF(ISNUMBER(AG1495),1,0)+IF(ISNUMBER(AH1495),1,0)+IF(ISNUMBER(AJ1495),1,0)+IF(ISNUMBER(AK1495),1,0)+IF(ISNUMBER(AN1495),1,0)+IF(ISNUMBER(AO1495),1,0)+IF(ISNUMBER(AQ1495),1,0)+IF(ISNUMBER(AR1495),1,0)+IF(ISNUMBER(AT1495),1,0)+IF(ISNUMBER(AU1495),1,0)+IF(ISNUMBER(AV1495),1,0)+IF(ISNUMBER(#REF!),1,0)+IF(ISNUMBER(AM1495),1,0)+IF(ISNUMBER(BB1495),1,0)+IF(ISNUMBER(AX1495),1,0)+IF(ISNUMBER(AY1495),1,0)+IF(ISNUMBER(AZ1495),1,0)+IF(ISNUMBER(BA1495),1,0)+IF(ISNUMBER(BD1495),1,0)+IF(ISNUMBER(BE1495),1,0),1)</f>
        <v>1</v>
      </c>
      <c r="W1495">
        <v>375</v>
      </c>
      <c r="X1495" t="s">
        <v>48</v>
      </c>
      <c r="Y1495" t="s">
        <v>48</v>
      </c>
      <c r="Z1495" t="s">
        <v>52</v>
      </c>
      <c r="AA1495">
        <v>150</v>
      </c>
      <c r="AB1495" t="s">
        <v>48</v>
      </c>
      <c r="AC1495" t="s">
        <v>48</v>
      </c>
      <c r="AD1495" t="s">
        <v>48</v>
      </c>
      <c r="AE1495" t="s">
        <v>48</v>
      </c>
      <c r="AF1495" t="s">
        <v>48</v>
      </c>
      <c r="AG1495" t="s">
        <v>48</v>
      </c>
      <c r="AH1495" t="s">
        <v>48</v>
      </c>
      <c r="AI1495" t="s">
        <v>48</v>
      </c>
      <c r="AJ1495" t="s">
        <v>48</v>
      </c>
      <c r="AK1495" t="s">
        <v>48</v>
      </c>
      <c r="AL1495" t="s">
        <v>48</v>
      </c>
      <c r="AN1495" t="s">
        <v>48</v>
      </c>
      <c r="AO1495" t="s">
        <v>48</v>
      </c>
      <c r="AP1495" t="s">
        <v>48</v>
      </c>
      <c r="AQ1495" t="s">
        <v>48</v>
      </c>
      <c r="AR1495" t="s">
        <v>48</v>
      </c>
      <c r="AS1495" t="s">
        <v>48</v>
      </c>
      <c r="AT1495" t="s">
        <v>48</v>
      </c>
      <c r="AU1495" t="s">
        <v>48</v>
      </c>
      <c r="AV1495" t="s">
        <v>48</v>
      </c>
      <c r="AW1495" t="s">
        <v>48</v>
      </c>
      <c r="AX1495" t="s">
        <v>48</v>
      </c>
      <c r="AY1495" t="s">
        <v>48</v>
      </c>
      <c r="AZ1495" t="s">
        <v>48</v>
      </c>
      <c r="BA1495" t="s">
        <v>48</v>
      </c>
      <c r="BB1495" t="s">
        <v>48</v>
      </c>
      <c r="BC1495" t="s">
        <v>48</v>
      </c>
      <c r="BD1495" t="s">
        <v>48</v>
      </c>
      <c r="BE1495" t="s">
        <v>48</v>
      </c>
      <c r="BF1495" t="s">
        <v>48</v>
      </c>
      <c r="BG1495" s="15" t="e">
        <f ca="1">OFFSET($V$6,0,MATCH(BH1495,$X1495:$BF1495,0))</f>
        <v>#N/A</v>
      </c>
      <c r="BH1495" s="15">
        <f t="shared" si="351"/>
        <v>100000</v>
      </c>
      <c r="BI1495" s="15" t="e">
        <f t="shared" ca="1" si="352"/>
        <v>#N/A</v>
      </c>
      <c r="BJ1495" s="15" t="str">
        <f t="shared" ca="1" si="353"/>
        <v>AT</v>
      </c>
      <c r="BK1495" s="15">
        <f t="shared" si="354"/>
        <v>150</v>
      </c>
      <c r="BL1495" s="15" t="str">
        <f t="shared" ca="1" si="355"/>
        <v>None</v>
      </c>
      <c r="BM1495" s="15">
        <f t="shared" si="356"/>
        <v>2</v>
      </c>
      <c r="BN1495" t="str">
        <f t="shared" si="357"/>
        <v>CHECK</v>
      </c>
      <c r="BO1495" t="str">
        <f t="shared" si="358"/>
        <v>CHECK</v>
      </c>
      <c r="BP1495" t="str">
        <f t="shared" si="359"/>
        <v>CHECK</v>
      </c>
    </row>
    <row r="1496" spans="2:68" hidden="1">
      <c r="B1496">
        <v>20250304</v>
      </c>
      <c r="C1496" t="s">
        <v>75</v>
      </c>
      <c r="D1496">
        <v>30</v>
      </c>
      <c r="F1496">
        <v>6911</v>
      </c>
      <c r="G1496">
        <v>662</v>
      </c>
      <c r="I1496">
        <v>6911</v>
      </c>
      <c r="J1496">
        <v>662</v>
      </c>
      <c r="K1496">
        <v>-4271</v>
      </c>
      <c r="L1496">
        <v>-4271</v>
      </c>
      <c r="M1496">
        <v>0</v>
      </c>
      <c r="N1496" t="s">
        <v>50</v>
      </c>
      <c r="O1496" t="s">
        <v>47</v>
      </c>
      <c r="P1496" s="157">
        <f t="shared" si="345"/>
        <v>0</v>
      </c>
      <c r="Q1496" t="str">
        <f t="shared" si="346"/>
        <v>NA</v>
      </c>
      <c r="R1496" s="157">
        <f t="shared" si="347"/>
        <v>0</v>
      </c>
      <c r="S1496" s="157">
        <f t="shared" si="348"/>
        <v>0</v>
      </c>
      <c r="T1496">
        <f t="shared" si="349"/>
        <v>0</v>
      </c>
      <c r="U1496">
        <f t="shared" si="350"/>
        <v>4271</v>
      </c>
      <c r="V1496">
        <f>MIN(IF(SUM(W1496,X1496,Y1496,AA1496,AB1496,AE1496,AD1496,AG1496,AH1496,AK1496,AJ1496,AN1496,AO1496,AQ1496,AR1496,AT1496,AU1496,AV1496,A1496,BB1496,AX1496,AY1496,AZ1496,BA1496,BD1496,BE1496)=0,0,1)+IF(O1496="Smoothing ramp",1,0)+IF(ISNUMBER(W1496),1,0)+IF(ISNUMBER(X1496),1,0)+IF(ISNUMBER(Y1496),1,0)+IF(ISNUMBER(#REF!),1,0)+IF(ISNUMBER(AA1496),1,0)+IF(ISNUMBER(AB1496),1,0)+IF(ISNUMBER(#REF!),1,0)+IF(ISNUMBER(AE1496),1,0)+IF(ISNUMBER(AD1496),1,0)+IF(ISNUMBER(AG1496),1,0)+IF(ISNUMBER(AH1496),1,0)+IF(ISNUMBER(AJ1496),1,0)+IF(ISNUMBER(AK1496),1,0)+IF(ISNUMBER(AN1496),1,0)+IF(ISNUMBER(AO1496),1,0)+IF(ISNUMBER(AQ1496),1,0)+IF(ISNUMBER(AR1496),1,0)+IF(ISNUMBER(AT1496),1,0)+IF(ISNUMBER(AU1496),1,0)+IF(ISNUMBER(AV1496),1,0)+IF(ISNUMBER(#REF!),1,0)+IF(ISNUMBER(AM1496),1,0)+IF(ISNUMBER(BB1496),1,0)+IF(ISNUMBER(AX1496),1,0)+IF(ISNUMBER(AY1496),1,0)+IF(ISNUMBER(AZ1496),1,0)+IF(ISNUMBER(BA1496),1,0)+IF(ISNUMBER(BD1496),1,0)+IF(ISNUMBER(BE1496),1,0),1)</f>
        <v>1</v>
      </c>
      <c r="W1496">
        <v>375</v>
      </c>
      <c r="X1496" t="s">
        <v>48</v>
      </c>
      <c r="Y1496" t="s">
        <v>48</v>
      </c>
      <c r="Z1496" t="s">
        <v>48</v>
      </c>
      <c r="AA1496">
        <v>150</v>
      </c>
      <c r="AB1496" t="s">
        <v>48</v>
      </c>
      <c r="AC1496" t="s">
        <v>48</v>
      </c>
      <c r="AD1496" t="s">
        <v>48</v>
      </c>
      <c r="AE1496" t="s">
        <v>48</v>
      </c>
      <c r="AF1496" t="s">
        <v>48</v>
      </c>
      <c r="AG1496" t="s">
        <v>48</v>
      </c>
      <c r="AH1496" t="s">
        <v>48</v>
      </c>
      <c r="AI1496" t="s">
        <v>48</v>
      </c>
      <c r="AJ1496" t="s">
        <v>48</v>
      </c>
      <c r="AK1496" t="s">
        <v>48</v>
      </c>
      <c r="AL1496" t="s">
        <v>48</v>
      </c>
      <c r="AN1496" t="s">
        <v>48</v>
      </c>
      <c r="AO1496" t="s">
        <v>48</v>
      </c>
      <c r="AP1496" t="s">
        <v>48</v>
      </c>
      <c r="AQ1496" t="s">
        <v>48</v>
      </c>
      <c r="AR1496" t="s">
        <v>48</v>
      </c>
      <c r="AS1496" t="s">
        <v>48</v>
      </c>
      <c r="AT1496" t="s">
        <v>48</v>
      </c>
      <c r="AU1496" t="s">
        <v>48</v>
      </c>
      <c r="AV1496" t="s">
        <v>48</v>
      </c>
      <c r="AW1496" t="s">
        <v>48</v>
      </c>
      <c r="AX1496" t="s">
        <v>48</v>
      </c>
      <c r="AY1496" t="s">
        <v>48</v>
      </c>
      <c r="AZ1496" t="s">
        <v>48</v>
      </c>
      <c r="BA1496" t="s">
        <v>48</v>
      </c>
      <c r="BB1496" t="s">
        <v>48</v>
      </c>
      <c r="BC1496" t="s">
        <v>48</v>
      </c>
      <c r="BD1496" t="s">
        <v>48</v>
      </c>
      <c r="BE1496" t="s">
        <v>48</v>
      </c>
      <c r="BF1496" t="s">
        <v>48</v>
      </c>
      <c r="BG1496" s="15" t="e">
        <f ca="1">OFFSET($V$6,0,MATCH(BH1496,$X1496:$BF1496,0))</f>
        <v>#N/A</v>
      </c>
      <c r="BH1496" s="15">
        <f t="shared" si="351"/>
        <v>100000</v>
      </c>
      <c r="BI1496" s="15" t="e">
        <f t="shared" ca="1" si="352"/>
        <v>#N/A</v>
      </c>
      <c r="BJ1496" s="15" t="str">
        <f t="shared" ca="1" si="353"/>
        <v>AT</v>
      </c>
      <c r="BK1496" s="15">
        <f t="shared" si="354"/>
        <v>150</v>
      </c>
      <c r="BL1496" s="15" t="str">
        <f t="shared" ca="1" si="355"/>
        <v>None</v>
      </c>
      <c r="BM1496" s="15">
        <f t="shared" si="356"/>
        <v>2</v>
      </c>
      <c r="BN1496" t="str">
        <f t="shared" si="357"/>
        <v>CHECK</v>
      </c>
      <c r="BO1496" t="str">
        <f t="shared" si="358"/>
        <v>CHECK</v>
      </c>
      <c r="BP1496" t="str">
        <f t="shared" si="359"/>
        <v>CHECK</v>
      </c>
    </row>
    <row r="1497" spans="2:68" hidden="1">
      <c r="B1497">
        <v>20250304</v>
      </c>
      <c r="C1497" t="s">
        <v>75</v>
      </c>
      <c r="D1497">
        <v>130</v>
      </c>
      <c r="F1497">
        <v>6911</v>
      </c>
      <c r="G1497">
        <v>662</v>
      </c>
      <c r="I1497">
        <v>6911</v>
      </c>
      <c r="J1497">
        <v>662</v>
      </c>
      <c r="K1497">
        <v>-4271</v>
      </c>
      <c r="L1497">
        <v>-4271</v>
      </c>
      <c r="M1497">
        <v>0</v>
      </c>
      <c r="N1497" t="s">
        <v>50</v>
      </c>
      <c r="O1497" t="s">
        <v>47</v>
      </c>
      <c r="P1497" s="157">
        <f t="shared" si="345"/>
        <v>0</v>
      </c>
      <c r="Q1497" t="str">
        <f t="shared" si="346"/>
        <v>NA</v>
      </c>
      <c r="R1497" s="157">
        <f t="shared" si="347"/>
        <v>0</v>
      </c>
      <c r="S1497" s="157">
        <f t="shared" si="348"/>
        <v>0</v>
      </c>
      <c r="T1497">
        <f t="shared" si="349"/>
        <v>0</v>
      </c>
      <c r="U1497">
        <f t="shared" si="350"/>
        <v>4271</v>
      </c>
      <c r="V1497">
        <f>MIN(IF(SUM(W1497,X1497,Y1497,AA1497,AB1497,AE1497,AD1497,AG1497,AH1497,AK1497,AJ1497,AN1497,AO1497,AQ1497,AR1497,AT1497,AU1497,AV1497,A1497,BB1497,AX1497,AY1497,AZ1497,BA1497,BD1497,BE1497)=0,0,1)+IF(O1497="Smoothing ramp",1,0)+IF(ISNUMBER(W1497),1,0)+IF(ISNUMBER(X1497),1,0)+IF(ISNUMBER(Y1497),1,0)+IF(ISNUMBER(#REF!),1,0)+IF(ISNUMBER(AA1497),1,0)+IF(ISNUMBER(AB1497),1,0)+IF(ISNUMBER(#REF!),1,0)+IF(ISNUMBER(AE1497),1,0)+IF(ISNUMBER(AD1497),1,0)+IF(ISNUMBER(AG1497),1,0)+IF(ISNUMBER(AH1497),1,0)+IF(ISNUMBER(AJ1497),1,0)+IF(ISNUMBER(AK1497),1,0)+IF(ISNUMBER(AN1497),1,0)+IF(ISNUMBER(AO1497),1,0)+IF(ISNUMBER(AQ1497),1,0)+IF(ISNUMBER(AR1497),1,0)+IF(ISNUMBER(AT1497),1,0)+IF(ISNUMBER(AU1497),1,0)+IF(ISNUMBER(AV1497),1,0)+IF(ISNUMBER(#REF!),1,0)+IF(ISNUMBER(AM1497),1,0)+IF(ISNUMBER(BB1497),1,0)+IF(ISNUMBER(AX1497),1,0)+IF(ISNUMBER(AY1497),1,0)+IF(ISNUMBER(AZ1497),1,0)+IF(ISNUMBER(BA1497),1,0)+IF(ISNUMBER(BD1497),1,0)+IF(ISNUMBER(BE1497),1,0),1)</f>
        <v>1</v>
      </c>
      <c r="W1497">
        <v>375</v>
      </c>
      <c r="X1497" t="s">
        <v>48</v>
      </c>
      <c r="Y1497" t="s">
        <v>48</v>
      </c>
      <c r="Z1497" t="s">
        <v>48</v>
      </c>
      <c r="AA1497">
        <v>150</v>
      </c>
      <c r="AB1497" t="s">
        <v>48</v>
      </c>
      <c r="AC1497" t="s">
        <v>48</v>
      </c>
      <c r="AD1497" t="s">
        <v>48</v>
      </c>
      <c r="AE1497" t="s">
        <v>48</v>
      </c>
      <c r="AF1497" t="s">
        <v>48</v>
      </c>
      <c r="AG1497" t="s">
        <v>48</v>
      </c>
      <c r="AH1497" t="s">
        <v>48</v>
      </c>
      <c r="AI1497" t="s">
        <v>48</v>
      </c>
      <c r="AJ1497" t="s">
        <v>48</v>
      </c>
      <c r="AK1497" t="s">
        <v>48</v>
      </c>
      <c r="AL1497" t="s">
        <v>48</v>
      </c>
      <c r="AN1497" t="s">
        <v>48</v>
      </c>
      <c r="AO1497" t="s">
        <v>48</v>
      </c>
      <c r="AP1497" t="s">
        <v>48</v>
      </c>
      <c r="AQ1497" t="s">
        <v>48</v>
      </c>
      <c r="AR1497" t="s">
        <v>48</v>
      </c>
      <c r="AS1497" t="s">
        <v>48</v>
      </c>
      <c r="AT1497" t="s">
        <v>48</v>
      </c>
      <c r="AU1497" t="s">
        <v>48</v>
      </c>
      <c r="AV1497" t="s">
        <v>48</v>
      </c>
      <c r="AW1497" t="s">
        <v>48</v>
      </c>
      <c r="AX1497" t="s">
        <v>48</v>
      </c>
      <c r="AY1497" t="s">
        <v>48</v>
      </c>
      <c r="AZ1497" t="s">
        <v>48</v>
      </c>
      <c r="BA1497" t="s">
        <v>48</v>
      </c>
      <c r="BB1497" t="s">
        <v>48</v>
      </c>
      <c r="BC1497" t="s">
        <v>48</v>
      </c>
      <c r="BD1497" t="s">
        <v>48</v>
      </c>
      <c r="BE1497" t="s">
        <v>48</v>
      </c>
      <c r="BF1497" t="s">
        <v>48</v>
      </c>
      <c r="BG1497" s="15" t="e">
        <f ca="1">OFFSET($V$6,0,MATCH(BH1497,$X1497:$BF1497,0))</f>
        <v>#N/A</v>
      </c>
      <c r="BH1497" s="15">
        <f t="shared" si="351"/>
        <v>100000</v>
      </c>
      <c r="BI1497" s="15" t="e">
        <f t="shared" ca="1" si="352"/>
        <v>#N/A</v>
      </c>
      <c r="BJ1497" s="15" t="str">
        <f t="shared" ca="1" si="353"/>
        <v>AT</v>
      </c>
      <c r="BK1497" s="15">
        <f t="shared" si="354"/>
        <v>150</v>
      </c>
      <c r="BL1497" s="15" t="str">
        <f t="shared" ca="1" si="355"/>
        <v>None</v>
      </c>
      <c r="BM1497" s="15">
        <f t="shared" si="356"/>
        <v>2</v>
      </c>
      <c r="BN1497" t="str">
        <f t="shared" si="357"/>
        <v>CHECK</v>
      </c>
      <c r="BO1497" t="str">
        <f t="shared" si="358"/>
        <v>CHECK</v>
      </c>
      <c r="BP1497" t="str">
        <f t="shared" si="359"/>
        <v>CHECK</v>
      </c>
    </row>
    <row r="1498" spans="2:68" hidden="1">
      <c r="B1498">
        <v>20250304</v>
      </c>
      <c r="C1498" t="s">
        <v>75</v>
      </c>
      <c r="D1498">
        <v>230</v>
      </c>
      <c r="F1498">
        <v>6911</v>
      </c>
      <c r="G1498">
        <v>662</v>
      </c>
      <c r="I1498">
        <v>6911</v>
      </c>
      <c r="J1498">
        <v>662</v>
      </c>
      <c r="K1498">
        <v>-4271</v>
      </c>
      <c r="L1498">
        <v>-4271</v>
      </c>
      <c r="M1498">
        <v>0</v>
      </c>
      <c r="N1498" t="s">
        <v>50</v>
      </c>
      <c r="O1498" t="s">
        <v>47</v>
      </c>
      <c r="P1498" s="157">
        <f t="shared" si="345"/>
        <v>0</v>
      </c>
      <c r="Q1498" t="str">
        <f t="shared" si="346"/>
        <v>NA</v>
      </c>
      <c r="R1498" s="157">
        <f t="shared" si="347"/>
        <v>0</v>
      </c>
      <c r="S1498" s="157">
        <f t="shared" si="348"/>
        <v>0</v>
      </c>
      <c r="T1498">
        <f t="shared" si="349"/>
        <v>0</v>
      </c>
      <c r="U1498">
        <f t="shared" si="350"/>
        <v>4271</v>
      </c>
      <c r="V1498">
        <f>MIN(IF(SUM(W1498,X1498,Y1498,AA1498,AB1498,AE1498,AD1498,AG1498,AH1498,AK1498,AJ1498,AN1498,AO1498,AQ1498,AR1498,AT1498,AU1498,AV1498,A1498,BB1498,AX1498,AY1498,AZ1498,BA1498,BD1498,BE1498)=0,0,1)+IF(O1498="Smoothing ramp",1,0)+IF(ISNUMBER(W1498),1,0)+IF(ISNUMBER(X1498),1,0)+IF(ISNUMBER(Y1498),1,0)+IF(ISNUMBER(#REF!),1,0)+IF(ISNUMBER(AA1498),1,0)+IF(ISNUMBER(AB1498),1,0)+IF(ISNUMBER(#REF!),1,0)+IF(ISNUMBER(AE1498),1,0)+IF(ISNUMBER(AD1498),1,0)+IF(ISNUMBER(AG1498),1,0)+IF(ISNUMBER(AH1498),1,0)+IF(ISNUMBER(AJ1498),1,0)+IF(ISNUMBER(AK1498),1,0)+IF(ISNUMBER(AN1498),1,0)+IF(ISNUMBER(AO1498),1,0)+IF(ISNUMBER(AQ1498),1,0)+IF(ISNUMBER(AR1498),1,0)+IF(ISNUMBER(AT1498),1,0)+IF(ISNUMBER(AU1498),1,0)+IF(ISNUMBER(AV1498),1,0)+IF(ISNUMBER(#REF!),1,0)+IF(ISNUMBER(AM1498),1,0)+IF(ISNUMBER(BB1498),1,0)+IF(ISNUMBER(AX1498),1,0)+IF(ISNUMBER(AY1498),1,0)+IF(ISNUMBER(AZ1498),1,0)+IF(ISNUMBER(BA1498),1,0)+IF(ISNUMBER(BD1498),1,0)+IF(ISNUMBER(BE1498),1,0),1)</f>
        <v>1</v>
      </c>
      <c r="W1498">
        <v>375</v>
      </c>
      <c r="X1498" t="s">
        <v>48</v>
      </c>
      <c r="Y1498" t="s">
        <v>48</v>
      </c>
      <c r="Z1498" t="s">
        <v>48</v>
      </c>
      <c r="AA1498">
        <v>150</v>
      </c>
      <c r="AB1498" t="s">
        <v>48</v>
      </c>
      <c r="AC1498" t="s">
        <v>48</v>
      </c>
      <c r="AD1498" t="s">
        <v>48</v>
      </c>
      <c r="AE1498" t="s">
        <v>48</v>
      </c>
      <c r="AF1498" t="s">
        <v>48</v>
      </c>
      <c r="AG1498" t="s">
        <v>48</v>
      </c>
      <c r="AH1498" t="s">
        <v>48</v>
      </c>
      <c r="AI1498" t="s">
        <v>48</v>
      </c>
      <c r="AJ1498" t="s">
        <v>48</v>
      </c>
      <c r="AK1498" t="s">
        <v>48</v>
      </c>
      <c r="AL1498" t="s">
        <v>48</v>
      </c>
      <c r="AN1498" t="s">
        <v>48</v>
      </c>
      <c r="AO1498" t="s">
        <v>48</v>
      </c>
      <c r="AP1498" t="s">
        <v>48</v>
      </c>
      <c r="AQ1498" t="s">
        <v>48</v>
      </c>
      <c r="AR1498" t="s">
        <v>48</v>
      </c>
      <c r="AS1498" t="s">
        <v>48</v>
      </c>
      <c r="AT1498" t="s">
        <v>48</v>
      </c>
      <c r="AU1498" t="s">
        <v>48</v>
      </c>
      <c r="AV1498" t="s">
        <v>48</v>
      </c>
      <c r="AW1498" t="s">
        <v>48</v>
      </c>
      <c r="AX1498" t="s">
        <v>48</v>
      </c>
      <c r="AY1498" t="s">
        <v>48</v>
      </c>
      <c r="AZ1498" t="s">
        <v>48</v>
      </c>
      <c r="BA1498" t="s">
        <v>48</v>
      </c>
      <c r="BB1498" t="s">
        <v>48</v>
      </c>
      <c r="BC1498" t="s">
        <v>48</v>
      </c>
      <c r="BD1498" t="s">
        <v>48</v>
      </c>
      <c r="BE1498" t="s">
        <v>48</v>
      </c>
      <c r="BF1498" t="s">
        <v>48</v>
      </c>
      <c r="BG1498" s="15" t="e">
        <f ca="1">OFFSET($V$6,0,MATCH(BH1498,$X1498:$BF1498,0))</f>
        <v>#N/A</v>
      </c>
      <c r="BH1498" s="15">
        <f t="shared" si="351"/>
        <v>100000</v>
      </c>
      <c r="BI1498" s="15" t="e">
        <f t="shared" ca="1" si="352"/>
        <v>#N/A</v>
      </c>
      <c r="BJ1498" s="15" t="str">
        <f t="shared" ca="1" si="353"/>
        <v>AT</v>
      </c>
      <c r="BK1498" s="15">
        <f t="shared" si="354"/>
        <v>150</v>
      </c>
      <c r="BL1498" s="15" t="str">
        <f t="shared" ca="1" si="355"/>
        <v>None</v>
      </c>
      <c r="BM1498" s="15">
        <f t="shared" si="356"/>
        <v>2</v>
      </c>
      <c r="BN1498" t="str">
        <f t="shared" si="357"/>
        <v>CHECK</v>
      </c>
      <c r="BO1498" t="str">
        <f t="shared" si="358"/>
        <v>CHECK</v>
      </c>
      <c r="BP1498" t="str">
        <f t="shared" si="359"/>
        <v>CHECK</v>
      </c>
    </row>
    <row r="1499" spans="2:68" hidden="1">
      <c r="B1499">
        <v>20250304</v>
      </c>
      <c r="C1499" t="s">
        <v>75</v>
      </c>
      <c r="D1499">
        <v>330</v>
      </c>
      <c r="E1499">
        <v>9492</v>
      </c>
      <c r="H1499">
        <v>9218</v>
      </c>
      <c r="K1499">
        <v>-4400</v>
      </c>
      <c r="L1499">
        <v>-4400</v>
      </c>
      <c r="M1499">
        <v>-4145</v>
      </c>
      <c r="N1499" t="s">
        <v>50</v>
      </c>
      <c r="O1499" t="s">
        <v>47</v>
      </c>
      <c r="P1499" s="157">
        <f t="shared" si="345"/>
        <v>0</v>
      </c>
      <c r="Q1499">
        <f t="shared" si="346"/>
        <v>274</v>
      </c>
      <c r="R1499" s="157" t="str">
        <f t="shared" si="347"/>
        <v>NA</v>
      </c>
      <c r="S1499" s="157" t="str">
        <f t="shared" si="348"/>
        <v>NA</v>
      </c>
      <c r="T1499" t="str">
        <f t="shared" si="349"/>
        <v>NA</v>
      </c>
      <c r="U1499">
        <f t="shared" si="350"/>
        <v>0</v>
      </c>
      <c r="V1499">
        <f>MIN(IF(SUM(W1499,X1499,Y1499,AA1499,AB1499,AE1499,AD1499,AG1499,AH1499,AK1499,AJ1499,AN1499,AO1499,AQ1499,AR1499,AT1499,AU1499,AV1499,A1499,BB1499,AX1499,AY1499,AZ1499,BA1499,BD1499,BE1499)=0,0,1)+IF(O1499="Smoothing ramp",1,0)+IF(ISNUMBER(W1499),1,0)+IF(ISNUMBER(X1499),1,0)+IF(ISNUMBER(Y1499),1,0)+IF(ISNUMBER(#REF!),1,0)+IF(ISNUMBER(AA1499),1,0)+IF(ISNUMBER(AB1499),1,0)+IF(ISNUMBER(#REF!),1,0)+IF(ISNUMBER(AE1499),1,0)+IF(ISNUMBER(AD1499),1,0)+IF(ISNUMBER(AG1499),1,0)+IF(ISNUMBER(AH1499),1,0)+IF(ISNUMBER(AJ1499),1,0)+IF(ISNUMBER(AK1499),1,0)+IF(ISNUMBER(AN1499),1,0)+IF(ISNUMBER(AO1499),1,0)+IF(ISNUMBER(AQ1499),1,0)+IF(ISNUMBER(AR1499),1,0)+IF(ISNUMBER(AT1499),1,0)+IF(ISNUMBER(AU1499),1,0)+IF(ISNUMBER(AV1499),1,0)+IF(ISNUMBER(#REF!),1,0)+IF(ISNUMBER(AM1499),1,0)+IF(ISNUMBER(BB1499),1,0)+IF(ISNUMBER(AX1499),1,0)+IF(ISNUMBER(AY1499),1,0)+IF(ISNUMBER(AZ1499),1,0)+IF(ISNUMBER(BA1499),1,0)+IF(ISNUMBER(BD1499),1,0)+IF(ISNUMBER(BE1499),1,0),1)</f>
        <v>1</v>
      </c>
      <c r="W1499">
        <v>375</v>
      </c>
      <c r="X1499" t="s">
        <v>48</v>
      </c>
      <c r="Y1499" t="s">
        <v>48</v>
      </c>
      <c r="Z1499" t="s">
        <v>52</v>
      </c>
      <c r="AA1499">
        <v>150</v>
      </c>
      <c r="AB1499" t="s">
        <v>48</v>
      </c>
      <c r="AC1499" t="s">
        <v>48</v>
      </c>
      <c r="AD1499" t="s">
        <v>48</v>
      </c>
      <c r="AE1499" t="s">
        <v>48</v>
      </c>
      <c r="AF1499" t="s">
        <v>48</v>
      </c>
      <c r="AG1499" t="s">
        <v>48</v>
      </c>
      <c r="AH1499" t="s">
        <v>48</v>
      </c>
      <c r="AI1499" t="s">
        <v>48</v>
      </c>
      <c r="AJ1499" t="s">
        <v>48</v>
      </c>
      <c r="AK1499" t="s">
        <v>48</v>
      </c>
      <c r="AL1499" t="s">
        <v>48</v>
      </c>
      <c r="AN1499" t="s">
        <v>48</v>
      </c>
      <c r="AO1499" t="s">
        <v>48</v>
      </c>
      <c r="AP1499" t="s">
        <v>48</v>
      </c>
      <c r="AQ1499" t="s">
        <v>48</v>
      </c>
      <c r="AR1499" t="s">
        <v>48</v>
      </c>
      <c r="AS1499" t="s">
        <v>48</v>
      </c>
      <c r="AT1499" t="s">
        <v>48</v>
      </c>
      <c r="AU1499" t="s">
        <v>48</v>
      </c>
      <c r="AV1499" t="s">
        <v>48</v>
      </c>
      <c r="AW1499" t="s">
        <v>48</v>
      </c>
      <c r="AX1499" t="s">
        <v>48</v>
      </c>
      <c r="AY1499" t="s">
        <v>48</v>
      </c>
      <c r="AZ1499" t="s">
        <v>48</v>
      </c>
      <c r="BA1499" t="s">
        <v>48</v>
      </c>
      <c r="BB1499" t="s">
        <v>48</v>
      </c>
      <c r="BC1499" t="s">
        <v>48</v>
      </c>
      <c r="BD1499" t="s">
        <v>48</v>
      </c>
      <c r="BE1499" t="s">
        <v>48</v>
      </c>
      <c r="BF1499" t="s">
        <v>48</v>
      </c>
      <c r="BG1499" s="15" t="e">
        <f ca="1">OFFSET($V$6,0,MATCH(BH1499,$X1499:$BF1499,0))</f>
        <v>#N/A</v>
      </c>
      <c r="BH1499" s="15">
        <f t="shared" si="351"/>
        <v>100000</v>
      </c>
      <c r="BI1499" s="15" t="e">
        <f t="shared" ca="1" si="352"/>
        <v>#N/A</v>
      </c>
      <c r="BJ1499" s="15" t="str">
        <f t="shared" ca="1" si="353"/>
        <v>AT</v>
      </c>
      <c r="BK1499" s="15">
        <f t="shared" si="354"/>
        <v>150</v>
      </c>
      <c r="BL1499" s="15" t="str">
        <f t="shared" ca="1" si="355"/>
        <v>None</v>
      </c>
      <c r="BM1499" s="15">
        <f t="shared" si="356"/>
        <v>2</v>
      </c>
      <c r="BN1499" t="str">
        <f t="shared" si="357"/>
        <v>CHECK</v>
      </c>
      <c r="BO1499" t="str">
        <f t="shared" si="358"/>
        <v>CHECK</v>
      </c>
      <c r="BP1499" t="str">
        <f t="shared" si="359"/>
        <v>CHECK</v>
      </c>
    </row>
    <row r="1500" spans="2:68" hidden="1">
      <c r="B1500">
        <v>20250304</v>
      </c>
      <c r="C1500" t="s">
        <v>75</v>
      </c>
      <c r="D1500">
        <v>430</v>
      </c>
      <c r="E1500">
        <v>9492</v>
      </c>
      <c r="H1500">
        <v>9335</v>
      </c>
      <c r="K1500">
        <v>-4400</v>
      </c>
      <c r="L1500">
        <v>-4400</v>
      </c>
      <c r="M1500">
        <v>-4263</v>
      </c>
      <c r="N1500" t="s">
        <v>50</v>
      </c>
      <c r="O1500" t="s">
        <v>51</v>
      </c>
      <c r="P1500" s="157">
        <f t="shared" si="345"/>
        <v>0</v>
      </c>
      <c r="Q1500">
        <f t="shared" si="346"/>
        <v>157</v>
      </c>
      <c r="R1500" s="157" t="str">
        <f t="shared" si="347"/>
        <v>NA</v>
      </c>
      <c r="S1500" s="157" t="str">
        <f t="shared" si="348"/>
        <v>NA</v>
      </c>
      <c r="T1500" t="str">
        <f t="shared" si="349"/>
        <v>NA</v>
      </c>
      <c r="U1500">
        <f t="shared" si="350"/>
        <v>0</v>
      </c>
      <c r="V1500">
        <f>MIN(IF(SUM(W1500,X1500,Y1500,AA1500,AB1500,AE1500,AD1500,AG1500,AH1500,AK1500,AJ1500,AN1500,AO1500,AQ1500,AR1500,AT1500,AU1500,AV1500,A1500,BB1500,AX1500,AY1500,AZ1500,BA1500,BD1500,BE1500)=0,0,1)+IF(O1500="Smoothing ramp",1,0)+IF(ISNUMBER(W1500),1,0)+IF(ISNUMBER(X1500),1,0)+IF(ISNUMBER(Y1500),1,0)+IF(ISNUMBER(#REF!),1,0)+IF(ISNUMBER(AA1500),1,0)+IF(ISNUMBER(AB1500),1,0)+IF(ISNUMBER(#REF!),1,0)+IF(ISNUMBER(AE1500),1,0)+IF(ISNUMBER(AD1500),1,0)+IF(ISNUMBER(AG1500),1,0)+IF(ISNUMBER(AH1500),1,0)+IF(ISNUMBER(AJ1500),1,0)+IF(ISNUMBER(AK1500),1,0)+IF(ISNUMBER(AN1500),1,0)+IF(ISNUMBER(AO1500),1,0)+IF(ISNUMBER(AQ1500),1,0)+IF(ISNUMBER(AR1500),1,0)+IF(ISNUMBER(AT1500),1,0)+IF(ISNUMBER(AU1500),1,0)+IF(ISNUMBER(AV1500),1,0)+IF(ISNUMBER(#REF!),1,0)+IF(ISNUMBER(AM1500),1,0)+IF(ISNUMBER(BB1500),1,0)+IF(ISNUMBER(AX1500),1,0)+IF(ISNUMBER(AY1500),1,0)+IF(ISNUMBER(AZ1500),1,0)+IF(ISNUMBER(BA1500),1,0)+IF(ISNUMBER(BD1500),1,0)+IF(ISNUMBER(BE1500),1,0),1)</f>
        <v>1</v>
      </c>
      <c r="W1500">
        <v>375</v>
      </c>
      <c r="X1500" t="s">
        <v>48</v>
      </c>
      <c r="Y1500" t="s">
        <v>48</v>
      </c>
      <c r="Z1500" t="s">
        <v>52</v>
      </c>
      <c r="AA1500">
        <v>150</v>
      </c>
      <c r="AB1500" t="s">
        <v>48</v>
      </c>
      <c r="AC1500" t="s">
        <v>48</v>
      </c>
      <c r="AD1500" t="s">
        <v>48</v>
      </c>
      <c r="AE1500" t="s">
        <v>48</v>
      </c>
      <c r="AF1500" t="s">
        <v>48</v>
      </c>
      <c r="AG1500" t="s">
        <v>48</v>
      </c>
      <c r="AH1500" t="s">
        <v>48</v>
      </c>
      <c r="AI1500" t="s">
        <v>48</v>
      </c>
      <c r="AJ1500" t="s">
        <v>48</v>
      </c>
      <c r="AK1500" t="s">
        <v>48</v>
      </c>
      <c r="AL1500" t="s">
        <v>48</v>
      </c>
      <c r="AN1500" t="s">
        <v>48</v>
      </c>
      <c r="AO1500" t="s">
        <v>48</v>
      </c>
      <c r="AP1500" t="s">
        <v>48</v>
      </c>
      <c r="AQ1500" t="s">
        <v>48</v>
      </c>
      <c r="AR1500" t="s">
        <v>48</v>
      </c>
      <c r="AS1500" t="s">
        <v>48</v>
      </c>
      <c r="AT1500" t="s">
        <v>48</v>
      </c>
      <c r="AU1500" t="s">
        <v>48</v>
      </c>
      <c r="AV1500" t="s">
        <v>48</v>
      </c>
      <c r="AW1500" t="s">
        <v>48</v>
      </c>
      <c r="AX1500" t="s">
        <v>48</v>
      </c>
      <c r="AY1500" t="s">
        <v>48</v>
      </c>
      <c r="AZ1500" t="s">
        <v>48</v>
      </c>
      <c r="BA1500" t="s">
        <v>48</v>
      </c>
      <c r="BB1500" t="s">
        <v>48</v>
      </c>
      <c r="BC1500" t="s">
        <v>48</v>
      </c>
      <c r="BD1500" t="s">
        <v>48</v>
      </c>
      <c r="BE1500" t="s">
        <v>48</v>
      </c>
      <c r="BF1500" t="s">
        <v>48</v>
      </c>
      <c r="BG1500" s="15" t="e">
        <f ca="1">OFFSET($V$6,0,MATCH(BH1500,$X1500:$BF1500,0))</f>
        <v>#N/A</v>
      </c>
      <c r="BH1500" s="15">
        <f t="shared" si="351"/>
        <v>100000</v>
      </c>
      <c r="BI1500" s="15" t="e">
        <f t="shared" ca="1" si="352"/>
        <v>#N/A</v>
      </c>
      <c r="BJ1500" s="15" t="str">
        <f t="shared" ca="1" si="353"/>
        <v>AT</v>
      </c>
      <c r="BK1500" s="15">
        <f t="shared" si="354"/>
        <v>150</v>
      </c>
      <c r="BL1500" s="15" t="str">
        <f t="shared" ca="1" si="355"/>
        <v>None</v>
      </c>
      <c r="BM1500" s="15">
        <f t="shared" si="356"/>
        <v>2</v>
      </c>
      <c r="BN1500" t="str">
        <f t="shared" si="357"/>
        <v>CHECK</v>
      </c>
      <c r="BO1500" t="str">
        <f t="shared" si="358"/>
        <v>CHECK</v>
      </c>
      <c r="BP1500" t="str">
        <f t="shared" si="359"/>
        <v>CHECK</v>
      </c>
    </row>
    <row r="1501" spans="2:68" hidden="1">
      <c r="B1501">
        <v>20250304</v>
      </c>
      <c r="C1501" t="s">
        <v>75</v>
      </c>
      <c r="D1501">
        <v>530</v>
      </c>
      <c r="E1501">
        <v>9492</v>
      </c>
      <c r="H1501">
        <v>9335</v>
      </c>
      <c r="K1501">
        <v>-4400</v>
      </c>
      <c r="L1501">
        <v>-4400</v>
      </c>
      <c r="M1501">
        <v>-4263</v>
      </c>
      <c r="N1501" t="s">
        <v>50</v>
      </c>
      <c r="O1501" t="s">
        <v>51</v>
      </c>
      <c r="P1501" s="157">
        <f t="shared" si="345"/>
        <v>0</v>
      </c>
      <c r="Q1501">
        <f t="shared" si="346"/>
        <v>157</v>
      </c>
      <c r="R1501" s="157" t="str">
        <f t="shared" si="347"/>
        <v>NA</v>
      </c>
      <c r="S1501" s="157" t="str">
        <f t="shared" si="348"/>
        <v>NA</v>
      </c>
      <c r="T1501" t="str">
        <f t="shared" si="349"/>
        <v>NA</v>
      </c>
      <c r="U1501">
        <f t="shared" si="350"/>
        <v>0</v>
      </c>
      <c r="V1501">
        <f>MIN(IF(SUM(W1501,X1501,Y1501,AA1501,AB1501,AE1501,AD1501,AG1501,AH1501,AK1501,AJ1501,AN1501,AO1501,AQ1501,AR1501,AT1501,AU1501,AV1501,A1501,BB1501,AX1501,AY1501,AZ1501,BA1501,BD1501,BE1501)=0,0,1)+IF(O1501="Smoothing ramp",1,0)+IF(ISNUMBER(W1501),1,0)+IF(ISNUMBER(X1501),1,0)+IF(ISNUMBER(Y1501),1,0)+IF(ISNUMBER(#REF!),1,0)+IF(ISNUMBER(AA1501),1,0)+IF(ISNUMBER(AB1501),1,0)+IF(ISNUMBER(#REF!),1,0)+IF(ISNUMBER(AE1501),1,0)+IF(ISNUMBER(AD1501),1,0)+IF(ISNUMBER(AG1501),1,0)+IF(ISNUMBER(AH1501),1,0)+IF(ISNUMBER(AJ1501),1,0)+IF(ISNUMBER(AK1501),1,0)+IF(ISNUMBER(AN1501),1,0)+IF(ISNUMBER(AO1501),1,0)+IF(ISNUMBER(AQ1501),1,0)+IF(ISNUMBER(AR1501),1,0)+IF(ISNUMBER(AT1501),1,0)+IF(ISNUMBER(AU1501),1,0)+IF(ISNUMBER(AV1501),1,0)+IF(ISNUMBER(#REF!),1,0)+IF(ISNUMBER(AM1501),1,0)+IF(ISNUMBER(BB1501),1,0)+IF(ISNUMBER(AX1501),1,0)+IF(ISNUMBER(AY1501),1,0)+IF(ISNUMBER(AZ1501),1,0)+IF(ISNUMBER(BA1501),1,0)+IF(ISNUMBER(BD1501),1,0)+IF(ISNUMBER(BE1501),1,0),1)</f>
        <v>1</v>
      </c>
      <c r="W1501">
        <v>375</v>
      </c>
      <c r="X1501" t="s">
        <v>48</v>
      </c>
      <c r="Y1501" t="s">
        <v>48</v>
      </c>
      <c r="Z1501" t="s">
        <v>52</v>
      </c>
      <c r="AA1501">
        <v>150</v>
      </c>
      <c r="AB1501" t="s">
        <v>48</v>
      </c>
      <c r="AC1501" t="s">
        <v>48</v>
      </c>
      <c r="AD1501" t="s">
        <v>48</v>
      </c>
      <c r="AE1501" t="s">
        <v>48</v>
      </c>
      <c r="AF1501" t="s">
        <v>48</v>
      </c>
      <c r="AG1501" t="s">
        <v>48</v>
      </c>
      <c r="AH1501" t="s">
        <v>48</v>
      </c>
      <c r="AI1501" t="s">
        <v>48</v>
      </c>
      <c r="AJ1501" t="s">
        <v>48</v>
      </c>
      <c r="AK1501" t="s">
        <v>48</v>
      </c>
      <c r="AL1501" t="s">
        <v>48</v>
      </c>
      <c r="AN1501" t="s">
        <v>48</v>
      </c>
      <c r="AO1501" t="s">
        <v>48</v>
      </c>
      <c r="AP1501" t="s">
        <v>48</v>
      </c>
      <c r="AQ1501" t="s">
        <v>48</v>
      </c>
      <c r="AR1501" t="s">
        <v>48</v>
      </c>
      <c r="AS1501" t="s">
        <v>48</v>
      </c>
      <c r="AT1501" t="s">
        <v>48</v>
      </c>
      <c r="AU1501" t="s">
        <v>48</v>
      </c>
      <c r="AV1501" t="s">
        <v>48</v>
      </c>
      <c r="AW1501" t="s">
        <v>48</v>
      </c>
      <c r="AX1501" t="s">
        <v>48</v>
      </c>
      <c r="AY1501" t="s">
        <v>48</v>
      </c>
      <c r="AZ1501" t="s">
        <v>48</v>
      </c>
      <c r="BA1501" t="s">
        <v>48</v>
      </c>
      <c r="BB1501" t="s">
        <v>48</v>
      </c>
      <c r="BC1501" t="s">
        <v>48</v>
      </c>
      <c r="BD1501" t="s">
        <v>48</v>
      </c>
      <c r="BE1501" t="s">
        <v>48</v>
      </c>
      <c r="BF1501" t="s">
        <v>48</v>
      </c>
      <c r="BG1501" s="15" t="e">
        <f ca="1">OFFSET($V$6,0,MATCH(BH1501,$X1501:$BF1501,0))</f>
        <v>#N/A</v>
      </c>
      <c r="BH1501" s="15">
        <f t="shared" si="351"/>
        <v>100000</v>
      </c>
      <c r="BI1501" s="15" t="e">
        <f t="shared" ca="1" si="352"/>
        <v>#N/A</v>
      </c>
      <c r="BJ1501" s="15" t="str">
        <f t="shared" ca="1" si="353"/>
        <v>AT</v>
      </c>
      <c r="BK1501" s="15">
        <f t="shared" si="354"/>
        <v>150</v>
      </c>
      <c r="BL1501" s="15" t="str">
        <f t="shared" ca="1" si="355"/>
        <v>None</v>
      </c>
      <c r="BM1501" s="15">
        <f t="shared" si="356"/>
        <v>2</v>
      </c>
      <c r="BN1501" t="str">
        <f t="shared" si="357"/>
        <v>CHECK</v>
      </c>
      <c r="BO1501" t="str">
        <f t="shared" si="358"/>
        <v>CHECK</v>
      </c>
      <c r="BP1501" t="str">
        <f t="shared" si="359"/>
        <v>CHECK</v>
      </c>
    </row>
    <row r="1502" spans="2:68" hidden="1">
      <c r="B1502">
        <v>20250304</v>
      </c>
      <c r="C1502" t="s">
        <v>75</v>
      </c>
      <c r="D1502">
        <v>630</v>
      </c>
      <c r="E1502">
        <v>9492</v>
      </c>
      <c r="H1502">
        <v>9168</v>
      </c>
      <c r="K1502">
        <v>-4400</v>
      </c>
      <c r="L1502">
        <v>-4400</v>
      </c>
      <c r="M1502">
        <v>-4095</v>
      </c>
      <c r="N1502" t="s">
        <v>50</v>
      </c>
      <c r="O1502" t="s">
        <v>47</v>
      </c>
      <c r="P1502" s="157">
        <f t="shared" si="345"/>
        <v>0</v>
      </c>
      <c r="Q1502">
        <f t="shared" si="346"/>
        <v>324</v>
      </c>
      <c r="R1502" s="157" t="str">
        <f t="shared" si="347"/>
        <v>NA</v>
      </c>
      <c r="S1502" s="157" t="str">
        <f t="shared" si="348"/>
        <v>NA</v>
      </c>
      <c r="T1502" t="str">
        <f t="shared" si="349"/>
        <v>NA</v>
      </c>
      <c r="U1502">
        <f t="shared" si="350"/>
        <v>0</v>
      </c>
      <c r="V1502">
        <f>MIN(IF(SUM(W1502,X1502,Y1502,AA1502,AB1502,AE1502,AD1502,AG1502,AH1502,AK1502,AJ1502,AN1502,AO1502,AQ1502,AR1502,AT1502,AU1502,AV1502,A1502,BB1502,AX1502,AY1502,AZ1502,BA1502,BD1502,BE1502)=0,0,1)+IF(O1502="Smoothing ramp",1,0)+IF(ISNUMBER(W1502),1,0)+IF(ISNUMBER(X1502),1,0)+IF(ISNUMBER(Y1502),1,0)+IF(ISNUMBER(#REF!),1,0)+IF(ISNUMBER(AA1502),1,0)+IF(ISNUMBER(AB1502),1,0)+IF(ISNUMBER(#REF!),1,0)+IF(ISNUMBER(AE1502),1,0)+IF(ISNUMBER(AD1502),1,0)+IF(ISNUMBER(AG1502),1,0)+IF(ISNUMBER(AH1502),1,0)+IF(ISNUMBER(AJ1502),1,0)+IF(ISNUMBER(AK1502),1,0)+IF(ISNUMBER(AN1502),1,0)+IF(ISNUMBER(AO1502),1,0)+IF(ISNUMBER(AQ1502),1,0)+IF(ISNUMBER(AR1502),1,0)+IF(ISNUMBER(AT1502),1,0)+IF(ISNUMBER(AU1502),1,0)+IF(ISNUMBER(AV1502),1,0)+IF(ISNUMBER(#REF!),1,0)+IF(ISNUMBER(AM1502),1,0)+IF(ISNUMBER(BB1502),1,0)+IF(ISNUMBER(AX1502),1,0)+IF(ISNUMBER(AY1502),1,0)+IF(ISNUMBER(AZ1502),1,0)+IF(ISNUMBER(BA1502),1,0)+IF(ISNUMBER(BD1502),1,0)+IF(ISNUMBER(BE1502),1,0),1)</f>
        <v>1</v>
      </c>
      <c r="W1502">
        <v>375</v>
      </c>
      <c r="X1502" t="s">
        <v>48</v>
      </c>
      <c r="Y1502" t="s">
        <v>48</v>
      </c>
      <c r="Z1502" t="s">
        <v>52</v>
      </c>
      <c r="AA1502">
        <v>150</v>
      </c>
      <c r="AB1502" t="s">
        <v>48</v>
      </c>
      <c r="AC1502" t="s">
        <v>48</v>
      </c>
      <c r="AD1502" t="s">
        <v>48</v>
      </c>
      <c r="AE1502" t="s">
        <v>48</v>
      </c>
      <c r="AF1502" t="s">
        <v>48</v>
      </c>
      <c r="AG1502" t="s">
        <v>48</v>
      </c>
      <c r="AH1502" t="s">
        <v>48</v>
      </c>
      <c r="AI1502" t="s">
        <v>48</v>
      </c>
      <c r="AJ1502" t="s">
        <v>48</v>
      </c>
      <c r="AK1502" t="s">
        <v>48</v>
      </c>
      <c r="AL1502" t="s">
        <v>48</v>
      </c>
      <c r="AN1502" t="s">
        <v>48</v>
      </c>
      <c r="AO1502" t="s">
        <v>48</v>
      </c>
      <c r="AP1502" t="s">
        <v>48</v>
      </c>
      <c r="AQ1502" t="s">
        <v>48</v>
      </c>
      <c r="AR1502" t="s">
        <v>48</v>
      </c>
      <c r="AS1502" t="s">
        <v>48</v>
      </c>
      <c r="AT1502" t="s">
        <v>48</v>
      </c>
      <c r="AU1502" t="s">
        <v>48</v>
      </c>
      <c r="AV1502" t="s">
        <v>48</v>
      </c>
      <c r="AW1502" t="s">
        <v>48</v>
      </c>
      <c r="AX1502" t="s">
        <v>48</v>
      </c>
      <c r="AY1502" t="s">
        <v>48</v>
      </c>
      <c r="AZ1502" t="s">
        <v>48</v>
      </c>
      <c r="BA1502" t="s">
        <v>48</v>
      </c>
      <c r="BB1502" t="s">
        <v>48</v>
      </c>
      <c r="BC1502" t="s">
        <v>48</v>
      </c>
      <c r="BD1502" t="s">
        <v>48</v>
      </c>
      <c r="BE1502" t="s">
        <v>48</v>
      </c>
      <c r="BF1502" t="s">
        <v>48</v>
      </c>
      <c r="BG1502" s="15" t="e">
        <f ca="1">OFFSET($V$6,0,MATCH(BH1502,$X1502:$BF1502,0))</f>
        <v>#N/A</v>
      </c>
      <c r="BH1502" s="15">
        <f t="shared" si="351"/>
        <v>100000</v>
      </c>
      <c r="BI1502" s="15" t="e">
        <f t="shared" ca="1" si="352"/>
        <v>#N/A</v>
      </c>
      <c r="BJ1502" s="15" t="str">
        <f t="shared" ca="1" si="353"/>
        <v>AT</v>
      </c>
      <c r="BK1502" s="15">
        <f t="shared" si="354"/>
        <v>150</v>
      </c>
      <c r="BL1502" s="15" t="str">
        <f t="shared" ca="1" si="355"/>
        <v>None</v>
      </c>
      <c r="BM1502" s="15">
        <f t="shared" si="356"/>
        <v>2</v>
      </c>
      <c r="BN1502" t="str">
        <f t="shared" si="357"/>
        <v>CHECK</v>
      </c>
      <c r="BO1502" t="str">
        <f t="shared" si="358"/>
        <v>CHECK</v>
      </c>
      <c r="BP1502" t="str">
        <f t="shared" si="359"/>
        <v>CHECK</v>
      </c>
    </row>
    <row r="1503" spans="2:68" hidden="1">
      <c r="B1503">
        <v>20250304</v>
      </c>
      <c r="C1503" t="s">
        <v>75</v>
      </c>
      <c r="D1503">
        <v>730</v>
      </c>
      <c r="F1503">
        <v>7122</v>
      </c>
      <c r="G1503">
        <v>1049</v>
      </c>
      <c r="I1503">
        <v>7122</v>
      </c>
      <c r="J1503">
        <v>1017</v>
      </c>
      <c r="K1503">
        <v>-3775</v>
      </c>
      <c r="L1503">
        <v>-3775</v>
      </c>
      <c r="M1503">
        <v>0</v>
      </c>
      <c r="N1503" t="s">
        <v>50</v>
      </c>
      <c r="O1503" t="s">
        <v>47</v>
      </c>
      <c r="P1503" s="157">
        <f t="shared" si="345"/>
        <v>0</v>
      </c>
      <c r="Q1503" t="str">
        <f t="shared" si="346"/>
        <v>NA</v>
      </c>
      <c r="R1503" s="157">
        <f t="shared" si="347"/>
        <v>0</v>
      </c>
      <c r="S1503" s="157">
        <f t="shared" si="348"/>
        <v>32</v>
      </c>
      <c r="T1503">
        <f t="shared" si="349"/>
        <v>32</v>
      </c>
      <c r="U1503">
        <f t="shared" si="350"/>
        <v>3775</v>
      </c>
      <c r="V1503">
        <f>MIN(IF(SUM(W1503,X1503,Y1503,AA1503,AB1503,AE1503,AD1503,AG1503,AH1503,AK1503,AJ1503,AN1503,AO1503,AQ1503,AR1503,AT1503,AU1503,AV1503,A1503,BB1503,AX1503,AY1503,AZ1503,BA1503,BD1503,BE1503)=0,0,1)+IF(O1503="Smoothing ramp",1,0)+IF(ISNUMBER(W1503),1,0)+IF(ISNUMBER(X1503),1,0)+IF(ISNUMBER(Y1503),1,0)+IF(ISNUMBER(#REF!),1,0)+IF(ISNUMBER(AA1503),1,0)+IF(ISNUMBER(AB1503),1,0)+IF(ISNUMBER(#REF!),1,0)+IF(ISNUMBER(AE1503),1,0)+IF(ISNUMBER(AD1503),1,0)+IF(ISNUMBER(AG1503),1,0)+IF(ISNUMBER(AH1503),1,0)+IF(ISNUMBER(AJ1503),1,0)+IF(ISNUMBER(AK1503),1,0)+IF(ISNUMBER(AN1503),1,0)+IF(ISNUMBER(AO1503),1,0)+IF(ISNUMBER(AQ1503),1,0)+IF(ISNUMBER(AR1503),1,0)+IF(ISNUMBER(AT1503),1,0)+IF(ISNUMBER(AU1503),1,0)+IF(ISNUMBER(AV1503),1,0)+IF(ISNUMBER(#REF!),1,0)+IF(ISNUMBER(AM1503),1,0)+IF(ISNUMBER(BB1503),1,0)+IF(ISNUMBER(AX1503),1,0)+IF(ISNUMBER(AY1503),1,0)+IF(ISNUMBER(AZ1503),1,0)+IF(ISNUMBER(BA1503),1,0)+IF(ISNUMBER(BD1503),1,0)+IF(ISNUMBER(BE1503),1,0),1)</f>
        <v>1</v>
      </c>
      <c r="W1503">
        <v>390</v>
      </c>
      <c r="X1503" t="s">
        <v>48</v>
      </c>
      <c r="Y1503" t="s">
        <v>48</v>
      </c>
      <c r="Z1503" t="s">
        <v>48</v>
      </c>
      <c r="AA1503">
        <v>135</v>
      </c>
      <c r="AB1503" t="s">
        <v>48</v>
      </c>
      <c r="AC1503" t="s">
        <v>48</v>
      </c>
      <c r="AD1503" t="s">
        <v>48</v>
      </c>
      <c r="AE1503" t="s">
        <v>48</v>
      </c>
      <c r="AF1503" t="s">
        <v>48</v>
      </c>
      <c r="AG1503" t="s">
        <v>48</v>
      </c>
      <c r="AH1503" t="s">
        <v>48</v>
      </c>
      <c r="AI1503" t="s">
        <v>48</v>
      </c>
      <c r="AJ1503" t="s">
        <v>48</v>
      </c>
      <c r="AK1503" t="s">
        <v>48</v>
      </c>
      <c r="AL1503" t="s">
        <v>48</v>
      </c>
      <c r="AN1503" t="s">
        <v>48</v>
      </c>
      <c r="AO1503" t="s">
        <v>48</v>
      </c>
      <c r="AP1503" t="s">
        <v>48</v>
      </c>
      <c r="AQ1503" t="s">
        <v>48</v>
      </c>
      <c r="AR1503" t="s">
        <v>48</v>
      </c>
      <c r="AS1503" t="s">
        <v>48</v>
      </c>
      <c r="AT1503" t="s">
        <v>48</v>
      </c>
      <c r="AU1503" t="s">
        <v>48</v>
      </c>
      <c r="AV1503" t="s">
        <v>48</v>
      </c>
      <c r="AW1503" t="s">
        <v>48</v>
      </c>
      <c r="AX1503" t="s">
        <v>48</v>
      </c>
      <c r="AY1503" t="s">
        <v>48</v>
      </c>
      <c r="AZ1503" t="s">
        <v>48</v>
      </c>
      <c r="BA1503" t="s">
        <v>48</v>
      </c>
      <c r="BB1503" t="s">
        <v>48</v>
      </c>
      <c r="BC1503" t="s">
        <v>48</v>
      </c>
      <c r="BD1503" t="s">
        <v>48</v>
      </c>
      <c r="BE1503" t="s">
        <v>48</v>
      </c>
      <c r="BF1503" t="s">
        <v>48</v>
      </c>
      <c r="BG1503" s="15" t="e">
        <f ca="1">OFFSET($V$6,0,MATCH(BH1503,$X1503:$BF1503,0))</f>
        <v>#N/A</v>
      </c>
      <c r="BH1503" s="15">
        <f t="shared" si="351"/>
        <v>100000</v>
      </c>
      <c r="BI1503" s="15" t="e">
        <f t="shared" ca="1" si="352"/>
        <v>#N/A</v>
      </c>
      <c r="BJ1503" s="15" t="str">
        <f t="shared" ca="1" si="353"/>
        <v>AT</v>
      </c>
      <c r="BK1503" s="15">
        <f t="shared" si="354"/>
        <v>135</v>
      </c>
      <c r="BL1503" s="15" t="str">
        <f t="shared" ca="1" si="355"/>
        <v>None</v>
      </c>
      <c r="BM1503" s="15">
        <f t="shared" si="356"/>
        <v>2</v>
      </c>
      <c r="BN1503" t="str">
        <f t="shared" si="357"/>
        <v>CHECK</v>
      </c>
      <c r="BO1503" t="str">
        <f t="shared" si="358"/>
        <v>CHECK</v>
      </c>
      <c r="BP1503" t="str">
        <f t="shared" si="359"/>
        <v>CHECK</v>
      </c>
    </row>
    <row r="1504" spans="2:68" hidden="1">
      <c r="B1504">
        <v>20250304</v>
      </c>
      <c r="C1504" t="s">
        <v>75</v>
      </c>
      <c r="D1504">
        <v>830</v>
      </c>
      <c r="F1504">
        <v>7122</v>
      </c>
      <c r="G1504">
        <v>1049</v>
      </c>
      <c r="I1504">
        <v>7122</v>
      </c>
      <c r="J1504">
        <v>1017</v>
      </c>
      <c r="K1504">
        <v>-3775</v>
      </c>
      <c r="L1504">
        <v>-3775</v>
      </c>
      <c r="M1504">
        <v>0</v>
      </c>
      <c r="N1504" t="s">
        <v>50</v>
      </c>
      <c r="O1504" t="s">
        <v>47</v>
      </c>
      <c r="P1504" s="157">
        <f t="shared" si="345"/>
        <v>0</v>
      </c>
      <c r="Q1504" t="str">
        <f t="shared" si="346"/>
        <v>NA</v>
      </c>
      <c r="R1504" s="157">
        <f t="shared" si="347"/>
        <v>0</v>
      </c>
      <c r="S1504" s="157">
        <f t="shared" si="348"/>
        <v>32</v>
      </c>
      <c r="T1504">
        <f t="shared" si="349"/>
        <v>32</v>
      </c>
      <c r="U1504">
        <f t="shared" si="350"/>
        <v>3775</v>
      </c>
      <c r="V1504">
        <f>MIN(IF(SUM(W1504,X1504,Y1504,AA1504,AB1504,AE1504,AD1504,AG1504,AH1504,AK1504,AJ1504,AN1504,AO1504,AQ1504,AR1504,AT1504,AU1504,AV1504,A1504,BB1504,AX1504,AY1504,AZ1504,BA1504,BD1504,BE1504)=0,0,1)+IF(O1504="Smoothing ramp",1,0)+IF(ISNUMBER(W1504),1,0)+IF(ISNUMBER(X1504),1,0)+IF(ISNUMBER(Y1504),1,0)+IF(ISNUMBER(#REF!),1,0)+IF(ISNUMBER(AA1504),1,0)+IF(ISNUMBER(AB1504),1,0)+IF(ISNUMBER(#REF!),1,0)+IF(ISNUMBER(AE1504),1,0)+IF(ISNUMBER(AD1504),1,0)+IF(ISNUMBER(AG1504),1,0)+IF(ISNUMBER(AH1504),1,0)+IF(ISNUMBER(AJ1504),1,0)+IF(ISNUMBER(AK1504),1,0)+IF(ISNUMBER(AN1504),1,0)+IF(ISNUMBER(AO1504),1,0)+IF(ISNUMBER(AQ1504),1,0)+IF(ISNUMBER(AR1504),1,0)+IF(ISNUMBER(AT1504),1,0)+IF(ISNUMBER(AU1504),1,0)+IF(ISNUMBER(AV1504),1,0)+IF(ISNUMBER(#REF!),1,0)+IF(ISNUMBER(AM1504),1,0)+IF(ISNUMBER(BB1504),1,0)+IF(ISNUMBER(AX1504),1,0)+IF(ISNUMBER(AY1504),1,0)+IF(ISNUMBER(AZ1504),1,0)+IF(ISNUMBER(BA1504),1,0)+IF(ISNUMBER(BD1504),1,0)+IF(ISNUMBER(BE1504),1,0),1)</f>
        <v>1</v>
      </c>
      <c r="W1504">
        <v>390</v>
      </c>
      <c r="X1504" t="s">
        <v>48</v>
      </c>
      <c r="Y1504" t="s">
        <v>48</v>
      </c>
      <c r="Z1504" t="s">
        <v>48</v>
      </c>
      <c r="AA1504">
        <v>135</v>
      </c>
      <c r="AB1504" t="s">
        <v>48</v>
      </c>
      <c r="AC1504" t="s">
        <v>48</v>
      </c>
      <c r="AD1504" t="s">
        <v>48</v>
      </c>
      <c r="AE1504" t="s">
        <v>48</v>
      </c>
      <c r="AF1504" t="s">
        <v>48</v>
      </c>
      <c r="AG1504" t="s">
        <v>48</v>
      </c>
      <c r="AH1504" t="s">
        <v>48</v>
      </c>
      <c r="AI1504" t="s">
        <v>48</v>
      </c>
      <c r="AJ1504" t="s">
        <v>48</v>
      </c>
      <c r="AK1504" t="s">
        <v>48</v>
      </c>
      <c r="AL1504" t="s">
        <v>48</v>
      </c>
      <c r="AN1504" t="s">
        <v>48</v>
      </c>
      <c r="AO1504" t="s">
        <v>48</v>
      </c>
      <c r="AP1504" t="s">
        <v>48</v>
      </c>
      <c r="AQ1504" t="s">
        <v>48</v>
      </c>
      <c r="AR1504" t="s">
        <v>48</v>
      </c>
      <c r="AS1504" t="s">
        <v>48</v>
      </c>
      <c r="AT1504" t="s">
        <v>48</v>
      </c>
      <c r="AU1504" t="s">
        <v>48</v>
      </c>
      <c r="AV1504" t="s">
        <v>48</v>
      </c>
      <c r="AW1504" t="s">
        <v>48</v>
      </c>
      <c r="AX1504" t="s">
        <v>48</v>
      </c>
      <c r="AY1504" t="s">
        <v>48</v>
      </c>
      <c r="AZ1504" t="s">
        <v>48</v>
      </c>
      <c r="BA1504" t="s">
        <v>48</v>
      </c>
      <c r="BB1504" t="s">
        <v>48</v>
      </c>
      <c r="BC1504" t="s">
        <v>48</v>
      </c>
      <c r="BD1504" t="s">
        <v>48</v>
      </c>
      <c r="BE1504" t="s">
        <v>48</v>
      </c>
      <c r="BF1504" t="s">
        <v>48</v>
      </c>
      <c r="BG1504" s="15" t="e">
        <f ca="1">OFFSET($V$6,0,MATCH(BH1504,$X1504:$BF1504,0))</f>
        <v>#N/A</v>
      </c>
      <c r="BH1504" s="15">
        <f t="shared" si="351"/>
        <v>100000</v>
      </c>
      <c r="BI1504" s="15" t="e">
        <f t="shared" ca="1" si="352"/>
        <v>#N/A</v>
      </c>
      <c r="BJ1504" s="15" t="str">
        <f t="shared" ca="1" si="353"/>
        <v>AT</v>
      </c>
      <c r="BK1504" s="15">
        <f t="shared" si="354"/>
        <v>135</v>
      </c>
      <c r="BL1504" s="15" t="str">
        <f t="shared" ca="1" si="355"/>
        <v>None</v>
      </c>
      <c r="BM1504" s="15">
        <f t="shared" si="356"/>
        <v>2</v>
      </c>
      <c r="BN1504" t="str">
        <f t="shared" si="357"/>
        <v>CHECK</v>
      </c>
      <c r="BO1504" t="str">
        <f t="shared" si="358"/>
        <v>CHECK</v>
      </c>
      <c r="BP1504" t="str">
        <f t="shared" si="359"/>
        <v>CHECK</v>
      </c>
    </row>
    <row r="1505" spans="2:68" hidden="1">
      <c r="B1505">
        <v>20250304</v>
      </c>
      <c r="C1505" t="s">
        <v>75</v>
      </c>
      <c r="D1505">
        <v>930</v>
      </c>
      <c r="E1505">
        <v>6880</v>
      </c>
      <c r="H1505">
        <v>6880</v>
      </c>
      <c r="K1505">
        <v>-3212</v>
      </c>
      <c r="L1505">
        <v>-3212</v>
      </c>
      <c r="M1505">
        <v>-3212</v>
      </c>
      <c r="N1505" t="s">
        <v>46</v>
      </c>
      <c r="O1505" t="s">
        <v>47</v>
      </c>
      <c r="P1505" s="157">
        <f t="shared" si="345"/>
        <v>0</v>
      </c>
      <c r="Q1505">
        <f t="shared" si="346"/>
        <v>0</v>
      </c>
      <c r="R1505" s="157" t="str">
        <f t="shared" si="347"/>
        <v>NA</v>
      </c>
      <c r="S1505" s="157" t="str">
        <f t="shared" si="348"/>
        <v>NA</v>
      </c>
      <c r="T1505" t="str">
        <f t="shared" si="349"/>
        <v>NA</v>
      </c>
      <c r="U1505">
        <f t="shared" si="350"/>
        <v>0</v>
      </c>
      <c r="V1505">
        <f>MIN(IF(SUM(W1505,X1505,Y1505,AA1505,AB1505,AE1505,AD1505,AG1505,AH1505,AK1505,AJ1505,AN1505,AO1505,AQ1505,AR1505,AT1505,AU1505,AV1505,A1505,BB1505,AX1505,AY1505,AZ1505,BA1505,BD1505,BE1505)=0,0,1)+IF(O1505="Smoothing ramp",1,0)+IF(ISNUMBER(W1505),1,0)+IF(ISNUMBER(X1505),1,0)+IF(ISNUMBER(Y1505),1,0)+IF(ISNUMBER(#REF!),1,0)+IF(ISNUMBER(AA1505),1,0)+IF(ISNUMBER(AB1505),1,0)+IF(ISNUMBER(#REF!),1,0)+IF(ISNUMBER(AE1505),1,0)+IF(ISNUMBER(AD1505),1,0)+IF(ISNUMBER(AG1505),1,0)+IF(ISNUMBER(AH1505),1,0)+IF(ISNUMBER(AJ1505),1,0)+IF(ISNUMBER(AK1505),1,0)+IF(ISNUMBER(AN1505),1,0)+IF(ISNUMBER(AO1505),1,0)+IF(ISNUMBER(AQ1505),1,0)+IF(ISNUMBER(AR1505),1,0)+IF(ISNUMBER(AT1505),1,0)+IF(ISNUMBER(AU1505),1,0)+IF(ISNUMBER(AV1505),1,0)+IF(ISNUMBER(#REF!),1,0)+IF(ISNUMBER(AM1505),1,0)+IF(ISNUMBER(BB1505),1,0)+IF(ISNUMBER(AX1505),1,0)+IF(ISNUMBER(AY1505),1,0)+IF(ISNUMBER(AZ1505),1,0)+IF(ISNUMBER(BA1505),1,0)+IF(ISNUMBER(BD1505),1,0)+IF(ISNUMBER(BE1505),1,0),1)</f>
        <v>1</v>
      </c>
      <c r="W1505">
        <v>291</v>
      </c>
      <c r="X1505" t="s">
        <v>48</v>
      </c>
      <c r="Y1505" t="s">
        <v>48</v>
      </c>
      <c r="Z1505" t="s">
        <v>48</v>
      </c>
      <c r="AA1505">
        <v>135</v>
      </c>
      <c r="AB1505" t="s">
        <v>48</v>
      </c>
      <c r="AC1505" t="s">
        <v>48</v>
      </c>
      <c r="AD1505" t="s">
        <v>48</v>
      </c>
      <c r="AE1505" t="s">
        <v>48</v>
      </c>
      <c r="AF1505" t="s">
        <v>48</v>
      </c>
      <c r="AG1505" t="s">
        <v>48</v>
      </c>
      <c r="AH1505" t="s">
        <v>48</v>
      </c>
      <c r="AI1505" t="s">
        <v>48</v>
      </c>
      <c r="AJ1505" t="s">
        <v>48</v>
      </c>
      <c r="AK1505" t="s">
        <v>48</v>
      </c>
      <c r="AL1505" t="s">
        <v>48</v>
      </c>
      <c r="AN1505" t="s">
        <v>48</v>
      </c>
      <c r="AO1505" t="s">
        <v>48</v>
      </c>
      <c r="AP1505" t="s">
        <v>48</v>
      </c>
      <c r="AQ1505" t="s">
        <v>48</v>
      </c>
      <c r="AR1505" t="s">
        <v>48</v>
      </c>
      <c r="AS1505" t="s">
        <v>48</v>
      </c>
      <c r="AT1505" t="s">
        <v>48</v>
      </c>
      <c r="AU1505" t="s">
        <v>48</v>
      </c>
      <c r="AV1505" t="s">
        <v>48</v>
      </c>
      <c r="AW1505" t="s">
        <v>48</v>
      </c>
      <c r="AX1505" t="s">
        <v>48</v>
      </c>
      <c r="AY1505" t="s">
        <v>48</v>
      </c>
      <c r="AZ1505" t="s">
        <v>48</v>
      </c>
      <c r="BA1505" t="s">
        <v>48</v>
      </c>
      <c r="BB1505" t="s">
        <v>48</v>
      </c>
      <c r="BC1505" t="s">
        <v>48</v>
      </c>
      <c r="BD1505" t="s">
        <v>48</v>
      </c>
      <c r="BE1505" t="s">
        <v>48</v>
      </c>
      <c r="BF1505" t="s">
        <v>48</v>
      </c>
      <c r="BG1505" s="15" t="e">
        <f ca="1">OFFSET($V$6,0,MATCH(BH1505,$X1505:$BF1505,0))</f>
        <v>#N/A</v>
      </c>
      <c r="BH1505" s="15">
        <f t="shared" si="351"/>
        <v>100000</v>
      </c>
      <c r="BI1505" s="15" t="e">
        <f t="shared" ca="1" si="352"/>
        <v>#N/A</v>
      </c>
      <c r="BJ1505" s="15" t="str">
        <f t="shared" ca="1" si="353"/>
        <v>AT</v>
      </c>
      <c r="BK1505" s="15">
        <f t="shared" si="354"/>
        <v>135</v>
      </c>
      <c r="BL1505" s="15" t="str">
        <f t="shared" ca="1" si="355"/>
        <v>None</v>
      </c>
      <c r="BM1505" s="15">
        <f t="shared" si="356"/>
        <v>2</v>
      </c>
      <c r="BN1505" t="str">
        <f t="shared" si="357"/>
        <v>CHECK</v>
      </c>
      <c r="BO1505" t="str">
        <f t="shared" si="358"/>
        <v>CHECK</v>
      </c>
      <c r="BP1505" t="str">
        <f t="shared" si="359"/>
        <v>CHECK</v>
      </c>
    </row>
    <row r="1506" spans="2:68" hidden="1">
      <c r="B1506">
        <v>20250304</v>
      </c>
      <c r="C1506" t="s">
        <v>75</v>
      </c>
      <c r="D1506">
        <v>1030</v>
      </c>
      <c r="E1506">
        <v>6880</v>
      </c>
      <c r="H1506">
        <v>6880</v>
      </c>
      <c r="K1506">
        <v>-3212</v>
      </c>
      <c r="L1506">
        <v>-3212</v>
      </c>
      <c r="M1506">
        <v>-3212</v>
      </c>
      <c r="N1506" t="s">
        <v>46</v>
      </c>
      <c r="O1506" t="s">
        <v>47</v>
      </c>
      <c r="P1506" s="157">
        <f t="shared" si="345"/>
        <v>0</v>
      </c>
      <c r="Q1506">
        <f t="shared" si="346"/>
        <v>0</v>
      </c>
      <c r="R1506" s="157" t="str">
        <f t="shared" si="347"/>
        <v>NA</v>
      </c>
      <c r="S1506" s="157" t="str">
        <f t="shared" si="348"/>
        <v>NA</v>
      </c>
      <c r="T1506" t="str">
        <f t="shared" si="349"/>
        <v>NA</v>
      </c>
      <c r="U1506">
        <f t="shared" si="350"/>
        <v>0</v>
      </c>
      <c r="V1506">
        <f>MIN(IF(SUM(W1506,X1506,Y1506,AA1506,AB1506,AE1506,AD1506,AG1506,AH1506,AK1506,AJ1506,AN1506,AO1506,AQ1506,AR1506,AT1506,AU1506,AV1506,A1506,BB1506,AX1506,AY1506,AZ1506,BA1506,BD1506,BE1506)=0,0,1)+IF(O1506="Smoothing ramp",1,0)+IF(ISNUMBER(W1506),1,0)+IF(ISNUMBER(X1506),1,0)+IF(ISNUMBER(Y1506),1,0)+IF(ISNUMBER(#REF!),1,0)+IF(ISNUMBER(AA1506),1,0)+IF(ISNUMBER(AB1506),1,0)+IF(ISNUMBER(#REF!),1,0)+IF(ISNUMBER(AE1506),1,0)+IF(ISNUMBER(AD1506),1,0)+IF(ISNUMBER(AG1506),1,0)+IF(ISNUMBER(AH1506),1,0)+IF(ISNUMBER(AJ1506),1,0)+IF(ISNUMBER(AK1506),1,0)+IF(ISNUMBER(AN1506),1,0)+IF(ISNUMBER(AO1506),1,0)+IF(ISNUMBER(AQ1506),1,0)+IF(ISNUMBER(AR1506),1,0)+IF(ISNUMBER(AT1506),1,0)+IF(ISNUMBER(AU1506),1,0)+IF(ISNUMBER(AV1506),1,0)+IF(ISNUMBER(#REF!),1,0)+IF(ISNUMBER(AM1506),1,0)+IF(ISNUMBER(BB1506),1,0)+IF(ISNUMBER(AX1506),1,0)+IF(ISNUMBER(AY1506),1,0)+IF(ISNUMBER(AZ1506),1,0)+IF(ISNUMBER(BA1506),1,0)+IF(ISNUMBER(BD1506),1,0)+IF(ISNUMBER(BE1506),1,0),1)</f>
        <v>1</v>
      </c>
      <c r="W1506">
        <v>291</v>
      </c>
      <c r="X1506" t="s">
        <v>48</v>
      </c>
      <c r="Y1506" t="s">
        <v>48</v>
      </c>
      <c r="Z1506" t="s">
        <v>48</v>
      </c>
      <c r="AA1506">
        <v>135</v>
      </c>
      <c r="AB1506" t="s">
        <v>48</v>
      </c>
      <c r="AC1506" t="s">
        <v>48</v>
      </c>
      <c r="AD1506" t="s">
        <v>48</v>
      </c>
      <c r="AE1506" t="s">
        <v>48</v>
      </c>
      <c r="AF1506" t="s">
        <v>48</v>
      </c>
      <c r="AG1506" t="s">
        <v>48</v>
      </c>
      <c r="AH1506" t="s">
        <v>48</v>
      </c>
      <c r="AI1506" t="s">
        <v>48</v>
      </c>
      <c r="AJ1506" t="s">
        <v>48</v>
      </c>
      <c r="AK1506" t="s">
        <v>48</v>
      </c>
      <c r="AL1506" t="s">
        <v>48</v>
      </c>
      <c r="AN1506" t="s">
        <v>48</v>
      </c>
      <c r="AO1506" t="s">
        <v>48</v>
      </c>
      <c r="AP1506" t="s">
        <v>48</v>
      </c>
      <c r="AQ1506" t="s">
        <v>48</v>
      </c>
      <c r="AR1506" t="s">
        <v>48</v>
      </c>
      <c r="AS1506" t="s">
        <v>48</v>
      </c>
      <c r="AT1506" t="s">
        <v>48</v>
      </c>
      <c r="AU1506" t="s">
        <v>48</v>
      </c>
      <c r="AV1506" t="s">
        <v>48</v>
      </c>
      <c r="AW1506" t="s">
        <v>48</v>
      </c>
      <c r="AX1506" t="s">
        <v>48</v>
      </c>
      <c r="AY1506" t="s">
        <v>48</v>
      </c>
      <c r="AZ1506" t="s">
        <v>48</v>
      </c>
      <c r="BA1506" t="s">
        <v>48</v>
      </c>
      <c r="BB1506" t="s">
        <v>48</v>
      </c>
      <c r="BC1506" t="s">
        <v>48</v>
      </c>
      <c r="BD1506" t="s">
        <v>48</v>
      </c>
      <c r="BE1506" t="s">
        <v>48</v>
      </c>
      <c r="BF1506" t="s">
        <v>48</v>
      </c>
      <c r="BG1506" s="15" t="e">
        <f ca="1">OFFSET($V$6,0,MATCH(BH1506,$X1506:$BF1506,0))</f>
        <v>#N/A</v>
      </c>
      <c r="BH1506" s="15">
        <f t="shared" si="351"/>
        <v>100000</v>
      </c>
      <c r="BI1506" s="15" t="e">
        <f t="shared" ca="1" si="352"/>
        <v>#N/A</v>
      </c>
      <c r="BJ1506" s="15" t="str">
        <f t="shared" ca="1" si="353"/>
        <v>AT</v>
      </c>
      <c r="BK1506" s="15">
        <f t="shared" si="354"/>
        <v>135</v>
      </c>
      <c r="BL1506" s="15" t="str">
        <f t="shared" ca="1" si="355"/>
        <v>None</v>
      </c>
      <c r="BM1506" s="15">
        <f t="shared" si="356"/>
        <v>2</v>
      </c>
      <c r="BN1506" t="str">
        <f t="shared" si="357"/>
        <v>CHECK</v>
      </c>
      <c r="BO1506" t="str">
        <f t="shared" si="358"/>
        <v>CHECK</v>
      </c>
      <c r="BP1506" t="str">
        <f t="shared" si="359"/>
        <v>CHECK</v>
      </c>
    </row>
    <row r="1507" spans="2:68" hidden="1">
      <c r="B1507">
        <v>20250304</v>
      </c>
      <c r="C1507" t="s">
        <v>75</v>
      </c>
      <c r="D1507">
        <v>1130</v>
      </c>
      <c r="E1507">
        <v>6880</v>
      </c>
      <c r="H1507">
        <v>6880</v>
      </c>
      <c r="K1507">
        <v>-3212</v>
      </c>
      <c r="L1507">
        <v>-3212</v>
      </c>
      <c r="M1507">
        <v>-3212</v>
      </c>
      <c r="N1507" t="s">
        <v>46</v>
      </c>
      <c r="O1507" t="s">
        <v>47</v>
      </c>
      <c r="P1507" s="157">
        <f t="shared" si="345"/>
        <v>0</v>
      </c>
      <c r="Q1507">
        <f t="shared" si="346"/>
        <v>0</v>
      </c>
      <c r="R1507" s="157" t="str">
        <f t="shared" si="347"/>
        <v>NA</v>
      </c>
      <c r="S1507" s="157" t="str">
        <f t="shared" si="348"/>
        <v>NA</v>
      </c>
      <c r="T1507" t="str">
        <f t="shared" si="349"/>
        <v>NA</v>
      </c>
      <c r="U1507">
        <f t="shared" si="350"/>
        <v>0</v>
      </c>
      <c r="V1507">
        <f>MIN(IF(SUM(W1507,X1507,Y1507,AA1507,AB1507,AE1507,AD1507,AG1507,AH1507,AK1507,AJ1507,AN1507,AO1507,AQ1507,AR1507,AT1507,AU1507,AV1507,A1507,BB1507,AX1507,AY1507,AZ1507,BA1507,BD1507,BE1507)=0,0,1)+IF(O1507="Smoothing ramp",1,0)+IF(ISNUMBER(W1507),1,0)+IF(ISNUMBER(X1507),1,0)+IF(ISNUMBER(Y1507),1,0)+IF(ISNUMBER(#REF!),1,0)+IF(ISNUMBER(AA1507),1,0)+IF(ISNUMBER(AB1507),1,0)+IF(ISNUMBER(#REF!),1,0)+IF(ISNUMBER(AE1507),1,0)+IF(ISNUMBER(AD1507),1,0)+IF(ISNUMBER(AG1507),1,0)+IF(ISNUMBER(AH1507),1,0)+IF(ISNUMBER(AJ1507),1,0)+IF(ISNUMBER(AK1507),1,0)+IF(ISNUMBER(AN1507),1,0)+IF(ISNUMBER(AO1507),1,0)+IF(ISNUMBER(AQ1507),1,0)+IF(ISNUMBER(AR1507),1,0)+IF(ISNUMBER(AT1507),1,0)+IF(ISNUMBER(AU1507),1,0)+IF(ISNUMBER(AV1507),1,0)+IF(ISNUMBER(#REF!),1,0)+IF(ISNUMBER(AM1507),1,0)+IF(ISNUMBER(BB1507),1,0)+IF(ISNUMBER(AX1507),1,0)+IF(ISNUMBER(AY1507),1,0)+IF(ISNUMBER(AZ1507),1,0)+IF(ISNUMBER(BA1507),1,0)+IF(ISNUMBER(BD1507),1,0)+IF(ISNUMBER(BE1507),1,0),1)</f>
        <v>1</v>
      </c>
      <c r="W1507">
        <v>291</v>
      </c>
      <c r="X1507" t="s">
        <v>48</v>
      </c>
      <c r="Y1507" t="s">
        <v>48</v>
      </c>
      <c r="Z1507" t="s">
        <v>48</v>
      </c>
      <c r="AA1507">
        <v>135</v>
      </c>
      <c r="AB1507" t="s">
        <v>48</v>
      </c>
      <c r="AC1507" t="s">
        <v>48</v>
      </c>
      <c r="AD1507" t="s">
        <v>48</v>
      </c>
      <c r="AE1507" t="s">
        <v>48</v>
      </c>
      <c r="AF1507" t="s">
        <v>48</v>
      </c>
      <c r="AG1507" t="s">
        <v>48</v>
      </c>
      <c r="AH1507" t="s">
        <v>48</v>
      </c>
      <c r="AI1507" t="s">
        <v>48</v>
      </c>
      <c r="AJ1507" t="s">
        <v>48</v>
      </c>
      <c r="AK1507" t="s">
        <v>48</v>
      </c>
      <c r="AL1507" t="s">
        <v>48</v>
      </c>
      <c r="AN1507" t="s">
        <v>48</v>
      </c>
      <c r="AO1507" t="s">
        <v>48</v>
      </c>
      <c r="AP1507" t="s">
        <v>48</v>
      </c>
      <c r="AQ1507" t="s">
        <v>48</v>
      </c>
      <c r="AR1507" t="s">
        <v>48</v>
      </c>
      <c r="AS1507" t="s">
        <v>48</v>
      </c>
      <c r="AT1507" t="s">
        <v>48</v>
      </c>
      <c r="AU1507" t="s">
        <v>48</v>
      </c>
      <c r="AV1507" t="s">
        <v>48</v>
      </c>
      <c r="AW1507" t="s">
        <v>48</v>
      </c>
      <c r="AX1507" t="s">
        <v>48</v>
      </c>
      <c r="AY1507" t="s">
        <v>48</v>
      </c>
      <c r="AZ1507" t="s">
        <v>48</v>
      </c>
      <c r="BA1507" t="s">
        <v>48</v>
      </c>
      <c r="BB1507" t="s">
        <v>48</v>
      </c>
      <c r="BC1507" t="s">
        <v>48</v>
      </c>
      <c r="BD1507" t="s">
        <v>48</v>
      </c>
      <c r="BE1507" t="s">
        <v>48</v>
      </c>
      <c r="BF1507" t="s">
        <v>48</v>
      </c>
      <c r="BG1507" s="15" t="e">
        <f ca="1">OFFSET($V$6,0,MATCH(BH1507,$X1507:$BF1507,0))</f>
        <v>#N/A</v>
      </c>
      <c r="BH1507" s="15">
        <f t="shared" si="351"/>
        <v>100000</v>
      </c>
      <c r="BI1507" s="15" t="e">
        <f t="shared" ca="1" si="352"/>
        <v>#N/A</v>
      </c>
      <c r="BJ1507" s="15" t="str">
        <f t="shared" ca="1" si="353"/>
        <v>AT</v>
      </c>
      <c r="BK1507" s="15">
        <f t="shared" si="354"/>
        <v>135</v>
      </c>
      <c r="BL1507" s="15" t="str">
        <f t="shared" ca="1" si="355"/>
        <v>None</v>
      </c>
      <c r="BM1507" s="15">
        <f t="shared" si="356"/>
        <v>2</v>
      </c>
      <c r="BN1507" t="str">
        <f t="shared" si="357"/>
        <v>CHECK</v>
      </c>
      <c r="BO1507" t="str">
        <f t="shared" si="358"/>
        <v>CHECK</v>
      </c>
      <c r="BP1507" t="str">
        <f t="shared" si="359"/>
        <v>CHECK</v>
      </c>
    </row>
    <row r="1508" spans="2:68" hidden="1">
      <c r="B1508">
        <v>20250304</v>
      </c>
      <c r="C1508" t="s">
        <v>75</v>
      </c>
      <c r="D1508">
        <v>1230</v>
      </c>
      <c r="E1508">
        <v>8624</v>
      </c>
      <c r="H1508">
        <v>8380</v>
      </c>
      <c r="K1508">
        <v>-4685</v>
      </c>
      <c r="L1508">
        <v>-4685</v>
      </c>
      <c r="M1508">
        <v>-4436</v>
      </c>
      <c r="N1508" t="s">
        <v>50</v>
      </c>
      <c r="O1508" t="s">
        <v>47</v>
      </c>
      <c r="P1508" s="157">
        <f t="shared" si="345"/>
        <v>0</v>
      </c>
      <c r="Q1508">
        <f t="shared" si="346"/>
        <v>244</v>
      </c>
      <c r="R1508" s="157" t="str">
        <f t="shared" si="347"/>
        <v>NA</v>
      </c>
      <c r="S1508" s="157" t="str">
        <f t="shared" si="348"/>
        <v>NA</v>
      </c>
      <c r="T1508" t="str">
        <f t="shared" si="349"/>
        <v>NA</v>
      </c>
      <c r="U1508">
        <f t="shared" si="350"/>
        <v>0</v>
      </c>
      <c r="V1508">
        <f>MIN(IF(SUM(W1508,X1508,Y1508,AA1508,AB1508,AE1508,AD1508,AG1508,AH1508,AK1508,AJ1508,AN1508,AO1508,AQ1508,AR1508,AT1508,AU1508,AV1508,A1508,BB1508,AX1508,AY1508,AZ1508,BA1508,BD1508,BE1508)=0,0,1)+IF(O1508="Smoothing ramp",1,0)+IF(ISNUMBER(W1508),1,0)+IF(ISNUMBER(X1508),1,0)+IF(ISNUMBER(Y1508),1,0)+IF(ISNUMBER(#REF!),1,0)+IF(ISNUMBER(AA1508),1,0)+IF(ISNUMBER(AB1508),1,0)+IF(ISNUMBER(#REF!),1,0)+IF(ISNUMBER(AE1508),1,0)+IF(ISNUMBER(AD1508),1,0)+IF(ISNUMBER(AG1508),1,0)+IF(ISNUMBER(AH1508),1,0)+IF(ISNUMBER(AJ1508),1,0)+IF(ISNUMBER(AK1508),1,0)+IF(ISNUMBER(AN1508),1,0)+IF(ISNUMBER(AO1508),1,0)+IF(ISNUMBER(AQ1508),1,0)+IF(ISNUMBER(AR1508),1,0)+IF(ISNUMBER(AT1508),1,0)+IF(ISNUMBER(AU1508),1,0)+IF(ISNUMBER(AV1508),1,0)+IF(ISNUMBER(#REF!),1,0)+IF(ISNUMBER(AM1508),1,0)+IF(ISNUMBER(BB1508),1,0)+IF(ISNUMBER(AX1508),1,0)+IF(ISNUMBER(AY1508),1,0)+IF(ISNUMBER(AZ1508),1,0)+IF(ISNUMBER(BA1508),1,0)+IF(ISNUMBER(BD1508),1,0)+IF(ISNUMBER(BE1508),1,0),1)</f>
        <v>1</v>
      </c>
      <c r="W1508">
        <v>359</v>
      </c>
      <c r="X1508" t="s">
        <v>48</v>
      </c>
      <c r="Y1508" t="s">
        <v>48</v>
      </c>
      <c r="Z1508" t="s">
        <v>48</v>
      </c>
      <c r="AA1508">
        <v>135</v>
      </c>
      <c r="AB1508" t="s">
        <v>48</v>
      </c>
      <c r="AC1508" t="s">
        <v>48</v>
      </c>
      <c r="AD1508" t="s">
        <v>48</v>
      </c>
      <c r="AE1508" t="s">
        <v>48</v>
      </c>
      <c r="AF1508" t="s">
        <v>48</v>
      </c>
      <c r="AG1508" t="s">
        <v>48</v>
      </c>
      <c r="AH1508" t="s">
        <v>48</v>
      </c>
      <c r="AI1508" t="s">
        <v>48</v>
      </c>
      <c r="AJ1508" t="s">
        <v>48</v>
      </c>
      <c r="AK1508" t="s">
        <v>48</v>
      </c>
      <c r="AL1508" t="s">
        <v>48</v>
      </c>
      <c r="AN1508" t="s">
        <v>48</v>
      </c>
      <c r="AO1508" t="s">
        <v>48</v>
      </c>
      <c r="AP1508" t="s">
        <v>48</v>
      </c>
      <c r="AQ1508" t="s">
        <v>48</v>
      </c>
      <c r="AR1508" t="s">
        <v>48</v>
      </c>
      <c r="AS1508" t="s">
        <v>48</v>
      </c>
      <c r="AT1508" t="s">
        <v>48</v>
      </c>
      <c r="AU1508" t="s">
        <v>48</v>
      </c>
      <c r="AV1508" t="s">
        <v>48</v>
      </c>
      <c r="AW1508" t="s">
        <v>48</v>
      </c>
      <c r="AX1508" t="s">
        <v>48</v>
      </c>
      <c r="AY1508" t="s">
        <v>48</v>
      </c>
      <c r="AZ1508" t="s">
        <v>48</v>
      </c>
      <c r="BA1508" t="s">
        <v>48</v>
      </c>
      <c r="BB1508" t="s">
        <v>48</v>
      </c>
      <c r="BC1508" t="s">
        <v>48</v>
      </c>
      <c r="BD1508" t="s">
        <v>48</v>
      </c>
      <c r="BE1508" t="s">
        <v>48</v>
      </c>
      <c r="BF1508" t="s">
        <v>48</v>
      </c>
      <c r="BG1508" s="15" t="e">
        <f ca="1">OFFSET($V$6,0,MATCH(BH1508,$X1508:$BF1508,0))</f>
        <v>#N/A</v>
      </c>
      <c r="BH1508" s="15">
        <f t="shared" si="351"/>
        <v>100000</v>
      </c>
      <c r="BI1508" s="15" t="e">
        <f t="shared" ca="1" si="352"/>
        <v>#N/A</v>
      </c>
      <c r="BJ1508" s="15" t="str">
        <f t="shared" ca="1" si="353"/>
        <v>AT</v>
      </c>
      <c r="BK1508" s="15">
        <f t="shared" si="354"/>
        <v>135</v>
      </c>
      <c r="BL1508" s="15" t="str">
        <f t="shared" ca="1" si="355"/>
        <v>None</v>
      </c>
      <c r="BM1508" s="15">
        <f t="shared" si="356"/>
        <v>2</v>
      </c>
      <c r="BN1508" t="str">
        <f t="shared" si="357"/>
        <v>CHECK</v>
      </c>
      <c r="BO1508" t="str">
        <f t="shared" si="358"/>
        <v>CHECK</v>
      </c>
      <c r="BP1508" t="str">
        <f t="shared" si="359"/>
        <v>CHECK</v>
      </c>
    </row>
    <row r="1509" spans="2:68" hidden="1">
      <c r="B1509">
        <v>20250304</v>
      </c>
      <c r="C1509" t="s">
        <v>75</v>
      </c>
      <c r="D1509">
        <v>1330</v>
      </c>
      <c r="E1509">
        <v>8624</v>
      </c>
      <c r="H1509">
        <v>8623</v>
      </c>
      <c r="K1509">
        <v>-4685</v>
      </c>
      <c r="L1509">
        <v>-4685</v>
      </c>
      <c r="M1509">
        <v>-4684</v>
      </c>
      <c r="N1509" t="s">
        <v>50</v>
      </c>
      <c r="O1509" t="s">
        <v>47</v>
      </c>
      <c r="P1509" s="157">
        <f t="shared" si="345"/>
        <v>0</v>
      </c>
      <c r="Q1509">
        <f t="shared" si="346"/>
        <v>1</v>
      </c>
      <c r="R1509" s="157" t="str">
        <f t="shared" si="347"/>
        <v>NA</v>
      </c>
      <c r="S1509" s="157" t="str">
        <f t="shared" si="348"/>
        <v>NA</v>
      </c>
      <c r="T1509" t="str">
        <f t="shared" si="349"/>
        <v>NA</v>
      </c>
      <c r="U1509">
        <f t="shared" si="350"/>
        <v>0</v>
      </c>
      <c r="V1509">
        <f>MIN(IF(SUM(W1509,X1509,Y1509,AA1509,AB1509,AE1509,AD1509,AG1509,AH1509,AK1509,AJ1509,AN1509,AO1509,AQ1509,AR1509,AT1509,AU1509,AV1509,A1509,BB1509,AX1509,AY1509,AZ1509,BA1509,BD1509,BE1509)=0,0,1)+IF(O1509="Smoothing ramp",1,0)+IF(ISNUMBER(W1509),1,0)+IF(ISNUMBER(X1509),1,0)+IF(ISNUMBER(Y1509),1,0)+IF(ISNUMBER(#REF!),1,0)+IF(ISNUMBER(AA1509),1,0)+IF(ISNUMBER(AB1509),1,0)+IF(ISNUMBER(#REF!),1,0)+IF(ISNUMBER(AE1509),1,0)+IF(ISNUMBER(AD1509),1,0)+IF(ISNUMBER(AG1509),1,0)+IF(ISNUMBER(AH1509),1,0)+IF(ISNUMBER(AJ1509),1,0)+IF(ISNUMBER(AK1509),1,0)+IF(ISNUMBER(AN1509),1,0)+IF(ISNUMBER(AO1509),1,0)+IF(ISNUMBER(AQ1509),1,0)+IF(ISNUMBER(AR1509),1,0)+IF(ISNUMBER(AT1509),1,0)+IF(ISNUMBER(AU1509),1,0)+IF(ISNUMBER(AV1509),1,0)+IF(ISNUMBER(#REF!),1,0)+IF(ISNUMBER(AM1509),1,0)+IF(ISNUMBER(BB1509),1,0)+IF(ISNUMBER(AX1509),1,0)+IF(ISNUMBER(AY1509),1,0)+IF(ISNUMBER(AZ1509),1,0)+IF(ISNUMBER(BA1509),1,0)+IF(ISNUMBER(BD1509),1,0)+IF(ISNUMBER(BE1509),1,0),1)</f>
        <v>1</v>
      </c>
      <c r="W1509">
        <v>370</v>
      </c>
      <c r="X1509" t="s">
        <v>48</v>
      </c>
      <c r="Y1509" t="s">
        <v>48</v>
      </c>
      <c r="Z1509" t="s">
        <v>48</v>
      </c>
      <c r="AA1509">
        <v>135</v>
      </c>
      <c r="AB1509" t="s">
        <v>48</v>
      </c>
      <c r="AC1509" t="s">
        <v>48</v>
      </c>
      <c r="AD1509" t="s">
        <v>48</v>
      </c>
      <c r="AE1509" t="s">
        <v>48</v>
      </c>
      <c r="AF1509" t="s">
        <v>48</v>
      </c>
      <c r="AG1509" t="s">
        <v>48</v>
      </c>
      <c r="AH1509" t="s">
        <v>48</v>
      </c>
      <c r="AI1509" t="s">
        <v>48</v>
      </c>
      <c r="AJ1509" t="s">
        <v>48</v>
      </c>
      <c r="AK1509" t="s">
        <v>48</v>
      </c>
      <c r="AL1509" t="s">
        <v>48</v>
      </c>
      <c r="AN1509" t="s">
        <v>48</v>
      </c>
      <c r="AO1509" t="s">
        <v>48</v>
      </c>
      <c r="AP1509" t="s">
        <v>48</v>
      </c>
      <c r="AQ1509" t="s">
        <v>48</v>
      </c>
      <c r="AR1509" t="s">
        <v>48</v>
      </c>
      <c r="AS1509" t="s">
        <v>48</v>
      </c>
      <c r="AT1509" t="s">
        <v>48</v>
      </c>
      <c r="AU1509" t="s">
        <v>48</v>
      </c>
      <c r="AV1509" t="s">
        <v>48</v>
      </c>
      <c r="AW1509" t="s">
        <v>48</v>
      </c>
      <c r="AX1509" t="s">
        <v>48</v>
      </c>
      <c r="AY1509" t="s">
        <v>48</v>
      </c>
      <c r="AZ1509" t="s">
        <v>48</v>
      </c>
      <c r="BA1509" t="s">
        <v>48</v>
      </c>
      <c r="BB1509" t="s">
        <v>48</v>
      </c>
      <c r="BC1509" t="s">
        <v>48</v>
      </c>
      <c r="BD1509" t="s">
        <v>48</v>
      </c>
      <c r="BE1509" t="s">
        <v>48</v>
      </c>
      <c r="BF1509" t="s">
        <v>48</v>
      </c>
      <c r="BG1509" s="15" t="e">
        <f ca="1">OFFSET($V$6,0,MATCH(BH1509,$X1509:$BF1509,0))</f>
        <v>#N/A</v>
      </c>
      <c r="BH1509" s="15">
        <f t="shared" si="351"/>
        <v>100000</v>
      </c>
      <c r="BI1509" s="15" t="e">
        <f t="shared" ca="1" si="352"/>
        <v>#N/A</v>
      </c>
      <c r="BJ1509" s="15" t="str">
        <f t="shared" ca="1" si="353"/>
        <v>AT</v>
      </c>
      <c r="BK1509" s="15">
        <f t="shared" si="354"/>
        <v>135</v>
      </c>
      <c r="BL1509" s="15" t="str">
        <f t="shared" ca="1" si="355"/>
        <v>None</v>
      </c>
      <c r="BM1509" s="15">
        <f t="shared" si="356"/>
        <v>2</v>
      </c>
      <c r="BN1509" t="str">
        <f t="shared" si="357"/>
        <v>CHECK</v>
      </c>
      <c r="BO1509" t="str">
        <f t="shared" si="358"/>
        <v>CHECK</v>
      </c>
      <c r="BP1509" t="str">
        <f t="shared" si="359"/>
        <v>CHECK</v>
      </c>
    </row>
    <row r="1510" spans="2:68" hidden="1">
      <c r="B1510">
        <v>20250304</v>
      </c>
      <c r="C1510" t="s">
        <v>75</v>
      </c>
      <c r="D1510">
        <v>1430</v>
      </c>
      <c r="E1510">
        <v>8624</v>
      </c>
      <c r="H1510">
        <v>8575</v>
      </c>
      <c r="K1510">
        <v>-4685</v>
      </c>
      <c r="L1510">
        <v>-4685</v>
      </c>
      <c r="M1510">
        <v>-4636</v>
      </c>
      <c r="N1510" t="s">
        <v>50</v>
      </c>
      <c r="O1510" t="s">
        <v>47</v>
      </c>
      <c r="P1510" s="157">
        <f t="shared" si="345"/>
        <v>0</v>
      </c>
      <c r="Q1510">
        <f t="shared" si="346"/>
        <v>49</v>
      </c>
      <c r="R1510" s="157" t="str">
        <f t="shared" si="347"/>
        <v>NA</v>
      </c>
      <c r="S1510" s="157" t="str">
        <f t="shared" si="348"/>
        <v>NA</v>
      </c>
      <c r="T1510" t="str">
        <f t="shared" si="349"/>
        <v>NA</v>
      </c>
      <c r="U1510">
        <f t="shared" si="350"/>
        <v>0</v>
      </c>
      <c r="V1510">
        <f>MIN(IF(SUM(W1510,X1510,Y1510,AA1510,AB1510,AE1510,AD1510,AG1510,AH1510,AK1510,AJ1510,AN1510,AO1510,AQ1510,AR1510,AT1510,AU1510,AV1510,A1510,BB1510,AX1510,AY1510,AZ1510,BA1510,BD1510,BE1510)=0,0,1)+IF(O1510="Smoothing ramp",1,0)+IF(ISNUMBER(W1510),1,0)+IF(ISNUMBER(X1510),1,0)+IF(ISNUMBER(Y1510),1,0)+IF(ISNUMBER(#REF!),1,0)+IF(ISNUMBER(AA1510),1,0)+IF(ISNUMBER(AB1510),1,0)+IF(ISNUMBER(#REF!),1,0)+IF(ISNUMBER(AE1510),1,0)+IF(ISNUMBER(AD1510),1,0)+IF(ISNUMBER(AG1510),1,0)+IF(ISNUMBER(AH1510),1,0)+IF(ISNUMBER(AJ1510),1,0)+IF(ISNUMBER(AK1510),1,0)+IF(ISNUMBER(AN1510),1,0)+IF(ISNUMBER(AO1510),1,0)+IF(ISNUMBER(AQ1510),1,0)+IF(ISNUMBER(AR1510),1,0)+IF(ISNUMBER(AT1510),1,0)+IF(ISNUMBER(AU1510),1,0)+IF(ISNUMBER(AV1510),1,0)+IF(ISNUMBER(#REF!),1,0)+IF(ISNUMBER(AM1510),1,0)+IF(ISNUMBER(BB1510),1,0)+IF(ISNUMBER(AX1510),1,0)+IF(ISNUMBER(AY1510),1,0)+IF(ISNUMBER(AZ1510),1,0)+IF(ISNUMBER(BA1510),1,0)+IF(ISNUMBER(BD1510),1,0)+IF(ISNUMBER(BE1510),1,0),1)</f>
        <v>1</v>
      </c>
      <c r="W1510">
        <v>370</v>
      </c>
      <c r="X1510" t="s">
        <v>48</v>
      </c>
      <c r="Y1510" t="s">
        <v>48</v>
      </c>
      <c r="Z1510" t="s">
        <v>48</v>
      </c>
      <c r="AA1510">
        <v>135</v>
      </c>
      <c r="AB1510" t="s">
        <v>48</v>
      </c>
      <c r="AC1510" t="s">
        <v>48</v>
      </c>
      <c r="AD1510" t="s">
        <v>48</v>
      </c>
      <c r="AE1510" t="s">
        <v>48</v>
      </c>
      <c r="AF1510" t="s">
        <v>48</v>
      </c>
      <c r="AG1510" t="s">
        <v>48</v>
      </c>
      <c r="AH1510" t="s">
        <v>48</v>
      </c>
      <c r="AI1510" t="s">
        <v>48</v>
      </c>
      <c r="AJ1510" t="s">
        <v>48</v>
      </c>
      <c r="AK1510" t="s">
        <v>48</v>
      </c>
      <c r="AL1510" t="s">
        <v>48</v>
      </c>
      <c r="AN1510" t="s">
        <v>48</v>
      </c>
      <c r="AO1510" t="s">
        <v>48</v>
      </c>
      <c r="AP1510" t="s">
        <v>48</v>
      </c>
      <c r="AQ1510" t="s">
        <v>48</v>
      </c>
      <c r="AR1510" t="s">
        <v>48</v>
      </c>
      <c r="AS1510" t="s">
        <v>48</v>
      </c>
      <c r="AT1510" t="s">
        <v>48</v>
      </c>
      <c r="AU1510" t="s">
        <v>48</v>
      </c>
      <c r="AV1510" t="s">
        <v>48</v>
      </c>
      <c r="AW1510" t="s">
        <v>48</v>
      </c>
      <c r="AX1510" t="s">
        <v>48</v>
      </c>
      <c r="AY1510" t="s">
        <v>48</v>
      </c>
      <c r="AZ1510" t="s">
        <v>48</v>
      </c>
      <c r="BA1510" t="s">
        <v>48</v>
      </c>
      <c r="BB1510" t="s">
        <v>48</v>
      </c>
      <c r="BC1510" t="s">
        <v>48</v>
      </c>
      <c r="BD1510" t="s">
        <v>48</v>
      </c>
      <c r="BE1510" t="s">
        <v>48</v>
      </c>
      <c r="BF1510" t="s">
        <v>48</v>
      </c>
      <c r="BG1510" s="15" t="e">
        <f ca="1">OFFSET($V$6,0,MATCH(BH1510,$X1510:$BF1510,0))</f>
        <v>#N/A</v>
      </c>
      <c r="BH1510" s="15">
        <f t="shared" si="351"/>
        <v>100000</v>
      </c>
      <c r="BI1510" s="15" t="e">
        <f t="shared" ca="1" si="352"/>
        <v>#N/A</v>
      </c>
      <c r="BJ1510" s="15" t="str">
        <f t="shared" ca="1" si="353"/>
        <v>AT</v>
      </c>
      <c r="BK1510" s="15">
        <f t="shared" si="354"/>
        <v>135</v>
      </c>
      <c r="BL1510" s="15" t="str">
        <f t="shared" ca="1" si="355"/>
        <v>None</v>
      </c>
      <c r="BM1510" s="15">
        <f t="shared" si="356"/>
        <v>2</v>
      </c>
      <c r="BN1510" t="str">
        <f t="shared" si="357"/>
        <v>CHECK</v>
      </c>
      <c r="BO1510" t="str">
        <f t="shared" si="358"/>
        <v>CHECK</v>
      </c>
      <c r="BP1510" t="str">
        <f t="shared" si="359"/>
        <v>CHECK</v>
      </c>
    </row>
    <row r="1511" spans="2:68" hidden="1">
      <c r="B1511">
        <v>20250304</v>
      </c>
      <c r="C1511" t="s">
        <v>75</v>
      </c>
      <c r="D1511">
        <v>1530</v>
      </c>
      <c r="F1511">
        <v>6432</v>
      </c>
      <c r="G1511">
        <v>535</v>
      </c>
      <c r="I1511">
        <v>6371</v>
      </c>
      <c r="J1511">
        <v>535</v>
      </c>
      <c r="K1511">
        <v>6804</v>
      </c>
      <c r="L1511">
        <v>157</v>
      </c>
      <c r="M1511">
        <v>0</v>
      </c>
      <c r="N1511" t="s">
        <v>53</v>
      </c>
      <c r="O1511" t="s">
        <v>47</v>
      </c>
      <c r="P1511" s="157">
        <f t="shared" si="345"/>
        <v>6647</v>
      </c>
      <c r="Q1511" t="str">
        <f t="shared" si="346"/>
        <v>NA</v>
      </c>
      <c r="R1511" s="157">
        <f t="shared" si="347"/>
        <v>61</v>
      </c>
      <c r="S1511" s="157">
        <f t="shared" si="348"/>
        <v>0</v>
      </c>
      <c r="T1511">
        <f t="shared" si="349"/>
        <v>61</v>
      </c>
      <c r="U1511">
        <f t="shared" si="350"/>
        <v>-157</v>
      </c>
      <c r="V1511">
        <f>MIN(IF(SUM(W1511,X1511,Y1511,AA1511,AB1511,AE1511,AD1511,AG1511,AH1511,AK1511,AJ1511,AN1511,AO1511,AQ1511,AR1511,AT1511,AU1511,AV1511,A1511,BB1511,AX1511,AY1511,AZ1511,BA1511,BD1511,BE1511)=0,0,1)+IF(O1511="Smoothing ramp",1,0)+IF(ISNUMBER(W1511),1,0)+IF(ISNUMBER(X1511),1,0)+IF(ISNUMBER(Y1511),1,0)+IF(ISNUMBER(#REF!),1,0)+IF(ISNUMBER(AA1511),1,0)+IF(ISNUMBER(AB1511),1,0)+IF(ISNUMBER(#REF!),1,0)+IF(ISNUMBER(AE1511),1,0)+IF(ISNUMBER(AD1511),1,0)+IF(ISNUMBER(AG1511),1,0)+IF(ISNUMBER(AH1511),1,0)+IF(ISNUMBER(AJ1511),1,0)+IF(ISNUMBER(AK1511),1,0)+IF(ISNUMBER(AN1511),1,0)+IF(ISNUMBER(AO1511),1,0)+IF(ISNUMBER(AQ1511),1,0)+IF(ISNUMBER(AR1511),1,0)+IF(ISNUMBER(AT1511),1,0)+IF(ISNUMBER(AU1511),1,0)+IF(ISNUMBER(AV1511),1,0)+IF(ISNUMBER(#REF!),1,0)+IF(ISNUMBER(AM1511),1,0)+IF(ISNUMBER(BB1511),1,0)+IF(ISNUMBER(AX1511),1,0)+IF(ISNUMBER(AY1511),1,0)+IF(ISNUMBER(AZ1511),1,0)+IF(ISNUMBER(BA1511),1,0)+IF(ISNUMBER(BD1511),1,0)+IF(ISNUMBER(BE1511),1,0),1)</f>
        <v>1</v>
      </c>
      <c r="W1511">
        <v>390</v>
      </c>
      <c r="X1511" t="s">
        <v>48</v>
      </c>
      <c r="Y1511" t="s">
        <v>48</v>
      </c>
      <c r="Z1511" t="s">
        <v>48</v>
      </c>
      <c r="AA1511">
        <v>135</v>
      </c>
      <c r="AB1511" t="s">
        <v>48</v>
      </c>
      <c r="AC1511" t="s">
        <v>48</v>
      </c>
      <c r="AD1511" t="s">
        <v>48</v>
      </c>
      <c r="AE1511" t="s">
        <v>48</v>
      </c>
      <c r="AF1511" t="s">
        <v>48</v>
      </c>
      <c r="AG1511" t="s">
        <v>48</v>
      </c>
      <c r="AH1511" t="s">
        <v>48</v>
      </c>
      <c r="AI1511" t="s">
        <v>48</v>
      </c>
      <c r="AJ1511" t="s">
        <v>48</v>
      </c>
      <c r="AK1511" t="s">
        <v>48</v>
      </c>
      <c r="AL1511" t="s">
        <v>48</v>
      </c>
      <c r="AN1511" t="s">
        <v>48</v>
      </c>
      <c r="AO1511" t="s">
        <v>48</v>
      </c>
      <c r="AP1511" t="s">
        <v>48</v>
      </c>
      <c r="AQ1511" t="s">
        <v>48</v>
      </c>
      <c r="AR1511" t="s">
        <v>48</v>
      </c>
      <c r="AS1511" t="s">
        <v>48</v>
      </c>
      <c r="AT1511" t="s">
        <v>48</v>
      </c>
      <c r="AU1511" t="s">
        <v>48</v>
      </c>
      <c r="AV1511" t="s">
        <v>48</v>
      </c>
      <c r="AW1511" t="s">
        <v>48</v>
      </c>
      <c r="AX1511" t="s">
        <v>48</v>
      </c>
      <c r="AY1511" t="s">
        <v>48</v>
      </c>
      <c r="AZ1511" t="s">
        <v>48</v>
      </c>
      <c r="BA1511" t="s">
        <v>48</v>
      </c>
      <c r="BB1511" t="s">
        <v>48</v>
      </c>
      <c r="BC1511" t="s">
        <v>48</v>
      </c>
      <c r="BD1511" t="s">
        <v>48</v>
      </c>
      <c r="BE1511" t="s">
        <v>48</v>
      </c>
      <c r="BF1511" t="s">
        <v>48</v>
      </c>
      <c r="BG1511" s="15" t="e">
        <f ca="1">OFFSET($V$6,0,MATCH(BH1511,$X1511:$BF1511,0))</f>
        <v>#N/A</v>
      </c>
      <c r="BH1511" s="15">
        <f t="shared" si="351"/>
        <v>100000</v>
      </c>
      <c r="BI1511" s="15" t="e">
        <f t="shared" ca="1" si="352"/>
        <v>#N/A</v>
      </c>
      <c r="BJ1511" s="15" t="str">
        <f t="shared" ca="1" si="353"/>
        <v>AT</v>
      </c>
      <c r="BK1511" s="15">
        <f t="shared" si="354"/>
        <v>135</v>
      </c>
      <c r="BL1511" s="15" t="str">
        <f t="shared" ca="1" si="355"/>
        <v>None</v>
      </c>
      <c r="BM1511" s="15">
        <f t="shared" si="356"/>
        <v>2</v>
      </c>
      <c r="BN1511" t="str">
        <f t="shared" si="357"/>
        <v>CHECK</v>
      </c>
      <c r="BO1511" t="str">
        <f t="shared" si="358"/>
        <v>CHECK</v>
      </c>
      <c r="BP1511" t="str">
        <f t="shared" si="359"/>
        <v>CHECK</v>
      </c>
    </row>
    <row r="1512" spans="2:68" hidden="1">
      <c r="B1512">
        <v>20250304</v>
      </c>
      <c r="C1512" t="s">
        <v>75</v>
      </c>
      <c r="D1512">
        <v>1630</v>
      </c>
      <c r="F1512">
        <v>6432</v>
      </c>
      <c r="G1512">
        <v>535</v>
      </c>
      <c r="I1512">
        <v>6371</v>
      </c>
      <c r="J1512">
        <v>535</v>
      </c>
      <c r="K1512">
        <v>6804</v>
      </c>
      <c r="L1512">
        <v>157</v>
      </c>
      <c r="M1512">
        <v>0</v>
      </c>
      <c r="N1512" t="s">
        <v>53</v>
      </c>
      <c r="O1512" t="s">
        <v>47</v>
      </c>
      <c r="P1512" s="157">
        <f t="shared" si="345"/>
        <v>6647</v>
      </c>
      <c r="Q1512" t="str">
        <f t="shared" si="346"/>
        <v>NA</v>
      </c>
      <c r="R1512" s="157">
        <f t="shared" si="347"/>
        <v>61</v>
      </c>
      <c r="S1512" s="157">
        <f t="shared" si="348"/>
        <v>0</v>
      </c>
      <c r="T1512">
        <f t="shared" si="349"/>
        <v>61</v>
      </c>
      <c r="U1512">
        <f t="shared" si="350"/>
        <v>-157</v>
      </c>
      <c r="V1512">
        <f>MIN(IF(SUM(W1512,X1512,Y1512,AA1512,AB1512,AE1512,AD1512,AG1512,AH1512,AK1512,AJ1512,AN1512,AO1512,AQ1512,AR1512,AT1512,AU1512,AV1512,A1512,BB1512,AX1512,AY1512,AZ1512,BA1512,BD1512,BE1512)=0,0,1)+IF(O1512="Smoothing ramp",1,0)+IF(ISNUMBER(W1512),1,0)+IF(ISNUMBER(X1512),1,0)+IF(ISNUMBER(Y1512),1,0)+IF(ISNUMBER(#REF!),1,0)+IF(ISNUMBER(AA1512),1,0)+IF(ISNUMBER(AB1512),1,0)+IF(ISNUMBER(#REF!),1,0)+IF(ISNUMBER(AE1512),1,0)+IF(ISNUMBER(AD1512),1,0)+IF(ISNUMBER(AG1512),1,0)+IF(ISNUMBER(AH1512),1,0)+IF(ISNUMBER(AJ1512),1,0)+IF(ISNUMBER(AK1512),1,0)+IF(ISNUMBER(AN1512),1,0)+IF(ISNUMBER(AO1512),1,0)+IF(ISNUMBER(AQ1512),1,0)+IF(ISNUMBER(AR1512),1,0)+IF(ISNUMBER(AT1512),1,0)+IF(ISNUMBER(AU1512),1,0)+IF(ISNUMBER(AV1512),1,0)+IF(ISNUMBER(#REF!),1,0)+IF(ISNUMBER(AM1512),1,0)+IF(ISNUMBER(BB1512),1,0)+IF(ISNUMBER(AX1512),1,0)+IF(ISNUMBER(AY1512),1,0)+IF(ISNUMBER(AZ1512),1,0)+IF(ISNUMBER(BA1512),1,0)+IF(ISNUMBER(BD1512),1,0)+IF(ISNUMBER(BE1512),1,0),1)</f>
        <v>1</v>
      </c>
      <c r="W1512">
        <v>390</v>
      </c>
      <c r="X1512" t="s">
        <v>48</v>
      </c>
      <c r="Y1512" t="s">
        <v>48</v>
      </c>
      <c r="Z1512" t="s">
        <v>48</v>
      </c>
      <c r="AA1512">
        <v>135</v>
      </c>
      <c r="AB1512" t="s">
        <v>48</v>
      </c>
      <c r="AC1512" t="s">
        <v>48</v>
      </c>
      <c r="AD1512" t="s">
        <v>48</v>
      </c>
      <c r="AE1512" t="s">
        <v>48</v>
      </c>
      <c r="AF1512" t="s">
        <v>48</v>
      </c>
      <c r="AG1512" t="s">
        <v>48</v>
      </c>
      <c r="AH1512" t="s">
        <v>48</v>
      </c>
      <c r="AI1512" t="s">
        <v>48</v>
      </c>
      <c r="AJ1512" t="s">
        <v>48</v>
      </c>
      <c r="AK1512" t="s">
        <v>48</v>
      </c>
      <c r="AL1512" t="s">
        <v>48</v>
      </c>
      <c r="AN1512" t="s">
        <v>48</v>
      </c>
      <c r="AO1512" t="s">
        <v>48</v>
      </c>
      <c r="AP1512" t="s">
        <v>48</v>
      </c>
      <c r="AQ1512" t="s">
        <v>48</v>
      </c>
      <c r="AR1512" t="s">
        <v>48</v>
      </c>
      <c r="AS1512" t="s">
        <v>48</v>
      </c>
      <c r="AT1512" t="s">
        <v>48</v>
      </c>
      <c r="AU1512" t="s">
        <v>48</v>
      </c>
      <c r="AV1512" t="s">
        <v>48</v>
      </c>
      <c r="AW1512" t="s">
        <v>48</v>
      </c>
      <c r="AX1512" t="s">
        <v>48</v>
      </c>
      <c r="AY1512" t="s">
        <v>48</v>
      </c>
      <c r="AZ1512" t="s">
        <v>48</v>
      </c>
      <c r="BA1512" t="s">
        <v>48</v>
      </c>
      <c r="BB1512" t="s">
        <v>48</v>
      </c>
      <c r="BC1512" t="s">
        <v>48</v>
      </c>
      <c r="BD1512" t="s">
        <v>48</v>
      </c>
      <c r="BE1512" t="s">
        <v>48</v>
      </c>
      <c r="BF1512" t="s">
        <v>48</v>
      </c>
      <c r="BG1512" s="15" t="e">
        <f ca="1">OFFSET($V$6,0,MATCH(BH1512,$X1512:$BF1512,0))</f>
        <v>#N/A</v>
      </c>
      <c r="BH1512" s="15">
        <f t="shared" si="351"/>
        <v>100000</v>
      </c>
      <c r="BI1512" s="15" t="e">
        <f t="shared" ca="1" si="352"/>
        <v>#N/A</v>
      </c>
      <c r="BJ1512" s="15" t="str">
        <f t="shared" ca="1" si="353"/>
        <v>AT</v>
      </c>
      <c r="BK1512" s="15">
        <f t="shared" si="354"/>
        <v>135</v>
      </c>
      <c r="BL1512" s="15" t="str">
        <f t="shared" ca="1" si="355"/>
        <v>None</v>
      </c>
      <c r="BM1512" s="15">
        <f t="shared" si="356"/>
        <v>2</v>
      </c>
      <c r="BN1512" t="str">
        <f t="shared" si="357"/>
        <v>CHECK</v>
      </c>
      <c r="BO1512" t="str">
        <f t="shared" si="358"/>
        <v>CHECK</v>
      </c>
      <c r="BP1512" t="str">
        <f t="shared" si="359"/>
        <v>CHECK</v>
      </c>
    </row>
    <row r="1513" spans="2:68" hidden="1">
      <c r="B1513">
        <v>20250304</v>
      </c>
      <c r="C1513" t="s">
        <v>75</v>
      </c>
      <c r="D1513">
        <v>1730</v>
      </c>
      <c r="F1513">
        <v>6432</v>
      </c>
      <c r="G1513">
        <v>535</v>
      </c>
      <c r="I1513">
        <v>6371</v>
      </c>
      <c r="J1513">
        <v>535</v>
      </c>
      <c r="K1513">
        <v>6804</v>
      </c>
      <c r="L1513">
        <v>157</v>
      </c>
      <c r="M1513">
        <v>0</v>
      </c>
      <c r="N1513" t="s">
        <v>53</v>
      </c>
      <c r="O1513" t="s">
        <v>47</v>
      </c>
      <c r="P1513" s="157">
        <f t="shared" si="345"/>
        <v>6647</v>
      </c>
      <c r="Q1513" t="str">
        <f t="shared" si="346"/>
        <v>NA</v>
      </c>
      <c r="R1513" s="157">
        <f t="shared" si="347"/>
        <v>61</v>
      </c>
      <c r="S1513" s="157">
        <f t="shared" si="348"/>
        <v>0</v>
      </c>
      <c r="T1513">
        <f t="shared" si="349"/>
        <v>61</v>
      </c>
      <c r="U1513">
        <f t="shared" si="350"/>
        <v>-157</v>
      </c>
      <c r="V1513">
        <f>MIN(IF(SUM(W1513,X1513,Y1513,AA1513,AB1513,AE1513,AD1513,AG1513,AH1513,AK1513,AJ1513,AN1513,AO1513,AQ1513,AR1513,AT1513,AU1513,AV1513,A1513,BB1513,AX1513,AY1513,AZ1513,BA1513,BD1513,BE1513)=0,0,1)+IF(O1513="Smoothing ramp",1,0)+IF(ISNUMBER(W1513),1,0)+IF(ISNUMBER(X1513),1,0)+IF(ISNUMBER(Y1513),1,0)+IF(ISNUMBER(#REF!),1,0)+IF(ISNUMBER(AA1513),1,0)+IF(ISNUMBER(AB1513),1,0)+IF(ISNUMBER(#REF!),1,0)+IF(ISNUMBER(AE1513),1,0)+IF(ISNUMBER(AD1513),1,0)+IF(ISNUMBER(AG1513),1,0)+IF(ISNUMBER(AH1513),1,0)+IF(ISNUMBER(AJ1513),1,0)+IF(ISNUMBER(AK1513),1,0)+IF(ISNUMBER(AN1513),1,0)+IF(ISNUMBER(AO1513),1,0)+IF(ISNUMBER(AQ1513),1,0)+IF(ISNUMBER(AR1513),1,0)+IF(ISNUMBER(AT1513),1,0)+IF(ISNUMBER(AU1513),1,0)+IF(ISNUMBER(AV1513),1,0)+IF(ISNUMBER(#REF!),1,0)+IF(ISNUMBER(AM1513),1,0)+IF(ISNUMBER(BB1513),1,0)+IF(ISNUMBER(AX1513),1,0)+IF(ISNUMBER(AY1513),1,0)+IF(ISNUMBER(AZ1513),1,0)+IF(ISNUMBER(BA1513),1,0)+IF(ISNUMBER(BD1513),1,0)+IF(ISNUMBER(BE1513),1,0),1)</f>
        <v>1</v>
      </c>
      <c r="W1513">
        <v>390</v>
      </c>
      <c r="X1513" t="s">
        <v>48</v>
      </c>
      <c r="Y1513" t="s">
        <v>48</v>
      </c>
      <c r="Z1513" t="s">
        <v>48</v>
      </c>
      <c r="AA1513">
        <v>135</v>
      </c>
      <c r="AB1513" t="s">
        <v>48</v>
      </c>
      <c r="AC1513" t="s">
        <v>48</v>
      </c>
      <c r="AD1513" t="s">
        <v>48</v>
      </c>
      <c r="AE1513" t="s">
        <v>48</v>
      </c>
      <c r="AF1513" t="s">
        <v>48</v>
      </c>
      <c r="AG1513" t="s">
        <v>48</v>
      </c>
      <c r="AH1513" t="s">
        <v>48</v>
      </c>
      <c r="AI1513" t="s">
        <v>48</v>
      </c>
      <c r="AJ1513" t="s">
        <v>48</v>
      </c>
      <c r="AK1513" t="s">
        <v>48</v>
      </c>
      <c r="AL1513" t="s">
        <v>48</v>
      </c>
      <c r="AN1513" t="s">
        <v>48</v>
      </c>
      <c r="AO1513" t="s">
        <v>48</v>
      </c>
      <c r="AP1513" t="s">
        <v>48</v>
      </c>
      <c r="AQ1513" t="s">
        <v>48</v>
      </c>
      <c r="AR1513" t="s">
        <v>48</v>
      </c>
      <c r="AS1513" t="s">
        <v>48</v>
      </c>
      <c r="AT1513" t="s">
        <v>48</v>
      </c>
      <c r="AU1513" t="s">
        <v>48</v>
      </c>
      <c r="AV1513" t="s">
        <v>48</v>
      </c>
      <c r="AW1513" t="s">
        <v>48</v>
      </c>
      <c r="AX1513" t="s">
        <v>48</v>
      </c>
      <c r="AY1513" t="s">
        <v>48</v>
      </c>
      <c r="AZ1513" t="s">
        <v>48</v>
      </c>
      <c r="BA1513" t="s">
        <v>48</v>
      </c>
      <c r="BB1513" t="s">
        <v>48</v>
      </c>
      <c r="BC1513" t="s">
        <v>48</v>
      </c>
      <c r="BD1513" t="s">
        <v>48</v>
      </c>
      <c r="BE1513" t="s">
        <v>48</v>
      </c>
      <c r="BF1513" t="s">
        <v>48</v>
      </c>
      <c r="BG1513" s="15" t="e">
        <f ca="1">OFFSET($V$6,0,MATCH(BH1513,$X1513:$BF1513,0))</f>
        <v>#N/A</v>
      </c>
      <c r="BH1513" s="15">
        <f t="shared" si="351"/>
        <v>100000</v>
      </c>
      <c r="BI1513" s="15" t="e">
        <f t="shared" ca="1" si="352"/>
        <v>#N/A</v>
      </c>
      <c r="BJ1513" s="15" t="str">
        <f t="shared" ca="1" si="353"/>
        <v>AT</v>
      </c>
      <c r="BK1513" s="15">
        <f t="shared" si="354"/>
        <v>135</v>
      </c>
      <c r="BL1513" s="15" t="str">
        <f t="shared" ca="1" si="355"/>
        <v>None</v>
      </c>
      <c r="BM1513" s="15">
        <f t="shared" si="356"/>
        <v>2</v>
      </c>
      <c r="BN1513" t="str">
        <f t="shared" si="357"/>
        <v>CHECK</v>
      </c>
      <c r="BO1513" t="str">
        <f t="shared" si="358"/>
        <v>CHECK</v>
      </c>
      <c r="BP1513" t="str">
        <f t="shared" si="359"/>
        <v>CHECK</v>
      </c>
    </row>
    <row r="1514" spans="2:68" hidden="1">
      <c r="B1514">
        <v>20250304</v>
      </c>
      <c r="C1514" t="s">
        <v>75</v>
      </c>
      <c r="D1514">
        <v>1830</v>
      </c>
      <c r="F1514">
        <v>8192</v>
      </c>
      <c r="G1514">
        <v>969</v>
      </c>
      <c r="I1514">
        <v>7968</v>
      </c>
      <c r="J1514">
        <v>951</v>
      </c>
      <c r="K1514">
        <v>-5013</v>
      </c>
      <c r="L1514">
        <v>-5013</v>
      </c>
      <c r="M1514">
        <v>0</v>
      </c>
      <c r="N1514" t="s">
        <v>50</v>
      </c>
      <c r="O1514" t="s">
        <v>47</v>
      </c>
      <c r="P1514" s="157">
        <f t="shared" si="345"/>
        <v>0</v>
      </c>
      <c r="Q1514" t="str">
        <f t="shared" si="346"/>
        <v>NA</v>
      </c>
      <c r="R1514" s="157">
        <f t="shared" si="347"/>
        <v>224</v>
      </c>
      <c r="S1514" s="157">
        <f t="shared" si="348"/>
        <v>18</v>
      </c>
      <c r="T1514">
        <f t="shared" si="349"/>
        <v>242</v>
      </c>
      <c r="U1514">
        <f t="shared" si="350"/>
        <v>5013</v>
      </c>
      <c r="V1514">
        <f>MIN(IF(SUM(W1514,X1514,Y1514,AA1514,AB1514,AE1514,AD1514,AG1514,AH1514,AK1514,AJ1514,AN1514,AO1514,AQ1514,AR1514,AT1514,AU1514,AV1514,A1514,BB1514,AX1514,AY1514,AZ1514,BA1514,BD1514,BE1514)=0,0,1)+IF(O1514="Smoothing ramp",1,0)+IF(ISNUMBER(W1514),1,0)+IF(ISNUMBER(X1514),1,0)+IF(ISNUMBER(Y1514),1,0)+IF(ISNUMBER(#REF!),1,0)+IF(ISNUMBER(AA1514),1,0)+IF(ISNUMBER(AB1514),1,0)+IF(ISNUMBER(#REF!),1,0)+IF(ISNUMBER(AE1514),1,0)+IF(ISNUMBER(AD1514),1,0)+IF(ISNUMBER(AG1514),1,0)+IF(ISNUMBER(AH1514),1,0)+IF(ISNUMBER(AJ1514),1,0)+IF(ISNUMBER(AK1514),1,0)+IF(ISNUMBER(AN1514),1,0)+IF(ISNUMBER(AO1514),1,0)+IF(ISNUMBER(AQ1514),1,0)+IF(ISNUMBER(AR1514),1,0)+IF(ISNUMBER(AT1514),1,0)+IF(ISNUMBER(AU1514),1,0)+IF(ISNUMBER(AV1514),1,0)+IF(ISNUMBER(#REF!),1,0)+IF(ISNUMBER(AM1514),1,0)+IF(ISNUMBER(BB1514),1,0)+IF(ISNUMBER(AX1514),1,0)+IF(ISNUMBER(AY1514),1,0)+IF(ISNUMBER(AZ1514),1,0)+IF(ISNUMBER(BA1514),1,0)+IF(ISNUMBER(BD1514),1,0)+IF(ISNUMBER(BE1514),1,0),1)</f>
        <v>1</v>
      </c>
      <c r="W1514">
        <v>390</v>
      </c>
      <c r="X1514" t="s">
        <v>48</v>
      </c>
      <c r="Y1514" t="s">
        <v>48</v>
      </c>
      <c r="Z1514" t="s">
        <v>48</v>
      </c>
      <c r="AA1514">
        <v>135</v>
      </c>
      <c r="AB1514" t="s">
        <v>48</v>
      </c>
      <c r="AC1514" t="s">
        <v>48</v>
      </c>
      <c r="AD1514" t="s">
        <v>48</v>
      </c>
      <c r="AE1514" t="s">
        <v>48</v>
      </c>
      <c r="AF1514" t="s">
        <v>48</v>
      </c>
      <c r="AG1514" t="s">
        <v>48</v>
      </c>
      <c r="AH1514" t="s">
        <v>48</v>
      </c>
      <c r="AI1514" t="s">
        <v>48</v>
      </c>
      <c r="AJ1514" t="s">
        <v>48</v>
      </c>
      <c r="AK1514" t="s">
        <v>48</v>
      </c>
      <c r="AL1514" t="s">
        <v>48</v>
      </c>
      <c r="AN1514" t="s">
        <v>48</v>
      </c>
      <c r="AO1514" t="s">
        <v>48</v>
      </c>
      <c r="AP1514" t="s">
        <v>48</v>
      </c>
      <c r="AQ1514" t="s">
        <v>48</v>
      </c>
      <c r="AR1514" t="s">
        <v>48</v>
      </c>
      <c r="AS1514" t="s">
        <v>48</v>
      </c>
      <c r="AT1514" t="s">
        <v>48</v>
      </c>
      <c r="AU1514" t="s">
        <v>48</v>
      </c>
      <c r="AV1514" t="s">
        <v>48</v>
      </c>
      <c r="AW1514" t="s">
        <v>48</v>
      </c>
      <c r="AX1514" t="s">
        <v>48</v>
      </c>
      <c r="AY1514" t="s">
        <v>48</v>
      </c>
      <c r="AZ1514" t="s">
        <v>48</v>
      </c>
      <c r="BA1514" t="s">
        <v>48</v>
      </c>
      <c r="BB1514" t="s">
        <v>48</v>
      </c>
      <c r="BC1514" t="s">
        <v>48</v>
      </c>
      <c r="BD1514" t="s">
        <v>48</v>
      </c>
      <c r="BE1514" t="s">
        <v>48</v>
      </c>
      <c r="BF1514" t="s">
        <v>48</v>
      </c>
      <c r="BG1514" s="15" t="e">
        <f ca="1">OFFSET($V$6,0,MATCH(BH1514,$X1514:$BF1514,0))</f>
        <v>#N/A</v>
      </c>
      <c r="BH1514" s="15">
        <f t="shared" si="351"/>
        <v>100000</v>
      </c>
      <c r="BI1514" s="15" t="e">
        <f t="shared" ca="1" si="352"/>
        <v>#N/A</v>
      </c>
      <c r="BJ1514" s="15" t="str">
        <f t="shared" ca="1" si="353"/>
        <v>AT</v>
      </c>
      <c r="BK1514" s="15">
        <f t="shared" si="354"/>
        <v>135</v>
      </c>
      <c r="BL1514" s="15" t="str">
        <f t="shared" ca="1" si="355"/>
        <v>None</v>
      </c>
      <c r="BM1514" s="15">
        <f t="shared" si="356"/>
        <v>2</v>
      </c>
      <c r="BN1514" t="str">
        <f t="shared" si="357"/>
        <v>CHECK</v>
      </c>
      <c r="BO1514" t="str">
        <f t="shared" si="358"/>
        <v>CHECK</v>
      </c>
      <c r="BP1514" t="str">
        <f t="shared" si="359"/>
        <v>CHECK</v>
      </c>
    </row>
    <row r="1515" spans="2:68" hidden="1">
      <c r="B1515">
        <v>20250304</v>
      </c>
      <c r="C1515" t="s">
        <v>75</v>
      </c>
      <c r="D1515">
        <v>1930</v>
      </c>
      <c r="F1515">
        <v>8192</v>
      </c>
      <c r="G1515">
        <v>969</v>
      </c>
      <c r="I1515">
        <v>8192</v>
      </c>
      <c r="J1515">
        <v>951</v>
      </c>
      <c r="K1515">
        <v>-5013</v>
      </c>
      <c r="L1515">
        <v>-5013</v>
      </c>
      <c r="M1515">
        <v>0</v>
      </c>
      <c r="N1515" t="s">
        <v>50</v>
      </c>
      <c r="O1515" t="s">
        <v>47</v>
      </c>
      <c r="P1515" s="157">
        <f t="shared" si="345"/>
        <v>0</v>
      </c>
      <c r="Q1515" t="str">
        <f t="shared" si="346"/>
        <v>NA</v>
      </c>
      <c r="R1515" s="157">
        <f t="shared" si="347"/>
        <v>0</v>
      </c>
      <c r="S1515" s="157">
        <f t="shared" si="348"/>
        <v>18</v>
      </c>
      <c r="T1515">
        <f t="shared" si="349"/>
        <v>18</v>
      </c>
      <c r="U1515">
        <f t="shared" si="350"/>
        <v>5013</v>
      </c>
      <c r="V1515">
        <f>MIN(IF(SUM(W1515,X1515,Y1515,AA1515,AB1515,AE1515,AD1515,AG1515,AH1515,AK1515,AJ1515,AN1515,AO1515,AQ1515,AR1515,AT1515,AU1515,AV1515,A1515,BB1515,AX1515,AY1515,AZ1515,BA1515,BD1515,BE1515)=0,0,1)+IF(O1515="Smoothing ramp",1,0)+IF(ISNUMBER(W1515),1,0)+IF(ISNUMBER(X1515),1,0)+IF(ISNUMBER(Y1515),1,0)+IF(ISNUMBER(#REF!),1,0)+IF(ISNUMBER(AA1515),1,0)+IF(ISNUMBER(AB1515),1,0)+IF(ISNUMBER(#REF!),1,0)+IF(ISNUMBER(AE1515),1,0)+IF(ISNUMBER(AD1515),1,0)+IF(ISNUMBER(AG1515),1,0)+IF(ISNUMBER(AH1515),1,0)+IF(ISNUMBER(AJ1515),1,0)+IF(ISNUMBER(AK1515),1,0)+IF(ISNUMBER(AN1515),1,0)+IF(ISNUMBER(AO1515),1,0)+IF(ISNUMBER(AQ1515),1,0)+IF(ISNUMBER(AR1515),1,0)+IF(ISNUMBER(AT1515),1,0)+IF(ISNUMBER(AU1515),1,0)+IF(ISNUMBER(AV1515),1,0)+IF(ISNUMBER(#REF!),1,0)+IF(ISNUMBER(AM1515),1,0)+IF(ISNUMBER(BB1515),1,0)+IF(ISNUMBER(AX1515),1,0)+IF(ISNUMBER(AY1515),1,0)+IF(ISNUMBER(AZ1515),1,0)+IF(ISNUMBER(BA1515),1,0)+IF(ISNUMBER(BD1515),1,0)+IF(ISNUMBER(BE1515),1,0),1)</f>
        <v>1</v>
      </c>
      <c r="W1515">
        <v>390</v>
      </c>
      <c r="X1515" t="s">
        <v>48</v>
      </c>
      <c r="Y1515" t="s">
        <v>48</v>
      </c>
      <c r="Z1515" t="s">
        <v>48</v>
      </c>
      <c r="AA1515">
        <v>135</v>
      </c>
      <c r="AB1515" t="s">
        <v>48</v>
      </c>
      <c r="AC1515" t="s">
        <v>48</v>
      </c>
      <c r="AD1515" t="s">
        <v>48</v>
      </c>
      <c r="AE1515" t="s">
        <v>48</v>
      </c>
      <c r="AF1515" t="s">
        <v>48</v>
      </c>
      <c r="AG1515" t="s">
        <v>48</v>
      </c>
      <c r="AH1515" t="s">
        <v>48</v>
      </c>
      <c r="AI1515" t="s">
        <v>48</v>
      </c>
      <c r="AJ1515" t="s">
        <v>48</v>
      </c>
      <c r="AK1515" t="s">
        <v>48</v>
      </c>
      <c r="AL1515" t="s">
        <v>48</v>
      </c>
      <c r="AN1515" t="s">
        <v>48</v>
      </c>
      <c r="AO1515" t="s">
        <v>48</v>
      </c>
      <c r="AP1515" t="s">
        <v>48</v>
      </c>
      <c r="AQ1515" t="s">
        <v>48</v>
      </c>
      <c r="AR1515" t="s">
        <v>48</v>
      </c>
      <c r="AS1515" t="s">
        <v>48</v>
      </c>
      <c r="AT1515" t="s">
        <v>48</v>
      </c>
      <c r="AU1515" t="s">
        <v>48</v>
      </c>
      <c r="AV1515" t="s">
        <v>48</v>
      </c>
      <c r="AW1515" t="s">
        <v>48</v>
      </c>
      <c r="AX1515" t="s">
        <v>48</v>
      </c>
      <c r="AY1515" t="s">
        <v>48</v>
      </c>
      <c r="AZ1515" t="s">
        <v>48</v>
      </c>
      <c r="BA1515" t="s">
        <v>48</v>
      </c>
      <c r="BB1515" t="s">
        <v>48</v>
      </c>
      <c r="BC1515" t="s">
        <v>48</v>
      </c>
      <c r="BD1515" t="s">
        <v>48</v>
      </c>
      <c r="BE1515" t="s">
        <v>48</v>
      </c>
      <c r="BF1515" t="s">
        <v>48</v>
      </c>
      <c r="BG1515" s="15" t="e">
        <f ca="1">OFFSET($V$6,0,MATCH(BH1515,$X1515:$BF1515,0))</f>
        <v>#N/A</v>
      </c>
      <c r="BH1515" s="15">
        <f t="shared" si="351"/>
        <v>100000</v>
      </c>
      <c r="BI1515" s="15" t="e">
        <f t="shared" ca="1" si="352"/>
        <v>#N/A</v>
      </c>
      <c r="BJ1515" s="15" t="str">
        <f t="shared" ca="1" si="353"/>
        <v>AT</v>
      </c>
      <c r="BK1515" s="15">
        <f t="shared" si="354"/>
        <v>135</v>
      </c>
      <c r="BL1515" s="15" t="str">
        <f t="shared" ca="1" si="355"/>
        <v>None</v>
      </c>
      <c r="BM1515" s="15">
        <f t="shared" si="356"/>
        <v>2</v>
      </c>
      <c r="BN1515" t="str">
        <f t="shared" si="357"/>
        <v>CHECK</v>
      </c>
      <c r="BO1515" t="str">
        <f t="shared" si="358"/>
        <v>CHECK</v>
      </c>
      <c r="BP1515" t="str">
        <f t="shared" si="359"/>
        <v>CHECK</v>
      </c>
    </row>
    <row r="1516" spans="2:68" hidden="1">
      <c r="B1516">
        <v>20250304</v>
      </c>
      <c r="C1516" t="s">
        <v>75</v>
      </c>
      <c r="D1516">
        <v>2030</v>
      </c>
      <c r="F1516">
        <v>8192</v>
      </c>
      <c r="G1516">
        <v>969</v>
      </c>
      <c r="I1516">
        <v>8192</v>
      </c>
      <c r="J1516">
        <v>951</v>
      </c>
      <c r="K1516">
        <v>-5013</v>
      </c>
      <c r="L1516">
        <v>-5013</v>
      </c>
      <c r="M1516">
        <v>0</v>
      </c>
      <c r="N1516" t="s">
        <v>50</v>
      </c>
      <c r="O1516" t="s">
        <v>47</v>
      </c>
      <c r="P1516" s="157">
        <f t="shared" si="345"/>
        <v>0</v>
      </c>
      <c r="Q1516" t="str">
        <f t="shared" si="346"/>
        <v>NA</v>
      </c>
      <c r="R1516" s="157">
        <f t="shared" si="347"/>
        <v>0</v>
      </c>
      <c r="S1516" s="157">
        <f t="shared" si="348"/>
        <v>18</v>
      </c>
      <c r="T1516">
        <f t="shared" si="349"/>
        <v>18</v>
      </c>
      <c r="U1516">
        <f t="shared" si="350"/>
        <v>5013</v>
      </c>
      <c r="V1516">
        <f>MIN(IF(SUM(W1516,X1516,Y1516,AA1516,AB1516,AE1516,AD1516,AG1516,AH1516,AK1516,AJ1516,AN1516,AO1516,AQ1516,AR1516,AT1516,AU1516,AV1516,A1516,BB1516,AX1516,AY1516,AZ1516,BA1516,BD1516,BE1516)=0,0,1)+IF(O1516="Smoothing ramp",1,0)+IF(ISNUMBER(W1516),1,0)+IF(ISNUMBER(X1516),1,0)+IF(ISNUMBER(Y1516),1,0)+IF(ISNUMBER(#REF!),1,0)+IF(ISNUMBER(AA1516),1,0)+IF(ISNUMBER(AB1516),1,0)+IF(ISNUMBER(#REF!),1,0)+IF(ISNUMBER(AE1516),1,0)+IF(ISNUMBER(AD1516),1,0)+IF(ISNUMBER(AG1516),1,0)+IF(ISNUMBER(AH1516),1,0)+IF(ISNUMBER(AJ1516),1,0)+IF(ISNUMBER(AK1516),1,0)+IF(ISNUMBER(AN1516),1,0)+IF(ISNUMBER(AO1516),1,0)+IF(ISNUMBER(AQ1516),1,0)+IF(ISNUMBER(AR1516),1,0)+IF(ISNUMBER(AT1516),1,0)+IF(ISNUMBER(AU1516),1,0)+IF(ISNUMBER(AV1516),1,0)+IF(ISNUMBER(#REF!),1,0)+IF(ISNUMBER(AM1516),1,0)+IF(ISNUMBER(BB1516),1,0)+IF(ISNUMBER(AX1516),1,0)+IF(ISNUMBER(AY1516),1,0)+IF(ISNUMBER(AZ1516),1,0)+IF(ISNUMBER(BA1516),1,0)+IF(ISNUMBER(BD1516),1,0)+IF(ISNUMBER(BE1516),1,0),1)</f>
        <v>1</v>
      </c>
      <c r="W1516">
        <v>390</v>
      </c>
      <c r="X1516" t="s">
        <v>48</v>
      </c>
      <c r="Y1516" t="s">
        <v>48</v>
      </c>
      <c r="Z1516" t="s">
        <v>48</v>
      </c>
      <c r="AA1516">
        <v>135</v>
      </c>
      <c r="AB1516" t="s">
        <v>48</v>
      </c>
      <c r="AC1516" t="s">
        <v>48</v>
      </c>
      <c r="AD1516" t="s">
        <v>48</v>
      </c>
      <c r="AE1516" t="s">
        <v>48</v>
      </c>
      <c r="AF1516" t="s">
        <v>48</v>
      </c>
      <c r="AG1516" t="s">
        <v>48</v>
      </c>
      <c r="AH1516" t="s">
        <v>48</v>
      </c>
      <c r="AI1516" t="s">
        <v>48</v>
      </c>
      <c r="AJ1516" t="s">
        <v>48</v>
      </c>
      <c r="AK1516" t="s">
        <v>48</v>
      </c>
      <c r="AL1516" t="s">
        <v>48</v>
      </c>
      <c r="AN1516" t="s">
        <v>48</v>
      </c>
      <c r="AO1516" t="s">
        <v>48</v>
      </c>
      <c r="AP1516" t="s">
        <v>48</v>
      </c>
      <c r="AQ1516" t="s">
        <v>48</v>
      </c>
      <c r="AR1516" t="s">
        <v>48</v>
      </c>
      <c r="AS1516" t="s">
        <v>48</v>
      </c>
      <c r="AT1516" t="s">
        <v>48</v>
      </c>
      <c r="AU1516" t="s">
        <v>48</v>
      </c>
      <c r="AV1516" t="s">
        <v>48</v>
      </c>
      <c r="AW1516" t="s">
        <v>48</v>
      </c>
      <c r="AX1516" t="s">
        <v>48</v>
      </c>
      <c r="AY1516" t="s">
        <v>48</v>
      </c>
      <c r="AZ1516" t="s">
        <v>48</v>
      </c>
      <c r="BA1516" t="s">
        <v>48</v>
      </c>
      <c r="BB1516" t="s">
        <v>48</v>
      </c>
      <c r="BC1516" t="s">
        <v>48</v>
      </c>
      <c r="BD1516" t="s">
        <v>48</v>
      </c>
      <c r="BE1516" t="s">
        <v>48</v>
      </c>
      <c r="BF1516" t="s">
        <v>48</v>
      </c>
      <c r="BG1516" s="15" t="e">
        <f ca="1">OFFSET($V$6,0,MATCH(BH1516,$X1516:$BF1516,0))</f>
        <v>#N/A</v>
      </c>
      <c r="BH1516" s="15">
        <f t="shared" si="351"/>
        <v>100000</v>
      </c>
      <c r="BI1516" s="15" t="e">
        <f t="shared" ca="1" si="352"/>
        <v>#N/A</v>
      </c>
      <c r="BJ1516" s="15" t="str">
        <f t="shared" ca="1" si="353"/>
        <v>AT</v>
      </c>
      <c r="BK1516" s="15">
        <f t="shared" si="354"/>
        <v>135</v>
      </c>
      <c r="BL1516" s="15" t="str">
        <f t="shared" ca="1" si="355"/>
        <v>None</v>
      </c>
      <c r="BM1516" s="15">
        <f t="shared" si="356"/>
        <v>2</v>
      </c>
      <c r="BN1516" t="str">
        <f t="shared" si="357"/>
        <v>CHECK</v>
      </c>
      <c r="BO1516" t="str">
        <f t="shared" si="358"/>
        <v>CHECK</v>
      </c>
      <c r="BP1516" t="str">
        <f t="shared" si="359"/>
        <v>CHECK</v>
      </c>
    </row>
    <row r="1517" spans="2:68" hidden="1">
      <c r="B1517">
        <v>20250304</v>
      </c>
      <c r="C1517" t="s">
        <v>75</v>
      </c>
      <c r="D1517">
        <v>2130</v>
      </c>
      <c r="F1517">
        <v>8814</v>
      </c>
      <c r="G1517">
        <v>818</v>
      </c>
      <c r="I1517">
        <v>8786</v>
      </c>
      <c r="J1517">
        <v>818</v>
      </c>
      <c r="K1517">
        <v>-4452</v>
      </c>
      <c r="L1517">
        <v>-4452</v>
      </c>
      <c r="M1517">
        <v>0</v>
      </c>
      <c r="N1517" t="s">
        <v>50</v>
      </c>
      <c r="O1517" t="s">
        <v>47</v>
      </c>
      <c r="P1517" s="157">
        <f t="shared" si="345"/>
        <v>0</v>
      </c>
      <c r="Q1517" t="str">
        <f t="shared" si="346"/>
        <v>NA</v>
      </c>
      <c r="R1517" s="157">
        <f t="shared" si="347"/>
        <v>28</v>
      </c>
      <c r="S1517" s="157">
        <f t="shared" si="348"/>
        <v>0</v>
      </c>
      <c r="T1517">
        <f t="shared" si="349"/>
        <v>28</v>
      </c>
      <c r="U1517">
        <f t="shared" si="350"/>
        <v>4452</v>
      </c>
      <c r="V1517">
        <f>MIN(IF(SUM(W1517,X1517,Y1517,AA1517,AB1517,AE1517,AD1517,AG1517,AH1517,AK1517,AJ1517,AN1517,AO1517,AQ1517,AR1517,AT1517,AU1517,AV1517,A1517,BB1517,AX1517,AY1517,AZ1517,BA1517,BD1517,BE1517)=0,0,1)+IF(O1517="Smoothing ramp",1,0)+IF(ISNUMBER(W1517),1,0)+IF(ISNUMBER(X1517),1,0)+IF(ISNUMBER(Y1517),1,0)+IF(ISNUMBER(#REF!),1,0)+IF(ISNUMBER(AA1517),1,0)+IF(ISNUMBER(AB1517),1,0)+IF(ISNUMBER(#REF!),1,0)+IF(ISNUMBER(AE1517),1,0)+IF(ISNUMBER(AD1517),1,0)+IF(ISNUMBER(AG1517),1,0)+IF(ISNUMBER(AH1517),1,0)+IF(ISNUMBER(AJ1517),1,0)+IF(ISNUMBER(AK1517),1,0)+IF(ISNUMBER(AN1517),1,0)+IF(ISNUMBER(AO1517),1,0)+IF(ISNUMBER(AQ1517),1,0)+IF(ISNUMBER(AR1517),1,0)+IF(ISNUMBER(AT1517),1,0)+IF(ISNUMBER(AU1517),1,0)+IF(ISNUMBER(AV1517),1,0)+IF(ISNUMBER(#REF!),1,0)+IF(ISNUMBER(AM1517),1,0)+IF(ISNUMBER(BB1517),1,0)+IF(ISNUMBER(AX1517),1,0)+IF(ISNUMBER(AY1517),1,0)+IF(ISNUMBER(AZ1517),1,0)+IF(ISNUMBER(BA1517),1,0)+IF(ISNUMBER(BD1517),1,0)+IF(ISNUMBER(BE1517),1,0),1)</f>
        <v>1</v>
      </c>
      <c r="W1517">
        <v>390</v>
      </c>
      <c r="X1517" t="s">
        <v>48</v>
      </c>
      <c r="Y1517" t="s">
        <v>48</v>
      </c>
      <c r="Z1517" t="s">
        <v>48</v>
      </c>
      <c r="AA1517">
        <v>135</v>
      </c>
      <c r="AB1517" t="s">
        <v>48</v>
      </c>
      <c r="AC1517" t="s">
        <v>48</v>
      </c>
      <c r="AD1517" t="s">
        <v>48</v>
      </c>
      <c r="AE1517" t="s">
        <v>48</v>
      </c>
      <c r="AF1517" t="s">
        <v>48</v>
      </c>
      <c r="AG1517" t="s">
        <v>48</v>
      </c>
      <c r="AH1517" t="s">
        <v>48</v>
      </c>
      <c r="AI1517" t="s">
        <v>48</v>
      </c>
      <c r="AJ1517" t="s">
        <v>48</v>
      </c>
      <c r="AK1517" t="s">
        <v>48</v>
      </c>
      <c r="AL1517" t="s">
        <v>48</v>
      </c>
      <c r="AN1517" t="s">
        <v>48</v>
      </c>
      <c r="AO1517" t="s">
        <v>48</v>
      </c>
      <c r="AP1517" t="s">
        <v>48</v>
      </c>
      <c r="AQ1517" t="s">
        <v>48</v>
      </c>
      <c r="AR1517" t="s">
        <v>48</v>
      </c>
      <c r="AS1517" t="s">
        <v>48</v>
      </c>
      <c r="AT1517" t="s">
        <v>48</v>
      </c>
      <c r="AU1517" t="s">
        <v>48</v>
      </c>
      <c r="AV1517" t="s">
        <v>48</v>
      </c>
      <c r="AW1517" t="s">
        <v>48</v>
      </c>
      <c r="AX1517" t="s">
        <v>48</v>
      </c>
      <c r="AY1517" t="s">
        <v>48</v>
      </c>
      <c r="AZ1517" t="s">
        <v>48</v>
      </c>
      <c r="BA1517" t="s">
        <v>48</v>
      </c>
      <c r="BB1517" t="s">
        <v>48</v>
      </c>
      <c r="BC1517" t="s">
        <v>48</v>
      </c>
      <c r="BD1517" t="s">
        <v>48</v>
      </c>
      <c r="BE1517" t="s">
        <v>48</v>
      </c>
      <c r="BF1517" t="s">
        <v>48</v>
      </c>
      <c r="BG1517" s="15" t="e">
        <f ca="1">OFFSET($V$6,0,MATCH(BH1517,$X1517:$BF1517,0))</f>
        <v>#N/A</v>
      </c>
      <c r="BH1517" s="15">
        <f t="shared" si="351"/>
        <v>100000</v>
      </c>
      <c r="BI1517" s="15" t="e">
        <f t="shared" ca="1" si="352"/>
        <v>#N/A</v>
      </c>
      <c r="BJ1517" s="15" t="str">
        <f t="shared" ca="1" si="353"/>
        <v>AT</v>
      </c>
      <c r="BK1517" s="15">
        <f t="shared" si="354"/>
        <v>135</v>
      </c>
      <c r="BL1517" s="15" t="str">
        <f t="shared" ca="1" si="355"/>
        <v>None</v>
      </c>
      <c r="BM1517" s="15">
        <f t="shared" si="356"/>
        <v>2</v>
      </c>
      <c r="BN1517" t="str">
        <f t="shared" si="357"/>
        <v>CHECK</v>
      </c>
      <c r="BO1517" t="str">
        <f t="shared" si="358"/>
        <v>CHECK</v>
      </c>
      <c r="BP1517" t="str">
        <f t="shared" si="359"/>
        <v>CHECK</v>
      </c>
    </row>
    <row r="1518" spans="2:68" hidden="1">
      <c r="B1518">
        <v>20250304</v>
      </c>
      <c r="C1518" t="s">
        <v>75</v>
      </c>
      <c r="D1518">
        <v>2230</v>
      </c>
      <c r="F1518">
        <v>8814</v>
      </c>
      <c r="G1518">
        <v>818</v>
      </c>
      <c r="I1518">
        <v>8786</v>
      </c>
      <c r="J1518">
        <v>818</v>
      </c>
      <c r="K1518">
        <v>-4452</v>
      </c>
      <c r="L1518">
        <v>-4452</v>
      </c>
      <c r="M1518">
        <v>0</v>
      </c>
      <c r="N1518" t="s">
        <v>50</v>
      </c>
      <c r="O1518" t="s">
        <v>47</v>
      </c>
      <c r="P1518" s="157">
        <f t="shared" si="345"/>
        <v>0</v>
      </c>
      <c r="Q1518" t="str">
        <f t="shared" si="346"/>
        <v>NA</v>
      </c>
      <c r="R1518" s="157">
        <f t="shared" si="347"/>
        <v>28</v>
      </c>
      <c r="S1518" s="157">
        <f t="shared" si="348"/>
        <v>0</v>
      </c>
      <c r="T1518">
        <f t="shared" si="349"/>
        <v>28</v>
      </c>
      <c r="U1518">
        <f t="shared" si="350"/>
        <v>4452</v>
      </c>
      <c r="V1518">
        <f>MIN(IF(SUM(W1518,X1518,Y1518,AA1518,AB1518,AE1518,AD1518,AG1518,AH1518,AK1518,AJ1518,AN1518,AO1518,AQ1518,AR1518,AT1518,AU1518,AV1518,A1518,BB1518,AX1518,AY1518,AZ1518,BA1518,BD1518,BE1518)=0,0,1)+IF(O1518="Smoothing ramp",1,0)+IF(ISNUMBER(W1518),1,0)+IF(ISNUMBER(X1518),1,0)+IF(ISNUMBER(Y1518),1,0)+IF(ISNUMBER(#REF!),1,0)+IF(ISNUMBER(AA1518),1,0)+IF(ISNUMBER(AB1518),1,0)+IF(ISNUMBER(#REF!),1,0)+IF(ISNUMBER(AE1518),1,0)+IF(ISNUMBER(AD1518),1,0)+IF(ISNUMBER(AG1518),1,0)+IF(ISNUMBER(AH1518),1,0)+IF(ISNUMBER(AJ1518),1,0)+IF(ISNUMBER(AK1518),1,0)+IF(ISNUMBER(AN1518),1,0)+IF(ISNUMBER(AO1518),1,0)+IF(ISNUMBER(AQ1518),1,0)+IF(ISNUMBER(AR1518),1,0)+IF(ISNUMBER(AT1518),1,0)+IF(ISNUMBER(AU1518),1,0)+IF(ISNUMBER(AV1518),1,0)+IF(ISNUMBER(#REF!),1,0)+IF(ISNUMBER(AM1518),1,0)+IF(ISNUMBER(BB1518),1,0)+IF(ISNUMBER(AX1518),1,0)+IF(ISNUMBER(AY1518),1,0)+IF(ISNUMBER(AZ1518),1,0)+IF(ISNUMBER(BA1518),1,0)+IF(ISNUMBER(BD1518),1,0)+IF(ISNUMBER(BE1518),1,0),1)</f>
        <v>1</v>
      </c>
      <c r="W1518">
        <v>390</v>
      </c>
      <c r="X1518" t="s">
        <v>48</v>
      </c>
      <c r="Y1518" t="s">
        <v>48</v>
      </c>
      <c r="Z1518" t="s">
        <v>48</v>
      </c>
      <c r="AA1518">
        <v>135</v>
      </c>
      <c r="AB1518" t="s">
        <v>48</v>
      </c>
      <c r="AC1518" t="s">
        <v>48</v>
      </c>
      <c r="AD1518" t="s">
        <v>48</v>
      </c>
      <c r="AE1518" t="s">
        <v>48</v>
      </c>
      <c r="AF1518" t="s">
        <v>48</v>
      </c>
      <c r="AG1518" t="s">
        <v>48</v>
      </c>
      <c r="AH1518" t="s">
        <v>48</v>
      </c>
      <c r="AI1518" t="s">
        <v>48</v>
      </c>
      <c r="AJ1518" t="s">
        <v>48</v>
      </c>
      <c r="AK1518" t="s">
        <v>48</v>
      </c>
      <c r="AL1518" t="s">
        <v>48</v>
      </c>
      <c r="AN1518" t="s">
        <v>48</v>
      </c>
      <c r="AO1518" t="s">
        <v>48</v>
      </c>
      <c r="AP1518" t="s">
        <v>48</v>
      </c>
      <c r="AQ1518" t="s">
        <v>48</v>
      </c>
      <c r="AR1518" t="s">
        <v>48</v>
      </c>
      <c r="AS1518" t="s">
        <v>48</v>
      </c>
      <c r="AT1518" t="s">
        <v>48</v>
      </c>
      <c r="AU1518" t="s">
        <v>48</v>
      </c>
      <c r="AV1518" t="s">
        <v>48</v>
      </c>
      <c r="AW1518" t="s">
        <v>48</v>
      </c>
      <c r="AX1518" t="s">
        <v>48</v>
      </c>
      <c r="AY1518" t="s">
        <v>48</v>
      </c>
      <c r="AZ1518" t="s">
        <v>48</v>
      </c>
      <c r="BA1518" t="s">
        <v>48</v>
      </c>
      <c r="BB1518" t="s">
        <v>48</v>
      </c>
      <c r="BC1518" t="s">
        <v>48</v>
      </c>
      <c r="BD1518" t="s">
        <v>48</v>
      </c>
      <c r="BE1518" t="s">
        <v>48</v>
      </c>
      <c r="BF1518" t="s">
        <v>48</v>
      </c>
      <c r="BG1518" s="15" t="e">
        <f ca="1">OFFSET($V$6,0,MATCH(BH1518,$X1518:$BF1518,0))</f>
        <v>#N/A</v>
      </c>
      <c r="BH1518" s="15">
        <f t="shared" si="351"/>
        <v>100000</v>
      </c>
      <c r="BI1518" s="15" t="e">
        <f t="shared" ca="1" si="352"/>
        <v>#N/A</v>
      </c>
      <c r="BJ1518" s="15" t="str">
        <f t="shared" ca="1" si="353"/>
        <v>AT</v>
      </c>
      <c r="BK1518" s="15">
        <f t="shared" si="354"/>
        <v>135</v>
      </c>
      <c r="BL1518" s="15" t="str">
        <f t="shared" ca="1" si="355"/>
        <v>None</v>
      </c>
      <c r="BM1518" s="15">
        <f t="shared" si="356"/>
        <v>2</v>
      </c>
      <c r="BN1518" t="str">
        <f t="shared" si="357"/>
        <v>CHECK</v>
      </c>
      <c r="BO1518" t="str">
        <f t="shared" si="358"/>
        <v>CHECK</v>
      </c>
      <c r="BP1518" t="str">
        <f t="shared" si="359"/>
        <v>CHECK</v>
      </c>
    </row>
    <row r="1519" spans="2:68" hidden="1">
      <c r="B1519">
        <v>20250304</v>
      </c>
      <c r="C1519" t="s">
        <v>75</v>
      </c>
      <c r="D1519">
        <v>2330</v>
      </c>
      <c r="F1519">
        <v>8063</v>
      </c>
      <c r="G1519">
        <v>838</v>
      </c>
      <c r="I1519">
        <v>8036</v>
      </c>
      <c r="J1519">
        <v>838</v>
      </c>
      <c r="K1519">
        <v>-3622</v>
      </c>
      <c r="L1519">
        <v>-3622</v>
      </c>
      <c r="M1519">
        <v>0</v>
      </c>
      <c r="N1519" t="s">
        <v>50</v>
      </c>
      <c r="O1519" t="s">
        <v>47</v>
      </c>
      <c r="P1519" s="157">
        <f t="shared" si="345"/>
        <v>0</v>
      </c>
      <c r="Q1519" t="str">
        <f t="shared" si="346"/>
        <v>NA</v>
      </c>
      <c r="R1519" s="157">
        <f t="shared" si="347"/>
        <v>27</v>
      </c>
      <c r="S1519" s="157">
        <f t="shared" si="348"/>
        <v>0</v>
      </c>
      <c r="T1519">
        <f t="shared" si="349"/>
        <v>27</v>
      </c>
      <c r="U1519">
        <f t="shared" si="350"/>
        <v>3622</v>
      </c>
      <c r="V1519">
        <f>MIN(IF(SUM(W1519,X1519,Y1519,AA1519,AB1519,AE1519,AD1519,AG1519,AH1519,AK1519,AJ1519,AN1519,AO1519,AQ1519,AR1519,AT1519,AU1519,AV1519,A1519,BB1519,AX1519,AY1519,AZ1519,BA1519,BD1519,BE1519)=0,0,1)+IF(O1519="Smoothing ramp",1,0)+IF(ISNUMBER(W1519),1,0)+IF(ISNUMBER(X1519),1,0)+IF(ISNUMBER(Y1519),1,0)+IF(ISNUMBER(#REF!),1,0)+IF(ISNUMBER(AA1519),1,0)+IF(ISNUMBER(AB1519),1,0)+IF(ISNUMBER(#REF!),1,0)+IF(ISNUMBER(AE1519),1,0)+IF(ISNUMBER(AD1519),1,0)+IF(ISNUMBER(AG1519),1,0)+IF(ISNUMBER(AH1519),1,0)+IF(ISNUMBER(AJ1519),1,0)+IF(ISNUMBER(AK1519),1,0)+IF(ISNUMBER(AN1519),1,0)+IF(ISNUMBER(AO1519),1,0)+IF(ISNUMBER(AQ1519),1,0)+IF(ISNUMBER(AR1519),1,0)+IF(ISNUMBER(AT1519),1,0)+IF(ISNUMBER(AU1519),1,0)+IF(ISNUMBER(AV1519),1,0)+IF(ISNUMBER(#REF!),1,0)+IF(ISNUMBER(AM1519),1,0)+IF(ISNUMBER(BB1519),1,0)+IF(ISNUMBER(AX1519),1,0)+IF(ISNUMBER(AY1519),1,0)+IF(ISNUMBER(AZ1519),1,0)+IF(ISNUMBER(BA1519),1,0)+IF(ISNUMBER(BD1519),1,0)+IF(ISNUMBER(BE1519),1,0),1)</f>
        <v>1</v>
      </c>
      <c r="W1519">
        <v>375</v>
      </c>
      <c r="X1519" t="s">
        <v>48</v>
      </c>
      <c r="Y1519" t="s">
        <v>48</v>
      </c>
      <c r="Z1519" t="s">
        <v>48</v>
      </c>
      <c r="AA1519">
        <v>150</v>
      </c>
      <c r="AB1519" t="s">
        <v>48</v>
      </c>
      <c r="AC1519" t="s">
        <v>48</v>
      </c>
      <c r="AD1519" t="s">
        <v>48</v>
      </c>
      <c r="AE1519" t="s">
        <v>48</v>
      </c>
      <c r="AF1519" t="s">
        <v>48</v>
      </c>
      <c r="AG1519" t="s">
        <v>48</v>
      </c>
      <c r="AH1519" t="s">
        <v>48</v>
      </c>
      <c r="AI1519" t="s">
        <v>48</v>
      </c>
      <c r="AJ1519" t="s">
        <v>48</v>
      </c>
      <c r="AK1519" t="s">
        <v>48</v>
      </c>
      <c r="AL1519" t="s">
        <v>48</v>
      </c>
      <c r="AN1519" t="s">
        <v>48</v>
      </c>
      <c r="AO1519" t="s">
        <v>48</v>
      </c>
      <c r="AP1519" t="s">
        <v>48</v>
      </c>
      <c r="AQ1519" t="s">
        <v>48</v>
      </c>
      <c r="AR1519" t="s">
        <v>48</v>
      </c>
      <c r="AS1519" t="s">
        <v>48</v>
      </c>
      <c r="AT1519" t="s">
        <v>48</v>
      </c>
      <c r="AU1519" t="s">
        <v>48</v>
      </c>
      <c r="AV1519" t="s">
        <v>48</v>
      </c>
      <c r="AW1519" t="s">
        <v>48</v>
      </c>
      <c r="AX1519" t="s">
        <v>48</v>
      </c>
      <c r="AY1519" t="s">
        <v>48</v>
      </c>
      <c r="AZ1519" t="s">
        <v>48</v>
      </c>
      <c r="BA1519" t="s">
        <v>48</v>
      </c>
      <c r="BB1519" t="s">
        <v>48</v>
      </c>
      <c r="BC1519" t="s">
        <v>48</v>
      </c>
      <c r="BD1519" t="s">
        <v>48</v>
      </c>
      <c r="BE1519" t="s">
        <v>48</v>
      </c>
      <c r="BF1519" t="s">
        <v>48</v>
      </c>
      <c r="BG1519" s="15" t="e">
        <f ca="1">OFFSET($V$6,0,MATCH(BH1519,$X1519:$BF1519,0))</f>
        <v>#N/A</v>
      </c>
      <c r="BH1519" s="15">
        <f t="shared" si="351"/>
        <v>100000</v>
      </c>
      <c r="BI1519" s="15" t="e">
        <f t="shared" ca="1" si="352"/>
        <v>#N/A</v>
      </c>
      <c r="BJ1519" s="15" t="str">
        <f t="shared" ca="1" si="353"/>
        <v>AT</v>
      </c>
      <c r="BK1519" s="15">
        <f t="shared" si="354"/>
        <v>150</v>
      </c>
      <c r="BL1519" s="15" t="str">
        <f t="shared" ca="1" si="355"/>
        <v>None</v>
      </c>
      <c r="BM1519" s="15">
        <f t="shared" si="356"/>
        <v>2</v>
      </c>
      <c r="BN1519" t="str">
        <f t="shared" si="357"/>
        <v>CHECK</v>
      </c>
      <c r="BO1519" t="str">
        <f t="shared" si="358"/>
        <v>CHECK</v>
      </c>
      <c r="BP1519" t="str">
        <f t="shared" si="359"/>
        <v>CHECK</v>
      </c>
    </row>
    <row r="1520" spans="2:68" hidden="1">
      <c r="B1520">
        <v>20250305</v>
      </c>
      <c r="C1520" t="s">
        <v>75</v>
      </c>
      <c r="D1520">
        <v>30</v>
      </c>
      <c r="E1520">
        <v>6373</v>
      </c>
      <c r="H1520">
        <v>6346</v>
      </c>
      <c r="K1520">
        <v>6551</v>
      </c>
      <c r="L1520">
        <v>203</v>
      </c>
      <c r="M1520">
        <v>6375</v>
      </c>
      <c r="N1520" t="s">
        <v>53</v>
      </c>
      <c r="O1520" t="s">
        <v>51</v>
      </c>
      <c r="P1520" s="157">
        <f t="shared" si="345"/>
        <v>6348</v>
      </c>
      <c r="Q1520">
        <f t="shared" si="346"/>
        <v>27</v>
      </c>
      <c r="R1520" s="157" t="str">
        <f t="shared" si="347"/>
        <v>NA</v>
      </c>
      <c r="S1520" s="157" t="str">
        <f t="shared" si="348"/>
        <v>NA</v>
      </c>
      <c r="T1520" t="str">
        <f t="shared" si="349"/>
        <v>NA</v>
      </c>
      <c r="U1520">
        <f t="shared" si="350"/>
        <v>12547</v>
      </c>
      <c r="V1520">
        <f>MIN(IF(SUM(W1520,X1520,Y1520,AA1520,AB1520,AE1520,AD1520,AG1520,AH1520,AK1520,AJ1520,AN1520,AO1520,AQ1520,AR1520,AT1520,AU1520,AV1520,A1520,BB1520,AX1520,AY1520,AZ1520,BA1520,BD1520,BE1520)=0,0,1)+IF(O1520="Smoothing ramp",1,0)+IF(ISNUMBER(W1520),1,0)+IF(ISNUMBER(X1520),1,0)+IF(ISNUMBER(Y1520),1,0)+IF(ISNUMBER(#REF!),1,0)+IF(ISNUMBER(AA1520),1,0)+IF(ISNUMBER(AB1520),1,0)+IF(ISNUMBER(#REF!),1,0)+IF(ISNUMBER(AE1520),1,0)+IF(ISNUMBER(AD1520),1,0)+IF(ISNUMBER(AG1520),1,0)+IF(ISNUMBER(AH1520),1,0)+IF(ISNUMBER(AJ1520),1,0)+IF(ISNUMBER(AK1520),1,0)+IF(ISNUMBER(AN1520),1,0)+IF(ISNUMBER(AO1520),1,0)+IF(ISNUMBER(AQ1520),1,0)+IF(ISNUMBER(AR1520),1,0)+IF(ISNUMBER(AT1520),1,0)+IF(ISNUMBER(AU1520),1,0)+IF(ISNUMBER(AV1520),1,0)+IF(ISNUMBER(#REF!),1,0)+IF(ISNUMBER(AM1520),1,0)+IF(ISNUMBER(BB1520),1,0)+IF(ISNUMBER(AX1520),1,0)+IF(ISNUMBER(AY1520),1,0)+IF(ISNUMBER(AZ1520),1,0)+IF(ISNUMBER(BA1520),1,0)+IF(ISNUMBER(BD1520),1,0)+IF(ISNUMBER(BE1520),1,0),1)</f>
        <v>1</v>
      </c>
      <c r="W1520" t="s">
        <v>48</v>
      </c>
      <c r="X1520" t="s">
        <v>48</v>
      </c>
      <c r="Y1520" t="s">
        <v>48</v>
      </c>
      <c r="Z1520" t="s">
        <v>48</v>
      </c>
      <c r="AA1520" t="s">
        <v>48</v>
      </c>
      <c r="AB1520" t="s">
        <v>48</v>
      </c>
      <c r="AC1520" t="s">
        <v>48</v>
      </c>
      <c r="AD1520" t="s">
        <v>48</v>
      </c>
      <c r="AE1520">
        <v>6156</v>
      </c>
      <c r="AF1520" t="s">
        <v>66</v>
      </c>
      <c r="AG1520" t="s">
        <v>48</v>
      </c>
      <c r="AH1520" t="s">
        <v>48</v>
      </c>
      <c r="AI1520" t="s">
        <v>48</v>
      </c>
      <c r="AJ1520" t="s">
        <v>48</v>
      </c>
      <c r="AK1520" t="s">
        <v>48</v>
      </c>
      <c r="AL1520" t="s">
        <v>48</v>
      </c>
      <c r="AN1520" t="s">
        <v>48</v>
      </c>
      <c r="AO1520" t="s">
        <v>48</v>
      </c>
      <c r="AP1520" t="s">
        <v>48</v>
      </c>
      <c r="AQ1520" t="s">
        <v>48</v>
      </c>
      <c r="AR1520" t="s">
        <v>48</v>
      </c>
      <c r="AS1520" t="s">
        <v>48</v>
      </c>
      <c r="AT1520" t="s">
        <v>48</v>
      </c>
      <c r="AU1520" t="s">
        <v>48</v>
      </c>
      <c r="AV1520" t="s">
        <v>48</v>
      </c>
      <c r="AW1520" t="s">
        <v>48</v>
      </c>
      <c r="AX1520" t="s">
        <v>48</v>
      </c>
      <c r="AY1520" t="s">
        <v>48</v>
      </c>
      <c r="AZ1520" t="s">
        <v>48</v>
      </c>
      <c r="BA1520" t="s">
        <v>48</v>
      </c>
      <c r="BB1520" t="s">
        <v>48</v>
      </c>
      <c r="BC1520" t="s">
        <v>48</v>
      </c>
      <c r="BD1520" t="s">
        <v>48</v>
      </c>
      <c r="BE1520" t="s">
        <v>48</v>
      </c>
      <c r="BF1520" t="s">
        <v>48</v>
      </c>
      <c r="BG1520" s="15" t="str">
        <f ca="1">OFFSET($V$6,0,MATCH(BH1520,$X1520:$BF1520,0))</f>
        <v>CH</v>
      </c>
      <c r="BH1520" s="15">
        <f t="shared" si="351"/>
        <v>6156</v>
      </c>
      <c r="BI1520" s="15" t="str">
        <f t="shared" ca="1" si="352"/>
        <v>Reduction due to missing redispatch potential</v>
      </c>
      <c r="BJ1520" s="15" t="e">
        <f t="shared" ca="1" si="353"/>
        <v>#N/A</v>
      </c>
      <c r="BK1520" s="15">
        <f t="shared" si="354"/>
        <v>100000</v>
      </c>
      <c r="BL1520" s="15" t="e">
        <f t="shared" ca="1" si="355"/>
        <v>#N/A</v>
      </c>
      <c r="BM1520" s="15">
        <f t="shared" si="356"/>
        <v>0</v>
      </c>
      <c r="BN1520" t="str">
        <f t="shared" ca="1" si="357"/>
        <v>CH</v>
      </c>
      <c r="BO1520">
        <f t="shared" si="358"/>
        <v>6156</v>
      </c>
      <c r="BP1520" t="str">
        <f t="shared" ca="1" si="359"/>
        <v>Reduction due to missing redispatch potential</v>
      </c>
    </row>
    <row r="1521" spans="2:68" hidden="1">
      <c r="B1521">
        <v>20250305</v>
      </c>
      <c r="C1521" t="s">
        <v>75</v>
      </c>
      <c r="D1521">
        <v>130</v>
      </c>
      <c r="E1521">
        <v>6373</v>
      </c>
      <c r="H1521">
        <v>6346</v>
      </c>
      <c r="K1521">
        <v>6551</v>
      </c>
      <c r="L1521">
        <v>203</v>
      </c>
      <c r="M1521">
        <v>6375</v>
      </c>
      <c r="N1521" t="s">
        <v>53</v>
      </c>
      <c r="O1521" t="s">
        <v>51</v>
      </c>
      <c r="P1521" s="157">
        <f t="shared" si="345"/>
        <v>6348</v>
      </c>
      <c r="Q1521">
        <f t="shared" si="346"/>
        <v>27</v>
      </c>
      <c r="R1521" s="157" t="str">
        <f t="shared" si="347"/>
        <v>NA</v>
      </c>
      <c r="S1521" s="157" t="str">
        <f t="shared" si="348"/>
        <v>NA</v>
      </c>
      <c r="T1521" t="str">
        <f t="shared" si="349"/>
        <v>NA</v>
      </c>
      <c r="U1521">
        <f t="shared" si="350"/>
        <v>12547</v>
      </c>
      <c r="V1521">
        <f>MIN(IF(SUM(W1521,X1521,Y1521,AA1521,AB1521,AE1521,AD1521,AG1521,AH1521,AK1521,AJ1521,AN1521,AO1521,AQ1521,AR1521,AT1521,AU1521,AV1521,A1521,BB1521,AX1521,AY1521,AZ1521,BA1521,BD1521,BE1521)=0,0,1)+IF(O1521="Smoothing ramp",1,0)+IF(ISNUMBER(W1521),1,0)+IF(ISNUMBER(X1521),1,0)+IF(ISNUMBER(Y1521),1,0)+IF(ISNUMBER(#REF!),1,0)+IF(ISNUMBER(AA1521),1,0)+IF(ISNUMBER(AB1521),1,0)+IF(ISNUMBER(#REF!),1,0)+IF(ISNUMBER(AE1521),1,0)+IF(ISNUMBER(AD1521),1,0)+IF(ISNUMBER(AG1521),1,0)+IF(ISNUMBER(AH1521),1,0)+IF(ISNUMBER(AJ1521),1,0)+IF(ISNUMBER(AK1521),1,0)+IF(ISNUMBER(AN1521),1,0)+IF(ISNUMBER(AO1521),1,0)+IF(ISNUMBER(AQ1521),1,0)+IF(ISNUMBER(AR1521),1,0)+IF(ISNUMBER(AT1521),1,0)+IF(ISNUMBER(AU1521),1,0)+IF(ISNUMBER(AV1521),1,0)+IF(ISNUMBER(#REF!),1,0)+IF(ISNUMBER(AM1521),1,0)+IF(ISNUMBER(BB1521),1,0)+IF(ISNUMBER(AX1521),1,0)+IF(ISNUMBER(AY1521),1,0)+IF(ISNUMBER(AZ1521),1,0)+IF(ISNUMBER(BA1521),1,0)+IF(ISNUMBER(BD1521),1,0)+IF(ISNUMBER(BE1521),1,0),1)</f>
        <v>1</v>
      </c>
      <c r="W1521" t="s">
        <v>48</v>
      </c>
      <c r="X1521" t="s">
        <v>48</v>
      </c>
      <c r="Y1521" t="s">
        <v>48</v>
      </c>
      <c r="Z1521" t="s">
        <v>48</v>
      </c>
      <c r="AA1521" t="s">
        <v>48</v>
      </c>
      <c r="AB1521" t="s">
        <v>48</v>
      </c>
      <c r="AC1521" t="s">
        <v>48</v>
      </c>
      <c r="AD1521" t="s">
        <v>48</v>
      </c>
      <c r="AE1521">
        <v>6156</v>
      </c>
      <c r="AF1521" t="s">
        <v>66</v>
      </c>
      <c r="AG1521" t="s">
        <v>48</v>
      </c>
      <c r="AH1521" t="s">
        <v>48</v>
      </c>
      <c r="AI1521" t="s">
        <v>48</v>
      </c>
      <c r="AJ1521" t="s">
        <v>48</v>
      </c>
      <c r="AK1521" t="s">
        <v>48</v>
      </c>
      <c r="AL1521" t="s">
        <v>48</v>
      </c>
      <c r="AN1521" t="s">
        <v>48</v>
      </c>
      <c r="AO1521" t="s">
        <v>48</v>
      </c>
      <c r="AP1521" t="s">
        <v>48</v>
      </c>
      <c r="AQ1521" t="s">
        <v>48</v>
      </c>
      <c r="AR1521" t="s">
        <v>48</v>
      </c>
      <c r="AS1521" t="s">
        <v>48</v>
      </c>
      <c r="AT1521" t="s">
        <v>48</v>
      </c>
      <c r="AU1521" t="s">
        <v>48</v>
      </c>
      <c r="AV1521" t="s">
        <v>48</v>
      </c>
      <c r="AW1521" t="s">
        <v>48</v>
      </c>
      <c r="AX1521" t="s">
        <v>48</v>
      </c>
      <c r="AY1521" t="s">
        <v>48</v>
      </c>
      <c r="AZ1521" t="s">
        <v>48</v>
      </c>
      <c r="BA1521" t="s">
        <v>48</v>
      </c>
      <c r="BB1521" t="s">
        <v>48</v>
      </c>
      <c r="BC1521" t="s">
        <v>48</v>
      </c>
      <c r="BD1521" t="s">
        <v>48</v>
      </c>
      <c r="BE1521" t="s">
        <v>48</v>
      </c>
      <c r="BF1521" t="s">
        <v>48</v>
      </c>
      <c r="BG1521" s="15" t="str">
        <f ca="1">OFFSET($V$6,0,MATCH(BH1521,$X1521:$BF1521,0))</f>
        <v>CH</v>
      </c>
      <c r="BH1521" s="15">
        <f t="shared" si="351"/>
        <v>6156</v>
      </c>
      <c r="BI1521" s="15" t="str">
        <f t="shared" ca="1" si="352"/>
        <v>Reduction due to missing redispatch potential</v>
      </c>
      <c r="BJ1521" s="15" t="e">
        <f t="shared" ca="1" si="353"/>
        <v>#N/A</v>
      </c>
      <c r="BK1521" s="15">
        <f t="shared" si="354"/>
        <v>100000</v>
      </c>
      <c r="BL1521" s="15" t="e">
        <f t="shared" ca="1" si="355"/>
        <v>#N/A</v>
      </c>
      <c r="BM1521" s="15">
        <f t="shared" si="356"/>
        <v>0</v>
      </c>
      <c r="BN1521" t="str">
        <f t="shared" ca="1" si="357"/>
        <v>CH</v>
      </c>
      <c r="BO1521">
        <f t="shared" si="358"/>
        <v>6156</v>
      </c>
      <c r="BP1521" t="str">
        <f t="shared" ca="1" si="359"/>
        <v>Reduction due to missing redispatch potential</v>
      </c>
    </row>
    <row r="1522" spans="2:68" hidden="1">
      <c r="B1522">
        <v>20250305</v>
      </c>
      <c r="C1522" t="s">
        <v>75</v>
      </c>
      <c r="D1522">
        <v>230</v>
      </c>
      <c r="E1522">
        <v>6373</v>
      </c>
      <c r="H1522">
        <v>6346</v>
      </c>
      <c r="K1522">
        <v>6551</v>
      </c>
      <c r="L1522">
        <v>203</v>
      </c>
      <c r="M1522">
        <v>6375</v>
      </c>
      <c r="N1522" t="s">
        <v>53</v>
      </c>
      <c r="O1522" t="s">
        <v>51</v>
      </c>
      <c r="P1522" s="157">
        <f t="shared" si="345"/>
        <v>6348</v>
      </c>
      <c r="Q1522">
        <f t="shared" si="346"/>
        <v>27</v>
      </c>
      <c r="R1522" s="157" t="str">
        <f t="shared" si="347"/>
        <v>NA</v>
      </c>
      <c r="S1522" s="157" t="str">
        <f t="shared" si="348"/>
        <v>NA</v>
      </c>
      <c r="T1522" t="str">
        <f t="shared" si="349"/>
        <v>NA</v>
      </c>
      <c r="U1522">
        <f t="shared" si="350"/>
        <v>12547</v>
      </c>
      <c r="V1522">
        <f>MIN(IF(SUM(W1522,X1522,Y1522,AA1522,AB1522,AE1522,AD1522,AG1522,AH1522,AK1522,AJ1522,AN1522,AO1522,AQ1522,AR1522,AT1522,AU1522,AV1522,A1522,BB1522,AX1522,AY1522,AZ1522,BA1522,BD1522,BE1522)=0,0,1)+IF(O1522="Smoothing ramp",1,0)+IF(ISNUMBER(W1522),1,0)+IF(ISNUMBER(X1522),1,0)+IF(ISNUMBER(Y1522),1,0)+IF(ISNUMBER(#REF!),1,0)+IF(ISNUMBER(AA1522),1,0)+IF(ISNUMBER(AB1522),1,0)+IF(ISNUMBER(#REF!),1,0)+IF(ISNUMBER(AE1522),1,0)+IF(ISNUMBER(AD1522),1,0)+IF(ISNUMBER(AG1522),1,0)+IF(ISNUMBER(AH1522),1,0)+IF(ISNUMBER(AJ1522),1,0)+IF(ISNUMBER(AK1522),1,0)+IF(ISNUMBER(AN1522),1,0)+IF(ISNUMBER(AO1522),1,0)+IF(ISNUMBER(AQ1522),1,0)+IF(ISNUMBER(AR1522),1,0)+IF(ISNUMBER(AT1522),1,0)+IF(ISNUMBER(AU1522),1,0)+IF(ISNUMBER(AV1522),1,0)+IF(ISNUMBER(#REF!),1,0)+IF(ISNUMBER(AM1522),1,0)+IF(ISNUMBER(BB1522),1,0)+IF(ISNUMBER(AX1522),1,0)+IF(ISNUMBER(AY1522),1,0)+IF(ISNUMBER(AZ1522),1,0)+IF(ISNUMBER(BA1522),1,0)+IF(ISNUMBER(BD1522),1,0)+IF(ISNUMBER(BE1522),1,0),1)</f>
        <v>1</v>
      </c>
      <c r="W1522" t="s">
        <v>48</v>
      </c>
      <c r="X1522" t="s">
        <v>48</v>
      </c>
      <c r="Y1522" t="s">
        <v>48</v>
      </c>
      <c r="Z1522" t="s">
        <v>48</v>
      </c>
      <c r="AA1522" t="s">
        <v>48</v>
      </c>
      <c r="AB1522" t="s">
        <v>48</v>
      </c>
      <c r="AC1522" t="s">
        <v>48</v>
      </c>
      <c r="AD1522" t="s">
        <v>48</v>
      </c>
      <c r="AE1522">
        <v>6156</v>
      </c>
      <c r="AF1522" t="s">
        <v>66</v>
      </c>
      <c r="AG1522" t="s">
        <v>48</v>
      </c>
      <c r="AH1522" t="s">
        <v>48</v>
      </c>
      <c r="AI1522" t="s">
        <v>48</v>
      </c>
      <c r="AJ1522" t="s">
        <v>48</v>
      </c>
      <c r="AK1522" t="s">
        <v>48</v>
      </c>
      <c r="AL1522" t="s">
        <v>48</v>
      </c>
      <c r="AN1522" t="s">
        <v>48</v>
      </c>
      <c r="AO1522" t="s">
        <v>48</v>
      </c>
      <c r="AP1522" t="s">
        <v>48</v>
      </c>
      <c r="AQ1522" t="s">
        <v>48</v>
      </c>
      <c r="AR1522" t="s">
        <v>48</v>
      </c>
      <c r="AS1522" t="s">
        <v>48</v>
      </c>
      <c r="AT1522" t="s">
        <v>48</v>
      </c>
      <c r="AU1522" t="s">
        <v>48</v>
      </c>
      <c r="AV1522" t="s">
        <v>48</v>
      </c>
      <c r="AW1522" t="s">
        <v>48</v>
      </c>
      <c r="AX1522" t="s">
        <v>48</v>
      </c>
      <c r="AY1522" t="s">
        <v>48</v>
      </c>
      <c r="AZ1522" t="s">
        <v>48</v>
      </c>
      <c r="BA1522" t="s">
        <v>48</v>
      </c>
      <c r="BB1522" t="s">
        <v>48</v>
      </c>
      <c r="BC1522" t="s">
        <v>48</v>
      </c>
      <c r="BD1522" t="s">
        <v>48</v>
      </c>
      <c r="BE1522" t="s">
        <v>48</v>
      </c>
      <c r="BF1522" t="s">
        <v>48</v>
      </c>
      <c r="BG1522" s="15" t="str">
        <f ca="1">OFFSET($V$6,0,MATCH(BH1522,$X1522:$BF1522,0))</f>
        <v>CH</v>
      </c>
      <c r="BH1522" s="15">
        <f t="shared" si="351"/>
        <v>6156</v>
      </c>
      <c r="BI1522" s="15" t="str">
        <f t="shared" ca="1" si="352"/>
        <v>Reduction due to missing redispatch potential</v>
      </c>
      <c r="BJ1522" s="15" t="e">
        <f t="shared" ca="1" si="353"/>
        <v>#N/A</v>
      </c>
      <c r="BK1522" s="15">
        <f t="shared" si="354"/>
        <v>100000</v>
      </c>
      <c r="BL1522" s="15" t="e">
        <f t="shared" ca="1" si="355"/>
        <v>#N/A</v>
      </c>
      <c r="BM1522" s="15">
        <f t="shared" si="356"/>
        <v>0</v>
      </c>
      <c r="BN1522" t="str">
        <f t="shared" ca="1" si="357"/>
        <v>CH</v>
      </c>
      <c r="BO1522">
        <f t="shared" si="358"/>
        <v>6156</v>
      </c>
      <c r="BP1522" t="str">
        <f t="shared" ca="1" si="359"/>
        <v>Reduction due to missing redispatch potential</v>
      </c>
    </row>
    <row r="1523" spans="2:68" hidden="1">
      <c r="B1523">
        <v>20250305</v>
      </c>
      <c r="C1523" t="s">
        <v>75</v>
      </c>
      <c r="D1523">
        <v>330</v>
      </c>
      <c r="E1523">
        <v>6358</v>
      </c>
      <c r="H1523">
        <v>6328</v>
      </c>
      <c r="K1523">
        <v>6232</v>
      </c>
      <c r="L1523">
        <v>188</v>
      </c>
      <c r="M1523">
        <v>6074</v>
      </c>
      <c r="N1523" t="s">
        <v>53</v>
      </c>
      <c r="O1523" t="s">
        <v>51</v>
      </c>
      <c r="P1523" s="157">
        <f t="shared" si="345"/>
        <v>6044</v>
      </c>
      <c r="Q1523">
        <f t="shared" si="346"/>
        <v>30</v>
      </c>
      <c r="R1523" s="157" t="str">
        <f t="shared" si="347"/>
        <v>NA</v>
      </c>
      <c r="S1523" s="157" t="str">
        <f t="shared" si="348"/>
        <v>NA</v>
      </c>
      <c r="T1523" t="str">
        <f t="shared" si="349"/>
        <v>NA</v>
      </c>
      <c r="U1523">
        <f t="shared" si="350"/>
        <v>11960</v>
      </c>
      <c r="V1523">
        <f>MIN(IF(SUM(W1523,X1523,Y1523,AA1523,AB1523,AE1523,AD1523,AG1523,AH1523,AK1523,AJ1523,AN1523,AO1523,AQ1523,AR1523,AT1523,AU1523,AV1523,A1523,BB1523,AX1523,AY1523,AZ1523,BA1523,BD1523,BE1523)=0,0,1)+IF(O1523="Smoothing ramp",1,0)+IF(ISNUMBER(W1523),1,0)+IF(ISNUMBER(X1523),1,0)+IF(ISNUMBER(Y1523),1,0)+IF(ISNUMBER(#REF!),1,0)+IF(ISNUMBER(AA1523),1,0)+IF(ISNUMBER(AB1523),1,0)+IF(ISNUMBER(#REF!),1,0)+IF(ISNUMBER(AE1523),1,0)+IF(ISNUMBER(AD1523),1,0)+IF(ISNUMBER(AG1523),1,0)+IF(ISNUMBER(AH1523),1,0)+IF(ISNUMBER(AJ1523),1,0)+IF(ISNUMBER(AK1523),1,0)+IF(ISNUMBER(AN1523),1,0)+IF(ISNUMBER(AO1523),1,0)+IF(ISNUMBER(AQ1523),1,0)+IF(ISNUMBER(AR1523),1,0)+IF(ISNUMBER(AT1523),1,0)+IF(ISNUMBER(AU1523),1,0)+IF(ISNUMBER(AV1523),1,0)+IF(ISNUMBER(#REF!),1,0)+IF(ISNUMBER(AM1523),1,0)+IF(ISNUMBER(BB1523),1,0)+IF(ISNUMBER(AX1523),1,0)+IF(ISNUMBER(AY1523),1,0)+IF(ISNUMBER(AZ1523),1,0)+IF(ISNUMBER(BA1523),1,0)+IF(ISNUMBER(BD1523),1,0)+IF(ISNUMBER(BE1523),1,0),1)</f>
        <v>1</v>
      </c>
      <c r="W1523" t="s">
        <v>48</v>
      </c>
      <c r="X1523" t="s">
        <v>48</v>
      </c>
      <c r="Y1523" t="s">
        <v>48</v>
      </c>
      <c r="Z1523" t="s">
        <v>48</v>
      </c>
      <c r="AA1523" t="s">
        <v>48</v>
      </c>
      <c r="AB1523" t="s">
        <v>48</v>
      </c>
      <c r="AC1523" t="s">
        <v>48</v>
      </c>
      <c r="AD1523" t="s">
        <v>48</v>
      </c>
      <c r="AE1523">
        <v>6138</v>
      </c>
      <c r="AF1523" t="s">
        <v>66</v>
      </c>
      <c r="AG1523" t="s">
        <v>48</v>
      </c>
      <c r="AH1523" t="s">
        <v>48</v>
      </c>
      <c r="AI1523" t="s">
        <v>48</v>
      </c>
      <c r="AJ1523" t="s">
        <v>48</v>
      </c>
      <c r="AK1523" t="s">
        <v>48</v>
      </c>
      <c r="AL1523" t="s">
        <v>48</v>
      </c>
      <c r="AN1523" t="s">
        <v>48</v>
      </c>
      <c r="AO1523" t="s">
        <v>48</v>
      </c>
      <c r="AP1523" t="s">
        <v>48</v>
      </c>
      <c r="AQ1523" t="s">
        <v>48</v>
      </c>
      <c r="AR1523" t="s">
        <v>48</v>
      </c>
      <c r="AS1523" t="s">
        <v>48</v>
      </c>
      <c r="AT1523" t="s">
        <v>48</v>
      </c>
      <c r="AU1523" t="s">
        <v>48</v>
      </c>
      <c r="AV1523" t="s">
        <v>48</v>
      </c>
      <c r="AW1523" t="s">
        <v>48</v>
      </c>
      <c r="AX1523" t="s">
        <v>48</v>
      </c>
      <c r="AY1523" t="s">
        <v>48</v>
      </c>
      <c r="AZ1523" t="s">
        <v>48</v>
      </c>
      <c r="BA1523" t="s">
        <v>48</v>
      </c>
      <c r="BB1523" t="s">
        <v>48</v>
      </c>
      <c r="BC1523" t="s">
        <v>48</v>
      </c>
      <c r="BD1523" t="s">
        <v>48</v>
      </c>
      <c r="BE1523" t="s">
        <v>48</v>
      </c>
      <c r="BF1523" t="s">
        <v>48</v>
      </c>
      <c r="BG1523" s="15" t="str">
        <f ca="1">OFFSET($V$6,0,MATCH(BH1523,$X1523:$BF1523,0))</f>
        <v>CH</v>
      </c>
      <c r="BH1523" s="15">
        <f t="shared" si="351"/>
        <v>6138</v>
      </c>
      <c r="BI1523" s="15" t="str">
        <f t="shared" ca="1" si="352"/>
        <v>Reduction due to missing redispatch potential</v>
      </c>
      <c r="BJ1523" s="15" t="e">
        <f t="shared" ca="1" si="353"/>
        <v>#N/A</v>
      </c>
      <c r="BK1523" s="15">
        <f t="shared" si="354"/>
        <v>100000</v>
      </c>
      <c r="BL1523" s="15" t="e">
        <f t="shared" ca="1" si="355"/>
        <v>#N/A</v>
      </c>
      <c r="BM1523" s="15">
        <f t="shared" si="356"/>
        <v>0</v>
      </c>
      <c r="BN1523" t="str">
        <f t="shared" ca="1" si="357"/>
        <v>CH</v>
      </c>
      <c r="BO1523">
        <f t="shared" si="358"/>
        <v>6138</v>
      </c>
      <c r="BP1523" t="str">
        <f t="shared" ca="1" si="359"/>
        <v>Reduction due to missing redispatch potential</v>
      </c>
    </row>
    <row r="1524" spans="2:68" hidden="1">
      <c r="B1524">
        <v>20250305</v>
      </c>
      <c r="C1524" t="s">
        <v>75</v>
      </c>
      <c r="D1524">
        <v>430</v>
      </c>
      <c r="E1524">
        <v>6358</v>
      </c>
      <c r="H1524">
        <v>6328</v>
      </c>
      <c r="K1524">
        <v>6232</v>
      </c>
      <c r="L1524">
        <v>188</v>
      </c>
      <c r="M1524">
        <v>6074</v>
      </c>
      <c r="N1524" t="s">
        <v>53</v>
      </c>
      <c r="O1524" t="s">
        <v>51</v>
      </c>
      <c r="P1524" s="157">
        <f t="shared" si="345"/>
        <v>6044</v>
      </c>
      <c r="Q1524">
        <f t="shared" si="346"/>
        <v>30</v>
      </c>
      <c r="R1524" s="157" t="str">
        <f t="shared" si="347"/>
        <v>NA</v>
      </c>
      <c r="S1524" s="157" t="str">
        <f t="shared" si="348"/>
        <v>NA</v>
      </c>
      <c r="T1524" t="str">
        <f t="shared" si="349"/>
        <v>NA</v>
      </c>
      <c r="U1524">
        <f t="shared" si="350"/>
        <v>11960</v>
      </c>
      <c r="V1524">
        <f>MIN(IF(SUM(W1524,X1524,Y1524,AA1524,AB1524,AE1524,AD1524,AG1524,AH1524,AK1524,AJ1524,AN1524,AO1524,AQ1524,AR1524,AT1524,AU1524,AV1524,A1524,BB1524,AX1524,AY1524,AZ1524,BA1524,BD1524,BE1524)=0,0,1)+IF(O1524="Smoothing ramp",1,0)+IF(ISNUMBER(W1524),1,0)+IF(ISNUMBER(X1524),1,0)+IF(ISNUMBER(Y1524),1,0)+IF(ISNUMBER(#REF!),1,0)+IF(ISNUMBER(AA1524),1,0)+IF(ISNUMBER(AB1524),1,0)+IF(ISNUMBER(#REF!),1,0)+IF(ISNUMBER(AE1524),1,0)+IF(ISNUMBER(AD1524),1,0)+IF(ISNUMBER(AG1524),1,0)+IF(ISNUMBER(AH1524),1,0)+IF(ISNUMBER(AJ1524),1,0)+IF(ISNUMBER(AK1524),1,0)+IF(ISNUMBER(AN1524),1,0)+IF(ISNUMBER(AO1524),1,0)+IF(ISNUMBER(AQ1524),1,0)+IF(ISNUMBER(AR1524),1,0)+IF(ISNUMBER(AT1524),1,0)+IF(ISNUMBER(AU1524),1,0)+IF(ISNUMBER(AV1524),1,0)+IF(ISNUMBER(#REF!),1,0)+IF(ISNUMBER(AM1524),1,0)+IF(ISNUMBER(BB1524),1,0)+IF(ISNUMBER(AX1524),1,0)+IF(ISNUMBER(AY1524),1,0)+IF(ISNUMBER(AZ1524),1,0)+IF(ISNUMBER(BA1524),1,0)+IF(ISNUMBER(BD1524),1,0)+IF(ISNUMBER(BE1524),1,0),1)</f>
        <v>1</v>
      </c>
      <c r="W1524" t="s">
        <v>48</v>
      </c>
      <c r="X1524" t="s">
        <v>48</v>
      </c>
      <c r="Y1524" t="s">
        <v>48</v>
      </c>
      <c r="Z1524" t="s">
        <v>48</v>
      </c>
      <c r="AA1524" t="s">
        <v>48</v>
      </c>
      <c r="AB1524" t="s">
        <v>48</v>
      </c>
      <c r="AC1524" t="s">
        <v>48</v>
      </c>
      <c r="AD1524" t="s">
        <v>48</v>
      </c>
      <c r="AE1524">
        <v>6138</v>
      </c>
      <c r="AF1524" t="s">
        <v>66</v>
      </c>
      <c r="AG1524" t="s">
        <v>48</v>
      </c>
      <c r="AH1524" t="s">
        <v>48</v>
      </c>
      <c r="AI1524" t="s">
        <v>48</v>
      </c>
      <c r="AJ1524" t="s">
        <v>48</v>
      </c>
      <c r="AK1524" t="s">
        <v>48</v>
      </c>
      <c r="AL1524" t="s">
        <v>48</v>
      </c>
      <c r="AN1524" t="s">
        <v>48</v>
      </c>
      <c r="AO1524" t="s">
        <v>48</v>
      </c>
      <c r="AP1524" t="s">
        <v>48</v>
      </c>
      <c r="AQ1524" t="s">
        <v>48</v>
      </c>
      <c r="AR1524" t="s">
        <v>48</v>
      </c>
      <c r="AS1524" t="s">
        <v>48</v>
      </c>
      <c r="AT1524" t="s">
        <v>48</v>
      </c>
      <c r="AU1524" t="s">
        <v>48</v>
      </c>
      <c r="AV1524" t="s">
        <v>48</v>
      </c>
      <c r="AW1524" t="s">
        <v>48</v>
      </c>
      <c r="AX1524" t="s">
        <v>48</v>
      </c>
      <c r="AY1524" t="s">
        <v>48</v>
      </c>
      <c r="AZ1524" t="s">
        <v>48</v>
      </c>
      <c r="BA1524" t="s">
        <v>48</v>
      </c>
      <c r="BB1524" t="s">
        <v>48</v>
      </c>
      <c r="BC1524" t="s">
        <v>48</v>
      </c>
      <c r="BD1524" t="s">
        <v>48</v>
      </c>
      <c r="BE1524" t="s">
        <v>48</v>
      </c>
      <c r="BF1524" t="s">
        <v>48</v>
      </c>
      <c r="BG1524" s="15" t="str">
        <f ca="1">OFFSET($V$6,0,MATCH(BH1524,$X1524:$BF1524,0))</f>
        <v>CH</v>
      </c>
      <c r="BH1524" s="15">
        <f t="shared" si="351"/>
        <v>6138</v>
      </c>
      <c r="BI1524" s="15" t="str">
        <f t="shared" ca="1" si="352"/>
        <v>Reduction due to missing redispatch potential</v>
      </c>
      <c r="BJ1524" s="15" t="e">
        <f t="shared" ca="1" si="353"/>
        <v>#N/A</v>
      </c>
      <c r="BK1524" s="15">
        <f t="shared" si="354"/>
        <v>100000</v>
      </c>
      <c r="BL1524" s="15" t="e">
        <f t="shared" ca="1" si="355"/>
        <v>#N/A</v>
      </c>
      <c r="BM1524" s="15">
        <f t="shared" si="356"/>
        <v>0</v>
      </c>
      <c r="BN1524" t="str">
        <f t="shared" ca="1" si="357"/>
        <v>CH</v>
      </c>
      <c r="BO1524">
        <f t="shared" si="358"/>
        <v>6138</v>
      </c>
      <c r="BP1524" t="str">
        <f t="shared" ca="1" si="359"/>
        <v>Reduction due to missing redispatch potential</v>
      </c>
    </row>
    <row r="1525" spans="2:68" hidden="1">
      <c r="B1525">
        <v>20250305</v>
      </c>
      <c r="C1525" t="s">
        <v>75</v>
      </c>
      <c r="D1525">
        <v>530</v>
      </c>
      <c r="E1525">
        <v>6433</v>
      </c>
      <c r="H1525">
        <v>6391</v>
      </c>
      <c r="K1525">
        <v>6232</v>
      </c>
      <c r="L1525">
        <v>263</v>
      </c>
      <c r="M1525">
        <v>6011</v>
      </c>
      <c r="N1525" t="s">
        <v>53</v>
      </c>
      <c r="O1525" t="s">
        <v>51</v>
      </c>
      <c r="P1525" s="157">
        <f t="shared" si="345"/>
        <v>5969</v>
      </c>
      <c r="Q1525">
        <f t="shared" si="346"/>
        <v>42</v>
      </c>
      <c r="R1525" s="157" t="str">
        <f t="shared" si="347"/>
        <v>NA</v>
      </c>
      <c r="S1525" s="157" t="str">
        <f t="shared" si="348"/>
        <v>NA</v>
      </c>
      <c r="T1525" t="str">
        <f t="shared" si="349"/>
        <v>NA</v>
      </c>
      <c r="U1525">
        <f t="shared" si="350"/>
        <v>11759</v>
      </c>
      <c r="V1525">
        <f>MIN(IF(SUM(W1525,X1525,Y1525,AA1525,AB1525,AE1525,AD1525,AG1525,AH1525,AK1525,AJ1525,AN1525,AO1525,AQ1525,AR1525,AT1525,AU1525,AV1525,A1525,BB1525,AX1525,AY1525,AZ1525,BA1525,BD1525,BE1525)=0,0,1)+IF(O1525="Smoothing ramp",1,0)+IF(ISNUMBER(W1525),1,0)+IF(ISNUMBER(X1525),1,0)+IF(ISNUMBER(Y1525),1,0)+IF(ISNUMBER(#REF!),1,0)+IF(ISNUMBER(AA1525),1,0)+IF(ISNUMBER(AB1525),1,0)+IF(ISNUMBER(#REF!),1,0)+IF(ISNUMBER(AE1525),1,0)+IF(ISNUMBER(AD1525),1,0)+IF(ISNUMBER(AG1525),1,0)+IF(ISNUMBER(AH1525),1,0)+IF(ISNUMBER(AJ1525),1,0)+IF(ISNUMBER(AK1525),1,0)+IF(ISNUMBER(AN1525),1,0)+IF(ISNUMBER(AO1525),1,0)+IF(ISNUMBER(AQ1525),1,0)+IF(ISNUMBER(AR1525),1,0)+IF(ISNUMBER(AT1525),1,0)+IF(ISNUMBER(AU1525),1,0)+IF(ISNUMBER(AV1525),1,0)+IF(ISNUMBER(#REF!),1,0)+IF(ISNUMBER(AM1525),1,0)+IF(ISNUMBER(BB1525),1,0)+IF(ISNUMBER(AX1525),1,0)+IF(ISNUMBER(AY1525),1,0)+IF(ISNUMBER(AZ1525),1,0)+IF(ISNUMBER(BA1525),1,0)+IF(ISNUMBER(BD1525),1,0)+IF(ISNUMBER(BE1525),1,0),1)</f>
        <v>1</v>
      </c>
      <c r="W1525" t="s">
        <v>48</v>
      </c>
      <c r="X1525" t="s">
        <v>48</v>
      </c>
      <c r="Y1525" t="s">
        <v>48</v>
      </c>
      <c r="Z1525" t="s">
        <v>48</v>
      </c>
      <c r="AA1525" t="s">
        <v>48</v>
      </c>
      <c r="AB1525" t="s">
        <v>48</v>
      </c>
      <c r="AC1525" t="s">
        <v>48</v>
      </c>
      <c r="AD1525" t="s">
        <v>48</v>
      </c>
      <c r="AE1525">
        <v>6201</v>
      </c>
      <c r="AF1525" t="s">
        <v>66</v>
      </c>
      <c r="AG1525" t="s">
        <v>48</v>
      </c>
      <c r="AH1525" t="s">
        <v>48</v>
      </c>
      <c r="AI1525" t="s">
        <v>48</v>
      </c>
      <c r="AJ1525" t="s">
        <v>48</v>
      </c>
      <c r="AK1525" t="s">
        <v>48</v>
      </c>
      <c r="AL1525" t="s">
        <v>48</v>
      </c>
      <c r="AN1525" t="s">
        <v>48</v>
      </c>
      <c r="AO1525" t="s">
        <v>48</v>
      </c>
      <c r="AP1525" t="s">
        <v>48</v>
      </c>
      <c r="AQ1525" t="s">
        <v>48</v>
      </c>
      <c r="AR1525" t="s">
        <v>48</v>
      </c>
      <c r="AS1525" t="s">
        <v>48</v>
      </c>
      <c r="AT1525" t="s">
        <v>48</v>
      </c>
      <c r="AU1525" t="s">
        <v>48</v>
      </c>
      <c r="AV1525" t="s">
        <v>48</v>
      </c>
      <c r="AW1525" t="s">
        <v>48</v>
      </c>
      <c r="AX1525" t="s">
        <v>48</v>
      </c>
      <c r="AY1525" t="s">
        <v>48</v>
      </c>
      <c r="AZ1525" t="s">
        <v>48</v>
      </c>
      <c r="BA1525" t="s">
        <v>48</v>
      </c>
      <c r="BB1525" t="s">
        <v>48</v>
      </c>
      <c r="BC1525" t="s">
        <v>48</v>
      </c>
      <c r="BD1525" t="s">
        <v>48</v>
      </c>
      <c r="BE1525" t="s">
        <v>48</v>
      </c>
      <c r="BF1525" t="s">
        <v>48</v>
      </c>
      <c r="BG1525" s="15" t="str">
        <f ca="1">OFFSET($V$6,0,MATCH(BH1525,$X1525:$BF1525,0))</f>
        <v>CH</v>
      </c>
      <c r="BH1525" s="15">
        <f t="shared" si="351"/>
        <v>6201</v>
      </c>
      <c r="BI1525" s="15" t="str">
        <f t="shared" ca="1" si="352"/>
        <v>Reduction due to missing redispatch potential</v>
      </c>
      <c r="BJ1525" s="15" t="e">
        <f t="shared" ca="1" si="353"/>
        <v>#N/A</v>
      </c>
      <c r="BK1525" s="15">
        <f t="shared" si="354"/>
        <v>100000</v>
      </c>
      <c r="BL1525" s="15" t="e">
        <f t="shared" ca="1" si="355"/>
        <v>#N/A</v>
      </c>
      <c r="BM1525" s="15">
        <f t="shared" si="356"/>
        <v>0</v>
      </c>
      <c r="BN1525" t="str">
        <f t="shared" ca="1" si="357"/>
        <v>CH</v>
      </c>
      <c r="BO1525">
        <f t="shared" si="358"/>
        <v>6201</v>
      </c>
      <c r="BP1525" t="str">
        <f t="shared" ca="1" si="359"/>
        <v>Reduction due to missing redispatch potential</v>
      </c>
    </row>
    <row r="1526" spans="2:68" hidden="1">
      <c r="B1526">
        <v>20250305</v>
      </c>
      <c r="C1526" t="s">
        <v>75</v>
      </c>
      <c r="D1526">
        <v>630</v>
      </c>
      <c r="E1526">
        <v>6435</v>
      </c>
      <c r="H1526">
        <v>6392</v>
      </c>
      <c r="K1526">
        <v>6232</v>
      </c>
      <c r="L1526">
        <v>265</v>
      </c>
      <c r="M1526">
        <v>6010</v>
      </c>
      <c r="N1526" t="s">
        <v>53</v>
      </c>
      <c r="O1526" t="s">
        <v>51</v>
      </c>
      <c r="P1526" s="157">
        <f t="shared" si="345"/>
        <v>5967</v>
      </c>
      <c r="Q1526">
        <f t="shared" si="346"/>
        <v>43</v>
      </c>
      <c r="R1526" s="157" t="str">
        <f t="shared" si="347"/>
        <v>NA</v>
      </c>
      <c r="S1526" s="157" t="str">
        <f t="shared" si="348"/>
        <v>NA</v>
      </c>
      <c r="T1526" t="str">
        <f t="shared" si="349"/>
        <v>NA</v>
      </c>
      <c r="U1526">
        <f t="shared" si="350"/>
        <v>11755</v>
      </c>
      <c r="V1526">
        <f>MIN(IF(SUM(W1526,X1526,Y1526,AA1526,AB1526,AE1526,AD1526,AG1526,AH1526,AK1526,AJ1526,AN1526,AO1526,AQ1526,AR1526,AT1526,AU1526,AV1526,A1526,BB1526,AX1526,AY1526,AZ1526,BA1526,BD1526,BE1526)=0,0,1)+IF(O1526="Smoothing ramp",1,0)+IF(ISNUMBER(W1526),1,0)+IF(ISNUMBER(X1526),1,0)+IF(ISNUMBER(Y1526),1,0)+IF(ISNUMBER(#REF!),1,0)+IF(ISNUMBER(AA1526),1,0)+IF(ISNUMBER(AB1526),1,0)+IF(ISNUMBER(#REF!),1,0)+IF(ISNUMBER(AE1526),1,0)+IF(ISNUMBER(AD1526),1,0)+IF(ISNUMBER(AG1526),1,0)+IF(ISNUMBER(AH1526),1,0)+IF(ISNUMBER(AJ1526),1,0)+IF(ISNUMBER(AK1526),1,0)+IF(ISNUMBER(AN1526),1,0)+IF(ISNUMBER(AO1526),1,0)+IF(ISNUMBER(AQ1526),1,0)+IF(ISNUMBER(AR1526),1,0)+IF(ISNUMBER(AT1526),1,0)+IF(ISNUMBER(AU1526),1,0)+IF(ISNUMBER(AV1526),1,0)+IF(ISNUMBER(#REF!),1,0)+IF(ISNUMBER(AM1526),1,0)+IF(ISNUMBER(BB1526),1,0)+IF(ISNUMBER(AX1526),1,0)+IF(ISNUMBER(AY1526),1,0)+IF(ISNUMBER(AZ1526),1,0)+IF(ISNUMBER(BA1526),1,0)+IF(ISNUMBER(BD1526),1,0)+IF(ISNUMBER(BE1526),1,0),1)</f>
        <v>1</v>
      </c>
      <c r="W1526" t="s">
        <v>48</v>
      </c>
      <c r="X1526" t="s">
        <v>48</v>
      </c>
      <c r="Y1526" t="s">
        <v>48</v>
      </c>
      <c r="Z1526" t="s">
        <v>48</v>
      </c>
      <c r="AA1526" t="s">
        <v>48</v>
      </c>
      <c r="AB1526" t="s">
        <v>48</v>
      </c>
      <c r="AC1526" t="s">
        <v>48</v>
      </c>
      <c r="AD1526" t="s">
        <v>48</v>
      </c>
      <c r="AE1526">
        <v>6202</v>
      </c>
      <c r="AF1526" t="s">
        <v>66</v>
      </c>
      <c r="AG1526" t="s">
        <v>48</v>
      </c>
      <c r="AH1526" t="s">
        <v>48</v>
      </c>
      <c r="AI1526" t="s">
        <v>48</v>
      </c>
      <c r="AJ1526" t="s">
        <v>48</v>
      </c>
      <c r="AK1526" t="s">
        <v>48</v>
      </c>
      <c r="AL1526" t="s">
        <v>48</v>
      </c>
      <c r="AN1526" t="s">
        <v>48</v>
      </c>
      <c r="AO1526" t="s">
        <v>48</v>
      </c>
      <c r="AP1526" t="s">
        <v>48</v>
      </c>
      <c r="AQ1526" t="s">
        <v>48</v>
      </c>
      <c r="AR1526" t="s">
        <v>48</v>
      </c>
      <c r="AS1526" t="s">
        <v>48</v>
      </c>
      <c r="AT1526" t="s">
        <v>48</v>
      </c>
      <c r="AU1526" t="s">
        <v>48</v>
      </c>
      <c r="AV1526" t="s">
        <v>48</v>
      </c>
      <c r="AW1526" t="s">
        <v>48</v>
      </c>
      <c r="AX1526" t="s">
        <v>48</v>
      </c>
      <c r="AY1526" t="s">
        <v>48</v>
      </c>
      <c r="AZ1526" t="s">
        <v>48</v>
      </c>
      <c r="BA1526" t="s">
        <v>48</v>
      </c>
      <c r="BB1526" t="s">
        <v>48</v>
      </c>
      <c r="BC1526" t="s">
        <v>48</v>
      </c>
      <c r="BD1526" t="s">
        <v>48</v>
      </c>
      <c r="BE1526" t="s">
        <v>48</v>
      </c>
      <c r="BF1526" t="s">
        <v>48</v>
      </c>
      <c r="BG1526" s="15" t="str">
        <f ca="1">OFFSET($V$6,0,MATCH(BH1526,$X1526:$BF1526,0))</f>
        <v>CH</v>
      </c>
      <c r="BH1526" s="15">
        <f t="shared" si="351"/>
        <v>6202</v>
      </c>
      <c r="BI1526" s="15" t="str">
        <f t="shared" ca="1" si="352"/>
        <v>Reduction due to missing redispatch potential</v>
      </c>
      <c r="BJ1526" s="15" t="e">
        <f t="shared" ca="1" si="353"/>
        <v>#N/A</v>
      </c>
      <c r="BK1526" s="15">
        <f t="shared" si="354"/>
        <v>100000</v>
      </c>
      <c r="BL1526" s="15" t="e">
        <f t="shared" ca="1" si="355"/>
        <v>#N/A</v>
      </c>
      <c r="BM1526" s="15">
        <f t="shared" si="356"/>
        <v>0</v>
      </c>
      <c r="BN1526" t="str">
        <f t="shared" ca="1" si="357"/>
        <v>CH</v>
      </c>
      <c r="BO1526">
        <f t="shared" si="358"/>
        <v>6202</v>
      </c>
      <c r="BP1526" t="str">
        <f t="shared" ca="1" si="359"/>
        <v>Reduction due to missing redispatch potential</v>
      </c>
    </row>
    <row r="1527" spans="2:68" hidden="1">
      <c r="B1527">
        <v>20250305</v>
      </c>
      <c r="C1527" t="s">
        <v>75</v>
      </c>
      <c r="D1527">
        <v>730</v>
      </c>
      <c r="F1527">
        <v>7828</v>
      </c>
      <c r="G1527">
        <v>691</v>
      </c>
      <c r="I1527">
        <v>7522</v>
      </c>
      <c r="J1527">
        <v>691</v>
      </c>
      <c r="K1527">
        <v>-4295</v>
      </c>
      <c r="L1527">
        <v>-4295</v>
      </c>
      <c r="M1527">
        <v>0</v>
      </c>
      <c r="N1527" t="s">
        <v>50</v>
      </c>
      <c r="O1527" t="s">
        <v>68</v>
      </c>
      <c r="P1527" s="157">
        <f t="shared" si="345"/>
        <v>0</v>
      </c>
      <c r="Q1527" t="str">
        <f t="shared" si="346"/>
        <v>NA</v>
      </c>
      <c r="R1527" s="157">
        <f t="shared" si="347"/>
        <v>306</v>
      </c>
      <c r="S1527" s="157">
        <f t="shared" si="348"/>
        <v>0</v>
      </c>
      <c r="T1527">
        <f t="shared" si="349"/>
        <v>306</v>
      </c>
      <c r="U1527">
        <f t="shared" si="350"/>
        <v>4295</v>
      </c>
      <c r="V1527">
        <f>MIN(IF(SUM(W1527,X1527,Y1527,AA1527,AB1527,AE1527,AD1527,AG1527,AH1527,AK1527,AJ1527,AN1527,AO1527,AQ1527,AR1527,AT1527,AU1527,AV1527,A1527,BB1527,AX1527,AY1527,AZ1527,BA1527,BD1527,BE1527)=0,0,1)+IF(O1527="Smoothing ramp",1,0)+IF(ISNUMBER(W1527),1,0)+IF(ISNUMBER(X1527),1,0)+IF(ISNUMBER(Y1527),1,0)+IF(ISNUMBER(#REF!),1,0)+IF(ISNUMBER(AA1527),1,0)+IF(ISNUMBER(AB1527),1,0)+IF(ISNUMBER(#REF!),1,0)+IF(ISNUMBER(AE1527),1,0)+IF(ISNUMBER(AD1527),1,0)+IF(ISNUMBER(AG1527),1,0)+IF(ISNUMBER(AH1527),1,0)+IF(ISNUMBER(AJ1527),1,0)+IF(ISNUMBER(AK1527),1,0)+IF(ISNUMBER(AN1527),1,0)+IF(ISNUMBER(AO1527),1,0)+IF(ISNUMBER(AQ1527),1,0)+IF(ISNUMBER(AR1527),1,0)+IF(ISNUMBER(AT1527),1,0)+IF(ISNUMBER(AU1527),1,0)+IF(ISNUMBER(AV1527),1,0)+IF(ISNUMBER(#REF!),1,0)+IF(ISNUMBER(AM1527),1,0)+IF(ISNUMBER(BB1527),1,0)+IF(ISNUMBER(AX1527),1,0)+IF(ISNUMBER(AY1527),1,0)+IF(ISNUMBER(AZ1527),1,0)+IF(ISNUMBER(BA1527),1,0)+IF(ISNUMBER(BD1527),1,0)+IF(ISNUMBER(BE1527),1,0),1)</f>
        <v>1</v>
      </c>
      <c r="W1527" t="s">
        <v>48</v>
      </c>
      <c r="X1527" t="s">
        <v>48</v>
      </c>
      <c r="Y1527" t="s">
        <v>48</v>
      </c>
      <c r="Z1527" t="s">
        <v>48</v>
      </c>
      <c r="AA1527" t="s">
        <v>48</v>
      </c>
      <c r="AB1527" t="s">
        <v>48</v>
      </c>
      <c r="AC1527" t="s">
        <v>48</v>
      </c>
      <c r="AD1527" t="s">
        <v>48</v>
      </c>
      <c r="AE1527" t="s">
        <v>48</v>
      </c>
      <c r="AF1527" t="s">
        <v>48</v>
      </c>
      <c r="AG1527" t="s">
        <v>48</v>
      </c>
      <c r="AH1527" t="s">
        <v>48</v>
      </c>
      <c r="AI1527" t="s">
        <v>48</v>
      </c>
      <c r="AJ1527" t="s">
        <v>48</v>
      </c>
      <c r="AK1527" t="s">
        <v>48</v>
      </c>
      <c r="AL1527" t="s">
        <v>48</v>
      </c>
      <c r="AN1527" t="s">
        <v>48</v>
      </c>
      <c r="AO1527" t="s">
        <v>48</v>
      </c>
      <c r="AP1527" t="s">
        <v>48</v>
      </c>
      <c r="AQ1527" t="s">
        <v>48</v>
      </c>
      <c r="AR1527" t="s">
        <v>48</v>
      </c>
      <c r="AS1527" t="s">
        <v>48</v>
      </c>
      <c r="AT1527" t="s">
        <v>48</v>
      </c>
      <c r="AU1527" t="s">
        <v>48</v>
      </c>
      <c r="AV1527" t="s">
        <v>48</v>
      </c>
      <c r="AW1527" t="s">
        <v>48</v>
      </c>
      <c r="AX1527" t="s">
        <v>48</v>
      </c>
      <c r="AY1527" t="s">
        <v>48</v>
      </c>
      <c r="AZ1527" t="s">
        <v>48</v>
      </c>
      <c r="BA1527" t="s">
        <v>48</v>
      </c>
      <c r="BB1527" t="s">
        <v>48</v>
      </c>
      <c r="BC1527" t="s">
        <v>48</v>
      </c>
      <c r="BD1527" t="s">
        <v>48</v>
      </c>
      <c r="BE1527" t="s">
        <v>48</v>
      </c>
      <c r="BF1527" t="s">
        <v>48</v>
      </c>
      <c r="BG1527" s="15" t="e">
        <f ca="1">OFFSET($V$6,0,MATCH(BH1527,$X1527:$BF1527,0))</f>
        <v>#N/A</v>
      </c>
      <c r="BH1527" s="15">
        <f t="shared" si="351"/>
        <v>100000</v>
      </c>
      <c r="BI1527" s="15" t="e">
        <f t="shared" ca="1" si="352"/>
        <v>#N/A</v>
      </c>
      <c r="BJ1527" s="15" t="e">
        <f t="shared" ca="1" si="353"/>
        <v>#N/A</v>
      </c>
      <c r="BK1527" s="15">
        <f t="shared" si="354"/>
        <v>100000</v>
      </c>
      <c r="BL1527" s="15" t="e">
        <f t="shared" ca="1" si="355"/>
        <v>#N/A</v>
      </c>
      <c r="BM1527" s="15">
        <f t="shared" si="356"/>
        <v>0</v>
      </c>
      <c r="BN1527" t="str">
        <f t="shared" si="357"/>
        <v>Smoothing</v>
      </c>
      <c r="BO1527" t="str">
        <f t="shared" si="358"/>
        <v/>
      </c>
      <c r="BP1527" t="str">
        <f t="shared" si="359"/>
        <v/>
      </c>
    </row>
    <row r="1528" spans="2:68" hidden="1">
      <c r="B1528">
        <v>20250305</v>
      </c>
      <c r="C1528" t="s">
        <v>75</v>
      </c>
      <c r="D1528">
        <v>830</v>
      </c>
      <c r="F1528">
        <v>7828</v>
      </c>
      <c r="G1528">
        <v>691</v>
      </c>
      <c r="I1528">
        <v>7828</v>
      </c>
      <c r="J1528">
        <v>691</v>
      </c>
      <c r="K1528">
        <v>-4295</v>
      </c>
      <c r="L1528">
        <v>-4295</v>
      </c>
      <c r="M1528">
        <v>0</v>
      </c>
      <c r="N1528" t="s">
        <v>50</v>
      </c>
      <c r="O1528" t="s">
        <v>50</v>
      </c>
      <c r="P1528" s="157">
        <f t="shared" si="345"/>
        <v>0</v>
      </c>
      <c r="Q1528" t="str">
        <f t="shared" si="346"/>
        <v>NA</v>
      </c>
      <c r="R1528" s="157">
        <f t="shared" si="347"/>
        <v>0</v>
      </c>
      <c r="S1528" s="157">
        <f t="shared" si="348"/>
        <v>0</v>
      </c>
      <c r="T1528">
        <f t="shared" si="349"/>
        <v>0</v>
      </c>
      <c r="U1528">
        <f t="shared" si="350"/>
        <v>4295</v>
      </c>
      <c r="V1528">
        <f>MIN(IF(SUM(W1528,X1528,Y1528,AA1528,AB1528,AE1528,AD1528,AG1528,AH1528,AK1528,AJ1528,AN1528,AO1528,AQ1528,AR1528,AT1528,AU1528,AV1528,A1528,BB1528,AX1528,AY1528,AZ1528,BA1528,BD1528,BE1528)=0,0,1)+IF(O1528="Smoothing ramp",1,0)+IF(ISNUMBER(W1528),1,0)+IF(ISNUMBER(X1528),1,0)+IF(ISNUMBER(Y1528),1,0)+IF(ISNUMBER(#REF!),1,0)+IF(ISNUMBER(AA1528),1,0)+IF(ISNUMBER(AB1528),1,0)+IF(ISNUMBER(#REF!),1,0)+IF(ISNUMBER(AE1528),1,0)+IF(ISNUMBER(AD1528),1,0)+IF(ISNUMBER(AG1528),1,0)+IF(ISNUMBER(AH1528),1,0)+IF(ISNUMBER(AJ1528),1,0)+IF(ISNUMBER(AK1528),1,0)+IF(ISNUMBER(AN1528),1,0)+IF(ISNUMBER(AO1528),1,0)+IF(ISNUMBER(AQ1528),1,0)+IF(ISNUMBER(AR1528),1,0)+IF(ISNUMBER(AT1528),1,0)+IF(ISNUMBER(AU1528),1,0)+IF(ISNUMBER(AV1528),1,0)+IF(ISNUMBER(#REF!),1,0)+IF(ISNUMBER(AM1528),1,0)+IF(ISNUMBER(BB1528),1,0)+IF(ISNUMBER(AX1528),1,0)+IF(ISNUMBER(AY1528),1,0)+IF(ISNUMBER(AZ1528),1,0)+IF(ISNUMBER(BA1528),1,0)+IF(ISNUMBER(BD1528),1,0)+IF(ISNUMBER(BE1528),1,0),1)</f>
        <v>0</v>
      </c>
      <c r="W1528" t="s">
        <v>48</v>
      </c>
      <c r="X1528" t="s">
        <v>48</v>
      </c>
      <c r="Y1528" t="s">
        <v>48</v>
      </c>
      <c r="Z1528" t="s">
        <v>48</v>
      </c>
      <c r="AA1528" t="s">
        <v>48</v>
      </c>
      <c r="AB1528" t="s">
        <v>48</v>
      </c>
      <c r="AC1528" t="s">
        <v>48</v>
      </c>
      <c r="AD1528" t="s">
        <v>48</v>
      </c>
      <c r="AE1528" t="s">
        <v>48</v>
      </c>
      <c r="AF1528" t="s">
        <v>48</v>
      </c>
      <c r="AG1528" t="s">
        <v>48</v>
      </c>
      <c r="AH1528" t="s">
        <v>48</v>
      </c>
      <c r="AI1528" t="s">
        <v>48</v>
      </c>
      <c r="AJ1528" t="s">
        <v>48</v>
      </c>
      <c r="AK1528" t="s">
        <v>48</v>
      </c>
      <c r="AL1528" t="s">
        <v>48</v>
      </c>
      <c r="AN1528" t="s">
        <v>48</v>
      </c>
      <c r="AO1528" t="s">
        <v>48</v>
      </c>
      <c r="AP1528" t="s">
        <v>48</v>
      </c>
      <c r="AQ1528" t="s">
        <v>48</v>
      </c>
      <c r="AR1528" t="s">
        <v>48</v>
      </c>
      <c r="AS1528" t="s">
        <v>48</v>
      </c>
      <c r="AT1528" t="s">
        <v>48</v>
      </c>
      <c r="AU1528" t="s">
        <v>48</v>
      </c>
      <c r="AV1528" t="s">
        <v>48</v>
      </c>
      <c r="AW1528" t="s">
        <v>48</v>
      </c>
      <c r="AX1528" t="s">
        <v>48</v>
      </c>
      <c r="AY1528" t="s">
        <v>48</v>
      </c>
      <c r="AZ1528" t="s">
        <v>48</v>
      </c>
      <c r="BA1528" t="s">
        <v>48</v>
      </c>
      <c r="BB1528" t="s">
        <v>48</v>
      </c>
      <c r="BC1528" t="s">
        <v>48</v>
      </c>
      <c r="BD1528" t="s">
        <v>48</v>
      </c>
      <c r="BE1528" t="s">
        <v>48</v>
      </c>
      <c r="BF1528" t="s">
        <v>48</v>
      </c>
      <c r="BG1528" s="15" t="e">
        <f ca="1">OFFSET($V$6,0,MATCH(BH1528,$X1528:$BF1528,0))</f>
        <v>#N/A</v>
      </c>
      <c r="BH1528" s="15">
        <f t="shared" si="351"/>
        <v>100000</v>
      </c>
      <c r="BI1528" s="15" t="e">
        <f t="shared" ca="1" si="352"/>
        <v>#N/A</v>
      </c>
      <c r="BJ1528" s="15" t="e">
        <f t="shared" ca="1" si="353"/>
        <v>#N/A</v>
      </c>
      <c r="BK1528" s="15">
        <f t="shared" si="354"/>
        <v>100000</v>
      </c>
      <c r="BL1528" s="15" t="e">
        <f t="shared" ca="1" si="355"/>
        <v>#N/A</v>
      </c>
      <c r="BM1528" s="15">
        <f t="shared" si="356"/>
        <v>0</v>
      </c>
      <c r="BN1528" t="str">
        <f t="shared" si="357"/>
        <v/>
      </c>
      <c r="BO1528" t="str">
        <f t="shared" si="358"/>
        <v/>
      </c>
      <c r="BP1528" t="str">
        <f t="shared" si="359"/>
        <v/>
      </c>
    </row>
    <row r="1529" spans="2:68" hidden="1">
      <c r="B1529">
        <v>20250305</v>
      </c>
      <c r="C1529" t="s">
        <v>75</v>
      </c>
      <c r="D1529">
        <v>930</v>
      </c>
      <c r="E1529">
        <v>6880</v>
      </c>
      <c r="H1529">
        <v>6880</v>
      </c>
      <c r="K1529">
        <v>-2096</v>
      </c>
      <c r="L1529">
        <v>-2096</v>
      </c>
      <c r="M1529">
        <v>-2096</v>
      </c>
      <c r="N1529" t="s">
        <v>46</v>
      </c>
      <c r="O1529" t="s">
        <v>46</v>
      </c>
      <c r="P1529" s="157">
        <f t="shared" si="345"/>
        <v>0</v>
      </c>
      <c r="Q1529">
        <f t="shared" si="346"/>
        <v>0</v>
      </c>
      <c r="R1529" s="157" t="str">
        <f t="shared" si="347"/>
        <v>NA</v>
      </c>
      <c r="S1529" s="157" t="str">
        <f t="shared" si="348"/>
        <v>NA</v>
      </c>
      <c r="T1529" t="str">
        <f t="shared" si="349"/>
        <v>NA</v>
      </c>
      <c r="U1529">
        <f t="shared" si="350"/>
        <v>0</v>
      </c>
      <c r="V1529">
        <f>MIN(IF(SUM(W1529,X1529,Y1529,AA1529,AB1529,AE1529,AD1529,AG1529,AH1529,AK1529,AJ1529,AN1529,AO1529,AQ1529,AR1529,AT1529,AU1529,AV1529,A1529,BB1529,AX1529,AY1529,AZ1529,BA1529,BD1529,BE1529)=0,0,1)+IF(O1529="Smoothing ramp",1,0)+IF(ISNUMBER(W1529),1,0)+IF(ISNUMBER(X1529),1,0)+IF(ISNUMBER(Y1529),1,0)+IF(ISNUMBER(#REF!),1,0)+IF(ISNUMBER(AA1529),1,0)+IF(ISNUMBER(AB1529),1,0)+IF(ISNUMBER(#REF!),1,0)+IF(ISNUMBER(AE1529),1,0)+IF(ISNUMBER(AD1529),1,0)+IF(ISNUMBER(AG1529),1,0)+IF(ISNUMBER(AH1529),1,0)+IF(ISNUMBER(AJ1529),1,0)+IF(ISNUMBER(AK1529),1,0)+IF(ISNUMBER(AN1529),1,0)+IF(ISNUMBER(AO1529),1,0)+IF(ISNUMBER(AQ1529),1,0)+IF(ISNUMBER(AR1529),1,0)+IF(ISNUMBER(AT1529),1,0)+IF(ISNUMBER(AU1529),1,0)+IF(ISNUMBER(AV1529),1,0)+IF(ISNUMBER(#REF!),1,0)+IF(ISNUMBER(AM1529),1,0)+IF(ISNUMBER(BB1529),1,0)+IF(ISNUMBER(AX1529),1,0)+IF(ISNUMBER(AY1529),1,0)+IF(ISNUMBER(AZ1529),1,0)+IF(ISNUMBER(BA1529),1,0)+IF(ISNUMBER(BD1529),1,0)+IF(ISNUMBER(BE1529),1,0),1)</f>
        <v>0</v>
      </c>
      <c r="W1529" t="s">
        <v>48</v>
      </c>
      <c r="X1529" t="s">
        <v>48</v>
      </c>
      <c r="Y1529" t="s">
        <v>48</v>
      </c>
      <c r="Z1529" t="s">
        <v>48</v>
      </c>
      <c r="AA1529" t="s">
        <v>48</v>
      </c>
      <c r="AB1529" t="s">
        <v>48</v>
      </c>
      <c r="AC1529" t="s">
        <v>48</v>
      </c>
      <c r="AD1529" t="s">
        <v>48</v>
      </c>
      <c r="AE1529" t="s">
        <v>48</v>
      </c>
      <c r="AF1529" t="s">
        <v>48</v>
      </c>
      <c r="AG1529" t="s">
        <v>48</v>
      </c>
      <c r="AH1529" t="s">
        <v>48</v>
      </c>
      <c r="AI1529" t="s">
        <v>48</v>
      </c>
      <c r="AJ1529" t="s">
        <v>48</v>
      </c>
      <c r="AK1529" t="s">
        <v>48</v>
      </c>
      <c r="AL1529" t="s">
        <v>48</v>
      </c>
      <c r="AN1529" t="s">
        <v>48</v>
      </c>
      <c r="AO1529" t="s">
        <v>48</v>
      </c>
      <c r="AP1529" t="s">
        <v>48</v>
      </c>
      <c r="AQ1529" t="s">
        <v>48</v>
      </c>
      <c r="AR1529" t="s">
        <v>48</v>
      </c>
      <c r="AS1529" t="s">
        <v>48</v>
      </c>
      <c r="AT1529" t="s">
        <v>48</v>
      </c>
      <c r="AU1529" t="s">
        <v>48</v>
      </c>
      <c r="AV1529" t="s">
        <v>48</v>
      </c>
      <c r="AW1529" t="s">
        <v>48</v>
      </c>
      <c r="AX1529" t="s">
        <v>48</v>
      </c>
      <c r="AY1529" t="s">
        <v>48</v>
      </c>
      <c r="AZ1529" t="s">
        <v>48</v>
      </c>
      <c r="BA1529" t="s">
        <v>48</v>
      </c>
      <c r="BB1529" t="s">
        <v>48</v>
      </c>
      <c r="BC1529" t="s">
        <v>48</v>
      </c>
      <c r="BD1529" t="s">
        <v>48</v>
      </c>
      <c r="BE1529" t="s">
        <v>48</v>
      </c>
      <c r="BF1529" t="s">
        <v>48</v>
      </c>
      <c r="BG1529" s="15" t="e">
        <f ca="1">OFFSET($V$6,0,MATCH(BH1529,$X1529:$BF1529,0))</f>
        <v>#N/A</v>
      </c>
      <c r="BH1529" s="15">
        <f t="shared" si="351"/>
        <v>100000</v>
      </c>
      <c r="BI1529" s="15" t="e">
        <f t="shared" ca="1" si="352"/>
        <v>#N/A</v>
      </c>
      <c r="BJ1529" s="15" t="e">
        <f t="shared" ca="1" si="353"/>
        <v>#N/A</v>
      </c>
      <c r="BK1529" s="15">
        <f t="shared" si="354"/>
        <v>100000</v>
      </c>
      <c r="BL1529" s="15" t="e">
        <f t="shared" ca="1" si="355"/>
        <v>#N/A</v>
      </c>
      <c r="BM1529" s="15">
        <f t="shared" si="356"/>
        <v>0</v>
      </c>
      <c r="BN1529" t="str">
        <f t="shared" si="357"/>
        <v/>
      </c>
      <c r="BO1529" t="str">
        <f t="shared" si="358"/>
        <v/>
      </c>
      <c r="BP1529" t="str">
        <f t="shared" si="359"/>
        <v/>
      </c>
    </row>
    <row r="1530" spans="2:68" hidden="1">
      <c r="B1530">
        <v>20250305</v>
      </c>
      <c r="C1530" t="s">
        <v>75</v>
      </c>
      <c r="D1530">
        <v>1030</v>
      </c>
      <c r="E1530">
        <v>6880</v>
      </c>
      <c r="H1530">
        <v>6880</v>
      </c>
      <c r="K1530">
        <v>-2096</v>
      </c>
      <c r="L1530">
        <v>-2096</v>
      </c>
      <c r="M1530">
        <v>-2096</v>
      </c>
      <c r="N1530" t="s">
        <v>46</v>
      </c>
      <c r="O1530" t="s">
        <v>46</v>
      </c>
      <c r="P1530" s="157">
        <f t="shared" si="345"/>
        <v>0</v>
      </c>
      <c r="Q1530">
        <f t="shared" si="346"/>
        <v>0</v>
      </c>
      <c r="R1530" s="157" t="str">
        <f t="shared" si="347"/>
        <v>NA</v>
      </c>
      <c r="S1530" s="157" t="str">
        <f t="shared" si="348"/>
        <v>NA</v>
      </c>
      <c r="T1530" t="str">
        <f t="shared" si="349"/>
        <v>NA</v>
      </c>
      <c r="U1530">
        <f t="shared" si="350"/>
        <v>0</v>
      </c>
      <c r="V1530">
        <f>MIN(IF(SUM(W1530,X1530,Y1530,AA1530,AB1530,AE1530,AD1530,AG1530,AH1530,AK1530,AJ1530,AN1530,AO1530,AQ1530,AR1530,AT1530,AU1530,AV1530,A1530,BB1530,AX1530,AY1530,AZ1530,BA1530,BD1530,BE1530)=0,0,1)+IF(O1530="Smoothing ramp",1,0)+IF(ISNUMBER(W1530),1,0)+IF(ISNUMBER(X1530),1,0)+IF(ISNUMBER(Y1530),1,0)+IF(ISNUMBER(#REF!),1,0)+IF(ISNUMBER(AA1530),1,0)+IF(ISNUMBER(AB1530),1,0)+IF(ISNUMBER(#REF!),1,0)+IF(ISNUMBER(AE1530),1,0)+IF(ISNUMBER(AD1530),1,0)+IF(ISNUMBER(AG1530),1,0)+IF(ISNUMBER(AH1530),1,0)+IF(ISNUMBER(AJ1530),1,0)+IF(ISNUMBER(AK1530),1,0)+IF(ISNUMBER(AN1530),1,0)+IF(ISNUMBER(AO1530),1,0)+IF(ISNUMBER(AQ1530),1,0)+IF(ISNUMBER(AR1530),1,0)+IF(ISNUMBER(AT1530),1,0)+IF(ISNUMBER(AU1530),1,0)+IF(ISNUMBER(AV1530),1,0)+IF(ISNUMBER(#REF!),1,0)+IF(ISNUMBER(AM1530),1,0)+IF(ISNUMBER(BB1530),1,0)+IF(ISNUMBER(AX1530),1,0)+IF(ISNUMBER(AY1530),1,0)+IF(ISNUMBER(AZ1530),1,0)+IF(ISNUMBER(BA1530),1,0)+IF(ISNUMBER(BD1530),1,0)+IF(ISNUMBER(BE1530),1,0),1)</f>
        <v>0</v>
      </c>
      <c r="W1530" t="s">
        <v>48</v>
      </c>
      <c r="X1530" t="s">
        <v>48</v>
      </c>
      <c r="Y1530" t="s">
        <v>48</v>
      </c>
      <c r="Z1530" t="s">
        <v>48</v>
      </c>
      <c r="AA1530" t="s">
        <v>48</v>
      </c>
      <c r="AB1530" t="s">
        <v>48</v>
      </c>
      <c r="AC1530" t="s">
        <v>48</v>
      </c>
      <c r="AD1530" t="s">
        <v>48</v>
      </c>
      <c r="AE1530" t="s">
        <v>48</v>
      </c>
      <c r="AF1530" t="s">
        <v>48</v>
      </c>
      <c r="AG1530" t="s">
        <v>48</v>
      </c>
      <c r="AH1530" t="s">
        <v>48</v>
      </c>
      <c r="AI1530" t="s">
        <v>48</v>
      </c>
      <c r="AJ1530" t="s">
        <v>48</v>
      </c>
      <c r="AK1530" t="s">
        <v>48</v>
      </c>
      <c r="AL1530" t="s">
        <v>48</v>
      </c>
      <c r="AN1530" t="s">
        <v>48</v>
      </c>
      <c r="AO1530" t="s">
        <v>48</v>
      </c>
      <c r="AP1530" t="s">
        <v>48</v>
      </c>
      <c r="AQ1530" t="s">
        <v>48</v>
      </c>
      <c r="AR1530" t="s">
        <v>48</v>
      </c>
      <c r="AS1530" t="s">
        <v>48</v>
      </c>
      <c r="AT1530" t="s">
        <v>48</v>
      </c>
      <c r="AU1530" t="s">
        <v>48</v>
      </c>
      <c r="AV1530" t="s">
        <v>48</v>
      </c>
      <c r="AW1530" t="s">
        <v>48</v>
      </c>
      <c r="AX1530" t="s">
        <v>48</v>
      </c>
      <c r="AY1530" t="s">
        <v>48</v>
      </c>
      <c r="AZ1530" t="s">
        <v>48</v>
      </c>
      <c r="BA1530" t="s">
        <v>48</v>
      </c>
      <c r="BB1530" t="s">
        <v>48</v>
      </c>
      <c r="BC1530" t="s">
        <v>48</v>
      </c>
      <c r="BD1530" t="s">
        <v>48</v>
      </c>
      <c r="BE1530" t="s">
        <v>48</v>
      </c>
      <c r="BF1530" t="s">
        <v>48</v>
      </c>
      <c r="BG1530" s="15" t="e">
        <f ca="1">OFFSET($V$6,0,MATCH(BH1530,$X1530:$BF1530,0))</f>
        <v>#N/A</v>
      </c>
      <c r="BH1530" s="15">
        <f t="shared" si="351"/>
        <v>100000</v>
      </c>
      <c r="BI1530" s="15" t="e">
        <f t="shared" ca="1" si="352"/>
        <v>#N/A</v>
      </c>
      <c r="BJ1530" s="15" t="e">
        <f t="shared" ca="1" si="353"/>
        <v>#N/A</v>
      </c>
      <c r="BK1530" s="15">
        <f t="shared" si="354"/>
        <v>100000</v>
      </c>
      <c r="BL1530" s="15" t="e">
        <f t="shared" ca="1" si="355"/>
        <v>#N/A</v>
      </c>
      <c r="BM1530" s="15">
        <f t="shared" si="356"/>
        <v>0</v>
      </c>
      <c r="BN1530" t="str">
        <f t="shared" si="357"/>
        <v/>
      </c>
      <c r="BO1530" t="str">
        <f t="shared" si="358"/>
        <v/>
      </c>
      <c r="BP1530" t="str">
        <f t="shared" si="359"/>
        <v/>
      </c>
    </row>
    <row r="1531" spans="2:68" hidden="1">
      <c r="B1531">
        <v>20250305</v>
      </c>
      <c r="C1531" t="s">
        <v>75</v>
      </c>
      <c r="D1531">
        <v>1130</v>
      </c>
      <c r="E1531">
        <v>6880</v>
      </c>
      <c r="H1531">
        <v>6880</v>
      </c>
      <c r="K1531">
        <v>-2096</v>
      </c>
      <c r="L1531">
        <v>-2096</v>
      </c>
      <c r="M1531">
        <v>-2096</v>
      </c>
      <c r="N1531" t="s">
        <v>46</v>
      </c>
      <c r="O1531" t="s">
        <v>46</v>
      </c>
      <c r="P1531" s="157">
        <f t="shared" si="345"/>
        <v>0</v>
      </c>
      <c r="Q1531">
        <f t="shared" si="346"/>
        <v>0</v>
      </c>
      <c r="R1531" s="157" t="str">
        <f t="shared" si="347"/>
        <v>NA</v>
      </c>
      <c r="S1531" s="157" t="str">
        <f t="shared" si="348"/>
        <v>NA</v>
      </c>
      <c r="T1531" t="str">
        <f t="shared" si="349"/>
        <v>NA</v>
      </c>
      <c r="U1531">
        <f t="shared" si="350"/>
        <v>0</v>
      </c>
      <c r="V1531">
        <f>MIN(IF(SUM(W1531,X1531,Y1531,AA1531,AB1531,AE1531,AD1531,AG1531,AH1531,AK1531,AJ1531,AN1531,AO1531,AQ1531,AR1531,AT1531,AU1531,AV1531,A1531,BB1531,AX1531,AY1531,AZ1531,BA1531,BD1531,BE1531)=0,0,1)+IF(O1531="Smoothing ramp",1,0)+IF(ISNUMBER(W1531),1,0)+IF(ISNUMBER(X1531),1,0)+IF(ISNUMBER(Y1531),1,0)+IF(ISNUMBER(#REF!),1,0)+IF(ISNUMBER(AA1531),1,0)+IF(ISNUMBER(AB1531),1,0)+IF(ISNUMBER(#REF!),1,0)+IF(ISNUMBER(AE1531),1,0)+IF(ISNUMBER(AD1531),1,0)+IF(ISNUMBER(AG1531),1,0)+IF(ISNUMBER(AH1531),1,0)+IF(ISNUMBER(AJ1531),1,0)+IF(ISNUMBER(AK1531),1,0)+IF(ISNUMBER(AN1531),1,0)+IF(ISNUMBER(AO1531),1,0)+IF(ISNUMBER(AQ1531),1,0)+IF(ISNUMBER(AR1531),1,0)+IF(ISNUMBER(AT1531),1,0)+IF(ISNUMBER(AU1531),1,0)+IF(ISNUMBER(AV1531),1,0)+IF(ISNUMBER(#REF!),1,0)+IF(ISNUMBER(AM1531),1,0)+IF(ISNUMBER(BB1531),1,0)+IF(ISNUMBER(AX1531),1,0)+IF(ISNUMBER(AY1531),1,0)+IF(ISNUMBER(AZ1531),1,0)+IF(ISNUMBER(BA1531),1,0)+IF(ISNUMBER(BD1531),1,0)+IF(ISNUMBER(BE1531),1,0),1)</f>
        <v>0</v>
      </c>
      <c r="W1531" t="s">
        <v>48</v>
      </c>
      <c r="X1531" t="s">
        <v>48</v>
      </c>
      <c r="Y1531" t="s">
        <v>48</v>
      </c>
      <c r="Z1531" t="s">
        <v>48</v>
      </c>
      <c r="AA1531" t="s">
        <v>48</v>
      </c>
      <c r="AB1531" t="s">
        <v>48</v>
      </c>
      <c r="AC1531" t="s">
        <v>48</v>
      </c>
      <c r="AD1531" t="s">
        <v>48</v>
      </c>
      <c r="AE1531" t="s">
        <v>48</v>
      </c>
      <c r="AF1531" t="s">
        <v>48</v>
      </c>
      <c r="AG1531" t="s">
        <v>48</v>
      </c>
      <c r="AH1531" t="s">
        <v>48</v>
      </c>
      <c r="AI1531" t="s">
        <v>48</v>
      </c>
      <c r="AJ1531" t="s">
        <v>48</v>
      </c>
      <c r="AK1531" t="s">
        <v>48</v>
      </c>
      <c r="AL1531" t="s">
        <v>48</v>
      </c>
      <c r="AN1531" t="s">
        <v>48</v>
      </c>
      <c r="AO1531" t="s">
        <v>48</v>
      </c>
      <c r="AP1531" t="s">
        <v>48</v>
      </c>
      <c r="AQ1531" t="s">
        <v>48</v>
      </c>
      <c r="AR1531" t="s">
        <v>48</v>
      </c>
      <c r="AS1531" t="s">
        <v>48</v>
      </c>
      <c r="AT1531" t="s">
        <v>48</v>
      </c>
      <c r="AU1531" t="s">
        <v>48</v>
      </c>
      <c r="AV1531" t="s">
        <v>48</v>
      </c>
      <c r="AW1531" t="s">
        <v>48</v>
      </c>
      <c r="AX1531" t="s">
        <v>48</v>
      </c>
      <c r="AY1531" t="s">
        <v>48</v>
      </c>
      <c r="AZ1531" t="s">
        <v>48</v>
      </c>
      <c r="BA1531" t="s">
        <v>48</v>
      </c>
      <c r="BB1531" t="s">
        <v>48</v>
      </c>
      <c r="BC1531" t="s">
        <v>48</v>
      </c>
      <c r="BD1531" t="s">
        <v>48</v>
      </c>
      <c r="BE1531" t="s">
        <v>48</v>
      </c>
      <c r="BF1531" t="s">
        <v>48</v>
      </c>
      <c r="BG1531" s="15" t="e">
        <f ca="1">OFFSET($V$6,0,MATCH(BH1531,$X1531:$BF1531,0))</f>
        <v>#N/A</v>
      </c>
      <c r="BH1531" s="15">
        <f t="shared" si="351"/>
        <v>100000</v>
      </c>
      <c r="BI1531" s="15" t="e">
        <f t="shared" ca="1" si="352"/>
        <v>#N/A</v>
      </c>
      <c r="BJ1531" s="15" t="e">
        <f t="shared" ca="1" si="353"/>
        <v>#N/A</v>
      </c>
      <c r="BK1531" s="15">
        <f t="shared" si="354"/>
        <v>100000</v>
      </c>
      <c r="BL1531" s="15" t="e">
        <f t="shared" ca="1" si="355"/>
        <v>#N/A</v>
      </c>
      <c r="BM1531" s="15">
        <f t="shared" si="356"/>
        <v>0</v>
      </c>
      <c r="BN1531" t="str">
        <f t="shared" si="357"/>
        <v/>
      </c>
      <c r="BO1531" t="str">
        <f t="shared" si="358"/>
        <v/>
      </c>
      <c r="BP1531" t="str">
        <f t="shared" si="359"/>
        <v/>
      </c>
    </row>
    <row r="1532" spans="2:68" hidden="1">
      <c r="B1532">
        <v>20250305</v>
      </c>
      <c r="C1532" t="s">
        <v>75</v>
      </c>
      <c r="D1532">
        <v>1230</v>
      </c>
      <c r="E1532">
        <v>6880</v>
      </c>
      <c r="H1532">
        <v>6880</v>
      </c>
      <c r="K1532">
        <v>-2004</v>
      </c>
      <c r="L1532">
        <v>-2004</v>
      </c>
      <c r="M1532">
        <v>-2004</v>
      </c>
      <c r="N1532" t="s">
        <v>46</v>
      </c>
      <c r="O1532" t="s">
        <v>46</v>
      </c>
      <c r="P1532" s="157">
        <f t="shared" si="345"/>
        <v>0</v>
      </c>
      <c r="Q1532">
        <f t="shared" si="346"/>
        <v>0</v>
      </c>
      <c r="R1532" s="157" t="str">
        <f t="shared" si="347"/>
        <v>NA</v>
      </c>
      <c r="S1532" s="157" t="str">
        <f t="shared" si="348"/>
        <v>NA</v>
      </c>
      <c r="T1532" t="str">
        <f t="shared" si="349"/>
        <v>NA</v>
      </c>
      <c r="U1532">
        <f t="shared" si="350"/>
        <v>0</v>
      </c>
      <c r="V1532">
        <f>MIN(IF(SUM(W1532,X1532,Y1532,AA1532,AB1532,AE1532,AD1532,AG1532,AH1532,AK1532,AJ1532,AN1532,AO1532,AQ1532,AR1532,AT1532,AU1532,AV1532,A1532,BB1532,AX1532,AY1532,AZ1532,BA1532,BD1532,BE1532)=0,0,1)+IF(O1532="Smoothing ramp",1,0)+IF(ISNUMBER(W1532),1,0)+IF(ISNUMBER(X1532),1,0)+IF(ISNUMBER(Y1532),1,0)+IF(ISNUMBER(#REF!),1,0)+IF(ISNUMBER(AA1532),1,0)+IF(ISNUMBER(AB1532),1,0)+IF(ISNUMBER(#REF!),1,0)+IF(ISNUMBER(AE1532),1,0)+IF(ISNUMBER(AD1532),1,0)+IF(ISNUMBER(AG1532),1,0)+IF(ISNUMBER(AH1532),1,0)+IF(ISNUMBER(AJ1532),1,0)+IF(ISNUMBER(AK1532),1,0)+IF(ISNUMBER(AN1532),1,0)+IF(ISNUMBER(AO1532),1,0)+IF(ISNUMBER(AQ1532),1,0)+IF(ISNUMBER(AR1532),1,0)+IF(ISNUMBER(AT1532),1,0)+IF(ISNUMBER(AU1532),1,0)+IF(ISNUMBER(AV1532),1,0)+IF(ISNUMBER(#REF!),1,0)+IF(ISNUMBER(AM1532),1,0)+IF(ISNUMBER(BB1532),1,0)+IF(ISNUMBER(AX1532),1,0)+IF(ISNUMBER(AY1532),1,0)+IF(ISNUMBER(AZ1532),1,0)+IF(ISNUMBER(BA1532),1,0)+IF(ISNUMBER(BD1532),1,0)+IF(ISNUMBER(BE1532),1,0),1)</f>
        <v>0</v>
      </c>
      <c r="W1532" t="s">
        <v>48</v>
      </c>
      <c r="X1532" t="s">
        <v>48</v>
      </c>
      <c r="Y1532" t="s">
        <v>48</v>
      </c>
      <c r="Z1532" t="s">
        <v>48</v>
      </c>
      <c r="AA1532" t="s">
        <v>48</v>
      </c>
      <c r="AB1532" t="s">
        <v>48</v>
      </c>
      <c r="AC1532" t="s">
        <v>48</v>
      </c>
      <c r="AD1532" t="s">
        <v>48</v>
      </c>
      <c r="AE1532" t="s">
        <v>48</v>
      </c>
      <c r="AF1532" t="s">
        <v>48</v>
      </c>
      <c r="AG1532" t="s">
        <v>48</v>
      </c>
      <c r="AH1532" t="s">
        <v>48</v>
      </c>
      <c r="AI1532" t="s">
        <v>48</v>
      </c>
      <c r="AJ1532" t="s">
        <v>48</v>
      </c>
      <c r="AK1532" t="s">
        <v>48</v>
      </c>
      <c r="AL1532" t="s">
        <v>48</v>
      </c>
      <c r="AN1532" t="s">
        <v>48</v>
      </c>
      <c r="AO1532" t="s">
        <v>48</v>
      </c>
      <c r="AP1532" t="s">
        <v>48</v>
      </c>
      <c r="AQ1532" t="s">
        <v>48</v>
      </c>
      <c r="AR1532" t="s">
        <v>48</v>
      </c>
      <c r="AS1532" t="s">
        <v>48</v>
      </c>
      <c r="AT1532" t="s">
        <v>48</v>
      </c>
      <c r="AU1532" t="s">
        <v>48</v>
      </c>
      <c r="AV1532" t="s">
        <v>48</v>
      </c>
      <c r="AW1532" t="s">
        <v>48</v>
      </c>
      <c r="AX1532" t="s">
        <v>48</v>
      </c>
      <c r="AY1532" t="s">
        <v>48</v>
      </c>
      <c r="AZ1532" t="s">
        <v>48</v>
      </c>
      <c r="BA1532" t="s">
        <v>48</v>
      </c>
      <c r="BB1532" t="s">
        <v>48</v>
      </c>
      <c r="BC1532" t="s">
        <v>48</v>
      </c>
      <c r="BD1532" t="s">
        <v>48</v>
      </c>
      <c r="BE1532" t="s">
        <v>48</v>
      </c>
      <c r="BF1532" t="s">
        <v>48</v>
      </c>
      <c r="BG1532" s="15" t="e">
        <f ca="1">OFFSET($V$6,0,MATCH(BH1532,$X1532:$BF1532,0))</f>
        <v>#N/A</v>
      </c>
      <c r="BH1532" s="15">
        <f t="shared" si="351"/>
        <v>100000</v>
      </c>
      <c r="BI1532" s="15" t="e">
        <f t="shared" ca="1" si="352"/>
        <v>#N/A</v>
      </c>
      <c r="BJ1532" s="15" t="e">
        <f t="shared" ca="1" si="353"/>
        <v>#N/A</v>
      </c>
      <c r="BK1532" s="15">
        <f t="shared" si="354"/>
        <v>100000</v>
      </c>
      <c r="BL1532" s="15" t="e">
        <f t="shared" ca="1" si="355"/>
        <v>#N/A</v>
      </c>
      <c r="BM1532" s="15">
        <f t="shared" si="356"/>
        <v>0</v>
      </c>
      <c r="BN1532" t="str">
        <f t="shared" si="357"/>
        <v/>
      </c>
      <c r="BO1532" t="str">
        <f t="shared" si="358"/>
        <v/>
      </c>
      <c r="BP1532" t="str">
        <f t="shared" si="359"/>
        <v/>
      </c>
    </row>
    <row r="1533" spans="2:68" hidden="1">
      <c r="B1533">
        <v>20250305</v>
      </c>
      <c r="C1533" t="s">
        <v>75</v>
      </c>
      <c r="D1533">
        <v>1330</v>
      </c>
      <c r="E1533">
        <v>6880</v>
      </c>
      <c r="H1533">
        <v>6880</v>
      </c>
      <c r="K1533">
        <v>-2004</v>
      </c>
      <c r="L1533">
        <v>-2004</v>
      </c>
      <c r="M1533">
        <v>-2004</v>
      </c>
      <c r="N1533" t="s">
        <v>46</v>
      </c>
      <c r="O1533" t="s">
        <v>46</v>
      </c>
      <c r="P1533" s="157">
        <f t="shared" si="345"/>
        <v>0</v>
      </c>
      <c r="Q1533">
        <f t="shared" si="346"/>
        <v>0</v>
      </c>
      <c r="R1533" s="157" t="str">
        <f t="shared" si="347"/>
        <v>NA</v>
      </c>
      <c r="S1533" s="157" t="str">
        <f t="shared" si="348"/>
        <v>NA</v>
      </c>
      <c r="T1533" t="str">
        <f t="shared" si="349"/>
        <v>NA</v>
      </c>
      <c r="U1533">
        <f t="shared" si="350"/>
        <v>0</v>
      </c>
      <c r="V1533">
        <f>MIN(IF(SUM(W1533,X1533,Y1533,AA1533,AB1533,AE1533,AD1533,AG1533,AH1533,AK1533,AJ1533,AN1533,AO1533,AQ1533,AR1533,AT1533,AU1533,AV1533,A1533,BB1533,AX1533,AY1533,AZ1533,BA1533,BD1533,BE1533)=0,0,1)+IF(O1533="Smoothing ramp",1,0)+IF(ISNUMBER(W1533),1,0)+IF(ISNUMBER(X1533),1,0)+IF(ISNUMBER(Y1533),1,0)+IF(ISNUMBER(#REF!),1,0)+IF(ISNUMBER(AA1533),1,0)+IF(ISNUMBER(AB1533),1,0)+IF(ISNUMBER(#REF!),1,0)+IF(ISNUMBER(AE1533),1,0)+IF(ISNUMBER(AD1533),1,0)+IF(ISNUMBER(AG1533),1,0)+IF(ISNUMBER(AH1533),1,0)+IF(ISNUMBER(AJ1533),1,0)+IF(ISNUMBER(AK1533),1,0)+IF(ISNUMBER(AN1533),1,0)+IF(ISNUMBER(AO1533),1,0)+IF(ISNUMBER(AQ1533),1,0)+IF(ISNUMBER(AR1533),1,0)+IF(ISNUMBER(AT1533),1,0)+IF(ISNUMBER(AU1533),1,0)+IF(ISNUMBER(AV1533),1,0)+IF(ISNUMBER(#REF!),1,0)+IF(ISNUMBER(AM1533),1,0)+IF(ISNUMBER(BB1533),1,0)+IF(ISNUMBER(AX1533),1,0)+IF(ISNUMBER(AY1533),1,0)+IF(ISNUMBER(AZ1533),1,0)+IF(ISNUMBER(BA1533),1,0)+IF(ISNUMBER(BD1533),1,0)+IF(ISNUMBER(BE1533),1,0),1)</f>
        <v>0</v>
      </c>
      <c r="W1533" t="s">
        <v>48</v>
      </c>
      <c r="X1533" t="s">
        <v>48</v>
      </c>
      <c r="Y1533" t="s">
        <v>48</v>
      </c>
      <c r="Z1533" t="s">
        <v>48</v>
      </c>
      <c r="AA1533" t="s">
        <v>48</v>
      </c>
      <c r="AB1533" t="s">
        <v>48</v>
      </c>
      <c r="AC1533" t="s">
        <v>48</v>
      </c>
      <c r="AD1533" t="s">
        <v>48</v>
      </c>
      <c r="AE1533" t="s">
        <v>48</v>
      </c>
      <c r="AF1533" t="s">
        <v>48</v>
      </c>
      <c r="AG1533" t="s">
        <v>48</v>
      </c>
      <c r="AH1533" t="s">
        <v>48</v>
      </c>
      <c r="AI1533" t="s">
        <v>48</v>
      </c>
      <c r="AJ1533" t="s">
        <v>48</v>
      </c>
      <c r="AK1533" t="s">
        <v>48</v>
      </c>
      <c r="AL1533" t="s">
        <v>48</v>
      </c>
      <c r="AN1533" t="s">
        <v>48</v>
      </c>
      <c r="AO1533" t="s">
        <v>48</v>
      </c>
      <c r="AP1533" t="s">
        <v>48</v>
      </c>
      <c r="AQ1533" t="s">
        <v>48</v>
      </c>
      <c r="AR1533" t="s">
        <v>48</v>
      </c>
      <c r="AS1533" t="s">
        <v>48</v>
      </c>
      <c r="AT1533" t="s">
        <v>48</v>
      </c>
      <c r="AU1533" t="s">
        <v>48</v>
      </c>
      <c r="AV1533" t="s">
        <v>48</v>
      </c>
      <c r="AW1533" t="s">
        <v>48</v>
      </c>
      <c r="AX1533" t="s">
        <v>48</v>
      </c>
      <c r="AY1533" t="s">
        <v>48</v>
      </c>
      <c r="AZ1533" t="s">
        <v>48</v>
      </c>
      <c r="BA1533" t="s">
        <v>48</v>
      </c>
      <c r="BB1533" t="s">
        <v>48</v>
      </c>
      <c r="BC1533" t="s">
        <v>48</v>
      </c>
      <c r="BD1533" t="s">
        <v>48</v>
      </c>
      <c r="BE1533" t="s">
        <v>48</v>
      </c>
      <c r="BF1533" t="s">
        <v>48</v>
      </c>
      <c r="BG1533" s="15" t="e">
        <f ca="1">OFFSET($V$6,0,MATCH(BH1533,$X1533:$BF1533,0))</f>
        <v>#N/A</v>
      </c>
      <c r="BH1533" s="15">
        <f t="shared" si="351"/>
        <v>100000</v>
      </c>
      <c r="BI1533" s="15" t="e">
        <f t="shared" ca="1" si="352"/>
        <v>#N/A</v>
      </c>
      <c r="BJ1533" s="15" t="e">
        <f t="shared" ca="1" si="353"/>
        <v>#N/A</v>
      </c>
      <c r="BK1533" s="15">
        <f t="shared" si="354"/>
        <v>100000</v>
      </c>
      <c r="BL1533" s="15" t="e">
        <f t="shared" ca="1" si="355"/>
        <v>#N/A</v>
      </c>
      <c r="BM1533" s="15">
        <f t="shared" si="356"/>
        <v>0</v>
      </c>
      <c r="BN1533" t="str">
        <f t="shared" si="357"/>
        <v/>
      </c>
      <c r="BO1533" t="str">
        <f t="shared" si="358"/>
        <v/>
      </c>
      <c r="BP1533" t="str">
        <f t="shared" si="359"/>
        <v/>
      </c>
    </row>
    <row r="1534" spans="2:68" hidden="1">
      <c r="B1534">
        <v>20250305</v>
      </c>
      <c r="C1534" t="s">
        <v>75</v>
      </c>
      <c r="D1534">
        <v>1430</v>
      </c>
      <c r="E1534">
        <v>6880</v>
      </c>
      <c r="H1534">
        <v>6880</v>
      </c>
      <c r="K1534">
        <v>-2004</v>
      </c>
      <c r="L1534">
        <v>-2004</v>
      </c>
      <c r="M1534">
        <v>-2004</v>
      </c>
      <c r="N1534" t="s">
        <v>46</v>
      </c>
      <c r="O1534" t="s">
        <v>46</v>
      </c>
      <c r="P1534" s="157">
        <f t="shared" si="345"/>
        <v>0</v>
      </c>
      <c r="Q1534">
        <f t="shared" si="346"/>
        <v>0</v>
      </c>
      <c r="R1534" s="157" t="str">
        <f t="shared" si="347"/>
        <v>NA</v>
      </c>
      <c r="S1534" s="157" t="str">
        <f t="shared" si="348"/>
        <v>NA</v>
      </c>
      <c r="T1534" t="str">
        <f t="shared" si="349"/>
        <v>NA</v>
      </c>
      <c r="U1534">
        <f t="shared" si="350"/>
        <v>0</v>
      </c>
      <c r="V1534">
        <f>MIN(IF(SUM(W1534,X1534,Y1534,AA1534,AB1534,AE1534,AD1534,AG1534,AH1534,AK1534,AJ1534,AN1534,AO1534,AQ1534,AR1534,AT1534,AU1534,AV1534,A1534,BB1534,AX1534,AY1534,AZ1534,BA1534,BD1534,BE1534)=0,0,1)+IF(O1534="Smoothing ramp",1,0)+IF(ISNUMBER(W1534),1,0)+IF(ISNUMBER(X1534),1,0)+IF(ISNUMBER(Y1534),1,0)+IF(ISNUMBER(#REF!),1,0)+IF(ISNUMBER(AA1534),1,0)+IF(ISNUMBER(AB1534),1,0)+IF(ISNUMBER(#REF!),1,0)+IF(ISNUMBER(AE1534),1,0)+IF(ISNUMBER(AD1534),1,0)+IF(ISNUMBER(AG1534),1,0)+IF(ISNUMBER(AH1534),1,0)+IF(ISNUMBER(AJ1534),1,0)+IF(ISNUMBER(AK1534),1,0)+IF(ISNUMBER(AN1534),1,0)+IF(ISNUMBER(AO1534),1,0)+IF(ISNUMBER(AQ1534),1,0)+IF(ISNUMBER(AR1534),1,0)+IF(ISNUMBER(AT1534),1,0)+IF(ISNUMBER(AU1534),1,0)+IF(ISNUMBER(AV1534),1,0)+IF(ISNUMBER(#REF!),1,0)+IF(ISNUMBER(AM1534),1,0)+IF(ISNUMBER(BB1534),1,0)+IF(ISNUMBER(AX1534),1,0)+IF(ISNUMBER(AY1534),1,0)+IF(ISNUMBER(AZ1534),1,0)+IF(ISNUMBER(BA1534),1,0)+IF(ISNUMBER(BD1534),1,0)+IF(ISNUMBER(BE1534),1,0),1)</f>
        <v>0</v>
      </c>
      <c r="W1534" t="s">
        <v>48</v>
      </c>
      <c r="X1534" t="s">
        <v>48</v>
      </c>
      <c r="Y1534" t="s">
        <v>48</v>
      </c>
      <c r="Z1534" t="s">
        <v>48</v>
      </c>
      <c r="AA1534" t="s">
        <v>48</v>
      </c>
      <c r="AB1534" t="s">
        <v>48</v>
      </c>
      <c r="AC1534" t="s">
        <v>48</v>
      </c>
      <c r="AD1534" t="s">
        <v>48</v>
      </c>
      <c r="AE1534" t="s">
        <v>48</v>
      </c>
      <c r="AF1534" t="s">
        <v>48</v>
      </c>
      <c r="AG1534" t="s">
        <v>48</v>
      </c>
      <c r="AH1534" t="s">
        <v>48</v>
      </c>
      <c r="AI1534" t="s">
        <v>48</v>
      </c>
      <c r="AJ1534" t="s">
        <v>48</v>
      </c>
      <c r="AK1534" t="s">
        <v>48</v>
      </c>
      <c r="AL1534" t="s">
        <v>48</v>
      </c>
      <c r="AN1534" t="s">
        <v>48</v>
      </c>
      <c r="AO1534" t="s">
        <v>48</v>
      </c>
      <c r="AP1534" t="s">
        <v>48</v>
      </c>
      <c r="AQ1534" t="s">
        <v>48</v>
      </c>
      <c r="AR1534" t="s">
        <v>48</v>
      </c>
      <c r="AS1534" t="s">
        <v>48</v>
      </c>
      <c r="AT1534" t="s">
        <v>48</v>
      </c>
      <c r="AU1534" t="s">
        <v>48</v>
      </c>
      <c r="AV1534" t="s">
        <v>48</v>
      </c>
      <c r="AW1534" t="s">
        <v>48</v>
      </c>
      <c r="AX1534" t="s">
        <v>48</v>
      </c>
      <c r="AY1534" t="s">
        <v>48</v>
      </c>
      <c r="AZ1534" t="s">
        <v>48</v>
      </c>
      <c r="BA1534" t="s">
        <v>48</v>
      </c>
      <c r="BB1534" t="s">
        <v>48</v>
      </c>
      <c r="BC1534" t="s">
        <v>48</v>
      </c>
      <c r="BD1534" t="s">
        <v>48</v>
      </c>
      <c r="BE1534" t="s">
        <v>48</v>
      </c>
      <c r="BF1534" t="s">
        <v>48</v>
      </c>
      <c r="BG1534" s="15" t="e">
        <f ca="1">OFFSET($V$6,0,MATCH(BH1534,$X1534:$BF1534,0))</f>
        <v>#N/A</v>
      </c>
      <c r="BH1534" s="15">
        <f t="shared" si="351"/>
        <v>100000</v>
      </c>
      <c r="BI1534" s="15" t="e">
        <f t="shared" ca="1" si="352"/>
        <v>#N/A</v>
      </c>
      <c r="BJ1534" s="15" t="e">
        <f t="shared" ca="1" si="353"/>
        <v>#N/A</v>
      </c>
      <c r="BK1534" s="15">
        <f t="shared" si="354"/>
        <v>100000</v>
      </c>
      <c r="BL1534" s="15" t="e">
        <f t="shared" ca="1" si="355"/>
        <v>#N/A</v>
      </c>
      <c r="BM1534" s="15">
        <f t="shared" si="356"/>
        <v>0</v>
      </c>
      <c r="BN1534" t="str">
        <f t="shared" si="357"/>
        <v/>
      </c>
      <c r="BO1534" t="str">
        <f t="shared" si="358"/>
        <v/>
      </c>
      <c r="BP1534" t="str">
        <f t="shared" si="359"/>
        <v/>
      </c>
    </row>
    <row r="1535" spans="2:68" hidden="1">
      <c r="B1535">
        <v>20250305</v>
      </c>
      <c r="C1535" t="s">
        <v>75</v>
      </c>
      <c r="D1535">
        <v>1530</v>
      </c>
      <c r="F1535">
        <v>6419</v>
      </c>
      <c r="G1535">
        <v>433</v>
      </c>
      <c r="I1535">
        <v>6363</v>
      </c>
      <c r="J1535">
        <v>433</v>
      </c>
      <c r="K1535">
        <v>6485</v>
      </c>
      <c r="L1535">
        <v>145</v>
      </c>
      <c r="M1535">
        <v>0</v>
      </c>
      <c r="N1535" t="s">
        <v>53</v>
      </c>
      <c r="O1535" t="s">
        <v>47</v>
      </c>
      <c r="P1535" s="157">
        <f t="shared" si="345"/>
        <v>6340</v>
      </c>
      <c r="Q1535" t="str">
        <f t="shared" si="346"/>
        <v>NA</v>
      </c>
      <c r="R1535" s="157">
        <f t="shared" si="347"/>
        <v>56</v>
      </c>
      <c r="S1535" s="157">
        <f t="shared" si="348"/>
        <v>0</v>
      </c>
      <c r="T1535">
        <f t="shared" si="349"/>
        <v>56</v>
      </c>
      <c r="U1535">
        <f t="shared" si="350"/>
        <v>-145</v>
      </c>
      <c r="V1535">
        <f>MIN(IF(SUM(W1535,X1535,Y1535,AA1535,AB1535,AE1535,AD1535,AG1535,AH1535,AK1535,AJ1535,AN1535,AO1535,AQ1535,AR1535,AT1535,AU1535,AV1535,A1535,BB1535,AX1535,AY1535,AZ1535,BA1535,BD1535,BE1535)=0,0,1)+IF(O1535="Smoothing ramp",1,0)+IF(ISNUMBER(W1535),1,0)+IF(ISNUMBER(X1535),1,0)+IF(ISNUMBER(Y1535),1,0)+IF(ISNUMBER(#REF!),1,0)+IF(ISNUMBER(AA1535),1,0)+IF(ISNUMBER(AB1535),1,0)+IF(ISNUMBER(#REF!),1,0)+IF(ISNUMBER(AE1535),1,0)+IF(ISNUMBER(AD1535),1,0)+IF(ISNUMBER(AG1535),1,0)+IF(ISNUMBER(AH1535),1,0)+IF(ISNUMBER(AJ1535),1,0)+IF(ISNUMBER(AK1535),1,0)+IF(ISNUMBER(AN1535),1,0)+IF(ISNUMBER(AO1535),1,0)+IF(ISNUMBER(AQ1535),1,0)+IF(ISNUMBER(AR1535),1,0)+IF(ISNUMBER(AT1535),1,0)+IF(ISNUMBER(AU1535),1,0)+IF(ISNUMBER(AV1535),1,0)+IF(ISNUMBER(#REF!),1,0)+IF(ISNUMBER(AM1535),1,0)+IF(ISNUMBER(BB1535),1,0)+IF(ISNUMBER(AX1535),1,0)+IF(ISNUMBER(AY1535),1,0)+IF(ISNUMBER(AZ1535),1,0)+IF(ISNUMBER(BA1535),1,0)+IF(ISNUMBER(BD1535),1,0)+IF(ISNUMBER(BE1535),1,0),1)</f>
        <v>0</v>
      </c>
      <c r="W1535" t="s">
        <v>48</v>
      </c>
      <c r="X1535" t="s">
        <v>48</v>
      </c>
      <c r="Y1535" t="s">
        <v>48</v>
      </c>
      <c r="Z1535" t="s">
        <v>48</v>
      </c>
      <c r="AA1535" t="s">
        <v>48</v>
      </c>
      <c r="AB1535" t="s">
        <v>48</v>
      </c>
      <c r="AC1535" t="s">
        <v>48</v>
      </c>
      <c r="AD1535" t="s">
        <v>48</v>
      </c>
      <c r="AE1535" t="s">
        <v>48</v>
      </c>
      <c r="AF1535" t="s">
        <v>48</v>
      </c>
      <c r="AG1535" t="s">
        <v>48</v>
      </c>
      <c r="AH1535" t="s">
        <v>48</v>
      </c>
      <c r="AI1535" t="s">
        <v>48</v>
      </c>
      <c r="AJ1535" t="s">
        <v>48</v>
      </c>
      <c r="AK1535" t="s">
        <v>48</v>
      </c>
      <c r="AL1535" t="s">
        <v>48</v>
      </c>
      <c r="AN1535" t="s">
        <v>48</v>
      </c>
      <c r="AO1535" t="s">
        <v>48</v>
      </c>
      <c r="AP1535" t="s">
        <v>48</v>
      </c>
      <c r="AQ1535" t="s">
        <v>48</v>
      </c>
      <c r="AR1535" t="s">
        <v>48</v>
      </c>
      <c r="AS1535" t="s">
        <v>48</v>
      </c>
      <c r="AT1535" t="s">
        <v>48</v>
      </c>
      <c r="AU1535" t="s">
        <v>48</v>
      </c>
      <c r="AV1535" t="s">
        <v>48</v>
      </c>
      <c r="AW1535" t="s">
        <v>48</v>
      </c>
      <c r="AX1535" t="s">
        <v>48</v>
      </c>
      <c r="AY1535" t="s">
        <v>48</v>
      </c>
      <c r="AZ1535" t="s">
        <v>48</v>
      </c>
      <c r="BA1535" t="s">
        <v>48</v>
      </c>
      <c r="BB1535" t="s">
        <v>48</v>
      </c>
      <c r="BC1535" t="s">
        <v>48</v>
      </c>
      <c r="BD1535" t="s">
        <v>48</v>
      </c>
      <c r="BE1535" t="s">
        <v>48</v>
      </c>
      <c r="BF1535" t="s">
        <v>48</v>
      </c>
      <c r="BG1535" s="15" t="e">
        <f ca="1">OFFSET($V$6,0,MATCH(BH1535,$X1535:$BF1535,0))</f>
        <v>#N/A</v>
      </c>
      <c r="BH1535" s="15">
        <f t="shared" si="351"/>
        <v>100000</v>
      </c>
      <c r="BI1535" s="15" t="e">
        <f t="shared" ca="1" si="352"/>
        <v>#N/A</v>
      </c>
      <c r="BJ1535" s="15" t="e">
        <f t="shared" ca="1" si="353"/>
        <v>#N/A</v>
      </c>
      <c r="BK1535" s="15">
        <f t="shared" si="354"/>
        <v>100000</v>
      </c>
      <c r="BL1535" s="15" t="e">
        <f t="shared" ca="1" si="355"/>
        <v>#N/A</v>
      </c>
      <c r="BM1535" s="15">
        <f t="shared" si="356"/>
        <v>0</v>
      </c>
      <c r="BN1535" t="str">
        <f t="shared" si="357"/>
        <v/>
      </c>
      <c r="BO1535" t="str">
        <f t="shared" si="358"/>
        <v/>
      </c>
      <c r="BP1535" t="str">
        <f t="shared" si="359"/>
        <v/>
      </c>
    </row>
    <row r="1536" spans="2:68" hidden="1">
      <c r="B1536">
        <v>20250305</v>
      </c>
      <c r="C1536" t="s">
        <v>75</v>
      </c>
      <c r="D1536">
        <v>1630</v>
      </c>
      <c r="F1536">
        <v>6466</v>
      </c>
      <c r="G1536">
        <v>437</v>
      </c>
      <c r="I1536">
        <v>6392</v>
      </c>
      <c r="J1536">
        <v>437</v>
      </c>
      <c r="K1536">
        <v>6485</v>
      </c>
      <c r="L1536">
        <v>192</v>
      </c>
      <c r="M1536">
        <v>0</v>
      </c>
      <c r="N1536" t="s">
        <v>53</v>
      </c>
      <c r="O1536" t="s">
        <v>47</v>
      </c>
      <c r="P1536" s="157">
        <f t="shared" si="345"/>
        <v>6293</v>
      </c>
      <c r="Q1536" t="str">
        <f t="shared" si="346"/>
        <v>NA</v>
      </c>
      <c r="R1536" s="157">
        <f t="shared" si="347"/>
        <v>74</v>
      </c>
      <c r="S1536" s="157">
        <f t="shared" si="348"/>
        <v>0</v>
      </c>
      <c r="T1536">
        <f t="shared" si="349"/>
        <v>74</v>
      </c>
      <c r="U1536">
        <f t="shared" si="350"/>
        <v>-192</v>
      </c>
      <c r="V1536">
        <f>MIN(IF(SUM(W1536,X1536,Y1536,AA1536,AB1536,AE1536,AD1536,AG1536,AH1536,AK1536,AJ1536,AN1536,AO1536,AQ1536,AR1536,AT1536,AU1536,AV1536,A1536,BB1536,AX1536,AY1536,AZ1536,BA1536,BD1536,BE1536)=0,0,1)+IF(O1536="Smoothing ramp",1,0)+IF(ISNUMBER(W1536),1,0)+IF(ISNUMBER(X1536),1,0)+IF(ISNUMBER(Y1536),1,0)+IF(ISNUMBER(#REF!),1,0)+IF(ISNUMBER(AA1536),1,0)+IF(ISNUMBER(AB1536),1,0)+IF(ISNUMBER(#REF!),1,0)+IF(ISNUMBER(AE1536),1,0)+IF(ISNUMBER(AD1536),1,0)+IF(ISNUMBER(AG1536),1,0)+IF(ISNUMBER(AH1536),1,0)+IF(ISNUMBER(AJ1536),1,0)+IF(ISNUMBER(AK1536),1,0)+IF(ISNUMBER(AN1536),1,0)+IF(ISNUMBER(AO1536),1,0)+IF(ISNUMBER(AQ1536),1,0)+IF(ISNUMBER(AR1536),1,0)+IF(ISNUMBER(AT1536),1,0)+IF(ISNUMBER(AU1536),1,0)+IF(ISNUMBER(AV1536),1,0)+IF(ISNUMBER(#REF!),1,0)+IF(ISNUMBER(AM1536),1,0)+IF(ISNUMBER(BB1536),1,0)+IF(ISNUMBER(AX1536),1,0)+IF(ISNUMBER(AY1536),1,0)+IF(ISNUMBER(AZ1536),1,0)+IF(ISNUMBER(BA1536),1,0)+IF(ISNUMBER(BD1536),1,0)+IF(ISNUMBER(BE1536),1,0),1)</f>
        <v>0</v>
      </c>
      <c r="W1536" t="s">
        <v>48</v>
      </c>
      <c r="X1536" t="s">
        <v>48</v>
      </c>
      <c r="Y1536" t="s">
        <v>48</v>
      </c>
      <c r="Z1536" t="s">
        <v>48</v>
      </c>
      <c r="AA1536" t="s">
        <v>48</v>
      </c>
      <c r="AB1536" t="s">
        <v>48</v>
      </c>
      <c r="AC1536" t="s">
        <v>48</v>
      </c>
      <c r="AD1536" t="s">
        <v>48</v>
      </c>
      <c r="AE1536" t="s">
        <v>48</v>
      </c>
      <c r="AF1536" t="s">
        <v>48</v>
      </c>
      <c r="AG1536" t="s">
        <v>48</v>
      </c>
      <c r="AH1536" t="s">
        <v>48</v>
      </c>
      <c r="AI1536" t="s">
        <v>48</v>
      </c>
      <c r="AJ1536" t="s">
        <v>48</v>
      </c>
      <c r="AK1536" t="s">
        <v>48</v>
      </c>
      <c r="AL1536" t="s">
        <v>48</v>
      </c>
      <c r="AN1536" t="s">
        <v>48</v>
      </c>
      <c r="AO1536" t="s">
        <v>48</v>
      </c>
      <c r="AP1536" t="s">
        <v>48</v>
      </c>
      <c r="AQ1536" t="s">
        <v>48</v>
      </c>
      <c r="AR1536" t="s">
        <v>48</v>
      </c>
      <c r="AS1536" t="s">
        <v>48</v>
      </c>
      <c r="AT1536" t="s">
        <v>48</v>
      </c>
      <c r="AU1536" t="s">
        <v>48</v>
      </c>
      <c r="AV1536" t="s">
        <v>48</v>
      </c>
      <c r="AW1536" t="s">
        <v>48</v>
      </c>
      <c r="AX1536" t="s">
        <v>48</v>
      </c>
      <c r="AY1536" t="s">
        <v>48</v>
      </c>
      <c r="AZ1536" t="s">
        <v>48</v>
      </c>
      <c r="BA1536" t="s">
        <v>48</v>
      </c>
      <c r="BB1536" t="s">
        <v>48</v>
      </c>
      <c r="BC1536" t="s">
        <v>48</v>
      </c>
      <c r="BD1536" t="s">
        <v>48</v>
      </c>
      <c r="BE1536" t="s">
        <v>48</v>
      </c>
      <c r="BF1536" t="s">
        <v>48</v>
      </c>
      <c r="BG1536" s="15" t="e">
        <f ca="1">OFFSET($V$6,0,MATCH(BH1536,$X1536:$BF1536,0))</f>
        <v>#N/A</v>
      </c>
      <c r="BH1536" s="15">
        <f t="shared" si="351"/>
        <v>100000</v>
      </c>
      <c r="BI1536" s="15" t="e">
        <f t="shared" ca="1" si="352"/>
        <v>#N/A</v>
      </c>
      <c r="BJ1536" s="15" t="e">
        <f t="shared" ca="1" si="353"/>
        <v>#N/A</v>
      </c>
      <c r="BK1536" s="15">
        <f t="shared" si="354"/>
        <v>100000</v>
      </c>
      <c r="BL1536" s="15" t="e">
        <f t="shared" ca="1" si="355"/>
        <v>#N/A</v>
      </c>
      <c r="BM1536" s="15">
        <f t="shared" si="356"/>
        <v>0</v>
      </c>
      <c r="BN1536" t="str">
        <f t="shared" si="357"/>
        <v/>
      </c>
      <c r="BO1536" t="str">
        <f t="shared" si="358"/>
        <v/>
      </c>
      <c r="BP1536" t="str">
        <f t="shared" si="359"/>
        <v/>
      </c>
    </row>
    <row r="1537" spans="2:68" hidden="1">
      <c r="B1537">
        <v>20250305</v>
      </c>
      <c r="C1537" t="s">
        <v>75</v>
      </c>
      <c r="D1537">
        <v>1730</v>
      </c>
      <c r="F1537">
        <v>6546</v>
      </c>
      <c r="G1537">
        <v>444</v>
      </c>
      <c r="I1537">
        <v>6441</v>
      </c>
      <c r="J1537">
        <v>444</v>
      </c>
      <c r="K1537">
        <v>6485</v>
      </c>
      <c r="L1537">
        <v>272</v>
      </c>
      <c r="M1537">
        <v>0</v>
      </c>
      <c r="N1537" t="s">
        <v>53</v>
      </c>
      <c r="O1537" t="s">
        <v>47</v>
      </c>
      <c r="P1537" s="157">
        <f t="shared" si="345"/>
        <v>6213</v>
      </c>
      <c r="Q1537" t="str">
        <f t="shared" si="346"/>
        <v>NA</v>
      </c>
      <c r="R1537" s="157">
        <f t="shared" si="347"/>
        <v>105</v>
      </c>
      <c r="S1537" s="157">
        <f t="shared" si="348"/>
        <v>0</v>
      </c>
      <c r="T1537">
        <f t="shared" si="349"/>
        <v>105</v>
      </c>
      <c r="U1537">
        <f t="shared" si="350"/>
        <v>-272</v>
      </c>
      <c r="V1537">
        <f>MIN(IF(SUM(W1537,X1537,Y1537,AA1537,AB1537,AE1537,AD1537,AG1537,AH1537,AK1537,AJ1537,AN1537,AO1537,AQ1537,AR1537,AT1537,AU1537,AV1537,A1537,BB1537,AX1537,AY1537,AZ1537,BA1537,BD1537,BE1537)=0,0,1)+IF(O1537="Smoothing ramp",1,0)+IF(ISNUMBER(W1537),1,0)+IF(ISNUMBER(X1537),1,0)+IF(ISNUMBER(Y1537),1,0)+IF(ISNUMBER(#REF!),1,0)+IF(ISNUMBER(AA1537),1,0)+IF(ISNUMBER(AB1537),1,0)+IF(ISNUMBER(#REF!),1,0)+IF(ISNUMBER(AE1537),1,0)+IF(ISNUMBER(AD1537),1,0)+IF(ISNUMBER(AG1537),1,0)+IF(ISNUMBER(AH1537),1,0)+IF(ISNUMBER(AJ1537),1,0)+IF(ISNUMBER(AK1537),1,0)+IF(ISNUMBER(AN1537),1,0)+IF(ISNUMBER(AO1537),1,0)+IF(ISNUMBER(AQ1537),1,0)+IF(ISNUMBER(AR1537),1,0)+IF(ISNUMBER(AT1537),1,0)+IF(ISNUMBER(AU1537),1,0)+IF(ISNUMBER(AV1537),1,0)+IF(ISNUMBER(#REF!),1,0)+IF(ISNUMBER(AM1537),1,0)+IF(ISNUMBER(BB1537),1,0)+IF(ISNUMBER(AX1537),1,0)+IF(ISNUMBER(AY1537),1,0)+IF(ISNUMBER(AZ1537),1,0)+IF(ISNUMBER(BA1537),1,0)+IF(ISNUMBER(BD1537),1,0)+IF(ISNUMBER(BE1537),1,0),1)</f>
        <v>0</v>
      </c>
      <c r="W1537" t="s">
        <v>48</v>
      </c>
      <c r="X1537" t="s">
        <v>48</v>
      </c>
      <c r="Y1537" t="s">
        <v>48</v>
      </c>
      <c r="Z1537" t="s">
        <v>48</v>
      </c>
      <c r="AA1537" t="s">
        <v>48</v>
      </c>
      <c r="AB1537" t="s">
        <v>48</v>
      </c>
      <c r="AC1537" t="s">
        <v>48</v>
      </c>
      <c r="AD1537" t="s">
        <v>48</v>
      </c>
      <c r="AE1537" t="s">
        <v>48</v>
      </c>
      <c r="AF1537" t="s">
        <v>48</v>
      </c>
      <c r="AG1537" t="s">
        <v>48</v>
      </c>
      <c r="AH1537" t="s">
        <v>48</v>
      </c>
      <c r="AI1537" t="s">
        <v>48</v>
      </c>
      <c r="AJ1537" t="s">
        <v>48</v>
      </c>
      <c r="AK1537" t="s">
        <v>48</v>
      </c>
      <c r="AL1537" t="s">
        <v>48</v>
      </c>
      <c r="AN1537" t="s">
        <v>48</v>
      </c>
      <c r="AO1537" t="s">
        <v>48</v>
      </c>
      <c r="AP1537" t="s">
        <v>48</v>
      </c>
      <c r="AQ1537" t="s">
        <v>48</v>
      </c>
      <c r="AR1537" t="s">
        <v>48</v>
      </c>
      <c r="AS1537" t="s">
        <v>48</v>
      </c>
      <c r="AT1537" t="s">
        <v>48</v>
      </c>
      <c r="AU1537" t="s">
        <v>48</v>
      </c>
      <c r="AV1537" t="s">
        <v>48</v>
      </c>
      <c r="AW1537" t="s">
        <v>48</v>
      </c>
      <c r="AX1537" t="s">
        <v>48</v>
      </c>
      <c r="AY1537" t="s">
        <v>48</v>
      </c>
      <c r="AZ1537" t="s">
        <v>48</v>
      </c>
      <c r="BA1537" t="s">
        <v>48</v>
      </c>
      <c r="BB1537" t="s">
        <v>48</v>
      </c>
      <c r="BC1537" t="s">
        <v>48</v>
      </c>
      <c r="BD1537" t="s">
        <v>48</v>
      </c>
      <c r="BE1537" t="s">
        <v>48</v>
      </c>
      <c r="BF1537" t="s">
        <v>48</v>
      </c>
      <c r="BG1537" s="15" t="e">
        <f ca="1">OFFSET($V$6,0,MATCH(BH1537,$X1537:$BF1537,0))</f>
        <v>#N/A</v>
      </c>
      <c r="BH1537" s="15">
        <f t="shared" si="351"/>
        <v>100000</v>
      </c>
      <c r="BI1537" s="15" t="e">
        <f t="shared" ca="1" si="352"/>
        <v>#N/A</v>
      </c>
      <c r="BJ1537" s="15" t="e">
        <f t="shared" ca="1" si="353"/>
        <v>#N/A</v>
      </c>
      <c r="BK1537" s="15">
        <f t="shared" si="354"/>
        <v>100000</v>
      </c>
      <c r="BL1537" s="15" t="e">
        <f t="shared" ca="1" si="355"/>
        <v>#N/A</v>
      </c>
      <c r="BM1537" s="15">
        <f t="shared" si="356"/>
        <v>0</v>
      </c>
      <c r="BN1537" t="str">
        <f t="shared" si="357"/>
        <v/>
      </c>
      <c r="BO1537" t="str">
        <f t="shared" si="358"/>
        <v/>
      </c>
      <c r="BP1537" t="str">
        <f t="shared" si="359"/>
        <v/>
      </c>
    </row>
    <row r="1538" spans="2:68" hidden="1">
      <c r="B1538">
        <v>20250305</v>
      </c>
      <c r="C1538" t="s">
        <v>75</v>
      </c>
      <c r="D1538">
        <v>1830</v>
      </c>
      <c r="F1538">
        <v>8021</v>
      </c>
      <c r="G1538">
        <v>702</v>
      </c>
      <c r="I1538">
        <v>8021</v>
      </c>
      <c r="J1538">
        <v>702</v>
      </c>
      <c r="K1538">
        <v>-4535</v>
      </c>
      <c r="L1538">
        <v>-4535</v>
      </c>
      <c r="M1538">
        <v>0</v>
      </c>
      <c r="N1538" t="s">
        <v>50</v>
      </c>
      <c r="O1538" t="s">
        <v>50</v>
      </c>
      <c r="P1538" s="157">
        <f t="shared" si="345"/>
        <v>0</v>
      </c>
      <c r="Q1538" t="str">
        <f t="shared" si="346"/>
        <v>NA</v>
      </c>
      <c r="R1538" s="157">
        <f t="shared" si="347"/>
        <v>0</v>
      </c>
      <c r="S1538" s="157">
        <f t="shared" si="348"/>
        <v>0</v>
      </c>
      <c r="T1538">
        <f t="shared" si="349"/>
        <v>0</v>
      </c>
      <c r="U1538">
        <f t="shared" si="350"/>
        <v>4535</v>
      </c>
      <c r="V1538">
        <f>MIN(IF(SUM(W1538,X1538,Y1538,AA1538,AB1538,AE1538,AD1538,AG1538,AH1538,AK1538,AJ1538,AN1538,AO1538,AQ1538,AR1538,AT1538,AU1538,AV1538,A1538,BB1538,AX1538,AY1538,AZ1538,BA1538,BD1538,BE1538)=0,0,1)+IF(O1538="Smoothing ramp",1,0)+IF(ISNUMBER(W1538),1,0)+IF(ISNUMBER(X1538),1,0)+IF(ISNUMBER(Y1538),1,0)+IF(ISNUMBER(#REF!),1,0)+IF(ISNUMBER(AA1538),1,0)+IF(ISNUMBER(AB1538),1,0)+IF(ISNUMBER(#REF!),1,0)+IF(ISNUMBER(AE1538),1,0)+IF(ISNUMBER(AD1538),1,0)+IF(ISNUMBER(AG1538),1,0)+IF(ISNUMBER(AH1538),1,0)+IF(ISNUMBER(AJ1538),1,0)+IF(ISNUMBER(AK1538),1,0)+IF(ISNUMBER(AN1538),1,0)+IF(ISNUMBER(AO1538),1,0)+IF(ISNUMBER(AQ1538),1,0)+IF(ISNUMBER(AR1538),1,0)+IF(ISNUMBER(AT1538),1,0)+IF(ISNUMBER(AU1538),1,0)+IF(ISNUMBER(AV1538),1,0)+IF(ISNUMBER(#REF!),1,0)+IF(ISNUMBER(AM1538),1,0)+IF(ISNUMBER(BB1538),1,0)+IF(ISNUMBER(AX1538),1,0)+IF(ISNUMBER(AY1538),1,0)+IF(ISNUMBER(AZ1538),1,0)+IF(ISNUMBER(BA1538),1,0)+IF(ISNUMBER(BD1538),1,0)+IF(ISNUMBER(BE1538),1,0),1)</f>
        <v>0</v>
      </c>
      <c r="W1538" t="s">
        <v>48</v>
      </c>
      <c r="X1538" t="s">
        <v>48</v>
      </c>
      <c r="Y1538" t="s">
        <v>48</v>
      </c>
      <c r="Z1538" t="s">
        <v>48</v>
      </c>
      <c r="AA1538" t="s">
        <v>48</v>
      </c>
      <c r="AB1538" t="s">
        <v>48</v>
      </c>
      <c r="AC1538" t="s">
        <v>48</v>
      </c>
      <c r="AD1538" t="s">
        <v>48</v>
      </c>
      <c r="AE1538" t="s">
        <v>48</v>
      </c>
      <c r="AF1538" t="s">
        <v>48</v>
      </c>
      <c r="AG1538" t="s">
        <v>48</v>
      </c>
      <c r="AH1538" t="s">
        <v>48</v>
      </c>
      <c r="AI1538" t="s">
        <v>48</v>
      </c>
      <c r="AJ1538" t="s">
        <v>48</v>
      </c>
      <c r="AK1538" t="s">
        <v>48</v>
      </c>
      <c r="AL1538" t="s">
        <v>48</v>
      </c>
      <c r="AN1538" t="s">
        <v>48</v>
      </c>
      <c r="AO1538" t="s">
        <v>48</v>
      </c>
      <c r="AP1538" t="s">
        <v>48</v>
      </c>
      <c r="AQ1538" t="s">
        <v>48</v>
      </c>
      <c r="AR1538" t="s">
        <v>48</v>
      </c>
      <c r="AS1538" t="s">
        <v>48</v>
      </c>
      <c r="AT1538" t="s">
        <v>48</v>
      </c>
      <c r="AU1538" t="s">
        <v>48</v>
      </c>
      <c r="AV1538" t="s">
        <v>48</v>
      </c>
      <c r="AW1538" t="s">
        <v>48</v>
      </c>
      <c r="AX1538" t="s">
        <v>48</v>
      </c>
      <c r="AY1538" t="s">
        <v>48</v>
      </c>
      <c r="AZ1538" t="s">
        <v>48</v>
      </c>
      <c r="BA1538" t="s">
        <v>48</v>
      </c>
      <c r="BB1538" t="s">
        <v>48</v>
      </c>
      <c r="BC1538" t="s">
        <v>48</v>
      </c>
      <c r="BD1538" t="s">
        <v>48</v>
      </c>
      <c r="BE1538" t="s">
        <v>48</v>
      </c>
      <c r="BF1538" t="s">
        <v>48</v>
      </c>
      <c r="BG1538" s="15" t="e">
        <f ca="1">OFFSET($V$6,0,MATCH(BH1538,$X1538:$BF1538,0))</f>
        <v>#N/A</v>
      </c>
      <c r="BH1538" s="15">
        <f t="shared" si="351"/>
        <v>100000</v>
      </c>
      <c r="BI1538" s="15" t="e">
        <f t="shared" ca="1" si="352"/>
        <v>#N/A</v>
      </c>
      <c r="BJ1538" s="15" t="e">
        <f t="shared" ca="1" si="353"/>
        <v>#N/A</v>
      </c>
      <c r="BK1538" s="15">
        <f t="shared" si="354"/>
        <v>100000</v>
      </c>
      <c r="BL1538" s="15" t="e">
        <f t="shared" ca="1" si="355"/>
        <v>#N/A</v>
      </c>
      <c r="BM1538" s="15">
        <f t="shared" si="356"/>
        <v>0</v>
      </c>
      <c r="BN1538" t="str">
        <f t="shared" si="357"/>
        <v/>
      </c>
      <c r="BO1538" t="str">
        <f t="shared" si="358"/>
        <v/>
      </c>
      <c r="BP1538" t="str">
        <f t="shared" si="359"/>
        <v/>
      </c>
    </row>
    <row r="1539" spans="2:68" hidden="1">
      <c r="B1539">
        <v>20250305</v>
      </c>
      <c r="C1539" t="s">
        <v>75</v>
      </c>
      <c r="D1539">
        <v>1930</v>
      </c>
      <c r="F1539">
        <v>8021</v>
      </c>
      <c r="G1539">
        <v>702</v>
      </c>
      <c r="I1539">
        <v>8021</v>
      </c>
      <c r="J1539">
        <v>702</v>
      </c>
      <c r="K1539">
        <v>-4535</v>
      </c>
      <c r="L1539">
        <v>-4535</v>
      </c>
      <c r="M1539">
        <v>0</v>
      </c>
      <c r="N1539" t="s">
        <v>50</v>
      </c>
      <c r="O1539" t="s">
        <v>50</v>
      </c>
      <c r="P1539" s="157">
        <f t="shared" si="345"/>
        <v>0</v>
      </c>
      <c r="Q1539" t="str">
        <f t="shared" si="346"/>
        <v>NA</v>
      </c>
      <c r="R1539" s="157">
        <f t="shared" si="347"/>
        <v>0</v>
      </c>
      <c r="S1539" s="157">
        <f t="shared" si="348"/>
        <v>0</v>
      </c>
      <c r="T1539">
        <f t="shared" si="349"/>
        <v>0</v>
      </c>
      <c r="U1539">
        <f t="shared" si="350"/>
        <v>4535</v>
      </c>
      <c r="V1539">
        <f>MIN(IF(SUM(W1539,X1539,Y1539,AA1539,AB1539,AE1539,AD1539,AG1539,AH1539,AK1539,AJ1539,AN1539,AO1539,AQ1539,AR1539,AT1539,AU1539,AV1539,A1539,BB1539,AX1539,AY1539,AZ1539,BA1539,BD1539,BE1539)=0,0,1)+IF(O1539="Smoothing ramp",1,0)+IF(ISNUMBER(W1539),1,0)+IF(ISNUMBER(X1539),1,0)+IF(ISNUMBER(Y1539),1,0)+IF(ISNUMBER(#REF!),1,0)+IF(ISNUMBER(AA1539),1,0)+IF(ISNUMBER(AB1539),1,0)+IF(ISNUMBER(#REF!),1,0)+IF(ISNUMBER(AE1539),1,0)+IF(ISNUMBER(AD1539),1,0)+IF(ISNUMBER(AG1539),1,0)+IF(ISNUMBER(AH1539),1,0)+IF(ISNUMBER(AJ1539),1,0)+IF(ISNUMBER(AK1539),1,0)+IF(ISNUMBER(AN1539),1,0)+IF(ISNUMBER(AO1539),1,0)+IF(ISNUMBER(AQ1539),1,0)+IF(ISNUMBER(AR1539),1,0)+IF(ISNUMBER(AT1539),1,0)+IF(ISNUMBER(AU1539),1,0)+IF(ISNUMBER(AV1539),1,0)+IF(ISNUMBER(#REF!),1,0)+IF(ISNUMBER(AM1539),1,0)+IF(ISNUMBER(BB1539),1,0)+IF(ISNUMBER(AX1539),1,0)+IF(ISNUMBER(AY1539),1,0)+IF(ISNUMBER(AZ1539),1,0)+IF(ISNUMBER(BA1539),1,0)+IF(ISNUMBER(BD1539),1,0)+IF(ISNUMBER(BE1539),1,0),1)</f>
        <v>0</v>
      </c>
      <c r="W1539" t="s">
        <v>48</v>
      </c>
      <c r="X1539" t="s">
        <v>48</v>
      </c>
      <c r="Y1539" t="s">
        <v>48</v>
      </c>
      <c r="Z1539" t="s">
        <v>48</v>
      </c>
      <c r="AA1539" t="s">
        <v>48</v>
      </c>
      <c r="AB1539" t="s">
        <v>48</v>
      </c>
      <c r="AC1539" t="s">
        <v>48</v>
      </c>
      <c r="AD1539" t="s">
        <v>48</v>
      </c>
      <c r="AE1539" t="s">
        <v>48</v>
      </c>
      <c r="AF1539" t="s">
        <v>48</v>
      </c>
      <c r="AG1539" t="s">
        <v>48</v>
      </c>
      <c r="AH1539" t="s">
        <v>48</v>
      </c>
      <c r="AI1539" t="s">
        <v>48</v>
      </c>
      <c r="AJ1539" t="s">
        <v>48</v>
      </c>
      <c r="AK1539" t="s">
        <v>48</v>
      </c>
      <c r="AL1539" t="s">
        <v>48</v>
      </c>
      <c r="AN1539" t="s">
        <v>48</v>
      </c>
      <c r="AO1539" t="s">
        <v>48</v>
      </c>
      <c r="AP1539" t="s">
        <v>48</v>
      </c>
      <c r="AQ1539" t="s">
        <v>48</v>
      </c>
      <c r="AR1539" t="s">
        <v>48</v>
      </c>
      <c r="AS1539" t="s">
        <v>48</v>
      </c>
      <c r="AT1539" t="s">
        <v>48</v>
      </c>
      <c r="AU1539" t="s">
        <v>48</v>
      </c>
      <c r="AV1539" t="s">
        <v>48</v>
      </c>
      <c r="AW1539" t="s">
        <v>48</v>
      </c>
      <c r="AX1539" t="s">
        <v>48</v>
      </c>
      <c r="AY1539" t="s">
        <v>48</v>
      </c>
      <c r="AZ1539" t="s">
        <v>48</v>
      </c>
      <c r="BA1539" t="s">
        <v>48</v>
      </c>
      <c r="BB1539" t="s">
        <v>48</v>
      </c>
      <c r="BC1539" t="s">
        <v>48</v>
      </c>
      <c r="BD1539" t="s">
        <v>48</v>
      </c>
      <c r="BE1539" t="s">
        <v>48</v>
      </c>
      <c r="BF1539" t="s">
        <v>48</v>
      </c>
      <c r="BG1539" s="15" t="e">
        <f ca="1">OFFSET($V$6,0,MATCH(BH1539,$X1539:$BF1539,0))</f>
        <v>#N/A</v>
      </c>
      <c r="BH1539" s="15">
        <f t="shared" si="351"/>
        <v>100000</v>
      </c>
      <c r="BI1539" s="15" t="e">
        <f t="shared" ca="1" si="352"/>
        <v>#N/A</v>
      </c>
      <c r="BJ1539" s="15" t="e">
        <f t="shared" ca="1" si="353"/>
        <v>#N/A</v>
      </c>
      <c r="BK1539" s="15">
        <f t="shared" si="354"/>
        <v>100000</v>
      </c>
      <c r="BL1539" s="15" t="e">
        <f t="shared" ca="1" si="355"/>
        <v>#N/A</v>
      </c>
      <c r="BM1539" s="15">
        <f t="shared" si="356"/>
        <v>0</v>
      </c>
      <c r="BN1539" t="str">
        <f t="shared" si="357"/>
        <v/>
      </c>
      <c r="BO1539" t="str">
        <f t="shared" si="358"/>
        <v/>
      </c>
      <c r="BP1539" t="str">
        <f t="shared" si="359"/>
        <v/>
      </c>
    </row>
    <row r="1540" spans="2:68" hidden="1">
      <c r="B1540">
        <v>20250305</v>
      </c>
      <c r="C1540" t="s">
        <v>75</v>
      </c>
      <c r="D1540">
        <v>2030</v>
      </c>
      <c r="F1540">
        <v>8021</v>
      </c>
      <c r="G1540">
        <v>702</v>
      </c>
      <c r="I1540">
        <v>8021</v>
      </c>
      <c r="J1540">
        <v>702</v>
      </c>
      <c r="K1540">
        <v>-4535</v>
      </c>
      <c r="L1540">
        <v>-4535</v>
      </c>
      <c r="M1540">
        <v>0</v>
      </c>
      <c r="N1540" t="s">
        <v>50</v>
      </c>
      <c r="O1540" t="s">
        <v>50</v>
      </c>
      <c r="P1540" s="157">
        <f t="shared" si="345"/>
        <v>0</v>
      </c>
      <c r="Q1540" t="str">
        <f t="shared" si="346"/>
        <v>NA</v>
      </c>
      <c r="R1540" s="157">
        <f t="shared" si="347"/>
        <v>0</v>
      </c>
      <c r="S1540" s="157">
        <f t="shared" si="348"/>
        <v>0</v>
      </c>
      <c r="T1540">
        <f t="shared" si="349"/>
        <v>0</v>
      </c>
      <c r="U1540">
        <f t="shared" si="350"/>
        <v>4535</v>
      </c>
      <c r="V1540">
        <f>MIN(IF(SUM(W1540,X1540,Y1540,AA1540,AB1540,AE1540,AD1540,AG1540,AH1540,AK1540,AJ1540,AN1540,AO1540,AQ1540,AR1540,AT1540,AU1540,AV1540,A1540,BB1540,AX1540,AY1540,AZ1540,BA1540,BD1540,BE1540)=0,0,1)+IF(O1540="Smoothing ramp",1,0)+IF(ISNUMBER(W1540),1,0)+IF(ISNUMBER(X1540),1,0)+IF(ISNUMBER(Y1540),1,0)+IF(ISNUMBER(#REF!),1,0)+IF(ISNUMBER(AA1540),1,0)+IF(ISNUMBER(AB1540),1,0)+IF(ISNUMBER(#REF!),1,0)+IF(ISNUMBER(AE1540),1,0)+IF(ISNUMBER(AD1540),1,0)+IF(ISNUMBER(AG1540),1,0)+IF(ISNUMBER(AH1540),1,0)+IF(ISNUMBER(AJ1540),1,0)+IF(ISNUMBER(AK1540),1,0)+IF(ISNUMBER(AN1540),1,0)+IF(ISNUMBER(AO1540),1,0)+IF(ISNUMBER(AQ1540),1,0)+IF(ISNUMBER(AR1540),1,0)+IF(ISNUMBER(AT1540),1,0)+IF(ISNUMBER(AU1540),1,0)+IF(ISNUMBER(AV1540),1,0)+IF(ISNUMBER(#REF!),1,0)+IF(ISNUMBER(AM1540),1,0)+IF(ISNUMBER(BB1540),1,0)+IF(ISNUMBER(AX1540),1,0)+IF(ISNUMBER(AY1540),1,0)+IF(ISNUMBER(AZ1540),1,0)+IF(ISNUMBER(BA1540),1,0)+IF(ISNUMBER(BD1540),1,0)+IF(ISNUMBER(BE1540),1,0),1)</f>
        <v>0</v>
      </c>
      <c r="W1540" t="s">
        <v>48</v>
      </c>
      <c r="X1540" t="s">
        <v>48</v>
      </c>
      <c r="Y1540" t="s">
        <v>48</v>
      </c>
      <c r="Z1540" t="s">
        <v>48</v>
      </c>
      <c r="AA1540" t="s">
        <v>48</v>
      </c>
      <c r="AB1540" t="s">
        <v>48</v>
      </c>
      <c r="AC1540" t="s">
        <v>48</v>
      </c>
      <c r="AD1540" t="s">
        <v>48</v>
      </c>
      <c r="AE1540" t="s">
        <v>48</v>
      </c>
      <c r="AF1540" t="s">
        <v>48</v>
      </c>
      <c r="AG1540" t="s">
        <v>48</v>
      </c>
      <c r="AH1540" t="s">
        <v>48</v>
      </c>
      <c r="AI1540" t="s">
        <v>48</v>
      </c>
      <c r="AJ1540" t="s">
        <v>48</v>
      </c>
      <c r="AK1540" t="s">
        <v>48</v>
      </c>
      <c r="AL1540" t="s">
        <v>48</v>
      </c>
      <c r="AN1540" t="s">
        <v>48</v>
      </c>
      <c r="AO1540" t="s">
        <v>48</v>
      </c>
      <c r="AP1540" t="s">
        <v>48</v>
      </c>
      <c r="AQ1540" t="s">
        <v>48</v>
      </c>
      <c r="AR1540" t="s">
        <v>48</v>
      </c>
      <c r="AS1540" t="s">
        <v>48</v>
      </c>
      <c r="AT1540" t="s">
        <v>48</v>
      </c>
      <c r="AU1540" t="s">
        <v>48</v>
      </c>
      <c r="AV1540" t="s">
        <v>48</v>
      </c>
      <c r="AW1540" t="s">
        <v>48</v>
      </c>
      <c r="AX1540" t="s">
        <v>48</v>
      </c>
      <c r="AY1540" t="s">
        <v>48</v>
      </c>
      <c r="AZ1540" t="s">
        <v>48</v>
      </c>
      <c r="BA1540" t="s">
        <v>48</v>
      </c>
      <c r="BB1540" t="s">
        <v>48</v>
      </c>
      <c r="BC1540" t="s">
        <v>48</v>
      </c>
      <c r="BD1540" t="s">
        <v>48</v>
      </c>
      <c r="BE1540" t="s">
        <v>48</v>
      </c>
      <c r="BF1540" t="s">
        <v>48</v>
      </c>
      <c r="BG1540" s="15" t="e">
        <f ca="1">OFFSET($V$6,0,MATCH(BH1540,$X1540:$BF1540,0))</f>
        <v>#N/A</v>
      </c>
      <c r="BH1540" s="15">
        <f t="shared" si="351"/>
        <v>100000</v>
      </c>
      <c r="BI1540" s="15" t="e">
        <f t="shared" ca="1" si="352"/>
        <v>#N/A</v>
      </c>
      <c r="BJ1540" s="15" t="e">
        <f t="shared" ca="1" si="353"/>
        <v>#N/A</v>
      </c>
      <c r="BK1540" s="15">
        <f t="shared" si="354"/>
        <v>100000</v>
      </c>
      <c r="BL1540" s="15" t="e">
        <f t="shared" ca="1" si="355"/>
        <v>#N/A</v>
      </c>
      <c r="BM1540" s="15">
        <f t="shared" si="356"/>
        <v>0</v>
      </c>
      <c r="BN1540" t="str">
        <f t="shared" si="357"/>
        <v/>
      </c>
      <c r="BO1540" t="str">
        <f t="shared" si="358"/>
        <v/>
      </c>
      <c r="BP1540" t="str">
        <f t="shared" si="359"/>
        <v/>
      </c>
    </row>
    <row r="1541" spans="2:68" hidden="1">
      <c r="B1541">
        <v>20250305</v>
      </c>
      <c r="C1541" t="s">
        <v>75</v>
      </c>
      <c r="D1541">
        <v>2130</v>
      </c>
      <c r="E1541">
        <v>8568</v>
      </c>
      <c r="H1541">
        <v>8568</v>
      </c>
      <c r="K1541">
        <v>-3621</v>
      </c>
      <c r="L1541">
        <v>-3621</v>
      </c>
      <c r="M1541">
        <v>-3621</v>
      </c>
      <c r="N1541" t="s">
        <v>50</v>
      </c>
      <c r="O1541" t="s">
        <v>50</v>
      </c>
      <c r="P1541" s="157">
        <f t="shared" si="345"/>
        <v>0</v>
      </c>
      <c r="Q1541">
        <f t="shared" si="346"/>
        <v>0</v>
      </c>
      <c r="R1541" s="157" t="str">
        <f t="shared" si="347"/>
        <v>NA</v>
      </c>
      <c r="S1541" s="157" t="str">
        <f t="shared" si="348"/>
        <v>NA</v>
      </c>
      <c r="T1541" t="str">
        <f t="shared" si="349"/>
        <v>NA</v>
      </c>
      <c r="U1541">
        <f t="shared" si="350"/>
        <v>0</v>
      </c>
      <c r="V1541">
        <f>MIN(IF(SUM(W1541,X1541,Y1541,AA1541,AB1541,AE1541,AD1541,AG1541,AH1541,AK1541,AJ1541,AN1541,AO1541,AQ1541,AR1541,AT1541,AU1541,AV1541,A1541,BB1541,AX1541,AY1541,AZ1541,BA1541,BD1541,BE1541)=0,0,1)+IF(O1541="Smoothing ramp",1,0)+IF(ISNUMBER(W1541),1,0)+IF(ISNUMBER(X1541),1,0)+IF(ISNUMBER(Y1541),1,0)+IF(ISNUMBER(#REF!),1,0)+IF(ISNUMBER(AA1541),1,0)+IF(ISNUMBER(AB1541),1,0)+IF(ISNUMBER(#REF!),1,0)+IF(ISNUMBER(AE1541),1,0)+IF(ISNUMBER(AD1541),1,0)+IF(ISNUMBER(AG1541),1,0)+IF(ISNUMBER(AH1541),1,0)+IF(ISNUMBER(AJ1541),1,0)+IF(ISNUMBER(AK1541),1,0)+IF(ISNUMBER(AN1541),1,0)+IF(ISNUMBER(AO1541),1,0)+IF(ISNUMBER(AQ1541),1,0)+IF(ISNUMBER(AR1541),1,0)+IF(ISNUMBER(AT1541),1,0)+IF(ISNUMBER(AU1541),1,0)+IF(ISNUMBER(AV1541),1,0)+IF(ISNUMBER(#REF!),1,0)+IF(ISNUMBER(AM1541),1,0)+IF(ISNUMBER(BB1541),1,0)+IF(ISNUMBER(AX1541),1,0)+IF(ISNUMBER(AY1541),1,0)+IF(ISNUMBER(AZ1541),1,0)+IF(ISNUMBER(BA1541),1,0)+IF(ISNUMBER(BD1541),1,0)+IF(ISNUMBER(BE1541),1,0),1)</f>
        <v>0</v>
      </c>
      <c r="W1541" t="s">
        <v>48</v>
      </c>
      <c r="X1541" t="s">
        <v>48</v>
      </c>
      <c r="Y1541" t="s">
        <v>48</v>
      </c>
      <c r="Z1541" t="s">
        <v>48</v>
      </c>
      <c r="AA1541" t="s">
        <v>48</v>
      </c>
      <c r="AB1541" t="s">
        <v>48</v>
      </c>
      <c r="AC1541" t="s">
        <v>48</v>
      </c>
      <c r="AD1541" t="s">
        <v>48</v>
      </c>
      <c r="AE1541" t="s">
        <v>48</v>
      </c>
      <c r="AF1541" t="s">
        <v>48</v>
      </c>
      <c r="AG1541" t="s">
        <v>48</v>
      </c>
      <c r="AH1541" t="s">
        <v>48</v>
      </c>
      <c r="AI1541" t="s">
        <v>48</v>
      </c>
      <c r="AJ1541" t="s">
        <v>48</v>
      </c>
      <c r="AK1541" t="s">
        <v>48</v>
      </c>
      <c r="AL1541" t="s">
        <v>48</v>
      </c>
      <c r="AN1541" t="s">
        <v>48</v>
      </c>
      <c r="AO1541" t="s">
        <v>48</v>
      </c>
      <c r="AP1541" t="s">
        <v>48</v>
      </c>
      <c r="AQ1541" t="s">
        <v>48</v>
      </c>
      <c r="AR1541" t="s">
        <v>48</v>
      </c>
      <c r="AS1541" t="s">
        <v>48</v>
      </c>
      <c r="AT1541" t="s">
        <v>48</v>
      </c>
      <c r="AU1541" t="s">
        <v>48</v>
      </c>
      <c r="AV1541" t="s">
        <v>48</v>
      </c>
      <c r="AW1541" t="s">
        <v>48</v>
      </c>
      <c r="AX1541" t="s">
        <v>48</v>
      </c>
      <c r="AY1541" t="s">
        <v>48</v>
      </c>
      <c r="AZ1541" t="s">
        <v>48</v>
      </c>
      <c r="BA1541" t="s">
        <v>48</v>
      </c>
      <c r="BB1541" t="s">
        <v>48</v>
      </c>
      <c r="BC1541" t="s">
        <v>48</v>
      </c>
      <c r="BD1541" t="s">
        <v>48</v>
      </c>
      <c r="BE1541" t="s">
        <v>48</v>
      </c>
      <c r="BF1541" t="s">
        <v>48</v>
      </c>
      <c r="BG1541" s="15" t="e">
        <f ca="1">OFFSET($V$6,0,MATCH(BH1541,$X1541:$BF1541,0))</f>
        <v>#N/A</v>
      </c>
      <c r="BH1541" s="15">
        <f t="shared" si="351"/>
        <v>100000</v>
      </c>
      <c r="BI1541" s="15" t="e">
        <f t="shared" ca="1" si="352"/>
        <v>#N/A</v>
      </c>
      <c r="BJ1541" s="15" t="e">
        <f t="shared" ca="1" si="353"/>
        <v>#N/A</v>
      </c>
      <c r="BK1541" s="15">
        <f t="shared" si="354"/>
        <v>100000</v>
      </c>
      <c r="BL1541" s="15" t="e">
        <f t="shared" ca="1" si="355"/>
        <v>#N/A</v>
      </c>
      <c r="BM1541" s="15">
        <f t="shared" si="356"/>
        <v>0</v>
      </c>
      <c r="BN1541" t="str">
        <f t="shared" si="357"/>
        <v/>
      </c>
      <c r="BO1541" t="str">
        <f t="shared" si="358"/>
        <v/>
      </c>
      <c r="BP1541" t="str">
        <f t="shared" si="359"/>
        <v/>
      </c>
    </row>
    <row r="1542" spans="2:68" hidden="1">
      <c r="B1542">
        <v>20250305</v>
      </c>
      <c r="C1542" t="s">
        <v>75</v>
      </c>
      <c r="D1542">
        <v>2230</v>
      </c>
      <c r="E1542">
        <v>8568</v>
      </c>
      <c r="H1542">
        <v>8568</v>
      </c>
      <c r="K1542">
        <v>-3621</v>
      </c>
      <c r="L1542">
        <v>-3621</v>
      </c>
      <c r="M1542">
        <v>-3621</v>
      </c>
      <c r="N1542" t="s">
        <v>50</v>
      </c>
      <c r="O1542" t="s">
        <v>50</v>
      </c>
      <c r="P1542" s="157">
        <f t="shared" si="345"/>
        <v>0</v>
      </c>
      <c r="Q1542">
        <f t="shared" si="346"/>
        <v>0</v>
      </c>
      <c r="R1542" s="157" t="str">
        <f t="shared" si="347"/>
        <v>NA</v>
      </c>
      <c r="S1542" s="157" t="str">
        <f t="shared" si="348"/>
        <v>NA</v>
      </c>
      <c r="T1542" t="str">
        <f t="shared" si="349"/>
        <v>NA</v>
      </c>
      <c r="U1542">
        <f t="shared" si="350"/>
        <v>0</v>
      </c>
      <c r="V1542">
        <f>MIN(IF(SUM(W1542,X1542,Y1542,AA1542,AB1542,AE1542,AD1542,AG1542,AH1542,AK1542,AJ1542,AN1542,AO1542,AQ1542,AR1542,AT1542,AU1542,AV1542,A1542,BB1542,AX1542,AY1542,AZ1542,BA1542,BD1542,BE1542)=0,0,1)+IF(O1542="Smoothing ramp",1,0)+IF(ISNUMBER(W1542),1,0)+IF(ISNUMBER(X1542),1,0)+IF(ISNUMBER(Y1542),1,0)+IF(ISNUMBER(#REF!),1,0)+IF(ISNUMBER(AA1542),1,0)+IF(ISNUMBER(AB1542),1,0)+IF(ISNUMBER(#REF!),1,0)+IF(ISNUMBER(AE1542),1,0)+IF(ISNUMBER(AD1542),1,0)+IF(ISNUMBER(AG1542),1,0)+IF(ISNUMBER(AH1542),1,0)+IF(ISNUMBER(AJ1542),1,0)+IF(ISNUMBER(AK1542),1,0)+IF(ISNUMBER(AN1542),1,0)+IF(ISNUMBER(AO1542),1,0)+IF(ISNUMBER(AQ1542),1,0)+IF(ISNUMBER(AR1542),1,0)+IF(ISNUMBER(AT1542),1,0)+IF(ISNUMBER(AU1542),1,0)+IF(ISNUMBER(AV1542),1,0)+IF(ISNUMBER(#REF!),1,0)+IF(ISNUMBER(AM1542),1,0)+IF(ISNUMBER(BB1542),1,0)+IF(ISNUMBER(AX1542),1,0)+IF(ISNUMBER(AY1542),1,0)+IF(ISNUMBER(AZ1542),1,0)+IF(ISNUMBER(BA1542),1,0)+IF(ISNUMBER(BD1542),1,0)+IF(ISNUMBER(BE1542),1,0),1)</f>
        <v>0</v>
      </c>
      <c r="W1542" t="s">
        <v>48</v>
      </c>
      <c r="X1542" t="s">
        <v>48</v>
      </c>
      <c r="Y1542" t="s">
        <v>48</v>
      </c>
      <c r="Z1542" t="s">
        <v>48</v>
      </c>
      <c r="AA1542" t="s">
        <v>48</v>
      </c>
      <c r="AB1542" t="s">
        <v>48</v>
      </c>
      <c r="AC1542" t="s">
        <v>48</v>
      </c>
      <c r="AD1542" t="s">
        <v>48</v>
      </c>
      <c r="AE1542" t="s">
        <v>48</v>
      </c>
      <c r="AF1542" t="s">
        <v>48</v>
      </c>
      <c r="AG1542" t="s">
        <v>48</v>
      </c>
      <c r="AH1542" t="s">
        <v>48</v>
      </c>
      <c r="AI1542" t="s">
        <v>48</v>
      </c>
      <c r="AJ1542" t="s">
        <v>48</v>
      </c>
      <c r="AK1542" t="s">
        <v>48</v>
      </c>
      <c r="AL1542" t="s">
        <v>48</v>
      </c>
      <c r="AN1542" t="s">
        <v>48</v>
      </c>
      <c r="AO1542" t="s">
        <v>48</v>
      </c>
      <c r="AP1542" t="s">
        <v>48</v>
      </c>
      <c r="AQ1542" t="s">
        <v>48</v>
      </c>
      <c r="AR1542" t="s">
        <v>48</v>
      </c>
      <c r="AS1542" t="s">
        <v>48</v>
      </c>
      <c r="AT1542" t="s">
        <v>48</v>
      </c>
      <c r="AU1542" t="s">
        <v>48</v>
      </c>
      <c r="AV1542" t="s">
        <v>48</v>
      </c>
      <c r="AW1542" t="s">
        <v>48</v>
      </c>
      <c r="AX1542" t="s">
        <v>48</v>
      </c>
      <c r="AY1542" t="s">
        <v>48</v>
      </c>
      <c r="AZ1542" t="s">
        <v>48</v>
      </c>
      <c r="BA1542" t="s">
        <v>48</v>
      </c>
      <c r="BB1542" t="s">
        <v>48</v>
      </c>
      <c r="BC1542" t="s">
        <v>48</v>
      </c>
      <c r="BD1542" t="s">
        <v>48</v>
      </c>
      <c r="BE1542" t="s">
        <v>48</v>
      </c>
      <c r="BF1542" t="s">
        <v>48</v>
      </c>
      <c r="BG1542" s="15" t="e">
        <f ca="1">OFFSET($V$6,0,MATCH(BH1542,$X1542:$BF1542,0))</f>
        <v>#N/A</v>
      </c>
      <c r="BH1542" s="15">
        <f t="shared" si="351"/>
        <v>100000</v>
      </c>
      <c r="BI1542" s="15" t="e">
        <f t="shared" ca="1" si="352"/>
        <v>#N/A</v>
      </c>
      <c r="BJ1542" s="15" t="e">
        <f t="shared" ca="1" si="353"/>
        <v>#N/A</v>
      </c>
      <c r="BK1542" s="15">
        <f t="shared" si="354"/>
        <v>100000</v>
      </c>
      <c r="BL1542" s="15" t="e">
        <f t="shared" ca="1" si="355"/>
        <v>#N/A</v>
      </c>
      <c r="BM1542" s="15">
        <f t="shared" si="356"/>
        <v>0</v>
      </c>
      <c r="BN1542" t="str">
        <f t="shared" si="357"/>
        <v/>
      </c>
      <c r="BO1542" t="str">
        <f t="shared" si="358"/>
        <v/>
      </c>
      <c r="BP1542" t="str">
        <f t="shared" si="359"/>
        <v/>
      </c>
    </row>
    <row r="1543" spans="2:68" hidden="1">
      <c r="B1543">
        <v>20250305</v>
      </c>
      <c r="C1543" t="s">
        <v>75</v>
      </c>
      <c r="D1543">
        <v>2330</v>
      </c>
      <c r="E1543">
        <v>7758</v>
      </c>
      <c r="H1543">
        <v>7758</v>
      </c>
      <c r="K1543">
        <v>-2816</v>
      </c>
      <c r="L1543">
        <v>-2816</v>
      </c>
      <c r="M1543">
        <v>-2816</v>
      </c>
      <c r="N1543" t="s">
        <v>50</v>
      </c>
      <c r="O1543" t="s">
        <v>50</v>
      </c>
      <c r="P1543" s="157">
        <f t="shared" si="345"/>
        <v>0</v>
      </c>
      <c r="Q1543">
        <f t="shared" si="346"/>
        <v>0</v>
      </c>
      <c r="R1543" s="157" t="str">
        <f t="shared" si="347"/>
        <v>NA</v>
      </c>
      <c r="S1543" s="157" t="str">
        <f t="shared" si="348"/>
        <v>NA</v>
      </c>
      <c r="T1543" t="str">
        <f t="shared" si="349"/>
        <v>NA</v>
      </c>
      <c r="U1543">
        <f t="shared" si="350"/>
        <v>0</v>
      </c>
      <c r="V1543">
        <f>MIN(IF(SUM(W1543,X1543,Y1543,AA1543,AB1543,AE1543,AD1543,AG1543,AH1543,AK1543,AJ1543,AN1543,AO1543,AQ1543,AR1543,AT1543,AU1543,AV1543,A1543,BB1543,AX1543,AY1543,AZ1543,BA1543,BD1543,BE1543)=0,0,1)+IF(O1543="Smoothing ramp",1,0)+IF(ISNUMBER(W1543),1,0)+IF(ISNUMBER(X1543),1,0)+IF(ISNUMBER(Y1543),1,0)+IF(ISNUMBER(#REF!),1,0)+IF(ISNUMBER(AA1543),1,0)+IF(ISNUMBER(AB1543),1,0)+IF(ISNUMBER(#REF!),1,0)+IF(ISNUMBER(AE1543),1,0)+IF(ISNUMBER(AD1543),1,0)+IF(ISNUMBER(AG1543),1,0)+IF(ISNUMBER(AH1543),1,0)+IF(ISNUMBER(AJ1543),1,0)+IF(ISNUMBER(AK1543),1,0)+IF(ISNUMBER(AN1543),1,0)+IF(ISNUMBER(AO1543),1,0)+IF(ISNUMBER(AQ1543),1,0)+IF(ISNUMBER(AR1543),1,0)+IF(ISNUMBER(AT1543),1,0)+IF(ISNUMBER(AU1543),1,0)+IF(ISNUMBER(AV1543),1,0)+IF(ISNUMBER(#REF!),1,0)+IF(ISNUMBER(AM1543),1,0)+IF(ISNUMBER(BB1543),1,0)+IF(ISNUMBER(AX1543),1,0)+IF(ISNUMBER(AY1543),1,0)+IF(ISNUMBER(AZ1543),1,0)+IF(ISNUMBER(BA1543),1,0)+IF(ISNUMBER(BD1543),1,0)+IF(ISNUMBER(BE1543),1,0),1)</f>
        <v>0</v>
      </c>
      <c r="W1543" t="s">
        <v>48</v>
      </c>
      <c r="X1543" t="s">
        <v>48</v>
      </c>
      <c r="Y1543" t="s">
        <v>48</v>
      </c>
      <c r="Z1543" t="s">
        <v>48</v>
      </c>
      <c r="AA1543" t="s">
        <v>48</v>
      </c>
      <c r="AB1543" t="s">
        <v>48</v>
      </c>
      <c r="AC1543" t="s">
        <v>48</v>
      </c>
      <c r="AD1543" t="s">
        <v>48</v>
      </c>
      <c r="AE1543" t="s">
        <v>48</v>
      </c>
      <c r="AF1543" t="s">
        <v>48</v>
      </c>
      <c r="AG1543" t="s">
        <v>48</v>
      </c>
      <c r="AH1543" t="s">
        <v>48</v>
      </c>
      <c r="AI1543" t="s">
        <v>48</v>
      </c>
      <c r="AJ1543" t="s">
        <v>48</v>
      </c>
      <c r="AK1543" t="s">
        <v>48</v>
      </c>
      <c r="AL1543" t="s">
        <v>48</v>
      </c>
      <c r="AN1543" t="s">
        <v>48</v>
      </c>
      <c r="AO1543" t="s">
        <v>48</v>
      </c>
      <c r="AP1543" t="s">
        <v>48</v>
      </c>
      <c r="AQ1543" t="s">
        <v>48</v>
      </c>
      <c r="AR1543" t="s">
        <v>48</v>
      </c>
      <c r="AS1543" t="s">
        <v>48</v>
      </c>
      <c r="AT1543" t="s">
        <v>48</v>
      </c>
      <c r="AU1543" t="s">
        <v>48</v>
      </c>
      <c r="AV1543" t="s">
        <v>48</v>
      </c>
      <c r="AW1543" t="s">
        <v>48</v>
      </c>
      <c r="AX1543" t="s">
        <v>48</v>
      </c>
      <c r="AY1543" t="s">
        <v>48</v>
      </c>
      <c r="AZ1543" t="s">
        <v>48</v>
      </c>
      <c r="BA1543" t="s">
        <v>48</v>
      </c>
      <c r="BB1543" t="s">
        <v>48</v>
      </c>
      <c r="BC1543" t="s">
        <v>48</v>
      </c>
      <c r="BD1543" t="s">
        <v>48</v>
      </c>
      <c r="BE1543" t="s">
        <v>48</v>
      </c>
      <c r="BF1543" t="s">
        <v>48</v>
      </c>
      <c r="BG1543" s="15" t="e">
        <f ca="1">OFFSET($V$6,0,MATCH(BH1543,$X1543:$BF1543,0))</f>
        <v>#N/A</v>
      </c>
      <c r="BH1543" s="15">
        <f t="shared" si="351"/>
        <v>100000</v>
      </c>
      <c r="BI1543" s="15" t="e">
        <f t="shared" ca="1" si="352"/>
        <v>#N/A</v>
      </c>
      <c r="BJ1543" s="15" t="e">
        <f t="shared" ca="1" si="353"/>
        <v>#N/A</v>
      </c>
      <c r="BK1543" s="15">
        <f t="shared" si="354"/>
        <v>100000</v>
      </c>
      <c r="BL1543" s="15" t="e">
        <f t="shared" ca="1" si="355"/>
        <v>#N/A</v>
      </c>
      <c r="BM1543" s="15">
        <f t="shared" si="356"/>
        <v>0</v>
      </c>
      <c r="BN1543" t="str">
        <f t="shared" si="357"/>
        <v/>
      </c>
      <c r="BO1543" t="str">
        <f t="shared" si="358"/>
        <v/>
      </c>
      <c r="BP1543" t="str">
        <f t="shared" si="359"/>
        <v/>
      </c>
    </row>
    <row r="1544" spans="2:68" hidden="1">
      <c r="B1544">
        <v>20250306</v>
      </c>
      <c r="C1544" t="s">
        <v>75</v>
      </c>
      <c r="D1544">
        <v>30</v>
      </c>
      <c r="E1544">
        <v>8101</v>
      </c>
      <c r="H1544">
        <v>8101</v>
      </c>
      <c r="K1544">
        <v>-3512</v>
      </c>
      <c r="L1544">
        <v>-3512</v>
      </c>
      <c r="M1544">
        <v>-3512</v>
      </c>
      <c r="N1544" t="s">
        <v>50</v>
      </c>
      <c r="O1544" t="s">
        <v>50</v>
      </c>
      <c r="P1544" s="157">
        <f t="shared" si="345"/>
        <v>0</v>
      </c>
      <c r="Q1544">
        <f t="shared" si="346"/>
        <v>0</v>
      </c>
      <c r="R1544" s="157" t="str">
        <f t="shared" si="347"/>
        <v>NA</v>
      </c>
      <c r="S1544" s="157" t="str">
        <f t="shared" si="348"/>
        <v>NA</v>
      </c>
      <c r="T1544" t="str">
        <f t="shared" si="349"/>
        <v>NA</v>
      </c>
      <c r="U1544">
        <f t="shared" si="350"/>
        <v>0</v>
      </c>
      <c r="V1544">
        <f>MIN(IF(SUM(W1544,X1544,Y1544,AA1544,AB1544,AE1544,AD1544,AG1544,AH1544,AK1544,AJ1544,AN1544,AO1544,AQ1544,AR1544,AT1544,AU1544,AV1544,A1544,BB1544,AX1544,AY1544,AZ1544,BA1544,BD1544,BE1544)=0,0,1)+IF(O1544="Smoothing ramp",1,0)+IF(ISNUMBER(W1544),1,0)+IF(ISNUMBER(X1544),1,0)+IF(ISNUMBER(Y1544),1,0)+IF(ISNUMBER(#REF!),1,0)+IF(ISNUMBER(AA1544),1,0)+IF(ISNUMBER(AB1544),1,0)+IF(ISNUMBER(#REF!),1,0)+IF(ISNUMBER(AE1544),1,0)+IF(ISNUMBER(AD1544),1,0)+IF(ISNUMBER(AG1544),1,0)+IF(ISNUMBER(AH1544),1,0)+IF(ISNUMBER(AJ1544),1,0)+IF(ISNUMBER(AK1544),1,0)+IF(ISNUMBER(AN1544),1,0)+IF(ISNUMBER(AO1544),1,0)+IF(ISNUMBER(AQ1544),1,0)+IF(ISNUMBER(AR1544),1,0)+IF(ISNUMBER(AT1544),1,0)+IF(ISNUMBER(AU1544),1,0)+IF(ISNUMBER(AV1544),1,0)+IF(ISNUMBER(#REF!),1,0)+IF(ISNUMBER(AM1544),1,0)+IF(ISNUMBER(BB1544),1,0)+IF(ISNUMBER(AX1544),1,0)+IF(ISNUMBER(AY1544),1,0)+IF(ISNUMBER(AZ1544),1,0)+IF(ISNUMBER(BA1544),1,0)+IF(ISNUMBER(BD1544),1,0)+IF(ISNUMBER(BE1544),1,0),1)</f>
        <v>0</v>
      </c>
      <c r="W1544" t="s">
        <v>48</v>
      </c>
      <c r="X1544" t="s">
        <v>48</v>
      </c>
      <c r="Y1544" t="s">
        <v>48</v>
      </c>
      <c r="Z1544" t="s">
        <v>48</v>
      </c>
      <c r="AA1544" t="s">
        <v>48</v>
      </c>
      <c r="AB1544" t="s">
        <v>48</v>
      </c>
      <c r="AC1544" t="s">
        <v>48</v>
      </c>
      <c r="AD1544" t="s">
        <v>48</v>
      </c>
      <c r="AE1544" t="s">
        <v>48</v>
      </c>
      <c r="AF1544" t="s">
        <v>48</v>
      </c>
      <c r="AG1544" t="s">
        <v>48</v>
      </c>
      <c r="AH1544" t="s">
        <v>48</v>
      </c>
      <c r="AI1544" t="s">
        <v>48</v>
      </c>
      <c r="AJ1544" t="s">
        <v>48</v>
      </c>
      <c r="AK1544" t="s">
        <v>48</v>
      </c>
      <c r="AL1544" t="s">
        <v>48</v>
      </c>
      <c r="AN1544" t="s">
        <v>48</v>
      </c>
      <c r="AO1544" t="s">
        <v>48</v>
      </c>
      <c r="AP1544" t="s">
        <v>48</v>
      </c>
      <c r="AQ1544" t="s">
        <v>48</v>
      </c>
      <c r="AR1544" t="s">
        <v>48</v>
      </c>
      <c r="AS1544" t="s">
        <v>48</v>
      </c>
      <c r="AT1544" t="s">
        <v>48</v>
      </c>
      <c r="AU1544" t="s">
        <v>48</v>
      </c>
      <c r="AV1544" t="s">
        <v>48</v>
      </c>
      <c r="AW1544" t="s">
        <v>48</v>
      </c>
      <c r="AX1544" t="s">
        <v>48</v>
      </c>
      <c r="AY1544" t="s">
        <v>48</v>
      </c>
      <c r="AZ1544" t="s">
        <v>48</v>
      </c>
      <c r="BA1544" t="s">
        <v>48</v>
      </c>
      <c r="BB1544" t="s">
        <v>48</v>
      </c>
      <c r="BC1544" t="s">
        <v>48</v>
      </c>
      <c r="BD1544" t="s">
        <v>48</v>
      </c>
      <c r="BE1544" t="s">
        <v>48</v>
      </c>
      <c r="BF1544" t="s">
        <v>48</v>
      </c>
      <c r="BG1544" s="15" t="e">
        <f ca="1">OFFSET($V$6,0,MATCH(BH1544,$X1544:$BF1544,0))</f>
        <v>#N/A</v>
      </c>
      <c r="BH1544" s="15">
        <f t="shared" si="351"/>
        <v>100000</v>
      </c>
      <c r="BI1544" s="15" t="e">
        <f t="shared" ca="1" si="352"/>
        <v>#N/A</v>
      </c>
      <c r="BJ1544" s="15" t="e">
        <f t="shared" ca="1" si="353"/>
        <v>#N/A</v>
      </c>
      <c r="BK1544" s="15">
        <f t="shared" si="354"/>
        <v>100000</v>
      </c>
      <c r="BL1544" s="15" t="e">
        <f t="shared" ca="1" si="355"/>
        <v>#N/A</v>
      </c>
      <c r="BM1544" s="15">
        <f t="shared" si="356"/>
        <v>0</v>
      </c>
      <c r="BN1544" t="str">
        <f t="shared" si="357"/>
        <v/>
      </c>
      <c r="BO1544" t="str">
        <f t="shared" si="358"/>
        <v/>
      </c>
      <c r="BP1544" t="str">
        <f t="shared" si="359"/>
        <v/>
      </c>
    </row>
    <row r="1545" spans="2:68" hidden="1">
      <c r="B1545">
        <v>20250306</v>
      </c>
      <c r="C1545" t="s">
        <v>75</v>
      </c>
      <c r="D1545">
        <v>130</v>
      </c>
      <c r="E1545">
        <v>8101</v>
      </c>
      <c r="H1545">
        <v>8101</v>
      </c>
      <c r="K1545">
        <v>-3512</v>
      </c>
      <c r="L1545">
        <v>-3512</v>
      </c>
      <c r="M1545">
        <v>-3512</v>
      </c>
      <c r="N1545" t="s">
        <v>50</v>
      </c>
      <c r="O1545" t="s">
        <v>50</v>
      </c>
      <c r="P1545" s="157">
        <f t="shared" ref="P1545:P1608" si="360">IFERROR(K1545-L1545,0)</f>
        <v>0</v>
      </c>
      <c r="Q1545">
        <f t="shared" ref="Q1545:Q1608" si="361">IF(AND(ISNUMBER(E1545),ISNUMBER(H1545),ISBLANK(F1545)),E1545-H1545,"NA")</f>
        <v>0</v>
      </c>
      <c r="R1545" s="157" t="str">
        <f t="shared" ref="R1545:R1608" si="362">IF(AND(ISNUMBER(F1545),ISNUMBER(I1545),ISBLANK(E1545)),F1545-I1545,"NA")</f>
        <v>NA</v>
      </c>
      <c r="S1545" s="157" t="str">
        <f t="shared" ref="S1545:S1608" si="363">IF(AND(ISNUMBER(G1545),ISNUMBER(J1545),ISBLANK(E1545)),G1545-J1545,"NA")</f>
        <v>NA</v>
      </c>
      <c r="T1545" t="str">
        <f t="shared" ref="T1545:T1608" si="364">IF(AND(ISNUMBER(R1545),ISNUMBER(S1545),ISBLANK(E1545)),S1545+R1545,"NA")</f>
        <v>NA</v>
      </c>
      <c r="U1545">
        <f t="shared" ref="U1545:U1608" si="365">IF(M1545&lt;0,0,IF(M1545=K1545,M1545,M1545-(L1545-M1545)))</f>
        <v>0</v>
      </c>
      <c r="V1545">
        <f>MIN(IF(SUM(W1545,X1545,Y1545,AA1545,AB1545,AE1545,AD1545,AG1545,AH1545,AK1545,AJ1545,AN1545,AO1545,AQ1545,AR1545,AT1545,AU1545,AV1545,A1545,BB1545,AX1545,AY1545,AZ1545,BA1545,BD1545,BE1545)=0,0,1)+IF(O1545="Smoothing ramp",1,0)+IF(ISNUMBER(W1545),1,0)+IF(ISNUMBER(X1545),1,0)+IF(ISNUMBER(Y1545),1,0)+IF(ISNUMBER(#REF!),1,0)+IF(ISNUMBER(AA1545),1,0)+IF(ISNUMBER(AB1545),1,0)+IF(ISNUMBER(#REF!),1,0)+IF(ISNUMBER(AE1545),1,0)+IF(ISNUMBER(AD1545),1,0)+IF(ISNUMBER(AG1545),1,0)+IF(ISNUMBER(AH1545),1,0)+IF(ISNUMBER(AJ1545),1,0)+IF(ISNUMBER(AK1545),1,0)+IF(ISNUMBER(AN1545),1,0)+IF(ISNUMBER(AO1545),1,0)+IF(ISNUMBER(AQ1545),1,0)+IF(ISNUMBER(AR1545),1,0)+IF(ISNUMBER(AT1545),1,0)+IF(ISNUMBER(AU1545),1,0)+IF(ISNUMBER(AV1545),1,0)+IF(ISNUMBER(#REF!),1,0)+IF(ISNUMBER(AM1545),1,0)+IF(ISNUMBER(BB1545),1,0)+IF(ISNUMBER(AX1545),1,0)+IF(ISNUMBER(AY1545),1,0)+IF(ISNUMBER(AZ1545),1,0)+IF(ISNUMBER(BA1545),1,0)+IF(ISNUMBER(BD1545),1,0)+IF(ISNUMBER(BE1545),1,0),1)</f>
        <v>0</v>
      </c>
      <c r="W1545" t="s">
        <v>48</v>
      </c>
      <c r="X1545" t="s">
        <v>48</v>
      </c>
      <c r="Y1545" t="s">
        <v>48</v>
      </c>
      <c r="Z1545" t="s">
        <v>48</v>
      </c>
      <c r="AA1545" t="s">
        <v>48</v>
      </c>
      <c r="AB1545" t="s">
        <v>48</v>
      </c>
      <c r="AC1545" t="s">
        <v>48</v>
      </c>
      <c r="AD1545" t="s">
        <v>48</v>
      </c>
      <c r="AE1545" t="s">
        <v>48</v>
      </c>
      <c r="AF1545" t="s">
        <v>48</v>
      </c>
      <c r="AG1545" t="s">
        <v>48</v>
      </c>
      <c r="AH1545" t="s">
        <v>48</v>
      </c>
      <c r="AI1545" t="s">
        <v>48</v>
      </c>
      <c r="AJ1545" t="s">
        <v>48</v>
      </c>
      <c r="AK1545" t="s">
        <v>48</v>
      </c>
      <c r="AL1545" t="s">
        <v>48</v>
      </c>
      <c r="AN1545" t="s">
        <v>48</v>
      </c>
      <c r="AO1545" t="s">
        <v>48</v>
      </c>
      <c r="AP1545" t="s">
        <v>48</v>
      </c>
      <c r="AQ1545" t="s">
        <v>48</v>
      </c>
      <c r="AR1545" t="s">
        <v>48</v>
      </c>
      <c r="AS1545" t="s">
        <v>48</v>
      </c>
      <c r="AT1545" t="s">
        <v>48</v>
      </c>
      <c r="AU1545" t="s">
        <v>48</v>
      </c>
      <c r="AV1545" t="s">
        <v>48</v>
      </c>
      <c r="AW1545" t="s">
        <v>48</v>
      </c>
      <c r="AX1545" t="s">
        <v>48</v>
      </c>
      <c r="AY1545" t="s">
        <v>48</v>
      </c>
      <c r="AZ1545" t="s">
        <v>48</v>
      </c>
      <c r="BA1545" t="s">
        <v>48</v>
      </c>
      <c r="BB1545" t="s">
        <v>48</v>
      </c>
      <c r="BC1545" t="s">
        <v>48</v>
      </c>
      <c r="BD1545" t="s">
        <v>48</v>
      </c>
      <c r="BE1545" t="s">
        <v>48</v>
      </c>
      <c r="BF1545" t="s">
        <v>48</v>
      </c>
      <c r="BG1545" s="15" t="e">
        <f ca="1">OFFSET($V$6,0,MATCH(BH1545,$X1545:$BF1545,0))</f>
        <v>#N/A</v>
      </c>
      <c r="BH1545" s="15">
        <f t="shared" ref="BH1545:BH1608" si="366">MIN(IF(ISNUMBER(Y1545),Y1545,100000),IF(ISNUMBER(AB1545),AB1545,100000),IF(ISNUMBER(AE1545),AE1545,100000),IF(ISNUMBER(AH1545),AH1545,100000),IF(ISNUMBER(AK1545),AK1545,100000),IF(ISNUMBER(AO1545),BE1545,AO1545),IF(ISNUMBER(AR1545),AR1545,100000),IF(ISNUMBER(BE1545),AE1545,100000),IF(ISNUMBER(AV1545),AV1545,100000),IF(ISNUMBER(BB1545),BB1545,100000))</f>
        <v>100000</v>
      </c>
      <c r="BI1545" s="15" t="e">
        <f t="shared" ref="BI1545:BI1608" ca="1" si="367">OFFSET($V1545,0,MATCH(BH1545,$X1545:$BF1545,0)+2)</f>
        <v>#N/A</v>
      </c>
      <c r="BJ1545" s="15" t="e">
        <f t="shared" ref="BJ1545:BJ1608" ca="1" si="368">OFFSET($V$6,0,MATCH(BK1545,$X1545:$BF1545,0))</f>
        <v>#N/A</v>
      </c>
      <c r="BK1545" s="15">
        <f t="shared" ref="BK1545:BK1608" si="369">MIN(IF(ISNUMBER(W1545),W1545,100000),IF(ISNUMBER(X1545),X1545,100000),IF(ISNUMBER(AD1545),AD1545,100000),IF(ISNUMBER(AJ1545),AJ1545,100000),IF(ISNUMBER(AN1545),AN1545,100000),IF(ISNUMBER(AU1545),AU1545,100000),IF(ISNUMBER(BD1545),BD1545,100000),IF(ISNUMBER(AY1545),AY1545,100000),IF(ISNUMBER(AZ1545),AZ1545,100000),IF(ISNUMBER(AA1545),AA1545,100000),IF(ISNUMBER(AG1545),AG1545,100000),IF(ISNUMBER(AQ1545),AQ1545,100000),IF(ISNUMBER(AX1545),AX1545,100000),IF(ISNUMBER(AY1545),AY1545,100000),IF(ISNUMBER(AZ1545),AZ1545,100000),IF(ISNUMBER(BA1545),BA1545,100000))</f>
        <v>100000</v>
      </c>
      <c r="BL1545" s="15" t="e">
        <f t="shared" ref="BL1545:BL1608" ca="1" si="370">OFFSET($V1545,0,MATCH(BK1545,$X1545:$BF1545,0)+3)</f>
        <v>#N/A</v>
      </c>
      <c r="BM1545" s="15">
        <f t="shared" ref="BM1545:BM1608" si="371">IF(ISNUMBER(X1545),1,0)+IF(ISNUMBER(W1545),1,0)+IF(ISNUMBER(AA1545),1,0)+IF(ISNUMBER(AD1545),1,0)+IF(ISNUMBER(AG1545),1,0)+IF(ISNUMBER(AJ1545),1,0)+IF(ISNUMBER(AN1545),1,0)+IF(ISNUMBER(AQ1545),1,0)+IF(ISNUMBER(AU1545),1,0)+IF(ISNUMBER(AX1545),1,0)+IF(ISNUMBER(AY1545),1,0)+IF(ISNUMBER(AZ1545),1,0)+IF(ISNUMBER(BA1545),1,0)+IF(ISNUMBER(BD1545),1,0)</f>
        <v>0</v>
      </c>
      <c r="BN1545" t="str">
        <f t="shared" ref="BN1545:BN1608" si="372">IF(V1545,IF(O1545="Smoothing ramp","Smoothing",IF(BH1545=100000,IF(BK1545=100000,"Smoothing",IF(BM1545=1,BJ1545,"CHECK")),IF(BK1545&lt;&gt;100000,IF(AND(H1545-BH1545&gt;=250,H1545-BH1545&lt;=280),BG1545,IF(BM1545=1,BJ1545,"CHECK")),BG1545))),"")</f>
        <v/>
      </c>
      <c r="BO1545" t="str">
        <f t="shared" ref="BO1545:BO1608" si="373">IF(V1545, IF(O1545="Smoothing ramp","",IF(BH1545=100000,IF(BK1545=100000,"",IF(BM1545=1,BJ1545,"CHECK")),IF(BK1545&lt;&gt;100000,IF(AND(H1545-BH1545&gt;=250,H1545-BH1545&lt;=280),BG1545,IF(BM1545=1,BJ1545,"CHECK")),BH1545))),"")</f>
        <v/>
      </c>
      <c r="BP1545" t="str">
        <f t="shared" ref="BP1545:BP1608" si="374">IF(V1545, IF(O1545="Smoothing ramp","",IF(BH1545=100000,IF(BK1545=100000,"",IF(BM1545=1,BJ1545,"CHECK")),IF(BK1545&lt;&gt;100000,IF(AND(H1545-BH1545&gt;=250,H1545-BH1545&lt;=280),BG1545,IF(BM1545=1,BJ1545,"CHECK")),BI1545))),"")</f>
        <v/>
      </c>
    </row>
    <row r="1546" spans="2:68" hidden="1">
      <c r="B1546">
        <v>20250306</v>
      </c>
      <c r="C1546" t="s">
        <v>75</v>
      </c>
      <c r="D1546">
        <v>230</v>
      </c>
      <c r="E1546">
        <v>8101</v>
      </c>
      <c r="H1546">
        <v>8101</v>
      </c>
      <c r="K1546">
        <v>-3512</v>
      </c>
      <c r="L1546">
        <v>-3512</v>
      </c>
      <c r="M1546">
        <v>-3512</v>
      </c>
      <c r="N1546" t="s">
        <v>50</v>
      </c>
      <c r="O1546" t="s">
        <v>50</v>
      </c>
      <c r="P1546" s="157">
        <f t="shared" si="360"/>
        <v>0</v>
      </c>
      <c r="Q1546">
        <f t="shared" si="361"/>
        <v>0</v>
      </c>
      <c r="R1546" s="157" t="str">
        <f t="shared" si="362"/>
        <v>NA</v>
      </c>
      <c r="S1546" s="157" t="str">
        <f t="shared" si="363"/>
        <v>NA</v>
      </c>
      <c r="T1546" t="str">
        <f t="shared" si="364"/>
        <v>NA</v>
      </c>
      <c r="U1546">
        <f t="shared" si="365"/>
        <v>0</v>
      </c>
      <c r="V1546">
        <f>MIN(IF(SUM(W1546,X1546,Y1546,AA1546,AB1546,AE1546,AD1546,AG1546,AH1546,AK1546,AJ1546,AN1546,AO1546,AQ1546,AR1546,AT1546,AU1546,AV1546,A1546,BB1546,AX1546,AY1546,AZ1546,BA1546,BD1546,BE1546)=0,0,1)+IF(O1546="Smoothing ramp",1,0)+IF(ISNUMBER(W1546),1,0)+IF(ISNUMBER(X1546),1,0)+IF(ISNUMBER(Y1546),1,0)+IF(ISNUMBER(#REF!),1,0)+IF(ISNUMBER(AA1546),1,0)+IF(ISNUMBER(AB1546),1,0)+IF(ISNUMBER(#REF!),1,0)+IF(ISNUMBER(AE1546),1,0)+IF(ISNUMBER(AD1546),1,0)+IF(ISNUMBER(AG1546),1,0)+IF(ISNUMBER(AH1546),1,0)+IF(ISNUMBER(AJ1546),1,0)+IF(ISNUMBER(AK1546),1,0)+IF(ISNUMBER(AN1546),1,0)+IF(ISNUMBER(AO1546),1,0)+IF(ISNUMBER(AQ1546),1,0)+IF(ISNUMBER(AR1546),1,0)+IF(ISNUMBER(AT1546),1,0)+IF(ISNUMBER(AU1546),1,0)+IF(ISNUMBER(AV1546),1,0)+IF(ISNUMBER(#REF!),1,0)+IF(ISNUMBER(AM1546),1,0)+IF(ISNUMBER(BB1546),1,0)+IF(ISNUMBER(AX1546),1,0)+IF(ISNUMBER(AY1546),1,0)+IF(ISNUMBER(AZ1546),1,0)+IF(ISNUMBER(BA1546),1,0)+IF(ISNUMBER(BD1546),1,0)+IF(ISNUMBER(BE1546),1,0),1)</f>
        <v>0</v>
      </c>
      <c r="W1546" t="s">
        <v>48</v>
      </c>
      <c r="X1546" t="s">
        <v>48</v>
      </c>
      <c r="Y1546" t="s">
        <v>48</v>
      </c>
      <c r="Z1546" t="s">
        <v>48</v>
      </c>
      <c r="AA1546" t="s">
        <v>48</v>
      </c>
      <c r="AB1546" t="s">
        <v>48</v>
      </c>
      <c r="AC1546" t="s">
        <v>48</v>
      </c>
      <c r="AD1546" t="s">
        <v>48</v>
      </c>
      <c r="AE1546" t="s">
        <v>48</v>
      </c>
      <c r="AF1546" t="s">
        <v>48</v>
      </c>
      <c r="AG1546" t="s">
        <v>48</v>
      </c>
      <c r="AH1546" t="s">
        <v>48</v>
      </c>
      <c r="AI1546" t="s">
        <v>48</v>
      </c>
      <c r="AJ1546" t="s">
        <v>48</v>
      </c>
      <c r="AK1546" t="s">
        <v>48</v>
      </c>
      <c r="AL1546" t="s">
        <v>48</v>
      </c>
      <c r="AN1546" t="s">
        <v>48</v>
      </c>
      <c r="AO1546" t="s">
        <v>48</v>
      </c>
      <c r="AP1546" t="s">
        <v>48</v>
      </c>
      <c r="AQ1546" t="s">
        <v>48</v>
      </c>
      <c r="AR1546" t="s">
        <v>48</v>
      </c>
      <c r="AS1546" t="s">
        <v>48</v>
      </c>
      <c r="AT1546" t="s">
        <v>48</v>
      </c>
      <c r="AU1546" t="s">
        <v>48</v>
      </c>
      <c r="AV1546" t="s">
        <v>48</v>
      </c>
      <c r="AW1546" t="s">
        <v>48</v>
      </c>
      <c r="AX1546" t="s">
        <v>48</v>
      </c>
      <c r="AY1546" t="s">
        <v>48</v>
      </c>
      <c r="AZ1546" t="s">
        <v>48</v>
      </c>
      <c r="BA1546" t="s">
        <v>48</v>
      </c>
      <c r="BB1546" t="s">
        <v>48</v>
      </c>
      <c r="BC1546" t="s">
        <v>48</v>
      </c>
      <c r="BD1546" t="s">
        <v>48</v>
      </c>
      <c r="BE1546" t="s">
        <v>48</v>
      </c>
      <c r="BF1546" t="s">
        <v>48</v>
      </c>
      <c r="BG1546" s="15" t="e">
        <f ca="1">OFFSET($V$6,0,MATCH(BH1546,$X1546:$BF1546,0))</f>
        <v>#N/A</v>
      </c>
      <c r="BH1546" s="15">
        <f t="shared" si="366"/>
        <v>100000</v>
      </c>
      <c r="BI1546" s="15" t="e">
        <f t="shared" ca="1" si="367"/>
        <v>#N/A</v>
      </c>
      <c r="BJ1546" s="15" t="e">
        <f t="shared" ca="1" si="368"/>
        <v>#N/A</v>
      </c>
      <c r="BK1546" s="15">
        <f t="shared" si="369"/>
        <v>100000</v>
      </c>
      <c r="BL1546" s="15" t="e">
        <f t="shared" ca="1" si="370"/>
        <v>#N/A</v>
      </c>
      <c r="BM1546" s="15">
        <f t="shared" si="371"/>
        <v>0</v>
      </c>
      <c r="BN1546" t="str">
        <f t="shared" si="372"/>
        <v/>
      </c>
      <c r="BO1546" t="str">
        <f t="shared" si="373"/>
        <v/>
      </c>
      <c r="BP1546" t="str">
        <f t="shared" si="374"/>
        <v/>
      </c>
    </row>
    <row r="1547" spans="2:68" hidden="1">
      <c r="B1547">
        <v>20250306</v>
      </c>
      <c r="C1547" t="s">
        <v>75</v>
      </c>
      <c r="D1547">
        <v>330</v>
      </c>
      <c r="E1547">
        <v>8018</v>
      </c>
      <c r="H1547">
        <v>8018</v>
      </c>
      <c r="K1547">
        <v>-3304</v>
      </c>
      <c r="L1547">
        <v>-3304</v>
      </c>
      <c r="M1547">
        <v>-3304</v>
      </c>
      <c r="N1547" t="s">
        <v>50</v>
      </c>
      <c r="O1547" t="s">
        <v>50</v>
      </c>
      <c r="P1547" s="157">
        <f t="shared" si="360"/>
        <v>0</v>
      </c>
      <c r="Q1547">
        <f t="shared" si="361"/>
        <v>0</v>
      </c>
      <c r="R1547" s="157" t="str">
        <f t="shared" si="362"/>
        <v>NA</v>
      </c>
      <c r="S1547" s="157" t="str">
        <f t="shared" si="363"/>
        <v>NA</v>
      </c>
      <c r="T1547" t="str">
        <f t="shared" si="364"/>
        <v>NA</v>
      </c>
      <c r="U1547">
        <f t="shared" si="365"/>
        <v>0</v>
      </c>
      <c r="V1547">
        <f>MIN(IF(SUM(W1547,X1547,Y1547,AA1547,AB1547,AE1547,AD1547,AG1547,AH1547,AK1547,AJ1547,AN1547,AO1547,AQ1547,AR1547,AT1547,AU1547,AV1547,A1547,BB1547,AX1547,AY1547,AZ1547,BA1547,BD1547,BE1547)=0,0,1)+IF(O1547="Smoothing ramp",1,0)+IF(ISNUMBER(W1547),1,0)+IF(ISNUMBER(X1547),1,0)+IF(ISNUMBER(Y1547),1,0)+IF(ISNUMBER(#REF!),1,0)+IF(ISNUMBER(AA1547),1,0)+IF(ISNUMBER(AB1547),1,0)+IF(ISNUMBER(#REF!),1,0)+IF(ISNUMBER(AE1547),1,0)+IF(ISNUMBER(AD1547),1,0)+IF(ISNUMBER(AG1547),1,0)+IF(ISNUMBER(AH1547),1,0)+IF(ISNUMBER(AJ1547),1,0)+IF(ISNUMBER(AK1547),1,0)+IF(ISNUMBER(AN1547),1,0)+IF(ISNUMBER(AO1547),1,0)+IF(ISNUMBER(AQ1547),1,0)+IF(ISNUMBER(AR1547),1,0)+IF(ISNUMBER(AT1547),1,0)+IF(ISNUMBER(AU1547),1,0)+IF(ISNUMBER(AV1547),1,0)+IF(ISNUMBER(#REF!),1,0)+IF(ISNUMBER(AM1547),1,0)+IF(ISNUMBER(BB1547),1,0)+IF(ISNUMBER(AX1547),1,0)+IF(ISNUMBER(AY1547),1,0)+IF(ISNUMBER(AZ1547),1,0)+IF(ISNUMBER(BA1547),1,0)+IF(ISNUMBER(BD1547),1,0)+IF(ISNUMBER(BE1547),1,0),1)</f>
        <v>0</v>
      </c>
      <c r="W1547" t="s">
        <v>48</v>
      </c>
      <c r="X1547" t="s">
        <v>48</v>
      </c>
      <c r="Y1547" t="s">
        <v>48</v>
      </c>
      <c r="Z1547" t="s">
        <v>48</v>
      </c>
      <c r="AA1547" t="s">
        <v>48</v>
      </c>
      <c r="AB1547" t="s">
        <v>48</v>
      </c>
      <c r="AC1547" t="s">
        <v>48</v>
      </c>
      <c r="AD1547" t="s">
        <v>48</v>
      </c>
      <c r="AE1547" t="s">
        <v>48</v>
      </c>
      <c r="AF1547" t="s">
        <v>48</v>
      </c>
      <c r="AG1547" t="s">
        <v>48</v>
      </c>
      <c r="AH1547" t="s">
        <v>48</v>
      </c>
      <c r="AI1547" t="s">
        <v>48</v>
      </c>
      <c r="AJ1547" t="s">
        <v>48</v>
      </c>
      <c r="AK1547" t="s">
        <v>48</v>
      </c>
      <c r="AL1547" t="s">
        <v>48</v>
      </c>
      <c r="AN1547" t="s">
        <v>48</v>
      </c>
      <c r="AO1547" t="s">
        <v>48</v>
      </c>
      <c r="AP1547" t="s">
        <v>48</v>
      </c>
      <c r="AQ1547" t="s">
        <v>48</v>
      </c>
      <c r="AR1547" t="s">
        <v>48</v>
      </c>
      <c r="AS1547" t="s">
        <v>48</v>
      </c>
      <c r="AT1547" t="s">
        <v>48</v>
      </c>
      <c r="AU1547" t="s">
        <v>48</v>
      </c>
      <c r="AV1547" t="s">
        <v>48</v>
      </c>
      <c r="AW1547" t="s">
        <v>48</v>
      </c>
      <c r="AX1547" t="s">
        <v>48</v>
      </c>
      <c r="AY1547" t="s">
        <v>48</v>
      </c>
      <c r="AZ1547" t="s">
        <v>48</v>
      </c>
      <c r="BA1547" t="s">
        <v>48</v>
      </c>
      <c r="BB1547" t="s">
        <v>48</v>
      </c>
      <c r="BC1547" t="s">
        <v>48</v>
      </c>
      <c r="BD1547" t="s">
        <v>48</v>
      </c>
      <c r="BE1547" t="s">
        <v>48</v>
      </c>
      <c r="BF1547" t="s">
        <v>48</v>
      </c>
      <c r="BG1547" s="15" t="e">
        <f ca="1">OFFSET($V$6,0,MATCH(BH1547,$X1547:$BF1547,0))</f>
        <v>#N/A</v>
      </c>
      <c r="BH1547" s="15">
        <f t="shared" si="366"/>
        <v>100000</v>
      </c>
      <c r="BI1547" s="15" t="e">
        <f t="shared" ca="1" si="367"/>
        <v>#N/A</v>
      </c>
      <c r="BJ1547" s="15" t="e">
        <f t="shared" ca="1" si="368"/>
        <v>#N/A</v>
      </c>
      <c r="BK1547" s="15">
        <f t="shared" si="369"/>
        <v>100000</v>
      </c>
      <c r="BL1547" s="15" t="e">
        <f t="shared" ca="1" si="370"/>
        <v>#N/A</v>
      </c>
      <c r="BM1547" s="15">
        <f t="shared" si="371"/>
        <v>0</v>
      </c>
      <c r="BN1547" t="str">
        <f t="shared" si="372"/>
        <v/>
      </c>
      <c r="BO1547" t="str">
        <f t="shared" si="373"/>
        <v/>
      </c>
      <c r="BP1547" t="str">
        <f t="shared" si="374"/>
        <v/>
      </c>
    </row>
    <row r="1548" spans="2:68" hidden="1">
      <c r="B1548">
        <v>20250306</v>
      </c>
      <c r="C1548" t="s">
        <v>75</v>
      </c>
      <c r="D1548">
        <v>430</v>
      </c>
      <c r="E1548">
        <v>8018</v>
      </c>
      <c r="H1548">
        <v>8018</v>
      </c>
      <c r="K1548">
        <v>-3304</v>
      </c>
      <c r="L1548">
        <v>-3304</v>
      </c>
      <c r="M1548">
        <v>-3304</v>
      </c>
      <c r="N1548" t="s">
        <v>50</v>
      </c>
      <c r="O1548" t="s">
        <v>50</v>
      </c>
      <c r="P1548" s="157">
        <f t="shared" si="360"/>
        <v>0</v>
      </c>
      <c r="Q1548">
        <f t="shared" si="361"/>
        <v>0</v>
      </c>
      <c r="R1548" s="157" t="str">
        <f t="shared" si="362"/>
        <v>NA</v>
      </c>
      <c r="S1548" s="157" t="str">
        <f t="shared" si="363"/>
        <v>NA</v>
      </c>
      <c r="T1548" t="str">
        <f t="shared" si="364"/>
        <v>NA</v>
      </c>
      <c r="U1548">
        <f t="shared" si="365"/>
        <v>0</v>
      </c>
      <c r="V1548">
        <f>MIN(IF(SUM(W1548,X1548,Y1548,AA1548,AB1548,AE1548,AD1548,AG1548,AH1548,AK1548,AJ1548,AN1548,AO1548,AQ1548,AR1548,AT1548,AU1548,AV1548,A1548,BB1548,AX1548,AY1548,AZ1548,BA1548,BD1548,BE1548)=0,0,1)+IF(O1548="Smoothing ramp",1,0)+IF(ISNUMBER(W1548),1,0)+IF(ISNUMBER(X1548),1,0)+IF(ISNUMBER(Y1548),1,0)+IF(ISNUMBER(#REF!),1,0)+IF(ISNUMBER(AA1548),1,0)+IF(ISNUMBER(AB1548),1,0)+IF(ISNUMBER(#REF!),1,0)+IF(ISNUMBER(AE1548),1,0)+IF(ISNUMBER(AD1548),1,0)+IF(ISNUMBER(AG1548),1,0)+IF(ISNUMBER(AH1548),1,0)+IF(ISNUMBER(AJ1548),1,0)+IF(ISNUMBER(AK1548),1,0)+IF(ISNUMBER(AN1548),1,0)+IF(ISNUMBER(AO1548),1,0)+IF(ISNUMBER(AQ1548),1,0)+IF(ISNUMBER(AR1548),1,0)+IF(ISNUMBER(AT1548),1,0)+IF(ISNUMBER(AU1548),1,0)+IF(ISNUMBER(AV1548),1,0)+IF(ISNUMBER(#REF!),1,0)+IF(ISNUMBER(AM1548),1,0)+IF(ISNUMBER(BB1548),1,0)+IF(ISNUMBER(AX1548),1,0)+IF(ISNUMBER(AY1548),1,0)+IF(ISNUMBER(AZ1548),1,0)+IF(ISNUMBER(BA1548),1,0)+IF(ISNUMBER(BD1548),1,0)+IF(ISNUMBER(BE1548),1,0),1)</f>
        <v>0</v>
      </c>
      <c r="W1548" t="s">
        <v>48</v>
      </c>
      <c r="X1548" t="s">
        <v>48</v>
      </c>
      <c r="Y1548" t="s">
        <v>48</v>
      </c>
      <c r="Z1548" t="s">
        <v>48</v>
      </c>
      <c r="AA1548" t="s">
        <v>48</v>
      </c>
      <c r="AB1548" t="s">
        <v>48</v>
      </c>
      <c r="AC1548" t="s">
        <v>48</v>
      </c>
      <c r="AD1548" t="s">
        <v>48</v>
      </c>
      <c r="AE1548" t="s">
        <v>48</v>
      </c>
      <c r="AF1548" t="s">
        <v>48</v>
      </c>
      <c r="AG1548" t="s">
        <v>48</v>
      </c>
      <c r="AH1548" t="s">
        <v>48</v>
      </c>
      <c r="AI1548" t="s">
        <v>48</v>
      </c>
      <c r="AJ1548" t="s">
        <v>48</v>
      </c>
      <c r="AK1548" t="s">
        <v>48</v>
      </c>
      <c r="AL1548" t="s">
        <v>48</v>
      </c>
      <c r="AN1548" t="s">
        <v>48</v>
      </c>
      <c r="AO1548" t="s">
        <v>48</v>
      </c>
      <c r="AP1548" t="s">
        <v>48</v>
      </c>
      <c r="AQ1548" t="s">
        <v>48</v>
      </c>
      <c r="AR1548" t="s">
        <v>48</v>
      </c>
      <c r="AS1548" t="s">
        <v>48</v>
      </c>
      <c r="AT1548" t="s">
        <v>48</v>
      </c>
      <c r="AU1548" t="s">
        <v>48</v>
      </c>
      <c r="AV1548" t="s">
        <v>48</v>
      </c>
      <c r="AW1548" t="s">
        <v>48</v>
      </c>
      <c r="AX1548" t="s">
        <v>48</v>
      </c>
      <c r="AY1548" t="s">
        <v>48</v>
      </c>
      <c r="AZ1548" t="s">
        <v>48</v>
      </c>
      <c r="BA1548" t="s">
        <v>48</v>
      </c>
      <c r="BB1548" t="s">
        <v>48</v>
      </c>
      <c r="BC1548" t="s">
        <v>48</v>
      </c>
      <c r="BD1548" t="s">
        <v>48</v>
      </c>
      <c r="BE1548" t="s">
        <v>48</v>
      </c>
      <c r="BF1548" t="s">
        <v>48</v>
      </c>
      <c r="BG1548" s="15" t="e">
        <f ca="1">OFFSET($V$6,0,MATCH(BH1548,$X1548:$BF1548,0))</f>
        <v>#N/A</v>
      </c>
      <c r="BH1548" s="15">
        <f t="shared" si="366"/>
        <v>100000</v>
      </c>
      <c r="BI1548" s="15" t="e">
        <f t="shared" ca="1" si="367"/>
        <v>#N/A</v>
      </c>
      <c r="BJ1548" s="15" t="e">
        <f t="shared" ca="1" si="368"/>
        <v>#N/A</v>
      </c>
      <c r="BK1548" s="15">
        <f t="shared" si="369"/>
        <v>100000</v>
      </c>
      <c r="BL1548" s="15" t="e">
        <f t="shared" ca="1" si="370"/>
        <v>#N/A</v>
      </c>
      <c r="BM1548" s="15">
        <f t="shared" si="371"/>
        <v>0</v>
      </c>
      <c r="BN1548" t="str">
        <f t="shared" si="372"/>
        <v/>
      </c>
      <c r="BO1548" t="str">
        <f t="shared" si="373"/>
        <v/>
      </c>
      <c r="BP1548" t="str">
        <f t="shared" si="374"/>
        <v/>
      </c>
    </row>
    <row r="1549" spans="2:68" hidden="1">
      <c r="B1549">
        <v>20250306</v>
      </c>
      <c r="C1549" t="s">
        <v>75</v>
      </c>
      <c r="D1549">
        <v>530</v>
      </c>
      <c r="E1549">
        <v>8018</v>
      </c>
      <c r="H1549">
        <v>8018</v>
      </c>
      <c r="K1549">
        <v>-3304</v>
      </c>
      <c r="L1549">
        <v>-3304</v>
      </c>
      <c r="M1549">
        <v>-3304</v>
      </c>
      <c r="N1549" t="s">
        <v>50</v>
      </c>
      <c r="O1549" t="s">
        <v>50</v>
      </c>
      <c r="P1549" s="157">
        <f t="shared" si="360"/>
        <v>0</v>
      </c>
      <c r="Q1549">
        <f t="shared" si="361"/>
        <v>0</v>
      </c>
      <c r="R1549" s="157" t="str">
        <f t="shared" si="362"/>
        <v>NA</v>
      </c>
      <c r="S1549" s="157" t="str">
        <f t="shared" si="363"/>
        <v>NA</v>
      </c>
      <c r="T1549" t="str">
        <f t="shared" si="364"/>
        <v>NA</v>
      </c>
      <c r="U1549">
        <f t="shared" si="365"/>
        <v>0</v>
      </c>
      <c r="V1549">
        <f>MIN(IF(SUM(W1549,X1549,Y1549,AA1549,AB1549,AE1549,AD1549,AG1549,AH1549,AK1549,AJ1549,AN1549,AO1549,AQ1549,AR1549,AT1549,AU1549,AV1549,A1549,BB1549,AX1549,AY1549,AZ1549,BA1549,BD1549,BE1549)=0,0,1)+IF(O1549="Smoothing ramp",1,0)+IF(ISNUMBER(W1549),1,0)+IF(ISNUMBER(X1549),1,0)+IF(ISNUMBER(Y1549),1,0)+IF(ISNUMBER(#REF!),1,0)+IF(ISNUMBER(AA1549),1,0)+IF(ISNUMBER(AB1549),1,0)+IF(ISNUMBER(#REF!),1,0)+IF(ISNUMBER(AE1549),1,0)+IF(ISNUMBER(AD1549),1,0)+IF(ISNUMBER(AG1549),1,0)+IF(ISNUMBER(AH1549),1,0)+IF(ISNUMBER(AJ1549),1,0)+IF(ISNUMBER(AK1549),1,0)+IF(ISNUMBER(AN1549),1,0)+IF(ISNUMBER(AO1549),1,0)+IF(ISNUMBER(AQ1549),1,0)+IF(ISNUMBER(AR1549),1,0)+IF(ISNUMBER(AT1549),1,0)+IF(ISNUMBER(AU1549),1,0)+IF(ISNUMBER(AV1549),1,0)+IF(ISNUMBER(#REF!),1,0)+IF(ISNUMBER(AM1549),1,0)+IF(ISNUMBER(BB1549),1,0)+IF(ISNUMBER(AX1549),1,0)+IF(ISNUMBER(AY1549),1,0)+IF(ISNUMBER(AZ1549),1,0)+IF(ISNUMBER(BA1549),1,0)+IF(ISNUMBER(BD1549),1,0)+IF(ISNUMBER(BE1549),1,0),1)</f>
        <v>0</v>
      </c>
      <c r="W1549" t="s">
        <v>48</v>
      </c>
      <c r="X1549" t="s">
        <v>48</v>
      </c>
      <c r="Y1549" t="s">
        <v>48</v>
      </c>
      <c r="Z1549" t="s">
        <v>48</v>
      </c>
      <c r="AA1549" t="s">
        <v>48</v>
      </c>
      <c r="AB1549" t="s">
        <v>48</v>
      </c>
      <c r="AC1549" t="s">
        <v>48</v>
      </c>
      <c r="AD1549" t="s">
        <v>48</v>
      </c>
      <c r="AE1549" t="s">
        <v>48</v>
      </c>
      <c r="AF1549" t="s">
        <v>48</v>
      </c>
      <c r="AG1549" t="s">
        <v>48</v>
      </c>
      <c r="AH1549" t="s">
        <v>48</v>
      </c>
      <c r="AI1549" t="s">
        <v>48</v>
      </c>
      <c r="AJ1549" t="s">
        <v>48</v>
      </c>
      <c r="AK1549" t="s">
        <v>48</v>
      </c>
      <c r="AL1549" t="s">
        <v>48</v>
      </c>
      <c r="AN1549" t="s">
        <v>48</v>
      </c>
      <c r="AO1549" t="s">
        <v>48</v>
      </c>
      <c r="AP1549" t="s">
        <v>48</v>
      </c>
      <c r="AQ1549" t="s">
        <v>48</v>
      </c>
      <c r="AR1549" t="s">
        <v>48</v>
      </c>
      <c r="AS1549" t="s">
        <v>48</v>
      </c>
      <c r="AT1549" t="s">
        <v>48</v>
      </c>
      <c r="AU1549" t="s">
        <v>48</v>
      </c>
      <c r="AV1549" t="s">
        <v>48</v>
      </c>
      <c r="AW1549" t="s">
        <v>48</v>
      </c>
      <c r="AX1549" t="s">
        <v>48</v>
      </c>
      <c r="AY1549" t="s">
        <v>48</v>
      </c>
      <c r="AZ1549" t="s">
        <v>48</v>
      </c>
      <c r="BA1549" t="s">
        <v>48</v>
      </c>
      <c r="BB1549" t="s">
        <v>48</v>
      </c>
      <c r="BC1549" t="s">
        <v>48</v>
      </c>
      <c r="BD1549" t="s">
        <v>48</v>
      </c>
      <c r="BE1549" t="s">
        <v>48</v>
      </c>
      <c r="BF1549" t="s">
        <v>48</v>
      </c>
      <c r="BG1549" s="15" t="e">
        <f ca="1">OFFSET($V$6,0,MATCH(BH1549,$X1549:$BF1549,0))</f>
        <v>#N/A</v>
      </c>
      <c r="BH1549" s="15">
        <f t="shared" si="366"/>
        <v>100000</v>
      </c>
      <c r="BI1549" s="15" t="e">
        <f t="shared" ca="1" si="367"/>
        <v>#N/A</v>
      </c>
      <c r="BJ1549" s="15" t="e">
        <f t="shared" ca="1" si="368"/>
        <v>#N/A</v>
      </c>
      <c r="BK1549" s="15">
        <f t="shared" si="369"/>
        <v>100000</v>
      </c>
      <c r="BL1549" s="15" t="e">
        <f t="shared" ca="1" si="370"/>
        <v>#N/A</v>
      </c>
      <c r="BM1549" s="15">
        <f t="shared" si="371"/>
        <v>0</v>
      </c>
      <c r="BN1549" t="str">
        <f t="shared" si="372"/>
        <v/>
      </c>
      <c r="BO1549" t="str">
        <f t="shared" si="373"/>
        <v/>
      </c>
      <c r="BP1549" t="str">
        <f t="shared" si="374"/>
        <v/>
      </c>
    </row>
    <row r="1550" spans="2:68" hidden="1">
      <c r="B1550">
        <v>20250306</v>
      </c>
      <c r="C1550" t="s">
        <v>75</v>
      </c>
      <c r="D1550">
        <v>630</v>
      </c>
      <c r="E1550">
        <v>8018</v>
      </c>
      <c r="H1550">
        <v>8018</v>
      </c>
      <c r="K1550">
        <v>-3304</v>
      </c>
      <c r="L1550">
        <v>-3304</v>
      </c>
      <c r="M1550">
        <v>-3304</v>
      </c>
      <c r="N1550" t="s">
        <v>50</v>
      </c>
      <c r="O1550" t="s">
        <v>50</v>
      </c>
      <c r="P1550" s="157">
        <f t="shared" si="360"/>
        <v>0</v>
      </c>
      <c r="Q1550">
        <f t="shared" si="361"/>
        <v>0</v>
      </c>
      <c r="R1550" s="157" t="str">
        <f t="shared" si="362"/>
        <v>NA</v>
      </c>
      <c r="S1550" s="157" t="str">
        <f t="shared" si="363"/>
        <v>NA</v>
      </c>
      <c r="T1550" t="str">
        <f t="shared" si="364"/>
        <v>NA</v>
      </c>
      <c r="U1550">
        <f t="shared" si="365"/>
        <v>0</v>
      </c>
      <c r="V1550">
        <f>MIN(IF(SUM(W1550,X1550,Y1550,AA1550,AB1550,AE1550,AD1550,AG1550,AH1550,AK1550,AJ1550,AN1550,AO1550,AQ1550,AR1550,AT1550,AU1550,AV1550,A1550,BB1550,AX1550,AY1550,AZ1550,BA1550,BD1550,BE1550)=0,0,1)+IF(O1550="Smoothing ramp",1,0)+IF(ISNUMBER(W1550),1,0)+IF(ISNUMBER(X1550),1,0)+IF(ISNUMBER(Y1550),1,0)+IF(ISNUMBER(#REF!),1,0)+IF(ISNUMBER(AA1550),1,0)+IF(ISNUMBER(AB1550),1,0)+IF(ISNUMBER(#REF!),1,0)+IF(ISNUMBER(AE1550),1,0)+IF(ISNUMBER(AD1550),1,0)+IF(ISNUMBER(AG1550),1,0)+IF(ISNUMBER(AH1550),1,0)+IF(ISNUMBER(AJ1550),1,0)+IF(ISNUMBER(AK1550),1,0)+IF(ISNUMBER(AN1550),1,0)+IF(ISNUMBER(AO1550),1,0)+IF(ISNUMBER(AQ1550),1,0)+IF(ISNUMBER(AR1550),1,0)+IF(ISNUMBER(AT1550),1,0)+IF(ISNUMBER(AU1550),1,0)+IF(ISNUMBER(AV1550),1,0)+IF(ISNUMBER(#REF!),1,0)+IF(ISNUMBER(AM1550),1,0)+IF(ISNUMBER(BB1550),1,0)+IF(ISNUMBER(AX1550),1,0)+IF(ISNUMBER(AY1550),1,0)+IF(ISNUMBER(AZ1550),1,0)+IF(ISNUMBER(BA1550),1,0)+IF(ISNUMBER(BD1550),1,0)+IF(ISNUMBER(BE1550),1,0),1)</f>
        <v>0</v>
      </c>
      <c r="W1550" t="s">
        <v>48</v>
      </c>
      <c r="X1550" t="s">
        <v>48</v>
      </c>
      <c r="Y1550" t="s">
        <v>48</v>
      </c>
      <c r="Z1550" t="s">
        <v>48</v>
      </c>
      <c r="AA1550" t="s">
        <v>48</v>
      </c>
      <c r="AB1550" t="s">
        <v>48</v>
      </c>
      <c r="AC1550" t="s">
        <v>48</v>
      </c>
      <c r="AD1550" t="s">
        <v>48</v>
      </c>
      <c r="AE1550" t="s">
        <v>48</v>
      </c>
      <c r="AF1550" t="s">
        <v>48</v>
      </c>
      <c r="AG1550" t="s">
        <v>48</v>
      </c>
      <c r="AH1550" t="s">
        <v>48</v>
      </c>
      <c r="AI1550" t="s">
        <v>48</v>
      </c>
      <c r="AJ1550" t="s">
        <v>48</v>
      </c>
      <c r="AK1550" t="s">
        <v>48</v>
      </c>
      <c r="AL1550" t="s">
        <v>48</v>
      </c>
      <c r="AN1550" t="s">
        <v>48</v>
      </c>
      <c r="AO1550" t="s">
        <v>48</v>
      </c>
      <c r="AP1550" t="s">
        <v>48</v>
      </c>
      <c r="AQ1550" t="s">
        <v>48</v>
      </c>
      <c r="AR1550" t="s">
        <v>48</v>
      </c>
      <c r="AS1550" t="s">
        <v>48</v>
      </c>
      <c r="AT1550" t="s">
        <v>48</v>
      </c>
      <c r="AU1550" t="s">
        <v>48</v>
      </c>
      <c r="AV1550" t="s">
        <v>48</v>
      </c>
      <c r="AW1550" t="s">
        <v>48</v>
      </c>
      <c r="AX1550" t="s">
        <v>48</v>
      </c>
      <c r="AY1550" t="s">
        <v>48</v>
      </c>
      <c r="AZ1550" t="s">
        <v>48</v>
      </c>
      <c r="BA1550" t="s">
        <v>48</v>
      </c>
      <c r="BB1550" t="s">
        <v>48</v>
      </c>
      <c r="BC1550" t="s">
        <v>48</v>
      </c>
      <c r="BD1550" t="s">
        <v>48</v>
      </c>
      <c r="BE1550" t="s">
        <v>48</v>
      </c>
      <c r="BF1550" t="s">
        <v>48</v>
      </c>
      <c r="BG1550" s="15" t="e">
        <f ca="1">OFFSET($V$6,0,MATCH(BH1550,$X1550:$BF1550,0))</f>
        <v>#N/A</v>
      </c>
      <c r="BH1550" s="15">
        <f t="shared" si="366"/>
        <v>100000</v>
      </c>
      <c r="BI1550" s="15" t="e">
        <f t="shared" ca="1" si="367"/>
        <v>#N/A</v>
      </c>
      <c r="BJ1550" s="15" t="e">
        <f t="shared" ca="1" si="368"/>
        <v>#N/A</v>
      </c>
      <c r="BK1550" s="15">
        <f t="shared" si="369"/>
        <v>100000</v>
      </c>
      <c r="BL1550" s="15" t="e">
        <f t="shared" ca="1" si="370"/>
        <v>#N/A</v>
      </c>
      <c r="BM1550" s="15">
        <f t="shared" si="371"/>
        <v>0</v>
      </c>
      <c r="BN1550" t="str">
        <f t="shared" si="372"/>
        <v/>
      </c>
      <c r="BO1550" t="str">
        <f t="shared" si="373"/>
        <v/>
      </c>
      <c r="BP1550" t="str">
        <f t="shared" si="374"/>
        <v/>
      </c>
    </row>
    <row r="1551" spans="2:68" hidden="1">
      <c r="B1551">
        <v>20250306</v>
      </c>
      <c r="C1551" t="s">
        <v>75</v>
      </c>
      <c r="D1551">
        <v>730</v>
      </c>
      <c r="E1551">
        <v>7247</v>
      </c>
      <c r="H1551">
        <v>7247</v>
      </c>
      <c r="K1551">
        <v>-3514</v>
      </c>
      <c r="L1551">
        <v>-3514</v>
      </c>
      <c r="M1551">
        <v>-3514</v>
      </c>
      <c r="N1551" t="s">
        <v>50</v>
      </c>
      <c r="O1551" t="s">
        <v>50</v>
      </c>
      <c r="P1551" s="157">
        <f t="shared" si="360"/>
        <v>0</v>
      </c>
      <c r="Q1551">
        <f t="shared" si="361"/>
        <v>0</v>
      </c>
      <c r="R1551" s="157" t="str">
        <f t="shared" si="362"/>
        <v>NA</v>
      </c>
      <c r="S1551" s="157" t="str">
        <f t="shared" si="363"/>
        <v>NA</v>
      </c>
      <c r="T1551" t="str">
        <f t="shared" si="364"/>
        <v>NA</v>
      </c>
      <c r="U1551">
        <f t="shared" si="365"/>
        <v>0</v>
      </c>
      <c r="V1551">
        <f>MIN(IF(SUM(W1551,X1551,Y1551,AA1551,AB1551,AE1551,AD1551,AG1551,AH1551,AK1551,AJ1551,AN1551,AO1551,AQ1551,AR1551,AT1551,AU1551,AV1551,A1551,BB1551,AX1551,AY1551,AZ1551,BA1551,BD1551,BE1551)=0,0,1)+IF(O1551="Smoothing ramp",1,0)+IF(ISNUMBER(W1551),1,0)+IF(ISNUMBER(X1551),1,0)+IF(ISNUMBER(Y1551),1,0)+IF(ISNUMBER(#REF!),1,0)+IF(ISNUMBER(AA1551),1,0)+IF(ISNUMBER(AB1551),1,0)+IF(ISNUMBER(#REF!),1,0)+IF(ISNUMBER(AE1551),1,0)+IF(ISNUMBER(AD1551),1,0)+IF(ISNUMBER(AG1551),1,0)+IF(ISNUMBER(AH1551),1,0)+IF(ISNUMBER(AJ1551),1,0)+IF(ISNUMBER(AK1551),1,0)+IF(ISNUMBER(AN1551),1,0)+IF(ISNUMBER(AO1551),1,0)+IF(ISNUMBER(AQ1551),1,0)+IF(ISNUMBER(AR1551),1,0)+IF(ISNUMBER(AT1551),1,0)+IF(ISNUMBER(AU1551),1,0)+IF(ISNUMBER(AV1551),1,0)+IF(ISNUMBER(#REF!),1,0)+IF(ISNUMBER(AM1551),1,0)+IF(ISNUMBER(BB1551),1,0)+IF(ISNUMBER(AX1551),1,0)+IF(ISNUMBER(AY1551),1,0)+IF(ISNUMBER(AZ1551),1,0)+IF(ISNUMBER(BA1551),1,0)+IF(ISNUMBER(BD1551),1,0)+IF(ISNUMBER(BE1551),1,0),1)</f>
        <v>0</v>
      </c>
      <c r="W1551" t="s">
        <v>48</v>
      </c>
      <c r="X1551" t="s">
        <v>48</v>
      </c>
      <c r="Y1551" t="s">
        <v>48</v>
      </c>
      <c r="Z1551" t="s">
        <v>48</v>
      </c>
      <c r="AA1551" t="s">
        <v>48</v>
      </c>
      <c r="AB1551" t="s">
        <v>48</v>
      </c>
      <c r="AC1551" t="s">
        <v>48</v>
      </c>
      <c r="AD1551" t="s">
        <v>48</v>
      </c>
      <c r="AE1551" t="s">
        <v>48</v>
      </c>
      <c r="AF1551" t="s">
        <v>48</v>
      </c>
      <c r="AG1551" t="s">
        <v>48</v>
      </c>
      <c r="AH1551" t="s">
        <v>48</v>
      </c>
      <c r="AI1551" t="s">
        <v>48</v>
      </c>
      <c r="AJ1551" t="s">
        <v>48</v>
      </c>
      <c r="AK1551" t="s">
        <v>48</v>
      </c>
      <c r="AL1551" t="s">
        <v>48</v>
      </c>
      <c r="AN1551" t="s">
        <v>48</v>
      </c>
      <c r="AO1551" t="s">
        <v>48</v>
      </c>
      <c r="AP1551" t="s">
        <v>48</v>
      </c>
      <c r="AQ1551" t="s">
        <v>48</v>
      </c>
      <c r="AR1551" t="s">
        <v>48</v>
      </c>
      <c r="AS1551" t="s">
        <v>48</v>
      </c>
      <c r="AT1551" t="s">
        <v>48</v>
      </c>
      <c r="AU1551" t="s">
        <v>48</v>
      </c>
      <c r="AV1551" t="s">
        <v>48</v>
      </c>
      <c r="AW1551" t="s">
        <v>48</v>
      </c>
      <c r="AX1551" t="s">
        <v>48</v>
      </c>
      <c r="AY1551" t="s">
        <v>48</v>
      </c>
      <c r="AZ1551" t="s">
        <v>48</v>
      </c>
      <c r="BA1551" t="s">
        <v>48</v>
      </c>
      <c r="BB1551" t="s">
        <v>48</v>
      </c>
      <c r="BC1551" t="s">
        <v>48</v>
      </c>
      <c r="BD1551" t="s">
        <v>48</v>
      </c>
      <c r="BE1551" t="s">
        <v>48</v>
      </c>
      <c r="BF1551" t="s">
        <v>48</v>
      </c>
      <c r="BG1551" s="15" t="e">
        <f ca="1">OFFSET($V$6,0,MATCH(BH1551,$X1551:$BF1551,0))</f>
        <v>#N/A</v>
      </c>
      <c r="BH1551" s="15">
        <f t="shared" si="366"/>
        <v>100000</v>
      </c>
      <c r="BI1551" s="15" t="e">
        <f t="shared" ca="1" si="367"/>
        <v>#N/A</v>
      </c>
      <c r="BJ1551" s="15" t="e">
        <f t="shared" ca="1" si="368"/>
        <v>#N/A</v>
      </c>
      <c r="BK1551" s="15">
        <f t="shared" si="369"/>
        <v>100000</v>
      </c>
      <c r="BL1551" s="15" t="e">
        <f t="shared" ca="1" si="370"/>
        <v>#N/A</v>
      </c>
      <c r="BM1551" s="15">
        <f t="shared" si="371"/>
        <v>0</v>
      </c>
      <c r="BN1551" t="str">
        <f t="shared" si="372"/>
        <v/>
      </c>
      <c r="BO1551" t="str">
        <f t="shared" si="373"/>
        <v/>
      </c>
      <c r="BP1551" t="str">
        <f t="shared" si="374"/>
        <v/>
      </c>
    </row>
    <row r="1552" spans="2:68" hidden="1">
      <c r="B1552">
        <v>20250306</v>
      </c>
      <c r="C1552" t="s">
        <v>75</v>
      </c>
      <c r="D1552">
        <v>830</v>
      </c>
      <c r="E1552">
        <v>7247</v>
      </c>
      <c r="H1552">
        <v>7247</v>
      </c>
      <c r="K1552">
        <v>-3514</v>
      </c>
      <c r="L1552">
        <v>-3514</v>
      </c>
      <c r="M1552">
        <v>-3514</v>
      </c>
      <c r="N1552" t="s">
        <v>50</v>
      </c>
      <c r="O1552" t="s">
        <v>50</v>
      </c>
      <c r="P1552" s="157">
        <f t="shared" si="360"/>
        <v>0</v>
      </c>
      <c r="Q1552">
        <f t="shared" si="361"/>
        <v>0</v>
      </c>
      <c r="R1552" s="157" t="str">
        <f t="shared" si="362"/>
        <v>NA</v>
      </c>
      <c r="S1552" s="157" t="str">
        <f t="shared" si="363"/>
        <v>NA</v>
      </c>
      <c r="T1552" t="str">
        <f t="shared" si="364"/>
        <v>NA</v>
      </c>
      <c r="U1552">
        <f t="shared" si="365"/>
        <v>0</v>
      </c>
      <c r="V1552">
        <f>MIN(IF(SUM(W1552,X1552,Y1552,AA1552,AB1552,AE1552,AD1552,AG1552,AH1552,AK1552,AJ1552,AN1552,AO1552,AQ1552,AR1552,AT1552,AU1552,AV1552,A1552,BB1552,AX1552,AY1552,AZ1552,BA1552,BD1552,BE1552)=0,0,1)+IF(O1552="Smoothing ramp",1,0)+IF(ISNUMBER(W1552),1,0)+IF(ISNUMBER(X1552),1,0)+IF(ISNUMBER(Y1552),1,0)+IF(ISNUMBER(#REF!),1,0)+IF(ISNUMBER(AA1552),1,0)+IF(ISNUMBER(AB1552),1,0)+IF(ISNUMBER(#REF!),1,0)+IF(ISNUMBER(AE1552),1,0)+IF(ISNUMBER(AD1552),1,0)+IF(ISNUMBER(AG1552),1,0)+IF(ISNUMBER(AH1552),1,0)+IF(ISNUMBER(AJ1552),1,0)+IF(ISNUMBER(AK1552),1,0)+IF(ISNUMBER(AN1552),1,0)+IF(ISNUMBER(AO1552),1,0)+IF(ISNUMBER(AQ1552),1,0)+IF(ISNUMBER(AR1552),1,0)+IF(ISNUMBER(AT1552),1,0)+IF(ISNUMBER(AU1552),1,0)+IF(ISNUMBER(AV1552),1,0)+IF(ISNUMBER(#REF!),1,0)+IF(ISNUMBER(AM1552),1,0)+IF(ISNUMBER(BB1552),1,0)+IF(ISNUMBER(AX1552),1,0)+IF(ISNUMBER(AY1552),1,0)+IF(ISNUMBER(AZ1552),1,0)+IF(ISNUMBER(BA1552),1,0)+IF(ISNUMBER(BD1552),1,0)+IF(ISNUMBER(BE1552),1,0),1)</f>
        <v>0</v>
      </c>
      <c r="W1552" t="s">
        <v>48</v>
      </c>
      <c r="X1552" t="s">
        <v>48</v>
      </c>
      <c r="Y1552" t="s">
        <v>48</v>
      </c>
      <c r="Z1552" t="s">
        <v>48</v>
      </c>
      <c r="AA1552" t="s">
        <v>48</v>
      </c>
      <c r="AB1552" t="s">
        <v>48</v>
      </c>
      <c r="AC1552" t="s">
        <v>48</v>
      </c>
      <c r="AD1552" t="s">
        <v>48</v>
      </c>
      <c r="AE1552" t="s">
        <v>48</v>
      </c>
      <c r="AF1552" t="s">
        <v>48</v>
      </c>
      <c r="AG1552" t="s">
        <v>48</v>
      </c>
      <c r="AH1552" t="s">
        <v>48</v>
      </c>
      <c r="AI1552" t="s">
        <v>48</v>
      </c>
      <c r="AJ1552" t="s">
        <v>48</v>
      </c>
      <c r="AK1552" t="s">
        <v>48</v>
      </c>
      <c r="AL1552" t="s">
        <v>48</v>
      </c>
      <c r="AN1552" t="s">
        <v>48</v>
      </c>
      <c r="AO1552" t="s">
        <v>48</v>
      </c>
      <c r="AP1552" t="s">
        <v>48</v>
      </c>
      <c r="AQ1552" t="s">
        <v>48</v>
      </c>
      <c r="AR1552" t="s">
        <v>48</v>
      </c>
      <c r="AS1552" t="s">
        <v>48</v>
      </c>
      <c r="AT1552" t="s">
        <v>48</v>
      </c>
      <c r="AU1552" t="s">
        <v>48</v>
      </c>
      <c r="AV1552" t="s">
        <v>48</v>
      </c>
      <c r="AW1552" t="s">
        <v>48</v>
      </c>
      <c r="AX1552" t="s">
        <v>48</v>
      </c>
      <c r="AY1552" t="s">
        <v>48</v>
      </c>
      <c r="AZ1552" t="s">
        <v>48</v>
      </c>
      <c r="BA1552" t="s">
        <v>48</v>
      </c>
      <c r="BB1552" t="s">
        <v>48</v>
      </c>
      <c r="BC1552" t="s">
        <v>48</v>
      </c>
      <c r="BD1552" t="s">
        <v>48</v>
      </c>
      <c r="BE1552" t="s">
        <v>48</v>
      </c>
      <c r="BF1552" t="s">
        <v>48</v>
      </c>
      <c r="BG1552" s="15" t="e">
        <f ca="1">OFFSET($V$6,0,MATCH(BH1552,$X1552:$BF1552,0))</f>
        <v>#N/A</v>
      </c>
      <c r="BH1552" s="15">
        <f t="shared" si="366"/>
        <v>100000</v>
      </c>
      <c r="BI1552" s="15" t="e">
        <f t="shared" ca="1" si="367"/>
        <v>#N/A</v>
      </c>
      <c r="BJ1552" s="15" t="e">
        <f t="shared" ca="1" si="368"/>
        <v>#N/A</v>
      </c>
      <c r="BK1552" s="15">
        <f t="shared" si="369"/>
        <v>100000</v>
      </c>
      <c r="BL1552" s="15" t="e">
        <f t="shared" ca="1" si="370"/>
        <v>#N/A</v>
      </c>
      <c r="BM1552" s="15">
        <f t="shared" si="371"/>
        <v>0</v>
      </c>
      <c r="BN1552" t="str">
        <f t="shared" si="372"/>
        <v/>
      </c>
      <c r="BO1552" t="str">
        <f t="shared" si="373"/>
        <v/>
      </c>
      <c r="BP1552" t="str">
        <f t="shared" si="374"/>
        <v/>
      </c>
    </row>
    <row r="1553" spans="2:68" hidden="1">
      <c r="B1553">
        <v>20250306</v>
      </c>
      <c r="C1553" t="s">
        <v>75</v>
      </c>
      <c r="D1553">
        <v>930</v>
      </c>
      <c r="E1553">
        <v>9050</v>
      </c>
      <c r="H1553">
        <v>8747</v>
      </c>
      <c r="K1553">
        <v>0</v>
      </c>
      <c r="L1553">
        <v>0</v>
      </c>
      <c r="M1553">
        <v>0</v>
      </c>
      <c r="N1553" t="s">
        <v>49</v>
      </c>
      <c r="O1553" t="s">
        <v>68</v>
      </c>
      <c r="P1553" s="157">
        <f t="shared" si="360"/>
        <v>0</v>
      </c>
      <c r="Q1553">
        <f t="shared" si="361"/>
        <v>303</v>
      </c>
      <c r="R1553" s="157" t="str">
        <f t="shared" si="362"/>
        <v>NA</v>
      </c>
      <c r="S1553" s="157" t="str">
        <f t="shared" si="363"/>
        <v>NA</v>
      </c>
      <c r="T1553" t="str">
        <f t="shared" si="364"/>
        <v>NA</v>
      </c>
      <c r="U1553">
        <f t="shared" si="365"/>
        <v>0</v>
      </c>
      <c r="V1553">
        <f>MIN(IF(SUM(W1553,X1553,Y1553,AA1553,AB1553,AE1553,AD1553,AG1553,AH1553,AK1553,AJ1553,AN1553,AO1553,AQ1553,AR1553,AT1553,AU1553,AV1553,A1553,BB1553,AX1553,AY1553,AZ1553,BA1553,BD1553,BE1553)=0,0,1)+IF(O1553="Smoothing ramp",1,0)+IF(ISNUMBER(W1553),1,0)+IF(ISNUMBER(X1553),1,0)+IF(ISNUMBER(Y1553),1,0)+IF(ISNUMBER(#REF!),1,0)+IF(ISNUMBER(AA1553),1,0)+IF(ISNUMBER(AB1553),1,0)+IF(ISNUMBER(#REF!),1,0)+IF(ISNUMBER(AE1553),1,0)+IF(ISNUMBER(AD1553),1,0)+IF(ISNUMBER(AG1553),1,0)+IF(ISNUMBER(AH1553),1,0)+IF(ISNUMBER(AJ1553),1,0)+IF(ISNUMBER(AK1553),1,0)+IF(ISNUMBER(AN1553),1,0)+IF(ISNUMBER(AO1553),1,0)+IF(ISNUMBER(AQ1553),1,0)+IF(ISNUMBER(AR1553),1,0)+IF(ISNUMBER(AT1553),1,0)+IF(ISNUMBER(AU1553),1,0)+IF(ISNUMBER(AV1553),1,0)+IF(ISNUMBER(#REF!),1,0)+IF(ISNUMBER(AM1553),1,0)+IF(ISNUMBER(BB1553),1,0)+IF(ISNUMBER(AX1553),1,0)+IF(ISNUMBER(AY1553),1,0)+IF(ISNUMBER(AZ1553),1,0)+IF(ISNUMBER(BA1553),1,0)+IF(ISNUMBER(BD1553),1,0)+IF(ISNUMBER(BE1553),1,0),1)</f>
        <v>1</v>
      </c>
      <c r="W1553" t="s">
        <v>48</v>
      </c>
      <c r="X1553" t="s">
        <v>48</v>
      </c>
      <c r="Y1553" t="s">
        <v>48</v>
      </c>
      <c r="Z1553" t="s">
        <v>48</v>
      </c>
      <c r="AA1553" t="s">
        <v>48</v>
      </c>
      <c r="AB1553" t="s">
        <v>48</v>
      </c>
      <c r="AC1553" t="s">
        <v>48</v>
      </c>
      <c r="AD1553" t="s">
        <v>48</v>
      </c>
      <c r="AE1553" t="s">
        <v>48</v>
      </c>
      <c r="AF1553" t="s">
        <v>48</v>
      </c>
      <c r="AG1553" t="s">
        <v>48</v>
      </c>
      <c r="AH1553" t="s">
        <v>48</v>
      </c>
      <c r="AI1553" t="s">
        <v>48</v>
      </c>
      <c r="AJ1553" t="s">
        <v>48</v>
      </c>
      <c r="AK1553" t="s">
        <v>48</v>
      </c>
      <c r="AL1553" t="s">
        <v>48</v>
      </c>
      <c r="AN1553" t="s">
        <v>48</v>
      </c>
      <c r="AO1553" t="s">
        <v>48</v>
      </c>
      <c r="AP1553" t="s">
        <v>48</v>
      </c>
      <c r="AQ1553" t="s">
        <v>48</v>
      </c>
      <c r="AR1553" t="s">
        <v>48</v>
      </c>
      <c r="AS1553" t="s">
        <v>48</v>
      </c>
      <c r="AT1553" t="s">
        <v>48</v>
      </c>
      <c r="AU1553" t="s">
        <v>48</v>
      </c>
      <c r="AV1553" t="s">
        <v>48</v>
      </c>
      <c r="AW1553" t="s">
        <v>48</v>
      </c>
      <c r="AX1553" t="s">
        <v>48</v>
      </c>
      <c r="AY1553" t="s">
        <v>48</v>
      </c>
      <c r="AZ1553" t="s">
        <v>48</v>
      </c>
      <c r="BA1553" t="s">
        <v>48</v>
      </c>
      <c r="BB1553" t="s">
        <v>48</v>
      </c>
      <c r="BC1553" t="s">
        <v>48</v>
      </c>
      <c r="BD1553" t="s">
        <v>48</v>
      </c>
      <c r="BE1553" t="s">
        <v>48</v>
      </c>
      <c r="BF1553" t="s">
        <v>48</v>
      </c>
      <c r="BG1553" s="15" t="e">
        <f ca="1">OFFSET($V$6,0,MATCH(BH1553,$X1553:$BF1553,0))</f>
        <v>#N/A</v>
      </c>
      <c r="BH1553" s="15">
        <f t="shared" si="366"/>
        <v>100000</v>
      </c>
      <c r="BI1553" s="15" t="e">
        <f t="shared" ca="1" si="367"/>
        <v>#N/A</v>
      </c>
      <c r="BJ1553" s="15" t="e">
        <f t="shared" ca="1" si="368"/>
        <v>#N/A</v>
      </c>
      <c r="BK1553" s="15">
        <f t="shared" si="369"/>
        <v>100000</v>
      </c>
      <c r="BL1553" s="15" t="e">
        <f t="shared" ca="1" si="370"/>
        <v>#N/A</v>
      </c>
      <c r="BM1553" s="15">
        <f t="shared" si="371"/>
        <v>0</v>
      </c>
      <c r="BN1553" t="str">
        <f t="shared" si="372"/>
        <v>Smoothing</v>
      </c>
      <c r="BO1553" t="str">
        <f t="shared" si="373"/>
        <v/>
      </c>
      <c r="BP1553" t="str">
        <f t="shared" si="374"/>
        <v/>
      </c>
    </row>
    <row r="1554" spans="2:68" hidden="1">
      <c r="B1554">
        <v>20250306</v>
      </c>
      <c r="C1554" t="s">
        <v>75</v>
      </c>
      <c r="D1554">
        <v>1030</v>
      </c>
      <c r="E1554">
        <v>9050</v>
      </c>
      <c r="H1554">
        <v>9050</v>
      </c>
      <c r="K1554">
        <v>0</v>
      </c>
      <c r="L1554">
        <v>0</v>
      </c>
      <c r="M1554">
        <v>0</v>
      </c>
      <c r="N1554" t="s">
        <v>49</v>
      </c>
      <c r="O1554" t="s">
        <v>49</v>
      </c>
      <c r="P1554" s="157">
        <f t="shared" si="360"/>
        <v>0</v>
      </c>
      <c r="Q1554">
        <f t="shared" si="361"/>
        <v>0</v>
      </c>
      <c r="R1554" s="157" t="str">
        <f t="shared" si="362"/>
        <v>NA</v>
      </c>
      <c r="S1554" s="157" t="str">
        <f t="shared" si="363"/>
        <v>NA</v>
      </c>
      <c r="T1554" t="str">
        <f t="shared" si="364"/>
        <v>NA</v>
      </c>
      <c r="U1554">
        <f t="shared" si="365"/>
        <v>0</v>
      </c>
      <c r="V1554">
        <f>MIN(IF(SUM(W1554,X1554,Y1554,AA1554,AB1554,AE1554,AD1554,AG1554,AH1554,AK1554,AJ1554,AN1554,AO1554,AQ1554,AR1554,AT1554,AU1554,AV1554,A1554,BB1554,AX1554,AY1554,AZ1554,BA1554,BD1554,BE1554)=0,0,1)+IF(O1554="Smoothing ramp",1,0)+IF(ISNUMBER(W1554),1,0)+IF(ISNUMBER(X1554),1,0)+IF(ISNUMBER(Y1554),1,0)+IF(ISNUMBER(#REF!),1,0)+IF(ISNUMBER(AA1554),1,0)+IF(ISNUMBER(AB1554),1,0)+IF(ISNUMBER(#REF!),1,0)+IF(ISNUMBER(AE1554),1,0)+IF(ISNUMBER(AD1554),1,0)+IF(ISNUMBER(AG1554),1,0)+IF(ISNUMBER(AH1554),1,0)+IF(ISNUMBER(AJ1554),1,0)+IF(ISNUMBER(AK1554),1,0)+IF(ISNUMBER(AN1554),1,0)+IF(ISNUMBER(AO1554),1,0)+IF(ISNUMBER(AQ1554),1,0)+IF(ISNUMBER(AR1554),1,0)+IF(ISNUMBER(AT1554),1,0)+IF(ISNUMBER(AU1554),1,0)+IF(ISNUMBER(AV1554),1,0)+IF(ISNUMBER(#REF!),1,0)+IF(ISNUMBER(AM1554),1,0)+IF(ISNUMBER(BB1554),1,0)+IF(ISNUMBER(AX1554),1,0)+IF(ISNUMBER(AY1554),1,0)+IF(ISNUMBER(AZ1554),1,0)+IF(ISNUMBER(BA1554),1,0)+IF(ISNUMBER(BD1554),1,0)+IF(ISNUMBER(BE1554),1,0),1)</f>
        <v>0</v>
      </c>
      <c r="W1554" t="s">
        <v>48</v>
      </c>
      <c r="X1554" t="s">
        <v>48</v>
      </c>
      <c r="Y1554" t="s">
        <v>48</v>
      </c>
      <c r="Z1554" t="s">
        <v>48</v>
      </c>
      <c r="AA1554" t="s">
        <v>48</v>
      </c>
      <c r="AB1554" t="s">
        <v>48</v>
      </c>
      <c r="AC1554" t="s">
        <v>48</v>
      </c>
      <c r="AD1554" t="s">
        <v>48</v>
      </c>
      <c r="AE1554" t="s">
        <v>48</v>
      </c>
      <c r="AF1554" t="s">
        <v>48</v>
      </c>
      <c r="AG1554" t="s">
        <v>48</v>
      </c>
      <c r="AH1554" t="s">
        <v>48</v>
      </c>
      <c r="AI1554" t="s">
        <v>48</v>
      </c>
      <c r="AJ1554" t="s">
        <v>48</v>
      </c>
      <c r="AK1554" t="s">
        <v>48</v>
      </c>
      <c r="AL1554" t="s">
        <v>48</v>
      </c>
      <c r="AN1554" t="s">
        <v>48</v>
      </c>
      <c r="AO1554" t="s">
        <v>48</v>
      </c>
      <c r="AP1554" t="s">
        <v>48</v>
      </c>
      <c r="AQ1554" t="s">
        <v>48</v>
      </c>
      <c r="AR1554" t="s">
        <v>48</v>
      </c>
      <c r="AS1554" t="s">
        <v>48</v>
      </c>
      <c r="AT1554" t="s">
        <v>48</v>
      </c>
      <c r="AU1554" t="s">
        <v>48</v>
      </c>
      <c r="AV1554" t="s">
        <v>48</v>
      </c>
      <c r="AW1554" t="s">
        <v>48</v>
      </c>
      <c r="AX1554" t="s">
        <v>48</v>
      </c>
      <c r="AY1554" t="s">
        <v>48</v>
      </c>
      <c r="AZ1554" t="s">
        <v>48</v>
      </c>
      <c r="BA1554" t="s">
        <v>48</v>
      </c>
      <c r="BB1554" t="s">
        <v>48</v>
      </c>
      <c r="BC1554" t="s">
        <v>48</v>
      </c>
      <c r="BD1554" t="s">
        <v>48</v>
      </c>
      <c r="BE1554" t="s">
        <v>48</v>
      </c>
      <c r="BF1554" t="s">
        <v>48</v>
      </c>
      <c r="BG1554" s="15" t="e">
        <f ca="1">OFFSET($V$6,0,MATCH(BH1554,$X1554:$BF1554,0))</f>
        <v>#N/A</v>
      </c>
      <c r="BH1554" s="15">
        <f t="shared" si="366"/>
        <v>100000</v>
      </c>
      <c r="BI1554" s="15" t="e">
        <f t="shared" ca="1" si="367"/>
        <v>#N/A</v>
      </c>
      <c r="BJ1554" s="15" t="e">
        <f t="shared" ca="1" si="368"/>
        <v>#N/A</v>
      </c>
      <c r="BK1554" s="15">
        <f t="shared" si="369"/>
        <v>100000</v>
      </c>
      <c r="BL1554" s="15" t="e">
        <f t="shared" ca="1" si="370"/>
        <v>#N/A</v>
      </c>
      <c r="BM1554" s="15">
        <f t="shared" si="371"/>
        <v>0</v>
      </c>
      <c r="BN1554" t="str">
        <f t="shared" si="372"/>
        <v/>
      </c>
      <c r="BO1554" t="str">
        <f t="shared" si="373"/>
        <v/>
      </c>
      <c r="BP1554" t="str">
        <f t="shared" si="374"/>
        <v/>
      </c>
    </row>
    <row r="1555" spans="2:68" hidden="1">
      <c r="B1555">
        <v>20250306</v>
      </c>
      <c r="C1555" t="s">
        <v>75</v>
      </c>
      <c r="D1555">
        <v>1130</v>
      </c>
      <c r="E1555">
        <v>9050</v>
      </c>
      <c r="H1555">
        <v>8380</v>
      </c>
      <c r="K1555">
        <v>0</v>
      </c>
      <c r="L1555">
        <v>0</v>
      </c>
      <c r="M1555">
        <v>0</v>
      </c>
      <c r="N1555" t="s">
        <v>49</v>
      </c>
      <c r="O1555" t="s">
        <v>68</v>
      </c>
      <c r="P1555" s="157">
        <f t="shared" si="360"/>
        <v>0</v>
      </c>
      <c r="Q1555">
        <f t="shared" si="361"/>
        <v>670</v>
      </c>
      <c r="R1555" s="157" t="str">
        <f t="shared" si="362"/>
        <v>NA</v>
      </c>
      <c r="S1555" s="157" t="str">
        <f t="shared" si="363"/>
        <v>NA</v>
      </c>
      <c r="T1555" t="str">
        <f t="shared" si="364"/>
        <v>NA</v>
      </c>
      <c r="U1555">
        <f t="shared" si="365"/>
        <v>0</v>
      </c>
      <c r="V1555">
        <f>MIN(IF(SUM(W1555,X1555,Y1555,AA1555,AB1555,AE1555,AD1555,AG1555,AH1555,AK1555,AJ1555,AN1555,AO1555,AQ1555,AR1555,AT1555,AU1555,AV1555,A1555,BB1555,AX1555,AY1555,AZ1555,BA1555,BD1555,BE1555)=0,0,1)+IF(O1555="Smoothing ramp",1,0)+IF(ISNUMBER(W1555),1,0)+IF(ISNUMBER(X1555),1,0)+IF(ISNUMBER(Y1555),1,0)+IF(ISNUMBER(#REF!),1,0)+IF(ISNUMBER(AA1555),1,0)+IF(ISNUMBER(AB1555),1,0)+IF(ISNUMBER(#REF!),1,0)+IF(ISNUMBER(AE1555),1,0)+IF(ISNUMBER(AD1555),1,0)+IF(ISNUMBER(AG1555),1,0)+IF(ISNUMBER(AH1555),1,0)+IF(ISNUMBER(AJ1555),1,0)+IF(ISNUMBER(AK1555),1,0)+IF(ISNUMBER(AN1555),1,0)+IF(ISNUMBER(AO1555),1,0)+IF(ISNUMBER(AQ1555),1,0)+IF(ISNUMBER(AR1555),1,0)+IF(ISNUMBER(AT1555),1,0)+IF(ISNUMBER(AU1555),1,0)+IF(ISNUMBER(AV1555),1,0)+IF(ISNUMBER(#REF!),1,0)+IF(ISNUMBER(AM1555),1,0)+IF(ISNUMBER(BB1555),1,0)+IF(ISNUMBER(AX1555),1,0)+IF(ISNUMBER(AY1555),1,0)+IF(ISNUMBER(AZ1555),1,0)+IF(ISNUMBER(BA1555),1,0)+IF(ISNUMBER(BD1555),1,0)+IF(ISNUMBER(BE1555),1,0),1)</f>
        <v>1</v>
      </c>
      <c r="W1555" t="s">
        <v>48</v>
      </c>
      <c r="X1555" t="s">
        <v>48</v>
      </c>
      <c r="Y1555" t="s">
        <v>48</v>
      </c>
      <c r="Z1555" t="s">
        <v>48</v>
      </c>
      <c r="AA1555" t="s">
        <v>48</v>
      </c>
      <c r="AB1555" t="s">
        <v>48</v>
      </c>
      <c r="AC1555" t="s">
        <v>48</v>
      </c>
      <c r="AD1555" t="s">
        <v>48</v>
      </c>
      <c r="AE1555" t="s">
        <v>48</v>
      </c>
      <c r="AF1555" t="s">
        <v>48</v>
      </c>
      <c r="AG1555" t="s">
        <v>48</v>
      </c>
      <c r="AH1555" t="s">
        <v>48</v>
      </c>
      <c r="AI1555" t="s">
        <v>48</v>
      </c>
      <c r="AJ1555" t="s">
        <v>48</v>
      </c>
      <c r="AK1555" t="s">
        <v>48</v>
      </c>
      <c r="AL1555" t="s">
        <v>48</v>
      </c>
      <c r="AN1555" t="s">
        <v>48</v>
      </c>
      <c r="AO1555" t="s">
        <v>48</v>
      </c>
      <c r="AP1555" t="s">
        <v>48</v>
      </c>
      <c r="AQ1555" t="s">
        <v>48</v>
      </c>
      <c r="AR1555" t="s">
        <v>48</v>
      </c>
      <c r="AS1555" t="s">
        <v>48</v>
      </c>
      <c r="AT1555" t="s">
        <v>48</v>
      </c>
      <c r="AU1555" t="s">
        <v>48</v>
      </c>
      <c r="AV1555" t="s">
        <v>48</v>
      </c>
      <c r="AW1555" t="s">
        <v>48</v>
      </c>
      <c r="AX1555" t="s">
        <v>48</v>
      </c>
      <c r="AY1555" t="s">
        <v>48</v>
      </c>
      <c r="AZ1555" t="s">
        <v>48</v>
      </c>
      <c r="BA1555" t="s">
        <v>48</v>
      </c>
      <c r="BB1555" t="s">
        <v>48</v>
      </c>
      <c r="BC1555" t="s">
        <v>48</v>
      </c>
      <c r="BD1555" t="s">
        <v>48</v>
      </c>
      <c r="BE1555" t="s">
        <v>48</v>
      </c>
      <c r="BF1555" t="s">
        <v>48</v>
      </c>
      <c r="BG1555" s="15" t="e">
        <f ca="1">OFFSET($V$6,0,MATCH(BH1555,$X1555:$BF1555,0))</f>
        <v>#N/A</v>
      </c>
      <c r="BH1555" s="15">
        <f t="shared" si="366"/>
        <v>100000</v>
      </c>
      <c r="BI1555" s="15" t="e">
        <f t="shared" ca="1" si="367"/>
        <v>#N/A</v>
      </c>
      <c r="BJ1555" s="15" t="e">
        <f t="shared" ca="1" si="368"/>
        <v>#N/A</v>
      </c>
      <c r="BK1555" s="15">
        <f t="shared" si="369"/>
        <v>100000</v>
      </c>
      <c r="BL1555" s="15" t="e">
        <f t="shared" ca="1" si="370"/>
        <v>#N/A</v>
      </c>
      <c r="BM1555" s="15">
        <f t="shared" si="371"/>
        <v>0</v>
      </c>
      <c r="BN1555" t="str">
        <f t="shared" si="372"/>
        <v>Smoothing</v>
      </c>
      <c r="BO1555" t="str">
        <f t="shared" si="373"/>
        <v/>
      </c>
      <c r="BP1555" t="str">
        <f t="shared" si="374"/>
        <v/>
      </c>
    </row>
    <row r="1556" spans="2:68" hidden="1">
      <c r="B1556">
        <v>20250306</v>
      </c>
      <c r="C1556" t="s">
        <v>75</v>
      </c>
      <c r="D1556">
        <v>1230</v>
      </c>
      <c r="E1556">
        <v>6880</v>
      </c>
      <c r="H1556">
        <v>6880</v>
      </c>
      <c r="K1556">
        <v>-3417</v>
      </c>
      <c r="L1556">
        <v>-3417</v>
      </c>
      <c r="M1556">
        <v>-3417</v>
      </c>
      <c r="N1556" t="s">
        <v>46</v>
      </c>
      <c r="O1556" t="s">
        <v>46</v>
      </c>
      <c r="P1556" s="157">
        <f t="shared" si="360"/>
        <v>0</v>
      </c>
      <c r="Q1556">
        <f t="shared" si="361"/>
        <v>0</v>
      </c>
      <c r="R1556" s="157" t="str">
        <f t="shared" si="362"/>
        <v>NA</v>
      </c>
      <c r="S1556" s="157" t="str">
        <f t="shared" si="363"/>
        <v>NA</v>
      </c>
      <c r="T1556" t="str">
        <f t="shared" si="364"/>
        <v>NA</v>
      </c>
      <c r="U1556">
        <f t="shared" si="365"/>
        <v>0</v>
      </c>
      <c r="V1556">
        <f>MIN(IF(SUM(W1556,X1556,Y1556,AA1556,AB1556,AE1556,AD1556,AG1556,AH1556,AK1556,AJ1556,AN1556,AO1556,AQ1556,AR1556,AT1556,AU1556,AV1556,A1556,BB1556,AX1556,AY1556,AZ1556,BA1556,BD1556,BE1556)=0,0,1)+IF(O1556="Smoothing ramp",1,0)+IF(ISNUMBER(W1556),1,0)+IF(ISNUMBER(X1556),1,0)+IF(ISNUMBER(Y1556),1,0)+IF(ISNUMBER(#REF!),1,0)+IF(ISNUMBER(AA1556),1,0)+IF(ISNUMBER(AB1556),1,0)+IF(ISNUMBER(#REF!),1,0)+IF(ISNUMBER(AE1556),1,0)+IF(ISNUMBER(AD1556),1,0)+IF(ISNUMBER(AG1556),1,0)+IF(ISNUMBER(AH1556),1,0)+IF(ISNUMBER(AJ1556),1,0)+IF(ISNUMBER(AK1556),1,0)+IF(ISNUMBER(AN1556),1,0)+IF(ISNUMBER(AO1556),1,0)+IF(ISNUMBER(AQ1556),1,0)+IF(ISNUMBER(AR1556),1,0)+IF(ISNUMBER(AT1556),1,0)+IF(ISNUMBER(AU1556),1,0)+IF(ISNUMBER(AV1556),1,0)+IF(ISNUMBER(#REF!),1,0)+IF(ISNUMBER(AM1556),1,0)+IF(ISNUMBER(BB1556),1,0)+IF(ISNUMBER(AX1556),1,0)+IF(ISNUMBER(AY1556),1,0)+IF(ISNUMBER(AZ1556),1,0)+IF(ISNUMBER(BA1556),1,0)+IF(ISNUMBER(BD1556),1,0)+IF(ISNUMBER(BE1556),1,0),1)</f>
        <v>0</v>
      </c>
      <c r="W1556" t="s">
        <v>48</v>
      </c>
      <c r="X1556" t="s">
        <v>48</v>
      </c>
      <c r="Y1556" t="s">
        <v>48</v>
      </c>
      <c r="Z1556" t="s">
        <v>48</v>
      </c>
      <c r="AA1556" t="s">
        <v>48</v>
      </c>
      <c r="AB1556" t="s">
        <v>48</v>
      </c>
      <c r="AC1556" t="s">
        <v>48</v>
      </c>
      <c r="AD1556" t="s">
        <v>48</v>
      </c>
      <c r="AE1556" t="s">
        <v>48</v>
      </c>
      <c r="AF1556" t="s">
        <v>48</v>
      </c>
      <c r="AG1556" t="s">
        <v>48</v>
      </c>
      <c r="AH1556" t="s">
        <v>48</v>
      </c>
      <c r="AI1556" t="s">
        <v>48</v>
      </c>
      <c r="AJ1556" t="s">
        <v>48</v>
      </c>
      <c r="AK1556" t="s">
        <v>48</v>
      </c>
      <c r="AL1556" t="s">
        <v>48</v>
      </c>
      <c r="AN1556" t="s">
        <v>48</v>
      </c>
      <c r="AO1556" t="s">
        <v>48</v>
      </c>
      <c r="AP1556" t="s">
        <v>48</v>
      </c>
      <c r="AQ1556" t="s">
        <v>48</v>
      </c>
      <c r="AR1556" t="s">
        <v>48</v>
      </c>
      <c r="AS1556" t="s">
        <v>48</v>
      </c>
      <c r="AT1556" t="s">
        <v>48</v>
      </c>
      <c r="AU1556" t="s">
        <v>48</v>
      </c>
      <c r="AV1556" t="s">
        <v>48</v>
      </c>
      <c r="AW1556" t="s">
        <v>48</v>
      </c>
      <c r="AX1556" t="s">
        <v>48</v>
      </c>
      <c r="AY1556" t="s">
        <v>48</v>
      </c>
      <c r="AZ1556" t="s">
        <v>48</v>
      </c>
      <c r="BA1556" t="s">
        <v>48</v>
      </c>
      <c r="BB1556" t="s">
        <v>48</v>
      </c>
      <c r="BC1556" t="s">
        <v>48</v>
      </c>
      <c r="BD1556" t="s">
        <v>48</v>
      </c>
      <c r="BE1556" t="s">
        <v>48</v>
      </c>
      <c r="BF1556" t="s">
        <v>48</v>
      </c>
      <c r="BG1556" s="15" t="e">
        <f ca="1">OFFSET($V$6,0,MATCH(BH1556,$X1556:$BF1556,0))</f>
        <v>#N/A</v>
      </c>
      <c r="BH1556" s="15">
        <f t="shared" si="366"/>
        <v>100000</v>
      </c>
      <c r="BI1556" s="15" t="e">
        <f t="shared" ca="1" si="367"/>
        <v>#N/A</v>
      </c>
      <c r="BJ1556" s="15" t="e">
        <f t="shared" ca="1" si="368"/>
        <v>#N/A</v>
      </c>
      <c r="BK1556" s="15">
        <f t="shared" si="369"/>
        <v>100000</v>
      </c>
      <c r="BL1556" s="15" t="e">
        <f t="shared" ca="1" si="370"/>
        <v>#N/A</v>
      </c>
      <c r="BM1556" s="15">
        <f t="shared" si="371"/>
        <v>0</v>
      </c>
      <c r="BN1556" t="str">
        <f t="shared" si="372"/>
        <v/>
      </c>
      <c r="BO1556" t="str">
        <f t="shared" si="373"/>
        <v/>
      </c>
      <c r="BP1556" t="str">
        <f t="shared" si="374"/>
        <v/>
      </c>
    </row>
    <row r="1557" spans="2:68" hidden="1">
      <c r="B1557">
        <v>20250306</v>
      </c>
      <c r="C1557" t="s">
        <v>75</v>
      </c>
      <c r="D1557">
        <v>1330</v>
      </c>
      <c r="E1557">
        <v>6880</v>
      </c>
      <c r="H1557">
        <v>6880</v>
      </c>
      <c r="K1557">
        <v>-3417</v>
      </c>
      <c r="L1557">
        <v>-3417</v>
      </c>
      <c r="M1557">
        <v>-3417</v>
      </c>
      <c r="N1557" t="s">
        <v>46</v>
      </c>
      <c r="O1557" t="s">
        <v>46</v>
      </c>
      <c r="P1557" s="157">
        <f t="shared" si="360"/>
        <v>0</v>
      </c>
      <c r="Q1557">
        <f t="shared" si="361"/>
        <v>0</v>
      </c>
      <c r="R1557" s="157" t="str">
        <f t="shared" si="362"/>
        <v>NA</v>
      </c>
      <c r="S1557" s="157" t="str">
        <f t="shared" si="363"/>
        <v>NA</v>
      </c>
      <c r="T1557" t="str">
        <f t="shared" si="364"/>
        <v>NA</v>
      </c>
      <c r="U1557">
        <f t="shared" si="365"/>
        <v>0</v>
      </c>
      <c r="V1557">
        <f>MIN(IF(SUM(W1557,X1557,Y1557,AA1557,AB1557,AE1557,AD1557,AG1557,AH1557,AK1557,AJ1557,AN1557,AO1557,AQ1557,AR1557,AT1557,AU1557,AV1557,A1557,BB1557,AX1557,AY1557,AZ1557,BA1557,BD1557,BE1557)=0,0,1)+IF(O1557="Smoothing ramp",1,0)+IF(ISNUMBER(W1557),1,0)+IF(ISNUMBER(X1557),1,0)+IF(ISNUMBER(Y1557),1,0)+IF(ISNUMBER(#REF!),1,0)+IF(ISNUMBER(AA1557),1,0)+IF(ISNUMBER(AB1557),1,0)+IF(ISNUMBER(#REF!),1,0)+IF(ISNUMBER(AE1557),1,0)+IF(ISNUMBER(AD1557),1,0)+IF(ISNUMBER(AG1557),1,0)+IF(ISNUMBER(AH1557),1,0)+IF(ISNUMBER(AJ1557),1,0)+IF(ISNUMBER(AK1557),1,0)+IF(ISNUMBER(AN1557),1,0)+IF(ISNUMBER(AO1557),1,0)+IF(ISNUMBER(AQ1557),1,0)+IF(ISNUMBER(AR1557),1,0)+IF(ISNUMBER(AT1557),1,0)+IF(ISNUMBER(AU1557),1,0)+IF(ISNUMBER(AV1557),1,0)+IF(ISNUMBER(#REF!),1,0)+IF(ISNUMBER(AM1557),1,0)+IF(ISNUMBER(BB1557),1,0)+IF(ISNUMBER(AX1557),1,0)+IF(ISNUMBER(AY1557),1,0)+IF(ISNUMBER(AZ1557),1,0)+IF(ISNUMBER(BA1557),1,0)+IF(ISNUMBER(BD1557),1,0)+IF(ISNUMBER(BE1557),1,0),1)</f>
        <v>0</v>
      </c>
      <c r="W1557" t="s">
        <v>48</v>
      </c>
      <c r="X1557" t="s">
        <v>48</v>
      </c>
      <c r="Y1557" t="s">
        <v>48</v>
      </c>
      <c r="Z1557" t="s">
        <v>48</v>
      </c>
      <c r="AA1557" t="s">
        <v>48</v>
      </c>
      <c r="AB1557" t="s">
        <v>48</v>
      </c>
      <c r="AC1557" t="s">
        <v>48</v>
      </c>
      <c r="AD1557" t="s">
        <v>48</v>
      </c>
      <c r="AE1557" t="s">
        <v>48</v>
      </c>
      <c r="AF1557" t="s">
        <v>48</v>
      </c>
      <c r="AG1557" t="s">
        <v>48</v>
      </c>
      <c r="AH1557" t="s">
        <v>48</v>
      </c>
      <c r="AI1557" t="s">
        <v>48</v>
      </c>
      <c r="AJ1557" t="s">
        <v>48</v>
      </c>
      <c r="AK1557" t="s">
        <v>48</v>
      </c>
      <c r="AL1557" t="s">
        <v>48</v>
      </c>
      <c r="AN1557" t="s">
        <v>48</v>
      </c>
      <c r="AO1557" t="s">
        <v>48</v>
      </c>
      <c r="AP1557" t="s">
        <v>48</v>
      </c>
      <c r="AQ1557" t="s">
        <v>48</v>
      </c>
      <c r="AR1557" t="s">
        <v>48</v>
      </c>
      <c r="AS1557" t="s">
        <v>48</v>
      </c>
      <c r="AT1557" t="s">
        <v>48</v>
      </c>
      <c r="AU1557" t="s">
        <v>48</v>
      </c>
      <c r="AV1557" t="s">
        <v>48</v>
      </c>
      <c r="AW1557" t="s">
        <v>48</v>
      </c>
      <c r="AX1557" t="s">
        <v>48</v>
      </c>
      <c r="AY1557" t="s">
        <v>48</v>
      </c>
      <c r="AZ1557" t="s">
        <v>48</v>
      </c>
      <c r="BA1557" t="s">
        <v>48</v>
      </c>
      <c r="BB1557" t="s">
        <v>48</v>
      </c>
      <c r="BC1557" t="s">
        <v>48</v>
      </c>
      <c r="BD1557" t="s">
        <v>48</v>
      </c>
      <c r="BE1557" t="s">
        <v>48</v>
      </c>
      <c r="BF1557" t="s">
        <v>48</v>
      </c>
      <c r="BG1557" s="15" t="e">
        <f ca="1">OFFSET($V$6,0,MATCH(BH1557,$X1557:$BF1557,0))</f>
        <v>#N/A</v>
      </c>
      <c r="BH1557" s="15">
        <f t="shared" si="366"/>
        <v>100000</v>
      </c>
      <c r="BI1557" s="15" t="e">
        <f t="shared" ca="1" si="367"/>
        <v>#N/A</v>
      </c>
      <c r="BJ1557" s="15" t="e">
        <f t="shared" ca="1" si="368"/>
        <v>#N/A</v>
      </c>
      <c r="BK1557" s="15">
        <f t="shared" si="369"/>
        <v>100000</v>
      </c>
      <c r="BL1557" s="15" t="e">
        <f t="shared" ca="1" si="370"/>
        <v>#N/A</v>
      </c>
      <c r="BM1557" s="15">
        <f t="shared" si="371"/>
        <v>0</v>
      </c>
      <c r="BN1557" t="str">
        <f t="shared" si="372"/>
        <v/>
      </c>
      <c r="BO1557" t="str">
        <f t="shared" si="373"/>
        <v/>
      </c>
      <c r="BP1557" t="str">
        <f t="shared" si="374"/>
        <v/>
      </c>
    </row>
    <row r="1558" spans="2:68" hidden="1">
      <c r="B1558">
        <v>20250306</v>
      </c>
      <c r="C1558" t="s">
        <v>75</v>
      </c>
      <c r="D1558">
        <v>1430</v>
      </c>
      <c r="E1558">
        <v>6880</v>
      </c>
      <c r="H1558">
        <v>6880</v>
      </c>
      <c r="K1558">
        <v>-3417</v>
      </c>
      <c r="L1558">
        <v>-3417</v>
      </c>
      <c r="M1558">
        <v>-3417</v>
      </c>
      <c r="N1558" t="s">
        <v>46</v>
      </c>
      <c r="O1558" t="s">
        <v>46</v>
      </c>
      <c r="P1558" s="157">
        <f t="shared" si="360"/>
        <v>0</v>
      </c>
      <c r="Q1558">
        <f t="shared" si="361"/>
        <v>0</v>
      </c>
      <c r="R1558" s="157" t="str">
        <f t="shared" si="362"/>
        <v>NA</v>
      </c>
      <c r="S1558" s="157" t="str">
        <f t="shared" si="363"/>
        <v>NA</v>
      </c>
      <c r="T1558" t="str">
        <f t="shared" si="364"/>
        <v>NA</v>
      </c>
      <c r="U1558">
        <f t="shared" si="365"/>
        <v>0</v>
      </c>
      <c r="V1558">
        <f>MIN(IF(SUM(W1558,X1558,Y1558,AA1558,AB1558,AE1558,AD1558,AG1558,AH1558,AK1558,AJ1558,AN1558,AO1558,AQ1558,AR1558,AT1558,AU1558,AV1558,A1558,BB1558,AX1558,AY1558,AZ1558,BA1558,BD1558,BE1558)=0,0,1)+IF(O1558="Smoothing ramp",1,0)+IF(ISNUMBER(W1558),1,0)+IF(ISNUMBER(X1558),1,0)+IF(ISNUMBER(Y1558),1,0)+IF(ISNUMBER(#REF!),1,0)+IF(ISNUMBER(AA1558),1,0)+IF(ISNUMBER(AB1558),1,0)+IF(ISNUMBER(#REF!),1,0)+IF(ISNUMBER(AE1558),1,0)+IF(ISNUMBER(AD1558),1,0)+IF(ISNUMBER(AG1558),1,0)+IF(ISNUMBER(AH1558),1,0)+IF(ISNUMBER(AJ1558),1,0)+IF(ISNUMBER(AK1558),1,0)+IF(ISNUMBER(AN1558),1,0)+IF(ISNUMBER(AO1558),1,0)+IF(ISNUMBER(AQ1558),1,0)+IF(ISNUMBER(AR1558),1,0)+IF(ISNUMBER(AT1558),1,0)+IF(ISNUMBER(AU1558),1,0)+IF(ISNUMBER(AV1558),1,0)+IF(ISNUMBER(#REF!),1,0)+IF(ISNUMBER(AM1558),1,0)+IF(ISNUMBER(BB1558),1,0)+IF(ISNUMBER(AX1558),1,0)+IF(ISNUMBER(AY1558),1,0)+IF(ISNUMBER(AZ1558),1,0)+IF(ISNUMBER(BA1558),1,0)+IF(ISNUMBER(BD1558),1,0)+IF(ISNUMBER(BE1558),1,0),1)</f>
        <v>0</v>
      </c>
      <c r="W1558" t="s">
        <v>48</v>
      </c>
      <c r="X1558" t="s">
        <v>48</v>
      </c>
      <c r="Y1558" t="s">
        <v>48</v>
      </c>
      <c r="Z1558" t="s">
        <v>48</v>
      </c>
      <c r="AA1558" t="s">
        <v>48</v>
      </c>
      <c r="AB1558" t="s">
        <v>48</v>
      </c>
      <c r="AC1558" t="s">
        <v>48</v>
      </c>
      <c r="AD1558" t="s">
        <v>48</v>
      </c>
      <c r="AE1558" t="s">
        <v>48</v>
      </c>
      <c r="AF1558" t="s">
        <v>48</v>
      </c>
      <c r="AG1558" t="s">
        <v>48</v>
      </c>
      <c r="AH1558" t="s">
        <v>48</v>
      </c>
      <c r="AI1558" t="s">
        <v>48</v>
      </c>
      <c r="AJ1558" t="s">
        <v>48</v>
      </c>
      <c r="AK1558" t="s">
        <v>48</v>
      </c>
      <c r="AL1558" t="s">
        <v>48</v>
      </c>
      <c r="AN1558" t="s">
        <v>48</v>
      </c>
      <c r="AO1558" t="s">
        <v>48</v>
      </c>
      <c r="AP1558" t="s">
        <v>48</v>
      </c>
      <c r="AQ1558" t="s">
        <v>48</v>
      </c>
      <c r="AR1558" t="s">
        <v>48</v>
      </c>
      <c r="AS1558" t="s">
        <v>48</v>
      </c>
      <c r="AT1558" t="s">
        <v>48</v>
      </c>
      <c r="AU1558" t="s">
        <v>48</v>
      </c>
      <c r="AV1558" t="s">
        <v>48</v>
      </c>
      <c r="AW1558" t="s">
        <v>48</v>
      </c>
      <c r="AX1558" t="s">
        <v>48</v>
      </c>
      <c r="AY1558" t="s">
        <v>48</v>
      </c>
      <c r="AZ1558" t="s">
        <v>48</v>
      </c>
      <c r="BA1558" t="s">
        <v>48</v>
      </c>
      <c r="BB1558" t="s">
        <v>48</v>
      </c>
      <c r="BC1558" t="s">
        <v>48</v>
      </c>
      <c r="BD1558" t="s">
        <v>48</v>
      </c>
      <c r="BE1558" t="s">
        <v>48</v>
      </c>
      <c r="BF1558" t="s">
        <v>48</v>
      </c>
      <c r="BG1558" s="15" t="e">
        <f ca="1">OFFSET($V$6,0,MATCH(BH1558,$X1558:$BF1558,0))</f>
        <v>#N/A</v>
      </c>
      <c r="BH1558" s="15">
        <f t="shared" si="366"/>
        <v>100000</v>
      </c>
      <c r="BI1558" s="15" t="e">
        <f t="shared" ca="1" si="367"/>
        <v>#N/A</v>
      </c>
      <c r="BJ1558" s="15" t="e">
        <f t="shared" ca="1" si="368"/>
        <v>#N/A</v>
      </c>
      <c r="BK1558" s="15">
        <f t="shared" si="369"/>
        <v>100000</v>
      </c>
      <c r="BL1558" s="15" t="e">
        <f t="shared" ca="1" si="370"/>
        <v>#N/A</v>
      </c>
      <c r="BM1558" s="15">
        <f t="shared" si="371"/>
        <v>0</v>
      </c>
      <c r="BN1558" t="str">
        <f t="shared" si="372"/>
        <v/>
      </c>
      <c r="BO1558" t="str">
        <f t="shared" si="373"/>
        <v/>
      </c>
      <c r="BP1558" t="str">
        <f t="shared" si="374"/>
        <v/>
      </c>
    </row>
    <row r="1559" spans="2:68" hidden="1">
      <c r="B1559">
        <v>20250306</v>
      </c>
      <c r="C1559" t="s">
        <v>75</v>
      </c>
      <c r="D1559">
        <v>1530</v>
      </c>
      <c r="E1559">
        <v>7083</v>
      </c>
      <c r="H1559">
        <v>7049</v>
      </c>
      <c r="K1559">
        <v>8701</v>
      </c>
      <c r="L1559">
        <v>203</v>
      </c>
      <c r="M1559">
        <v>8532</v>
      </c>
      <c r="N1559" t="s">
        <v>53</v>
      </c>
      <c r="O1559" t="s">
        <v>51</v>
      </c>
      <c r="P1559" s="157">
        <f t="shared" si="360"/>
        <v>8498</v>
      </c>
      <c r="Q1559">
        <f t="shared" si="361"/>
        <v>34</v>
      </c>
      <c r="R1559" s="157" t="str">
        <f t="shared" si="362"/>
        <v>NA</v>
      </c>
      <c r="S1559" s="157" t="str">
        <f t="shared" si="363"/>
        <v>NA</v>
      </c>
      <c r="T1559" t="str">
        <f t="shared" si="364"/>
        <v>NA</v>
      </c>
      <c r="U1559">
        <f t="shared" si="365"/>
        <v>16861</v>
      </c>
      <c r="V1559">
        <f>MIN(IF(SUM(W1559,X1559,Y1559,AA1559,AB1559,AE1559,AD1559,AG1559,AH1559,AK1559,AJ1559,AN1559,AO1559,AQ1559,AR1559,AT1559,AU1559,AV1559,A1559,BB1559,AX1559,AY1559,AZ1559,BA1559,BD1559,BE1559)=0,0,1)+IF(O1559="Smoothing ramp",1,0)+IF(ISNUMBER(W1559),1,0)+IF(ISNUMBER(X1559),1,0)+IF(ISNUMBER(Y1559),1,0)+IF(ISNUMBER(#REF!),1,0)+IF(ISNUMBER(AA1559),1,0)+IF(ISNUMBER(AB1559),1,0)+IF(ISNUMBER(#REF!),1,0)+IF(ISNUMBER(AE1559),1,0)+IF(ISNUMBER(AD1559),1,0)+IF(ISNUMBER(AG1559),1,0)+IF(ISNUMBER(AH1559),1,0)+IF(ISNUMBER(AJ1559),1,0)+IF(ISNUMBER(AK1559),1,0)+IF(ISNUMBER(AN1559),1,0)+IF(ISNUMBER(AO1559),1,0)+IF(ISNUMBER(AQ1559),1,0)+IF(ISNUMBER(AR1559),1,0)+IF(ISNUMBER(AT1559),1,0)+IF(ISNUMBER(AU1559),1,0)+IF(ISNUMBER(AV1559),1,0)+IF(ISNUMBER(#REF!),1,0)+IF(ISNUMBER(AM1559),1,0)+IF(ISNUMBER(BB1559),1,0)+IF(ISNUMBER(AX1559),1,0)+IF(ISNUMBER(AY1559),1,0)+IF(ISNUMBER(AZ1559),1,0)+IF(ISNUMBER(BA1559),1,0)+IF(ISNUMBER(BD1559),1,0)+IF(ISNUMBER(BE1559),1,0),1)</f>
        <v>1</v>
      </c>
      <c r="W1559" t="s">
        <v>48</v>
      </c>
      <c r="X1559" t="s">
        <v>48</v>
      </c>
      <c r="Y1559" t="s">
        <v>48</v>
      </c>
      <c r="Z1559" t="s">
        <v>48</v>
      </c>
      <c r="AA1559" t="s">
        <v>48</v>
      </c>
      <c r="AB1559" t="s">
        <v>48</v>
      </c>
      <c r="AC1559" t="s">
        <v>48</v>
      </c>
      <c r="AD1559" t="s">
        <v>48</v>
      </c>
      <c r="AE1559">
        <v>6859</v>
      </c>
      <c r="AF1559" t="s">
        <v>66</v>
      </c>
      <c r="AG1559" t="s">
        <v>48</v>
      </c>
      <c r="AH1559" t="s">
        <v>48</v>
      </c>
      <c r="AI1559" t="s">
        <v>48</v>
      </c>
      <c r="AJ1559" t="s">
        <v>48</v>
      </c>
      <c r="AK1559" t="s">
        <v>48</v>
      </c>
      <c r="AL1559" t="s">
        <v>48</v>
      </c>
      <c r="AN1559" t="s">
        <v>48</v>
      </c>
      <c r="AO1559" t="s">
        <v>48</v>
      </c>
      <c r="AP1559" t="s">
        <v>48</v>
      </c>
      <c r="AQ1559" t="s">
        <v>48</v>
      </c>
      <c r="AR1559" t="s">
        <v>48</v>
      </c>
      <c r="AS1559" t="s">
        <v>48</v>
      </c>
      <c r="AT1559" t="s">
        <v>48</v>
      </c>
      <c r="AU1559" t="s">
        <v>48</v>
      </c>
      <c r="AV1559" t="s">
        <v>48</v>
      </c>
      <c r="AW1559" t="s">
        <v>48</v>
      </c>
      <c r="AX1559" t="s">
        <v>48</v>
      </c>
      <c r="AY1559" t="s">
        <v>48</v>
      </c>
      <c r="AZ1559" t="s">
        <v>48</v>
      </c>
      <c r="BA1559" t="s">
        <v>48</v>
      </c>
      <c r="BB1559" t="s">
        <v>48</v>
      </c>
      <c r="BC1559" t="s">
        <v>48</v>
      </c>
      <c r="BD1559" t="s">
        <v>48</v>
      </c>
      <c r="BE1559" t="s">
        <v>48</v>
      </c>
      <c r="BF1559" t="s">
        <v>48</v>
      </c>
      <c r="BG1559" s="15" t="str">
        <f ca="1">OFFSET($V$6,0,MATCH(BH1559,$X1559:$BF1559,0))</f>
        <v>CH</v>
      </c>
      <c r="BH1559" s="15">
        <f t="shared" si="366"/>
        <v>6859</v>
      </c>
      <c r="BI1559" s="15" t="str">
        <f t="shared" ca="1" si="367"/>
        <v>Reduction due to missing redispatch potential</v>
      </c>
      <c r="BJ1559" s="15" t="e">
        <f t="shared" ca="1" si="368"/>
        <v>#N/A</v>
      </c>
      <c r="BK1559" s="15">
        <f t="shared" si="369"/>
        <v>100000</v>
      </c>
      <c r="BL1559" s="15" t="e">
        <f t="shared" ca="1" si="370"/>
        <v>#N/A</v>
      </c>
      <c r="BM1559" s="15">
        <f t="shared" si="371"/>
        <v>0</v>
      </c>
      <c r="BN1559" t="str">
        <f t="shared" ca="1" si="372"/>
        <v>CH</v>
      </c>
      <c r="BO1559">
        <f t="shared" si="373"/>
        <v>6859</v>
      </c>
      <c r="BP1559" t="str">
        <f t="shared" ca="1" si="374"/>
        <v>Reduction due to missing redispatch potential</v>
      </c>
    </row>
    <row r="1560" spans="2:68" hidden="1">
      <c r="B1560">
        <v>20250306</v>
      </c>
      <c r="C1560" t="s">
        <v>75</v>
      </c>
      <c r="D1560">
        <v>1630</v>
      </c>
      <c r="E1560">
        <v>7083</v>
      </c>
      <c r="H1560">
        <v>7049</v>
      </c>
      <c r="K1560">
        <v>8701</v>
      </c>
      <c r="L1560">
        <v>203</v>
      </c>
      <c r="M1560">
        <v>8532</v>
      </c>
      <c r="N1560" t="s">
        <v>53</v>
      </c>
      <c r="O1560" t="s">
        <v>51</v>
      </c>
      <c r="P1560" s="157">
        <f t="shared" si="360"/>
        <v>8498</v>
      </c>
      <c r="Q1560">
        <f t="shared" si="361"/>
        <v>34</v>
      </c>
      <c r="R1560" s="157" t="str">
        <f t="shared" si="362"/>
        <v>NA</v>
      </c>
      <c r="S1560" s="157" t="str">
        <f t="shared" si="363"/>
        <v>NA</v>
      </c>
      <c r="T1560" t="str">
        <f t="shared" si="364"/>
        <v>NA</v>
      </c>
      <c r="U1560">
        <f t="shared" si="365"/>
        <v>16861</v>
      </c>
      <c r="V1560">
        <f>MIN(IF(SUM(W1560,X1560,Y1560,AA1560,AB1560,AE1560,AD1560,AG1560,AH1560,AK1560,AJ1560,AN1560,AO1560,AQ1560,AR1560,AT1560,AU1560,AV1560,A1560,BB1560,AX1560,AY1560,AZ1560,BA1560,BD1560,BE1560)=0,0,1)+IF(O1560="Smoothing ramp",1,0)+IF(ISNUMBER(W1560),1,0)+IF(ISNUMBER(X1560),1,0)+IF(ISNUMBER(Y1560),1,0)+IF(ISNUMBER(#REF!),1,0)+IF(ISNUMBER(AA1560),1,0)+IF(ISNUMBER(AB1560),1,0)+IF(ISNUMBER(#REF!),1,0)+IF(ISNUMBER(AE1560),1,0)+IF(ISNUMBER(AD1560),1,0)+IF(ISNUMBER(AG1560),1,0)+IF(ISNUMBER(AH1560),1,0)+IF(ISNUMBER(AJ1560),1,0)+IF(ISNUMBER(AK1560),1,0)+IF(ISNUMBER(AN1560),1,0)+IF(ISNUMBER(AO1560),1,0)+IF(ISNUMBER(AQ1560),1,0)+IF(ISNUMBER(AR1560),1,0)+IF(ISNUMBER(AT1560),1,0)+IF(ISNUMBER(AU1560),1,0)+IF(ISNUMBER(AV1560),1,0)+IF(ISNUMBER(#REF!),1,0)+IF(ISNUMBER(AM1560),1,0)+IF(ISNUMBER(BB1560),1,0)+IF(ISNUMBER(AX1560),1,0)+IF(ISNUMBER(AY1560),1,0)+IF(ISNUMBER(AZ1560),1,0)+IF(ISNUMBER(BA1560),1,0)+IF(ISNUMBER(BD1560),1,0)+IF(ISNUMBER(BE1560),1,0),1)</f>
        <v>1</v>
      </c>
      <c r="W1560" t="s">
        <v>48</v>
      </c>
      <c r="X1560" t="s">
        <v>48</v>
      </c>
      <c r="Y1560" t="s">
        <v>48</v>
      </c>
      <c r="Z1560" t="s">
        <v>48</v>
      </c>
      <c r="AA1560" t="s">
        <v>48</v>
      </c>
      <c r="AB1560" t="s">
        <v>48</v>
      </c>
      <c r="AC1560" t="s">
        <v>48</v>
      </c>
      <c r="AD1560" t="s">
        <v>48</v>
      </c>
      <c r="AE1560">
        <v>6859</v>
      </c>
      <c r="AF1560" t="s">
        <v>66</v>
      </c>
      <c r="AG1560" t="s">
        <v>48</v>
      </c>
      <c r="AH1560" t="s">
        <v>48</v>
      </c>
      <c r="AI1560" t="s">
        <v>48</v>
      </c>
      <c r="AJ1560" t="s">
        <v>48</v>
      </c>
      <c r="AK1560" t="s">
        <v>48</v>
      </c>
      <c r="AL1560" t="s">
        <v>48</v>
      </c>
      <c r="AN1560" t="s">
        <v>48</v>
      </c>
      <c r="AO1560" t="s">
        <v>48</v>
      </c>
      <c r="AP1560" t="s">
        <v>48</v>
      </c>
      <c r="AQ1560" t="s">
        <v>48</v>
      </c>
      <c r="AR1560" t="s">
        <v>48</v>
      </c>
      <c r="AS1560" t="s">
        <v>48</v>
      </c>
      <c r="AT1560" t="s">
        <v>48</v>
      </c>
      <c r="AU1560" t="s">
        <v>48</v>
      </c>
      <c r="AV1560" t="s">
        <v>48</v>
      </c>
      <c r="AW1560" t="s">
        <v>48</v>
      </c>
      <c r="AX1560" t="s">
        <v>48</v>
      </c>
      <c r="AY1560" t="s">
        <v>48</v>
      </c>
      <c r="AZ1560" t="s">
        <v>48</v>
      </c>
      <c r="BA1560" t="s">
        <v>48</v>
      </c>
      <c r="BB1560" t="s">
        <v>48</v>
      </c>
      <c r="BC1560" t="s">
        <v>48</v>
      </c>
      <c r="BD1560" t="s">
        <v>48</v>
      </c>
      <c r="BE1560" t="s">
        <v>48</v>
      </c>
      <c r="BF1560" t="s">
        <v>48</v>
      </c>
      <c r="BG1560" s="15" t="str">
        <f ca="1">OFFSET($V$6,0,MATCH(BH1560,$X1560:$BF1560,0))</f>
        <v>CH</v>
      </c>
      <c r="BH1560" s="15">
        <f t="shared" si="366"/>
        <v>6859</v>
      </c>
      <c r="BI1560" s="15" t="str">
        <f t="shared" ca="1" si="367"/>
        <v>Reduction due to missing redispatch potential</v>
      </c>
      <c r="BJ1560" s="15" t="e">
        <f t="shared" ca="1" si="368"/>
        <v>#N/A</v>
      </c>
      <c r="BK1560" s="15">
        <f t="shared" si="369"/>
        <v>100000</v>
      </c>
      <c r="BL1560" s="15" t="e">
        <f t="shared" ca="1" si="370"/>
        <v>#N/A</v>
      </c>
      <c r="BM1560" s="15">
        <f t="shared" si="371"/>
        <v>0</v>
      </c>
      <c r="BN1560" t="str">
        <f t="shared" ca="1" si="372"/>
        <v>CH</v>
      </c>
      <c r="BO1560">
        <f t="shared" si="373"/>
        <v>6859</v>
      </c>
      <c r="BP1560" t="str">
        <f t="shared" ca="1" si="374"/>
        <v>Reduction due to missing redispatch potential</v>
      </c>
    </row>
    <row r="1561" spans="2:68" hidden="1">
      <c r="B1561">
        <v>20250306</v>
      </c>
      <c r="C1561" t="s">
        <v>75</v>
      </c>
      <c r="D1561">
        <v>1730</v>
      </c>
      <c r="E1561">
        <v>7083</v>
      </c>
      <c r="H1561">
        <v>7049</v>
      </c>
      <c r="K1561">
        <v>8701</v>
      </c>
      <c r="L1561">
        <v>203</v>
      </c>
      <c r="M1561">
        <v>8532</v>
      </c>
      <c r="N1561" t="s">
        <v>53</v>
      </c>
      <c r="O1561" t="s">
        <v>51</v>
      </c>
      <c r="P1561" s="157">
        <f t="shared" si="360"/>
        <v>8498</v>
      </c>
      <c r="Q1561">
        <f t="shared" si="361"/>
        <v>34</v>
      </c>
      <c r="R1561" s="157" t="str">
        <f t="shared" si="362"/>
        <v>NA</v>
      </c>
      <c r="S1561" s="157" t="str">
        <f t="shared" si="363"/>
        <v>NA</v>
      </c>
      <c r="T1561" t="str">
        <f t="shared" si="364"/>
        <v>NA</v>
      </c>
      <c r="U1561">
        <f t="shared" si="365"/>
        <v>16861</v>
      </c>
      <c r="V1561">
        <f>MIN(IF(SUM(W1561,X1561,Y1561,AA1561,AB1561,AE1561,AD1561,AG1561,AH1561,AK1561,AJ1561,AN1561,AO1561,AQ1561,AR1561,AT1561,AU1561,AV1561,A1561,BB1561,AX1561,AY1561,AZ1561,BA1561,BD1561,BE1561)=0,0,1)+IF(O1561="Smoothing ramp",1,0)+IF(ISNUMBER(W1561),1,0)+IF(ISNUMBER(X1561),1,0)+IF(ISNUMBER(Y1561),1,0)+IF(ISNUMBER(#REF!),1,0)+IF(ISNUMBER(AA1561),1,0)+IF(ISNUMBER(AB1561),1,0)+IF(ISNUMBER(#REF!),1,0)+IF(ISNUMBER(AE1561),1,0)+IF(ISNUMBER(AD1561),1,0)+IF(ISNUMBER(AG1561),1,0)+IF(ISNUMBER(AH1561),1,0)+IF(ISNUMBER(AJ1561),1,0)+IF(ISNUMBER(AK1561),1,0)+IF(ISNUMBER(AN1561),1,0)+IF(ISNUMBER(AO1561),1,0)+IF(ISNUMBER(AQ1561),1,0)+IF(ISNUMBER(AR1561),1,0)+IF(ISNUMBER(AT1561),1,0)+IF(ISNUMBER(AU1561),1,0)+IF(ISNUMBER(AV1561),1,0)+IF(ISNUMBER(#REF!),1,0)+IF(ISNUMBER(AM1561),1,0)+IF(ISNUMBER(BB1561),1,0)+IF(ISNUMBER(AX1561),1,0)+IF(ISNUMBER(AY1561),1,0)+IF(ISNUMBER(AZ1561),1,0)+IF(ISNUMBER(BA1561),1,0)+IF(ISNUMBER(BD1561),1,0)+IF(ISNUMBER(BE1561),1,0),1)</f>
        <v>1</v>
      </c>
      <c r="W1561" t="s">
        <v>48</v>
      </c>
      <c r="X1561" t="s">
        <v>48</v>
      </c>
      <c r="Y1561" t="s">
        <v>48</v>
      </c>
      <c r="Z1561" t="s">
        <v>48</v>
      </c>
      <c r="AA1561" t="s">
        <v>48</v>
      </c>
      <c r="AB1561" t="s">
        <v>48</v>
      </c>
      <c r="AC1561" t="s">
        <v>48</v>
      </c>
      <c r="AD1561" t="s">
        <v>48</v>
      </c>
      <c r="AE1561">
        <v>6859</v>
      </c>
      <c r="AF1561" t="s">
        <v>66</v>
      </c>
      <c r="AG1561" t="s">
        <v>48</v>
      </c>
      <c r="AH1561" t="s">
        <v>48</v>
      </c>
      <c r="AI1561" t="s">
        <v>48</v>
      </c>
      <c r="AJ1561" t="s">
        <v>48</v>
      </c>
      <c r="AK1561" t="s">
        <v>48</v>
      </c>
      <c r="AL1561" t="s">
        <v>48</v>
      </c>
      <c r="AN1561" t="s">
        <v>48</v>
      </c>
      <c r="AO1561" t="s">
        <v>48</v>
      </c>
      <c r="AP1561" t="s">
        <v>48</v>
      </c>
      <c r="AQ1561" t="s">
        <v>48</v>
      </c>
      <c r="AR1561" t="s">
        <v>48</v>
      </c>
      <c r="AS1561" t="s">
        <v>48</v>
      </c>
      <c r="AT1561" t="s">
        <v>48</v>
      </c>
      <c r="AU1561" t="s">
        <v>48</v>
      </c>
      <c r="AV1561" t="s">
        <v>48</v>
      </c>
      <c r="AW1561" t="s">
        <v>48</v>
      </c>
      <c r="AX1561" t="s">
        <v>48</v>
      </c>
      <c r="AY1561" t="s">
        <v>48</v>
      </c>
      <c r="AZ1561" t="s">
        <v>48</v>
      </c>
      <c r="BA1561" t="s">
        <v>48</v>
      </c>
      <c r="BB1561" t="s">
        <v>48</v>
      </c>
      <c r="BC1561" t="s">
        <v>48</v>
      </c>
      <c r="BD1561" t="s">
        <v>48</v>
      </c>
      <c r="BE1561" t="s">
        <v>48</v>
      </c>
      <c r="BF1561" t="s">
        <v>48</v>
      </c>
      <c r="BG1561" s="15" t="str">
        <f ca="1">OFFSET($V$6,0,MATCH(BH1561,$X1561:$BF1561,0))</f>
        <v>CH</v>
      </c>
      <c r="BH1561" s="15">
        <f t="shared" si="366"/>
        <v>6859</v>
      </c>
      <c r="BI1561" s="15" t="str">
        <f t="shared" ca="1" si="367"/>
        <v>Reduction due to missing redispatch potential</v>
      </c>
      <c r="BJ1561" s="15" t="e">
        <f t="shared" ca="1" si="368"/>
        <v>#N/A</v>
      </c>
      <c r="BK1561" s="15">
        <f t="shared" si="369"/>
        <v>100000</v>
      </c>
      <c r="BL1561" s="15" t="e">
        <f t="shared" ca="1" si="370"/>
        <v>#N/A</v>
      </c>
      <c r="BM1561" s="15">
        <f t="shared" si="371"/>
        <v>0</v>
      </c>
      <c r="BN1561" t="str">
        <f t="shared" ca="1" si="372"/>
        <v>CH</v>
      </c>
      <c r="BO1561">
        <f t="shared" si="373"/>
        <v>6859</v>
      </c>
      <c r="BP1561" t="str">
        <f t="shared" ca="1" si="374"/>
        <v>Reduction due to missing redispatch potential</v>
      </c>
    </row>
    <row r="1562" spans="2:68" hidden="1">
      <c r="B1562">
        <v>20250306</v>
      </c>
      <c r="C1562" t="s">
        <v>75</v>
      </c>
      <c r="D1562">
        <v>1830</v>
      </c>
      <c r="E1562">
        <v>8256</v>
      </c>
      <c r="H1562">
        <v>8256</v>
      </c>
      <c r="K1562">
        <v>-3823</v>
      </c>
      <c r="L1562">
        <v>-3823</v>
      </c>
      <c r="M1562">
        <v>-3823</v>
      </c>
      <c r="N1562" t="s">
        <v>50</v>
      </c>
      <c r="O1562" t="s">
        <v>50</v>
      </c>
      <c r="P1562" s="157">
        <f t="shared" si="360"/>
        <v>0</v>
      </c>
      <c r="Q1562">
        <f t="shared" si="361"/>
        <v>0</v>
      </c>
      <c r="R1562" s="157" t="str">
        <f t="shared" si="362"/>
        <v>NA</v>
      </c>
      <c r="S1562" s="157" t="str">
        <f t="shared" si="363"/>
        <v>NA</v>
      </c>
      <c r="T1562" t="str">
        <f t="shared" si="364"/>
        <v>NA</v>
      </c>
      <c r="U1562">
        <f t="shared" si="365"/>
        <v>0</v>
      </c>
      <c r="V1562">
        <f>MIN(IF(SUM(W1562,X1562,Y1562,AA1562,AB1562,AE1562,AD1562,AG1562,AH1562,AK1562,AJ1562,AN1562,AO1562,AQ1562,AR1562,AT1562,AU1562,AV1562,A1562,BB1562,AX1562,AY1562,AZ1562,BA1562,BD1562,BE1562)=0,0,1)+IF(O1562="Smoothing ramp",1,0)+IF(ISNUMBER(W1562),1,0)+IF(ISNUMBER(X1562),1,0)+IF(ISNUMBER(Y1562),1,0)+IF(ISNUMBER(#REF!),1,0)+IF(ISNUMBER(AA1562),1,0)+IF(ISNUMBER(AB1562),1,0)+IF(ISNUMBER(#REF!),1,0)+IF(ISNUMBER(AE1562),1,0)+IF(ISNUMBER(AD1562),1,0)+IF(ISNUMBER(AG1562),1,0)+IF(ISNUMBER(AH1562),1,0)+IF(ISNUMBER(AJ1562),1,0)+IF(ISNUMBER(AK1562),1,0)+IF(ISNUMBER(AN1562),1,0)+IF(ISNUMBER(AO1562),1,0)+IF(ISNUMBER(AQ1562),1,0)+IF(ISNUMBER(AR1562),1,0)+IF(ISNUMBER(AT1562),1,0)+IF(ISNUMBER(AU1562),1,0)+IF(ISNUMBER(AV1562),1,0)+IF(ISNUMBER(#REF!),1,0)+IF(ISNUMBER(AM1562),1,0)+IF(ISNUMBER(BB1562),1,0)+IF(ISNUMBER(AX1562),1,0)+IF(ISNUMBER(AY1562),1,0)+IF(ISNUMBER(AZ1562),1,0)+IF(ISNUMBER(BA1562),1,0)+IF(ISNUMBER(BD1562),1,0)+IF(ISNUMBER(BE1562),1,0),1)</f>
        <v>0</v>
      </c>
      <c r="W1562" t="s">
        <v>48</v>
      </c>
      <c r="X1562" t="s">
        <v>48</v>
      </c>
      <c r="Y1562" t="s">
        <v>48</v>
      </c>
      <c r="Z1562" t="s">
        <v>48</v>
      </c>
      <c r="AA1562" t="s">
        <v>48</v>
      </c>
      <c r="AB1562" t="s">
        <v>48</v>
      </c>
      <c r="AC1562" t="s">
        <v>48</v>
      </c>
      <c r="AD1562" t="s">
        <v>48</v>
      </c>
      <c r="AE1562" t="s">
        <v>48</v>
      </c>
      <c r="AF1562" t="s">
        <v>48</v>
      </c>
      <c r="AG1562" t="s">
        <v>48</v>
      </c>
      <c r="AH1562" t="s">
        <v>48</v>
      </c>
      <c r="AI1562" t="s">
        <v>48</v>
      </c>
      <c r="AJ1562" t="s">
        <v>48</v>
      </c>
      <c r="AK1562" t="s">
        <v>48</v>
      </c>
      <c r="AL1562" t="s">
        <v>48</v>
      </c>
      <c r="AN1562" t="s">
        <v>48</v>
      </c>
      <c r="AO1562" t="s">
        <v>48</v>
      </c>
      <c r="AP1562" t="s">
        <v>48</v>
      </c>
      <c r="AQ1562" t="s">
        <v>48</v>
      </c>
      <c r="AR1562" t="s">
        <v>48</v>
      </c>
      <c r="AS1562" t="s">
        <v>48</v>
      </c>
      <c r="AT1562" t="s">
        <v>48</v>
      </c>
      <c r="AU1562" t="s">
        <v>48</v>
      </c>
      <c r="AV1562" t="s">
        <v>48</v>
      </c>
      <c r="AW1562" t="s">
        <v>48</v>
      </c>
      <c r="AX1562" t="s">
        <v>48</v>
      </c>
      <c r="AY1562" t="s">
        <v>48</v>
      </c>
      <c r="AZ1562" t="s">
        <v>48</v>
      </c>
      <c r="BA1562" t="s">
        <v>48</v>
      </c>
      <c r="BB1562" t="s">
        <v>48</v>
      </c>
      <c r="BC1562" t="s">
        <v>48</v>
      </c>
      <c r="BD1562" t="s">
        <v>48</v>
      </c>
      <c r="BE1562" t="s">
        <v>48</v>
      </c>
      <c r="BF1562" t="s">
        <v>48</v>
      </c>
      <c r="BG1562" s="15" t="e">
        <f ca="1">OFFSET($V$6,0,MATCH(BH1562,$X1562:$BF1562,0))</f>
        <v>#N/A</v>
      </c>
      <c r="BH1562" s="15">
        <f t="shared" si="366"/>
        <v>100000</v>
      </c>
      <c r="BI1562" s="15" t="e">
        <f t="shared" ca="1" si="367"/>
        <v>#N/A</v>
      </c>
      <c r="BJ1562" s="15" t="e">
        <f t="shared" ca="1" si="368"/>
        <v>#N/A</v>
      </c>
      <c r="BK1562" s="15">
        <f t="shared" si="369"/>
        <v>100000</v>
      </c>
      <c r="BL1562" s="15" t="e">
        <f t="shared" ca="1" si="370"/>
        <v>#N/A</v>
      </c>
      <c r="BM1562" s="15">
        <f t="shared" si="371"/>
        <v>0</v>
      </c>
      <c r="BN1562" t="str">
        <f t="shared" si="372"/>
        <v/>
      </c>
      <c r="BO1562" t="str">
        <f t="shared" si="373"/>
        <v/>
      </c>
      <c r="BP1562" t="str">
        <f t="shared" si="374"/>
        <v/>
      </c>
    </row>
    <row r="1563" spans="2:68" hidden="1">
      <c r="B1563">
        <v>20250306</v>
      </c>
      <c r="C1563" t="s">
        <v>75</v>
      </c>
      <c r="D1563">
        <v>1930</v>
      </c>
      <c r="E1563">
        <v>8256</v>
      </c>
      <c r="H1563">
        <v>8256</v>
      </c>
      <c r="K1563">
        <v>-3823</v>
      </c>
      <c r="L1563">
        <v>-3823</v>
      </c>
      <c r="M1563">
        <v>-3823</v>
      </c>
      <c r="N1563" t="s">
        <v>50</v>
      </c>
      <c r="O1563" t="s">
        <v>50</v>
      </c>
      <c r="P1563" s="157">
        <f t="shared" si="360"/>
        <v>0</v>
      </c>
      <c r="Q1563">
        <f t="shared" si="361"/>
        <v>0</v>
      </c>
      <c r="R1563" s="157" t="str">
        <f t="shared" si="362"/>
        <v>NA</v>
      </c>
      <c r="S1563" s="157" t="str">
        <f t="shared" si="363"/>
        <v>NA</v>
      </c>
      <c r="T1563" t="str">
        <f t="shared" si="364"/>
        <v>NA</v>
      </c>
      <c r="U1563">
        <f t="shared" si="365"/>
        <v>0</v>
      </c>
      <c r="V1563">
        <f>MIN(IF(SUM(W1563,X1563,Y1563,AA1563,AB1563,AE1563,AD1563,AG1563,AH1563,AK1563,AJ1563,AN1563,AO1563,AQ1563,AR1563,AT1563,AU1563,AV1563,A1563,BB1563,AX1563,AY1563,AZ1563,BA1563,BD1563,BE1563)=0,0,1)+IF(O1563="Smoothing ramp",1,0)+IF(ISNUMBER(W1563),1,0)+IF(ISNUMBER(X1563),1,0)+IF(ISNUMBER(Y1563),1,0)+IF(ISNUMBER(#REF!),1,0)+IF(ISNUMBER(AA1563),1,0)+IF(ISNUMBER(AB1563),1,0)+IF(ISNUMBER(#REF!),1,0)+IF(ISNUMBER(AE1563),1,0)+IF(ISNUMBER(AD1563),1,0)+IF(ISNUMBER(AG1563),1,0)+IF(ISNUMBER(AH1563),1,0)+IF(ISNUMBER(AJ1563),1,0)+IF(ISNUMBER(AK1563),1,0)+IF(ISNUMBER(AN1563),1,0)+IF(ISNUMBER(AO1563),1,0)+IF(ISNUMBER(AQ1563),1,0)+IF(ISNUMBER(AR1563),1,0)+IF(ISNUMBER(AT1563),1,0)+IF(ISNUMBER(AU1563),1,0)+IF(ISNUMBER(AV1563),1,0)+IF(ISNUMBER(#REF!),1,0)+IF(ISNUMBER(AM1563),1,0)+IF(ISNUMBER(BB1563),1,0)+IF(ISNUMBER(AX1563),1,0)+IF(ISNUMBER(AY1563),1,0)+IF(ISNUMBER(AZ1563),1,0)+IF(ISNUMBER(BA1563),1,0)+IF(ISNUMBER(BD1563),1,0)+IF(ISNUMBER(BE1563),1,0),1)</f>
        <v>0</v>
      </c>
      <c r="W1563" t="s">
        <v>48</v>
      </c>
      <c r="X1563" t="s">
        <v>48</v>
      </c>
      <c r="Y1563" t="s">
        <v>48</v>
      </c>
      <c r="Z1563" t="s">
        <v>48</v>
      </c>
      <c r="AA1563" t="s">
        <v>48</v>
      </c>
      <c r="AB1563" t="s">
        <v>48</v>
      </c>
      <c r="AC1563" t="s">
        <v>48</v>
      </c>
      <c r="AD1563" t="s">
        <v>48</v>
      </c>
      <c r="AE1563" t="s">
        <v>48</v>
      </c>
      <c r="AF1563" t="s">
        <v>48</v>
      </c>
      <c r="AG1563" t="s">
        <v>48</v>
      </c>
      <c r="AH1563" t="s">
        <v>48</v>
      </c>
      <c r="AI1563" t="s">
        <v>48</v>
      </c>
      <c r="AJ1563" t="s">
        <v>48</v>
      </c>
      <c r="AK1563" t="s">
        <v>48</v>
      </c>
      <c r="AL1563" t="s">
        <v>48</v>
      </c>
      <c r="AN1563" t="s">
        <v>48</v>
      </c>
      <c r="AO1563" t="s">
        <v>48</v>
      </c>
      <c r="AP1563" t="s">
        <v>48</v>
      </c>
      <c r="AQ1563" t="s">
        <v>48</v>
      </c>
      <c r="AR1563" t="s">
        <v>48</v>
      </c>
      <c r="AS1563" t="s">
        <v>48</v>
      </c>
      <c r="AT1563" t="s">
        <v>48</v>
      </c>
      <c r="AU1563" t="s">
        <v>48</v>
      </c>
      <c r="AV1563" t="s">
        <v>48</v>
      </c>
      <c r="AW1563" t="s">
        <v>48</v>
      </c>
      <c r="AX1563" t="s">
        <v>48</v>
      </c>
      <c r="AY1563" t="s">
        <v>48</v>
      </c>
      <c r="AZ1563" t="s">
        <v>48</v>
      </c>
      <c r="BA1563" t="s">
        <v>48</v>
      </c>
      <c r="BB1563" t="s">
        <v>48</v>
      </c>
      <c r="BC1563" t="s">
        <v>48</v>
      </c>
      <c r="BD1563" t="s">
        <v>48</v>
      </c>
      <c r="BE1563" t="s">
        <v>48</v>
      </c>
      <c r="BF1563" t="s">
        <v>48</v>
      </c>
      <c r="BG1563" s="15" t="e">
        <f ca="1">OFFSET($V$6,0,MATCH(BH1563,$X1563:$BF1563,0))</f>
        <v>#N/A</v>
      </c>
      <c r="BH1563" s="15">
        <f t="shared" si="366"/>
        <v>100000</v>
      </c>
      <c r="BI1563" s="15" t="e">
        <f t="shared" ca="1" si="367"/>
        <v>#N/A</v>
      </c>
      <c r="BJ1563" s="15" t="e">
        <f t="shared" ca="1" si="368"/>
        <v>#N/A</v>
      </c>
      <c r="BK1563" s="15">
        <f t="shared" si="369"/>
        <v>100000</v>
      </c>
      <c r="BL1563" s="15" t="e">
        <f t="shared" ca="1" si="370"/>
        <v>#N/A</v>
      </c>
      <c r="BM1563" s="15">
        <f t="shared" si="371"/>
        <v>0</v>
      </c>
      <c r="BN1563" t="str">
        <f t="shared" si="372"/>
        <v/>
      </c>
      <c r="BO1563" t="str">
        <f t="shared" si="373"/>
        <v/>
      </c>
      <c r="BP1563" t="str">
        <f t="shared" si="374"/>
        <v/>
      </c>
    </row>
    <row r="1564" spans="2:68" hidden="1">
      <c r="B1564">
        <v>20250306</v>
      </c>
      <c r="C1564" t="s">
        <v>75</v>
      </c>
      <c r="D1564">
        <v>2030</v>
      </c>
      <c r="E1564">
        <v>8256</v>
      </c>
      <c r="H1564">
        <v>8256</v>
      </c>
      <c r="K1564">
        <v>-3823</v>
      </c>
      <c r="L1564">
        <v>-3823</v>
      </c>
      <c r="M1564">
        <v>-3823</v>
      </c>
      <c r="N1564" t="s">
        <v>50</v>
      </c>
      <c r="O1564" t="s">
        <v>50</v>
      </c>
      <c r="P1564" s="157">
        <f t="shared" si="360"/>
        <v>0</v>
      </c>
      <c r="Q1564">
        <f t="shared" si="361"/>
        <v>0</v>
      </c>
      <c r="R1564" s="157" t="str">
        <f t="shared" si="362"/>
        <v>NA</v>
      </c>
      <c r="S1564" s="157" t="str">
        <f t="shared" si="363"/>
        <v>NA</v>
      </c>
      <c r="T1564" t="str">
        <f t="shared" si="364"/>
        <v>NA</v>
      </c>
      <c r="U1564">
        <f t="shared" si="365"/>
        <v>0</v>
      </c>
      <c r="V1564">
        <f>MIN(IF(SUM(W1564,X1564,Y1564,AA1564,AB1564,AE1564,AD1564,AG1564,AH1564,AK1564,AJ1564,AN1564,AO1564,AQ1564,AR1564,AT1564,AU1564,AV1564,A1564,BB1564,AX1564,AY1564,AZ1564,BA1564,BD1564,BE1564)=0,0,1)+IF(O1564="Smoothing ramp",1,0)+IF(ISNUMBER(W1564),1,0)+IF(ISNUMBER(X1564),1,0)+IF(ISNUMBER(Y1564),1,0)+IF(ISNUMBER(#REF!),1,0)+IF(ISNUMBER(AA1564),1,0)+IF(ISNUMBER(AB1564),1,0)+IF(ISNUMBER(#REF!),1,0)+IF(ISNUMBER(AE1564),1,0)+IF(ISNUMBER(AD1564),1,0)+IF(ISNUMBER(AG1564),1,0)+IF(ISNUMBER(AH1564),1,0)+IF(ISNUMBER(AJ1564),1,0)+IF(ISNUMBER(AK1564),1,0)+IF(ISNUMBER(AN1564),1,0)+IF(ISNUMBER(AO1564),1,0)+IF(ISNUMBER(AQ1564),1,0)+IF(ISNUMBER(AR1564),1,0)+IF(ISNUMBER(AT1564),1,0)+IF(ISNUMBER(AU1564),1,0)+IF(ISNUMBER(AV1564),1,0)+IF(ISNUMBER(#REF!),1,0)+IF(ISNUMBER(AM1564),1,0)+IF(ISNUMBER(BB1564),1,0)+IF(ISNUMBER(AX1564),1,0)+IF(ISNUMBER(AY1564),1,0)+IF(ISNUMBER(AZ1564),1,0)+IF(ISNUMBER(BA1564),1,0)+IF(ISNUMBER(BD1564),1,0)+IF(ISNUMBER(BE1564),1,0),1)</f>
        <v>0</v>
      </c>
      <c r="W1564" t="s">
        <v>48</v>
      </c>
      <c r="X1564" t="s">
        <v>48</v>
      </c>
      <c r="Y1564" t="s">
        <v>48</v>
      </c>
      <c r="Z1564" t="s">
        <v>48</v>
      </c>
      <c r="AA1564" t="s">
        <v>48</v>
      </c>
      <c r="AB1564" t="s">
        <v>48</v>
      </c>
      <c r="AC1564" t="s">
        <v>48</v>
      </c>
      <c r="AD1564" t="s">
        <v>48</v>
      </c>
      <c r="AE1564" t="s">
        <v>48</v>
      </c>
      <c r="AF1564" t="s">
        <v>48</v>
      </c>
      <c r="AG1564" t="s">
        <v>48</v>
      </c>
      <c r="AH1564" t="s">
        <v>48</v>
      </c>
      <c r="AI1564" t="s">
        <v>48</v>
      </c>
      <c r="AJ1564" t="s">
        <v>48</v>
      </c>
      <c r="AK1564" t="s">
        <v>48</v>
      </c>
      <c r="AL1564" t="s">
        <v>48</v>
      </c>
      <c r="AN1564" t="s">
        <v>48</v>
      </c>
      <c r="AO1564" t="s">
        <v>48</v>
      </c>
      <c r="AP1564" t="s">
        <v>48</v>
      </c>
      <c r="AQ1564" t="s">
        <v>48</v>
      </c>
      <c r="AR1564" t="s">
        <v>48</v>
      </c>
      <c r="AS1564" t="s">
        <v>48</v>
      </c>
      <c r="AT1564" t="s">
        <v>48</v>
      </c>
      <c r="AU1564" t="s">
        <v>48</v>
      </c>
      <c r="AV1564" t="s">
        <v>48</v>
      </c>
      <c r="AW1564" t="s">
        <v>48</v>
      </c>
      <c r="AX1564" t="s">
        <v>48</v>
      </c>
      <c r="AY1564" t="s">
        <v>48</v>
      </c>
      <c r="AZ1564" t="s">
        <v>48</v>
      </c>
      <c r="BA1564" t="s">
        <v>48</v>
      </c>
      <c r="BB1564" t="s">
        <v>48</v>
      </c>
      <c r="BC1564" t="s">
        <v>48</v>
      </c>
      <c r="BD1564" t="s">
        <v>48</v>
      </c>
      <c r="BE1564" t="s">
        <v>48</v>
      </c>
      <c r="BF1564" t="s">
        <v>48</v>
      </c>
      <c r="BG1564" s="15" t="e">
        <f ca="1">OFFSET($V$6,0,MATCH(BH1564,$X1564:$BF1564,0))</f>
        <v>#N/A</v>
      </c>
      <c r="BH1564" s="15">
        <f t="shared" si="366"/>
        <v>100000</v>
      </c>
      <c r="BI1564" s="15" t="e">
        <f t="shared" ca="1" si="367"/>
        <v>#N/A</v>
      </c>
      <c r="BJ1564" s="15" t="e">
        <f t="shared" ca="1" si="368"/>
        <v>#N/A</v>
      </c>
      <c r="BK1564" s="15">
        <f t="shared" si="369"/>
        <v>100000</v>
      </c>
      <c r="BL1564" s="15" t="e">
        <f t="shared" ca="1" si="370"/>
        <v>#N/A</v>
      </c>
      <c r="BM1564" s="15">
        <f t="shared" si="371"/>
        <v>0</v>
      </c>
      <c r="BN1564" t="str">
        <f t="shared" si="372"/>
        <v/>
      </c>
      <c r="BO1564" t="str">
        <f t="shared" si="373"/>
        <v/>
      </c>
      <c r="BP1564" t="str">
        <f t="shared" si="374"/>
        <v/>
      </c>
    </row>
    <row r="1565" spans="2:68" hidden="1">
      <c r="B1565">
        <v>20250306</v>
      </c>
      <c r="C1565" t="s">
        <v>75</v>
      </c>
      <c r="D1565">
        <v>2130</v>
      </c>
      <c r="E1565">
        <v>7938</v>
      </c>
      <c r="H1565">
        <v>7938</v>
      </c>
      <c r="K1565">
        <v>-4822</v>
      </c>
      <c r="L1565">
        <v>-4822</v>
      </c>
      <c r="M1565">
        <v>-4822</v>
      </c>
      <c r="N1565" t="s">
        <v>50</v>
      </c>
      <c r="O1565" t="s">
        <v>50</v>
      </c>
      <c r="P1565" s="157">
        <f t="shared" si="360"/>
        <v>0</v>
      </c>
      <c r="Q1565">
        <f t="shared" si="361"/>
        <v>0</v>
      </c>
      <c r="R1565" s="157" t="str">
        <f t="shared" si="362"/>
        <v>NA</v>
      </c>
      <c r="S1565" s="157" t="str">
        <f t="shared" si="363"/>
        <v>NA</v>
      </c>
      <c r="T1565" t="str">
        <f t="shared" si="364"/>
        <v>NA</v>
      </c>
      <c r="U1565">
        <f t="shared" si="365"/>
        <v>0</v>
      </c>
      <c r="V1565">
        <f>MIN(IF(SUM(W1565,X1565,Y1565,AA1565,AB1565,AE1565,AD1565,AG1565,AH1565,AK1565,AJ1565,AN1565,AO1565,AQ1565,AR1565,AT1565,AU1565,AV1565,A1565,BB1565,AX1565,AY1565,AZ1565,BA1565,BD1565,BE1565)=0,0,1)+IF(O1565="Smoothing ramp",1,0)+IF(ISNUMBER(W1565),1,0)+IF(ISNUMBER(X1565),1,0)+IF(ISNUMBER(Y1565),1,0)+IF(ISNUMBER(#REF!),1,0)+IF(ISNUMBER(AA1565),1,0)+IF(ISNUMBER(AB1565),1,0)+IF(ISNUMBER(#REF!),1,0)+IF(ISNUMBER(AE1565),1,0)+IF(ISNUMBER(AD1565),1,0)+IF(ISNUMBER(AG1565),1,0)+IF(ISNUMBER(AH1565),1,0)+IF(ISNUMBER(AJ1565),1,0)+IF(ISNUMBER(AK1565),1,0)+IF(ISNUMBER(AN1565),1,0)+IF(ISNUMBER(AO1565),1,0)+IF(ISNUMBER(AQ1565),1,0)+IF(ISNUMBER(AR1565),1,0)+IF(ISNUMBER(AT1565),1,0)+IF(ISNUMBER(AU1565),1,0)+IF(ISNUMBER(AV1565),1,0)+IF(ISNUMBER(#REF!),1,0)+IF(ISNUMBER(AM1565),1,0)+IF(ISNUMBER(BB1565),1,0)+IF(ISNUMBER(AX1565),1,0)+IF(ISNUMBER(AY1565),1,0)+IF(ISNUMBER(AZ1565),1,0)+IF(ISNUMBER(BA1565),1,0)+IF(ISNUMBER(BD1565),1,0)+IF(ISNUMBER(BE1565),1,0),1)</f>
        <v>0</v>
      </c>
      <c r="W1565" t="s">
        <v>48</v>
      </c>
      <c r="X1565" t="s">
        <v>48</v>
      </c>
      <c r="Y1565" t="s">
        <v>48</v>
      </c>
      <c r="Z1565" t="s">
        <v>48</v>
      </c>
      <c r="AA1565" t="s">
        <v>48</v>
      </c>
      <c r="AB1565" t="s">
        <v>48</v>
      </c>
      <c r="AC1565" t="s">
        <v>48</v>
      </c>
      <c r="AD1565" t="s">
        <v>48</v>
      </c>
      <c r="AE1565" t="s">
        <v>48</v>
      </c>
      <c r="AF1565" t="s">
        <v>48</v>
      </c>
      <c r="AG1565" t="s">
        <v>48</v>
      </c>
      <c r="AH1565" t="s">
        <v>48</v>
      </c>
      <c r="AI1565" t="s">
        <v>48</v>
      </c>
      <c r="AJ1565" t="s">
        <v>48</v>
      </c>
      <c r="AK1565" t="s">
        <v>48</v>
      </c>
      <c r="AL1565" t="s">
        <v>48</v>
      </c>
      <c r="AN1565" t="s">
        <v>48</v>
      </c>
      <c r="AO1565" t="s">
        <v>48</v>
      </c>
      <c r="AP1565" t="s">
        <v>48</v>
      </c>
      <c r="AQ1565" t="s">
        <v>48</v>
      </c>
      <c r="AR1565" t="s">
        <v>48</v>
      </c>
      <c r="AS1565" t="s">
        <v>48</v>
      </c>
      <c r="AT1565" t="s">
        <v>48</v>
      </c>
      <c r="AU1565" t="s">
        <v>48</v>
      </c>
      <c r="AV1565" t="s">
        <v>48</v>
      </c>
      <c r="AW1565" t="s">
        <v>48</v>
      </c>
      <c r="AX1565" t="s">
        <v>48</v>
      </c>
      <c r="AY1565" t="s">
        <v>48</v>
      </c>
      <c r="AZ1565" t="s">
        <v>48</v>
      </c>
      <c r="BA1565" t="s">
        <v>48</v>
      </c>
      <c r="BB1565" t="s">
        <v>48</v>
      </c>
      <c r="BC1565" t="s">
        <v>48</v>
      </c>
      <c r="BD1565" t="s">
        <v>48</v>
      </c>
      <c r="BE1565" t="s">
        <v>48</v>
      </c>
      <c r="BF1565" t="s">
        <v>48</v>
      </c>
      <c r="BG1565" s="15" t="e">
        <f ca="1">OFFSET($V$6,0,MATCH(BH1565,$X1565:$BF1565,0))</f>
        <v>#N/A</v>
      </c>
      <c r="BH1565" s="15">
        <f t="shared" si="366"/>
        <v>100000</v>
      </c>
      <c r="BI1565" s="15" t="e">
        <f t="shared" ca="1" si="367"/>
        <v>#N/A</v>
      </c>
      <c r="BJ1565" s="15" t="e">
        <f t="shared" ca="1" si="368"/>
        <v>#N/A</v>
      </c>
      <c r="BK1565" s="15">
        <f t="shared" si="369"/>
        <v>100000</v>
      </c>
      <c r="BL1565" s="15" t="e">
        <f t="shared" ca="1" si="370"/>
        <v>#N/A</v>
      </c>
      <c r="BM1565" s="15">
        <f t="shared" si="371"/>
        <v>0</v>
      </c>
      <c r="BN1565" t="str">
        <f t="shared" si="372"/>
        <v/>
      </c>
      <c r="BO1565" t="str">
        <f t="shared" si="373"/>
        <v/>
      </c>
      <c r="BP1565" t="str">
        <f t="shared" si="374"/>
        <v/>
      </c>
    </row>
    <row r="1566" spans="2:68" hidden="1">
      <c r="B1566">
        <v>20250306</v>
      </c>
      <c r="C1566" t="s">
        <v>75</v>
      </c>
      <c r="D1566">
        <v>2230</v>
      </c>
      <c r="E1566">
        <v>7938</v>
      </c>
      <c r="H1566">
        <v>7938</v>
      </c>
      <c r="K1566">
        <v>-4822</v>
      </c>
      <c r="L1566">
        <v>-4822</v>
      </c>
      <c r="M1566">
        <v>-4822</v>
      </c>
      <c r="N1566" t="s">
        <v>50</v>
      </c>
      <c r="O1566" t="s">
        <v>50</v>
      </c>
      <c r="P1566" s="157">
        <f t="shared" si="360"/>
        <v>0</v>
      </c>
      <c r="Q1566">
        <f t="shared" si="361"/>
        <v>0</v>
      </c>
      <c r="R1566" s="157" t="str">
        <f t="shared" si="362"/>
        <v>NA</v>
      </c>
      <c r="S1566" s="157" t="str">
        <f t="shared" si="363"/>
        <v>NA</v>
      </c>
      <c r="T1566" t="str">
        <f t="shared" si="364"/>
        <v>NA</v>
      </c>
      <c r="U1566">
        <f t="shared" si="365"/>
        <v>0</v>
      </c>
      <c r="V1566">
        <f>MIN(IF(SUM(W1566,X1566,Y1566,AA1566,AB1566,AE1566,AD1566,AG1566,AH1566,AK1566,AJ1566,AN1566,AO1566,AQ1566,AR1566,AT1566,AU1566,AV1566,A1566,BB1566,AX1566,AY1566,AZ1566,BA1566,BD1566,BE1566)=0,0,1)+IF(O1566="Smoothing ramp",1,0)+IF(ISNUMBER(W1566),1,0)+IF(ISNUMBER(X1566),1,0)+IF(ISNUMBER(Y1566),1,0)+IF(ISNUMBER(#REF!),1,0)+IF(ISNUMBER(AA1566),1,0)+IF(ISNUMBER(AB1566),1,0)+IF(ISNUMBER(#REF!),1,0)+IF(ISNUMBER(AE1566),1,0)+IF(ISNUMBER(AD1566),1,0)+IF(ISNUMBER(AG1566),1,0)+IF(ISNUMBER(AH1566),1,0)+IF(ISNUMBER(AJ1566),1,0)+IF(ISNUMBER(AK1566),1,0)+IF(ISNUMBER(AN1566),1,0)+IF(ISNUMBER(AO1566),1,0)+IF(ISNUMBER(AQ1566),1,0)+IF(ISNUMBER(AR1566),1,0)+IF(ISNUMBER(AT1566),1,0)+IF(ISNUMBER(AU1566),1,0)+IF(ISNUMBER(AV1566),1,0)+IF(ISNUMBER(#REF!),1,0)+IF(ISNUMBER(AM1566),1,0)+IF(ISNUMBER(BB1566),1,0)+IF(ISNUMBER(AX1566),1,0)+IF(ISNUMBER(AY1566),1,0)+IF(ISNUMBER(AZ1566),1,0)+IF(ISNUMBER(BA1566),1,0)+IF(ISNUMBER(BD1566),1,0)+IF(ISNUMBER(BE1566),1,0),1)</f>
        <v>0</v>
      </c>
      <c r="W1566" t="s">
        <v>48</v>
      </c>
      <c r="X1566" t="s">
        <v>48</v>
      </c>
      <c r="Y1566" t="s">
        <v>48</v>
      </c>
      <c r="Z1566" t="s">
        <v>48</v>
      </c>
      <c r="AA1566" t="s">
        <v>48</v>
      </c>
      <c r="AB1566" t="s">
        <v>48</v>
      </c>
      <c r="AC1566" t="s">
        <v>48</v>
      </c>
      <c r="AD1566" t="s">
        <v>48</v>
      </c>
      <c r="AE1566" t="s">
        <v>48</v>
      </c>
      <c r="AF1566" t="s">
        <v>48</v>
      </c>
      <c r="AG1566" t="s">
        <v>48</v>
      </c>
      <c r="AH1566" t="s">
        <v>48</v>
      </c>
      <c r="AI1566" t="s">
        <v>48</v>
      </c>
      <c r="AJ1566" t="s">
        <v>48</v>
      </c>
      <c r="AK1566" t="s">
        <v>48</v>
      </c>
      <c r="AL1566" t="s">
        <v>48</v>
      </c>
      <c r="AN1566" t="s">
        <v>48</v>
      </c>
      <c r="AO1566" t="s">
        <v>48</v>
      </c>
      <c r="AP1566" t="s">
        <v>48</v>
      </c>
      <c r="AQ1566" t="s">
        <v>48</v>
      </c>
      <c r="AR1566" t="s">
        <v>48</v>
      </c>
      <c r="AS1566" t="s">
        <v>48</v>
      </c>
      <c r="AT1566" t="s">
        <v>48</v>
      </c>
      <c r="AU1566" t="s">
        <v>48</v>
      </c>
      <c r="AV1566" t="s">
        <v>48</v>
      </c>
      <c r="AW1566" t="s">
        <v>48</v>
      </c>
      <c r="AX1566" t="s">
        <v>48</v>
      </c>
      <c r="AY1566" t="s">
        <v>48</v>
      </c>
      <c r="AZ1566" t="s">
        <v>48</v>
      </c>
      <c r="BA1566" t="s">
        <v>48</v>
      </c>
      <c r="BB1566" t="s">
        <v>48</v>
      </c>
      <c r="BC1566" t="s">
        <v>48</v>
      </c>
      <c r="BD1566" t="s">
        <v>48</v>
      </c>
      <c r="BE1566" t="s">
        <v>48</v>
      </c>
      <c r="BF1566" t="s">
        <v>48</v>
      </c>
      <c r="BG1566" s="15" t="e">
        <f ca="1">OFFSET($V$6,0,MATCH(BH1566,$X1566:$BF1566,0))</f>
        <v>#N/A</v>
      </c>
      <c r="BH1566" s="15">
        <f t="shared" si="366"/>
        <v>100000</v>
      </c>
      <c r="BI1566" s="15" t="e">
        <f t="shared" ca="1" si="367"/>
        <v>#N/A</v>
      </c>
      <c r="BJ1566" s="15" t="e">
        <f t="shared" ca="1" si="368"/>
        <v>#N/A</v>
      </c>
      <c r="BK1566" s="15">
        <f t="shared" si="369"/>
        <v>100000</v>
      </c>
      <c r="BL1566" s="15" t="e">
        <f t="shared" ca="1" si="370"/>
        <v>#N/A</v>
      </c>
      <c r="BM1566" s="15">
        <f t="shared" si="371"/>
        <v>0</v>
      </c>
      <c r="BN1566" t="str">
        <f t="shared" si="372"/>
        <v/>
      </c>
      <c r="BO1566" t="str">
        <f t="shared" si="373"/>
        <v/>
      </c>
      <c r="BP1566" t="str">
        <f t="shared" si="374"/>
        <v/>
      </c>
    </row>
    <row r="1567" spans="2:68" hidden="1">
      <c r="B1567">
        <v>20250306</v>
      </c>
      <c r="C1567" t="s">
        <v>75</v>
      </c>
      <c r="D1567">
        <v>2330</v>
      </c>
      <c r="E1567">
        <v>7128</v>
      </c>
      <c r="H1567">
        <v>7128</v>
      </c>
      <c r="K1567">
        <v>-4014</v>
      </c>
      <c r="L1567">
        <v>-4014</v>
      </c>
      <c r="M1567">
        <v>-4014</v>
      </c>
      <c r="N1567" t="s">
        <v>50</v>
      </c>
      <c r="O1567" t="s">
        <v>50</v>
      </c>
      <c r="P1567" s="157">
        <f t="shared" si="360"/>
        <v>0</v>
      </c>
      <c r="Q1567">
        <f t="shared" si="361"/>
        <v>0</v>
      </c>
      <c r="R1567" s="157" t="str">
        <f t="shared" si="362"/>
        <v>NA</v>
      </c>
      <c r="S1567" s="157" t="str">
        <f t="shared" si="363"/>
        <v>NA</v>
      </c>
      <c r="T1567" t="str">
        <f t="shared" si="364"/>
        <v>NA</v>
      </c>
      <c r="U1567">
        <f t="shared" si="365"/>
        <v>0</v>
      </c>
      <c r="V1567">
        <f>MIN(IF(SUM(W1567,X1567,Y1567,AA1567,AB1567,AE1567,AD1567,AG1567,AH1567,AK1567,AJ1567,AN1567,AO1567,AQ1567,AR1567,AT1567,AU1567,AV1567,A1567,BB1567,AX1567,AY1567,AZ1567,BA1567,BD1567,BE1567)=0,0,1)+IF(O1567="Smoothing ramp",1,0)+IF(ISNUMBER(W1567),1,0)+IF(ISNUMBER(X1567),1,0)+IF(ISNUMBER(Y1567),1,0)+IF(ISNUMBER(#REF!),1,0)+IF(ISNUMBER(AA1567),1,0)+IF(ISNUMBER(AB1567),1,0)+IF(ISNUMBER(#REF!),1,0)+IF(ISNUMBER(AE1567),1,0)+IF(ISNUMBER(AD1567),1,0)+IF(ISNUMBER(AG1567),1,0)+IF(ISNUMBER(AH1567),1,0)+IF(ISNUMBER(AJ1567),1,0)+IF(ISNUMBER(AK1567),1,0)+IF(ISNUMBER(AN1567),1,0)+IF(ISNUMBER(AO1567),1,0)+IF(ISNUMBER(AQ1567),1,0)+IF(ISNUMBER(AR1567),1,0)+IF(ISNUMBER(AT1567),1,0)+IF(ISNUMBER(AU1567),1,0)+IF(ISNUMBER(AV1567),1,0)+IF(ISNUMBER(#REF!),1,0)+IF(ISNUMBER(AM1567),1,0)+IF(ISNUMBER(BB1567),1,0)+IF(ISNUMBER(AX1567),1,0)+IF(ISNUMBER(AY1567),1,0)+IF(ISNUMBER(AZ1567),1,0)+IF(ISNUMBER(BA1567),1,0)+IF(ISNUMBER(BD1567),1,0)+IF(ISNUMBER(BE1567),1,0),1)</f>
        <v>0</v>
      </c>
      <c r="W1567" t="s">
        <v>48</v>
      </c>
      <c r="X1567" t="s">
        <v>48</v>
      </c>
      <c r="Y1567" t="s">
        <v>48</v>
      </c>
      <c r="Z1567" t="s">
        <v>48</v>
      </c>
      <c r="AA1567" t="s">
        <v>48</v>
      </c>
      <c r="AB1567" t="s">
        <v>48</v>
      </c>
      <c r="AC1567" t="s">
        <v>48</v>
      </c>
      <c r="AD1567" t="s">
        <v>48</v>
      </c>
      <c r="AE1567" t="s">
        <v>48</v>
      </c>
      <c r="AF1567" t="s">
        <v>48</v>
      </c>
      <c r="AG1567" t="s">
        <v>48</v>
      </c>
      <c r="AH1567" t="s">
        <v>48</v>
      </c>
      <c r="AI1567" t="s">
        <v>48</v>
      </c>
      <c r="AJ1567" t="s">
        <v>48</v>
      </c>
      <c r="AK1567" t="s">
        <v>48</v>
      </c>
      <c r="AL1567" t="s">
        <v>48</v>
      </c>
      <c r="AN1567" t="s">
        <v>48</v>
      </c>
      <c r="AO1567" t="s">
        <v>48</v>
      </c>
      <c r="AP1567" t="s">
        <v>48</v>
      </c>
      <c r="AQ1567" t="s">
        <v>48</v>
      </c>
      <c r="AR1567" t="s">
        <v>48</v>
      </c>
      <c r="AS1567" t="s">
        <v>48</v>
      </c>
      <c r="AT1567" t="s">
        <v>48</v>
      </c>
      <c r="AU1567" t="s">
        <v>48</v>
      </c>
      <c r="AV1567" t="s">
        <v>48</v>
      </c>
      <c r="AW1567" t="s">
        <v>48</v>
      </c>
      <c r="AX1567" t="s">
        <v>48</v>
      </c>
      <c r="AY1567" t="s">
        <v>48</v>
      </c>
      <c r="AZ1567" t="s">
        <v>48</v>
      </c>
      <c r="BA1567" t="s">
        <v>48</v>
      </c>
      <c r="BB1567" t="s">
        <v>48</v>
      </c>
      <c r="BC1567" t="s">
        <v>48</v>
      </c>
      <c r="BD1567" t="s">
        <v>48</v>
      </c>
      <c r="BE1567" t="s">
        <v>48</v>
      </c>
      <c r="BF1567" t="s">
        <v>48</v>
      </c>
      <c r="BG1567" s="15" t="e">
        <f ca="1">OFFSET($V$6,0,MATCH(BH1567,$X1567:$BF1567,0))</f>
        <v>#N/A</v>
      </c>
      <c r="BH1567" s="15">
        <f t="shared" si="366"/>
        <v>100000</v>
      </c>
      <c r="BI1567" s="15" t="e">
        <f t="shared" ca="1" si="367"/>
        <v>#N/A</v>
      </c>
      <c r="BJ1567" s="15" t="e">
        <f t="shared" ca="1" si="368"/>
        <v>#N/A</v>
      </c>
      <c r="BK1567" s="15">
        <f t="shared" si="369"/>
        <v>100000</v>
      </c>
      <c r="BL1567" s="15" t="e">
        <f t="shared" ca="1" si="370"/>
        <v>#N/A</v>
      </c>
      <c r="BM1567" s="15">
        <f t="shared" si="371"/>
        <v>0</v>
      </c>
      <c r="BN1567" t="str">
        <f t="shared" si="372"/>
        <v/>
      </c>
      <c r="BO1567" t="str">
        <f t="shared" si="373"/>
        <v/>
      </c>
      <c r="BP1567" t="str">
        <f t="shared" si="374"/>
        <v/>
      </c>
    </row>
    <row r="1568" spans="2:68" hidden="1">
      <c r="B1568">
        <v>20250307</v>
      </c>
      <c r="C1568" t="s">
        <v>75</v>
      </c>
      <c r="D1568">
        <v>30</v>
      </c>
      <c r="E1568">
        <v>7291</v>
      </c>
      <c r="H1568">
        <v>7291</v>
      </c>
      <c r="K1568">
        <v>-3859</v>
      </c>
      <c r="L1568">
        <v>-3859</v>
      </c>
      <c r="M1568">
        <v>-3859</v>
      </c>
      <c r="N1568" t="s">
        <v>50</v>
      </c>
      <c r="O1568" t="s">
        <v>50</v>
      </c>
      <c r="P1568" s="157">
        <f t="shared" si="360"/>
        <v>0</v>
      </c>
      <c r="Q1568">
        <f t="shared" si="361"/>
        <v>0</v>
      </c>
      <c r="R1568" s="157" t="str">
        <f t="shared" si="362"/>
        <v>NA</v>
      </c>
      <c r="S1568" s="157" t="str">
        <f t="shared" si="363"/>
        <v>NA</v>
      </c>
      <c r="T1568" t="str">
        <f t="shared" si="364"/>
        <v>NA</v>
      </c>
      <c r="U1568">
        <f t="shared" si="365"/>
        <v>0</v>
      </c>
      <c r="V1568">
        <f>MIN(IF(SUM(W1568,X1568,Y1568,AA1568,AB1568,AE1568,AD1568,AG1568,AH1568,AK1568,AJ1568,AN1568,AO1568,AQ1568,AR1568,AT1568,AU1568,AV1568,A1568,BB1568,AX1568,AY1568,AZ1568,BA1568,BD1568,BE1568)=0,0,1)+IF(O1568="Smoothing ramp",1,0)+IF(ISNUMBER(W1568),1,0)+IF(ISNUMBER(X1568),1,0)+IF(ISNUMBER(Y1568),1,0)+IF(ISNUMBER(#REF!),1,0)+IF(ISNUMBER(AA1568),1,0)+IF(ISNUMBER(AB1568),1,0)+IF(ISNUMBER(#REF!),1,0)+IF(ISNUMBER(AE1568),1,0)+IF(ISNUMBER(AD1568),1,0)+IF(ISNUMBER(AG1568),1,0)+IF(ISNUMBER(AH1568),1,0)+IF(ISNUMBER(AJ1568),1,0)+IF(ISNUMBER(AK1568),1,0)+IF(ISNUMBER(AN1568),1,0)+IF(ISNUMBER(AO1568),1,0)+IF(ISNUMBER(AQ1568),1,0)+IF(ISNUMBER(AR1568),1,0)+IF(ISNUMBER(AT1568),1,0)+IF(ISNUMBER(AU1568),1,0)+IF(ISNUMBER(AV1568),1,0)+IF(ISNUMBER(#REF!),1,0)+IF(ISNUMBER(AM1568),1,0)+IF(ISNUMBER(BB1568),1,0)+IF(ISNUMBER(AX1568),1,0)+IF(ISNUMBER(AY1568),1,0)+IF(ISNUMBER(AZ1568),1,0)+IF(ISNUMBER(BA1568),1,0)+IF(ISNUMBER(BD1568),1,0)+IF(ISNUMBER(BE1568),1,0),1)</f>
        <v>0</v>
      </c>
      <c r="W1568" t="s">
        <v>48</v>
      </c>
      <c r="X1568" t="s">
        <v>48</v>
      </c>
      <c r="Y1568" t="s">
        <v>48</v>
      </c>
      <c r="Z1568" t="s">
        <v>48</v>
      </c>
      <c r="AA1568" t="s">
        <v>48</v>
      </c>
      <c r="AB1568" t="s">
        <v>48</v>
      </c>
      <c r="AC1568" t="s">
        <v>48</v>
      </c>
      <c r="AD1568" t="s">
        <v>48</v>
      </c>
      <c r="AE1568" t="s">
        <v>48</v>
      </c>
      <c r="AF1568" t="s">
        <v>48</v>
      </c>
      <c r="AG1568" t="s">
        <v>48</v>
      </c>
      <c r="AH1568" t="s">
        <v>48</v>
      </c>
      <c r="AI1568" t="s">
        <v>48</v>
      </c>
      <c r="AJ1568" t="s">
        <v>48</v>
      </c>
      <c r="AK1568" t="s">
        <v>48</v>
      </c>
      <c r="AL1568" t="s">
        <v>48</v>
      </c>
      <c r="AN1568" t="s">
        <v>48</v>
      </c>
      <c r="AO1568" t="s">
        <v>48</v>
      </c>
      <c r="AP1568" t="s">
        <v>48</v>
      </c>
      <c r="AQ1568" t="s">
        <v>48</v>
      </c>
      <c r="AR1568" t="s">
        <v>48</v>
      </c>
      <c r="AS1568" t="s">
        <v>48</v>
      </c>
      <c r="AT1568" t="s">
        <v>48</v>
      </c>
      <c r="AU1568" t="s">
        <v>48</v>
      </c>
      <c r="AV1568" t="s">
        <v>48</v>
      </c>
      <c r="AW1568" t="s">
        <v>48</v>
      </c>
      <c r="AX1568" t="s">
        <v>48</v>
      </c>
      <c r="AY1568" t="s">
        <v>48</v>
      </c>
      <c r="AZ1568" t="s">
        <v>48</v>
      </c>
      <c r="BA1568" t="s">
        <v>48</v>
      </c>
      <c r="BB1568" t="s">
        <v>48</v>
      </c>
      <c r="BC1568" t="s">
        <v>48</v>
      </c>
      <c r="BD1568" t="s">
        <v>48</v>
      </c>
      <c r="BE1568" t="s">
        <v>48</v>
      </c>
      <c r="BF1568" t="s">
        <v>48</v>
      </c>
      <c r="BG1568" s="15" t="e">
        <f ca="1">OFFSET($V$6,0,MATCH(BH1568,$X1568:$BF1568,0))</f>
        <v>#N/A</v>
      </c>
      <c r="BH1568" s="15">
        <f t="shared" si="366"/>
        <v>100000</v>
      </c>
      <c r="BI1568" s="15" t="e">
        <f t="shared" ca="1" si="367"/>
        <v>#N/A</v>
      </c>
      <c r="BJ1568" s="15" t="e">
        <f t="shared" ca="1" si="368"/>
        <v>#N/A</v>
      </c>
      <c r="BK1568" s="15">
        <f t="shared" si="369"/>
        <v>100000</v>
      </c>
      <c r="BL1568" s="15" t="e">
        <f t="shared" ca="1" si="370"/>
        <v>#N/A</v>
      </c>
      <c r="BM1568" s="15">
        <f t="shared" si="371"/>
        <v>0</v>
      </c>
      <c r="BN1568" t="str">
        <f t="shared" si="372"/>
        <v/>
      </c>
      <c r="BO1568" t="str">
        <f t="shared" si="373"/>
        <v/>
      </c>
      <c r="BP1568" t="str">
        <f t="shared" si="374"/>
        <v/>
      </c>
    </row>
    <row r="1569" spans="2:68" hidden="1">
      <c r="B1569">
        <v>20250307</v>
      </c>
      <c r="C1569" t="s">
        <v>75</v>
      </c>
      <c r="D1569">
        <v>130</v>
      </c>
      <c r="E1569">
        <v>7291</v>
      </c>
      <c r="H1569">
        <v>7291</v>
      </c>
      <c r="K1569">
        <v>-3859</v>
      </c>
      <c r="L1569">
        <v>-3859</v>
      </c>
      <c r="M1569">
        <v>-3859</v>
      </c>
      <c r="N1569" t="s">
        <v>50</v>
      </c>
      <c r="O1569" t="s">
        <v>50</v>
      </c>
      <c r="P1569" s="157">
        <f t="shared" si="360"/>
        <v>0</v>
      </c>
      <c r="Q1569">
        <f t="shared" si="361"/>
        <v>0</v>
      </c>
      <c r="R1569" s="157" t="str">
        <f t="shared" si="362"/>
        <v>NA</v>
      </c>
      <c r="S1569" s="157" t="str">
        <f t="shared" si="363"/>
        <v>NA</v>
      </c>
      <c r="T1569" t="str">
        <f t="shared" si="364"/>
        <v>NA</v>
      </c>
      <c r="U1569">
        <f t="shared" si="365"/>
        <v>0</v>
      </c>
      <c r="V1569">
        <f>MIN(IF(SUM(W1569,X1569,Y1569,AA1569,AB1569,AE1569,AD1569,AG1569,AH1569,AK1569,AJ1569,AN1569,AO1569,AQ1569,AR1569,AT1569,AU1569,AV1569,A1569,BB1569,AX1569,AY1569,AZ1569,BA1569,BD1569,BE1569)=0,0,1)+IF(O1569="Smoothing ramp",1,0)+IF(ISNUMBER(W1569),1,0)+IF(ISNUMBER(X1569),1,0)+IF(ISNUMBER(Y1569),1,0)+IF(ISNUMBER(#REF!),1,0)+IF(ISNUMBER(AA1569),1,0)+IF(ISNUMBER(AB1569),1,0)+IF(ISNUMBER(#REF!),1,0)+IF(ISNUMBER(AE1569),1,0)+IF(ISNUMBER(AD1569),1,0)+IF(ISNUMBER(AG1569),1,0)+IF(ISNUMBER(AH1569),1,0)+IF(ISNUMBER(AJ1569),1,0)+IF(ISNUMBER(AK1569),1,0)+IF(ISNUMBER(AN1569),1,0)+IF(ISNUMBER(AO1569),1,0)+IF(ISNUMBER(AQ1569),1,0)+IF(ISNUMBER(AR1569),1,0)+IF(ISNUMBER(AT1569),1,0)+IF(ISNUMBER(AU1569),1,0)+IF(ISNUMBER(AV1569),1,0)+IF(ISNUMBER(#REF!),1,0)+IF(ISNUMBER(AM1569),1,0)+IF(ISNUMBER(BB1569),1,0)+IF(ISNUMBER(AX1569),1,0)+IF(ISNUMBER(AY1569),1,0)+IF(ISNUMBER(AZ1569),1,0)+IF(ISNUMBER(BA1569),1,0)+IF(ISNUMBER(BD1569),1,0)+IF(ISNUMBER(BE1569),1,0),1)</f>
        <v>0</v>
      </c>
      <c r="W1569" t="s">
        <v>48</v>
      </c>
      <c r="X1569" t="s">
        <v>48</v>
      </c>
      <c r="Y1569" t="s">
        <v>48</v>
      </c>
      <c r="Z1569" t="s">
        <v>48</v>
      </c>
      <c r="AA1569" t="s">
        <v>48</v>
      </c>
      <c r="AB1569" t="s">
        <v>48</v>
      </c>
      <c r="AC1569" t="s">
        <v>48</v>
      </c>
      <c r="AD1569" t="s">
        <v>48</v>
      </c>
      <c r="AE1569" t="s">
        <v>48</v>
      </c>
      <c r="AF1569" t="s">
        <v>48</v>
      </c>
      <c r="AG1569" t="s">
        <v>48</v>
      </c>
      <c r="AH1569" t="s">
        <v>48</v>
      </c>
      <c r="AI1569" t="s">
        <v>48</v>
      </c>
      <c r="AJ1569" t="s">
        <v>48</v>
      </c>
      <c r="AK1569" t="s">
        <v>48</v>
      </c>
      <c r="AL1569" t="s">
        <v>48</v>
      </c>
      <c r="AN1569" t="s">
        <v>48</v>
      </c>
      <c r="AO1569" t="s">
        <v>48</v>
      </c>
      <c r="AP1569" t="s">
        <v>48</v>
      </c>
      <c r="AQ1569" t="s">
        <v>48</v>
      </c>
      <c r="AR1569" t="s">
        <v>48</v>
      </c>
      <c r="AS1569" t="s">
        <v>48</v>
      </c>
      <c r="AT1569" t="s">
        <v>48</v>
      </c>
      <c r="AU1569" t="s">
        <v>48</v>
      </c>
      <c r="AV1569" t="s">
        <v>48</v>
      </c>
      <c r="AW1569" t="s">
        <v>48</v>
      </c>
      <c r="AX1569" t="s">
        <v>48</v>
      </c>
      <c r="AY1569" t="s">
        <v>48</v>
      </c>
      <c r="AZ1569" t="s">
        <v>48</v>
      </c>
      <c r="BA1569" t="s">
        <v>48</v>
      </c>
      <c r="BB1569" t="s">
        <v>48</v>
      </c>
      <c r="BC1569" t="s">
        <v>48</v>
      </c>
      <c r="BD1569" t="s">
        <v>48</v>
      </c>
      <c r="BE1569" t="s">
        <v>48</v>
      </c>
      <c r="BF1569" t="s">
        <v>48</v>
      </c>
      <c r="BG1569" s="15" t="e">
        <f ca="1">OFFSET($V$6,0,MATCH(BH1569,$X1569:$BF1569,0))</f>
        <v>#N/A</v>
      </c>
      <c r="BH1569" s="15">
        <f t="shared" si="366"/>
        <v>100000</v>
      </c>
      <c r="BI1569" s="15" t="e">
        <f t="shared" ca="1" si="367"/>
        <v>#N/A</v>
      </c>
      <c r="BJ1569" s="15" t="e">
        <f t="shared" ca="1" si="368"/>
        <v>#N/A</v>
      </c>
      <c r="BK1569" s="15">
        <f t="shared" si="369"/>
        <v>100000</v>
      </c>
      <c r="BL1569" s="15" t="e">
        <f t="shared" ca="1" si="370"/>
        <v>#N/A</v>
      </c>
      <c r="BM1569" s="15">
        <f t="shared" si="371"/>
        <v>0</v>
      </c>
      <c r="BN1569" t="str">
        <f t="shared" si="372"/>
        <v/>
      </c>
      <c r="BO1569" t="str">
        <f t="shared" si="373"/>
        <v/>
      </c>
      <c r="BP1569" t="str">
        <f t="shared" si="374"/>
        <v/>
      </c>
    </row>
    <row r="1570" spans="2:68" hidden="1">
      <c r="B1570">
        <v>20250307</v>
      </c>
      <c r="C1570" t="s">
        <v>75</v>
      </c>
      <c r="D1570">
        <v>230</v>
      </c>
      <c r="E1570">
        <v>7291</v>
      </c>
      <c r="H1570">
        <v>7291</v>
      </c>
      <c r="K1570">
        <v>-3859</v>
      </c>
      <c r="L1570">
        <v>-3859</v>
      </c>
      <c r="M1570">
        <v>-3859</v>
      </c>
      <c r="N1570" t="s">
        <v>50</v>
      </c>
      <c r="O1570" t="s">
        <v>50</v>
      </c>
      <c r="P1570" s="157">
        <f t="shared" si="360"/>
        <v>0</v>
      </c>
      <c r="Q1570">
        <f t="shared" si="361"/>
        <v>0</v>
      </c>
      <c r="R1570" s="157" t="str">
        <f t="shared" si="362"/>
        <v>NA</v>
      </c>
      <c r="S1570" s="157" t="str">
        <f t="shared" si="363"/>
        <v>NA</v>
      </c>
      <c r="T1570" t="str">
        <f t="shared" si="364"/>
        <v>NA</v>
      </c>
      <c r="U1570">
        <f t="shared" si="365"/>
        <v>0</v>
      </c>
      <c r="V1570">
        <f>MIN(IF(SUM(W1570,X1570,Y1570,AA1570,AB1570,AE1570,AD1570,AG1570,AH1570,AK1570,AJ1570,AN1570,AO1570,AQ1570,AR1570,AT1570,AU1570,AV1570,A1570,BB1570,AX1570,AY1570,AZ1570,BA1570,BD1570,BE1570)=0,0,1)+IF(O1570="Smoothing ramp",1,0)+IF(ISNUMBER(W1570),1,0)+IF(ISNUMBER(X1570),1,0)+IF(ISNUMBER(Y1570),1,0)+IF(ISNUMBER(#REF!),1,0)+IF(ISNUMBER(AA1570),1,0)+IF(ISNUMBER(AB1570),1,0)+IF(ISNUMBER(#REF!),1,0)+IF(ISNUMBER(AE1570),1,0)+IF(ISNUMBER(AD1570),1,0)+IF(ISNUMBER(AG1570),1,0)+IF(ISNUMBER(AH1570),1,0)+IF(ISNUMBER(AJ1570),1,0)+IF(ISNUMBER(AK1570),1,0)+IF(ISNUMBER(AN1570),1,0)+IF(ISNUMBER(AO1570),1,0)+IF(ISNUMBER(AQ1570),1,0)+IF(ISNUMBER(AR1570),1,0)+IF(ISNUMBER(AT1570),1,0)+IF(ISNUMBER(AU1570),1,0)+IF(ISNUMBER(AV1570),1,0)+IF(ISNUMBER(#REF!),1,0)+IF(ISNUMBER(AM1570),1,0)+IF(ISNUMBER(BB1570),1,0)+IF(ISNUMBER(AX1570),1,0)+IF(ISNUMBER(AY1570),1,0)+IF(ISNUMBER(AZ1570),1,0)+IF(ISNUMBER(BA1570),1,0)+IF(ISNUMBER(BD1570),1,0)+IF(ISNUMBER(BE1570),1,0),1)</f>
        <v>0</v>
      </c>
      <c r="W1570" t="s">
        <v>48</v>
      </c>
      <c r="X1570" t="s">
        <v>48</v>
      </c>
      <c r="Y1570" t="s">
        <v>48</v>
      </c>
      <c r="Z1570" t="s">
        <v>48</v>
      </c>
      <c r="AA1570" t="s">
        <v>48</v>
      </c>
      <c r="AB1570" t="s">
        <v>48</v>
      </c>
      <c r="AC1570" t="s">
        <v>48</v>
      </c>
      <c r="AD1570" t="s">
        <v>48</v>
      </c>
      <c r="AE1570" t="s">
        <v>48</v>
      </c>
      <c r="AF1570" t="s">
        <v>48</v>
      </c>
      <c r="AG1570" t="s">
        <v>48</v>
      </c>
      <c r="AH1570" t="s">
        <v>48</v>
      </c>
      <c r="AI1570" t="s">
        <v>48</v>
      </c>
      <c r="AJ1570" t="s">
        <v>48</v>
      </c>
      <c r="AK1570" t="s">
        <v>48</v>
      </c>
      <c r="AL1570" t="s">
        <v>48</v>
      </c>
      <c r="AN1570" t="s">
        <v>48</v>
      </c>
      <c r="AO1570" t="s">
        <v>48</v>
      </c>
      <c r="AP1570" t="s">
        <v>48</v>
      </c>
      <c r="AQ1570" t="s">
        <v>48</v>
      </c>
      <c r="AR1570" t="s">
        <v>48</v>
      </c>
      <c r="AS1570" t="s">
        <v>48</v>
      </c>
      <c r="AT1570" t="s">
        <v>48</v>
      </c>
      <c r="AU1570" t="s">
        <v>48</v>
      </c>
      <c r="AV1570" t="s">
        <v>48</v>
      </c>
      <c r="AW1570" t="s">
        <v>48</v>
      </c>
      <c r="AX1570" t="s">
        <v>48</v>
      </c>
      <c r="AY1570" t="s">
        <v>48</v>
      </c>
      <c r="AZ1570" t="s">
        <v>48</v>
      </c>
      <c r="BA1570" t="s">
        <v>48</v>
      </c>
      <c r="BB1570" t="s">
        <v>48</v>
      </c>
      <c r="BC1570" t="s">
        <v>48</v>
      </c>
      <c r="BD1570" t="s">
        <v>48</v>
      </c>
      <c r="BE1570" t="s">
        <v>48</v>
      </c>
      <c r="BF1570" t="s">
        <v>48</v>
      </c>
      <c r="BG1570" s="15" t="e">
        <f ca="1">OFFSET($V$6,0,MATCH(BH1570,$X1570:$BF1570,0))</f>
        <v>#N/A</v>
      </c>
      <c r="BH1570" s="15">
        <f t="shared" si="366"/>
        <v>100000</v>
      </c>
      <c r="BI1570" s="15" t="e">
        <f t="shared" ca="1" si="367"/>
        <v>#N/A</v>
      </c>
      <c r="BJ1570" s="15" t="e">
        <f t="shared" ca="1" si="368"/>
        <v>#N/A</v>
      </c>
      <c r="BK1570" s="15">
        <f t="shared" si="369"/>
        <v>100000</v>
      </c>
      <c r="BL1570" s="15" t="e">
        <f t="shared" ca="1" si="370"/>
        <v>#N/A</v>
      </c>
      <c r="BM1570" s="15">
        <f t="shared" si="371"/>
        <v>0</v>
      </c>
      <c r="BN1570" t="str">
        <f t="shared" si="372"/>
        <v/>
      </c>
      <c r="BO1570" t="str">
        <f t="shared" si="373"/>
        <v/>
      </c>
      <c r="BP1570" t="str">
        <f t="shared" si="374"/>
        <v/>
      </c>
    </row>
    <row r="1571" spans="2:68" hidden="1">
      <c r="B1571">
        <v>20250307</v>
      </c>
      <c r="C1571" t="s">
        <v>75</v>
      </c>
      <c r="D1571">
        <v>330</v>
      </c>
      <c r="E1571">
        <v>7556</v>
      </c>
      <c r="H1571">
        <v>7556</v>
      </c>
      <c r="K1571">
        <v>-4077</v>
      </c>
      <c r="L1571">
        <v>-4077</v>
      </c>
      <c r="M1571">
        <v>-4077</v>
      </c>
      <c r="N1571" t="s">
        <v>50</v>
      </c>
      <c r="O1571" t="s">
        <v>50</v>
      </c>
      <c r="P1571" s="157">
        <f t="shared" si="360"/>
        <v>0</v>
      </c>
      <c r="Q1571">
        <f t="shared" si="361"/>
        <v>0</v>
      </c>
      <c r="R1571" s="157" t="str">
        <f t="shared" si="362"/>
        <v>NA</v>
      </c>
      <c r="S1571" s="157" t="str">
        <f t="shared" si="363"/>
        <v>NA</v>
      </c>
      <c r="T1571" t="str">
        <f t="shared" si="364"/>
        <v>NA</v>
      </c>
      <c r="U1571">
        <f t="shared" si="365"/>
        <v>0</v>
      </c>
      <c r="V1571">
        <f>MIN(IF(SUM(W1571,X1571,Y1571,AA1571,AB1571,AE1571,AD1571,AG1571,AH1571,AK1571,AJ1571,AN1571,AO1571,AQ1571,AR1571,AT1571,AU1571,AV1571,A1571,BB1571,AX1571,AY1571,AZ1571,BA1571,BD1571,BE1571)=0,0,1)+IF(O1571="Smoothing ramp",1,0)+IF(ISNUMBER(W1571),1,0)+IF(ISNUMBER(X1571),1,0)+IF(ISNUMBER(Y1571),1,0)+IF(ISNUMBER(#REF!),1,0)+IF(ISNUMBER(AA1571),1,0)+IF(ISNUMBER(AB1571),1,0)+IF(ISNUMBER(#REF!),1,0)+IF(ISNUMBER(AE1571),1,0)+IF(ISNUMBER(AD1571),1,0)+IF(ISNUMBER(AG1571),1,0)+IF(ISNUMBER(AH1571),1,0)+IF(ISNUMBER(AJ1571),1,0)+IF(ISNUMBER(AK1571),1,0)+IF(ISNUMBER(AN1571),1,0)+IF(ISNUMBER(AO1571),1,0)+IF(ISNUMBER(AQ1571),1,0)+IF(ISNUMBER(AR1571),1,0)+IF(ISNUMBER(AT1571),1,0)+IF(ISNUMBER(AU1571),1,0)+IF(ISNUMBER(AV1571),1,0)+IF(ISNUMBER(#REF!),1,0)+IF(ISNUMBER(AM1571),1,0)+IF(ISNUMBER(BB1571),1,0)+IF(ISNUMBER(AX1571),1,0)+IF(ISNUMBER(AY1571),1,0)+IF(ISNUMBER(AZ1571),1,0)+IF(ISNUMBER(BA1571),1,0)+IF(ISNUMBER(BD1571),1,0)+IF(ISNUMBER(BE1571),1,0),1)</f>
        <v>0</v>
      </c>
      <c r="W1571" t="s">
        <v>48</v>
      </c>
      <c r="X1571" t="s">
        <v>48</v>
      </c>
      <c r="Y1571" t="s">
        <v>48</v>
      </c>
      <c r="Z1571" t="s">
        <v>48</v>
      </c>
      <c r="AA1571" t="s">
        <v>48</v>
      </c>
      <c r="AB1571" t="s">
        <v>48</v>
      </c>
      <c r="AC1571" t="s">
        <v>48</v>
      </c>
      <c r="AD1571" t="s">
        <v>48</v>
      </c>
      <c r="AE1571" t="s">
        <v>48</v>
      </c>
      <c r="AF1571" t="s">
        <v>48</v>
      </c>
      <c r="AG1571" t="s">
        <v>48</v>
      </c>
      <c r="AH1571" t="s">
        <v>48</v>
      </c>
      <c r="AI1571" t="s">
        <v>48</v>
      </c>
      <c r="AJ1571" t="s">
        <v>48</v>
      </c>
      <c r="AK1571" t="s">
        <v>48</v>
      </c>
      <c r="AL1571" t="s">
        <v>48</v>
      </c>
      <c r="AN1571" t="s">
        <v>48</v>
      </c>
      <c r="AO1571" t="s">
        <v>48</v>
      </c>
      <c r="AP1571" t="s">
        <v>48</v>
      </c>
      <c r="AQ1571" t="s">
        <v>48</v>
      </c>
      <c r="AR1571" t="s">
        <v>48</v>
      </c>
      <c r="AS1571" t="s">
        <v>48</v>
      </c>
      <c r="AT1571" t="s">
        <v>48</v>
      </c>
      <c r="AU1571" t="s">
        <v>48</v>
      </c>
      <c r="AV1571" t="s">
        <v>48</v>
      </c>
      <c r="AW1571" t="s">
        <v>48</v>
      </c>
      <c r="AX1571" t="s">
        <v>48</v>
      </c>
      <c r="AY1571" t="s">
        <v>48</v>
      </c>
      <c r="AZ1571" t="s">
        <v>48</v>
      </c>
      <c r="BA1571" t="s">
        <v>48</v>
      </c>
      <c r="BB1571" t="s">
        <v>48</v>
      </c>
      <c r="BC1571" t="s">
        <v>48</v>
      </c>
      <c r="BD1571" t="s">
        <v>48</v>
      </c>
      <c r="BE1571" t="s">
        <v>48</v>
      </c>
      <c r="BF1571" t="s">
        <v>48</v>
      </c>
      <c r="BG1571" s="15" t="e">
        <f ca="1">OFFSET($V$6,0,MATCH(BH1571,$X1571:$BF1571,0))</f>
        <v>#N/A</v>
      </c>
      <c r="BH1571" s="15">
        <f t="shared" si="366"/>
        <v>100000</v>
      </c>
      <c r="BI1571" s="15" t="e">
        <f t="shared" ca="1" si="367"/>
        <v>#N/A</v>
      </c>
      <c r="BJ1571" s="15" t="e">
        <f t="shared" ca="1" si="368"/>
        <v>#N/A</v>
      </c>
      <c r="BK1571" s="15">
        <f t="shared" si="369"/>
        <v>100000</v>
      </c>
      <c r="BL1571" s="15" t="e">
        <f t="shared" ca="1" si="370"/>
        <v>#N/A</v>
      </c>
      <c r="BM1571" s="15">
        <f t="shared" si="371"/>
        <v>0</v>
      </c>
      <c r="BN1571" t="str">
        <f t="shared" si="372"/>
        <v/>
      </c>
      <c r="BO1571" t="str">
        <f t="shared" si="373"/>
        <v/>
      </c>
      <c r="BP1571" t="str">
        <f t="shared" si="374"/>
        <v/>
      </c>
    </row>
    <row r="1572" spans="2:68" hidden="1">
      <c r="B1572">
        <v>20250307</v>
      </c>
      <c r="C1572" t="s">
        <v>75</v>
      </c>
      <c r="D1572">
        <v>430</v>
      </c>
      <c r="E1572">
        <v>7556</v>
      </c>
      <c r="H1572">
        <v>7556</v>
      </c>
      <c r="K1572">
        <v>-4077</v>
      </c>
      <c r="L1572">
        <v>-4077</v>
      </c>
      <c r="M1572">
        <v>-4077</v>
      </c>
      <c r="N1572" t="s">
        <v>50</v>
      </c>
      <c r="O1572" t="s">
        <v>50</v>
      </c>
      <c r="P1572" s="157">
        <f t="shared" si="360"/>
        <v>0</v>
      </c>
      <c r="Q1572">
        <f t="shared" si="361"/>
        <v>0</v>
      </c>
      <c r="R1572" s="157" t="str">
        <f t="shared" si="362"/>
        <v>NA</v>
      </c>
      <c r="S1572" s="157" t="str">
        <f t="shared" si="363"/>
        <v>NA</v>
      </c>
      <c r="T1572" t="str">
        <f t="shared" si="364"/>
        <v>NA</v>
      </c>
      <c r="U1572">
        <f t="shared" si="365"/>
        <v>0</v>
      </c>
      <c r="V1572">
        <f>MIN(IF(SUM(W1572,X1572,Y1572,AA1572,AB1572,AE1572,AD1572,AG1572,AH1572,AK1572,AJ1572,AN1572,AO1572,AQ1572,AR1572,AT1572,AU1572,AV1572,A1572,BB1572,AX1572,AY1572,AZ1572,BA1572,BD1572,BE1572)=0,0,1)+IF(O1572="Smoothing ramp",1,0)+IF(ISNUMBER(W1572),1,0)+IF(ISNUMBER(X1572),1,0)+IF(ISNUMBER(Y1572),1,0)+IF(ISNUMBER(#REF!),1,0)+IF(ISNUMBER(AA1572),1,0)+IF(ISNUMBER(AB1572),1,0)+IF(ISNUMBER(#REF!),1,0)+IF(ISNUMBER(AE1572),1,0)+IF(ISNUMBER(AD1572),1,0)+IF(ISNUMBER(AG1572),1,0)+IF(ISNUMBER(AH1572),1,0)+IF(ISNUMBER(AJ1572),1,0)+IF(ISNUMBER(AK1572),1,0)+IF(ISNUMBER(AN1572),1,0)+IF(ISNUMBER(AO1572),1,0)+IF(ISNUMBER(AQ1572),1,0)+IF(ISNUMBER(AR1572),1,0)+IF(ISNUMBER(AT1572),1,0)+IF(ISNUMBER(AU1572),1,0)+IF(ISNUMBER(AV1572),1,0)+IF(ISNUMBER(#REF!),1,0)+IF(ISNUMBER(AM1572),1,0)+IF(ISNUMBER(BB1572),1,0)+IF(ISNUMBER(AX1572),1,0)+IF(ISNUMBER(AY1572),1,0)+IF(ISNUMBER(AZ1572),1,0)+IF(ISNUMBER(BA1572),1,0)+IF(ISNUMBER(BD1572),1,0)+IF(ISNUMBER(BE1572),1,0),1)</f>
        <v>0</v>
      </c>
      <c r="W1572" t="s">
        <v>48</v>
      </c>
      <c r="X1572" t="s">
        <v>48</v>
      </c>
      <c r="Y1572" t="s">
        <v>48</v>
      </c>
      <c r="Z1572" t="s">
        <v>48</v>
      </c>
      <c r="AA1572" t="s">
        <v>48</v>
      </c>
      <c r="AB1572" t="s">
        <v>48</v>
      </c>
      <c r="AC1572" t="s">
        <v>48</v>
      </c>
      <c r="AD1572" t="s">
        <v>48</v>
      </c>
      <c r="AE1572" t="s">
        <v>48</v>
      </c>
      <c r="AF1572" t="s">
        <v>48</v>
      </c>
      <c r="AG1572" t="s">
        <v>48</v>
      </c>
      <c r="AH1572" t="s">
        <v>48</v>
      </c>
      <c r="AI1572" t="s">
        <v>48</v>
      </c>
      <c r="AJ1572" t="s">
        <v>48</v>
      </c>
      <c r="AK1572" t="s">
        <v>48</v>
      </c>
      <c r="AL1572" t="s">
        <v>48</v>
      </c>
      <c r="AN1572" t="s">
        <v>48</v>
      </c>
      <c r="AO1572" t="s">
        <v>48</v>
      </c>
      <c r="AP1572" t="s">
        <v>48</v>
      </c>
      <c r="AQ1572" t="s">
        <v>48</v>
      </c>
      <c r="AR1572" t="s">
        <v>48</v>
      </c>
      <c r="AS1572" t="s">
        <v>48</v>
      </c>
      <c r="AT1572" t="s">
        <v>48</v>
      </c>
      <c r="AU1572" t="s">
        <v>48</v>
      </c>
      <c r="AV1572" t="s">
        <v>48</v>
      </c>
      <c r="AW1572" t="s">
        <v>48</v>
      </c>
      <c r="AX1572" t="s">
        <v>48</v>
      </c>
      <c r="AY1572" t="s">
        <v>48</v>
      </c>
      <c r="AZ1572" t="s">
        <v>48</v>
      </c>
      <c r="BA1572" t="s">
        <v>48</v>
      </c>
      <c r="BB1572" t="s">
        <v>48</v>
      </c>
      <c r="BC1572" t="s">
        <v>48</v>
      </c>
      <c r="BD1572" t="s">
        <v>48</v>
      </c>
      <c r="BE1572" t="s">
        <v>48</v>
      </c>
      <c r="BF1572" t="s">
        <v>48</v>
      </c>
      <c r="BG1572" s="15" t="e">
        <f ca="1">OFFSET($V$6,0,MATCH(BH1572,$X1572:$BF1572,0))</f>
        <v>#N/A</v>
      </c>
      <c r="BH1572" s="15">
        <f t="shared" si="366"/>
        <v>100000</v>
      </c>
      <c r="BI1572" s="15" t="e">
        <f t="shared" ca="1" si="367"/>
        <v>#N/A</v>
      </c>
      <c r="BJ1572" s="15" t="e">
        <f t="shared" ca="1" si="368"/>
        <v>#N/A</v>
      </c>
      <c r="BK1572" s="15">
        <f t="shared" si="369"/>
        <v>100000</v>
      </c>
      <c r="BL1572" s="15" t="e">
        <f t="shared" ca="1" si="370"/>
        <v>#N/A</v>
      </c>
      <c r="BM1572" s="15">
        <f t="shared" si="371"/>
        <v>0</v>
      </c>
      <c r="BN1572" t="str">
        <f t="shared" si="372"/>
        <v/>
      </c>
      <c r="BO1572" t="str">
        <f t="shared" si="373"/>
        <v/>
      </c>
      <c r="BP1572" t="str">
        <f t="shared" si="374"/>
        <v/>
      </c>
    </row>
    <row r="1573" spans="2:68" hidden="1">
      <c r="B1573">
        <v>20250307</v>
      </c>
      <c r="C1573" t="s">
        <v>75</v>
      </c>
      <c r="D1573">
        <v>530</v>
      </c>
      <c r="E1573">
        <v>7556</v>
      </c>
      <c r="H1573">
        <v>7556</v>
      </c>
      <c r="K1573">
        <v>-4077</v>
      </c>
      <c r="L1573">
        <v>-4077</v>
      </c>
      <c r="M1573">
        <v>-4077</v>
      </c>
      <c r="N1573" t="s">
        <v>50</v>
      </c>
      <c r="O1573" t="s">
        <v>50</v>
      </c>
      <c r="P1573" s="157">
        <f t="shared" si="360"/>
        <v>0</v>
      </c>
      <c r="Q1573">
        <f t="shared" si="361"/>
        <v>0</v>
      </c>
      <c r="R1573" s="157" t="str">
        <f t="shared" si="362"/>
        <v>NA</v>
      </c>
      <c r="S1573" s="157" t="str">
        <f t="shared" si="363"/>
        <v>NA</v>
      </c>
      <c r="T1573" t="str">
        <f t="shared" si="364"/>
        <v>NA</v>
      </c>
      <c r="U1573">
        <f t="shared" si="365"/>
        <v>0</v>
      </c>
      <c r="V1573">
        <f>MIN(IF(SUM(W1573,X1573,Y1573,AA1573,AB1573,AE1573,AD1573,AG1573,AH1573,AK1573,AJ1573,AN1573,AO1573,AQ1573,AR1573,AT1573,AU1573,AV1573,A1573,BB1573,AX1573,AY1573,AZ1573,BA1573,BD1573,BE1573)=0,0,1)+IF(O1573="Smoothing ramp",1,0)+IF(ISNUMBER(W1573),1,0)+IF(ISNUMBER(X1573),1,0)+IF(ISNUMBER(Y1573),1,0)+IF(ISNUMBER(#REF!),1,0)+IF(ISNUMBER(AA1573),1,0)+IF(ISNUMBER(AB1573),1,0)+IF(ISNUMBER(#REF!),1,0)+IF(ISNUMBER(AE1573),1,0)+IF(ISNUMBER(AD1573),1,0)+IF(ISNUMBER(AG1573),1,0)+IF(ISNUMBER(AH1573),1,0)+IF(ISNUMBER(AJ1573),1,0)+IF(ISNUMBER(AK1573),1,0)+IF(ISNUMBER(AN1573),1,0)+IF(ISNUMBER(AO1573),1,0)+IF(ISNUMBER(AQ1573),1,0)+IF(ISNUMBER(AR1573),1,0)+IF(ISNUMBER(AT1573),1,0)+IF(ISNUMBER(AU1573),1,0)+IF(ISNUMBER(AV1573),1,0)+IF(ISNUMBER(#REF!),1,0)+IF(ISNUMBER(AM1573),1,0)+IF(ISNUMBER(BB1573),1,0)+IF(ISNUMBER(AX1573),1,0)+IF(ISNUMBER(AY1573),1,0)+IF(ISNUMBER(AZ1573),1,0)+IF(ISNUMBER(BA1573),1,0)+IF(ISNUMBER(BD1573),1,0)+IF(ISNUMBER(BE1573),1,0),1)</f>
        <v>0</v>
      </c>
      <c r="W1573" t="s">
        <v>48</v>
      </c>
      <c r="X1573" t="s">
        <v>48</v>
      </c>
      <c r="Y1573" t="s">
        <v>48</v>
      </c>
      <c r="Z1573" t="s">
        <v>48</v>
      </c>
      <c r="AA1573" t="s">
        <v>48</v>
      </c>
      <c r="AB1573" t="s">
        <v>48</v>
      </c>
      <c r="AC1573" t="s">
        <v>48</v>
      </c>
      <c r="AD1573" t="s">
        <v>48</v>
      </c>
      <c r="AE1573" t="s">
        <v>48</v>
      </c>
      <c r="AF1573" t="s">
        <v>48</v>
      </c>
      <c r="AG1573" t="s">
        <v>48</v>
      </c>
      <c r="AH1573" t="s">
        <v>48</v>
      </c>
      <c r="AI1573" t="s">
        <v>48</v>
      </c>
      <c r="AJ1573" t="s">
        <v>48</v>
      </c>
      <c r="AK1573" t="s">
        <v>48</v>
      </c>
      <c r="AL1573" t="s">
        <v>48</v>
      </c>
      <c r="AN1573" t="s">
        <v>48</v>
      </c>
      <c r="AO1573" t="s">
        <v>48</v>
      </c>
      <c r="AP1573" t="s">
        <v>48</v>
      </c>
      <c r="AQ1573" t="s">
        <v>48</v>
      </c>
      <c r="AR1573" t="s">
        <v>48</v>
      </c>
      <c r="AS1573" t="s">
        <v>48</v>
      </c>
      <c r="AT1573" t="s">
        <v>48</v>
      </c>
      <c r="AU1573" t="s">
        <v>48</v>
      </c>
      <c r="AV1573" t="s">
        <v>48</v>
      </c>
      <c r="AW1573" t="s">
        <v>48</v>
      </c>
      <c r="AX1573" t="s">
        <v>48</v>
      </c>
      <c r="AY1573" t="s">
        <v>48</v>
      </c>
      <c r="AZ1573" t="s">
        <v>48</v>
      </c>
      <c r="BA1573" t="s">
        <v>48</v>
      </c>
      <c r="BB1573" t="s">
        <v>48</v>
      </c>
      <c r="BC1573" t="s">
        <v>48</v>
      </c>
      <c r="BD1573" t="s">
        <v>48</v>
      </c>
      <c r="BE1573" t="s">
        <v>48</v>
      </c>
      <c r="BF1573" t="s">
        <v>48</v>
      </c>
      <c r="BG1573" s="15" t="e">
        <f ca="1">OFFSET($V$6,0,MATCH(BH1573,$X1573:$BF1573,0))</f>
        <v>#N/A</v>
      </c>
      <c r="BH1573" s="15">
        <f t="shared" si="366"/>
        <v>100000</v>
      </c>
      <c r="BI1573" s="15" t="e">
        <f t="shared" ca="1" si="367"/>
        <v>#N/A</v>
      </c>
      <c r="BJ1573" s="15" t="e">
        <f t="shared" ca="1" si="368"/>
        <v>#N/A</v>
      </c>
      <c r="BK1573" s="15">
        <f t="shared" si="369"/>
        <v>100000</v>
      </c>
      <c r="BL1573" s="15" t="e">
        <f t="shared" ca="1" si="370"/>
        <v>#N/A</v>
      </c>
      <c r="BM1573" s="15">
        <f t="shared" si="371"/>
        <v>0</v>
      </c>
      <c r="BN1573" t="str">
        <f t="shared" si="372"/>
        <v/>
      </c>
      <c r="BO1573" t="str">
        <f t="shared" si="373"/>
        <v/>
      </c>
      <c r="BP1573" t="str">
        <f t="shared" si="374"/>
        <v/>
      </c>
    </row>
    <row r="1574" spans="2:68" hidden="1">
      <c r="B1574">
        <v>20250307</v>
      </c>
      <c r="C1574" t="s">
        <v>75</v>
      </c>
      <c r="D1574">
        <v>630</v>
      </c>
      <c r="E1574">
        <v>7556</v>
      </c>
      <c r="H1574">
        <v>7556</v>
      </c>
      <c r="K1574">
        <v>-4077</v>
      </c>
      <c r="L1574">
        <v>-4077</v>
      </c>
      <c r="M1574">
        <v>-4077</v>
      </c>
      <c r="N1574" t="s">
        <v>50</v>
      </c>
      <c r="O1574" t="s">
        <v>50</v>
      </c>
      <c r="P1574" s="157">
        <f t="shared" si="360"/>
        <v>0</v>
      </c>
      <c r="Q1574">
        <f t="shared" si="361"/>
        <v>0</v>
      </c>
      <c r="R1574" s="157" t="str">
        <f t="shared" si="362"/>
        <v>NA</v>
      </c>
      <c r="S1574" s="157" t="str">
        <f t="shared" si="363"/>
        <v>NA</v>
      </c>
      <c r="T1574" t="str">
        <f t="shared" si="364"/>
        <v>NA</v>
      </c>
      <c r="U1574">
        <f t="shared" si="365"/>
        <v>0</v>
      </c>
      <c r="V1574">
        <f>MIN(IF(SUM(W1574,X1574,Y1574,AA1574,AB1574,AE1574,AD1574,AG1574,AH1574,AK1574,AJ1574,AN1574,AO1574,AQ1574,AR1574,AT1574,AU1574,AV1574,A1574,BB1574,AX1574,AY1574,AZ1574,BA1574,BD1574,BE1574)=0,0,1)+IF(O1574="Smoothing ramp",1,0)+IF(ISNUMBER(W1574),1,0)+IF(ISNUMBER(X1574),1,0)+IF(ISNUMBER(Y1574),1,0)+IF(ISNUMBER(#REF!),1,0)+IF(ISNUMBER(AA1574),1,0)+IF(ISNUMBER(AB1574),1,0)+IF(ISNUMBER(#REF!),1,0)+IF(ISNUMBER(AE1574),1,0)+IF(ISNUMBER(AD1574),1,0)+IF(ISNUMBER(AG1574),1,0)+IF(ISNUMBER(AH1574),1,0)+IF(ISNUMBER(AJ1574),1,0)+IF(ISNUMBER(AK1574),1,0)+IF(ISNUMBER(AN1574),1,0)+IF(ISNUMBER(AO1574),1,0)+IF(ISNUMBER(AQ1574),1,0)+IF(ISNUMBER(AR1574),1,0)+IF(ISNUMBER(AT1574),1,0)+IF(ISNUMBER(AU1574),1,0)+IF(ISNUMBER(AV1574),1,0)+IF(ISNUMBER(#REF!),1,0)+IF(ISNUMBER(AM1574),1,0)+IF(ISNUMBER(BB1574),1,0)+IF(ISNUMBER(AX1574),1,0)+IF(ISNUMBER(AY1574),1,0)+IF(ISNUMBER(AZ1574),1,0)+IF(ISNUMBER(BA1574),1,0)+IF(ISNUMBER(BD1574),1,0)+IF(ISNUMBER(BE1574),1,0),1)</f>
        <v>0</v>
      </c>
      <c r="W1574" t="s">
        <v>48</v>
      </c>
      <c r="X1574" t="s">
        <v>48</v>
      </c>
      <c r="Y1574" t="s">
        <v>48</v>
      </c>
      <c r="Z1574" t="s">
        <v>48</v>
      </c>
      <c r="AA1574" t="s">
        <v>48</v>
      </c>
      <c r="AB1574" t="s">
        <v>48</v>
      </c>
      <c r="AC1574" t="s">
        <v>48</v>
      </c>
      <c r="AD1574" t="s">
        <v>48</v>
      </c>
      <c r="AE1574" t="s">
        <v>48</v>
      </c>
      <c r="AF1574" t="s">
        <v>48</v>
      </c>
      <c r="AG1574" t="s">
        <v>48</v>
      </c>
      <c r="AH1574" t="s">
        <v>48</v>
      </c>
      <c r="AI1574" t="s">
        <v>48</v>
      </c>
      <c r="AJ1574" t="s">
        <v>48</v>
      </c>
      <c r="AK1574" t="s">
        <v>48</v>
      </c>
      <c r="AL1574" t="s">
        <v>48</v>
      </c>
      <c r="AN1574" t="s">
        <v>48</v>
      </c>
      <c r="AO1574" t="s">
        <v>48</v>
      </c>
      <c r="AP1574" t="s">
        <v>48</v>
      </c>
      <c r="AQ1574" t="s">
        <v>48</v>
      </c>
      <c r="AR1574" t="s">
        <v>48</v>
      </c>
      <c r="AS1574" t="s">
        <v>48</v>
      </c>
      <c r="AT1574" t="s">
        <v>48</v>
      </c>
      <c r="AU1574" t="s">
        <v>48</v>
      </c>
      <c r="AV1574" t="s">
        <v>48</v>
      </c>
      <c r="AW1574" t="s">
        <v>48</v>
      </c>
      <c r="AX1574" t="s">
        <v>48</v>
      </c>
      <c r="AY1574" t="s">
        <v>48</v>
      </c>
      <c r="AZ1574" t="s">
        <v>48</v>
      </c>
      <c r="BA1574" t="s">
        <v>48</v>
      </c>
      <c r="BB1574" t="s">
        <v>48</v>
      </c>
      <c r="BC1574" t="s">
        <v>48</v>
      </c>
      <c r="BD1574" t="s">
        <v>48</v>
      </c>
      <c r="BE1574" t="s">
        <v>48</v>
      </c>
      <c r="BF1574" t="s">
        <v>48</v>
      </c>
      <c r="BG1574" s="15" t="e">
        <f ca="1">OFFSET($V$6,0,MATCH(BH1574,$X1574:$BF1574,0))</f>
        <v>#N/A</v>
      </c>
      <c r="BH1574" s="15">
        <f t="shared" si="366"/>
        <v>100000</v>
      </c>
      <c r="BI1574" s="15" t="e">
        <f t="shared" ca="1" si="367"/>
        <v>#N/A</v>
      </c>
      <c r="BJ1574" s="15" t="e">
        <f t="shared" ca="1" si="368"/>
        <v>#N/A</v>
      </c>
      <c r="BK1574" s="15">
        <f t="shared" si="369"/>
        <v>100000</v>
      </c>
      <c r="BL1574" s="15" t="e">
        <f t="shared" ca="1" si="370"/>
        <v>#N/A</v>
      </c>
      <c r="BM1574" s="15">
        <f t="shared" si="371"/>
        <v>0</v>
      </c>
      <c r="BN1574" t="str">
        <f t="shared" si="372"/>
        <v/>
      </c>
      <c r="BO1574" t="str">
        <f t="shared" si="373"/>
        <v/>
      </c>
      <c r="BP1574" t="str">
        <f t="shared" si="374"/>
        <v/>
      </c>
    </row>
    <row r="1575" spans="2:68" hidden="1">
      <c r="B1575">
        <v>20250307</v>
      </c>
      <c r="C1575" t="s">
        <v>75</v>
      </c>
      <c r="D1575">
        <v>730</v>
      </c>
      <c r="F1575">
        <v>8452</v>
      </c>
      <c r="G1575">
        <v>727</v>
      </c>
      <c r="I1575">
        <v>8452</v>
      </c>
      <c r="J1575">
        <v>727</v>
      </c>
      <c r="K1575">
        <v>7866</v>
      </c>
      <c r="L1575">
        <v>158</v>
      </c>
      <c r="M1575">
        <v>0</v>
      </c>
      <c r="N1575" t="s">
        <v>53</v>
      </c>
      <c r="O1575" t="s">
        <v>55</v>
      </c>
      <c r="P1575" s="157">
        <f t="shared" si="360"/>
        <v>7708</v>
      </c>
      <c r="Q1575" t="str">
        <f t="shared" si="361"/>
        <v>NA</v>
      </c>
      <c r="R1575" s="157">
        <f t="shared" si="362"/>
        <v>0</v>
      </c>
      <c r="S1575" s="157">
        <f t="shared" si="363"/>
        <v>0</v>
      </c>
      <c r="T1575">
        <f t="shared" si="364"/>
        <v>0</v>
      </c>
      <c r="U1575">
        <f t="shared" si="365"/>
        <v>-158</v>
      </c>
      <c r="V1575">
        <f>MIN(IF(SUM(W1575,X1575,Y1575,AA1575,AB1575,AE1575,AD1575,AG1575,AH1575,AK1575,AJ1575,AN1575,AO1575,AQ1575,AR1575,AT1575,AU1575,AV1575,A1575,BB1575,AX1575,AY1575,AZ1575,BA1575,BD1575,BE1575)=0,0,1)+IF(O1575="Smoothing ramp",1,0)+IF(ISNUMBER(W1575),1,0)+IF(ISNUMBER(X1575),1,0)+IF(ISNUMBER(Y1575),1,0)+IF(ISNUMBER(#REF!),1,0)+IF(ISNUMBER(AA1575),1,0)+IF(ISNUMBER(AB1575),1,0)+IF(ISNUMBER(#REF!),1,0)+IF(ISNUMBER(AE1575),1,0)+IF(ISNUMBER(AD1575),1,0)+IF(ISNUMBER(AG1575),1,0)+IF(ISNUMBER(AH1575),1,0)+IF(ISNUMBER(AJ1575),1,0)+IF(ISNUMBER(AK1575),1,0)+IF(ISNUMBER(AN1575),1,0)+IF(ISNUMBER(AO1575),1,0)+IF(ISNUMBER(AQ1575),1,0)+IF(ISNUMBER(AR1575),1,0)+IF(ISNUMBER(AT1575),1,0)+IF(ISNUMBER(AU1575),1,0)+IF(ISNUMBER(AV1575),1,0)+IF(ISNUMBER(#REF!),1,0)+IF(ISNUMBER(AM1575),1,0)+IF(ISNUMBER(BB1575),1,0)+IF(ISNUMBER(AX1575),1,0)+IF(ISNUMBER(AY1575),1,0)+IF(ISNUMBER(AZ1575),1,0)+IF(ISNUMBER(BA1575),1,0)+IF(ISNUMBER(BD1575),1,0)+IF(ISNUMBER(BE1575),1,0),1)</f>
        <v>0</v>
      </c>
      <c r="W1575" t="s">
        <v>48</v>
      </c>
      <c r="X1575" t="s">
        <v>48</v>
      </c>
      <c r="Y1575" t="s">
        <v>48</v>
      </c>
      <c r="Z1575" t="s">
        <v>48</v>
      </c>
      <c r="AA1575" t="s">
        <v>48</v>
      </c>
      <c r="AB1575" t="s">
        <v>48</v>
      </c>
      <c r="AC1575" t="s">
        <v>48</v>
      </c>
      <c r="AD1575" t="s">
        <v>48</v>
      </c>
      <c r="AE1575" t="s">
        <v>48</v>
      </c>
      <c r="AF1575" t="s">
        <v>48</v>
      </c>
      <c r="AG1575" t="s">
        <v>48</v>
      </c>
      <c r="AH1575" t="s">
        <v>48</v>
      </c>
      <c r="AI1575" t="s">
        <v>48</v>
      </c>
      <c r="AJ1575" t="s">
        <v>48</v>
      </c>
      <c r="AK1575" t="s">
        <v>48</v>
      </c>
      <c r="AL1575" t="s">
        <v>48</v>
      </c>
      <c r="AN1575" t="s">
        <v>48</v>
      </c>
      <c r="AO1575" t="s">
        <v>48</v>
      </c>
      <c r="AP1575" t="s">
        <v>48</v>
      </c>
      <c r="AQ1575" t="s">
        <v>48</v>
      </c>
      <c r="AR1575" t="s">
        <v>48</v>
      </c>
      <c r="AS1575" t="s">
        <v>48</v>
      </c>
      <c r="AT1575" t="s">
        <v>48</v>
      </c>
      <c r="AU1575" t="s">
        <v>48</v>
      </c>
      <c r="AV1575" t="s">
        <v>48</v>
      </c>
      <c r="AW1575" t="s">
        <v>48</v>
      </c>
      <c r="AX1575" t="s">
        <v>48</v>
      </c>
      <c r="AY1575" t="s">
        <v>48</v>
      </c>
      <c r="AZ1575" t="s">
        <v>48</v>
      </c>
      <c r="BA1575" t="s">
        <v>48</v>
      </c>
      <c r="BB1575" t="s">
        <v>48</v>
      </c>
      <c r="BC1575" t="s">
        <v>48</v>
      </c>
      <c r="BD1575" t="s">
        <v>48</v>
      </c>
      <c r="BE1575" t="s">
        <v>48</v>
      </c>
      <c r="BF1575" t="s">
        <v>48</v>
      </c>
      <c r="BG1575" s="15" t="e">
        <f ca="1">OFFSET($V$6,0,MATCH(BH1575,$X1575:$BF1575,0))</f>
        <v>#N/A</v>
      </c>
      <c r="BH1575" s="15">
        <f t="shared" si="366"/>
        <v>100000</v>
      </c>
      <c r="BI1575" s="15" t="e">
        <f t="shared" ca="1" si="367"/>
        <v>#N/A</v>
      </c>
      <c r="BJ1575" s="15" t="e">
        <f t="shared" ca="1" si="368"/>
        <v>#N/A</v>
      </c>
      <c r="BK1575" s="15">
        <f t="shared" si="369"/>
        <v>100000</v>
      </c>
      <c r="BL1575" s="15" t="e">
        <f t="shared" ca="1" si="370"/>
        <v>#N/A</v>
      </c>
      <c r="BM1575" s="15">
        <f t="shared" si="371"/>
        <v>0</v>
      </c>
      <c r="BN1575" t="str">
        <f t="shared" si="372"/>
        <v/>
      </c>
      <c r="BO1575" t="str">
        <f t="shared" si="373"/>
        <v/>
      </c>
      <c r="BP1575" t="str">
        <f t="shared" si="374"/>
        <v/>
      </c>
    </row>
    <row r="1576" spans="2:68" hidden="1">
      <c r="B1576">
        <v>20250307</v>
      </c>
      <c r="C1576" t="s">
        <v>75</v>
      </c>
      <c r="D1576">
        <v>830</v>
      </c>
      <c r="F1576">
        <v>8452</v>
      </c>
      <c r="G1576">
        <v>727</v>
      </c>
      <c r="I1576">
        <v>7995</v>
      </c>
      <c r="J1576">
        <v>727</v>
      </c>
      <c r="K1576">
        <v>7866</v>
      </c>
      <c r="L1576">
        <v>158</v>
      </c>
      <c r="M1576">
        <v>0</v>
      </c>
      <c r="N1576" t="s">
        <v>53</v>
      </c>
      <c r="O1576" t="s">
        <v>68</v>
      </c>
      <c r="P1576" s="157">
        <f t="shared" si="360"/>
        <v>7708</v>
      </c>
      <c r="Q1576" t="str">
        <f t="shared" si="361"/>
        <v>NA</v>
      </c>
      <c r="R1576" s="157">
        <f t="shared" si="362"/>
        <v>457</v>
      </c>
      <c r="S1576" s="157">
        <f t="shared" si="363"/>
        <v>0</v>
      </c>
      <c r="T1576">
        <f t="shared" si="364"/>
        <v>457</v>
      </c>
      <c r="U1576">
        <f t="shared" si="365"/>
        <v>-158</v>
      </c>
      <c r="V1576">
        <f>MIN(IF(SUM(W1576,X1576,Y1576,AA1576,AB1576,AE1576,AD1576,AG1576,AH1576,AK1576,AJ1576,AN1576,AO1576,AQ1576,AR1576,AT1576,AU1576,AV1576,A1576,BB1576,AX1576,AY1576,AZ1576,BA1576,BD1576,BE1576)=0,0,1)+IF(O1576="Smoothing ramp",1,0)+IF(ISNUMBER(W1576),1,0)+IF(ISNUMBER(X1576),1,0)+IF(ISNUMBER(Y1576),1,0)+IF(ISNUMBER(#REF!),1,0)+IF(ISNUMBER(AA1576),1,0)+IF(ISNUMBER(AB1576),1,0)+IF(ISNUMBER(#REF!),1,0)+IF(ISNUMBER(AE1576),1,0)+IF(ISNUMBER(AD1576),1,0)+IF(ISNUMBER(AG1576),1,0)+IF(ISNUMBER(AH1576),1,0)+IF(ISNUMBER(AJ1576),1,0)+IF(ISNUMBER(AK1576),1,0)+IF(ISNUMBER(AN1576),1,0)+IF(ISNUMBER(AO1576),1,0)+IF(ISNUMBER(AQ1576),1,0)+IF(ISNUMBER(AR1576),1,0)+IF(ISNUMBER(AT1576),1,0)+IF(ISNUMBER(AU1576),1,0)+IF(ISNUMBER(AV1576),1,0)+IF(ISNUMBER(#REF!),1,0)+IF(ISNUMBER(AM1576),1,0)+IF(ISNUMBER(BB1576),1,0)+IF(ISNUMBER(AX1576),1,0)+IF(ISNUMBER(AY1576),1,0)+IF(ISNUMBER(AZ1576),1,0)+IF(ISNUMBER(BA1576),1,0)+IF(ISNUMBER(BD1576),1,0)+IF(ISNUMBER(BE1576),1,0),1)</f>
        <v>1</v>
      </c>
      <c r="W1576" t="s">
        <v>48</v>
      </c>
      <c r="X1576" t="s">
        <v>48</v>
      </c>
      <c r="Y1576" t="s">
        <v>48</v>
      </c>
      <c r="Z1576" t="s">
        <v>48</v>
      </c>
      <c r="AA1576" t="s">
        <v>48</v>
      </c>
      <c r="AB1576" t="s">
        <v>48</v>
      </c>
      <c r="AC1576" t="s">
        <v>48</v>
      </c>
      <c r="AD1576" t="s">
        <v>48</v>
      </c>
      <c r="AE1576" t="s">
        <v>48</v>
      </c>
      <c r="AF1576" t="s">
        <v>48</v>
      </c>
      <c r="AG1576" t="s">
        <v>48</v>
      </c>
      <c r="AH1576" t="s">
        <v>48</v>
      </c>
      <c r="AI1576" t="s">
        <v>48</v>
      </c>
      <c r="AJ1576" t="s">
        <v>48</v>
      </c>
      <c r="AK1576" t="s">
        <v>48</v>
      </c>
      <c r="AL1576" t="s">
        <v>48</v>
      </c>
      <c r="AN1576" t="s">
        <v>48</v>
      </c>
      <c r="AO1576" t="s">
        <v>48</v>
      </c>
      <c r="AP1576" t="s">
        <v>48</v>
      </c>
      <c r="AQ1576" t="s">
        <v>48</v>
      </c>
      <c r="AR1576" t="s">
        <v>48</v>
      </c>
      <c r="AS1576" t="s">
        <v>48</v>
      </c>
      <c r="AT1576" t="s">
        <v>48</v>
      </c>
      <c r="AU1576" t="s">
        <v>48</v>
      </c>
      <c r="AV1576" t="s">
        <v>48</v>
      </c>
      <c r="AW1576" t="s">
        <v>48</v>
      </c>
      <c r="AX1576" t="s">
        <v>48</v>
      </c>
      <c r="AY1576" t="s">
        <v>48</v>
      </c>
      <c r="AZ1576" t="s">
        <v>48</v>
      </c>
      <c r="BA1576" t="s">
        <v>48</v>
      </c>
      <c r="BB1576" t="s">
        <v>48</v>
      </c>
      <c r="BC1576" t="s">
        <v>48</v>
      </c>
      <c r="BD1576" t="s">
        <v>48</v>
      </c>
      <c r="BE1576" t="s">
        <v>48</v>
      </c>
      <c r="BF1576" t="s">
        <v>48</v>
      </c>
      <c r="BG1576" s="15" t="e">
        <f ca="1">OFFSET($V$6,0,MATCH(BH1576,$X1576:$BF1576,0))</f>
        <v>#N/A</v>
      </c>
      <c r="BH1576" s="15">
        <f t="shared" si="366"/>
        <v>100000</v>
      </c>
      <c r="BI1576" s="15" t="e">
        <f t="shared" ca="1" si="367"/>
        <v>#N/A</v>
      </c>
      <c r="BJ1576" s="15" t="e">
        <f t="shared" ca="1" si="368"/>
        <v>#N/A</v>
      </c>
      <c r="BK1576" s="15">
        <f t="shared" si="369"/>
        <v>100000</v>
      </c>
      <c r="BL1576" s="15" t="e">
        <f t="shared" ca="1" si="370"/>
        <v>#N/A</v>
      </c>
      <c r="BM1576" s="15">
        <f t="shared" si="371"/>
        <v>0</v>
      </c>
      <c r="BN1576" t="str">
        <f t="shared" si="372"/>
        <v>Smoothing</v>
      </c>
      <c r="BO1576" t="str">
        <f t="shared" si="373"/>
        <v/>
      </c>
      <c r="BP1576" t="str">
        <f t="shared" si="374"/>
        <v/>
      </c>
    </row>
    <row r="1577" spans="2:68" hidden="1">
      <c r="B1577">
        <v>20250307</v>
      </c>
      <c r="C1577" t="s">
        <v>75</v>
      </c>
      <c r="D1577">
        <v>930</v>
      </c>
      <c r="E1577">
        <v>6880</v>
      </c>
      <c r="H1577">
        <v>6880</v>
      </c>
      <c r="K1577">
        <v>-3577</v>
      </c>
      <c r="L1577">
        <v>-3577</v>
      </c>
      <c r="M1577">
        <v>-3577</v>
      </c>
      <c r="N1577" t="s">
        <v>46</v>
      </c>
      <c r="O1577" t="s">
        <v>46</v>
      </c>
      <c r="P1577" s="157">
        <f t="shared" si="360"/>
        <v>0</v>
      </c>
      <c r="Q1577">
        <f t="shared" si="361"/>
        <v>0</v>
      </c>
      <c r="R1577" s="157" t="str">
        <f t="shared" si="362"/>
        <v>NA</v>
      </c>
      <c r="S1577" s="157" t="str">
        <f t="shared" si="363"/>
        <v>NA</v>
      </c>
      <c r="T1577" t="str">
        <f t="shared" si="364"/>
        <v>NA</v>
      </c>
      <c r="U1577">
        <f t="shared" si="365"/>
        <v>0</v>
      </c>
      <c r="V1577">
        <f>MIN(IF(SUM(W1577,X1577,Y1577,AA1577,AB1577,AE1577,AD1577,AG1577,AH1577,AK1577,AJ1577,AN1577,AO1577,AQ1577,AR1577,AT1577,AU1577,AV1577,A1577,BB1577,AX1577,AY1577,AZ1577,BA1577,BD1577,BE1577)=0,0,1)+IF(O1577="Smoothing ramp",1,0)+IF(ISNUMBER(W1577),1,0)+IF(ISNUMBER(X1577),1,0)+IF(ISNUMBER(Y1577),1,0)+IF(ISNUMBER(#REF!),1,0)+IF(ISNUMBER(AA1577),1,0)+IF(ISNUMBER(AB1577),1,0)+IF(ISNUMBER(#REF!),1,0)+IF(ISNUMBER(AE1577),1,0)+IF(ISNUMBER(AD1577),1,0)+IF(ISNUMBER(AG1577),1,0)+IF(ISNUMBER(AH1577),1,0)+IF(ISNUMBER(AJ1577),1,0)+IF(ISNUMBER(AK1577),1,0)+IF(ISNUMBER(AN1577),1,0)+IF(ISNUMBER(AO1577),1,0)+IF(ISNUMBER(AQ1577),1,0)+IF(ISNUMBER(AR1577),1,0)+IF(ISNUMBER(AT1577),1,0)+IF(ISNUMBER(AU1577),1,0)+IF(ISNUMBER(AV1577),1,0)+IF(ISNUMBER(#REF!),1,0)+IF(ISNUMBER(AM1577),1,0)+IF(ISNUMBER(BB1577),1,0)+IF(ISNUMBER(AX1577),1,0)+IF(ISNUMBER(AY1577),1,0)+IF(ISNUMBER(AZ1577),1,0)+IF(ISNUMBER(BA1577),1,0)+IF(ISNUMBER(BD1577),1,0)+IF(ISNUMBER(BE1577),1,0),1)</f>
        <v>0</v>
      </c>
      <c r="W1577" t="s">
        <v>48</v>
      </c>
      <c r="X1577" t="s">
        <v>48</v>
      </c>
      <c r="Y1577" t="s">
        <v>48</v>
      </c>
      <c r="Z1577" t="s">
        <v>48</v>
      </c>
      <c r="AA1577" t="s">
        <v>48</v>
      </c>
      <c r="AB1577" t="s">
        <v>48</v>
      </c>
      <c r="AC1577" t="s">
        <v>48</v>
      </c>
      <c r="AD1577" t="s">
        <v>48</v>
      </c>
      <c r="AE1577" t="s">
        <v>48</v>
      </c>
      <c r="AF1577" t="s">
        <v>48</v>
      </c>
      <c r="AG1577" t="s">
        <v>48</v>
      </c>
      <c r="AH1577" t="s">
        <v>48</v>
      </c>
      <c r="AI1577" t="s">
        <v>48</v>
      </c>
      <c r="AJ1577" t="s">
        <v>48</v>
      </c>
      <c r="AK1577" t="s">
        <v>48</v>
      </c>
      <c r="AL1577" t="s">
        <v>48</v>
      </c>
      <c r="AN1577" t="s">
        <v>48</v>
      </c>
      <c r="AO1577" t="s">
        <v>48</v>
      </c>
      <c r="AP1577" t="s">
        <v>48</v>
      </c>
      <c r="AQ1577" t="s">
        <v>48</v>
      </c>
      <c r="AR1577" t="s">
        <v>48</v>
      </c>
      <c r="AS1577" t="s">
        <v>48</v>
      </c>
      <c r="AT1577" t="s">
        <v>48</v>
      </c>
      <c r="AU1577" t="s">
        <v>48</v>
      </c>
      <c r="AV1577" t="s">
        <v>48</v>
      </c>
      <c r="AW1577" t="s">
        <v>48</v>
      </c>
      <c r="AX1577" t="s">
        <v>48</v>
      </c>
      <c r="AY1577" t="s">
        <v>48</v>
      </c>
      <c r="AZ1577" t="s">
        <v>48</v>
      </c>
      <c r="BA1577" t="s">
        <v>48</v>
      </c>
      <c r="BB1577" t="s">
        <v>48</v>
      </c>
      <c r="BC1577" t="s">
        <v>48</v>
      </c>
      <c r="BD1577" t="s">
        <v>48</v>
      </c>
      <c r="BE1577" t="s">
        <v>48</v>
      </c>
      <c r="BF1577" t="s">
        <v>48</v>
      </c>
      <c r="BG1577" s="15" t="e">
        <f ca="1">OFFSET($V$6,0,MATCH(BH1577,$X1577:$BF1577,0))</f>
        <v>#N/A</v>
      </c>
      <c r="BH1577" s="15">
        <f t="shared" si="366"/>
        <v>100000</v>
      </c>
      <c r="BI1577" s="15" t="e">
        <f t="shared" ca="1" si="367"/>
        <v>#N/A</v>
      </c>
      <c r="BJ1577" s="15" t="e">
        <f t="shared" ca="1" si="368"/>
        <v>#N/A</v>
      </c>
      <c r="BK1577" s="15">
        <f t="shared" si="369"/>
        <v>100000</v>
      </c>
      <c r="BL1577" s="15" t="e">
        <f t="shared" ca="1" si="370"/>
        <v>#N/A</v>
      </c>
      <c r="BM1577" s="15">
        <f t="shared" si="371"/>
        <v>0</v>
      </c>
      <c r="BN1577" t="str">
        <f t="shared" si="372"/>
        <v/>
      </c>
      <c r="BO1577" t="str">
        <f t="shared" si="373"/>
        <v/>
      </c>
      <c r="BP1577" t="str">
        <f t="shared" si="374"/>
        <v/>
      </c>
    </row>
    <row r="1578" spans="2:68" hidden="1">
      <c r="B1578">
        <v>20250307</v>
      </c>
      <c r="C1578" t="s">
        <v>75</v>
      </c>
      <c r="D1578">
        <v>1030</v>
      </c>
      <c r="E1578">
        <v>6880</v>
      </c>
      <c r="H1578">
        <v>6880</v>
      </c>
      <c r="K1578">
        <v>-3577</v>
      </c>
      <c r="L1578">
        <v>-3577</v>
      </c>
      <c r="M1578">
        <v>-3577</v>
      </c>
      <c r="N1578" t="s">
        <v>46</v>
      </c>
      <c r="O1578" t="s">
        <v>46</v>
      </c>
      <c r="P1578" s="157">
        <f t="shared" si="360"/>
        <v>0</v>
      </c>
      <c r="Q1578">
        <f t="shared" si="361"/>
        <v>0</v>
      </c>
      <c r="R1578" s="157" t="str">
        <f t="shared" si="362"/>
        <v>NA</v>
      </c>
      <c r="S1578" s="157" t="str">
        <f t="shared" si="363"/>
        <v>NA</v>
      </c>
      <c r="T1578" t="str">
        <f t="shared" si="364"/>
        <v>NA</v>
      </c>
      <c r="U1578">
        <f t="shared" si="365"/>
        <v>0</v>
      </c>
      <c r="V1578">
        <f>MIN(IF(SUM(W1578,X1578,Y1578,AA1578,AB1578,AE1578,AD1578,AG1578,AH1578,AK1578,AJ1578,AN1578,AO1578,AQ1578,AR1578,AT1578,AU1578,AV1578,A1578,BB1578,AX1578,AY1578,AZ1578,BA1578,BD1578,BE1578)=0,0,1)+IF(O1578="Smoothing ramp",1,0)+IF(ISNUMBER(W1578),1,0)+IF(ISNUMBER(X1578),1,0)+IF(ISNUMBER(Y1578),1,0)+IF(ISNUMBER(#REF!),1,0)+IF(ISNUMBER(AA1578),1,0)+IF(ISNUMBER(AB1578),1,0)+IF(ISNUMBER(#REF!),1,0)+IF(ISNUMBER(AE1578),1,0)+IF(ISNUMBER(AD1578),1,0)+IF(ISNUMBER(AG1578),1,0)+IF(ISNUMBER(AH1578),1,0)+IF(ISNUMBER(AJ1578),1,0)+IF(ISNUMBER(AK1578),1,0)+IF(ISNUMBER(AN1578),1,0)+IF(ISNUMBER(AO1578),1,0)+IF(ISNUMBER(AQ1578),1,0)+IF(ISNUMBER(AR1578),1,0)+IF(ISNUMBER(AT1578),1,0)+IF(ISNUMBER(AU1578),1,0)+IF(ISNUMBER(AV1578),1,0)+IF(ISNUMBER(#REF!),1,0)+IF(ISNUMBER(AM1578),1,0)+IF(ISNUMBER(BB1578),1,0)+IF(ISNUMBER(AX1578),1,0)+IF(ISNUMBER(AY1578),1,0)+IF(ISNUMBER(AZ1578),1,0)+IF(ISNUMBER(BA1578),1,0)+IF(ISNUMBER(BD1578),1,0)+IF(ISNUMBER(BE1578),1,0),1)</f>
        <v>0</v>
      </c>
      <c r="W1578" t="s">
        <v>48</v>
      </c>
      <c r="X1578" t="s">
        <v>48</v>
      </c>
      <c r="Y1578" t="s">
        <v>48</v>
      </c>
      <c r="Z1578" t="s">
        <v>48</v>
      </c>
      <c r="AA1578" t="s">
        <v>48</v>
      </c>
      <c r="AB1578" t="s">
        <v>48</v>
      </c>
      <c r="AC1578" t="s">
        <v>48</v>
      </c>
      <c r="AD1578" t="s">
        <v>48</v>
      </c>
      <c r="AE1578" t="s">
        <v>48</v>
      </c>
      <c r="AF1578" t="s">
        <v>48</v>
      </c>
      <c r="AG1578" t="s">
        <v>48</v>
      </c>
      <c r="AH1578" t="s">
        <v>48</v>
      </c>
      <c r="AI1578" t="s">
        <v>48</v>
      </c>
      <c r="AJ1578" t="s">
        <v>48</v>
      </c>
      <c r="AK1578" t="s">
        <v>48</v>
      </c>
      <c r="AL1578" t="s">
        <v>48</v>
      </c>
      <c r="AN1578" t="s">
        <v>48</v>
      </c>
      <c r="AO1578" t="s">
        <v>48</v>
      </c>
      <c r="AP1578" t="s">
        <v>48</v>
      </c>
      <c r="AQ1578" t="s">
        <v>48</v>
      </c>
      <c r="AR1578" t="s">
        <v>48</v>
      </c>
      <c r="AS1578" t="s">
        <v>48</v>
      </c>
      <c r="AT1578" t="s">
        <v>48</v>
      </c>
      <c r="AU1578" t="s">
        <v>48</v>
      </c>
      <c r="AV1578" t="s">
        <v>48</v>
      </c>
      <c r="AW1578" t="s">
        <v>48</v>
      </c>
      <c r="AX1578" t="s">
        <v>48</v>
      </c>
      <c r="AY1578" t="s">
        <v>48</v>
      </c>
      <c r="AZ1578" t="s">
        <v>48</v>
      </c>
      <c r="BA1578" t="s">
        <v>48</v>
      </c>
      <c r="BB1578" t="s">
        <v>48</v>
      </c>
      <c r="BC1578" t="s">
        <v>48</v>
      </c>
      <c r="BD1578" t="s">
        <v>48</v>
      </c>
      <c r="BE1578" t="s">
        <v>48</v>
      </c>
      <c r="BF1578" t="s">
        <v>48</v>
      </c>
      <c r="BG1578" s="15" t="e">
        <f ca="1">OFFSET($V$6,0,MATCH(BH1578,$X1578:$BF1578,0))</f>
        <v>#N/A</v>
      </c>
      <c r="BH1578" s="15">
        <f t="shared" si="366"/>
        <v>100000</v>
      </c>
      <c r="BI1578" s="15" t="e">
        <f t="shared" ca="1" si="367"/>
        <v>#N/A</v>
      </c>
      <c r="BJ1578" s="15" t="e">
        <f t="shared" ca="1" si="368"/>
        <v>#N/A</v>
      </c>
      <c r="BK1578" s="15">
        <f t="shared" si="369"/>
        <v>100000</v>
      </c>
      <c r="BL1578" s="15" t="e">
        <f t="shared" ca="1" si="370"/>
        <v>#N/A</v>
      </c>
      <c r="BM1578" s="15">
        <f t="shared" si="371"/>
        <v>0</v>
      </c>
      <c r="BN1578" t="str">
        <f t="shared" si="372"/>
        <v/>
      </c>
      <c r="BO1578" t="str">
        <f t="shared" si="373"/>
        <v/>
      </c>
      <c r="BP1578" t="str">
        <f t="shared" si="374"/>
        <v/>
      </c>
    </row>
    <row r="1579" spans="2:68" hidden="1">
      <c r="B1579">
        <v>20250307</v>
      </c>
      <c r="C1579" t="s">
        <v>75</v>
      </c>
      <c r="D1579">
        <v>1130</v>
      </c>
      <c r="E1579">
        <v>6880</v>
      </c>
      <c r="H1579">
        <v>6880</v>
      </c>
      <c r="K1579">
        <v>-3577</v>
      </c>
      <c r="L1579">
        <v>-3577</v>
      </c>
      <c r="M1579">
        <v>-3577</v>
      </c>
      <c r="N1579" t="s">
        <v>46</v>
      </c>
      <c r="O1579" t="s">
        <v>46</v>
      </c>
      <c r="P1579" s="157">
        <f t="shared" si="360"/>
        <v>0</v>
      </c>
      <c r="Q1579">
        <f t="shared" si="361"/>
        <v>0</v>
      </c>
      <c r="R1579" s="157" t="str">
        <f t="shared" si="362"/>
        <v>NA</v>
      </c>
      <c r="S1579" s="157" t="str">
        <f t="shared" si="363"/>
        <v>NA</v>
      </c>
      <c r="T1579" t="str">
        <f t="shared" si="364"/>
        <v>NA</v>
      </c>
      <c r="U1579">
        <f t="shared" si="365"/>
        <v>0</v>
      </c>
      <c r="V1579">
        <f>MIN(IF(SUM(W1579,X1579,Y1579,AA1579,AB1579,AE1579,AD1579,AG1579,AH1579,AK1579,AJ1579,AN1579,AO1579,AQ1579,AR1579,AT1579,AU1579,AV1579,A1579,BB1579,AX1579,AY1579,AZ1579,BA1579,BD1579,BE1579)=0,0,1)+IF(O1579="Smoothing ramp",1,0)+IF(ISNUMBER(W1579),1,0)+IF(ISNUMBER(X1579),1,0)+IF(ISNUMBER(Y1579),1,0)+IF(ISNUMBER(#REF!),1,0)+IF(ISNUMBER(AA1579),1,0)+IF(ISNUMBER(AB1579),1,0)+IF(ISNUMBER(#REF!),1,0)+IF(ISNUMBER(AE1579),1,0)+IF(ISNUMBER(AD1579),1,0)+IF(ISNUMBER(AG1579),1,0)+IF(ISNUMBER(AH1579),1,0)+IF(ISNUMBER(AJ1579),1,0)+IF(ISNUMBER(AK1579),1,0)+IF(ISNUMBER(AN1579),1,0)+IF(ISNUMBER(AO1579),1,0)+IF(ISNUMBER(AQ1579),1,0)+IF(ISNUMBER(AR1579),1,0)+IF(ISNUMBER(AT1579),1,0)+IF(ISNUMBER(AU1579),1,0)+IF(ISNUMBER(AV1579),1,0)+IF(ISNUMBER(#REF!),1,0)+IF(ISNUMBER(AM1579),1,0)+IF(ISNUMBER(BB1579),1,0)+IF(ISNUMBER(AX1579),1,0)+IF(ISNUMBER(AY1579),1,0)+IF(ISNUMBER(AZ1579),1,0)+IF(ISNUMBER(BA1579),1,0)+IF(ISNUMBER(BD1579),1,0)+IF(ISNUMBER(BE1579),1,0),1)</f>
        <v>0</v>
      </c>
      <c r="W1579" t="s">
        <v>48</v>
      </c>
      <c r="X1579" t="s">
        <v>48</v>
      </c>
      <c r="Y1579" t="s">
        <v>48</v>
      </c>
      <c r="Z1579" t="s">
        <v>48</v>
      </c>
      <c r="AA1579" t="s">
        <v>48</v>
      </c>
      <c r="AB1579" t="s">
        <v>48</v>
      </c>
      <c r="AC1579" t="s">
        <v>48</v>
      </c>
      <c r="AD1579" t="s">
        <v>48</v>
      </c>
      <c r="AE1579" t="s">
        <v>48</v>
      </c>
      <c r="AF1579" t="s">
        <v>48</v>
      </c>
      <c r="AG1579" t="s">
        <v>48</v>
      </c>
      <c r="AH1579" t="s">
        <v>48</v>
      </c>
      <c r="AI1579" t="s">
        <v>48</v>
      </c>
      <c r="AJ1579" t="s">
        <v>48</v>
      </c>
      <c r="AK1579" t="s">
        <v>48</v>
      </c>
      <c r="AL1579" t="s">
        <v>48</v>
      </c>
      <c r="AN1579" t="s">
        <v>48</v>
      </c>
      <c r="AO1579" t="s">
        <v>48</v>
      </c>
      <c r="AP1579" t="s">
        <v>48</v>
      </c>
      <c r="AQ1579" t="s">
        <v>48</v>
      </c>
      <c r="AR1579" t="s">
        <v>48</v>
      </c>
      <c r="AS1579" t="s">
        <v>48</v>
      </c>
      <c r="AT1579" t="s">
        <v>48</v>
      </c>
      <c r="AU1579" t="s">
        <v>48</v>
      </c>
      <c r="AV1579" t="s">
        <v>48</v>
      </c>
      <c r="AW1579" t="s">
        <v>48</v>
      </c>
      <c r="AX1579" t="s">
        <v>48</v>
      </c>
      <c r="AY1579" t="s">
        <v>48</v>
      </c>
      <c r="AZ1579" t="s">
        <v>48</v>
      </c>
      <c r="BA1579" t="s">
        <v>48</v>
      </c>
      <c r="BB1579" t="s">
        <v>48</v>
      </c>
      <c r="BC1579" t="s">
        <v>48</v>
      </c>
      <c r="BD1579" t="s">
        <v>48</v>
      </c>
      <c r="BE1579" t="s">
        <v>48</v>
      </c>
      <c r="BF1579" t="s">
        <v>48</v>
      </c>
      <c r="BG1579" s="15" t="e">
        <f ca="1">OFFSET($V$6,0,MATCH(BH1579,$X1579:$BF1579,0))</f>
        <v>#N/A</v>
      </c>
      <c r="BH1579" s="15">
        <f t="shared" si="366"/>
        <v>100000</v>
      </c>
      <c r="BI1579" s="15" t="e">
        <f t="shared" ca="1" si="367"/>
        <v>#N/A</v>
      </c>
      <c r="BJ1579" s="15" t="e">
        <f t="shared" ca="1" si="368"/>
        <v>#N/A</v>
      </c>
      <c r="BK1579" s="15">
        <f t="shared" si="369"/>
        <v>100000</v>
      </c>
      <c r="BL1579" s="15" t="e">
        <f t="shared" ca="1" si="370"/>
        <v>#N/A</v>
      </c>
      <c r="BM1579" s="15">
        <f t="shared" si="371"/>
        <v>0</v>
      </c>
      <c r="BN1579" t="str">
        <f t="shared" si="372"/>
        <v/>
      </c>
      <c r="BO1579" t="str">
        <f t="shared" si="373"/>
        <v/>
      </c>
      <c r="BP1579" t="str">
        <f t="shared" si="374"/>
        <v/>
      </c>
    </row>
    <row r="1580" spans="2:68" hidden="1">
      <c r="B1580">
        <v>20250307</v>
      </c>
      <c r="C1580" t="s">
        <v>75</v>
      </c>
      <c r="D1580">
        <v>1230</v>
      </c>
      <c r="E1580">
        <v>7329</v>
      </c>
      <c r="H1580">
        <v>7329</v>
      </c>
      <c r="K1580">
        <v>-3924</v>
      </c>
      <c r="L1580">
        <v>-3924</v>
      </c>
      <c r="M1580">
        <v>-3924</v>
      </c>
      <c r="N1580" t="s">
        <v>50</v>
      </c>
      <c r="O1580" t="s">
        <v>50</v>
      </c>
      <c r="P1580" s="157">
        <f t="shared" si="360"/>
        <v>0</v>
      </c>
      <c r="Q1580">
        <f t="shared" si="361"/>
        <v>0</v>
      </c>
      <c r="R1580" s="157" t="str">
        <f t="shared" si="362"/>
        <v>NA</v>
      </c>
      <c r="S1580" s="157" t="str">
        <f t="shared" si="363"/>
        <v>NA</v>
      </c>
      <c r="T1580" t="str">
        <f t="shared" si="364"/>
        <v>NA</v>
      </c>
      <c r="U1580">
        <f t="shared" si="365"/>
        <v>0</v>
      </c>
      <c r="V1580">
        <f>MIN(IF(SUM(W1580,X1580,Y1580,AA1580,AB1580,AE1580,AD1580,AG1580,AH1580,AK1580,AJ1580,AN1580,AO1580,AQ1580,AR1580,AT1580,AU1580,AV1580,A1580,BB1580,AX1580,AY1580,AZ1580,BA1580,BD1580,BE1580)=0,0,1)+IF(O1580="Smoothing ramp",1,0)+IF(ISNUMBER(W1580),1,0)+IF(ISNUMBER(X1580),1,0)+IF(ISNUMBER(Y1580),1,0)+IF(ISNUMBER(#REF!),1,0)+IF(ISNUMBER(AA1580),1,0)+IF(ISNUMBER(AB1580),1,0)+IF(ISNUMBER(#REF!),1,0)+IF(ISNUMBER(AE1580),1,0)+IF(ISNUMBER(AD1580),1,0)+IF(ISNUMBER(AG1580),1,0)+IF(ISNUMBER(AH1580),1,0)+IF(ISNUMBER(AJ1580),1,0)+IF(ISNUMBER(AK1580),1,0)+IF(ISNUMBER(AN1580),1,0)+IF(ISNUMBER(AO1580),1,0)+IF(ISNUMBER(AQ1580),1,0)+IF(ISNUMBER(AR1580),1,0)+IF(ISNUMBER(AT1580),1,0)+IF(ISNUMBER(AU1580),1,0)+IF(ISNUMBER(AV1580),1,0)+IF(ISNUMBER(#REF!),1,0)+IF(ISNUMBER(AM1580),1,0)+IF(ISNUMBER(BB1580),1,0)+IF(ISNUMBER(AX1580),1,0)+IF(ISNUMBER(AY1580),1,0)+IF(ISNUMBER(AZ1580),1,0)+IF(ISNUMBER(BA1580),1,0)+IF(ISNUMBER(BD1580),1,0)+IF(ISNUMBER(BE1580),1,0),1)</f>
        <v>0</v>
      </c>
      <c r="W1580" t="s">
        <v>48</v>
      </c>
      <c r="X1580" t="s">
        <v>48</v>
      </c>
      <c r="Y1580" t="s">
        <v>48</v>
      </c>
      <c r="Z1580" t="s">
        <v>48</v>
      </c>
      <c r="AA1580" t="s">
        <v>48</v>
      </c>
      <c r="AB1580" t="s">
        <v>48</v>
      </c>
      <c r="AC1580" t="s">
        <v>48</v>
      </c>
      <c r="AD1580" t="s">
        <v>48</v>
      </c>
      <c r="AE1580" t="s">
        <v>48</v>
      </c>
      <c r="AF1580" t="s">
        <v>48</v>
      </c>
      <c r="AG1580" t="s">
        <v>48</v>
      </c>
      <c r="AH1580" t="s">
        <v>48</v>
      </c>
      <c r="AI1580" t="s">
        <v>48</v>
      </c>
      <c r="AJ1580" t="s">
        <v>48</v>
      </c>
      <c r="AK1580" t="s">
        <v>48</v>
      </c>
      <c r="AL1580" t="s">
        <v>48</v>
      </c>
      <c r="AN1580" t="s">
        <v>48</v>
      </c>
      <c r="AO1580" t="s">
        <v>48</v>
      </c>
      <c r="AP1580" t="s">
        <v>48</v>
      </c>
      <c r="AQ1580" t="s">
        <v>48</v>
      </c>
      <c r="AR1580" t="s">
        <v>48</v>
      </c>
      <c r="AS1580" t="s">
        <v>48</v>
      </c>
      <c r="AT1580" t="s">
        <v>48</v>
      </c>
      <c r="AU1580" t="s">
        <v>48</v>
      </c>
      <c r="AV1580" t="s">
        <v>48</v>
      </c>
      <c r="AW1580" t="s">
        <v>48</v>
      </c>
      <c r="AX1580" t="s">
        <v>48</v>
      </c>
      <c r="AY1580" t="s">
        <v>48</v>
      </c>
      <c r="AZ1580" t="s">
        <v>48</v>
      </c>
      <c r="BA1580" t="s">
        <v>48</v>
      </c>
      <c r="BB1580" t="s">
        <v>48</v>
      </c>
      <c r="BC1580" t="s">
        <v>48</v>
      </c>
      <c r="BD1580" t="s">
        <v>48</v>
      </c>
      <c r="BE1580" t="s">
        <v>48</v>
      </c>
      <c r="BF1580" t="s">
        <v>48</v>
      </c>
      <c r="BG1580" s="15" t="e">
        <f ca="1">OFFSET($V$6,0,MATCH(BH1580,$X1580:$BF1580,0))</f>
        <v>#N/A</v>
      </c>
      <c r="BH1580" s="15">
        <f t="shared" si="366"/>
        <v>100000</v>
      </c>
      <c r="BI1580" s="15" t="e">
        <f t="shared" ca="1" si="367"/>
        <v>#N/A</v>
      </c>
      <c r="BJ1580" s="15" t="e">
        <f t="shared" ca="1" si="368"/>
        <v>#N/A</v>
      </c>
      <c r="BK1580" s="15">
        <f t="shared" si="369"/>
        <v>100000</v>
      </c>
      <c r="BL1580" s="15" t="e">
        <f t="shared" ca="1" si="370"/>
        <v>#N/A</v>
      </c>
      <c r="BM1580" s="15">
        <f t="shared" si="371"/>
        <v>0</v>
      </c>
      <c r="BN1580" t="str">
        <f t="shared" si="372"/>
        <v/>
      </c>
      <c r="BO1580" t="str">
        <f t="shared" si="373"/>
        <v/>
      </c>
      <c r="BP1580" t="str">
        <f t="shared" si="374"/>
        <v/>
      </c>
    </row>
    <row r="1581" spans="2:68" hidden="1">
      <c r="B1581">
        <v>20250307</v>
      </c>
      <c r="C1581" t="s">
        <v>75</v>
      </c>
      <c r="D1581">
        <v>1330</v>
      </c>
      <c r="E1581">
        <v>7329</v>
      </c>
      <c r="H1581">
        <v>7329</v>
      </c>
      <c r="K1581">
        <v>-3924</v>
      </c>
      <c r="L1581">
        <v>-3924</v>
      </c>
      <c r="M1581">
        <v>-3924</v>
      </c>
      <c r="N1581" t="s">
        <v>50</v>
      </c>
      <c r="O1581" t="s">
        <v>50</v>
      </c>
      <c r="P1581" s="157">
        <f t="shared" si="360"/>
        <v>0</v>
      </c>
      <c r="Q1581">
        <f t="shared" si="361"/>
        <v>0</v>
      </c>
      <c r="R1581" s="157" t="str">
        <f t="shared" si="362"/>
        <v>NA</v>
      </c>
      <c r="S1581" s="157" t="str">
        <f t="shared" si="363"/>
        <v>NA</v>
      </c>
      <c r="T1581" t="str">
        <f t="shared" si="364"/>
        <v>NA</v>
      </c>
      <c r="U1581">
        <f t="shared" si="365"/>
        <v>0</v>
      </c>
      <c r="V1581">
        <f>MIN(IF(SUM(W1581,X1581,Y1581,AA1581,AB1581,AE1581,AD1581,AG1581,AH1581,AK1581,AJ1581,AN1581,AO1581,AQ1581,AR1581,AT1581,AU1581,AV1581,A1581,BB1581,AX1581,AY1581,AZ1581,BA1581,BD1581,BE1581)=0,0,1)+IF(O1581="Smoothing ramp",1,0)+IF(ISNUMBER(W1581),1,0)+IF(ISNUMBER(X1581),1,0)+IF(ISNUMBER(Y1581),1,0)+IF(ISNUMBER(#REF!),1,0)+IF(ISNUMBER(AA1581),1,0)+IF(ISNUMBER(AB1581),1,0)+IF(ISNUMBER(#REF!),1,0)+IF(ISNUMBER(AE1581),1,0)+IF(ISNUMBER(AD1581),1,0)+IF(ISNUMBER(AG1581),1,0)+IF(ISNUMBER(AH1581),1,0)+IF(ISNUMBER(AJ1581),1,0)+IF(ISNUMBER(AK1581),1,0)+IF(ISNUMBER(AN1581),1,0)+IF(ISNUMBER(AO1581),1,0)+IF(ISNUMBER(AQ1581),1,0)+IF(ISNUMBER(AR1581),1,0)+IF(ISNUMBER(AT1581),1,0)+IF(ISNUMBER(AU1581),1,0)+IF(ISNUMBER(AV1581),1,0)+IF(ISNUMBER(#REF!),1,0)+IF(ISNUMBER(AM1581),1,0)+IF(ISNUMBER(BB1581),1,0)+IF(ISNUMBER(AX1581),1,0)+IF(ISNUMBER(AY1581),1,0)+IF(ISNUMBER(AZ1581),1,0)+IF(ISNUMBER(BA1581),1,0)+IF(ISNUMBER(BD1581),1,0)+IF(ISNUMBER(BE1581),1,0),1)</f>
        <v>0</v>
      </c>
      <c r="W1581" t="s">
        <v>48</v>
      </c>
      <c r="X1581" t="s">
        <v>48</v>
      </c>
      <c r="Y1581" t="s">
        <v>48</v>
      </c>
      <c r="Z1581" t="s">
        <v>48</v>
      </c>
      <c r="AA1581" t="s">
        <v>48</v>
      </c>
      <c r="AB1581" t="s">
        <v>48</v>
      </c>
      <c r="AC1581" t="s">
        <v>48</v>
      </c>
      <c r="AD1581" t="s">
        <v>48</v>
      </c>
      <c r="AE1581" t="s">
        <v>48</v>
      </c>
      <c r="AF1581" t="s">
        <v>48</v>
      </c>
      <c r="AG1581" t="s">
        <v>48</v>
      </c>
      <c r="AH1581" t="s">
        <v>48</v>
      </c>
      <c r="AI1581" t="s">
        <v>48</v>
      </c>
      <c r="AJ1581" t="s">
        <v>48</v>
      </c>
      <c r="AK1581" t="s">
        <v>48</v>
      </c>
      <c r="AL1581" t="s">
        <v>48</v>
      </c>
      <c r="AN1581" t="s">
        <v>48</v>
      </c>
      <c r="AO1581" t="s">
        <v>48</v>
      </c>
      <c r="AP1581" t="s">
        <v>48</v>
      </c>
      <c r="AQ1581" t="s">
        <v>48</v>
      </c>
      <c r="AR1581" t="s">
        <v>48</v>
      </c>
      <c r="AS1581" t="s">
        <v>48</v>
      </c>
      <c r="AT1581" t="s">
        <v>48</v>
      </c>
      <c r="AU1581" t="s">
        <v>48</v>
      </c>
      <c r="AV1581" t="s">
        <v>48</v>
      </c>
      <c r="AW1581" t="s">
        <v>48</v>
      </c>
      <c r="AX1581" t="s">
        <v>48</v>
      </c>
      <c r="AY1581" t="s">
        <v>48</v>
      </c>
      <c r="AZ1581" t="s">
        <v>48</v>
      </c>
      <c r="BA1581" t="s">
        <v>48</v>
      </c>
      <c r="BB1581" t="s">
        <v>48</v>
      </c>
      <c r="BC1581" t="s">
        <v>48</v>
      </c>
      <c r="BD1581" t="s">
        <v>48</v>
      </c>
      <c r="BE1581" t="s">
        <v>48</v>
      </c>
      <c r="BF1581" t="s">
        <v>48</v>
      </c>
      <c r="BG1581" s="15" t="e">
        <f ca="1">OFFSET($V$6,0,MATCH(BH1581,$X1581:$BF1581,0))</f>
        <v>#N/A</v>
      </c>
      <c r="BH1581" s="15">
        <f t="shared" si="366"/>
        <v>100000</v>
      </c>
      <c r="BI1581" s="15" t="e">
        <f t="shared" ca="1" si="367"/>
        <v>#N/A</v>
      </c>
      <c r="BJ1581" s="15" t="e">
        <f t="shared" ca="1" si="368"/>
        <v>#N/A</v>
      </c>
      <c r="BK1581" s="15">
        <f t="shared" si="369"/>
        <v>100000</v>
      </c>
      <c r="BL1581" s="15" t="e">
        <f t="shared" ca="1" si="370"/>
        <v>#N/A</v>
      </c>
      <c r="BM1581" s="15">
        <f t="shared" si="371"/>
        <v>0</v>
      </c>
      <c r="BN1581" t="str">
        <f t="shared" si="372"/>
        <v/>
      </c>
      <c r="BO1581" t="str">
        <f t="shared" si="373"/>
        <v/>
      </c>
      <c r="BP1581" t="str">
        <f t="shared" si="374"/>
        <v/>
      </c>
    </row>
    <row r="1582" spans="2:68" hidden="1">
      <c r="B1582">
        <v>20250307</v>
      </c>
      <c r="C1582" t="s">
        <v>75</v>
      </c>
      <c r="D1582">
        <v>1430</v>
      </c>
      <c r="E1582">
        <v>7329</v>
      </c>
      <c r="H1582">
        <v>7329</v>
      </c>
      <c r="K1582">
        <v>-3924</v>
      </c>
      <c r="L1582">
        <v>-3924</v>
      </c>
      <c r="M1582">
        <v>-3924</v>
      </c>
      <c r="N1582" t="s">
        <v>50</v>
      </c>
      <c r="O1582" t="s">
        <v>50</v>
      </c>
      <c r="P1582" s="157">
        <f t="shared" si="360"/>
        <v>0</v>
      </c>
      <c r="Q1582">
        <f t="shared" si="361"/>
        <v>0</v>
      </c>
      <c r="R1582" s="157" t="str">
        <f t="shared" si="362"/>
        <v>NA</v>
      </c>
      <c r="S1582" s="157" t="str">
        <f t="shared" si="363"/>
        <v>NA</v>
      </c>
      <c r="T1582" t="str">
        <f t="shared" si="364"/>
        <v>NA</v>
      </c>
      <c r="U1582">
        <f t="shared" si="365"/>
        <v>0</v>
      </c>
      <c r="V1582">
        <f>MIN(IF(SUM(W1582,X1582,Y1582,AA1582,AB1582,AE1582,AD1582,AG1582,AH1582,AK1582,AJ1582,AN1582,AO1582,AQ1582,AR1582,AT1582,AU1582,AV1582,A1582,BB1582,AX1582,AY1582,AZ1582,BA1582,BD1582,BE1582)=0,0,1)+IF(O1582="Smoothing ramp",1,0)+IF(ISNUMBER(W1582),1,0)+IF(ISNUMBER(X1582),1,0)+IF(ISNUMBER(Y1582),1,0)+IF(ISNUMBER(#REF!),1,0)+IF(ISNUMBER(AA1582),1,0)+IF(ISNUMBER(AB1582),1,0)+IF(ISNUMBER(#REF!),1,0)+IF(ISNUMBER(AE1582),1,0)+IF(ISNUMBER(AD1582),1,0)+IF(ISNUMBER(AG1582),1,0)+IF(ISNUMBER(AH1582),1,0)+IF(ISNUMBER(AJ1582),1,0)+IF(ISNUMBER(AK1582),1,0)+IF(ISNUMBER(AN1582),1,0)+IF(ISNUMBER(AO1582),1,0)+IF(ISNUMBER(AQ1582),1,0)+IF(ISNUMBER(AR1582),1,0)+IF(ISNUMBER(AT1582),1,0)+IF(ISNUMBER(AU1582),1,0)+IF(ISNUMBER(AV1582),1,0)+IF(ISNUMBER(#REF!),1,0)+IF(ISNUMBER(AM1582),1,0)+IF(ISNUMBER(BB1582),1,0)+IF(ISNUMBER(AX1582),1,0)+IF(ISNUMBER(AY1582),1,0)+IF(ISNUMBER(AZ1582),1,0)+IF(ISNUMBER(BA1582),1,0)+IF(ISNUMBER(BD1582),1,0)+IF(ISNUMBER(BE1582),1,0),1)</f>
        <v>0</v>
      </c>
      <c r="W1582" t="s">
        <v>48</v>
      </c>
      <c r="X1582" t="s">
        <v>48</v>
      </c>
      <c r="Y1582" t="s">
        <v>48</v>
      </c>
      <c r="Z1582" t="s">
        <v>48</v>
      </c>
      <c r="AA1582" t="s">
        <v>48</v>
      </c>
      <c r="AB1582" t="s">
        <v>48</v>
      </c>
      <c r="AC1582" t="s">
        <v>48</v>
      </c>
      <c r="AD1582" t="s">
        <v>48</v>
      </c>
      <c r="AE1582" t="s">
        <v>48</v>
      </c>
      <c r="AF1582" t="s">
        <v>48</v>
      </c>
      <c r="AG1582" t="s">
        <v>48</v>
      </c>
      <c r="AH1582" t="s">
        <v>48</v>
      </c>
      <c r="AI1582" t="s">
        <v>48</v>
      </c>
      <c r="AJ1582" t="s">
        <v>48</v>
      </c>
      <c r="AK1582" t="s">
        <v>48</v>
      </c>
      <c r="AL1582" t="s">
        <v>48</v>
      </c>
      <c r="AN1582" t="s">
        <v>48</v>
      </c>
      <c r="AO1582" t="s">
        <v>48</v>
      </c>
      <c r="AP1582" t="s">
        <v>48</v>
      </c>
      <c r="AQ1582" t="s">
        <v>48</v>
      </c>
      <c r="AR1582" t="s">
        <v>48</v>
      </c>
      <c r="AS1582" t="s">
        <v>48</v>
      </c>
      <c r="AT1582" t="s">
        <v>48</v>
      </c>
      <c r="AU1582" t="s">
        <v>48</v>
      </c>
      <c r="AV1582" t="s">
        <v>48</v>
      </c>
      <c r="AW1582" t="s">
        <v>48</v>
      </c>
      <c r="AX1582" t="s">
        <v>48</v>
      </c>
      <c r="AY1582" t="s">
        <v>48</v>
      </c>
      <c r="AZ1582" t="s">
        <v>48</v>
      </c>
      <c r="BA1582" t="s">
        <v>48</v>
      </c>
      <c r="BB1582" t="s">
        <v>48</v>
      </c>
      <c r="BC1582" t="s">
        <v>48</v>
      </c>
      <c r="BD1582" t="s">
        <v>48</v>
      </c>
      <c r="BE1582" t="s">
        <v>48</v>
      </c>
      <c r="BF1582" t="s">
        <v>48</v>
      </c>
      <c r="BG1582" s="15" t="e">
        <f ca="1">OFFSET($V$6,0,MATCH(BH1582,$X1582:$BF1582,0))</f>
        <v>#N/A</v>
      </c>
      <c r="BH1582" s="15">
        <f t="shared" si="366"/>
        <v>100000</v>
      </c>
      <c r="BI1582" s="15" t="e">
        <f t="shared" ca="1" si="367"/>
        <v>#N/A</v>
      </c>
      <c r="BJ1582" s="15" t="e">
        <f t="shared" ca="1" si="368"/>
        <v>#N/A</v>
      </c>
      <c r="BK1582" s="15">
        <f t="shared" si="369"/>
        <v>100000</v>
      </c>
      <c r="BL1582" s="15" t="e">
        <f t="shared" ca="1" si="370"/>
        <v>#N/A</v>
      </c>
      <c r="BM1582" s="15">
        <f t="shared" si="371"/>
        <v>0</v>
      </c>
      <c r="BN1582" t="str">
        <f t="shared" si="372"/>
        <v/>
      </c>
      <c r="BO1582" t="str">
        <f t="shared" si="373"/>
        <v/>
      </c>
      <c r="BP1582" t="str">
        <f t="shared" si="374"/>
        <v/>
      </c>
    </row>
    <row r="1583" spans="2:68" hidden="1">
      <c r="B1583">
        <v>20250307</v>
      </c>
      <c r="C1583" t="s">
        <v>75</v>
      </c>
      <c r="D1583">
        <v>1530</v>
      </c>
      <c r="E1583">
        <v>7081</v>
      </c>
      <c r="H1583">
        <v>7047</v>
      </c>
      <c r="K1583">
        <v>11566</v>
      </c>
      <c r="L1583">
        <v>201</v>
      </c>
      <c r="M1583">
        <v>11399</v>
      </c>
      <c r="N1583" t="s">
        <v>53</v>
      </c>
      <c r="O1583" t="s">
        <v>51</v>
      </c>
      <c r="P1583" s="157">
        <f t="shared" si="360"/>
        <v>11365</v>
      </c>
      <c r="Q1583">
        <f t="shared" si="361"/>
        <v>34</v>
      </c>
      <c r="R1583" s="157" t="str">
        <f t="shared" si="362"/>
        <v>NA</v>
      </c>
      <c r="S1583" s="157" t="str">
        <f t="shared" si="363"/>
        <v>NA</v>
      </c>
      <c r="T1583" t="str">
        <f t="shared" si="364"/>
        <v>NA</v>
      </c>
      <c r="U1583">
        <f t="shared" si="365"/>
        <v>22597</v>
      </c>
      <c r="V1583">
        <f>MIN(IF(SUM(W1583,X1583,Y1583,AA1583,AB1583,AE1583,AD1583,AG1583,AH1583,AK1583,AJ1583,AN1583,AO1583,AQ1583,AR1583,AT1583,AU1583,AV1583,A1583,BB1583,AX1583,AY1583,AZ1583,BA1583,BD1583,BE1583)=0,0,1)+IF(O1583="Smoothing ramp",1,0)+IF(ISNUMBER(W1583),1,0)+IF(ISNUMBER(X1583),1,0)+IF(ISNUMBER(Y1583),1,0)+IF(ISNUMBER(#REF!),1,0)+IF(ISNUMBER(AA1583),1,0)+IF(ISNUMBER(AB1583),1,0)+IF(ISNUMBER(#REF!),1,0)+IF(ISNUMBER(AE1583),1,0)+IF(ISNUMBER(AD1583),1,0)+IF(ISNUMBER(AG1583),1,0)+IF(ISNUMBER(AH1583),1,0)+IF(ISNUMBER(AJ1583),1,0)+IF(ISNUMBER(AK1583),1,0)+IF(ISNUMBER(AN1583),1,0)+IF(ISNUMBER(AO1583),1,0)+IF(ISNUMBER(AQ1583),1,0)+IF(ISNUMBER(AR1583),1,0)+IF(ISNUMBER(AT1583),1,0)+IF(ISNUMBER(AU1583),1,0)+IF(ISNUMBER(AV1583),1,0)+IF(ISNUMBER(#REF!),1,0)+IF(ISNUMBER(AM1583),1,0)+IF(ISNUMBER(BB1583),1,0)+IF(ISNUMBER(AX1583),1,0)+IF(ISNUMBER(AY1583),1,0)+IF(ISNUMBER(AZ1583),1,0)+IF(ISNUMBER(BA1583),1,0)+IF(ISNUMBER(BD1583),1,0)+IF(ISNUMBER(BE1583),1,0),1)</f>
        <v>1</v>
      </c>
      <c r="W1583" t="s">
        <v>48</v>
      </c>
      <c r="X1583" t="s">
        <v>48</v>
      </c>
      <c r="Y1583" t="s">
        <v>48</v>
      </c>
      <c r="Z1583" t="s">
        <v>48</v>
      </c>
      <c r="AA1583" t="s">
        <v>48</v>
      </c>
      <c r="AB1583" t="s">
        <v>48</v>
      </c>
      <c r="AC1583" t="s">
        <v>48</v>
      </c>
      <c r="AD1583" t="s">
        <v>48</v>
      </c>
      <c r="AE1583">
        <v>6772</v>
      </c>
      <c r="AF1583" t="s">
        <v>66</v>
      </c>
      <c r="AG1583" t="s">
        <v>48</v>
      </c>
      <c r="AH1583" t="s">
        <v>48</v>
      </c>
      <c r="AI1583" t="s">
        <v>48</v>
      </c>
      <c r="AJ1583" t="s">
        <v>48</v>
      </c>
      <c r="AK1583" t="s">
        <v>48</v>
      </c>
      <c r="AL1583" t="s">
        <v>48</v>
      </c>
      <c r="AN1583" t="s">
        <v>48</v>
      </c>
      <c r="AO1583" t="s">
        <v>48</v>
      </c>
      <c r="AP1583" t="s">
        <v>48</v>
      </c>
      <c r="AQ1583" t="s">
        <v>48</v>
      </c>
      <c r="AR1583" t="s">
        <v>48</v>
      </c>
      <c r="AS1583" t="s">
        <v>48</v>
      </c>
      <c r="AT1583" t="s">
        <v>48</v>
      </c>
      <c r="AU1583" t="s">
        <v>48</v>
      </c>
      <c r="AV1583" t="s">
        <v>48</v>
      </c>
      <c r="AW1583" t="s">
        <v>48</v>
      </c>
      <c r="AX1583" t="s">
        <v>48</v>
      </c>
      <c r="AY1583" t="s">
        <v>48</v>
      </c>
      <c r="AZ1583" t="s">
        <v>48</v>
      </c>
      <c r="BA1583" t="s">
        <v>48</v>
      </c>
      <c r="BB1583" t="s">
        <v>48</v>
      </c>
      <c r="BC1583" t="s">
        <v>48</v>
      </c>
      <c r="BD1583" t="s">
        <v>48</v>
      </c>
      <c r="BE1583" t="s">
        <v>48</v>
      </c>
      <c r="BF1583" t="s">
        <v>48</v>
      </c>
      <c r="BG1583" s="15" t="str">
        <f ca="1">OFFSET($V$6,0,MATCH(BH1583,$X1583:$BF1583,0))</f>
        <v>CH</v>
      </c>
      <c r="BH1583" s="15">
        <f t="shared" si="366"/>
        <v>6772</v>
      </c>
      <c r="BI1583" s="15" t="str">
        <f t="shared" ca="1" si="367"/>
        <v>Reduction due to missing redispatch potential</v>
      </c>
      <c r="BJ1583" s="15" t="e">
        <f t="shared" ca="1" si="368"/>
        <v>#N/A</v>
      </c>
      <c r="BK1583" s="15">
        <f t="shared" si="369"/>
        <v>100000</v>
      </c>
      <c r="BL1583" s="15" t="e">
        <f t="shared" ca="1" si="370"/>
        <v>#N/A</v>
      </c>
      <c r="BM1583" s="15">
        <f t="shared" si="371"/>
        <v>0</v>
      </c>
      <c r="BN1583" t="str">
        <f t="shared" ca="1" si="372"/>
        <v>CH</v>
      </c>
      <c r="BO1583">
        <f t="shared" si="373"/>
        <v>6772</v>
      </c>
      <c r="BP1583" t="str">
        <f t="shared" ca="1" si="374"/>
        <v>Reduction due to missing redispatch potential</v>
      </c>
    </row>
    <row r="1584" spans="2:68" hidden="1">
      <c r="B1584">
        <v>20250307</v>
      </c>
      <c r="C1584" t="s">
        <v>75</v>
      </c>
      <c r="D1584">
        <v>1630</v>
      </c>
      <c r="E1584">
        <v>7081</v>
      </c>
      <c r="H1584">
        <v>7047</v>
      </c>
      <c r="K1584">
        <v>11566</v>
      </c>
      <c r="L1584">
        <v>201</v>
      </c>
      <c r="M1584">
        <v>11399</v>
      </c>
      <c r="N1584" t="s">
        <v>53</v>
      </c>
      <c r="O1584" t="s">
        <v>51</v>
      </c>
      <c r="P1584" s="157">
        <f t="shared" si="360"/>
        <v>11365</v>
      </c>
      <c r="Q1584">
        <f t="shared" si="361"/>
        <v>34</v>
      </c>
      <c r="R1584" s="157" t="str">
        <f t="shared" si="362"/>
        <v>NA</v>
      </c>
      <c r="S1584" s="157" t="str">
        <f t="shared" si="363"/>
        <v>NA</v>
      </c>
      <c r="T1584" t="str">
        <f t="shared" si="364"/>
        <v>NA</v>
      </c>
      <c r="U1584">
        <f t="shared" si="365"/>
        <v>22597</v>
      </c>
      <c r="V1584">
        <f>MIN(IF(SUM(W1584,X1584,Y1584,AA1584,AB1584,AE1584,AD1584,AG1584,AH1584,AK1584,AJ1584,AN1584,AO1584,AQ1584,AR1584,AT1584,AU1584,AV1584,A1584,BB1584,AX1584,AY1584,AZ1584,BA1584,BD1584,BE1584)=0,0,1)+IF(O1584="Smoothing ramp",1,0)+IF(ISNUMBER(W1584),1,0)+IF(ISNUMBER(X1584),1,0)+IF(ISNUMBER(Y1584),1,0)+IF(ISNUMBER(#REF!),1,0)+IF(ISNUMBER(AA1584),1,0)+IF(ISNUMBER(AB1584),1,0)+IF(ISNUMBER(#REF!),1,0)+IF(ISNUMBER(AE1584),1,0)+IF(ISNUMBER(AD1584),1,0)+IF(ISNUMBER(AG1584),1,0)+IF(ISNUMBER(AH1584),1,0)+IF(ISNUMBER(AJ1584),1,0)+IF(ISNUMBER(AK1584),1,0)+IF(ISNUMBER(AN1584),1,0)+IF(ISNUMBER(AO1584),1,0)+IF(ISNUMBER(AQ1584),1,0)+IF(ISNUMBER(AR1584),1,0)+IF(ISNUMBER(AT1584),1,0)+IF(ISNUMBER(AU1584),1,0)+IF(ISNUMBER(AV1584),1,0)+IF(ISNUMBER(#REF!),1,0)+IF(ISNUMBER(AM1584),1,0)+IF(ISNUMBER(BB1584),1,0)+IF(ISNUMBER(AX1584),1,0)+IF(ISNUMBER(AY1584),1,0)+IF(ISNUMBER(AZ1584),1,0)+IF(ISNUMBER(BA1584),1,0)+IF(ISNUMBER(BD1584),1,0)+IF(ISNUMBER(BE1584),1,0),1)</f>
        <v>1</v>
      </c>
      <c r="W1584" t="s">
        <v>48</v>
      </c>
      <c r="X1584" t="s">
        <v>48</v>
      </c>
      <c r="Y1584" t="s">
        <v>48</v>
      </c>
      <c r="Z1584" t="s">
        <v>48</v>
      </c>
      <c r="AA1584" t="s">
        <v>48</v>
      </c>
      <c r="AB1584" t="s">
        <v>48</v>
      </c>
      <c r="AC1584" t="s">
        <v>48</v>
      </c>
      <c r="AD1584" t="s">
        <v>48</v>
      </c>
      <c r="AE1584">
        <v>6772</v>
      </c>
      <c r="AF1584" t="s">
        <v>66</v>
      </c>
      <c r="AG1584" t="s">
        <v>48</v>
      </c>
      <c r="AH1584" t="s">
        <v>48</v>
      </c>
      <c r="AI1584" t="s">
        <v>48</v>
      </c>
      <c r="AJ1584" t="s">
        <v>48</v>
      </c>
      <c r="AK1584" t="s">
        <v>48</v>
      </c>
      <c r="AL1584" t="s">
        <v>48</v>
      </c>
      <c r="AN1584" t="s">
        <v>48</v>
      </c>
      <c r="AO1584" t="s">
        <v>48</v>
      </c>
      <c r="AP1584" t="s">
        <v>48</v>
      </c>
      <c r="AQ1584" t="s">
        <v>48</v>
      </c>
      <c r="AR1584" t="s">
        <v>48</v>
      </c>
      <c r="AS1584" t="s">
        <v>48</v>
      </c>
      <c r="AT1584" t="s">
        <v>48</v>
      </c>
      <c r="AU1584" t="s">
        <v>48</v>
      </c>
      <c r="AV1584" t="s">
        <v>48</v>
      </c>
      <c r="AW1584" t="s">
        <v>48</v>
      </c>
      <c r="AX1584" t="s">
        <v>48</v>
      </c>
      <c r="AY1584" t="s">
        <v>48</v>
      </c>
      <c r="AZ1584" t="s">
        <v>48</v>
      </c>
      <c r="BA1584" t="s">
        <v>48</v>
      </c>
      <c r="BB1584" t="s">
        <v>48</v>
      </c>
      <c r="BC1584" t="s">
        <v>48</v>
      </c>
      <c r="BD1584" t="s">
        <v>48</v>
      </c>
      <c r="BE1584" t="s">
        <v>48</v>
      </c>
      <c r="BF1584" t="s">
        <v>48</v>
      </c>
      <c r="BG1584" s="15" t="str">
        <f ca="1">OFFSET($V$6,0,MATCH(BH1584,$X1584:$BF1584,0))</f>
        <v>CH</v>
      </c>
      <c r="BH1584" s="15">
        <f t="shared" si="366"/>
        <v>6772</v>
      </c>
      <c r="BI1584" s="15" t="str">
        <f t="shared" ca="1" si="367"/>
        <v>Reduction due to missing redispatch potential</v>
      </c>
      <c r="BJ1584" s="15" t="e">
        <f t="shared" ca="1" si="368"/>
        <v>#N/A</v>
      </c>
      <c r="BK1584" s="15">
        <f t="shared" si="369"/>
        <v>100000</v>
      </c>
      <c r="BL1584" s="15" t="e">
        <f t="shared" ca="1" si="370"/>
        <v>#N/A</v>
      </c>
      <c r="BM1584" s="15">
        <f t="shared" si="371"/>
        <v>0</v>
      </c>
      <c r="BN1584" t="str">
        <f t="shared" ca="1" si="372"/>
        <v>CH</v>
      </c>
      <c r="BO1584">
        <f t="shared" si="373"/>
        <v>6772</v>
      </c>
      <c r="BP1584" t="str">
        <f t="shared" ca="1" si="374"/>
        <v>Reduction due to missing redispatch potential</v>
      </c>
    </row>
    <row r="1585" spans="2:68" hidden="1">
      <c r="B1585">
        <v>20250307</v>
      </c>
      <c r="C1585" t="s">
        <v>75</v>
      </c>
      <c r="D1585">
        <v>1730</v>
      </c>
      <c r="E1585">
        <v>7848</v>
      </c>
      <c r="H1585">
        <v>7825</v>
      </c>
      <c r="K1585">
        <v>8460</v>
      </c>
      <c r="L1585">
        <v>168</v>
      </c>
      <c r="M1585">
        <v>8315</v>
      </c>
      <c r="N1585" t="s">
        <v>53</v>
      </c>
      <c r="O1585" t="s">
        <v>51</v>
      </c>
      <c r="P1585" s="157">
        <f t="shared" si="360"/>
        <v>8292</v>
      </c>
      <c r="Q1585">
        <f t="shared" si="361"/>
        <v>23</v>
      </c>
      <c r="R1585" s="157" t="str">
        <f t="shared" si="362"/>
        <v>NA</v>
      </c>
      <c r="S1585" s="157" t="str">
        <f t="shared" si="363"/>
        <v>NA</v>
      </c>
      <c r="T1585" t="str">
        <f t="shared" si="364"/>
        <v>NA</v>
      </c>
      <c r="U1585">
        <f t="shared" si="365"/>
        <v>16462</v>
      </c>
      <c r="V1585">
        <f>MIN(IF(SUM(W1585,X1585,Y1585,AA1585,AB1585,AE1585,AD1585,AG1585,AH1585,AK1585,AJ1585,AN1585,AO1585,AQ1585,AR1585,AT1585,AU1585,AV1585,A1585,BB1585,AX1585,AY1585,AZ1585,BA1585,BD1585,BE1585)=0,0,1)+IF(O1585="Smoothing ramp",1,0)+IF(ISNUMBER(W1585),1,0)+IF(ISNUMBER(X1585),1,0)+IF(ISNUMBER(Y1585),1,0)+IF(ISNUMBER(#REF!),1,0)+IF(ISNUMBER(AA1585),1,0)+IF(ISNUMBER(AB1585),1,0)+IF(ISNUMBER(#REF!),1,0)+IF(ISNUMBER(AE1585),1,0)+IF(ISNUMBER(AD1585),1,0)+IF(ISNUMBER(AG1585),1,0)+IF(ISNUMBER(AH1585),1,0)+IF(ISNUMBER(AJ1585),1,0)+IF(ISNUMBER(AK1585),1,0)+IF(ISNUMBER(AN1585),1,0)+IF(ISNUMBER(AO1585),1,0)+IF(ISNUMBER(AQ1585),1,0)+IF(ISNUMBER(AR1585),1,0)+IF(ISNUMBER(AT1585),1,0)+IF(ISNUMBER(AU1585),1,0)+IF(ISNUMBER(AV1585),1,0)+IF(ISNUMBER(#REF!),1,0)+IF(ISNUMBER(AM1585),1,0)+IF(ISNUMBER(BB1585),1,0)+IF(ISNUMBER(AX1585),1,0)+IF(ISNUMBER(AY1585),1,0)+IF(ISNUMBER(AZ1585),1,0)+IF(ISNUMBER(BA1585),1,0)+IF(ISNUMBER(BD1585),1,0)+IF(ISNUMBER(BE1585),1,0),1)</f>
        <v>1</v>
      </c>
      <c r="W1585" t="s">
        <v>48</v>
      </c>
      <c r="X1585" t="s">
        <v>48</v>
      </c>
      <c r="Y1585" t="s">
        <v>48</v>
      </c>
      <c r="Z1585" t="s">
        <v>48</v>
      </c>
      <c r="AA1585" t="s">
        <v>48</v>
      </c>
      <c r="AB1585" t="s">
        <v>48</v>
      </c>
      <c r="AC1585" t="s">
        <v>48</v>
      </c>
      <c r="AD1585" t="s">
        <v>48</v>
      </c>
      <c r="AE1585">
        <v>7550</v>
      </c>
      <c r="AF1585" t="s">
        <v>66</v>
      </c>
      <c r="AG1585" t="s">
        <v>48</v>
      </c>
      <c r="AH1585" t="s">
        <v>48</v>
      </c>
      <c r="AI1585" t="s">
        <v>48</v>
      </c>
      <c r="AJ1585" t="s">
        <v>48</v>
      </c>
      <c r="AK1585" t="s">
        <v>48</v>
      </c>
      <c r="AL1585" t="s">
        <v>48</v>
      </c>
      <c r="AN1585" t="s">
        <v>48</v>
      </c>
      <c r="AO1585" t="s">
        <v>48</v>
      </c>
      <c r="AP1585" t="s">
        <v>48</v>
      </c>
      <c r="AQ1585" t="s">
        <v>48</v>
      </c>
      <c r="AR1585" t="s">
        <v>48</v>
      </c>
      <c r="AS1585" t="s">
        <v>48</v>
      </c>
      <c r="AT1585" t="s">
        <v>48</v>
      </c>
      <c r="AU1585" t="s">
        <v>48</v>
      </c>
      <c r="AV1585" t="s">
        <v>48</v>
      </c>
      <c r="AW1585" t="s">
        <v>48</v>
      </c>
      <c r="AX1585" t="s">
        <v>48</v>
      </c>
      <c r="AY1585" t="s">
        <v>48</v>
      </c>
      <c r="AZ1585" t="s">
        <v>48</v>
      </c>
      <c r="BA1585" t="s">
        <v>48</v>
      </c>
      <c r="BB1585" t="s">
        <v>48</v>
      </c>
      <c r="BC1585" t="s">
        <v>48</v>
      </c>
      <c r="BD1585" t="s">
        <v>48</v>
      </c>
      <c r="BE1585" t="s">
        <v>48</v>
      </c>
      <c r="BF1585" t="s">
        <v>48</v>
      </c>
      <c r="BG1585" s="15" t="str">
        <f ca="1">OFFSET($V$6,0,MATCH(BH1585,$X1585:$BF1585,0))</f>
        <v>CH</v>
      </c>
      <c r="BH1585" s="15">
        <f t="shared" si="366"/>
        <v>7550</v>
      </c>
      <c r="BI1585" s="15" t="str">
        <f t="shared" ca="1" si="367"/>
        <v>Reduction due to missing redispatch potential</v>
      </c>
      <c r="BJ1585" s="15" t="e">
        <f t="shared" ca="1" si="368"/>
        <v>#N/A</v>
      </c>
      <c r="BK1585" s="15">
        <f t="shared" si="369"/>
        <v>100000</v>
      </c>
      <c r="BL1585" s="15" t="e">
        <f t="shared" ca="1" si="370"/>
        <v>#N/A</v>
      </c>
      <c r="BM1585" s="15">
        <f t="shared" si="371"/>
        <v>0</v>
      </c>
      <c r="BN1585" t="str">
        <f t="shared" ca="1" si="372"/>
        <v>CH</v>
      </c>
      <c r="BO1585">
        <f t="shared" si="373"/>
        <v>7550</v>
      </c>
      <c r="BP1585" t="str">
        <f t="shared" ca="1" si="374"/>
        <v>Reduction due to missing redispatch potential</v>
      </c>
    </row>
    <row r="1586" spans="2:68" hidden="1">
      <c r="B1586">
        <v>20250307</v>
      </c>
      <c r="C1586" t="s">
        <v>75</v>
      </c>
      <c r="D1586">
        <v>1830</v>
      </c>
      <c r="F1586">
        <v>8245</v>
      </c>
      <c r="G1586">
        <v>801</v>
      </c>
      <c r="I1586">
        <v>7647</v>
      </c>
      <c r="J1586">
        <v>801</v>
      </c>
      <c r="K1586">
        <v>5136</v>
      </c>
      <c r="L1586">
        <v>122</v>
      </c>
      <c r="M1586">
        <v>0</v>
      </c>
      <c r="N1586" t="s">
        <v>53</v>
      </c>
      <c r="O1586" t="s">
        <v>47</v>
      </c>
      <c r="P1586" s="157">
        <f t="shared" si="360"/>
        <v>5014</v>
      </c>
      <c r="Q1586" t="str">
        <f t="shared" si="361"/>
        <v>NA</v>
      </c>
      <c r="R1586" s="157">
        <f t="shared" si="362"/>
        <v>598</v>
      </c>
      <c r="S1586" s="157">
        <f t="shared" si="363"/>
        <v>0</v>
      </c>
      <c r="T1586">
        <f t="shared" si="364"/>
        <v>598</v>
      </c>
      <c r="U1586">
        <f t="shared" si="365"/>
        <v>-122</v>
      </c>
      <c r="V1586">
        <f>MIN(IF(SUM(W1586,X1586,Y1586,AA1586,AB1586,AE1586,AD1586,AG1586,AH1586,AK1586,AJ1586,AN1586,AO1586,AQ1586,AR1586,AT1586,AU1586,AV1586,A1586,BB1586,AX1586,AY1586,AZ1586,BA1586,BD1586,BE1586)=0,0,1)+IF(O1586="Smoothing ramp",1,0)+IF(ISNUMBER(W1586),1,0)+IF(ISNUMBER(X1586),1,0)+IF(ISNUMBER(Y1586),1,0)+IF(ISNUMBER(#REF!),1,0)+IF(ISNUMBER(AA1586),1,0)+IF(ISNUMBER(AB1586),1,0)+IF(ISNUMBER(#REF!),1,0)+IF(ISNUMBER(AE1586),1,0)+IF(ISNUMBER(AD1586),1,0)+IF(ISNUMBER(AG1586),1,0)+IF(ISNUMBER(AH1586),1,0)+IF(ISNUMBER(AJ1586),1,0)+IF(ISNUMBER(AK1586),1,0)+IF(ISNUMBER(AN1586),1,0)+IF(ISNUMBER(AO1586),1,0)+IF(ISNUMBER(AQ1586),1,0)+IF(ISNUMBER(AR1586),1,0)+IF(ISNUMBER(AT1586),1,0)+IF(ISNUMBER(AU1586),1,0)+IF(ISNUMBER(AV1586),1,0)+IF(ISNUMBER(#REF!),1,0)+IF(ISNUMBER(AM1586),1,0)+IF(ISNUMBER(BB1586),1,0)+IF(ISNUMBER(AX1586),1,0)+IF(ISNUMBER(AY1586),1,0)+IF(ISNUMBER(AZ1586),1,0)+IF(ISNUMBER(BA1586),1,0)+IF(ISNUMBER(BD1586),1,0)+IF(ISNUMBER(BE1586),1,0),1)</f>
        <v>0</v>
      </c>
      <c r="W1586" t="s">
        <v>48</v>
      </c>
      <c r="X1586" t="s">
        <v>48</v>
      </c>
      <c r="Y1586" t="s">
        <v>48</v>
      </c>
      <c r="Z1586" t="s">
        <v>48</v>
      </c>
      <c r="AA1586" t="s">
        <v>48</v>
      </c>
      <c r="AB1586" t="s">
        <v>48</v>
      </c>
      <c r="AC1586" t="s">
        <v>48</v>
      </c>
      <c r="AD1586" t="s">
        <v>48</v>
      </c>
      <c r="AE1586" t="s">
        <v>48</v>
      </c>
      <c r="AF1586" t="s">
        <v>48</v>
      </c>
      <c r="AG1586" t="s">
        <v>48</v>
      </c>
      <c r="AH1586" t="s">
        <v>48</v>
      </c>
      <c r="AI1586" t="s">
        <v>48</v>
      </c>
      <c r="AJ1586" t="s">
        <v>48</v>
      </c>
      <c r="AK1586" t="s">
        <v>48</v>
      </c>
      <c r="AL1586" t="s">
        <v>48</v>
      </c>
      <c r="AN1586" t="s">
        <v>48</v>
      </c>
      <c r="AO1586" t="s">
        <v>48</v>
      </c>
      <c r="AP1586" t="s">
        <v>48</v>
      </c>
      <c r="AQ1586" t="s">
        <v>48</v>
      </c>
      <c r="AR1586" t="s">
        <v>48</v>
      </c>
      <c r="AS1586" t="s">
        <v>48</v>
      </c>
      <c r="AT1586" t="s">
        <v>48</v>
      </c>
      <c r="AU1586" t="s">
        <v>48</v>
      </c>
      <c r="AV1586" t="s">
        <v>48</v>
      </c>
      <c r="AW1586" t="s">
        <v>48</v>
      </c>
      <c r="AX1586" t="s">
        <v>48</v>
      </c>
      <c r="AY1586" t="s">
        <v>48</v>
      </c>
      <c r="AZ1586" t="s">
        <v>48</v>
      </c>
      <c r="BA1586" t="s">
        <v>48</v>
      </c>
      <c r="BB1586" t="s">
        <v>48</v>
      </c>
      <c r="BC1586" t="s">
        <v>48</v>
      </c>
      <c r="BD1586" t="s">
        <v>48</v>
      </c>
      <c r="BE1586" t="s">
        <v>48</v>
      </c>
      <c r="BF1586" t="s">
        <v>48</v>
      </c>
      <c r="BG1586" s="15" t="e">
        <f ca="1">OFFSET($V$6,0,MATCH(BH1586,$X1586:$BF1586,0))</f>
        <v>#N/A</v>
      </c>
      <c r="BH1586" s="15">
        <f t="shared" si="366"/>
        <v>100000</v>
      </c>
      <c r="BI1586" s="15" t="e">
        <f t="shared" ca="1" si="367"/>
        <v>#N/A</v>
      </c>
      <c r="BJ1586" s="15" t="e">
        <f t="shared" ca="1" si="368"/>
        <v>#N/A</v>
      </c>
      <c r="BK1586" s="15">
        <f t="shared" si="369"/>
        <v>100000</v>
      </c>
      <c r="BL1586" s="15" t="e">
        <f t="shared" ca="1" si="370"/>
        <v>#N/A</v>
      </c>
      <c r="BM1586" s="15">
        <f t="shared" si="371"/>
        <v>0</v>
      </c>
      <c r="BN1586" t="str">
        <f t="shared" si="372"/>
        <v/>
      </c>
      <c r="BO1586" t="str">
        <f t="shared" si="373"/>
        <v/>
      </c>
      <c r="BP1586" t="str">
        <f t="shared" si="374"/>
        <v/>
      </c>
    </row>
    <row r="1587" spans="2:68" hidden="1">
      <c r="B1587">
        <v>20250307</v>
      </c>
      <c r="C1587" t="s">
        <v>75</v>
      </c>
      <c r="D1587">
        <v>1930</v>
      </c>
      <c r="F1587">
        <v>8245</v>
      </c>
      <c r="G1587">
        <v>801</v>
      </c>
      <c r="I1587">
        <v>7647</v>
      </c>
      <c r="J1587">
        <v>801</v>
      </c>
      <c r="K1587">
        <v>5136</v>
      </c>
      <c r="L1587">
        <v>122</v>
      </c>
      <c r="M1587">
        <v>0</v>
      </c>
      <c r="N1587" t="s">
        <v>53</v>
      </c>
      <c r="O1587" t="s">
        <v>47</v>
      </c>
      <c r="P1587" s="157">
        <f t="shared" si="360"/>
        <v>5014</v>
      </c>
      <c r="Q1587" t="str">
        <f t="shared" si="361"/>
        <v>NA</v>
      </c>
      <c r="R1587" s="157">
        <f t="shared" si="362"/>
        <v>598</v>
      </c>
      <c r="S1587" s="157">
        <f t="shared" si="363"/>
        <v>0</v>
      </c>
      <c r="T1587">
        <f t="shared" si="364"/>
        <v>598</v>
      </c>
      <c r="U1587">
        <f t="shared" si="365"/>
        <v>-122</v>
      </c>
      <c r="V1587">
        <f>MIN(IF(SUM(W1587,X1587,Y1587,AA1587,AB1587,AE1587,AD1587,AG1587,AH1587,AK1587,AJ1587,AN1587,AO1587,AQ1587,AR1587,AT1587,AU1587,AV1587,A1587,BB1587,AX1587,AY1587,AZ1587,BA1587,BD1587,BE1587)=0,0,1)+IF(O1587="Smoothing ramp",1,0)+IF(ISNUMBER(W1587),1,0)+IF(ISNUMBER(X1587),1,0)+IF(ISNUMBER(Y1587),1,0)+IF(ISNUMBER(#REF!),1,0)+IF(ISNUMBER(AA1587),1,0)+IF(ISNUMBER(AB1587),1,0)+IF(ISNUMBER(#REF!),1,0)+IF(ISNUMBER(AE1587),1,0)+IF(ISNUMBER(AD1587),1,0)+IF(ISNUMBER(AG1587),1,0)+IF(ISNUMBER(AH1587),1,0)+IF(ISNUMBER(AJ1587),1,0)+IF(ISNUMBER(AK1587),1,0)+IF(ISNUMBER(AN1587),1,0)+IF(ISNUMBER(AO1587),1,0)+IF(ISNUMBER(AQ1587),1,0)+IF(ISNUMBER(AR1587),1,0)+IF(ISNUMBER(AT1587),1,0)+IF(ISNUMBER(AU1587),1,0)+IF(ISNUMBER(AV1587),1,0)+IF(ISNUMBER(#REF!),1,0)+IF(ISNUMBER(AM1587),1,0)+IF(ISNUMBER(BB1587),1,0)+IF(ISNUMBER(AX1587),1,0)+IF(ISNUMBER(AY1587),1,0)+IF(ISNUMBER(AZ1587),1,0)+IF(ISNUMBER(BA1587),1,0)+IF(ISNUMBER(BD1587),1,0)+IF(ISNUMBER(BE1587),1,0),1)</f>
        <v>0</v>
      </c>
      <c r="W1587" t="s">
        <v>48</v>
      </c>
      <c r="X1587" t="s">
        <v>48</v>
      </c>
      <c r="Y1587" t="s">
        <v>48</v>
      </c>
      <c r="Z1587" t="s">
        <v>48</v>
      </c>
      <c r="AA1587" t="s">
        <v>48</v>
      </c>
      <c r="AB1587" t="s">
        <v>48</v>
      </c>
      <c r="AC1587" t="s">
        <v>48</v>
      </c>
      <c r="AD1587" t="s">
        <v>48</v>
      </c>
      <c r="AE1587" t="s">
        <v>48</v>
      </c>
      <c r="AF1587" t="s">
        <v>48</v>
      </c>
      <c r="AG1587" t="s">
        <v>48</v>
      </c>
      <c r="AH1587" t="s">
        <v>48</v>
      </c>
      <c r="AI1587" t="s">
        <v>48</v>
      </c>
      <c r="AJ1587" t="s">
        <v>48</v>
      </c>
      <c r="AK1587" t="s">
        <v>48</v>
      </c>
      <c r="AL1587" t="s">
        <v>48</v>
      </c>
      <c r="AN1587" t="s">
        <v>48</v>
      </c>
      <c r="AO1587" t="s">
        <v>48</v>
      </c>
      <c r="AP1587" t="s">
        <v>48</v>
      </c>
      <c r="AQ1587" t="s">
        <v>48</v>
      </c>
      <c r="AR1587" t="s">
        <v>48</v>
      </c>
      <c r="AS1587" t="s">
        <v>48</v>
      </c>
      <c r="AT1587" t="s">
        <v>48</v>
      </c>
      <c r="AU1587" t="s">
        <v>48</v>
      </c>
      <c r="AV1587" t="s">
        <v>48</v>
      </c>
      <c r="AW1587" t="s">
        <v>48</v>
      </c>
      <c r="AX1587" t="s">
        <v>48</v>
      </c>
      <c r="AY1587" t="s">
        <v>48</v>
      </c>
      <c r="AZ1587" t="s">
        <v>48</v>
      </c>
      <c r="BA1587" t="s">
        <v>48</v>
      </c>
      <c r="BB1587" t="s">
        <v>48</v>
      </c>
      <c r="BC1587" t="s">
        <v>48</v>
      </c>
      <c r="BD1587" t="s">
        <v>48</v>
      </c>
      <c r="BE1587" t="s">
        <v>48</v>
      </c>
      <c r="BF1587" t="s">
        <v>48</v>
      </c>
      <c r="BG1587" s="15" t="e">
        <f ca="1">OFFSET($V$6,0,MATCH(BH1587,$X1587:$BF1587,0))</f>
        <v>#N/A</v>
      </c>
      <c r="BH1587" s="15">
        <f t="shared" si="366"/>
        <v>100000</v>
      </c>
      <c r="BI1587" s="15" t="e">
        <f t="shared" ca="1" si="367"/>
        <v>#N/A</v>
      </c>
      <c r="BJ1587" s="15" t="e">
        <f t="shared" ca="1" si="368"/>
        <v>#N/A</v>
      </c>
      <c r="BK1587" s="15">
        <f t="shared" si="369"/>
        <v>100000</v>
      </c>
      <c r="BL1587" s="15" t="e">
        <f t="shared" ca="1" si="370"/>
        <v>#N/A</v>
      </c>
      <c r="BM1587" s="15">
        <f t="shared" si="371"/>
        <v>0</v>
      </c>
      <c r="BN1587" t="str">
        <f t="shared" si="372"/>
        <v/>
      </c>
      <c r="BO1587" t="str">
        <f t="shared" si="373"/>
        <v/>
      </c>
      <c r="BP1587" t="str">
        <f t="shared" si="374"/>
        <v/>
      </c>
    </row>
    <row r="1588" spans="2:68" hidden="1">
      <c r="B1588">
        <v>20250307</v>
      </c>
      <c r="C1588" t="s">
        <v>75</v>
      </c>
      <c r="D1588">
        <v>2030</v>
      </c>
      <c r="F1588">
        <v>8245</v>
      </c>
      <c r="G1588">
        <v>801</v>
      </c>
      <c r="I1588">
        <v>7647</v>
      </c>
      <c r="J1588">
        <v>801</v>
      </c>
      <c r="K1588">
        <v>5136</v>
      </c>
      <c r="L1588">
        <v>122</v>
      </c>
      <c r="M1588">
        <v>0</v>
      </c>
      <c r="N1588" t="s">
        <v>53</v>
      </c>
      <c r="O1588" t="s">
        <v>47</v>
      </c>
      <c r="P1588" s="157">
        <f t="shared" si="360"/>
        <v>5014</v>
      </c>
      <c r="Q1588" t="str">
        <f t="shared" si="361"/>
        <v>NA</v>
      </c>
      <c r="R1588" s="157">
        <f t="shared" si="362"/>
        <v>598</v>
      </c>
      <c r="S1588" s="157">
        <f t="shared" si="363"/>
        <v>0</v>
      </c>
      <c r="T1588">
        <f t="shared" si="364"/>
        <v>598</v>
      </c>
      <c r="U1588">
        <f t="shared" si="365"/>
        <v>-122</v>
      </c>
      <c r="V1588">
        <f>MIN(IF(SUM(W1588,X1588,Y1588,AA1588,AB1588,AE1588,AD1588,AG1588,AH1588,AK1588,AJ1588,AN1588,AO1588,AQ1588,AR1588,AT1588,AU1588,AV1588,A1588,BB1588,AX1588,AY1588,AZ1588,BA1588,BD1588,BE1588)=0,0,1)+IF(O1588="Smoothing ramp",1,0)+IF(ISNUMBER(W1588),1,0)+IF(ISNUMBER(X1588),1,0)+IF(ISNUMBER(Y1588),1,0)+IF(ISNUMBER(#REF!),1,0)+IF(ISNUMBER(AA1588),1,0)+IF(ISNUMBER(AB1588),1,0)+IF(ISNUMBER(#REF!),1,0)+IF(ISNUMBER(AE1588),1,0)+IF(ISNUMBER(AD1588),1,0)+IF(ISNUMBER(AG1588),1,0)+IF(ISNUMBER(AH1588),1,0)+IF(ISNUMBER(AJ1588),1,0)+IF(ISNUMBER(AK1588),1,0)+IF(ISNUMBER(AN1588),1,0)+IF(ISNUMBER(AO1588),1,0)+IF(ISNUMBER(AQ1588),1,0)+IF(ISNUMBER(AR1588),1,0)+IF(ISNUMBER(AT1588),1,0)+IF(ISNUMBER(AU1588),1,0)+IF(ISNUMBER(AV1588),1,0)+IF(ISNUMBER(#REF!),1,0)+IF(ISNUMBER(AM1588),1,0)+IF(ISNUMBER(BB1588),1,0)+IF(ISNUMBER(AX1588),1,0)+IF(ISNUMBER(AY1588),1,0)+IF(ISNUMBER(AZ1588),1,0)+IF(ISNUMBER(BA1588),1,0)+IF(ISNUMBER(BD1588),1,0)+IF(ISNUMBER(BE1588),1,0),1)</f>
        <v>0</v>
      </c>
      <c r="W1588" t="s">
        <v>48</v>
      </c>
      <c r="X1588" t="s">
        <v>48</v>
      </c>
      <c r="Y1588" t="s">
        <v>48</v>
      </c>
      <c r="Z1588" t="s">
        <v>48</v>
      </c>
      <c r="AA1588" t="s">
        <v>48</v>
      </c>
      <c r="AB1588" t="s">
        <v>48</v>
      </c>
      <c r="AC1588" t="s">
        <v>48</v>
      </c>
      <c r="AD1588" t="s">
        <v>48</v>
      </c>
      <c r="AE1588" t="s">
        <v>48</v>
      </c>
      <c r="AF1588" t="s">
        <v>48</v>
      </c>
      <c r="AG1588" t="s">
        <v>48</v>
      </c>
      <c r="AH1588" t="s">
        <v>48</v>
      </c>
      <c r="AI1588" t="s">
        <v>48</v>
      </c>
      <c r="AJ1588" t="s">
        <v>48</v>
      </c>
      <c r="AK1588" t="s">
        <v>48</v>
      </c>
      <c r="AL1588" t="s">
        <v>48</v>
      </c>
      <c r="AN1588" t="s">
        <v>48</v>
      </c>
      <c r="AO1588" t="s">
        <v>48</v>
      </c>
      <c r="AP1588" t="s">
        <v>48</v>
      </c>
      <c r="AQ1588" t="s">
        <v>48</v>
      </c>
      <c r="AR1588" t="s">
        <v>48</v>
      </c>
      <c r="AS1588" t="s">
        <v>48</v>
      </c>
      <c r="AT1588" t="s">
        <v>48</v>
      </c>
      <c r="AU1588" t="s">
        <v>48</v>
      </c>
      <c r="AV1588" t="s">
        <v>48</v>
      </c>
      <c r="AW1588" t="s">
        <v>48</v>
      </c>
      <c r="AX1588" t="s">
        <v>48</v>
      </c>
      <c r="AY1588" t="s">
        <v>48</v>
      </c>
      <c r="AZ1588" t="s">
        <v>48</v>
      </c>
      <c r="BA1588" t="s">
        <v>48</v>
      </c>
      <c r="BB1588" t="s">
        <v>48</v>
      </c>
      <c r="BC1588" t="s">
        <v>48</v>
      </c>
      <c r="BD1588" t="s">
        <v>48</v>
      </c>
      <c r="BE1588" t="s">
        <v>48</v>
      </c>
      <c r="BF1588" t="s">
        <v>48</v>
      </c>
      <c r="BG1588" s="15" t="e">
        <f ca="1">OFFSET($V$6,0,MATCH(BH1588,$X1588:$BF1588,0))</f>
        <v>#N/A</v>
      </c>
      <c r="BH1588" s="15">
        <f t="shared" si="366"/>
        <v>100000</v>
      </c>
      <c r="BI1588" s="15" t="e">
        <f t="shared" ca="1" si="367"/>
        <v>#N/A</v>
      </c>
      <c r="BJ1588" s="15" t="e">
        <f t="shared" ca="1" si="368"/>
        <v>#N/A</v>
      </c>
      <c r="BK1588" s="15">
        <f t="shared" si="369"/>
        <v>100000</v>
      </c>
      <c r="BL1588" s="15" t="e">
        <f t="shared" ca="1" si="370"/>
        <v>#N/A</v>
      </c>
      <c r="BM1588" s="15">
        <f t="shared" si="371"/>
        <v>0</v>
      </c>
      <c r="BN1588" t="str">
        <f t="shared" si="372"/>
        <v/>
      </c>
      <c r="BO1588" t="str">
        <f t="shared" si="373"/>
        <v/>
      </c>
      <c r="BP1588" t="str">
        <f t="shared" si="374"/>
        <v/>
      </c>
    </row>
    <row r="1589" spans="2:68" hidden="1">
      <c r="B1589">
        <v>20250307</v>
      </c>
      <c r="C1589" t="s">
        <v>75</v>
      </c>
      <c r="D1589">
        <v>2130</v>
      </c>
      <c r="E1589">
        <v>7844</v>
      </c>
      <c r="H1589">
        <v>7822</v>
      </c>
      <c r="K1589">
        <v>5546</v>
      </c>
      <c r="L1589">
        <v>164</v>
      </c>
      <c r="M1589">
        <v>5404</v>
      </c>
      <c r="N1589" t="s">
        <v>53</v>
      </c>
      <c r="O1589" t="s">
        <v>51</v>
      </c>
      <c r="P1589" s="157">
        <f t="shared" si="360"/>
        <v>5382</v>
      </c>
      <c r="Q1589">
        <f t="shared" si="361"/>
        <v>22</v>
      </c>
      <c r="R1589" s="157" t="str">
        <f t="shared" si="362"/>
        <v>NA</v>
      </c>
      <c r="S1589" s="157" t="str">
        <f t="shared" si="363"/>
        <v>NA</v>
      </c>
      <c r="T1589" t="str">
        <f t="shared" si="364"/>
        <v>NA</v>
      </c>
      <c r="U1589">
        <f t="shared" si="365"/>
        <v>10644</v>
      </c>
      <c r="V1589">
        <f>MIN(IF(SUM(W1589,X1589,Y1589,AA1589,AB1589,AE1589,AD1589,AG1589,AH1589,AK1589,AJ1589,AN1589,AO1589,AQ1589,AR1589,AT1589,AU1589,AV1589,A1589,BB1589,AX1589,AY1589,AZ1589,BA1589,BD1589,BE1589)=0,0,1)+IF(O1589="Smoothing ramp",1,0)+IF(ISNUMBER(W1589),1,0)+IF(ISNUMBER(X1589),1,0)+IF(ISNUMBER(Y1589),1,0)+IF(ISNUMBER(#REF!),1,0)+IF(ISNUMBER(AA1589),1,0)+IF(ISNUMBER(AB1589),1,0)+IF(ISNUMBER(#REF!),1,0)+IF(ISNUMBER(AE1589),1,0)+IF(ISNUMBER(AD1589),1,0)+IF(ISNUMBER(AG1589),1,0)+IF(ISNUMBER(AH1589),1,0)+IF(ISNUMBER(AJ1589),1,0)+IF(ISNUMBER(AK1589),1,0)+IF(ISNUMBER(AN1589),1,0)+IF(ISNUMBER(AO1589),1,0)+IF(ISNUMBER(AQ1589),1,0)+IF(ISNUMBER(AR1589),1,0)+IF(ISNUMBER(AT1589),1,0)+IF(ISNUMBER(AU1589),1,0)+IF(ISNUMBER(AV1589),1,0)+IF(ISNUMBER(#REF!),1,0)+IF(ISNUMBER(AM1589),1,0)+IF(ISNUMBER(BB1589),1,0)+IF(ISNUMBER(AX1589),1,0)+IF(ISNUMBER(AY1589),1,0)+IF(ISNUMBER(AZ1589),1,0)+IF(ISNUMBER(BA1589),1,0)+IF(ISNUMBER(BD1589),1,0)+IF(ISNUMBER(BE1589),1,0),1)</f>
        <v>1</v>
      </c>
      <c r="W1589" t="s">
        <v>48</v>
      </c>
      <c r="X1589" t="s">
        <v>48</v>
      </c>
      <c r="Y1589" t="s">
        <v>48</v>
      </c>
      <c r="Z1589" t="s">
        <v>48</v>
      </c>
      <c r="AA1589" t="s">
        <v>48</v>
      </c>
      <c r="AB1589" t="s">
        <v>48</v>
      </c>
      <c r="AC1589" t="s">
        <v>48</v>
      </c>
      <c r="AD1589" t="s">
        <v>48</v>
      </c>
      <c r="AE1589">
        <v>7547</v>
      </c>
      <c r="AF1589" t="s">
        <v>66</v>
      </c>
      <c r="AG1589" t="s">
        <v>48</v>
      </c>
      <c r="AH1589" t="s">
        <v>48</v>
      </c>
      <c r="AI1589" t="s">
        <v>48</v>
      </c>
      <c r="AJ1589" t="s">
        <v>48</v>
      </c>
      <c r="AK1589" t="s">
        <v>48</v>
      </c>
      <c r="AL1589" t="s">
        <v>48</v>
      </c>
      <c r="AN1589" t="s">
        <v>48</v>
      </c>
      <c r="AO1589" t="s">
        <v>48</v>
      </c>
      <c r="AP1589" t="s">
        <v>48</v>
      </c>
      <c r="AQ1589" t="s">
        <v>48</v>
      </c>
      <c r="AR1589" t="s">
        <v>48</v>
      </c>
      <c r="AS1589" t="s">
        <v>48</v>
      </c>
      <c r="AT1589" t="s">
        <v>48</v>
      </c>
      <c r="AU1589" t="s">
        <v>48</v>
      </c>
      <c r="AV1589" t="s">
        <v>48</v>
      </c>
      <c r="AW1589" t="s">
        <v>48</v>
      </c>
      <c r="AX1589" t="s">
        <v>48</v>
      </c>
      <c r="AY1589" t="s">
        <v>48</v>
      </c>
      <c r="AZ1589" t="s">
        <v>48</v>
      </c>
      <c r="BA1589" t="s">
        <v>48</v>
      </c>
      <c r="BB1589" t="s">
        <v>48</v>
      </c>
      <c r="BC1589" t="s">
        <v>48</v>
      </c>
      <c r="BD1589" t="s">
        <v>48</v>
      </c>
      <c r="BE1589" t="s">
        <v>48</v>
      </c>
      <c r="BF1589" t="s">
        <v>48</v>
      </c>
      <c r="BG1589" s="15" t="str">
        <f ca="1">OFFSET($V$6,0,MATCH(BH1589,$X1589:$BF1589,0))</f>
        <v>CH</v>
      </c>
      <c r="BH1589" s="15">
        <f t="shared" si="366"/>
        <v>7547</v>
      </c>
      <c r="BI1589" s="15" t="str">
        <f t="shared" ca="1" si="367"/>
        <v>Reduction due to missing redispatch potential</v>
      </c>
      <c r="BJ1589" s="15" t="e">
        <f t="shared" ca="1" si="368"/>
        <v>#N/A</v>
      </c>
      <c r="BK1589" s="15">
        <f t="shared" si="369"/>
        <v>100000</v>
      </c>
      <c r="BL1589" s="15" t="e">
        <f t="shared" ca="1" si="370"/>
        <v>#N/A</v>
      </c>
      <c r="BM1589" s="15">
        <f t="shared" si="371"/>
        <v>0</v>
      </c>
      <c r="BN1589" t="str">
        <f t="shared" ca="1" si="372"/>
        <v>CH</v>
      </c>
      <c r="BO1589">
        <f t="shared" si="373"/>
        <v>7547</v>
      </c>
      <c r="BP1589" t="str">
        <f t="shared" ca="1" si="374"/>
        <v>Reduction due to missing redispatch potential</v>
      </c>
    </row>
    <row r="1590" spans="2:68" hidden="1">
      <c r="B1590">
        <v>20250307</v>
      </c>
      <c r="C1590" t="s">
        <v>75</v>
      </c>
      <c r="D1590">
        <v>2230</v>
      </c>
      <c r="E1590">
        <v>7844</v>
      </c>
      <c r="H1590">
        <v>7822</v>
      </c>
      <c r="K1590">
        <v>5546</v>
      </c>
      <c r="L1590">
        <v>164</v>
      </c>
      <c r="M1590">
        <v>5404</v>
      </c>
      <c r="N1590" t="s">
        <v>53</v>
      </c>
      <c r="O1590" t="s">
        <v>51</v>
      </c>
      <c r="P1590" s="157">
        <f t="shared" si="360"/>
        <v>5382</v>
      </c>
      <c r="Q1590">
        <f t="shared" si="361"/>
        <v>22</v>
      </c>
      <c r="R1590" s="157" t="str">
        <f t="shared" si="362"/>
        <v>NA</v>
      </c>
      <c r="S1590" s="157" t="str">
        <f t="shared" si="363"/>
        <v>NA</v>
      </c>
      <c r="T1590" t="str">
        <f t="shared" si="364"/>
        <v>NA</v>
      </c>
      <c r="U1590">
        <f t="shared" si="365"/>
        <v>10644</v>
      </c>
      <c r="V1590">
        <f>MIN(IF(SUM(W1590,X1590,Y1590,AA1590,AB1590,AE1590,AD1590,AG1590,AH1590,AK1590,AJ1590,AN1590,AO1590,AQ1590,AR1590,AT1590,AU1590,AV1590,A1590,BB1590,AX1590,AY1590,AZ1590,BA1590,BD1590,BE1590)=0,0,1)+IF(O1590="Smoothing ramp",1,0)+IF(ISNUMBER(W1590),1,0)+IF(ISNUMBER(X1590),1,0)+IF(ISNUMBER(Y1590),1,0)+IF(ISNUMBER(#REF!),1,0)+IF(ISNUMBER(AA1590),1,0)+IF(ISNUMBER(AB1590),1,0)+IF(ISNUMBER(#REF!),1,0)+IF(ISNUMBER(AE1590),1,0)+IF(ISNUMBER(AD1590),1,0)+IF(ISNUMBER(AG1590),1,0)+IF(ISNUMBER(AH1590),1,0)+IF(ISNUMBER(AJ1590),1,0)+IF(ISNUMBER(AK1590),1,0)+IF(ISNUMBER(AN1590),1,0)+IF(ISNUMBER(AO1590),1,0)+IF(ISNUMBER(AQ1590),1,0)+IF(ISNUMBER(AR1590),1,0)+IF(ISNUMBER(AT1590),1,0)+IF(ISNUMBER(AU1590),1,0)+IF(ISNUMBER(AV1590),1,0)+IF(ISNUMBER(#REF!),1,0)+IF(ISNUMBER(AM1590),1,0)+IF(ISNUMBER(BB1590),1,0)+IF(ISNUMBER(AX1590),1,0)+IF(ISNUMBER(AY1590),1,0)+IF(ISNUMBER(AZ1590),1,0)+IF(ISNUMBER(BA1590),1,0)+IF(ISNUMBER(BD1590),1,0)+IF(ISNUMBER(BE1590),1,0),1)</f>
        <v>1</v>
      </c>
      <c r="W1590" t="s">
        <v>48</v>
      </c>
      <c r="X1590" t="s">
        <v>48</v>
      </c>
      <c r="Y1590" t="s">
        <v>48</v>
      </c>
      <c r="Z1590" t="s">
        <v>48</v>
      </c>
      <c r="AA1590" t="s">
        <v>48</v>
      </c>
      <c r="AB1590" t="s">
        <v>48</v>
      </c>
      <c r="AC1590" t="s">
        <v>48</v>
      </c>
      <c r="AD1590" t="s">
        <v>48</v>
      </c>
      <c r="AE1590">
        <v>7547</v>
      </c>
      <c r="AF1590" t="s">
        <v>66</v>
      </c>
      <c r="AG1590" t="s">
        <v>48</v>
      </c>
      <c r="AH1590" t="s">
        <v>48</v>
      </c>
      <c r="AI1590" t="s">
        <v>48</v>
      </c>
      <c r="AJ1590" t="s">
        <v>48</v>
      </c>
      <c r="AK1590" t="s">
        <v>48</v>
      </c>
      <c r="AL1590" t="s">
        <v>48</v>
      </c>
      <c r="AN1590" t="s">
        <v>48</v>
      </c>
      <c r="AO1590" t="s">
        <v>48</v>
      </c>
      <c r="AP1590" t="s">
        <v>48</v>
      </c>
      <c r="AQ1590" t="s">
        <v>48</v>
      </c>
      <c r="AR1590" t="s">
        <v>48</v>
      </c>
      <c r="AS1590" t="s">
        <v>48</v>
      </c>
      <c r="AT1590" t="s">
        <v>48</v>
      </c>
      <c r="AU1590" t="s">
        <v>48</v>
      </c>
      <c r="AV1590" t="s">
        <v>48</v>
      </c>
      <c r="AW1590" t="s">
        <v>48</v>
      </c>
      <c r="AX1590" t="s">
        <v>48</v>
      </c>
      <c r="AY1590" t="s">
        <v>48</v>
      </c>
      <c r="AZ1590" t="s">
        <v>48</v>
      </c>
      <c r="BA1590" t="s">
        <v>48</v>
      </c>
      <c r="BB1590" t="s">
        <v>48</v>
      </c>
      <c r="BC1590" t="s">
        <v>48</v>
      </c>
      <c r="BD1590" t="s">
        <v>48</v>
      </c>
      <c r="BE1590" t="s">
        <v>48</v>
      </c>
      <c r="BF1590" t="s">
        <v>48</v>
      </c>
      <c r="BG1590" s="15" t="str">
        <f ca="1">OFFSET($V$6,0,MATCH(BH1590,$X1590:$BF1590,0))</f>
        <v>CH</v>
      </c>
      <c r="BH1590" s="15">
        <f t="shared" si="366"/>
        <v>7547</v>
      </c>
      <c r="BI1590" s="15" t="str">
        <f t="shared" ca="1" si="367"/>
        <v>Reduction due to missing redispatch potential</v>
      </c>
      <c r="BJ1590" s="15" t="e">
        <f t="shared" ca="1" si="368"/>
        <v>#N/A</v>
      </c>
      <c r="BK1590" s="15">
        <f t="shared" si="369"/>
        <v>100000</v>
      </c>
      <c r="BL1590" s="15" t="e">
        <f t="shared" ca="1" si="370"/>
        <v>#N/A</v>
      </c>
      <c r="BM1590" s="15">
        <f t="shared" si="371"/>
        <v>0</v>
      </c>
      <c r="BN1590" t="str">
        <f t="shared" ca="1" si="372"/>
        <v>CH</v>
      </c>
      <c r="BO1590">
        <f t="shared" si="373"/>
        <v>7547</v>
      </c>
      <c r="BP1590" t="str">
        <f t="shared" ca="1" si="374"/>
        <v>Reduction due to missing redispatch potential</v>
      </c>
    </row>
    <row r="1591" spans="2:68" hidden="1">
      <c r="B1591">
        <v>20250307</v>
      </c>
      <c r="C1591" t="s">
        <v>75</v>
      </c>
      <c r="D1591">
        <v>2330</v>
      </c>
      <c r="E1591">
        <v>7140</v>
      </c>
      <c r="H1591">
        <v>7106</v>
      </c>
      <c r="K1591">
        <v>5724</v>
      </c>
      <c r="L1591">
        <v>270</v>
      </c>
      <c r="M1591">
        <v>5488</v>
      </c>
      <c r="N1591" t="s">
        <v>53</v>
      </c>
      <c r="O1591" t="s">
        <v>51</v>
      </c>
      <c r="P1591" s="157">
        <f t="shared" si="360"/>
        <v>5454</v>
      </c>
      <c r="Q1591">
        <f t="shared" si="361"/>
        <v>34</v>
      </c>
      <c r="R1591" s="157" t="str">
        <f t="shared" si="362"/>
        <v>NA</v>
      </c>
      <c r="S1591" s="157" t="str">
        <f t="shared" si="363"/>
        <v>NA</v>
      </c>
      <c r="T1591" t="str">
        <f t="shared" si="364"/>
        <v>NA</v>
      </c>
      <c r="U1591">
        <f t="shared" si="365"/>
        <v>10706</v>
      </c>
      <c r="V1591">
        <f>MIN(IF(SUM(W1591,X1591,Y1591,AA1591,AB1591,AE1591,AD1591,AG1591,AH1591,AK1591,AJ1591,AN1591,AO1591,AQ1591,AR1591,AT1591,AU1591,AV1591,A1591,BB1591,AX1591,AY1591,AZ1591,BA1591,BD1591,BE1591)=0,0,1)+IF(O1591="Smoothing ramp",1,0)+IF(ISNUMBER(W1591),1,0)+IF(ISNUMBER(X1591),1,0)+IF(ISNUMBER(Y1591),1,0)+IF(ISNUMBER(#REF!),1,0)+IF(ISNUMBER(AA1591),1,0)+IF(ISNUMBER(AB1591),1,0)+IF(ISNUMBER(#REF!),1,0)+IF(ISNUMBER(AE1591),1,0)+IF(ISNUMBER(AD1591),1,0)+IF(ISNUMBER(AG1591),1,0)+IF(ISNUMBER(AH1591),1,0)+IF(ISNUMBER(AJ1591),1,0)+IF(ISNUMBER(AK1591),1,0)+IF(ISNUMBER(AN1591),1,0)+IF(ISNUMBER(AO1591),1,0)+IF(ISNUMBER(AQ1591),1,0)+IF(ISNUMBER(AR1591),1,0)+IF(ISNUMBER(AT1591),1,0)+IF(ISNUMBER(AU1591),1,0)+IF(ISNUMBER(AV1591),1,0)+IF(ISNUMBER(#REF!),1,0)+IF(ISNUMBER(AM1591),1,0)+IF(ISNUMBER(BB1591),1,0)+IF(ISNUMBER(AX1591),1,0)+IF(ISNUMBER(AY1591),1,0)+IF(ISNUMBER(AZ1591),1,0)+IF(ISNUMBER(BA1591),1,0)+IF(ISNUMBER(BD1591),1,0)+IF(ISNUMBER(BE1591),1,0),1)</f>
        <v>1</v>
      </c>
      <c r="W1591" t="s">
        <v>48</v>
      </c>
      <c r="X1591" t="s">
        <v>48</v>
      </c>
      <c r="Y1591" t="s">
        <v>48</v>
      </c>
      <c r="Z1591" t="s">
        <v>48</v>
      </c>
      <c r="AA1591" t="s">
        <v>48</v>
      </c>
      <c r="AB1591" t="s">
        <v>48</v>
      </c>
      <c r="AC1591" t="s">
        <v>48</v>
      </c>
      <c r="AD1591" t="s">
        <v>48</v>
      </c>
      <c r="AE1591">
        <v>6836</v>
      </c>
      <c r="AF1591" t="s">
        <v>66</v>
      </c>
      <c r="AG1591" t="s">
        <v>48</v>
      </c>
      <c r="AH1591" t="s">
        <v>48</v>
      </c>
      <c r="AI1591" t="s">
        <v>48</v>
      </c>
      <c r="AJ1591" t="s">
        <v>48</v>
      </c>
      <c r="AK1591" t="s">
        <v>48</v>
      </c>
      <c r="AL1591" t="s">
        <v>48</v>
      </c>
      <c r="AN1591" t="s">
        <v>48</v>
      </c>
      <c r="AO1591" t="s">
        <v>48</v>
      </c>
      <c r="AP1591" t="s">
        <v>48</v>
      </c>
      <c r="AQ1591" t="s">
        <v>48</v>
      </c>
      <c r="AR1591" t="s">
        <v>48</v>
      </c>
      <c r="AS1591" t="s">
        <v>48</v>
      </c>
      <c r="AT1591" t="s">
        <v>48</v>
      </c>
      <c r="AU1591" t="s">
        <v>48</v>
      </c>
      <c r="AV1591" t="s">
        <v>48</v>
      </c>
      <c r="AW1591" t="s">
        <v>48</v>
      </c>
      <c r="AX1591" t="s">
        <v>48</v>
      </c>
      <c r="AY1591" t="s">
        <v>48</v>
      </c>
      <c r="AZ1591" t="s">
        <v>48</v>
      </c>
      <c r="BA1591" t="s">
        <v>48</v>
      </c>
      <c r="BB1591" t="s">
        <v>48</v>
      </c>
      <c r="BC1591" t="s">
        <v>48</v>
      </c>
      <c r="BD1591" t="s">
        <v>48</v>
      </c>
      <c r="BE1591" t="s">
        <v>48</v>
      </c>
      <c r="BF1591" t="s">
        <v>48</v>
      </c>
      <c r="BG1591" s="15" t="str">
        <f ca="1">OFFSET($V$6,0,MATCH(BH1591,$X1591:$BF1591,0))</f>
        <v>CH</v>
      </c>
      <c r="BH1591" s="15">
        <f t="shared" si="366"/>
        <v>6836</v>
      </c>
      <c r="BI1591" s="15" t="str">
        <f t="shared" ca="1" si="367"/>
        <v>Reduction due to missing redispatch potential</v>
      </c>
      <c r="BJ1591" s="15" t="e">
        <f t="shared" ca="1" si="368"/>
        <v>#N/A</v>
      </c>
      <c r="BK1591" s="15">
        <f t="shared" si="369"/>
        <v>100000</v>
      </c>
      <c r="BL1591" s="15" t="e">
        <f t="shared" ca="1" si="370"/>
        <v>#N/A</v>
      </c>
      <c r="BM1591" s="15">
        <f t="shared" si="371"/>
        <v>0</v>
      </c>
      <c r="BN1591" t="str">
        <f t="shared" ca="1" si="372"/>
        <v>CH</v>
      </c>
      <c r="BO1591">
        <f t="shared" si="373"/>
        <v>6836</v>
      </c>
      <c r="BP1591" t="str">
        <f t="shared" ca="1" si="374"/>
        <v>Reduction due to missing redispatch potential</v>
      </c>
    </row>
    <row r="1592" spans="2:68" hidden="1">
      <c r="B1592">
        <v>20250308</v>
      </c>
      <c r="C1592" t="s">
        <v>75</v>
      </c>
      <c r="D1592">
        <v>30</v>
      </c>
      <c r="E1592">
        <v>9040</v>
      </c>
      <c r="H1592">
        <v>8902</v>
      </c>
      <c r="K1592">
        <v>0</v>
      </c>
      <c r="L1592">
        <v>0</v>
      </c>
      <c r="M1592">
        <v>0</v>
      </c>
      <c r="N1592" t="s">
        <v>49</v>
      </c>
      <c r="O1592" t="s">
        <v>47</v>
      </c>
      <c r="P1592" s="157">
        <f t="shared" si="360"/>
        <v>0</v>
      </c>
      <c r="Q1592">
        <f t="shared" si="361"/>
        <v>138</v>
      </c>
      <c r="R1592" s="157" t="str">
        <f t="shared" si="362"/>
        <v>NA</v>
      </c>
      <c r="S1592" s="157" t="str">
        <f t="shared" si="363"/>
        <v>NA</v>
      </c>
      <c r="T1592" t="str">
        <f t="shared" si="364"/>
        <v>NA</v>
      </c>
      <c r="U1592">
        <f t="shared" si="365"/>
        <v>0</v>
      </c>
      <c r="V1592">
        <f>MIN(IF(SUM(W1592,X1592,Y1592,AA1592,AB1592,AE1592,AD1592,AG1592,AH1592,AK1592,AJ1592,AN1592,AO1592,AQ1592,AR1592,AT1592,AU1592,AV1592,A1592,BB1592,AX1592,AY1592,AZ1592,BA1592,BD1592,BE1592)=0,0,1)+IF(O1592="Smoothing ramp",1,0)+IF(ISNUMBER(W1592),1,0)+IF(ISNUMBER(X1592),1,0)+IF(ISNUMBER(Y1592),1,0)+IF(ISNUMBER(#REF!),1,0)+IF(ISNUMBER(AA1592),1,0)+IF(ISNUMBER(AB1592),1,0)+IF(ISNUMBER(#REF!),1,0)+IF(ISNUMBER(AE1592),1,0)+IF(ISNUMBER(AD1592),1,0)+IF(ISNUMBER(AG1592),1,0)+IF(ISNUMBER(AH1592),1,0)+IF(ISNUMBER(AJ1592),1,0)+IF(ISNUMBER(AK1592),1,0)+IF(ISNUMBER(AN1592),1,0)+IF(ISNUMBER(AO1592),1,0)+IF(ISNUMBER(AQ1592),1,0)+IF(ISNUMBER(AR1592),1,0)+IF(ISNUMBER(AT1592),1,0)+IF(ISNUMBER(AU1592),1,0)+IF(ISNUMBER(AV1592),1,0)+IF(ISNUMBER(#REF!),1,0)+IF(ISNUMBER(AM1592),1,0)+IF(ISNUMBER(BB1592),1,0)+IF(ISNUMBER(AX1592),1,0)+IF(ISNUMBER(AY1592),1,0)+IF(ISNUMBER(AZ1592),1,0)+IF(ISNUMBER(BA1592),1,0)+IF(ISNUMBER(BD1592),1,0)+IF(ISNUMBER(BE1592),1,0),1)</f>
        <v>1</v>
      </c>
      <c r="W1592" t="s">
        <v>48</v>
      </c>
      <c r="X1592" t="s">
        <v>48</v>
      </c>
      <c r="Y1592" t="s">
        <v>48</v>
      </c>
      <c r="Z1592" t="s">
        <v>48</v>
      </c>
      <c r="AA1592" t="s">
        <v>48</v>
      </c>
      <c r="AB1592" t="s">
        <v>48</v>
      </c>
      <c r="AC1592" t="s">
        <v>48</v>
      </c>
      <c r="AD1592" t="s">
        <v>48</v>
      </c>
      <c r="AE1592" t="s">
        <v>48</v>
      </c>
      <c r="AF1592" t="s">
        <v>48</v>
      </c>
      <c r="AG1592" t="s">
        <v>48</v>
      </c>
      <c r="AH1592" t="s">
        <v>48</v>
      </c>
      <c r="AI1592" t="s">
        <v>48</v>
      </c>
      <c r="AJ1592">
        <v>3500</v>
      </c>
      <c r="AK1592" t="s">
        <v>48</v>
      </c>
      <c r="AL1592" t="s">
        <v>76</v>
      </c>
      <c r="AN1592" t="s">
        <v>48</v>
      </c>
      <c r="AO1592" t="s">
        <v>48</v>
      </c>
      <c r="AP1592" t="s">
        <v>48</v>
      </c>
      <c r="AQ1592" t="s">
        <v>48</v>
      </c>
      <c r="AR1592" t="s">
        <v>48</v>
      </c>
      <c r="AS1592" t="s">
        <v>48</v>
      </c>
      <c r="AT1592" t="s">
        <v>48</v>
      </c>
      <c r="AU1592" t="s">
        <v>48</v>
      </c>
      <c r="AV1592" t="s">
        <v>48</v>
      </c>
      <c r="AW1592" t="s">
        <v>48</v>
      </c>
      <c r="AX1592" t="s">
        <v>48</v>
      </c>
      <c r="AY1592" t="s">
        <v>48</v>
      </c>
      <c r="AZ1592" t="s">
        <v>48</v>
      </c>
      <c r="BA1592" t="s">
        <v>48</v>
      </c>
      <c r="BB1592" t="s">
        <v>48</v>
      </c>
      <c r="BC1592" t="s">
        <v>48</v>
      </c>
      <c r="BD1592" t="s">
        <v>48</v>
      </c>
      <c r="BE1592" t="s">
        <v>48</v>
      </c>
      <c r="BF1592" t="s">
        <v>48</v>
      </c>
      <c r="BG1592" s="15" t="e">
        <f ca="1">OFFSET($V$6,0,MATCH(BH1592,$X1592:$BF1592,0))</f>
        <v>#N/A</v>
      </c>
      <c r="BH1592" s="15">
        <f t="shared" si="366"/>
        <v>100000</v>
      </c>
      <c r="BI1592" s="15" t="e">
        <f t="shared" ca="1" si="367"/>
        <v>#N/A</v>
      </c>
      <c r="BJ1592" s="15" t="str">
        <f t="shared" ca="1" si="368"/>
        <v>CH</v>
      </c>
      <c r="BK1592" s="15">
        <f t="shared" si="369"/>
        <v>3500</v>
      </c>
      <c r="BL1592" s="15" t="str">
        <f t="shared" ca="1" si="370"/>
        <v>N-1 ALBERTVILLE-GRANDE ILE 1 or 2/ CREYS-ST VULBAS 1</v>
      </c>
      <c r="BM1592" s="15">
        <f t="shared" si="371"/>
        <v>1</v>
      </c>
      <c r="BN1592" t="str">
        <f t="shared" ca="1" si="372"/>
        <v>CH</v>
      </c>
      <c r="BO1592" t="str">
        <f t="shared" ca="1" si="373"/>
        <v>CH</v>
      </c>
      <c r="BP1592" t="str">
        <f t="shared" ca="1" si="374"/>
        <v>CH</v>
      </c>
    </row>
    <row r="1593" spans="2:68" hidden="1">
      <c r="B1593">
        <v>20250308</v>
      </c>
      <c r="C1593" t="s">
        <v>75</v>
      </c>
      <c r="D1593">
        <v>130</v>
      </c>
      <c r="E1593">
        <v>9040</v>
      </c>
      <c r="H1593">
        <v>8902</v>
      </c>
      <c r="K1593">
        <v>0</v>
      </c>
      <c r="L1593">
        <v>0</v>
      </c>
      <c r="M1593">
        <v>0</v>
      </c>
      <c r="N1593" t="s">
        <v>49</v>
      </c>
      <c r="O1593" t="s">
        <v>47</v>
      </c>
      <c r="P1593" s="157">
        <f t="shared" si="360"/>
        <v>0</v>
      </c>
      <c r="Q1593">
        <f t="shared" si="361"/>
        <v>138</v>
      </c>
      <c r="R1593" s="157" t="str">
        <f t="shared" si="362"/>
        <v>NA</v>
      </c>
      <c r="S1593" s="157" t="str">
        <f t="shared" si="363"/>
        <v>NA</v>
      </c>
      <c r="T1593" t="str">
        <f t="shared" si="364"/>
        <v>NA</v>
      </c>
      <c r="U1593">
        <f t="shared" si="365"/>
        <v>0</v>
      </c>
      <c r="V1593">
        <f>MIN(IF(SUM(W1593,X1593,Y1593,AA1593,AB1593,AE1593,AD1593,AG1593,AH1593,AK1593,AJ1593,AN1593,AO1593,AQ1593,AR1593,AT1593,AU1593,AV1593,A1593,BB1593,AX1593,AY1593,AZ1593,BA1593,BD1593,BE1593)=0,0,1)+IF(O1593="Smoothing ramp",1,0)+IF(ISNUMBER(W1593),1,0)+IF(ISNUMBER(X1593),1,0)+IF(ISNUMBER(Y1593),1,0)+IF(ISNUMBER(#REF!),1,0)+IF(ISNUMBER(AA1593),1,0)+IF(ISNUMBER(AB1593),1,0)+IF(ISNUMBER(#REF!),1,0)+IF(ISNUMBER(AE1593),1,0)+IF(ISNUMBER(AD1593),1,0)+IF(ISNUMBER(AG1593),1,0)+IF(ISNUMBER(AH1593),1,0)+IF(ISNUMBER(AJ1593),1,0)+IF(ISNUMBER(AK1593),1,0)+IF(ISNUMBER(AN1593),1,0)+IF(ISNUMBER(AO1593),1,0)+IF(ISNUMBER(AQ1593),1,0)+IF(ISNUMBER(AR1593),1,0)+IF(ISNUMBER(AT1593),1,0)+IF(ISNUMBER(AU1593),1,0)+IF(ISNUMBER(AV1593),1,0)+IF(ISNUMBER(#REF!),1,0)+IF(ISNUMBER(AM1593),1,0)+IF(ISNUMBER(BB1593),1,0)+IF(ISNUMBER(AX1593),1,0)+IF(ISNUMBER(AY1593),1,0)+IF(ISNUMBER(AZ1593),1,0)+IF(ISNUMBER(BA1593),1,0)+IF(ISNUMBER(BD1593),1,0)+IF(ISNUMBER(BE1593),1,0),1)</f>
        <v>1</v>
      </c>
      <c r="W1593" t="s">
        <v>48</v>
      </c>
      <c r="X1593" t="s">
        <v>48</v>
      </c>
      <c r="Y1593" t="s">
        <v>48</v>
      </c>
      <c r="Z1593" t="s">
        <v>48</v>
      </c>
      <c r="AA1593" t="s">
        <v>48</v>
      </c>
      <c r="AB1593" t="s">
        <v>48</v>
      </c>
      <c r="AC1593" t="s">
        <v>48</v>
      </c>
      <c r="AD1593" t="s">
        <v>48</v>
      </c>
      <c r="AE1593" t="s">
        <v>48</v>
      </c>
      <c r="AF1593" t="s">
        <v>48</v>
      </c>
      <c r="AG1593" t="s">
        <v>48</v>
      </c>
      <c r="AH1593" t="s">
        <v>48</v>
      </c>
      <c r="AI1593" t="s">
        <v>48</v>
      </c>
      <c r="AJ1593">
        <v>3500</v>
      </c>
      <c r="AK1593" t="s">
        <v>48</v>
      </c>
      <c r="AL1593" t="s">
        <v>76</v>
      </c>
      <c r="AN1593" t="s">
        <v>48</v>
      </c>
      <c r="AO1593" t="s">
        <v>48</v>
      </c>
      <c r="AP1593" t="s">
        <v>48</v>
      </c>
      <c r="AQ1593" t="s">
        <v>48</v>
      </c>
      <c r="AR1593" t="s">
        <v>48</v>
      </c>
      <c r="AS1593" t="s">
        <v>48</v>
      </c>
      <c r="AT1593" t="s">
        <v>48</v>
      </c>
      <c r="AU1593" t="s">
        <v>48</v>
      </c>
      <c r="AV1593" t="s">
        <v>48</v>
      </c>
      <c r="AW1593" t="s">
        <v>48</v>
      </c>
      <c r="AX1593" t="s">
        <v>48</v>
      </c>
      <c r="AY1593" t="s">
        <v>48</v>
      </c>
      <c r="AZ1593" t="s">
        <v>48</v>
      </c>
      <c r="BA1593" t="s">
        <v>48</v>
      </c>
      <c r="BB1593" t="s">
        <v>48</v>
      </c>
      <c r="BC1593" t="s">
        <v>48</v>
      </c>
      <c r="BD1593" t="s">
        <v>48</v>
      </c>
      <c r="BE1593" t="s">
        <v>48</v>
      </c>
      <c r="BF1593" t="s">
        <v>48</v>
      </c>
      <c r="BG1593" s="15" t="e">
        <f ca="1">OFFSET($V$6,0,MATCH(BH1593,$X1593:$BF1593,0))</f>
        <v>#N/A</v>
      </c>
      <c r="BH1593" s="15">
        <f t="shared" si="366"/>
        <v>100000</v>
      </c>
      <c r="BI1593" s="15" t="e">
        <f t="shared" ca="1" si="367"/>
        <v>#N/A</v>
      </c>
      <c r="BJ1593" s="15" t="str">
        <f t="shared" ca="1" si="368"/>
        <v>CH</v>
      </c>
      <c r="BK1593" s="15">
        <f t="shared" si="369"/>
        <v>3500</v>
      </c>
      <c r="BL1593" s="15" t="str">
        <f t="shared" ca="1" si="370"/>
        <v>N-1 ALBERTVILLE-GRANDE ILE 1 or 2/ CREYS-ST VULBAS 1</v>
      </c>
      <c r="BM1593" s="15">
        <f t="shared" si="371"/>
        <v>1</v>
      </c>
      <c r="BN1593" t="str">
        <f t="shared" ca="1" si="372"/>
        <v>CH</v>
      </c>
      <c r="BO1593" t="str">
        <f t="shared" ca="1" si="373"/>
        <v>CH</v>
      </c>
      <c r="BP1593" t="str">
        <f t="shared" ca="1" si="374"/>
        <v>CH</v>
      </c>
    </row>
    <row r="1594" spans="2:68" hidden="1">
      <c r="B1594">
        <v>20250308</v>
      </c>
      <c r="C1594" t="s">
        <v>75</v>
      </c>
      <c r="D1594">
        <v>230</v>
      </c>
      <c r="E1594">
        <v>9040</v>
      </c>
      <c r="H1594">
        <v>8902</v>
      </c>
      <c r="K1594">
        <v>0</v>
      </c>
      <c r="L1594">
        <v>0</v>
      </c>
      <c r="M1594">
        <v>0</v>
      </c>
      <c r="N1594" t="s">
        <v>49</v>
      </c>
      <c r="O1594" t="s">
        <v>47</v>
      </c>
      <c r="P1594" s="157">
        <f t="shared" si="360"/>
        <v>0</v>
      </c>
      <c r="Q1594">
        <f t="shared" si="361"/>
        <v>138</v>
      </c>
      <c r="R1594" s="157" t="str">
        <f t="shared" si="362"/>
        <v>NA</v>
      </c>
      <c r="S1594" s="157" t="str">
        <f t="shared" si="363"/>
        <v>NA</v>
      </c>
      <c r="T1594" t="str">
        <f t="shared" si="364"/>
        <v>NA</v>
      </c>
      <c r="U1594">
        <f t="shared" si="365"/>
        <v>0</v>
      </c>
      <c r="V1594">
        <f>MIN(IF(SUM(W1594,X1594,Y1594,AA1594,AB1594,AE1594,AD1594,AG1594,AH1594,AK1594,AJ1594,AN1594,AO1594,AQ1594,AR1594,AT1594,AU1594,AV1594,A1594,BB1594,AX1594,AY1594,AZ1594,BA1594,BD1594,BE1594)=0,0,1)+IF(O1594="Smoothing ramp",1,0)+IF(ISNUMBER(W1594),1,0)+IF(ISNUMBER(X1594),1,0)+IF(ISNUMBER(Y1594),1,0)+IF(ISNUMBER(#REF!),1,0)+IF(ISNUMBER(AA1594),1,0)+IF(ISNUMBER(AB1594),1,0)+IF(ISNUMBER(#REF!),1,0)+IF(ISNUMBER(AE1594),1,0)+IF(ISNUMBER(AD1594),1,0)+IF(ISNUMBER(AG1594),1,0)+IF(ISNUMBER(AH1594),1,0)+IF(ISNUMBER(AJ1594),1,0)+IF(ISNUMBER(AK1594),1,0)+IF(ISNUMBER(AN1594),1,0)+IF(ISNUMBER(AO1594),1,0)+IF(ISNUMBER(AQ1594),1,0)+IF(ISNUMBER(AR1594),1,0)+IF(ISNUMBER(AT1594),1,0)+IF(ISNUMBER(AU1594),1,0)+IF(ISNUMBER(AV1594),1,0)+IF(ISNUMBER(#REF!),1,0)+IF(ISNUMBER(AM1594),1,0)+IF(ISNUMBER(BB1594),1,0)+IF(ISNUMBER(AX1594),1,0)+IF(ISNUMBER(AY1594),1,0)+IF(ISNUMBER(AZ1594),1,0)+IF(ISNUMBER(BA1594),1,0)+IF(ISNUMBER(BD1594),1,0)+IF(ISNUMBER(BE1594),1,0),1)</f>
        <v>1</v>
      </c>
      <c r="W1594" t="s">
        <v>48</v>
      </c>
      <c r="X1594" t="s">
        <v>48</v>
      </c>
      <c r="Y1594" t="s">
        <v>48</v>
      </c>
      <c r="Z1594" t="s">
        <v>48</v>
      </c>
      <c r="AA1594" t="s">
        <v>48</v>
      </c>
      <c r="AB1594" t="s">
        <v>48</v>
      </c>
      <c r="AC1594" t="s">
        <v>48</v>
      </c>
      <c r="AD1594" t="s">
        <v>48</v>
      </c>
      <c r="AE1594" t="s">
        <v>48</v>
      </c>
      <c r="AF1594" t="s">
        <v>48</v>
      </c>
      <c r="AG1594" t="s">
        <v>48</v>
      </c>
      <c r="AH1594" t="s">
        <v>48</v>
      </c>
      <c r="AI1594" t="s">
        <v>48</v>
      </c>
      <c r="AJ1594">
        <v>3500</v>
      </c>
      <c r="AK1594" t="s">
        <v>48</v>
      </c>
      <c r="AL1594" t="s">
        <v>76</v>
      </c>
      <c r="AN1594" t="s">
        <v>48</v>
      </c>
      <c r="AO1594" t="s">
        <v>48</v>
      </c>
      <c r="AP1594" t="s">
        <v>48</v>
      </c>
      <c r="AQ1594" t="s">
        <v>48</v>
      </c>
      <c r="AR1594" t="s">
        <v>48</v>
      </c>
      <c r="AS1594" t="s">
        <v>48</v>
      </c>
      <c r="AT1594" t="s">
        <v>48</v>
      </c>
      <c r="AU1594" t="s">
        <v>48</v>
      </c>
      <c r="AV1594" t="s">
        <v>48</v>
      </c>
      <c r="AW1594" t="s">
        <v>48</v>
      </c>
      <c r="AX1594" t="s">
        <v>48</v>
      </c>
      <c r="AY1594" t="s">
        <v>48</v>
      </c>
      <c r="AZ1594" t="s">
        <v>48</v>
      </c>
      <c r="BA1594" t="s">
        <v>48</v>
      </c>
      <c r="BB1594" t="s">
        <v>48</v>
      </c>
      <c r="BC1594" t="s">
        <v>48</v>
      </c>
      <c r="BD1594" t="s">
        <v>48</v>
      </c>
      <c r="BE1594" t="s">
        <v>48</v>
      </c>
      <c r="BF1594" t="s">
        <v>48</v>
      </c>
      <c r="BG1594" s="15" t="e">
        <f ca="1">OFFSET($V$6,0,MATCH(BH1594,$X1594:$BF1594,0))</f>
        <v>#N/A</v>
      </c>
      <c r="BH1594" s="15">
        <f t="shared" si="366"/>
        <v>100000</v>
      </c>
      <c r="BI1594" s="15" t="e">
        <f t="shared" ca="1" si="367"/>
        <v>#N/A</v>
      </c>
      <c r="BJ1594" s="15" t="str">
        <f t="shared" ca="1" si="368"/>
        <v>CH</v>
      </c>
      <c r="BK1594" s="15">
        <f t="shared" si="369"/>
        <v>3500</v>
      </c>
      <c r="BL1594" s="15" t="str">
        <f t="shared" ca="1" si="370"/>
        <v>N-1 ALBERTVILLE-GRANDE ILE 1 or 2/ CREYS-ST VULBAS 1</v>
      </c>
      <c r="BM1594" s="15">
        <f t="shared" si="371"/>
        <v>1</v>
      </c>
      <c r="BN1594" t="str">
        <f t="shared" ca="1" si="372"/>
        <v>CH</v>
      </c>
      <c r="BO1594" t="str">
        <f t="shared" ca="1" si="373"/>
        <v>CH</v>
      </c>
      <c r="BP1594" t="str">
        <f t="shared" ca="1" si="374"/>
        <v>CH</v>
      </c>
    </row>
    <row r="1595" spans="2:68" hidden="1">
      <c r="B1595">
        <v>20250308</v>
      </c>
      <c r="C1595" t="s">
        <v>75</v>
      </c>
      <c r="D1595">
        <v>330</v>
      </c>
      <c r="E1595">
        <v>9040</v>
      </c>
      <c r="H1595">
        <v>8902</v>
      </c>
      <c r="K1595">
        <v>0</v>
      </c>
      <c r="L1595">
        <v>0</v>
      </c>
      <c r="M1595">
        <v>0</v>
      </c>
      <c r="N1595" t="s">
        <v>49</v>
      </c>
      <c r="O1595" t="s">
        <v>47</v>
      </c>
      <c r="P1595" s="157">
        <f t="shared" si="360"/>
        <v>0</v>
      </c>
      <c r="Q1595">
        <f t="shared" si="361"/>
        <v>138</v>
      </c>
      <c r="R1595" s="157" t="str">
        <f t="shared" si="362"/>
        <v>NA</v>
      </c>
      <c r="S1595" s="157" t="str">
        <f t="shared" si="363"/>
        <v>NA</v>
      </c>
      <c r="T1595" t="str">
        <f t="shared" si="364"/>
        <v>NA</v>
      </c>
      <c r="U1595">
        <f t="shared" si="365"/>
        <v>0</v>
      </c>
      <c r="V1595">
        <f>MIN(IF(SUM(W1595,X1595,Y1595,AA1595,AB1595,AE1595,AD1595,AG1595,AH1595,AK1595,AJ1595,AN1595,AO1595,AQ1595,AR1595,AT1595,AU1595,AV1595,A1595,BB1595,AX1595,AY1595,AZ1595,BA1595,BD1595,BE1595)=0,0,1)+IF(O1595="Smoothing ramp",1,0)+IF(ISNUMBER(W1595),1,0)+IF(ISNUMBER(X1595),1,0)+IF(ISNUMBER(Y1595),1,0)+IF(ISNUMBER(#REF!),1,0)+IF(ISNUMBER(AA1595),1,0)+IF(ISNUMBER(AB1595),1,0)+IF(ISNUMBER(#REF!),1,0)+IF(ISNUMBER(AE1595),1,0)+IF(ISNUMBER(AD1595),1,0)+IF(ISNUMBER(AG1595),1,0)+IF(ISNUMBER(AH1595),1,0)+IF(ISNUMBER(AJ1595),1,0)+IF(ISNUMBER(AK1595),1,0)+IF(ISNUMBER(AN1595),1,0)+IF(ISNUMBER(AO1595),1,0)+IF(ISNUMBER(AQ1595),1,0)+IF(ISNUMBER(AR1595),1,0)+IF(ISNUMBER(AT1595),1,0)+IF(ISNUMBER(AU1595),1,0)+IF(ISNUMBER(AV1595),1,0)+IF(ISNUMBER(#REF!),1,0)+IF(ISNUMBER(AM1595),1,0)+IF(ISNUMBER(BB1595),1,0)+IF(ISNUMBER(AX1595),1,0)+IF(ISNUMBER(AY1595),1,0)+IF(ISNUMBER(AZ1595),1,0)+IF(ISNUMBER(BA1595),1,0)+IF(ISNUMBER(BD1595),1,0)+IF(ISNUMBER(BE1595),1,0),1)</f>
        <v>1</v>
      </c>
      <c r="W1595" t="s">
        <v>48</v>
      </c>
      <c r="X1595" t="s">
        <v>48</v>
      </c>
      <c r="Y1595" t="s">
        <v>48</v>
      </c>
      <c r="Z1595" t="s">
        <v>48</v>
      </c>
      <c r="AA1595" t="s">
        <v>48</v>
      </c>
      <c r="AB1595" t="s">
        <v>48</v>
      </c>
      <c r="AC1595" t="s">
        <v>48</v>
      </c>
      <c r="AD1595" t="s">
        <v>48</v>
      </c>
      <c r="AE1595" t="s">
        <v>48</v>
      </c>
      <c r="AF1595" t="s">
        <v>48</v>
      </c>
      <c r="AG1595" t="s">
        <v>48</v>
      </c>
      <c r="AH1595" t="s">
        <v>48</v>
      </c>
      <c r="AI1595" t="s">
        <v>48</v>
      </c>
      <c r="AJ1595">
        <v>3500</v>
      </c>
      <c r="AK1595" t="s">
        <v>48</v>
      </c>
      <c r="AL1595" t="s">
        <v>76</v>
      </c>
      <c r="AN1595" t="s">
        <v>48</v>
      </c>
      <c r="AO1595" t="s">
        <v>48</v>
      </c>
      <c r="AP1595" t="s">
        <v>48</v>
      </c>
      <c r="AQ1595" t="s">
        <v>48</v>
      </c>
      <c r="AR1595" t="s">
        <v>48</v>
      </c>
      <c r="AS1595" t="s">
        <v>48</v>
      </c>
      <c r="AT1595" t="s">
        <v>48</v>
      </c>
      <c r="AU1595" t="s">
        <v>48</v>
      </c>
      <c r="AV1595" t="s">
        <v>48</v>
      </c>
      <c r="AW1595" t="s">
        <v>48</v>
      </c>
      <c r="AX1595" t="s">
        <v>48</v>
      </c>
      <c r="AY1595" t="s">
        <v>48</v>
      </c>
      <c r="AZ1595" t="s">
        <v>48</v>
      </c>
      <c r="BA1595" t="s">
        <v>48</v>
      </c>
      <c r="BB1595" t="s">
        <v>48</v>
      </c>
      <c r="BC1595" t="s">
        <v>48</v>
      </c>
      <c r="BD1595" t="s">
        <v>48</v>
      </c>
      <c r="BE1595" t="s">
        <v>48</v>
      </c>
      <c r="BF1595" t="s">
        <v>48</v>
      </c>
      <c r="BG1595" s="15" t="e">
        <f ca="1">OFFSET($V$6,0,MATCH(BH1595,$X1595:$BF1595,0))</f>
        <v>#N/A</v>
      </c>
      <c r="BH1595" s="15">
        <f t="shared" si="366"/>
        <v>100000</v>
      </c>
      <c r="BI1595" s="15" t="e">
        <f t="shared" ca="1" si="367"/>
        <v>#N/A</v>
      </c>
      <c r="BJ1595" s="15" t="str">
        <f t="shared" ca="1" si="368"/>
        <v>CH</v>
      </c>
      <c r="BK1595" s="15">
        <f t="shared" si="369"/>
        <v>3500</v>
      </c>
      <c r="BL1595" s="15" t="str">
        <f t="shared" ca="1" si="370"/>
        <v>N-1 ALBERTVILLE-GRANDE ILE 1 or 2/ CREYS-ST VULBAS 1</v>
      </c>
      <c r="BM1595" s="15">
        <f t="shared" si="371"/>
        <v>1</v>
      </c>
      <c r="BN1595" t="str">
        <f t="shared" ca="1" si="372"/>
        <v>CH</v>
      </c>
      <c r="BO1595" t="str">
        <f t="shared" ca="1" si="373"/>
        <v>CH</v>
      </c>
      <c r="BP1595" t="str">
        <f t="shared" ca="1" si="374"/>
        <v>CH</v>
      </c>
    </row>
    <row r="1596" spans="2:68" hidden="1">
      <c r="B1596">
        <v>20250308</v>
      </c>
      <c r="C1596" t="s">
        <v>75</v>
      </c>
      <c r="D1596">
        <v>430</v>
      </c>
      <c r="E1596">
        <v>9040</v>
      </c>
      <c r="H1596">
        <v>8902</v>
      </c>
      <c r="K1596">
        <v>0</v>
      </c>
      <c r="L1596">
        <v>0</v>
      </c>
      <c r="M1596">
        <v>0</v>
      </c>
      <c r="N1596" t="s">
        <v>49</v>
      </c>
      <c r="O1596" t="s">
        <v>47</v>
      </c>
      <c r="P1596" s="157">
        <f t="shared" si="360"/>
        <v>0</v>
      </c>
      <c r="Q1596">
        <f t="shared" si="361"/>
        <v>138</v>
      </c>
      <c r="R1596" s="157" t="str">
        <f t="shared" si="362"/>
        <v>NA</v>
      </c>
      <c r="S1596" s="157" t="str">
        <f t="shared" si="363"/>
        <v>NA</v>
      </c>
      <c r="T1596" t="str">
        <f t="shared" si="364"/>
        <v>NA</v>
      </c>
      <c r="U1596">
        <f t="shared" si="365"/>
        <v>0</v>
      </c>
      <c r="V1596">
        <f>MIN(IF(SUM(W1596,X1596,Y1596,AA1596,AB1596,AE1596,AD1596,AG1596,AH1596,AK1596,AJ1596,AN1596,AO1596,AQ1596,AR1596,AT1596,AU1596,AV1596,A1596,BB1596,AX1596,AY1596,AZ1596,BA1596,BD1596,BE1596)=0,0,1)+IF(O1596="Smoothing ramp",1,0)+IF(ISNUMBER(W1596),1,0)+IF(ISNUMBER(X1596),1,0)+IF(ISNUMBER(Y1596),1,0)+IF(ISNUMBER(#REF!),1,0)+IF(ISNUMBER(AA1596),1,0)+IF(ISNUMBER(AB1596),1,0)+IF(ISNUMBER(#REF!),1,0)+IF(ISNUMBER(AE1596),1,0)+IF(ISNUMBER(AD1596),1,0)+IF(ISNUMBER(AG1596),1,0)+IF(ISNUMBER(AH1596),1,0)+IF(ISNUMBER(AJ1596),1,0)+IF(ISNUMBER(AK1596),1,0)+IF(ISNUMBER(AN1596),1,0)+IF(ISNUMBER(AO1596),1,0)+IF(ISNUMBER(AQ1596),1,0)+IF(ISNUMBER(AR1596),1,0)+IF(ISNUMBER(AT1596),1,0)+IF(ISNUMBER(AU1596),1,0)+IF(ISNUMBER(AV1596),1,0)+IF(ISNUMBER(#REF!),1,0)+IF(ISNUMBER(AM1596),1,0)+IF(ISNUMBER(BB1596),1,0)+IF(ISNUMBER(AX1596),1,0)+IF(ISNUMBER(AY1596),1,0)+IF(ISNUMBER(AZ1596),1,0)+IF(ISNUMBER(BA1596),1,0)+IF(ISNUMBER(BD1596),1,0)+IF(ISNUMBER(BE1596),1,0),1)</f>
        <v>1</v>
      </c>
      <c r="W1596" t="s">
        <v>48</v>
      </c>
      <c r="X1596" t="s">
        <v>48</v>
      </c>
      <c r="Y1596" t="s">
        <v>48</v>
      </c>
      <c r="Z1596" t="s">
        <v>48</v>
      </c>
      <c r="AA1596" t="s">
        <v>48</v>
      </c>
      <c r="AB1596" t="s">
        <v>48</v>
      </c>
      <c r="AC1596" t="s">
        <v>48</v>
      </c>
      <c r="AD1596" t="s">
        <v>48</v>
      </c>
      <c r="AE1596" t="s">
        <v>48</v>
      </c>
      <c r="AF1596" t="s">
        <v>48</v>
      </c>
      <c r="AG1596" t="s">
        <v>48</v>
      </c>
      <c r="AH1596" t="s">
        <v>48</v>
      </c>
      <c r="AI1596" t="s">
        <v>48</v>
      </c>
      <c r="AJ1596">
        <v>3500</v>
      </c>
      <c r="AK1596" t="s">
        <v>48</v>
      </c>
      <c r="AL1596" t="s">
        <v>76</v>
      </c>
      <c r="AN1596" t="s">
        <v>48</v>
      </c>
      <c r="AO1596" t="s">
        <v>48</v>
      </c>
      <c r="AP1596" t="s">
        <v>48</v>
      </c>
      <c r="AQ1596" t="s">
        <v>48</v>
      </c>
      <c r="AR1596" t="s">
        <v>48</v>
      </c>
      <c r="AS1596" t="s">
        <v>48</v>
      </c>
      <c r="AT1596" t="s">
        <v>48</v>
      </c>
      <c r="AU1596" t="s">
        <v>48</v>
      </c>
      <c r="AV1596" t="s">
        <v>48</v>
      </c>
      <c r="AW1596" t="s">
        <v>48</v>
      </c>
      <c r="AX1596" t="s">
        <v>48</v>
      </c>
      <c r="AY1596" t="s">
        <v>48</v>
      </c>
      <c r="AZ1596" t="s">
        <v>48</v>
      </c>
      <c r="BA1596" t="s">
        <v>48</v>
      </c>
      <c r="BB1596" t="s">
        <v>48</v>
      </c>
      <c r="BC1596" t="s">
        <v>48</v>
      </c>
      <c r="BD1596" t="s">
        <v>48</v>
      </c>
      <c r="BE1596" t="s">
        <v>48</v>
      </c>
      <c r="BF1596" t="s">
        <v>48</v>
      </c>
      <c r="BG1596" s="15" t="e">
        <f ca="1">OFFSET($V$6,0,MATCH(BH1596,$X1596:$BF1596,0))</f>
        <v>#N/A</v>
      </c>
      <c r="BH1596" s="15">
        <f t="shared" si="366"/>
        <v>100000</v>
      </c>
      <c r="BI1596" s="15" t="e">
        <f t="shared" ca="1" si="367"/>
        <v>#N/A</v>
      </c>
      <c r="BJ1596" s="15" t="str">
        <f t="shared" ca="1" si="368"/>
        <v>CH</v>
      </c>
      <c r="BK1596" s="15">
        <f t="shared" si="369"/>
        <v>3500</v>
      </c>
      <c r="BL1596" s="15" t="str">
        <f t="shared" ca="1" si="370"/>
        <v>N-1 ALBERTVILLE-GRANDE ILE 1 or 2/ CREYS-ST VULBAS 1</v>
      </c>
      <c r="BM1596" s="15">
        <f t="shared" si="371"/>
        <v>1</v>
      </c>
      <c r="BN1596" t="str">
        <f t="shared" ca="1" si="372"/>
        <v>CH</v>
      </c>
      <c r="BO1596" t="str">
        <f t="shared" ca="1" si="373"/>
        <v>CH</v>
      </c>
      <c r="BP1596" t="str">
        <f t="shared" ca="1" si="374"/>
        <v>CH</v>
      </c>
    </row>
    <row r="1597" spans="2:68" hidden="1">
      <c r="B1597">
        <v>20250308</v>
      </c>
      <c r="C1597" t="s">
        <v>75</v>
      </c>
      <c r="D1597">
        <v>530</v>
      </c>
      <c r="E1597">
        <v>9040</v>
      </c>
      <c r="H1597">
        <v>8902</v>
      </c>
      <c r="K1597">
        <v>0</v>
      </c>
      <c r="L1597">
        <v>0</v>
      </c>
      <c r="M1597">
        <v>0</v>
      </c>
      <c r="N1597" t="s">
        <v>49</v>
      </c>
      <c r="O1597" t="s">
        <v>47</v>
      </c>
      <c r="P1597" s="157">
        <f t="shared" si="360"/>
        <v>0</v>
      </c>
      <c r="Q1597">
        <f t="shared" si="361"/>
        <v>138</v>
      </c>
      <c r="R1597" s="157" t="str">
        <f t="shared" si="362"/>
        <v>NA</v>
      </c>
      <c r="S1597" s="157" t="str">
        <f t="shared" si="363"/>
        <v>NA</v>
      </c>
      <c r="T1597" t="str">
        <f t="shared" si="364"/>
        <v>NA</v>
      </c>
      <c r="U1597">
        <f t="shared" si="365"/>
        <v>0</v>
      </c>
      <c r="V1597">
        <f>MIN(IF(SUM(W1597,X1597,Y1597,AA1597,AB1597,AE1597,AD1597,AG1597,AH1597,AK1597,AJ1597,AN1597,AO1597,AQ1597,AR1597,AT1597,AU1597,AV1597,A1597,BB1597,AX1597,AY1597,AZ1597,BA1597,BD1597,BE1597)=0,0,1)+IF(O1597="Smoothing ramp",1,0)+IF(ISNUMBER(W1597),1,0)+IF(ISNUMBER(X1597),1,0)+IF(ISNUMBER(Y1597),1,0)+IF(ISNUMBER(#REF!),1,0)+IF(ISNUMBER(AA1597),1,0)+IF(ISNUMBER(AB1597),1,0)+IF(ISNUMBER(#REF!),1,0)+IF(ISNUMBER(AE1597),1,0)+IF(ISNUMBER(AD1597),1,0)+IF(ISNUMBER(AG1597),1,0)+IF(ISNUMBER(AH1597),1,0)+IF(ISNUMBER(AJ1597),1,0)+IF(ISNUMBER(AK1597),1,0)+IF(ISNUMBER(AN1597),1,0)+IF(ISNUMBER(AO1597),1,0)+IF(ISNUMBER(AQ1597),1,0)+IF(ISNUMBER(AR1597),1,0)+IF(ISNUMBER(AT1597),1,0)+IF(ISNUMBER(AU1597),1,0)+IF(ISNUMBER(AV1597),1,0)+IF(ISNUMBER(#REF!),1,0)+IF(ISNUMBER(AM1597),1,0)+IF(ISNUMBER(BB1597),1,0)+IF(ISNUMBER(AX1597),1,0)+IF(ISNUMBER(AY1597),1,0)+IF(ISNUMBER(AZ1597),1,0)+IF(ISNUMBER(BA1597),1,0)+IF(ISNUMBER(BD1597),1,0)+IF(ISNUMBER(BE1597),1,0),1)</f>
        <v>1</v>
      </c>
      <c r="W1597" t="s">
        <v>48</v>
      </c>
      <c r="X1597" t="s">
        <v>48</v>
      </c>
      <c r="Y1597" t="s">
        <v>48</v>
      </c>
      <c r="Z1597" t="s">
        <v>48</v>
      </c>
      <c r="AA1597" t="s">
        <v>48</v>
      </c>
      <c r="AB1597" t="s">
        <v>48</v>
      </c>
      <c r="AC1597" t="s">
        <v>48</v>
      </c>
      <c r="AD1597" t="s">
        <v>48</v>
      </c>
      <c r="AE1597" t="s">
        <v>48</v>
      </c>
      <c r="AF1597" t="s">
        <v>48</v>
      </c>
      <c r="AG1597" t="s">
        <v>48</v>
      </c>
      <c r="AH1597" t="s">
        <v>48</v>
      </c>
      <c r="AI1597" t="s">
        <v>48</v>
      </c>
      <c r="AJ1597">
        <v>3500</v>
      </c>
      <c r="AK1597" t="s">
        <v>48</v>
      </c>
      <c r="AL1597" t="s">
        <v>76</v>
      </c>
      <c r="AN1597" t="s">
        <v>48</v>
      </c>
      <c r="AO1597" t="s">
        <v>48</v>
      </c>
      <c r="AP1597" t="s">
        <v>48</v>
      </c>
      <c r="AQ1597" t="s">
        <v>48</v>
      </c>
      <c r="AR1597" t="s">
        <v>48</v>
      </c>
      <c r="AS1597" t="s">
        <v>48</v>
      </c>
      <c r="AT1597" t="s">
        <v>48</v>
      </c>
      <c r="AU1597" t="s">
        <v>48</v>
      </c>
      <c r="AV1597" t="s">
        <v>48</v>
      </c>
      <c r="AW1597" t="s">
        <v>48</v>
      </c>
      <c r="AX1597" t="s">
        <v>48</v>
      </c>
      <c r="AY1597" t="s">
        <v>48</v>
      </c>
      <c r="AZ1597" t="s">
        <v>48</v>
      </c>
      <c r="BA1597" t="s">
        <v>48</v>
      </c>
      <c r="BB1597" t="s">
        <v>48</v>
      </c>
      <c r="BC1597" t="s">
        <v>48</v>
      </c>
      <c r="BD1597" t="s">
        <v>48</v>
      </c>
      <c r="BE1597" t="s">
        <v>48</v>
      </c>
      <c r="BF1597" t="s">
        <v>48</v>
      </c>
      <c r="BG1597" s="15" t="e">
        <f ca="1">OFFSET($V$6,0,MATCH(BH1597,$X1597:$BF1597,0))</f>
        <v>#N/A</v>
      </c>
      <c r="BH1597" s="15">
        <f t="shared" si="366"/>
        <v>100000</v>
      </c>
      <c r="BI1597" s="15" t="e">
        <f t="shared" ca="1" si="367"/>
        <v>#N/A</v>
      </c>
      <c r="BJ1597" s="15" t="str">
        <f t="shared" ca="1" si="368"/>
        <v>CH</v>
      </c>
      <c r="BK1597" s="15">
        <f t="shared" si="369"/>
        <v>3500</v>
      </c>
      <c r="BL1597" s="15" t="str">
        <f t="shared" ca="1" si="370"/>
        <v>N-1 ALBERTVILLE-GRANDE ILE 1 or 2/ CREYS-ST VULBAS 1</v>
      </c>
      <c r="BM1597" s="15">
        <f t="shared" si="371"/>
        <v>1</v>
      </c>
      <c r="BN1597" t="str">
        <f t="shared" ca="1" si="372"/>
        <v>CH</v>
      </c>
      <c r="BO1597" t="str">
        <f t="shared" ca="1" si="373"/>
        <v>CH</v>
      </c>
      <c r="BP1597" t="str">
        <f t="shared" ca="1" si="374"/>
        <v>CH</v>
      </c>
    </row>
    <row r="1598" spans="2:68" hidden="1">
      <c r="B1598">
        <v>20250308</v>
      </c>
      <c r="C1598" t="s">
        <v>75</v>
      </c>
      <c r="D1598">
        <v>630</v>
      </c>
      <c r="E1598">
        <v>9040</v>
      </c>
      <c r="H1598">
        <v>8902</v>
      </c>
      <c r="K1598">
        <v>0</v>
      </c>
      <c r="L1598">
        <v>0</v>
      </c>
      <c r="M1598">
        <v>0</v>
      </c>
      <c r="N1598" t="s">
        <v>49</v>
      </c>
      <c r="O1598" t="s">
        <v>47</v>
      </c>
      <c r="P1598" s="157">
        <f t="shared" si="360"/>
        <v>0</v>
      </c>
      <c r="Q1598">
        <f t="shared" si="361"/>
        <v>138</v>
      </c>
      <c r="R1598" s="157" t="str">
        <f t="shared" si="362"/>
        <v>NA</v>
      </c>
      <c r="S1598" s="157" t="str">
        <f t="shared" si="363"/>
        <v>NA</v>
      </c>
      <c r="T1598" t="str">
        <f t="shared" si="364"/>
        <v>NA</v>
      </c>
      <c r="U1598">
        <f t="shared" si="365"/>
        <v>0</v>
      </c>
      <c r="V1598">
        <f>MIN(IF(SUM(W1598,X1598,Y1598,AA1598,AB1598,AE1598,AD1598,AG1598,AH1598,AK1598,AJ1598,AN1598,AO1598,AQ1598,AR1598,AT1598,AU1598,AV1598,A1598,BB1598,AX1598,AY1598,AZ1598,BA1598,BD1598,BE1598)=0,0,1)+IF(O1598="Smoothing ramp",1,0)+IF(ISNUMBER(W1598),1,0)+IF(ISNUMBER(X1598),1,0)+IF(ISNUMBER(Y1598),1,0)+IF(ISNUMBER(#REF!),1,0)+IF(ISNUMBER(AA1598),1,0)+IF(ISNUMBER(AB1598),1,0)+IF(ISNUMBER(#REF!),1,0)+IF(ISNUMBER(AE1598),1,0)+IF(ISNUMBER(AD1598),1,0)+IF(ISNUMBER(AG1598),1,0)+IF(ISNUMBER(AH1598),1,0)+IF(ISNUMBER(AJ1598),1,0)+IF(ISNUMBER(AK1598),1,0)+IF(ISNUMBER(AN1598),1,0)+IF(ISNUMBER(AO1598),1,0)+IF(ISNUMBER(AQ1598),1,0)+IF(ISNUMBER(AR1598),1,0)+IF(ISNUMBER(AT1598),1,0)+IF(ISNUMBER(AU1598),1,0)+IF(ISNUMBER(AV1598),1,0)+IF(ISNUMBER(#REF!),1,0)+IF(ISNUMBER(AM1598),1,0)+IF(ISNUMBER(BB1598),1,0)+IF(ISNUMBER(AX1598),1,0)+IF(ISNUMBER(AY1598),1,0)+IF(ISNUMBER(AZ1598),1,0)+IF(ISNUMBER(BA1598),1,0)+IF(ISNUMBER(BD1598),1,0)+IF(ISNUMBER(BE1598),1,0),1)</f>
        <v>1</v>
      </c>
      <c r="W1598" t="s">
        <v>48</v>
      </c>
      <c r="X1598" t="s">
        <v>48</v>
      </c>
      <c r="Y1598" t="s">
        <v>48</v>
      </c>
      <c r="Z1598" t="s">
        <v>48</v>
      </c>
      <c r="AA1598" t="s">
        <v>48</v>
      </c>
      <c r="AB1598" t="s">
        <v>48</v>
      </c>
      <c r="AC1598" t="s">
        <v>48</v>
      </c>
      <c r="AD1598" t="s">
        <v>48</v>
      </c>
      <c r="AE1598" t="s">
        <v>48</v>
      </c>
      <c r="AF1598" t="s">
        <v>48</v>
      </c>
      <c r="AG1598" t="s">
        <v>48</v>
      </c>
      <c r="AH1598" t="s">
        <v>48</v>
      </c>
      <c r="AI1598" t="s">
        <v>48</v>
      </c>
      <c r="AJ1598">
        <v>3500</v>
      </c>
      <c r="AK1598" t="s">
        <v>48</v>
      </c>
      <c r="AL1598" t="s">
        <v>76</v>
      </c>
      <c r="AN1598" t="s">
        <v>48</v>
      </c>
      <c r="AO1598" t="s">
        <v>48</v>
      </c>
      <c r="AP1598" t="s">
        <v>48</v>
      </c>
      <c r="AQ1598" t="s">
        <v>48</v>
      </c>
      <c r="AR1598" t="s">
        <v>48</v>
      </c>
      <c r="AS1598" t="s">
        <v>48</v>
      </c>
      <c r="AT1598" t="s">
        <v>48</v>
      </c>
      <c r="AU1598" t="s">
        <v>48</v>
      </c>
      <c r="AV1598" t="s">
        <v>48</v>
      </c>
      <c r="AW1598" t="s">
        <v>48</v>
      </c>
      <c r="AX1598" t="s">
        <v>48</v>
      </c>
      <c r="AY1598" t="s">
        <v>48</v>
      </c>
      <c r="AZ1598" t="s">
        <v>48</v>
      </c>
      <c r="BA1598" t="s">
        <v>48</v>
      </c>
      <c r="BB1598" t="s">
        <v>48</v>
      </c>
      <c r="BC1598" t="s">
        <v>48</v>
      </c>
      <c r="BD1598" t="s">
        <v>48</v>
      </c>
      <c r="BE1598" t="s">
        <v>48</v>
      </c>
      <c r="BF1598" t="s">
        <v>48</v>
      </c>
      <c r="BG1598" s="15" t="e">
        <f ca="1">OFFSET($V$6,0,MATCH(BH1598,$X1598:$BF1598,0))</f>
        <v>#N/A</v>
      </c>
      <c r="BH1598" s="15">
        <f t="shared" si="366"/>
        <v>100000</v>
      </c>
      <c r="BI1598" s="15" t="e">
        <f t="shared" ca="1" si="367"/>
        <v>#N/A</v>
      </c>
      <c r="BJ1598" s="15" t="str">
        <f t="shared" ca="1" si="368"/>
        <v>CH</v>
      </c>
      <c r="BK1598" s="15">
        <f t="shared" si="369"/>
        <v>3500</v>
      </c>
      <c r="BL1598" s="15" t="str">
        <f t="shared" ca="1" si="370"/>
        <v>N-1 ALBERTVILLE-GRANDE ILE 1 or 2/ CREYS-ST VULBAS 1</v>
      </c>
      <c r="BM1598" s="15">
        <f t="shared" si="371"/>
        <v>1</v>
      </c>
      <c r="BN1598" t="str">
        <f t="shared" ca="1" si="372"/>
        <v>CH</v>
      </c>
      <c r="BO1598" t="str">
        <f t="shared" ca="1" si="373"/>
        <v>CH</v>
      </c>
      <c r="BP1598" t="str">
        <f t="shared" ca="1" si="374"/>
        <v>CH</v>
      </c>
    </row>
    <row r="1599" spans="2:68" hidden="1">
      <c r="B1599">
        <v>20250308</v>
      </c>
      <c r="C1599" t="s">
        <v>75</v>
      </c>
      <c r="D1599">
        <v>730</v>
      </c>
      <c r="E1599">
        <v>9850</v>
      </c>
      <c r="H1599">
        <v>9565</v>
      </c>
      <c r="K1599">
        <v>0</v>
      </c>
      <c r="L1599">
        <v>0</v>
      </c>
      <c r="M1599">
        <v>0</v>
      </c>
      <c r="N1599" t="s">
        <v>49</v>
      </c>
      <c r="O1599" t="s">
        <v>47</v>
      </c>
      <c r="P1599" s="157">
        <f t="shared" si="360"/>
        <v>0</v>
      </c>
      <c r="Q1599">
        <f t="shared" si="361"/>
        <v>285</v>
      </c>
      <c r="R1599" s="157" t="str">
        <f t="shared" si="362"/>
        <v>NA</v>
      </c>
      <c r="S1599" s="157" t="str">
        <f t="shared" si="363"/>
        <v>NA</v>
      </c>
      <c r="T1599" t="str">
        <f t="shared" si="364"/>
        <v>NA</v>
      </c>
      <c r="U1599">
        <f t="shared" si="365"/>
        <v>0</v>
      </c>
      <c r="V1599">
        <f>MIN(IF(SUM(W1599,X1599,Y1599,AA1599,AB1599,AE1599,AD1599,AG1599,AH1599,AK1599,AJ1599,AN1599,AO1599,AQ1599,AR1599,AT1599,AU1599,AV1599,A1599,BB1599,AX1599,AY1599,AZ1599,BA1599,BD1599,BE1599)=0,0,1)+IF(O1599="Smoothing ramp",1,0)+IF(ISNUMBER(W1599),1,0)+IF(ISNUMBER(X1599),1,0)+IF(ISNUMBER(Y1599),1,0)+IF(ISNUMBER(#REF!),1,0)+IF(ISNUMBER(AA1599),1,0)+IF(ISNUMBER(AB1599),1,0)+IF(ISNUMBER(#REF!),1,0)+IF(ISNUMBER(AE1599),1,0)+IF(ISNUMBER(AD1599),1,0)+IF(ISNUMBER(AG1599),1,0)+IF(ISNUMBER(AH1599),1,0)+IF(ISNUMBER(AJ1599),1,0)+IF(ISNUMBER(AK1599),1,0)+IF(ISNUMBER(AN1599),1,0)+IF(ISNUMBER(AO1599),1,0)+IF(ISNUMBER(AQ1599),1,0)+IF(ISNUMBER(AR1599),1,0)+IF(ISNUMBER(AT1599),1,0)+IF(ISNUMBER(AU1599),1,0)+IF(ISNUMBER(AV1599),1,0)+IF(ISNUMBER(#REF!),1,0)+IF(ISNUMBER(AM1599),1,0)+IF(ISNUMBER(BB1599),1,0)+IF(ISNUMBER(AX1599),1,0)+IF(ISNUMBER(AY1599),1,0)+IF(ISNUMBER(AZ1599),1,0)+IF(ISNUMBER(BA1599),1,0)+IF(ISNUMBER(BD1599),1,0)+IF(ISNUMBER(BE1599),1,0),1)</f>
        <v>1</v>
      </c>
      <c r="W1599" t="s">
        <v>48</v>
      </c>
      <c r="X1599" t="s">
        <v>48</v>
      </c>
      <c r="Y1599" t="s">
        <v>48</v>
      </c>
      <c r="Z1599" t="s">
        <v>48</v>
      </c>
      <c r="AA1599" t="s">
        <v>48</v>
      </c>
      <c r="AB1599" t="s">
        <v>48</v>
      </c>
      <c r="AC1599" t="s">
        <v>48</v>
      </c>
      <c r="AD1599" t="s">
        <v>48</v>
      </c>
      <c r="AE1599" t="s">
        <v>48</v>
      </c>
      <c r="AF1599" t="s">
        <v>48</v>
      </c>
      <c r="AG1599" t="s">
        <v>48</v>
      </c>
      <c r="AH1599" t="s">
        <v>48</v>
      </c>
      <c r="AI1599" t="s">
        <v>48</v>
      </c>
      <c r="AJ1599">
        <v>3500</v>
      </c>
      <c r="AK1599" t="s">
        <v>48</v>
      </c>
      <c r="AL1599" t="s">
        <v>76</v>
      </c>
      <c r="AN1599" t="s">
        <v>48</v>
      </c>
      <c r="AO1599" t="s">
        <v>48</v>
      </c>
      <c r="AP1599" t="s">
        <v>48</v>
      </c>
      <c r="AQ1599" t="s">
        <v>48</v>
      </c>
      <c r="AR1599" t="s">
        <v>48</v>
      </c>
      <c r="AS1599" t="s">
        <v>48</v>
      </c>
      <c r="AT1599" t="s">
        <v>48</v>
      </c>
      <c r="AU1599" t="s">
        <v>48</v>
      </c>
      <c r="AV1599" t="s">
        <v>48</v>
      </c>
      <c r="AW1599" t="s">
        <v>48</v>
      </c>
      <c r="AX1599" t="s">
        <v>48</v>
      </c>
      <c r="AY1599" t="s">
        <v>48</v>
      </c>
      <c r="AZ1599" t="s">
        <v>48</v>
      </c>
      <c r="BA1599" t="s">
        <v>48</v>
      </c>
      <c r="BB1599" t="s">
        <v>48</v>
      </c>
      <c r="BC1599" t="s">
        <v>48</v>
      </c>
      <c r="BD1599" t="s">
        <v>48</v>
      </c>
      <c r="BE1599" t="s">
        <v>48</v>
      </c>
      <c r="BF1599" t="s">
        <v>48</v>
      </c>
      <c r="BG1599" s="15" t="e">
        <f ca="1">OFFSET($V$6,0,MATCH(BH1599,$X1599:$BF1599,0))</f>
        <v>#N/A</v>
      </c>
      <c r="BH1599" s="15">
        <f t="shared" si="366"/>
        <v>100000</v>
      </c>
      <c r="BI1599" s="15" t="e">
        <f t="shared" ca="1" si="367"/>
        <v>#N/A</v>
      </c>
      <c r="BJ1599" s="15" t="str">
        <f t="shared" ca="1" si="368"/>
        <v>CH</v>
      </c>
      <c r="BK1599" s="15">
        <f t="shared" si="369"/>
        <v>3500</v>
      </c>
      <c r="BL1599" s="15" t="str">
        <f t="shared" ca="1" si="370"/>
        <v>N-1 ALBERTVILLE-GRANDE ILE 1 or 2/ CREYS-ST VULBAS 1</v>
      </c>
      <c r="BM1599" s="15">
        <f t="shared" si="371"/>
        <v>1</v>
      </c>
      <c r="BN1599" t="str">
        <f t="shared" ca="1" si="372"/>
        <v>CH</v>
      </c>
      <c r="BO1599" t="str">
        <f t="shared" ca="1" si="373"/>
        <v>CH</v>
      </c>
      <c r="BP1599" t="str">
        <f t="shared" ca="1" si="374"/>
        <v>CH</v>
      </c>
    </row>
    <row r="1600" spans="2:68" hidden="1">
      <c r="B1600">
        <v>20250308</v>
      </c>
      <c r="C1600" t="s">
        <v>75</v>
      </c>
      <c r="D1600">
        <v>830</v>
      </c>
      <c r="E1600">
        <v>9850</v>
      </c>
      <c r="H1600">
        <v>9565</v>
      </c>
      <c r="K1600">
        <v>0</v>
      </c>
      <c r="L1600">
        <v>0</v>
      </c>
      <c r="M1600">
        <v>0</v>
      </c>
      <c r="N1600" t="s">
        <v>49</v>
      </c>
      <c r="O1600" t="s">
        <v>47</v>
      </c>
      <c r="P1600" s="157">
        <f t="shared" si="360"/>
        <v>0</v>
      </c>
      <c r="Q1600">
        <f t="shared" si="361"/>
        <v>285</v>
      </c>
      <c r="R1600" s="157" t="str">
        <f t="shared" si="362"/>
        <v>NA</v>
      </c>
      <c r="S1600" s="157" t="str">
        <f t="shared" si="363"/>
        <v>NA</v>
      </c>
      <c r="T1600" t="str">
        <f t="shared" si="364"/>
        <v>NA</v>
      </c>
      <c r="U1600">
        <f t="shared" si="365"/>
        <v>0</v>
      </c>
      <c r="V1600">
        <f>MIN(IF(SUM(W1600,X1600,Y1600,AA1600,AB1600,AE1600,AD1600,AG1600,AH1600,AK1600,AJ1600,AN1600,AO1600,AQ1600,AR1600,AT1600,AU1600,AV1600,A1600,BB1600,AX1600,AY1600,AZ1600,BA1600,BD1600,BE1600)=0,0,1)+IF(O1600="Smoothing ramp",1,0)+IF(ISNUMBER(W1600),1,0)+IF(ISNUMBER(X1600),1,0)+IF(ISNUMBER(Y1600),1,0)+IF(ISNUMBER(#REF!),1,0)+IF(ISNUMBER(AA1600),1,0)+IF(ISNUMBER(AB1600),1,0)+IF(ISNUMBER(#REF!),1,0)+IF(ISNUMBER(AE1600),1,0)+IF(ISNUMBER(AD1600),1,0)+IF(ISNUMBER(AG1600),1,0)+IF(ISNUMBER(AH1600),1,0)+IF(ISNUMBER(AJ1600),1,0)+IF(ISNUMBER(AK1600),1,0)+IF(ISNUMBER(AN1600),1,0)+IF(ISNUMBER(AO1600),1,0)+IF(ISNUMBER(AQ1600),1,0)+IF(ISNUMBER(AR1600),1,0)+IF(ISNUMBER(AT1600),1,0)+IF(ISNUMBER(AU1600),1,0)+IF(ISNUMBER(AV1600),1,0)+IF(ISNUMBER(#REF!),1,0)+IF(ISNUMBER(AM1600),1,0)+IF(ISNUMBER(BB1600),1,0)+IF(ISNUMBER(AX1600),1,0)+IF(ISNUMBER(AY1600),1,0)+IF(ISNUMBER(AZ1600),1,0)+IF(ISNUMBER(BA1600),1,0)+IF(ISNUMBER(BD1600),1,0)+IF(ISNUMBER(BE1600),1,0),1)</f>
        <v>1</v>
      </c>
      <c r="W1600" t="s">
        <v>48</v>
      </c>
      <c r="X1600" t="s">
        <v>48</v>
      </c>
      <c r="Y1600" t="s">
        <v>48</v>
      </c>
      <c r="Z1600" t="s">
        <v>48</v>
      </c>
      <c r="AA1600" t="s">
        <v>48</v>
      </c>
      <c r="AB1600" t="s">
        <v>48</v>
      </c>
      <c r="AC1600" t="s">
        <v>48</v>
      </c>
      <c r="AD1600" t="s">
        <v>48</v>
      </c>
      <c r="AE1600" t="s">
        <v>48</v>
      </c>
      <c r="AF1600" t="s">
        <v>48</v>
      </c>
      <c r="AG1600" t="s">
        <v>48</v>
      </c>
      <c r="AH1600" t="s">
        <v>48</v>
      </c>
      <c r="AI1600" t="s">
        <v>48</v>
      </c>
      <c r="AJ1600">
        <v>3500</v>
      </c>
      <c r="AK1600" t="s">
        <v>48</v>
      </c>
      <c r="AL1600" t="s">
        <v>76</v>
      </c>
      <c r="AN1600" t="s">
        <v>48</v>
      </c>
      <c r="AO1600" t="s">
        <v>48</v>
      </c>
      <c r="AP1600" t="s">
        <v>48</v>
      </c>
      <c r="AQ1600" t="s">
        <v>48</v>
      </c>
      <c r="AR1600" t="s">
        <v>48</v>
      </c>
      <c r="AS1600" t="s">
        <v>48</v>
      </c>
      <c r="AT1600" t="s">
        <v>48</v>
      </c>
      <c r="AU1600" t="s">
        <v>48</v>
      </c>
      <c r="AV1600" t="s">
        <v>48</v>
      </c>
      <c r="AW1600" t="s">
        <v>48</v>
      </c>
      <c r="AX1600" t="s">
        <v>48</v>
      </c>
      <c r="AY1600" t="s">
        <v>48</v>
      </c>
      <c r="AZ1600" t="s">
        <v>48</v>
      </c>
      <c r="BA1600" t="s">
        <v>48</v>
      </c>
      <c r="BB1600" t="s">
        <v>48</v>
      </c>
      <c r="BC1600" t="s">
        <v>48</v>
      </c>
      <c r="BD1600" t="s">
        <v>48</v>
      </c>
      <c r="BE1600" t="s">
        <v>48</v>
      </c>
      <c r="BF1600" t="s">
        <v>48</v>
      </c>
      <c r="BG1600" s="15" t="e">
        <f ca="1">OFFSET($V$6,0,MATCH(BH1600,$X1600:$BF1600,0))</f>
        <v>#N/A</v>
      </c>
      <c r="BH1600" s="15">
        <f t="shared" si="366"/>
        <v>100000</v>
      </c>
      <c r="BI1600" s="15" t="e">
        <f t="shared" ca="1" si="367"/>
        <v>#N/A</v>
      </c>
      <c r="BJ1600" s="15" t="str">
        <f t="shared" ca="1" si="368"/>
        <v>CH</v>
      </c>
      <c r="BK1600" s="15">
        <f t="shared" si="369"/>
        <v>3500</v>
      </c>
      <c r="BL1600" s="15" t="str">
        <f t="shared" ca="1" si="370"/>
        <v>N-1 ALBERTVILLE-GRANDE ILE 1 or 2/ CREYS-ST VULBAS 1</v>
      </c>
      <c r="BM1600" s="15">
        <f t="shared" si="371"/>
        <v>1</v>
      </c>
      <c r="BN1600" t="str">
        <f t="shared" ca="1" si="372"/>
        <v>CH</v>
      </c>
      <c r="BO1600" t="str">
        <f t="shared" ca="1" si="373"/>
        <v>CH</v>
      </c>
      <c r="BP1600" t="str">
        <f t="shared" ca="1" si="374"/>
        <v>CH</v>
      </c>
    </row>
    <row r="1601" spans="2:68" hidden="1">
      <c r="B1601">
        <v>20250308</v>
      </c>
      <c r="C1601" t="s">
        <v>75</v>
      </c>
      <c r="D1601">
        <v>930</v>
      </c>
      <c r="E1601">
        <v>9850</v>
      </c>
      <c r="H1601">
        <v>9565</v>
      </c>
      <c r="K1601">
        <v>0</v>
      </c>
      <c r="L1601">
        <v>0</v>
      </c>
      <c r="M1601">
        <v>0</v>
      </c>
      <c r="N1601" t="s">
        <v>49</v>
      </c>
      <c r="O1601" t="s">
        <v>47</v>
      </c>
      <c r="P1601" s="157">
        <f t="shared" si="360"/>
        <v>0</v>
      </c>
      <c r="Q1601">
        <f t="shared" si="361"/>
        <v>285</v>
      </c>
      <c r="R1601" s="157" t="str">
        <f t="shared" si="362"/>
        <v>NA</v>
      </c>
      <c r="S1601" s="157" t="str">
        <f t="shared" si="363"/>
        <v>NA</v>
      </c>
      <c r="T1601" t="str">
        <f t="shared" si="364"/>
        <v>NA</v>
      </c>
      <c r="U1601">
        <f t="shared" si="365"/>
        <v>0</v>
      </c>
      <c r="V1601">
        <f>MIN(IF(SUM(W1601,X1601,Y1601,AA1601,AB1601,AE1601,AD1601,AG1601,AH1601,AK1601,AJ1601,AN1601,AO1601,AQ1601,AR1601,AT1601,AU1601,AV1601,A1601,BB1601,AX1601,AY1601,AZ1601,BA1601,BD1601,BE1601)=0,0,1)+IF(O1601="Smoothing ramp",1,0)+IF(ISNUMBER(W1601),1,0)+IF(ISNUMBER(X1601),1,0)+IF(ISNUMBER(Y1601),1,0)+IF(ISNUMBER(#REF!),1,0)+IF(ISNUMBER(AA1601),1,0)+IF(ISNUMBER(AB1601),1,0)+IF(ISNUMBER(#REF!),1,0)+IF(ISNUMBER(AE1601),1,0)+IF(ISNUMBER(AD1601),1,0)+IF(ISNUMBER(AG1601),1,0)+IF(ISNUMBER(AH1601),1,0)+IF(ISNUMBER(AJ1601),1,0)+IF(ISNUMBER(AK1601),1,0)+IF(ISNUMBER(AN1601),1,0)+IF(ISNUMBER(AO1601),1,0)+IF(ISNUMBER(AQ1601),1,0)+IF(ISNUMBER(AR1601),1,0)+IF(ISNUMBER(AT1601),1,0)+IF(ISNUMBER(AU1601),1,0)+IF(ISNUMBER(AV1601),1,0)+IF(ISNUMBER(#REF!),1,0)+IF(ISNUMBER(AM1601),1,0)+IF(ISNUMBER(BB1601),1,0)+IF(ISNUMBER(AX1601),1,0)+IF(ISNUMBER(AY1601),1,0)+IF(ISNUMBER(AZ1601),1,0)+IF(ISNUMBER(BA1601),1,0)+IF(ISNUMBER(BD1601),1,0)+IF(ISNUMBER(BE1601),1,0),1)</f>
        <v>1</v>
      </c>
      <c r="W1601" t="s">
        <v>48</v>
      </c>
      <c r="X1601" t="s">
        <v>48</v>
      </c>
      <c r="Y1601" t="s">
        <v>48</v>
      </c>
      <c r="Z1601" t="s">
        <v>48</v>
      </c>
      <c r="AA1601" t="s">
        <v>48</v>
      </c>
      <c r="AB1601" t="s">
        <v>48</v>
      </c>
      <c r="AC1601" t="s">
        <v>48</v>
      </c>
      <c r="AD1601" t="s">
        <v>48</v>
      </c>
      <c r="AE1601" t="s">
        <v>48</v>
      </c>
      <c r="AF1601" t="s">
        <v>48</v>
      </c>
      <c r="AG1601" t="s">
        <v>48</v>
      </c>
      <c r="AH1601" t="s">
        <v>48</v>
      </c>
      <c r="AI1601" t="s">
        <v>48</v>
      </c>
      <c r="AJ1601">
        <v>3500</v>
      </c>
      <c r="AK1601" t="s">
        <v>48</v>
      </c>
      <c r="AL1601" t="s">
        <v>76</v>
      </c>
      <c r="AN1601" t="s">
        <v>48</v>
      </c>
      <c r="AO1601" t="s">
        <v>48</v>
      </c>
      <c r="AP1601" t="s">
        <v>48</v>
      </c>
      <c r="AQ1601" t="s">
        <v>48</v>
      </c>
      <c r="AR1601" t="s">
        <v>48</v>
      </c>
      <c r="AS1601" t="s">
        <v>48</v>
      </c>
      <c r="AT1601" t="s">
        <v>48</v>
      </c>
      <c r="AU1601" t="s">
        <v>48</v>
      </c>
      <c r="AV1601" t="s">
        <v>48</v>
      </c>
      <c r="AW1601" t="s">
        <v>48</v>
      </c>
      <c r="AX1601" t="s">
        <v>48</v>
      </c>
      <c r="AY1601" t="s">
        <v>48</v>
      </c>
      <c r="AZ1601" t="s">
        <v>48</v>
      </c>
      <c r="BA1601" t="s">
        <v>48</v>
      </c>
      <c r="BB1601" t="s">
        <v>48</v>
      </c>
      <c r="BC1601" t="s">
        <v>48</v>
      </c>
      <c r="BD1601" t="s">
        <v>48</v>
      </c>
      <c r="BE1601" t="s">
        <v>48</v>
      </c>
      <c r="BF1601" t="s">
        <v>48</v>
      </c>
      <c r="BG1601" s="15" t="e">
        <f ca="1">OFFSET($V$6,0,MATCH(BH1601,$X1601:$BF1601,0))</f>
        <v>#N/A</v>
      </c>
      <c r="BH1601" s="15">
        <f t="shared" si="366"/>
        <v>100000</v>
      </c>
      <c r="BI1601" s="15" t="e">
        <f t="shared" ca="1" si="367"/>
        <v>#N/A</v>
      </c>
      <c r="BJ1601" s="15" t="str">
        <f t="shared" ca="1" si="368"/>
        <v>CH</v>
      </c>
      <c r="BK1601" s="15">
        <f t="shared" si="369"/>
        <v>3500</v>
      </c>
      <c r="BL1601" s="15" t="str">
        <f t="shared" ca="1" si="370"/>
        <v>N-1 ALBERTVILLE-GRANDE ILE 1 or 2/ CREYS-ST VULBAS 1</v>
      </c>
      <c r="BM1601" s="15">
        <f t="shared" si="371"/>
        <v>1</v>
      </c>
      <c r="BN1601" t="str">
        <f t="shared" ca="1" si="372"/>
        <v>CH</v>
      </c>
      <c r="BO1601" t="str">
        <f t="shared" ca="1" si="373"/>
        <v>CH</v>
      </c>
      <c r="BP1601" t="str">
        <f t="shared" ca="1" si="374"/>
        <v>CH</v>
      </c>
    </row>
    <row r="1602" spans="2:68" hidden="1">
      <c r="B1602">
        <v>20250308</v>
      </c>
      <c r="C1602" t="s">
        <v>75</v>
      </c>
      <c r="D1602">
        <v>1030</v>
      </c>
      <c r="E1602">
        <v>9850</v>
      </c>
      <c r="H1602">
        <v>9565</v>
      </c>
      <c r="K1602">
        <v>0</v>
      </c>
      <c r="L1602">
        <v>0</v>
      </c>
      <c r="M1602">
        <v>0</v>
      </c>
      <c r="N1602" t="s">
        <v>49</v>
      </c>
      <c r="O1602" t="s">
        <v>47</v>
      </c>
      <c r="P1602" s="157">
        <f t="shared" si="360"/>
        <v>0</v>
      </c>
      <c r="Q1602">
        <f t="shared" si="361"/>
        <v>285</v>
      </c>
      <c r="R1602" s="157" t="str">
        <f t="shared" si="362"/>
        <v>NA</v>
      </c>
      <c r="S1602" s="157" t="str">
        <f t="shared" si="363"/>
        <v>NA</v>
      </c>
      <c r="T1602" t="str">
        <f t="shared" si="364"/>
        <v>NA</v>
      </c>
      <c r="U1602">
        <f t="shared" si="365"/>
        <v>0</v>
      </c>
      <c r="V1602">
        <f>MIN(IF(SUM(W1602,X1602,Y1602,AA1602,AB1602,AE1602,AD1602,AG1602,AH1602,AK1602,AJ1602,AN1602,AO1602,AQ1602,AR1602,AT1602,AU1602,AV1602,A1602,BB1602,AX1602,AY1602,AZ1602,BA1602,BD1602,BE1602)=0,0,1)+IF(O1602="Smoothing ramp",1,0)+IF(ISNUMBER(W1602),1,0)+IF(ISNUMBER(X1602),1,0)+IF(ISNUMBER(Y1602),1,0)+IF(ISNUMBER(#REF!),1,0)+IF(ISNUMBER(AA1602),1,0)+IF(ISNUMBER(AB1602),1,0)+IF(ISNUMBER(#REF!),1,0)+IF(ISNUMBER(AE1602),1,0)+IF(ISNUMBER(AD1602),1,0)+IF(ISNUMBER(AG1602),1,0)+IF(ISNUMBER(AH1602),1,0)+IF(ISNUMBER(AJ1602),1,0)+IF(ISNUMBER(AK1602),1,0)+IF(ISNUMBER(AN1602),1,0)+IF(ISNUMBER(AO1602),1,0)+IF(ISNUMBER(AQ1602),1,0)+IF(ISNUMBER(AR1602),1,0)+IF(ISNUMBER(AT1602),1,0)+IF(ISNUMBER(AU1602),1,0)+IF(ISNUMBER(AV1602),1,0)+IF(ISNUMBER(#REF!),1,0)+IF(ISNUMBER(AM1602),1,0)+IF(ISNUMBER(BB1602),1,0)+IF(ISNUMBER(AX1602),1,0)+IF(ISNUMBER(AY1602),1,0)+IF(ISNUMBER(AZ1602),1,0)+IF(ISNUMBER(BA1602),1,0)+IF(ISNUMBER(BD1602),1,0)+IF(ISNUMBER(BE1602),1,0),1)</f>
        <v>1</v>
      </c>
      <c r="W1602" t="s">
        <v>48</v>
      </c>
      <c r="X1602" t="s">
        <v>48</v>
      </c>
      <c r="Y1602" t="s">
        <v>48</v>
      </c>
      <c r="Z1602" t="s">
        <v>48</v>
      </c>
      <c r="AA1602" t="s">
        <v>48</v>
      </c>
      <c r="AB1602" t="s">
        <v>48</v>
      </c>
      <c r="AC1602" t="s">
        <v>48</v>
      </c>
      <c r="AD1602" t="s">
        <v>48</v>
      </c>
      <c r="AE1602" t="s">
        <v>48</v>
      </c>
      <c r="AF1602" t="s">
        <v>48</v>
      </c>
      <c r="AG1602" t="s">
        <v>48</v>
      </c>
      <c r="AH1602" t="s">
        <v>48</v>
      </c>
      <c r="AI1602" t="s">
        <v>48</v>
      </c>
      <c r="AJ1602">
        <v>3500</v>
      </c>
      <c r="AK1602" t="s">
        <v>48</v>
      </c>
      <c r="AL1602" t="s">
        <v>76</v>
      </c>
      <c r="AN1602" t="s">
        <v>48</v>
      </c>
      <c r="AO1602" t="s">
        <v>48</v>
      </c>
      <c r="AP1602" t="s">
        <v>48</v>
      </c>
      <c r="AQ1602" t="s">
        <v>48</v>
      </c>
      <c r="AR1602" t="s">
        <v>48</v>
      </c>
      <c r="AS1602" t="s">
        <v>48</v>
      </c>
      <c r="AT1602" t="s">
        <v>48</v>
      </c>
      <c r="AU1602" t="s">
        <v>48</v>
      </c>
      <c r="AV1602" t="s">
        <v>48</v>
      </c>
      <c r="AW1602" t="s">
        <v>48</v>
      </c>
      <c r="AX1602" t="s">
        <v>48</v>
      </c>
      <c r="AY1602" t="s">
        <v>48</v>
      </c>
      <c r="AZ1602" t="s">
        <v>48</v>
      </c>
      <c r="BA1602" t="s">
        <v>48</v>
      </c>
      <c r="BB1602" t="s">
        <v>48</v>
      </c>
      <c r="BC1602" t="s">
        <v>48</v>
      </c>
      <c r="BD1602" t="s">
        <v>48</v>
      </c>
      <c r="BE1602" t="s">
        <v>48</v>
      </c>
      <c r="BF1602" t="s">
        <v>48</v>
      </c>
      <c r="BG1602" s="15" t="e">
        <f ca="1">OFFSET($V$6,0,MATCH(BH1602,$X1602:$BF1602,0))</f>
        <v>#N/A</v>
      </c>
      <c r="BH1602" s="15">
        <f t="shared" si="366"/>
        <v>100000</v>
      </c>
      <c r="BI1602" s="15" t="e">
        <f t="shared" ca="1" si="367"/>
        <v>#N/A</v>
      </c>
      <c r="BJ1602" s="15" t="str">
        <f t="shared" ca="1" si="368"/>
        <v>CH</v>
      </c>
      <c r="BK1602" s="15">
        <f t="shared" si="369"/>
        <v>3500</v>
      </c>
      <c r="BL1602" s="15" t="str">
        <f t="shared" ca="1" si="370"/>
        <v>N-1 ALBERTVILLE-GRANDE ILE 1 or 2/ CREYS-ST VULBAS 1</v>
      </c>
      <c r="BM1602" s="15">
        <f t="shared" si="371"/>
        <v>1</v>
      </c>
      <c r="BN1602" t="str">
        <f t="shared" ca="1" si="372"/>
        <v>CH</v>
      </c>
      <c r="BO1602" t="str">
        <f t="shared" ca="1" si="373"/>
        <v>CH</v>
      </c>
      <c r="BP1602" t="str">
        <f t="shared" ca="1" si="374"/>
        <v>CH</v>
      </c>
    </row>
    <row r="1603" spans="2:68" hidden="1">
      <c r="B1603">
        <v>20250308</v>
      </c>
      <c r="C1603" t="s">
        <v>75</v>
      </c>
      <c r="D1603">
        <v>1130</v>
      </c>
      <c r="E1603">
        <v>9850</v>
      </c>
      <c r="H1603">
        <v>9565</v>
      </c>
      <c r="K1603">
        <v>0</v>
      </c>
      <c r="L1603">
        <v>0</v>
      </c>
      <c r="M1603">
        <v>0</v>
      </c>
      <c r="N1603" t="s">
        <v>49</v>
      </c>
      <c r="O1603" t="s">
        <v>47</v>
      </c>
      <c r="P1603" s="157">
        <f t="shared" si="360"/>
        <v>0</v>
      </c>
      <c r="Q1603">
        <f t="shared" si="361"/>
        <v>285</v>
      </c>
      <c r="R1603" s="157" t="str">
        <f t="shared" si="362"/>
        <v>NA</v>
      </c>
      <c r="S1603" s="157" t="str">
        <f t="shared" si="363"/>
        <v>NA</v>
      </c>
      <c r="T1603" t="str">
        <f t="shared" si="364"/>
        <v>NA</v>
      </c>
      <c r="U1603">
        <f t="shared" si="365"/>
        <v>0</v>
      </c>
      <c r="V1603">
        <f>MIN(IF(SUM(W1603,X1603,Y1603,AA1603,AB1603,AE1603,AD1603,AG1603,AH1603,AK1603,AJ1603,AN1603,AO1603,AQ1603,AR1603,AT1603,AU1603,AV1603,A1603,BB1603,AX1603,AY1603,AZ1603,BA1603,BD1603,BE1603)=0,0,1)+IF(O1603="Smoothing ramp",1,0)+IF(ISNUMBER(W1603),1,0)+IF(ISNUMBER(X1603),1,0)+IF(ISNUMBER(Y1603),1,0)+IF(ISNUMBER(#REF!),1,0)+IF(ISNUMBER(AA1603),1,0)+IF(ISNUMBER(AB1603),1,0)+IF(ISNUMBER(#REF!),1,0)+IF(ISNUMBER(AE1603),1,0)+IF(ISNUMBER(AD1603),1,0)+IF(ISNUMBER(AG1603),1,0)+IF(ISNUMBER(AH1603),1,0)+IF(ISNUMBER(AJ1603),1,0)+IF(ISNUMBER(AK1603),1,0)+IF(ISNUMBER(AN1603),1,0)+IF(ISNUMBER(AO1603),1,0)+IF(ISNUMBER(AQ1603),1,0)+IF(ISNUMBER(AR1603),1,0)+IF(ISNUMBER(AT1603),1,0)+IF(ISNUMBER(AU1603),1,0)+IF(ISNUMBER(AV1603),1,0)+IF(ISNUMBER(#REF!),1,0)+IF(ISNUMBER(AM1603),1,0)+IF(ISNUMBER(BB1603),1,0)+IF(ISNUMBER(AX1603),1,0)+IF(ISNUMBER(AY1603),1,0)+IF(ISNUMBER(AZ1603),1,0)+IF(ISNUMBER(BA1603),1,0)+IF(ISNUMBER(BD1603),1,0)+IF(ISNUMBER(BE1603),1,0),1)</f>
        <v>1</v>
      </c>
      <c r="W1603" t="s">
        <v>48</v>
      </c>
      <c r="X1603" t="s">
        <v>48</v>
      </c>
      <c r="Y1603" t="s">
        <v>48</v>
      </c>
      <c r="Z1603" t="s">
        <v>48</v>
      </c>
      <c r="AA1603" t="s">
        <v>48</v>
      </c>
      <c r="AB1603" t="s">
        <v>48</v>
      </c>
      <c r="AC1603" t="s">
        <v>48</v>
      </c>
      <c r="AD1603" t="s">
        <v>48</v>
      </c>
      <c r="AE1603" t="s">
        <v>48</v>
      </c>
      <c r="AF1603" t="s">
        <v>48</v>
      </c>
      <c r="AG1603" t="s">
        <v>48</v>
      </c>
      <c r="AH1603" t="s">
        <v>48</v>
      </c>
      <c r="AI1603" t="s">
        <v>48</v>
      </c>
      <c r="AJ1603">
        <v>3500</v>
      </c>
      <c r="AK1603" t="s">
        <v>48</v>
      </c>
      <c r="AL1603" t="s">
        <v>76</v>
      </c>
      <c r="AN1603" t="s">
        <v>48</v>
      </c>
      <c r="AO1603" t="s">
        <v>48</v>
      </c>
      <c r="AP1603" t="s">
        <v>48</v>
      </c>
      <c r="AQ1603" t="s">
        <v>48</v>
      </c>
      <c r="AR1603" t="s">
        <v>48</v>
      </c>
      <c r="AS1603" t="s">
        <v>48</v>
      </c>
      <c r="AT1603" t="s">
        <v>48</v>
      </c>
      <c r="AU1603" t="s">
        <v>48</v>
      </c>
      <c r="AV1603" t="s">
        <v>48</v>
      </c>
      <c r="AW1603" t="s">
        <v>48</v>
      </c>
      <c r="AX1603" t="s">
        <v>48</v>
      </c>
      <c r="AY1603" t="s">
        <v>48</v>
      </c>
      <c r="AZ1603" t="s">
        <v>48</v>
      </c>
      <c r="BA1603" t="s">
        <v>48</v>
      </c>
      <c r="BB1603" t="s">
        <v>48</v>
      </c>
      <c r="BC1603" t="s">
        <v>48</v>
      </c>
      <c r="BD1603" t="s">
        <v>48</v>
      </c>
      <c r="BE1603" t="s">
        <v>48</v>
      </c>
      <c r="BF1603" t="s">
        <v>48</v>
      </c>
      <c r="BG1603" s="15" t="e">
        <f ca="1">OFFSET($V$6,0,MATCH(BH1603,$X1603:$BF1603,0))</f>
        <v>#N/A</v>
      </c>
      <c r="BH1603" s="15">
        <f t="shared" si="366"/>
        <v>100000</v>
      </c>
      <c r="BI1603" s="15" t="e">
        <f t="shared" ca="1" si="367"/>
        <v>#N/A</v>
      </c>
      <c r="BJ1603" s="15" t="str">
        <f t="shared" ca="1" si="368"/>
        <v>CH</v>
      </c>
      <c r="BK1603" s="15">
        <f t="shared" si="369"/>
        <v>3500</v>
      </c>
      <c r="BL1603" s="15" t="str">
        <f t="shared" ca="1" si="370"/>
        <v>N-1 ALBERTVILLE-GRANDE ILE 1 or 2/ CREYS-ST VULBAS 1</v>
      </c>
      <c r="BM1603" s="15">
        <f t="shared" si="371"/>
        <v>1</v>
      </c>
      <c r="BN1603" t="str">
        <f t="shared" ca="1" si="372"/>
        <v>CH</v>
      </c>
      <c r="BO1603" t="str">
        <f t="shared" ca="1" si="373"/>
        <v>CH</v>
      </c>
      <c r="BP1603" t="str">
        <f t="shared" ca="1" si="374"/>
        <v>CH</v>
      </c>
    </row>
    <row r="1604" spans="2:68" hidden="1">
      <c r="B1604">
        <v>20250308</v>
      </c>
      <c r="C1604" t="s">
        <v>75</v>
      </c>
      <c r="D1604">
        <v>1230</v>
      </c>
      <c r="E1604">
        <v>9850</v>
      </c>
      <c r="H1604">
        <v>9565</v>
      </c>
      <c r="K1604">
        <v>0</v>
      </c>
      <c r="L1604">
        <v>0</v>
      </c>
      <c r="M1604">
        <v>0</v>
      </c>
      <c r="N1604" t="s">
        <v>49</v>
      </c>
      <c r="O1604" t="s">
        <v>47</v>
      </c>
      <c r="P1604" s="157">
        <f t="shared" si="360"/>
        <v>0</v>
      </c>
      <c r="Q1604">
        <f t="shared" si="361"/>
        <v>285</v>
      </c>
      <c r="R1604" s="157" t="str">
        <f t="shared" si="362"/>
        <v>NA</v>
      </c>
      <c r="S1604" s="157" t="str">
        <f t="shared" si="363"/>
        <v>NA</v>
      </c>
      <c r="T1604" t="str">
        <f t="shared" si="364"/>
        <v>NA</v>
      </c>
      <c r="U1604">
        <f t="shared" si="365"/>
        <v>0</v>
      </c>
      <c r="V1604">
        <f>MIN(IF(SUM(W1604,X1604,Y1604,AA1604,AB1604,AE1604,AD1604,AG1604,AH1604,AK1604,AJ1604,AN1604,AO1604,AQ1604,AR1604,AT1604,AU1604,AV1604,A1604,BB1604,AX1604,AY1604,AZ1604,BA1604,BD1604,BE1604)=0,0,1)+IF(O1604="Smoothing ramp",1,0)+IF(ISNUMBER(W1604),1,0)+IF(ISNUMBER(X1604),1,0)+IF(ISNUMBER(Y1604),1,0)+IF(ISNUMBER(#REF!),1,0)+IF(ISNUMBER(AA1604),1,0)+IF(ISNUMBER(AB1604),1,0)+IF(ISNUMBER(#REF!),1,0)+IF(ISNUMBER(AE1604),1,0)+IF(ISNUMBER(AD1604),1,0)+IF(ISNUMBER(AG1604),1,0)+IF(ISNUMBER(AH1604),1,0)+IF(ISNUMBER(AJ1604),1,0)+IF(ISNUMBER(AK1604),1,0)+IF(ISNUMBER(AN1604),1,0)+IF(ISNUMBER(AO1604),1,0)+IF(ISNUMBER(AQ1604),1,0)+IF(ISNUMBER(AR1604),1,0)+IF(ISNUMBER(AT1604),1,0)+IF(ISNUMBER(AU1604),1,0)+IF(ISNUMBER(AV1604),1,0)+IF(ISNUMBER(#REF!),1,0)+IF(ISNUMBER(AM1604),1,0)+IF(ISNUMBER(BB1604),1,0)+IF(ISNUMBER(AX1604),1,0)+IF(ISNUMBER(AY1604),1,0)+IF(ISNUMBER(AZ1604),1,0)+IF(ISNUMBER(BA1604),1,0)+IF(ISNUMBER(BD1604),1,0)+IF(ISNUMBER(BE1604),1,0),1)</f>
        <v>1</v>
      </c>
      <c r="W1604" t="s">
        <v>48</v>
      </c>
      <c r="X1604" t="s">
        <v>48</v>
      </c>
      <c r="Y1604" t="s">
        <v>48</v>
      </c>
      <c r="Z1604" t="s">
        <v>48</v>
      </c>
      <c r="AA1604" t="s">
        <v>48</v>
      </c>
      <c r="AB1604" t="s">
        <v>48</v>
      </c>
      <c r="AC1604" t="s">
        <v>48</v>
      </c>
      <c r="AD1604" t="s">
        <v>48</v>
      </c>
      <c r="AE1604" t="s">
        <v>48</v>
      </c>
      <c r="AF1604" t="s">
        <v>48</v>
      </c>
      <c r="AG1604" t="s">
        <v>48</v>
      </c>
      <c r="AH1604" t="s">
        <v>48</v>
      </c>
      <c r="AI1604" t="s">
        <v>48</v>
      </c>
      <c r="AJ1604">
        <v>3500</v>
      </c>
      <c r="AK1604" t="s">
        <v>48</v>
      </c>
      <c r="AL1604" t="s">
        <v>76</v>
      </c>
      <c r="AN1604" t="s">
        <v>48</v>
      </c>
      <c r="AO1604" t="s">
        <v>48</v>
      </c>
      <c r="AP1604" t="s">
        <v>48</v>
      </c>
      <c r="AQ1604" t="s">
        <v>48</v>
      </c>
      <c r="AR1604" t="s">
        <v>48</v>
      </c>
      <c r="AS1604" t="s">
        <v>48</v>
      </c>
      <c r="AT1604" t="s">
        <v>48</v>
      </c>
      <c r="AU1604" t="s">
        <v>48</v>
      </c>
      <c r="AV1604" t="s">
        <v>48</v>
      </c>
      <c r="AW1604" t="s">
        <v>48</v>
      </c>
      <c r="AX1604" t="s">
        <v>48</v>
      </c>
      <c r="AY1604" t="s">
        <v>48</v>
      </c>
      <c r="AZ1604" t="s">
        <v>48</v>
      </c>
      <c r="BA1604" t="s">
        <v>48</v>
      </c>
      <c r="BB1604" t="s">
        <v>48</v>
      </c>
      <c r="BC1604" t="s">
        <v>48</v>
      </c>
      <c r="BD1604" t="s">
        <v>48</v>
      </c>
      <c r="BE1604" t="s">
        <v>48</v>
      </c>
      <c r="BF1604" t="s">
        <v>48</v>
      </c>
      <c r="BG1604" s="15" t="e">
        <f ca="1">OFFSET($V$6,0,MATCH(BH1604,$X1604:$BF1604,0))</f>
        <v>#N/A</v>
      </c>
      <c r="BH1604" s="15">
        <f t="shared" si="366"/>
        <v>100000</v>
      </c>
      <c r="BI1604" s="15" t="e">
        <f t="shared" ca="1" si="367"/>
        <v>#N/A</v>
      </c>
      <c r="BJ1604" s="15" t="str">
        <f t="shared" ca="1" si="368"/>
        <v>CH</v>
      </c>
      <c r="BK1604" s="15">
        <f t="shared" si="369"/>
        <v>3500</v>
      </c>
      <c r="BL1604" s="15" t="str">
        <f t="shared" ca="1" si="370"/>
        <v>N-1 ALBERTVILLE-GRANDE ILE 1 or 2/ CREYS-ST VULBAS 1</v>
      </c>
      <c r="BM1604" s="15">
        <f t="shared" si="371"/>
        <v>1</v>
      </c>
      <c r="BN1604" t="str">
        <f t="shared" ca="1" si="372"/>
        <v>CH</v>
      </c>
      <c r="BO1604" t="str">
        <f t="shared" ca="1" si="373"/>
        <v>CH</v>
      </c>
      <c r="BP1604" t="str">
        <f t="shared" ca="1" si="374"/>
        <v>CH</v>
      </c>
    </row>
    <row r="1605" spans="2:68" hidden="1">
      <c r="B1605">
        <v>20250308</v>
      </c>
      <c r="C1605" t="s">
        <v>75</v>
      </c>
      <c r="D1605">
        <v>1330</v>
      </c>
      <c r="E1605">
        <v>9850</v>
      </c>
      <c r="H1605">
        <v>9565</v>
      </c>
      <c r="K1605">
        <v>0</v>
      </c>
      <c r="L1605">
        <v>0</v>
      </c>
      <c r="M1605">
        <v>0</v>
      </c>
      <c r="N1605" t="s">
        <v>49</v>
      </c>
      <c r="O1605" t="s">
        <v>47</v>
      </c>
      <c r="P1605" s="157">
        <f t="shared" si="360"/>
        <v>0</v>
      </c>
      <c r="Q1605">
        <f t="shared" si="361"/>
        <v>285</v>
      </c>
      <c r="R1605" s="157" t="str">
        <f t="shared" si="362"/>
        <v>NA</v>
      </c>
      <c r="S1605" s="157" t="str">
        <f t="shared" si="363"/>
        <v>NA</v>
      </c>
      <c r="T1605" t="str">
        <f t="shared" si="364"/>
        <v>NA</v>
      </c>
      <c r="U1605">
        <f t="shared" si="365"/>
        <v>0</v>
      </c>
      <c r="V1605">
        <f>MIN(IF(SUM(W1605,X1605,Y1605,AA1605,AB1605,AE1605,AD1605,AG1605,AH1605,AK1605,AJ1605,AN1605,AO1605,AQ1605,AR1605,AT1605,AU1605,AV1605,A1605,BB1605,AX1605,AY1605,AZ1605,BA1605,BD1605,BE1605)=0,0,1)+IF(O1605="Smoothing ramp",1,0)+IF(ISNUMBER(W1605),1,0)+IF(ISNUMBER(X1605),1,0)+IF(ISNUMBER(Y1605),1,0)+IF(ISNUMBER(#REF!),1,0)+IF(ISNUMBER(AA1605),1,0)+IF(ISNUMBER(AB1605),1,0)+IF(ISNUMBER(#REF!),1,0)+IF(ISNUMBER(AE1605),1,0)+IF(ISNUMBER(AD1605),1,0)+IF(ISNUMBER(AG1605),1,0)+IF(ISNUMBER(AH1605),1,0)+IF(ISNUMBER(AJ1605),1,0)+IF(ISNUMBER(AK1605),1,0)+IF(ISNUMBER(AN1605),1,0)+IF(ISNUMBER(AO1605),1,0)+IF(ISNUMBER(AQ1605),1,0)+IF(ISNUMBER(AR1605),1,0)+IF(ISNUMBER(AT1605),1,0)+IF(ISNUMBER(AU1605),1,0)+IF(ISNUMBER(AV1605),1,0)+IF(ISNUMBER(#REF!),1,0)+IF(ISNUMBER(AM1605),1,0)+IF(ISNUMBER(BB1605),1,0)+IF(ISNUMBER(AX1605),1,0)+IF(ISNUMBER(AY1605),1,0)+IF(ISNUMBER(AZ1605),1,0)+IF(ISNUMBER(BA1605),1,0)+IF(ISNUMBER(BD1605),1,0)+IF(ISNUMBER(BE1605),1,0),1)</f>
        <v>1</v>
      </c>
      <c r="W1605" t="s">
        <v>48</v>
      </c>
      <c r="X1605" t="s">
        <v>48</v>
      </c>
      <c r="Y1605" t="s">
        <v>48</v>
      </c>
      <c r="Z1605" t="s">
        <v>48</v>
      </c>
      <c r="AA1605" t="s">
        <v>48</v>
      </c>
      <c r="AB1605" t="s">
        <v>48</v>
      </c>
      <c r="AC1605" t="s">
        <v>48</v>
      </c>
      <c r="AD1605" t="s">
        <v>48</v>
      </c>
      <c r="AE1605" t="s">
        <v>48</v>
      </c>
      <c r="AF1605" t="s">
        <v>48</v>
      </c>
      <c r="AG1605" t="s">
        <v>48</v>
      </c>
      <c r="AH1605" t="s">
        <v>48</v>
      </c>
      <c r="AI1605" t="s">
        <v>48</v>
      </c>
      <c r="AJ1605">
        <v>3500</v>
      </c>
      <c r="AK1605" t="s">
        <v>48</v>
      </c>
      <c r="AL1605" t="s">
        <v>76</v>
      </c>
      <c r="AN1605" t="s">
        <v>48</v>
      </c>
      <c r="AO1605" t="s">
        <v>48</v>
      </c>
      <c r="AP1605" t="s">
        <v>48</v>
      </c>
      <c r="AQ1605" t="s">
        <v>48</v>
      </c>
      <c r="AR1605" t="s">
        <v>48</v>
      </c>
      <c r="AS1605" t="s">
        <v>48</v>
      </c>
      <c r="AT1605" t="s">
        <v>48</v>
      </c>
      <c r="AU1605" t="s">
        <v>48</v>
      </c>
      <c r="AV1605" t="s">
        <v>48</v>
      </c>
      <c r="AW1605" t="s">
        <v>48</v>
      </c>
      <c r="AX1605" t="s">
        <v>48</v>
      </c>
      <c r="AY1605" t="s">
        <v>48</v>
      </c>
      <c r="AZ1605" t="s">
        <v>48</v>
      </c>
      <c r="BA1605" t="s">
        <v>48</v>
      </c>
      <c r="BB1605" t="s">
        <v>48</v>
      </c>
      <c r="BC1605" t="s">
        <v>48</v>
      </c>
      <c r="BD1605" t="s">
        <v>48</v>
      </c>
      <c r="BE1605" t="s">
        <v>48</v>
      </c>
      <c r="BF1605" t="s">
        <v>48</v>
      </c>
      <c r="BG1605" s="15" t="e">
        <f ca="1">OFFSET($V$6,0,MATCH(BH1605,$X1605:$BF1605,0))</f>
        <v>#N/A</v>
      </c>
      <c r="BH1605" s="15">
        <f t="shared" si="366"/>
        <v>100000</v>
      </c>
      <c r="BI1605" s="15" t="e">
        <f t="shared" ca="1" si="367"/>
        <v>#N/A</v>
      </c>
      <c r="BJ1605" s="15" t="str">
        <f t="shared" ca="1" si="368"/>
        <v>CH</v>
      </c>
      <c r="BK1605" s="15">
        <f t="shared" si="369"/>
        <v>3500</v>
      </c>
      <c r="BL1605" s="15" t="str">
        <f t="shared" ca="1" si="370"/>
        <v>N-1 ALBERTVILLE-GRANDE ILE 1 or 2/ CREYS-ST VULBAS 1</v>
      </c>
      <c r="BM1605" s="15">
        <f t="shared" si="371"/>
        <v>1</v>
      </c>
      <c r="BN1605" t="str">
        <f t="shared" ca="1" si="372"/>
        <v>CH</v>
      </c>
      <c r="BO1605" t="str">
        <f t="shared" ca="1" si="373"/>
        <v>CH</v>
      </c>
      <c r="BP1605" t="str">
        <f t="shared" ca="1" si="374"/>
        <v>CH</v>
      </c>
    </row>
    <row r="1606" spans="2:68" hidden="1">
      <c r="B1606">
        <v>20250308</v>
      </c>
      <c r="C1606" t="s">
        <v>75</v>
      </c>
      <c r="D1606">
        <v>1430</v>
      </c>
      <c r="E1606">
        <v>9850</v>
      </c>
      <c r="H1606">
        <v>9565</v>
      </c>
      <c r="K1606">
        <v>0</v>
      </c>
      <c r="L1606">
        <v>0</v>
      </c>
      <c r="M1606">
        <v>0</v>
      </c>
      <c r="N1606" t="s">
        <v>49</v>
      </c>
      <c r="O1606" t="s">
        <v>47</v>
      </c>
      <c r="P1606" s="157">
        <f t="shared" si="360"/>
        <v>0</v>
      </c>
      <c r="Q1606">
        <f t="shared" si="361"/>
        <v>285</v>
      </c>
      <c r="R1606" s="157" t="str">
        <f t="shared" si="362"/>
        <v>NA</v>
      </c>
      <c r="S1606" s="157" t="str">
        <f t="shared" si="363"/>
        <v>NA</v>
      </c>
      <c r="T1606" t="str">
        <f t="shared" si="364"/>
        <v>NA</v>
      </c>
      <c r="U1606">
        <f t="shared" si="365"/>
        <v>0</v>
      </c>
      <c r="V1606">
        <f>MIN(IF(SUM(W1606,X1606,Y1606,AA1606,AB1606,AE1606,AD1606,AG1606,AH1606,AK1606,AJ1606,AN1606,AO1606,AQ1606,AR1606,AT1606,AU1606,AV1606,A1606,BB1606,AX1606,AY1606,AZ1606,BA1606,BD1606,BE1606)=0,0,1)+IF(O1606="Smoothing ramp",1,0)+IF(ISNUMBER(W1606),1,0)+IF(ISNUMBER(X1606),1,0)+IF(ISNUMBER(Y1606),1,0)+IF(ISNUMBER(#REF!),1,0)+IF(ISNUMBER(AA1606),1,0)+IF(ISNUMBER(AB1606),1,0)+IF(ISNUMBER(#REF!),1,0)+IF(ISNUMBER(AE1606),1,0)+IF(ISNUMBER(AD1606),1,0)+IF(ISNUMBER(AG1606),1,0)+IF(ISNUMBER(AH1606),1,0)+IF(ISNUMBER(AJ1606),1,0)+IF(ISNUMBER(AK1606),1,0)+IF(ISNUMBER(AN1606),1,0)+IF(ISNUMBER(AO1606),1,0)+IF(ISNUMBER(AQ1606),1,0)+IF(ISNUMBER(AR1606),1,0)+IF(ISNUMBER(AT1606),1,0)+IF(ISNUMBER(AU1606),1,0)+IF(ISNUMBER(AV1606),1,0)+IF(ISNUMBER(#REF!),1,0)+IF(ISNUMBER(AM1606),1,0)+IF(ISNUMBER(BB1606),1,0)+IF(ISNUMBER(AX1606),1,0)+IF(ISNUMBER(AY1606),1,0)+IF(ISNUMBER(AZ1606),1,0)+IF(ISNUMBER(BA1606),1,0)+IF(ISNUMBER(BD1606),1,0)+IF(ISNUMBER(BE1606),1,0),1)</f>
        <v>1</v>
      </c>
      <c r="W1606" t="s">
        <v>48</v>
      </c>
      <c r="X1606" t="s">
        <v>48</v>
      </c>
      <c r="Y1606" t="s">
        <v>48</v>
      </c>
      <c r="Z1606" t="s">
        <v>48</v>
      </c>
      <c r="AA1606" t="s">
        <v>48</v>
      </c>
      <c r="AB1606" t="s">
        <v>48</v>
      </c>
      <c r="AC1606" t="s">
        <v>48</v>
      </c>
      <c r="AD1606" t="s">
        <v>48</v>
      </c>
      <c r="AE1606" t="s">
        <v>48</v>
      </c>
      <c r="AF1606" t="s">
        <v>48</v>
      </c>
      <c r="AG1606" t="s">
        <v>48</v>
      </c>
      <c r="AH1606" t="s">
        <v>48</v>
      </c>
      <c r="AI1606" t="s">
        <v>48</v>
      </c>
      <c r="AJ1606">
        <v>3500</v>
      </c>
      <c r="AK1606" t="s">
        <v>48</v>
      </c>
      <c r="AL1606" t="s">
        <v>76</v>
      </c>
      <c r="AN1606" t="s">
        <v>48</v>
      </c>
      <c r="AO1606" t="s">
        <v>48</v>
      </c>
      <c r="AP1606" t="s">
        <v>48</v>
      </c>
      <c r="AQ1606" t="s">
        <v>48</v>
      </c>
      <c r="AR1606" t="s">
        <v>48</v>
      </c>
      <c r="AS1606" t="s">
        <v>48</v>
      </c>
      <c r="AT1606" t="s">
        <v>48</v>
      </c>
      <c r="AU1606" t="s">
        <v>48</v>
      </c>
      <c r="AV1606" t="s">
        <v>48</v>
      </c>
      <c r="AW1606" t="s">
        <v>48</v>
      </c>
      <c r="AX1606" t="s">
        <v>48</v>
      </c>
      <c r="AY1606" t="s">
        <v>48</v>
      </c>
      <c r="AZ1606" t="s">
        <v>48</v>
      </c>
      <c r="BA1606" t="s">
        <v>48</v>
      </c>
      <c r="BB1606" t="s">
        <v>48</v>
      </c>
      <c r="BC1606" t="s">
        <v>48</v>
      </c>
      <c r="BD1606" t="s">
        <v>48</v>
      </c>
      <c r="BE1606" t="s">
        <v>48</v>
      </c>
      <c r="BF1606" t="s">
        <v>48</v>
      </c>
      <c r="BG1606" s="15" t="e">
        <f ca="1">OFFSET($V$6,0,MATCH(BH1606,$X1606:$BF1606,0))</f>
        <v>#N/A</v>
      </c>
      <c r="BH1606" s="15">
        <f t="shared" si="366"/>
        <v>100000</v>
      </c>
      <c r="BI1606" s="15" t="e">
        <f t="shared" ca="1" si="367"/>
        <v>#N/A</v>
      </c>
      <c r="BJ1606" s="15" t="str">
        <f t="shared" ca="1" si="368"/>
        <v>CH</v>
      </c>
      <c r="BK1606" s="15">
        <f t="shared" si="369"/>
        <v>3500</v>
      </c>
      <c r="BL1606" s="15" t="str">
        <f t="shared" ca="1" si="370"/>
        <v>N-1 ALBERTVILLE-GRANDE ILE 1 or 2/ CREYS-ST VULBAS 1</v>
      </c>
      <c r="BM1606" s="15">
        <f t="shared" si="371"/>
        <v>1</v>
      </c>
      <c r="BN1606" t="str">
        <f t="shared" ca="1" si="372"/>
        <v>CH</v>
      </c>
      <c r="BO1606" t="str">
        <f t="shared" ca="1" si="373"/>
        <v>CH</v>
      </c>
      <c r="BP1606" t="str">
        <f t="shared" ca="1" si="374"/>
        <v>CH</v>
      </c>
    </row>
    <row r="1607" spans="2:68" hidden="1">
      <c r="B1607">
        <v>20250308</v>
      </c>
      <c r="C1607" t="s">
        <v>75</v>
      </c>
      <c r="D1607">
        <v>1530</v>
      </c>
      <c r="E1607">
        <v>9850</v>
      </c>
      <c r="H1607">
        <v>9565</v>
      </c>
      <c r="K1607">
        <v>0</v>
      </c>
      <c r="L1607">
        <v>0</v>
      </c>
      <c r="M1607">
        <v>0</v>
      </c>
      <c r="N1607" t="s">
        <v>49</v>
      </c>
      <c r="O1607" t="s">
        <v>47</v>
      </c>
      <c r="P1607" s="157">
        <f t="shared" si="360"/>
        <v>0</v>
      </c>
      <c r="Q1607">
        <f t="shared" si="361"/>
        <v>285</v>
      </c>
      <c r="R1607" s="157" t="str">
        <f t="shared" si="362"/>
        <v>NA</v>
      </c>
      <c r="S1607" s="157" t="str">
        <f t="shared" si="363"/>
        <v>NA</v>
      </c>
      <c r="T1607" t="str">
        <f t="shared" si="364"/>
        <v>NA</v>
      </c>
      <c r="U1607">
        <f t="shared" si="365"/>
        <v>0</v>
      </c>
      <c r="V1607">
        <f>MIN(IF(SUM(W1607,X1607,Y1607,AA1607,AB1607,AE1607,AD1607,AG1607,AH1607,AK1607,AJ1607,AN1607,AO1607,AQ1607,AR1607,AT1607,AU1607,AV1607,A1607,BB1607,AX1607,AY1607,AZ1607,BA1607,BD1607,BE1607)=0,0,1)+IF(O1607="Smoothing ramp",1,0)+IF(ISNUMBER(W1607),1,0)+IF(ISNUMBER(X1607),1,0)+IF(ISNUMBER(Y1607),1,0)+IF(ISNUMBER(#REF!),1,0)+IF(ISNUMBER(AA1607),1,0)+IF(ISNUMBER(AB1607),1,0)+IF(ISNUMBER(#REF!),1,0)+IF(ISNUMBER(AE1607),1,0)+IF(ISNUMBER(AD1607),1,0)+IF(ISNUMBER(AG1607),1,0)+IF(ISNUMBER(AH1607),1,0)+IF(ISNUMBER(AJ1607),1,0)+IF(ISNUMBER(AK1607),1,0)+IF(ISNUMBER(AN1607),1,0)+IF(ISNUMBER(AO1607),1,0)+IF(ISNUMBER(AQ1607),1,0)+IF(ISNUMBER(AR1607),1,0)+IF(ISNUMBER(AT1607),1,0)+IF(ISNUMBER(AU1607),1,0)+IF(ISNUMBER(AV1607),1,0)+IF(ISNUMBER(#REF!),1,0)+IF(ISNUMBER(AM1607),1,0)+IF(ISNUMBER(BB1607),1,0)+IF(ISNUMBER(AX1607),1,0)+IF(ISNUMBER(AY1607),1,0)+IF(ISNUMBER(AZ1607),1,0)+IF(ISNUMBER(BA1607),1,0)+IF(ISNUMBER(BD1607),1,0)+IF(ISNUMBER(BE1607),1,0),1)</f>
        <v>1</v>
      </c>
      <c r="W1607" t="s">
        <v>48</v>
      </c>
      <c r="X1607" t="s">
        <v>48</v>
      </c>
      <c r="Y1607" t="s">
        <v>48</v>
      </c>
      <c r="Z1607" t="s">
        <v>48</v>
      </c>
      <c r="AA1607" t="s">
        <v>48</v>
      </c>
      <c r="AB1607" t="s">
        <v>48</v>
      </c>
      <c r="AC1607" t="s">
        <v>48</v>
      </c>
      <c r="AD1607" t="s">
        <v>48</v>
      </c>
      <c r="AE1607" t="s">
        <v>48</v>
      </c>
      <c r="AF1607" t="s">
        <v>48</v>
      </c>
      <c r="AG1607" t="s">
        <v>48</v>
      </c>
      <c r="AH1607" t="s">
        <v>48</v>
      </c>
      <c r="AI1607" t="s">
        <v>48</v>
      </c>
      <c r="AJ1607">
        <v>3500</v>
      </c>
      <c r="AK1607" t="s">
        <v>48</v>
      </c>
      <c r="AL1607" t="s">
        <v>76</v>
      </c>
      <c r="AN1607" t="s">
        <v>48</v>
      </c>
      <c r="AO1607" t="s">
        <v>48</v>
      </c>
      <c r="AP1607" t="s">
        <v>48</v>
      </c>
      <c r="AQ1607" t="s">
        <v>48</v>
      </c>
      <c r="AR1607" t="s">
        <v>48</v>
      </c>
      <c r="AS1607" t="s">
        <v>48</v>
      </c>
      <c r="AT1607" t="s">
        <v>48</v>
      </c>
      <c r="AU1607" t="s">
        <v>48</v>
      </c>
      <c r="AV1607" t="s">
        <v>48</v>
      </c>
      <c r="AW1607" t="s">
        <v>48</v>
      </c>
      <c r="AX1607" t="s">
        <v>48</v>
      </c>
      <c r="AY1607" t="s">
        <v>48</v>
      </c>
      <c r="AZ1607" t="s">
        <v>48</v>
      </c>
      <c r="BA1607" t="s">
        <v>48</v>
      </c>
      <c r="BB1607" t="s">
        <v>48</v>
      </c>
      <c r="BC1607" t="s">
        <v>48</v>
      </c>
      <c r="BD1607" t="s">
        <v>48</v>
      </c>
      <c r="BE1607" t="s">
        <v>48</v>
      </c>
      <c r="BF1607" t="s">
        <v>48</v>
      </c>
      <c r="BG1607" s="15" t="e">
        <f ca="1">OFFSET($V$6,0,MATCH(BH1607,$X1607:$BF1607,0))</f>
        <v>#N/A</v>
      </c>
      <c r="BH1607" s="15">
        <f t="shared" si="366"/>
        <v>100000</v>
      </c>
      <c r="BI1607" s="15" t="e">
        <f t="shared" ca="1" si="367"/>
        <v>#N/A</v>
      </c>
      <c r="BJ1607" s="15" t="str">
        <f t="shared" ca="1" si="368"/>
        <v>CH</v>
      </c>
      <c r="BK1607" s="15">
        <f t="shared" si="369"/>
        <v>3500</v>
      </c>
      <c r="BL1607" s="15" t="str">
        <f t="shared" ca="1" si="370"/>
        <v>N-1 ALBERTVILLE-GRANDE ILE 1 or 2/ CREYS-ST VULBAS 1</v>
      </c>
      <c r="BM1607" s="15">
        <f t="shared" si="371"/>
        <v>1</v>
      </c>
      <c r="BN1607" t="str">
        <f t="shared" ca="1" si="372"/>
        <v>CH</v>
      </c>
      <c r="BO1607" t="str">
        <f t="shared" ca="1" si="373"/>
        <v>CH</v>
      </c>
      <c r="BP1607" t="str">
        <f t="shared" ca="1" si="374"/>
        <v>CH</v>
      </c>
    </row>
    <row r="1608" spans="2:68" hidden="1">
      <c r="B1608">
        <v>20250308</v>
      </c>
      <c r="C1608" t="s">
        <v>75</v>
      </c>
      <c r="D1608">
        <v>1630</v>
      </c>
      <c r="E1608">
        <v>9850</v>
      </c>
      <c r="H1608">
        <v>9565</v>
      </c>
      <c r="K1608">
        <v>0</v>
      </c>
      <c r="L1608">
        <v>0</v>
      </c>
      <c r="M1608">
        <v>0</v>
      </c>
      <c r="N1608" t="s">
        <v>49</v>
      </c>
      <c r="O1608" t="s">
        <v>47</v>
      </c>
      <c r="P1608" s="157">
        <f t="shared" si="360"/>
        <v>0</v>
      </c>
      <c r="Q1608">
        <f t="shared" si="361"/>
        <v>285</v>
      </c>
      <c r="R1608" s="157" t="str">
        <f t="shared" si="362"/>
        <v>NA</v>
      </c>
      <c r="S1608" s="157" t="str">
        <f t="shared" si="363"/>
        <v>NA</v>
      </c>
      <c r="T1608" t="str">
        <f t="shared" si="364"/>
        <v>NA</v>
      </c>
      <c r="U1608">
        <f t="shared" si="365"/>
        <v>0</v>
      </c>
      <c r="V1608">
        <f>MIN(IF(SUM(W1608,X1608,Y1608,AA1608,AB1608,AE1608,AD1608,AG1608,AH1608,AK1608,AJ1608,AN1608,AO1608,AQ1608,AR1608,AT1608,AU1608,AV1608,A1608,BB1608,AX1608,AY1608,AZ1608,BA1608,BD1608,BE1608)=0,0,1)+IF(O1608="Smoothing ramp",1,0)+IF(ISNUMBER(W1608),1,0)+IF(ISNUMBER(X1608),1,0)+IF(ISNUMBER(Y1608),1,0)+IF(ISNUMBER(#REF!),1,0)+IF(ISNUMBER(AA1608),1,0)+IF(ISNUMBER(AB1608),1,0)+IF(ISNUMBER(#REF!),1,0)+IF(ISNUMBER(AE1608),1,0)+IF(ISNUMBER(AD1608),1,0)+IF(ISNUMBER(AG1608),1,0)+IF(ISNUMBER(AH1608),1,0)+IF(ISNUMBER(AJ1608),1,0)+IF(ISNUMBER(AK1608),1,0)+IF(ISNUMBER(AN1608),1,0)+IF(ISNUMBER(AO1608),1,0)+IF(ISNUMBER(AQ1608),1,0)+IF(ISNUMBER(AR1608),1,0)+IF(ISNUMBER(AT1608),1,0)+IF(ISNUMBER(AU1608),1,0)+IF(ISNUMBER(AV1608),1,0)+IF(ISNUMBER(#REF!),1,0)+IF(ISNUMBER(AM1608),1,0)+IF(ISNUMBER(BB1608),1,0)+IF(ISNUMBER(AX1608),1,0)+IF(ISNUMBER(AY1608),1,0)+IF(ISNUMBER(AZ1608),1,0)+IF(ISNUMBER(BA1608),1,0)+IF(ISNUMBER(BD1608),1,0)+IF(ISNUMBER(BE1608),1,0),1)</f>
        <v>1</v>
      </c>
      <c r="W1608" t="s">
        <v>48</v>
      </c>
      <c r="X1608" t="s">
        <v>48</v>
      </c>
      <c r="Y1608" t="s">
        <v>48</v>
      </c>
      <c r="Z1608" t="s">
        <v>48</v>
      </c>
      <c r="AA1608" t="s">
        <v>48</v>
      </c>
      <c r="AB1608" t="s">
        <v>48</v>
      </c>
      <c r="AC1608" t="s">
        <v>48</v>
      </c>
      <c r="AD1608" t="s">
        <v>48</v>
      </c>
      <c r="AE1608" t="s">
        <v>48</v>
      </c>
      <c r="AF1608" t="s">
        <v>48</v>
      </c>
      <c r="AG1608" t="s">
        <v>48</v>
      </c>
      <c r="AH1608" t="s">
        <v>48</v>
      </c>
      <c r="AI1608" t="s">
        <v>48</v>
      </c>
      <c r="AJ1608">
        <v>3500</v>
      </c>
      <c r="AK1608" t="s">
        <v>48</v>
      </c>
      <c r="AL1608" t="s">
        <v>76</v>
      </c>
      <c r="AN1608" t="s">
        <v>48</v>
      </c>
      <c r="AO1608" t="s">
        <v>48</v>
      </c>
      <c r="AP1608" t="s">
        <v>48</v>
      </c>
      <c r="AQ1608" t="s">
        <v>48</v>
      </c>
      <c r="AR1608" t="s">
        <v>48</v>
      </c>
      <c r="AS1608" t="s">
        <v>48</v>
      </c>
      <c r="AT1608" t="s">
        <v>48</v>
      </c>
      <c r="AU1608" t="s">
        <v>48</v>
      </c>
      <c r="AV1608" t="s">
        <v>48</v>
      </c>
      <c r="AW1608" t="s">
        <v>48</v>
      </c>
      <c r="AX1608" t="s">
        <v>48</v>
      </c>
      <c r="AY1608" t="s">
        <v>48</v>
      </c>
      <c r="AZ1608" t="s">
        <v>48</v>
      </c>
      <c r="BA1608" t="s">
        <v>48</v>
      </c>
      <c r="BB1608" t="s">
        <v>48</v>
      </c>
      <c r="BC1608" t="s">
        <v>48</v>
      </c>
      <c r="BD1608" t="s">
        <v>48</v>
      </c>
      <c r="BE1608" t="s">
        <v>48</v>
      </c>
      <c r="BF1608" t="s">
        <v>48</v>
      </c>
      <c r="BG1608" s="15" t="e">
        <f ca="1">OFFSET($V$6,0,MATCH(BH1608,$X1608:$BF1608,0))</f>
        <v>#N/A</v>
      </c>
      <c r="BH1608" s="15">
        <f t="shared" si="366"/>
        <v>100000</v>
      </c>
      <c r="BI1608" s="15" t="e">
        <f t="shared" ca="1" si="367"/>
        <v>#N/A</v>
      </c>
      <c r="BJ1608" s="15" t="str">
        <f t="shared" ca="1" si="368"/>
        <v>CH</v>
      </c>
      <c r="BK1608" s="15">
        <f t="shared" si="369"/>
        <v>3500</v>
      </c>
      <c r="BL1608" s="15" t="str">
        <f t="shared" ca="1" si="370"/>
        <v>N-1 ALBERTVILLE-GRANDE ILE 1 or 2/ CREYS-ST VULBAS 1</v>
      </c>
      <c r="BM1608" s="15">
        <f t="shared" si="371"/>
        <v>1</v>
      </c>
      <c r="BN1608" t="str">
        <f t="shared" ca="1" si="372"/>
        <v>CH</v>
      </c>
      <c r="BO1608" t="str">
        <f t="shared" ca="1" si="373"/>
        <v>CH</v>
      </c>
      <c r="BP1608" t="str">
        <f t="shared" ca="1" si="374"/>
        <v>CH</v>
      </c>
    </row>
    <row r="1609" spans="2:68" hidden="1">
      <c r="B1609">
        <v>20250308</v>
      </c>
      <c r="C1609" t="s">
        <v>75</v>
      </c>
      <c r="D1609">
        <v>1730</v>
      </c>
      <c r="E1609">
        <v>9850</v>
      </c>
      <c r="H1609">
        <v>9565</v>
      </c>
      <c r="K1609">
        <v>0</v>
      </c>
      <c r="L1609">
        <v>0</v>
      </c>
      <c r="M1609">
        <v>0</v>
      </c>
      <c r="N1609" t="s">
        <v>49</v>
      </c>
      <c r="O1609" t="s">
        <v>47</v>
      </c>
      <c r="P1609" s="157">
        <f t="shared" ref="P1609:P1672" si="375">IFERROR(K1609-L1609,0)</f>
        <v>0</v>
      </c>
      <c r="Q1609">
        <f t="shared" ref="Q1609:Q1672" si="376">IF(AND(ISNUMBER(E1609),ISNUMBER(H1609),ISBLANK(F1609)),E1609-H1609,"NA")</f>
        <v>285</v>
      </c>
      <c r="R1609" s="157" t="str">
        <f t="shared" ref="R1609:R1672" si="377">IF(AND(ISNUMBER(F1609),ISNUMBER(I1609),ISBLANK(E1609)),F1609-I1609,"NA")</f>
        <v>NA</v>
      </c>
      <c r="S1609" s="157" t="str">
        <f t="shared" ref="S1609:S1672" si="378">IF(AND(ISNUMBER(G1609),ISNUMBER(J1609),ISBLANK(E1609)),G1609-J1609,"NA")</f>
        <v>NA</v>
      </c>
      <c r="T1609" t="str">
        <f t="shared" ref="T1609:T1672" si="379">IF(AND(ISNUMBER(R1609),ISNUMBER(S1609),ISBLANK(E1609)),S1609+R1609,"NA")</f>
        <v>NA</v>
      </c>
      <c r="U1609">
        <f t="shared" ref="U1609:U1672" si="380">IF(M1609&lt;0,0,IF(M1609=K1609,M1609,M1609-(L1609-M1609)))</f>
        <v>0</v>
      </c>
      <c r="V1609">
        <f>MIN(IF(SUM(W1609,X1609,Y1609,AA1609,AB1609,AE1609,AD1609,AG1609,AH1609,AK1609,AJ1609,AN1609,AO1609,AQ1609,AR1609,AT1609,AU1609,AV1609,A1609,BB1609,AX1609,AY1609,AZ1609,BA1609,BD1609,BE1609)=0,0,1)+IF(O1609="Smoothing ramp",1,0)+IF(ISNUMBER(W1609),1,0)+IF(ISNUMBER(X1609),1,0)+IF(ISNUMBER(Y1609),1,0)+IF(ISNUMBER(#REF!),1,0)+IF(ISNUMBER(AA1609),1,0)+IF(ISNUMBER(AB1609),1,0)+IF(ISNUMBER(#REF!),1,0)+IF(ISNUMBER(AE1609),1,0)+IF(ISNUMBER(AD1609),1,0)+IF(ISNUMBER(AG1609),1,0)+IF(ISNUMBER(AH1609),1,0)+IF(ISNUMBER(AJ1609),1,0)+IF(ISNUMBER(AK1609),1,0)+IF(ISNUMBER(AN1609),1,0)+IF(ISNUMBER(AO1609),1,0)+IF(ISNUMBER(AQ1609),1,0)+IF(ISNUMBER(AR1609),1,0)+IF(ISNUMBER(AT1609),1,0)+IF(ISNUMBER(AU1609),1,0)+IF(ISNUMBER(AV1609),1,0)+IF(ISNUMBER(#REF!),1,0)+IF(ISNUMBER(AM1609),1,0)+IF(ISNUMBER(BB1609),1,0)+IF(ISNUMBER(AX1609),1,0)+IF(ISNUMBER(AY1609),1,0)+IF(ISNUMBER(AZ1609),1,0)+IF(ISNUMBER(BA1609),1,0)+IF(ISNUMBER(BD1609),1,0)+IF(ISNUMBER(BE1609),1,0),1)</f>
        <v>1</v>
      </c>
      <c r="W1609" t="s">
        <v>48</v>
      </c>
      <c r="X1609" t="s">
        <v>48</v>
      </c>
      <c r="Y1609" t="s">
        <v>48</v>
      </c>
      <c r="Z1609" t="s">
        <v>48</v>
      </c>
      <c r="AA1609" t="s">
        <v>48</v>
      </c>
      <c r="AB1609" t="s">
        <v>48</v>
      </c>
      <c r="AC1609" t="s">
        <v>48</v>
      </c>
      <c r="AD1609" t="s">
        <v>48</v>
      </c>
      <c r="AE1609" t="s">
        <v>48</v>
      </c>
      <c r="AF1609" t="s">
        <v>48</v>
      </c>
      <c r="AG1609" t="s">
        <v>48</v>
      </c>
      <c r="AH1609" t="s">
        <v>48</v>
      </c>
      <c r="AI1609" t="s">
        <v>48</v>
      </c>
      <c r="AJ1609">
        <v>3500</v>
      </c>
      <c r="AK1609" t="s">
        <v>48</v>
      </c>
      <c r="AL1609" t="s">
        <v>76</v>
      </c>
      <c r="AN1609" t="s">
        <v>48</v>
      </c>
      <c r="AO1609" t="s">
        <v>48</v>
      </c>
      <c r="AP1609" t="s">
        <v>48</v>
      </c>
      <c r="AQ1609" t="s">
        <v>48</v>
      </c>
      <c r="AR1609" t="s">
        <v>48</v>
      </c>
      <c r="AS1609" t="s">
        <v>48</v>
      </c>
      <c r="AT1609" t="s">
        <v>48</v>
      </c>
      <c r="AU1609" t="s">
        <v>48</v>
      </c>
      <c r="AV1609" t="s">
        <v>48</v>
      </c>
      <c r="AW1609" t="s">
        <v>48</v>
      </c>
      <c r="AX1609" t="s">
        <v>48</v>
      </c>
      <c r="AY1609" t="s">
        <v>48</v>
      </c>
      <c r="AZ1609" t="s">
        <v>48</v>
      </c>
      <c r="BA1609" t="s">
        <v>48</v>
      </c>
      <c r="BB1609" t="s">
        <v>48</v>
      </c>
      <c r="BC1609" t="s">
        <v>48</v>
      </c>
      <c r="BD1609" t="s">
        <v>48</v>
      </c>
      <c r="BE1609" t="s">
        <v>48</v>
      </c>
      <c r="BF1609" t="s">
        <v>48</v>
      </c>
      <c r="BG1609" s="15" t="e">
        <f ca="1">OFFSET($V$6,0,MATCH(BH1609,$X1609:$BF1609,0))</f>
        <v>#N/A</v>
      </c>
      <c r="BH1609" s="15">
        <f t="shared" ref="BH1609:BH1672" si="381">MIN(IF(ISNUMBER(Y1609),Y1609,100000),IF(ISNUMBER(AB1609),AB1609,100000),IF(ISNUMBER(AE1609),AE1609,100000),IF(ISNUMBER(AH1609),AH1609,100000),IF(ISNUMBER(AK1609),AK1609,100000),IF(ISNUMBER(AO1609),BE1609,AO1609),IF(ISNUMBER(AR1609),AR1609,100000),IF(ISNUMBER(BE1609),AE1609,100000),IF(ISNUMBER(AV1609),AV1609,100000),IF(ISNUMBER(BB1609),BB1609,100000))</f>
        <v>100000</v>
      </c>
      <c r="BI1609" s="15" t="e">
        <f t="shared" ref="BI1609:BI1672" ca="1" si="382">OFFSET($V1609,0,MATCH(BH1609,$X1609:$BF1609,0)+2)</f>
        <v>#N/A</v>
      </c>
      <c r="BJ1609" s="15" t="str">
        <f t="shared" ref="BJ1609:BJ1672" ca="1" si="383">OFFSET($V$6,0,MATCH(BK1609,$X1609:$BF1609,0))</f>
        <v>CH</v>
      </c>
      <c r="BK1609" s="15">
        <f t="shared" ref="BK1609:BK1672" si="384">MIN(IF(ISNUMBER(W1609),W1609,100000),IF(ISNUMBER(X1609),X1609,100000),IF(ISNUMBER(AD1609),AD1609,100000),IF(ISNUMBER(AJ1609),AJ1609,100000),IF(ISNUMBER(AN1609),AN1609,100000),IF(ISNUMBER(AU1609),AU1609,100000),IF(ISNUMBER(BD1609),BD1609,100000),IF(ISNUMBER(AY1609),AY1609,100000),IF(ISNUMBER(AZ1609),AZ1609,100000),IF(ISNUMBER(AA1609),AA1609,100000),IF(ISNUMBER(AG1609),AG1609,100000),IF(ISNUMBER(AQ1609),AQ1609,100000),IF(ISNUMBER(AX1609),AX1609,100000),IF(ISNUMBER(AY1609),AY1609,100000),IF(ISNUMBER(AZ1609),AZ1609,100000),IF(ISNUMBER(BA1609),BA1609,100000))</f>
        <v>3500</v>
      </c>
      <c r="BL1609" s="15" t="str">
        <f t="shared" ref="BL1609:BL1672" ca="1" si="385">OFFSET($V1609,0,MATCH(BK1609,$X1609:$BF1609,0)+3)</f>
        <v>N-1 ALBERTVILLE-GRANDE ILE 1 or 2/ CREYS-ST VULBAS 1</v>
      </c>
      <c r="BM1609" s="15">
        <f t="shared" ref="BM1609:BM1672" si="386">IF(ISNUMBER(X1609),1,0)+IF(ISNUMBER(W1609),1,0)+IF(ISNUMBER(AA1609),1,0)+IF(ISNUMBER(AD1609),1,0)+IF(ISNUMBER(AG1609),1,0)+IF(ISNUMBER(AJ1609),1,0)+IF(ISNUMBER(AN1609),1,0)+IF(ISNUMBER(AQ1609),1,0)+IF(ISNUMBER(AU1609),1,0)+IF(ISNUMBER(AX1609),1,0)+IF(ISNUMBER(AY1609),1,0)+IF(ISNUMBER(AZ1609),1,0)+IF(ISNUMBER(BA1609),1,0)+IF(ISNUMBER(BD1609),1,0)</f>
        <v>1</v>
      </c>
      <c r="BN1609" t="str">
        <f t="shared" ref="BN1609:BN1672" ca="1" si="387">IF(V1609,IF(O1609="Smoothing ramp","Smoothing",IF(BH1609=100000,IF(BK1609=100000,"Smoothing",IF(BM1609=1,BJ1609,"CHECK")),IF(BK1609&lt;&gt;100000,IF(AND(H1609-BH1609&gt;=250,H1609-BH1609&lt;=280),BG1609,IF(BM1609=1,BJ1609,"CHECK")),BG1609))),"")</f>
        <v>CH</v>
      </c>
      <c r="BO1609" t="str">
        <f t="shared" ref="BO1609:BO1672" ca="1" si="388">IF(V1609, IF(O1609="Smoothing ramp","",IF(BH1609=100000,IF(BK1609=100000,"",IF(BM1609=1,BJ1609,"CHECK")),IF(BK1609&lt;&gt;100000,IF(AND(H1609-BH1609&gt;=250,H1609-BH1609&lt;=280),BG1609,IF(BM1609=1,BJ1609,"CHECK")),BH1609))),"")</f>
        <v>CH</v>
      </c>
      <c r="BP1609" t="str">
        <f t="shared" ref="BP1609:BP1672" ca="1" si="389">IF(V1609, IF(O1609="Smoothing ramp","",IF(BH1609=100000,IF(BK1609=100000,"",IF(BM1609=1,BJ1609,"CHECK")),IF(BK1609&lt;&gt;100000,IF(AND(H1609-BH1609&gt;=250,H1609-BH1609&lt;=280),BG1609,IF(BM1609=1,BJ1609,"CHECK")),BI1609))),"")</f>
        <v>CH</v>
      </c>
    </row>
    <row r="1610" spans="2:68" hidden="1">
      <c r="B1610">
        <v>20250308</v>
      </c>
      <c r="C1610" t="s">
        <v>75</v>
      </c>
      <c r="D1610">
        <v>1830</v>
      </c>
      <c r="E1610">
        <v>9850</v>
      </c>
      <c r="H1610">
        <v>9565</v>
      </c>
      <c r="K1610">
        <v>0</v>
      </c>
      <c r="L1610">
        <v>0</v>
      </c>
      <c r="M1610">
        <v>0</v>
      </c>
      <c r="N1610" t="s">
        <v>49</v>
      </c>
      <c r="O1610" t="s">
        <v>47</v>
      </c>
      <c r="P1610" s="157">
        <f t="shared" si="375"/>
        <v>0</v>
      </c>
      <c r="Q1610">
        <f t="shared" si="376"/>
        <v>285</v>
      </c>
      <c r="R1610" s="157" t="str">
        <f t="shared" si="377"/>
        <v>NA</v>
      </c>
      <c r="S1610" s="157" t="str">
        <f t="shared" si="378"/>
        <v>NA</v>
      </c>
      <c r="T1610" t="str">
        <f t="shared" si="379"/>
        <v>NA</v>
      </c>
      <c r="U1610">
        <f t="shared" si="380"/>
        <v>0</v>
      </c>
      <c r="V1610">
        <f>MIN(IF(SUM(W1610,X1610,Y1610,AA1610,AB1610,AE1610,AD1610,AG1610,AH1610,AK1610,AJ1610,AN1610,AO1610,AQ1610,AR1610,AT1610,AU1610,AV1610,A1610,BB1610,AX1610,AY1610,AZ1610,BA1610,BD1610,BE1610)=0,0,1)+IF(O1610="Smoothing ramp",1,0)+IF(ISNUMBER(W1610),1,0)+IF(ISNUMBER(X1610),1,0)+IF(ISNUMBER(Y1610),1,0)+IF(ISNUMBER(#REF!),1,0)+IF(ISNUMBER(AA1610),1,0)+IF(ISNUMBER(AB1610),1,0)+IF(ISNUMBER(#REF!),1,0)+IF(ISNUMBER(AE1610),1,0)+IF(ISNUMBER(AD1610),1,0)+IF(ISNUMBER(AG1610),1,0)+IF(ISNUMBER(AH1610),1,0)+IF(ISNUMBER(AJ1610),1,0)+IF(ISNUMBER(AK1610),1,0)+IF(ISNUMBER(AN1610),1,0)+IF(ISNUMBER(AO1610),1,0)+IF(ISNUMBER(AQ1610),1,0)+IF(ISNUMBER(AR1610),1,0)+IF(ISNUMBER(AT1610),1,0)+IF(ISNUMBER(AU1610),1,0)+IF(ISNUMBER(AV1610),1,0)+IF(ISNUMBER(#REF!),1,0)+IF(ISNUMBER(AM1610),1,0)+IF(ISNUMBER(BB1610),1,0)+IF(ISNUMBER(AX1610),1,0)+IF(ISNUMBER(AY1610),1,0)+IF(ISNUMBER(AZ1610),1,0)+IF(ISNUMBER(BA1610),1,0)+IF(ISNUMBER(BD1610),1,0)+IF(ISNUMBER(BE1610),1,0),1)</f>
        <v>1</v>
      </c>
      <c r="W1610" t="s">
        <v>48</v>
      </c>
      <c r="X1610" t="s">
        <v>48</v>
      </c>
      <c r="Y1610" t="s">
        <v>48</v>
      </c>
      <c r="Z1610" t="s">
        <v>48</v>
      </c>
      <c r="AA1610" t="s">
        <v>48</v>
      </c>
      <c r="AB1610" t="s">
        <v>48</v>
      </c>
      <c r="AC1610" t="s">
        <v>48</v>
      </c>
      <c r="AD1610" t="s">
        <v>48</v>
      </c>
      <c r="AE1610" t="s">
        <v>48</v>
      </c>
      <c r="AF1610" t="s">
        <v>48</v>
      </c>
      <c r="AG1610" t="s">
        <v>48</v>
      </c>
      <c r="AH1610" t="s">
        <v>48</v>
      </c>
      <c r="AI1610" t="s">
        <v>48</v>
      </c>
      <c r="AJ1610">
        <v>3500</v>
      </c>
      <c r="AK1610" t="s">
        <v>48</v>
      </c>
      <c r="AL1610" t="s">
        <v>76</v>
      </c>
      <c r="AN1610" t="s">
        <v>48</v>
      </c>
      <c r="AO1610" t="s">
        <v>48</v>
      </c>
      <c r="AP1610" t="s">
        <v>48</v>
      </c>
      <c r="AQ1610" t="s">
        <v>48</v>
      </c>
      <c r="AR1610" t="s">
        <v>48</v>
      </c>
      <c r="AS1610" t="s">
        <v>48</v>
      </c>
      <c r="AT1610" t="s">
        <v>48</v>
      </c>
      <c r="AU1610" t="s">
        <v>48</v>
      </c>
      <c r="AV1610" t="s">
        <v>48</v>
      </c>
      <c r="AW1610" t="s">
        <v>48</v>
      </c>
      <c r="AX1610" t="s">
        <v>48</v>
      </c>
      <c r="AY1610" t="s">
        <v>48</v>
      </c>
      <c r="AZ1610" t="s">
        <v>48</v>
      </c>
      <c r="BA1610" t="s">
        <v>48</v>
      </c>
      <c r="BB1610" t="s">
        <v>48</v>
      </c>
      <c r="BC1610" t="s">
        <v>48</v>
      </c>
      <c r="BD1610" t="s">
        <v>48</v>
      </c>
      <c r="BE1610" t="s">
        <v>48</v>
      </c>
      <c r="BF1610" t="s">
        <v>48</v>
      </c>
      <c r="BG1610" s="15" t="e">
        <f ca="1">OFFSET($V$6,0,MATCH(BH1610,$X1610:$BF1610,0))</f>
        <v>#N/A</v>
      </c>
      <c r="BH1610" s="15">
        <f t="shared" si="381"/>
        <v>100000</v>
      </c>
      <c r="BI1610" s="15" t="e">
        <f t="shared" ca="1" si="382"/>
        <v>#N/A</v>
      </c>
      <c r="BJ1610" s="15" t="str">
        <f t="shared" ca="1" si="383"/>
        <v>CH</v>
      </c>
      <c r="BK1610" s="15">
        <f t="shared" si="384"/>
        <v>3500</v>
      </c>
      <c r="BL1610" s="15" t="str">
        <f t="shared" ca="1" si="385"/>
        <v>N-1 ALBERTVILLE-GRANDE ILE 1 or 2/ CREYS-ST VULBAS 1</v>
      </c>
      <c r="BM1610" s="15">
        <f t="shared" si="386"/>
        <v>1</v>
      </c>
      <c r="BN1610" t="str">
        <f t="shared" ca="1" si="387"/>
        <v>CH</v>
      </c>
      <c r="BO1610" t="str">
        <f t="shared" ca="1" si="388"/>
        <v>CH</v>
      </c>
      <c r="BP1610" t="str">
        <f t="shared" ca="1" si="389"/>
        <v>CH</v>
      </c>
    </row>
    <row r="1611" spans="2:68" hidden="1">
      <c r="B1611">
        <v>20250308</v>
      </c>
      <c r="C1611" t="s">
        <v>75</v>
      </c>
      <c r="D1611">
        <v>1930</v>
      </c>
      <c r="E1611">
        <v>9850</v>
      </c>
      <c r="H1611">
        <v>9565</v>
      </c>
      <c r="K1611">
        <v>0</v>
      </c>
      <c r="L1611">
        <v>0</v>
      </c>
      <c r="M1611">
        <v>0</v>
      </c>
      <c r="N1611" t="s">
        <v>49</v>
      </c>
      <c r="O1611" t="s">
        <v>47</v>
      </c>
      <c r="P1611" s="157">
        <f t="shared" si="375"/>
        <v>0</v>
      </c>
      <c r="Q1611">
        <f t="shared" si="376"/>
        <v>285</v>
      </c>
      <c r="R1611" s="157" t="str">
        <f t="shared" si="377"/>
        <v>NA</v>
      </c>
      <c r="S1611" s="157" t="str">
        <f t="shared" si="378"/>
        <v>NA</v>
      </c>
      <c r="T1611" t="str">
        <f t="shared" si="379"/>
        <v>NA</v>
      </c>
      <c r="U1611">
        <f t="shared" si="380"/>
        <v>0</v>
      </c>
      <c r="V1611">
        <f>MIN(IF(SUM(W1611,X1611,Y1611,AA1611,AB1611,AE1611,AD1611,AG1611,AH1611,AK1611,AJ1611,AN1611,AO1611,AQ1611,AR1611,AT1611,AU1611,AV1611,A1611,BB1611,AX1611,AY1611,AZ1611,BA1611,BD1611,BE1611)=0,0,1)+IF(O1611="Smoothing ramp",1,0)+IF(ISNUMBER(W1611),1,0)+IF(ISNUMBER(X1611),1,0)+IF(ISNUMBER(Y1611),1,0)+IF(ISNUMBER(#REF!),1,0)+IF(ISNUMBER(AA1611),1,0)+IF(ISNUMBER(AB1611),1,0)+IF(ISNUMBER(#REF!),1,0)+IF(ISNUMBER(AE1611),1,0)+IF(ISNUMBER(AD1611),1,0)+IF(ISNUMBER(AG1611),1,0)+IF(ISNUMBER(AH1611),1,0)+IF(ISNUMBER(AJ1611),1,0)+IF(ISNUMBER(AK1611),1,0)+IF(ISNUMBER(AN1611),1,0)+IF(ISNUMBER(AO1611),1,0)+IF(ISNUMBER(AQ1611),1,0)+IF(ISNUMBER(AR1611),1,0)+IF(ISNUMBER(AT1611),1,0)+IF(ISNUMBER(AU1611),1,0)+IF(ISNUMBER(AV1611),1,0)+IF(ISNUMBER(#REF!),1,0)+IF(ISNUMBER(AM1611),1,0)+IF(ISNUMBER(BB1611),1,0)+IF(ISNUMBER(AX1611),1,0)+IF(ISNUMBER(AY1611),1,0)+IF(ISNUMBER(AZ1611),1,0)+IF(ISNUMBER(BA1611),1,0)+IF(ISNUMBER(BD1611),1,0)+IF(ISNUMBER(BE1611),1,0),1)</f>
        <v>1</v>
      </c>
      <c r="W1611" t="s">
        <v>48</v>
      </c>
      <c r="X1611" t="s">
        <v>48</v>
      </c>
      <c r="Y1611" t="s">
        <v>48</v>
      </c>
      <c r="Z1611" t="s">
        <v>48</v>
      </c>
      <c r="AA1611" t="s">
        <v>48</v>
      </c>
      <c r="AB1611" t="s">
        <v>48</v>
      </c>
      <c r="AC1611" t="s">
        <v>48</v>
      </c>
      <c r="AD1611" t="s">
        <v>48</v>
      </c>
      <c r="AE1611" t="s">
        <v>48</v>
      </c>
      <c r="AF1611" t="s">
        <v>48</v>
      </c>
      <c r="AG1611" t="s">
        <v>48</v>
      </c>
      <c r="AH1611" t="s">
        <v>48</v>
      </c>
      <c r="AI1611" t="s">
        <v>48</v>
      </c>
      <c r="AJ1611">
        <v>3500</v>
      </c>
      <c r="AK1611" t="s">
        <v>48</v>
      </c>
      <c r="AL1611" t="s">
        <v>76</v>
      </c>
      <c r="AN1611" t="s">
        <v>48</v>
      </c>
      <c r="AO1611" t="s">
        <v>48</v>
      </c>
      <c r="AP1611" t="s">
        <v>48</v>
      </c>
      <c r="AQ1611" t="s">
        <v>48</v>
      </c>
      <c r="AR1611" t="s">
        <v>48</v>
      </c>
      <c r="AS1611" t="s">
        <v>48</v>
      </c>
      <c r="AT1611" t="s">
        <v>48</v>
      </c>
      <c r="AU1611" t="s">
        <v>48</v>
      </c>
      <c r="AV1611" t="s">
        <v>48</v>
      </c>
      <c r="AW1611" t="s">
        <v>48</v>
      </c>
      <c r="AX1611" t="s">
        <v>48</v>
      </c>
      <c r="AY1611" t="s">
        <v>48</v>
      </c>
      <c r="AZ1611" t="s">
        <v>48</v>
      </c>
      <c r="BA1611" t="s">
        <v>48</v>
      </c>
      <c r="BB1611" t="s">
        <v>48</v>
      </c>
      <c r="BC1611" t="s">
        <v>48</v>
      </c>
      <c r="BD1611" t="s">
        <v>48</v>
      </c>
      <c r="BE1611" t="s">
        <v>48</v>
      </c>
      <c r="BF1611" t="s">
        <v>48</v>
      </c>
      <c r="BG1611" s="15" t="e">
        <f ca="1">OFFSET($V$6,0,MATCH(BH1611,$X1611:$BF1611,0))</f>
        <v>#N/A</v>
      </c>
      <c r="BH1611" s="15">
        <f t="shared" si="381"/>
        <v>100000</v>
      </c>
      <c r="BI1611" s="15" t="e">
        <f t="shared" ca="1" si="382"/>
        <v>#N/A</v>
      </c>
      <c r="BJ1611" s="15" t="str">
        <f t="shared" ca="1" si="383"/>
        <v>CH</v>
      </c>
      <c r="BK1611" s="15">
        <f t="shared" si="384"/>
        <v>3500</v>
      </c>
      <c r="BL1611" s="15" t="str">
        <f t="shared" ca="1" si="385"/>
        <v>N-1 ALBERTVILLE-GRANDE ILE 1 or 2/ CREYS-ST VULBAS 1</v>
      </c>
      <c r="BM1611" s="15">
        <f t="shared" si="386"/>
        <v>1</v>
      </c>
      <c r="BN1611" t="str">
        <f t="shared" ca="1" si="387"/>
        <v>CH</v>
      </c>
      <c r="BO1611" t="str">
        <f t="shared" ca="1" si="388"/>
        <v>CH</v>
      </c>
      <c r="BP1611" t="str">
        <f t="shared" ca="1" si="389"/>
        <v>CH</v>
      </c>
    </row>
    <row r="1612" spans="2:68" hidden="1">
      <c r="B1612">
        <v>20250308</v>
      </c>
      <c r="C1612" t="s">
        <v>75</v>
      </c>
      <c r="D1612">
        <v>2030</v>
      </c>
      <c r="E1612">
        <v>9850</v>
      </c>
      <c r="H1612">
        <v>9565</v>
      </c>
      <c r="K1612">
        <v>0</v>
      </c>
      <c r="L1612">
        <v>0</v>
      </c>
      <c r="M1612">
        <v>0</v>
      </c>
      <c r="N1612" t="s">
        <v>49</v>
      </c>
      <c r="O1612" t="s">
        <v>47</v>
      </c>
      <c r="P1612" s="157">
        <f t="shared" si="375"/>
        <v>0</v>
      </c>
      <c r="Q1612">
        <f t="shared" si="376"/>
        <v>285</v>
      </c>
      <c r="R1612" s="157" t="str">
        <f t="shared" si="377"/>
        <v>NA</v>
      </c>
      <c r="S1612" s="157" t="str">
        <f t="shared" si="378"/>
        <v>NA</v>
      </c>
      <c r="T1612" t="str">
        <f t="shared" si="379"/>
        <v>NA</v>
      </c>
      <c r="U1612">
        <f t="shared" si="380"/>
        <v>0</v>
      </c>
      <c r="V1612">
        <f>MIN(IF(SUM(W1612,X1612,Y1612,AA1612,AB1612,AE1612,AD1612,AG1612,AH1612,AK1612,AJ1612,AN1612,AO1612,AQ1612,AR1612,AT1612,AU1612,AV1612,A1612,BB1612,AX1612,AY1612,AZ1612,BA1612,BD1612,BE1612)=0,0,1)+IF(O1612="Smoothing ramp",1,0)+IF(ISNUMBER(W1612),1,0)+IF(ISNUMBER(X1612),1,0)+IF(ISNUMBER(Y1612),1,0)+IF(ISNUMBER(#REF!),1,0)+IF(ISNUMBER(AA1612),1,0)+IF(ISNUMBER(AB1612),1,0)+IF(ISNUMBER(#REF!),1,0)+IF(ISNUMBER(AE1612),1,0)+IF(ISNUMBER(AD1612),1,0)+IF(ISNUMBER(AG1612),1,0)+IF(ISNUMBER(AH1612),1,0)+IF(ISNUMBER(AJ1612),1,0)+IF(ISNUMBER(AK1612),1,0)+IF(ISNUMBER(AN1612),1,0)+IF(ISNUMBER(AO1612),1,0)+IF(ISNUMBER(AQ1612),1,0)+IF(ISNUMBER(AR1612),1,0)+IF(ISNUMBER(AT1612),1,0)+IF(ISNUMBER(AU1612),1,0)+IF(ISNUMBER(AV1612),1,0)+IF(ISNUMBER(#REF!),1,0)+IF(ISNUMBER(AM1612),1,0)+IF(ISNUMBER(BB1612),1,0)+IF(ISNUMBER(AX1612),1,0)+IF(ISNUMBER(AY1612),1,0)+IF(ISNUMBER(AZ1612),1,0)+IF(ISNUMBER(BA1612),1,0)+IF(ISNUMBER(BD1612),1,0)+IF(ISNUMBER(BE1612),1,0),1)</f>
        <v>1</v>
      </c>
      <c r="W1612" t="s">
        <v>48</v>
      </c>
      <c r="X1612" t="s">
        <v>48</v>
      </c>
      <c r="Y1612" t="s">
        <v>48</v>
      </c>
      <c r="Z1612" t="s">
        <v>48</v>
      </c>
      <c r="AA1612" t="s">
        <v>48</v>
      </c>
      <c r="AB1612" t="s">
        <v>48</v>
      </c>
      <c r="AC1612" t="s">
        <v>48</v>
      </c>
      <c r="AD1612" t="s">
        <v>48</v>
      </c>
      <c r="AE1612" t="s">
        <v>48</v>
      </c>
      <c r="AF1612" t="s">
        <v>48</v>
      </c>
      <c r="AG1612" t="s">
        <v>48</v>
      </c>
      <c r="AH1612" t="s">
        <v>48</v>
      </c>
      <c r="AI1612" t="s">
        <v>48</v>
      </c>
      <c r="AJ1612">
        <v>3500</v>
      </c>
      <c r="AK1612" t="s">
        <v>48</v>
      </c>
      <c r="AL1612" t="s">
        <v>76</v>
      </c>
      <c r="AN1612" t="s">
        <v>48</v>
      </c>
      <c r="AO1612" t="s">
        <v>48</v>
      </c>
      <c r="AP1612" t="s">
        <v>48</v>
      </c>
      <c r="AQ1612" t="s">
        <v>48</v>
      </c>
      <c r="AR1612" t="s">
        <v>48</v>
      </c>
      <c r="AS1612" t="s">
        <v>48</v>
      </c>
      <c r="AT1612" t="s">
        <v>48</v>
      </c>
      <c r="AU1612" t="s">
        <v>48</v>
      </c>
      <c r="AV1612" t="s">
        <v>48</v>
      </c>
      <c r="AW1612" t="s">
        <v>48</v>
      </c>
      <c r="AX1612" t="s">
        <v>48</v>
      </c>
      <c r="AY1612" t="s">
        <v>48</v>
      </c>
      <c r="AZ1612" t="s">
        <v>48</v>
      </c>
      <c r="BA1612" t="s">
        <v>48</v>
      </c>
      <c r="BB1612" t="s">
        <v>48</v>
      </c>
      <c r="BC1612" t="s">
        <v>48</v>
      </c>
      <c r="BD1612" t="s">
        <v>48</v>
      </c>
      <c r="BE1612" t="s">
        <v>48</v>
      </c>
      <c r="BF1612" t="s">
        <v>48</v>
      </c>
      <c r="BG1612" s="15" t="e">
        <f ca="1">OFFSET($V$6,0,MATCH(BH1612,$X1612:$BF1612,0))</f>
        <v>#N/A</v>
      </c>
      <c r="BH1612" s="15">
        <f t="shared" si="381"/>
        <v>100000</v>
      </c>
      <c r="BI1612" s="15" t="e">
        <f t="shared" ca="1" si="382"/>
        <v>#N/A</v>
      </c>
      <c r="BJ1612" s="15" t="str">
        <f t="shared" ca="1" si="383"/>
        <v>CH</v>
      </c>
      <c r="BK1612" s="15">
        <f t="shared" si="384"/>
        <v>3500</v>
      </c>
      <c r="BL1612" s="15" t="str">
        <f t="shared" ca="1" si="385"/>
        <v>N-1 ALBERTVILLE-GRANDE ILE 1 or 2/ CREYS-ST VULBAS 1</v>
      </c>
      <c r="BM1612" s="15">
        <f t="shared" si="386"/>
        <v>1</v>
      </c>
      <c r="BN1612" t="str">
        <f t="shared" ca="1" si="387"/>
        <v>CH</v>
      </c>
      <c r="BO1612" t="str">
        <f t="shared" ca="1" si="388"/>
        <v>CH</v>
      </c>
      <c r="BP1612" t="str">
        <f t="shared" ca="1" si="389"/>
        <v>CH</v>
      </c>
    </row>
    <row r="1613" spans="2:68" hidden="1">
      <c r="B1613">
        <v>20250308</v>
      </c>
      <c r="C1613" t="s">
        <v>75</v>
      </c>
      <c r="D1613">
        <v>2130</v>
      </c>
      <c r="E1613">
        <v>9850</v>
      </c>
      <c r="H1613">
        <v>9565</v>
      </c>
      <c r="K1613">
        <v>0</v>
      </c>
      <c r="L1613">
        <v>0</v>
      </c>
      <c r="M1613">
        <v>0</v>
      </c>
      <c r="N1613" t="s">
        <v>49</v>
      </c>
      <c r="O1613" t="s">
        <v>47</v>
      </c>
      <c r="P1613" s="157">
        <f t="shared" si="375"/>
        <v>0</v>
      </c>
      <c r="Q1613">
        <f t="shared" si="376"/>
        <v>285</v>
      </c>
      <c r="R1613" s="157" t="str">
        <f t="shared" si="377"/>
        <v>NA</v>
      </c>
      <c r="S1613" s="157" t="str">
        <f t="shared" si="378"/>
        <v>NA</v>
      </c>
      <c r="T1613" t="str">
        <f t="shared" si="379"/>
        <v>NA</v>
      </c>
      <c r="U1613">
        <f t="shared" si="380"/>
        <v>0</v>
      </c>
      <c r="V1613">
        <f>MIN(IF(SUM(W1613,X1613,Y1613,AA1613,AB1613,AE1613,AD1613,AG1613,AH1613,AK1613,AJ1613,AN1613,AO1613,AQ1613,AR1613,AT1613,AU1613,AV1613,A1613,BB1613,AX1613,AY1613,AZ1613,BA1613,BD1613,BE1613)=0,0,1)+IF(O1613="Smoothing ramp",1,0)+IF(ISNUMBER(W1613),1,0)+IF(ISNUMBER(X1613),1,0)+IF(ISNUMBER(Y1613),1,0)+IF(ISNUMBER(#REF!),1,0)+IF(ISNUMBER(AA1613),1,0)+IF(ISNUMBER(AB1613),1,0)+IF(ISNUMBER(#REF!),1,0)+IF(ISNUMBER(AE1613),1,0)+IF(ISNUMBER(AD1613),1,0)+IF(ISNUMBER(AG1613),1,0)+IF(ISNUMBER(AH1613),1,0)+IF(ISNUMBER(AJ1613),1,0)+IF(ISNUMBER(AK1613),1,0)+IF(ISNUMBER(AN1613),1,0)+IF(ISNUMBER(AO1613),1,0)+IF(ISNUMBER(AQ1613),1,0)+IF(ISNUMBER(AR1613),1,0)+IF(ISNUMBER(AT1613),1,0)+IF(ISNUMBER(AU1613),1,0)+IF(ISNUMBER(AV1613),1,0)+IF(ISNUMBER(#REF!),1,0)+IF(ISNUMBER(AM1613),1,0)+IF(ISNUMBER(BB1613),1,0)+IF(ISNUMBER(AX1613),1,0)+IF(ISNUMBER(AY1613),1,0)+IF(ISNUMBER(AZ1613),1,0)+IF(ISNUMBER(BA1613),1,0)+IF(ISNUMBER(BD1613),1,0)+IF(ISNUMBER(BE1613),1,0),1)</f>
        <v>1</v>
      </c>
      <c r="W1613" t="s">
        <v>48</v>
      </c>
      <c r="X1613" t="s">
        <v>48</v>
      </c>
      <c r="Y1613" t="s">
        <v>48</v>
      </c>
      <c r="Z1613" t="s">
        <v>48</v>
      </c>
      <c r="AA1613" t="s">
        <v>48</v>
      </c>
      <c r="AB1613" t="s">
        <v>48</v>
      </c>
      <c r="AC1613" t="s">
        <v>48</v>
      </c>
      <c r="AD1613" t="s">
        <v>48</v>
      </c>
      <c r="AE1613" t="s">
        <v>48</v>
      </c>
      <c r="AF1613" t="s">
        <v>48</v>
      </c>
      <c r="AG1613" t="s">
        <v>48</v>
      </c>
      <c r="AH1613" t="s">
        <v>48</v>
      </c>
      <c r="AI1613" t="s">
        <v>48</v>
      </c>
      <c r="AJ1613">
        <v>3500</v>
      </c>
      <c r="AK1613" t="s">
        <v>48</v>
      </c>
      <c r="AL1613" t="s">
        <v>76</v>
      </c>
      <c r="AN1613" t="s">
        <v>48</v>
      </c>
      <c r="AO1613" t="s">
        <v>48</v>
      </c>
      <c r="AP1613" t="s">
        <v>48</v>
      </c>
      <c r="AQ1613" t="s">
        <v>48</v>
      </c>
      <c r="AR1613" t="s">
        <v>48</v>
      </c>
      <c r="AS1613" t="s">
        <v>48</v>
      </c>
      <c r="AT1613" t="s">
        <v>48</v>
      </c>
      <c r="AU1613" t="s">
        <v>48</v>
      </c>
      <c r="AV1613" t="s">
        <v>48</v>
      </c>
      <c r="AW1613" t="s">
        <v>48</v>
      </c>
      <c r="AX1613" t="s">
        <v>48</v>
      </c>
      <c r="AY1613" t="s">
        <v>48</v>
      </c>
      <c r="AZ1613" t="s">
        <v>48</v>
      </c>
      <c r="BA1613" t="s">
        <v>48</v>
      </c>
      <c r="BB1613" t="s">
        <v>48</v>
      </c>
      <c r="BC1613" t="s">
        <v>48</v>
      </c>
      <c r="BD1613" t="s">
        <v>48</v>
      </c>
      <c r="BE1613" t="s">
        <v>48</v>
      </c>
      <c r="BF1613" t="s">
        <v>48</v>
      </c>
      <c r="BG1613" s="15" t="e">
        <f ca="1">OFFSET($V$6,0,MATCH(BH1613,$X1613:$BF1613,0))</f>
        <v>#N/A</v>
      </c>
      <c r="BH1613" s="15">
        <f t="shared" si="381"/>
        <v>100000</v>
      </c>
      <c r="BI1613" s="15" t="e">
        <f t="shared" ca="1" si="382"/>
        <v>#N/A</v>
      </c>
      <c r="BJ1613" s="15" t="str">
        <f t="shared" ca="1" si="383"/>
        <v>CH</v>
      </c>
      <c r="BK1613" s="15">
        <f t="shared" si="384"/>
        <v>3500</v>
      </c>
      <c r="BL1613" s="15" t="str">
        <f t="shared" ca="1" si="385"/>
        <v>N-1 ALBERTVILLE-GRANDE ILE 1 or 2/ CREYS-ST VULBAS 1</v>
      </c>
      <c r="BM1613" s="15">
        <f t="shared" si="386"/>
        <v>1</v>
      </c>
      <c r="BN1613" t="str">
        <f t="shared" ca="1" si="387"/>
        <v>CH</v>
      </c>
      <c r="BO1613" t="str">
        <f t="shared" ca="1" si="388"/>
        <v>CH</v>
      </c>
      <c r="BP1613" t="str">
        <f t="shared" ca="1" si="389"/>
        <v>CH</v>
      </c>
    </row>
    <row r="1614" spans="2:68" hidden="1">
      <c r="B1614">
        <v>20250308</v>
      </c>
      <c r="C1614" t="s">
        <v>75</v>
      </c>
      <c r="D1614">
        <v>2230</v>
      </c>
      <c r="E1614">
        <v>9850</v>
      </c>
      <c r="H1614">
        <v>9565</v>
      </c>
      <c r="K1614">
        <v>0</v>
      </c>
      <c r="L1614">
        <v>0</v>
      </c>
      <c r="M1614">
        <v>0</v>
      </c>
      <c r="N1614" t="s">
        <v>49</v>
      </c>
      <c r="O1614" t="s">
        <v>47</v>
      </c>
      <c r="P1614" s="157">
        <f t="shared" si="375"/>
        <v>0</v>
      </c>
      <c r="Q1614">
        <f t="shared" si="376"/>
        <v>285</v>
      </c>
      <c r="R1614" s="157" t="str">
        <f t="shared" si="377"/>
        <v>NA</v>
      </c>
      <c r="S1614" s="157" t="str">
        <f t="shared" si="378"/>
        <v>NA</v>
      </c>
      <c r="T1614" t="str">
        <f t="shared" si="379"/>
        <v>NA</v>
      </c>
      <c r="U1614">
        <f t="shared" si="380"/>
        <v>0</v>
      </c>
      <c r="V1614">
        <f>MIN(IF(SUM(W1614,X1614,Y1614,AA1614,AB1614,AE1614,AD1614,AG1614,AH1614,AK1614,AJ1614,AN1614,AO1614,AQ1614,AR1614,AT1614,AU1614,AV1614,A1614,BB1614,AX1614,AY1614,AZ1614,BA1614,BD1614,BE1614)=0,0,1)+IF(O1614="Smoothing ramp",1,0)+IF(ISNUMBER(W1614),1,0)+IF(ISNUMBER(X1614),1,0)+IF(ISNUMBER(Y1614),1,0)+IF(ISNUMBER(#REF!),1,0)+IF(ISNUMBER(AA1614),1,0)+IF(ISNUMBER(AB1614),1,0)+IF(ISNUMBER(#REF!),1,0)+IF(ISNUMBER(AE1614),1,0)+IF(ISNUMBER(AD1614),1,0)+IF(ISNUMBER(AG1614),1,0)+IF(ISNUMBER(AH1614),1,0)+IF(ISNUMBER(AJ1614),1,0)+IF(ISNUMBER(AK1614),1,0)+IF(ISNUMBER(AN1614),1,0)+IF(ISNUMBER(AO1614),1,0)+IF(ISNUMBER(AQ1614),1,0)+IF(ISNUMBER(AR1614),1,0)+IF(ISNUMBER(AT1614),1,0)+IF(ISNUMBER(AU1614),1,0)+IF(ISNUMBER(AV1614),1,0)+IF(ISNUMBER(#REF!),1,0)+IF(ISNUMBER(AM1614),1,0)+IF(ISNUMBER(BB1614),1,0)+IF(ISNUMBER(AX1614),1,0)+IF(ISNUMBER(AY1614),1,0)+IF(ISNUMBER(AZ1614),1,0)+IF(ISNUMBER(BA1614),1,0)+IF(ISNUMBER(BD1614),1,0)+IF(ISNUMBER(BE1614),1,0),1)</f>
        <v>1</v>
      </c>
      <c r="W1614" t="s">
        <v>48</v>
      </c>
      <c r="X1614" t="s">
        <v>48</v>
      </c>
      <c r="Y1614" t="s">
        <v>48</v>
      </c>
      <c r="Z1614" t="s">
        <v>48</v>
      </c>
      <c r="AA1614" t="s">
        <v>48</v>
      </c>
      <c r="AB1614" t="s">
        <v>48</v>
      </c>
      <c r="AC1614" t="s">
        <v>48</v>
      </c>
      <c r="AD1614" t="s">
        <v>48</v>
      </c>
      <c r="AE1614" t="s">
        <v>48</v>
      </c>
      <c r="AF1614" t="s">
        <v>48</v>
      </c>
      <c r="AG1614" t="s">
        <v>48</v>
      </c>
      <c r="AH1614" t="s">
        <v>48</v>
      </c>
      <c r="AI1614" t="s">
        <v>48</v>
      </c>
      <c r="AJ1614">
        <v>3500</v>
      </c>
      <c r="AK1614" t="s">
        <v>48</v>
      </c>
      <c r="AL1614" t="s">
        <v>76</v>
      </c>
      <c r="AN1614" t="s">
        <v>48</v>
      </c>
      <c r="AO1614" t="s">
        <v>48</v>
      </c>
      <c r="AP1614" t="s">
        <v>48</v>
      </c>
      <c r="AQ1614" t="s">
        <v>48</v>
      </c>
      <c r="AR1614" t="s">
        <v>48</v>
      </c>
      <c r="AS1614" t="s">
        <v>48</v>
      </c>
      <c r="AT1614" t="s">
        <v>48</v>
      </c>
      <c r="AU1614" t="s">
        <v>48</v>
      </c>
      <c r="AV1614" t="s">
        <v>48</v>
      </c>
      <c r="AW1614" t="s">
        <v>48</v>
      </c>
      <c r="AX1614" t="s">
        <v>48</v>
      </c>
      <c r="AY1614" t="s">
        <v>48</v>
      </c>
      <c r="AZ1614" t="s">
        <v>48</v>
      </c>
      <c r="BA1614" t="s">
        <v>48</v>
      </c>
      <c r="BB1614" t="s">
        <v>48</v>
      </c>
      <c r="BC1614" t="s">
        <v>48</v>
      </c>
      <c r="BD1614" t="s">
        <v>48</v>
      </c>
      <c r="BE1614" t="s">
        <v>48</v>
      </c>
      <c r="BF1614" t="s">
        <v>48</v>
      </c>
      <c r="BG1614" s="15" t="e">
        <f ca="1">OFFSET($V$6,0,MATCH(BH1614,$X1614:$BF1614,0))</f>
        <v>#N/A</v>
      </c>
      <c r="BH1614" s="15">
        <f t="shared" si="381"/>
        <v>100000</v>
      </c>
      <c r="BI1614" s="15" t="e">
        <f t="shared" ca="1" si="382"/>
        <v>#N/A</v>
      </c>
      <c r="BJ1614" s="15" t="str">
        <f t="shared" ca="1" si="383"/>
        <v>CH</v>
      </c>
      <c r="BK1614" s="15">
        <f t="shared" si="384"/>
        <v>3500</v>
      </c>
      <c r="BL1614" s="15" t="str">
        <f t="shared" ca="1" si="385"/>
        <v>N-1 ALBERTVILLE-GRANDE ILE 1 or 2/ CREYS-ST VULBAS 1</v>
      </c>
      <c r="BM1614" s="15">
        <f t="shared" si="386"/>
        <v>1</v>
      </c>
      <c r="BN1614" t="str">
        <f t="shared" ca="1" si="387"/>
        <v>CH</v>
      </c>
      <c r="BO1614" t="str">
        <f t="shared" ca="1" si="388"/>
        <v>CH</v>
      </c>
      <c r="BP1614" t="str">
        <f t="shared" ca="1" si="389"/>
        <v>CH</v>
      </c>
    </row>
    <row r="1615" spans="2:68" hidden="1">
      <c r="B1615">
        <v>20250308</v>
      </c>
      <c r="C1615" t="s">
        <v>75</v>
      </c>
      <c r="D1615">
        <v>2330</v>
      </c>
      <c r="E1615">
        <v>9040</v>
      </c>
      <c r="H1615">
        <v>8902</v>
      </c>
      <c r="K1615">
        <v>0</v>
      </c>
      <c r="L1615">
        <v>0</v>
      </c>
      <c r="M1615">
        <v>0</v>
      </c>
      <c r="N1615" t="s">
        <v>49</v>
      </c>
      <c r="O1615" t="s">
        <v>47</v>
      </c>
      <c r="P1615" s="157">
        <f t="shared" si="375"/>
        <v>0</v>
      </c>
      <c r="Q1615">
        <f t="shared" si="376"/>
        <v>138</v>
      </c>
      <c r="R1615" s="157" t="str">
        <f t="shared" si="377"/>
        <v>NA</v>
      </c>
      <c r="S1615" s="157" t="str">
        <f t="shared" si="378"/>
        <v>NA</v>
      </c>
      <c r="T1615" t="str">
        <f t="shared" si="379"/>
        <v>NA</v>
      </c>
      <c r="U1615">
        <f t="shared" si="380"/>
        <v>0</v>
      </c>
      <c r="V1615">
        <f>MIN(IF(SUM(W1615,X1615,Y1615,AA1615,AB1615,AE1615,AD1615,AG1615,AH1615,AK1615,AJ1615,AN1615,AO1615,AQ1615,AR1615,AT1615,AU1615,AV1615,A1615,BB1615,AX1615,AY1615,AZ1615,BA1615,BD1615,BE1615)=0,0,1)+IF(O1615="Smoothing ramp",1,0)+IF(ISNUMBER(W1615),1,0)+IF(ISNUMBER(X1615),1,0)+IF(ISNUMBER(Y1615),1,0)+IF(ISNUMBER(#REF!),1,0)+IF(ISNUMBER(AA1615),1,0)+IF(ISNUMBER(AB1615),1,0)+IF(ISNUMBER(#REF!),1,0)+IF(ISNUMBER(AE1615),1,0)+IF(ISNUMBER(AD1615),1,0)+IF(ISNUMBER(AG1615),1,0)+IF(ISNUMBER(AH1615),1,0)+IF(ISNUMBER(AJ1615),1,0)+IF(ISNUMBER(AK1615),1,0)+IF(ISNUMBER(AN1615),1,0)+IF(ISNUMBER(AO1615),1,0)+IF(ISNUMBER(AQ1615),1,0)+IF(ISNUMBER(AR1615),1,0)+IF(ISNUMBER(AT1615),1,0)+IF(ISNUMBER(AU1615),1,0)+IF(ISNUMBER(AV1615),1,0)+IF(ISNUMBER(#REF!),1,0)+IF(ISNUMBER(AM1615),1,0)+IF(ISNUMBER(BB1615),1,0)+IF(ISNUMBER(AX1615),1,0)+IF(ISNUMBER(AY1615),1,0)+IF(ISNUMBER(AZ1615),1,0)+IF(ISNUMBER(BA1615),1,0)+IF(ISNUMBER(BD1615),1,0)+IF(ISNUMBER(BE1615),1,0),1)</f>
        <v>1</v>
      </c>
      <c r="W1615" t="s">
        <v>48</v>
      </c>
      <c r="X1615" t="s">
        <v>48</v>
      </c>
      <c r="Y1615" t="s">
        <v>48</v>
      </c>
      <c r="Z1615" t="s">
        <v>48</v>
      </c>
      <c r="AA1615" t="s">
        <v>48</v>
      </c>
      <c r="AB1615" t="s">
        <v>48</v>
      </c>
      <c r="AC1615" t="s">
        <v>48</v>
      </c>
      <c r="AD1615" t="s">
        <v>48</v>
      </c>
      <c r="AE1615" t="s">
        <v>48</v>
      </c>
      <c r="AF1615" t="s">
        <v>48</v>
      </c>
      <c r="AG1615" t="s">
        <v>48</v>
      </c>
      <c r="AH1615" t="s">
        <v>48</v>
      </c>
      <c r="AI1615" t="s">
        <v>48</v>
      </c>
      <c r="AJ1615">
        <v>3500</v>
      </c>
      <c r="AK1615" t="s">
        <v>48</v>
      </c>
      <c r="AL1615" t="s">
        <v>76</v>
      </c>
      <c r="AN1615" t="s">
        <v>48</v>
      </c>
      <c r="AO1615" t="s">
        <v>48</v>
      </c>
      <c r="AP1615" t="s">
        <v>48</v>
      </c>
      <c r="AQ1615" t="s">
        <v>48</v>
      </c>
      <c r="AR1615" t="s">
        <v>48</v>
      </c>
      <c r="AS1615" t="s">
        <v>48</v>
      </c>
      <c r="AT1615" t="s">
        <v>48</v>
      </c>
      <c r="AU1615" t="s">
        <v>48</v>
      </c>
      <c r="AV1615" t="s">
        <v>48</v>
      </c>
      <c r="AW1615" t="s">
        <v>48</v>
      </c>
      <c r="AX1615" t="s">
        <v>48</v>
      </c>
      <c r="AY1615" t="s">
        <v>48</v>
      </c>
      <c r="AZ1615" t="s">
        <v>48</v>
      </c>
      <c r="BA1615" t="s">
        <v>48</v>
      </c>
      <c r="BB1615" t="s">
        <v>48</v>
      </c>
      <c r="BC1615" t="s">
        <v>48</v>
      </c>
      <c r="BD1615" t="s">
        <v>48</v>
      </c>
      <c r="BE1615" t="s">
        <v>48</v>
      </c>
      <c r="BF1615" t="s">
        <v>48</v>
      </c>
      <c r="BG1615" s="15" t="e">
        <f ca="1">OFFSET($V$6,0,MATCH(BH1615,$X1615:$BF1615,0))</f>
        <v>#N/A</v>
      </c>
      <c r="BH1615" s="15">
        <f t="shared" si="381"/>
        <v>100000</v>
      </c>
      <c r="BI1615" s="15" t="e">
        <f t="shared" ca="1" si="382"/>
        <v>#N/A</v>
      </c>
      <c r="BJ1615" s="15" t="str">
        <f t="shared" ca="1" si="383"/>
        <v>CH</v>
      </c>
      <c r="BK1615" s="15">
        <f t="shared" si="384"/>
        <v>3500</v>
      </c>
      <c r="BL1615" s="15" t="str">
        <f t="shared" ca="1" si="385"/>
        <v>N-1 ALBERTVILLE-GRANDE ILE 1 or 2/ CREYS-ST VULBAS 1</v>
      </c>
      <c r="BM1615" s="15">
        <f t="shared" si="386"/>
        <v>1</v>
      </c>
      <c r="BN1615" t="str">
        <f t="shared" ca="1" si="387"/>
        <v>CH</v>
      </c>
      <c r="BO1615" t="str">
        <f t="shared" ca="1" si="388"/>
        <v>CH</v>
      </c>
      <c r="BP1615" t="str">
        <f t="shared" ca="1" si="389"/>
        <v>CH</v>
      </c>
    </row>
    <row r="1616" spans="2:68" hidden="1">
      <c r="B1616">
        <v>20250309</v>
      </c>
      <c r="C1616" t="s">
        <v>75</v>
      </c>
      <c r="D1616">
        <v>30</v>
      </c>
      <c r="E1616">
        <v>7148</v>
      </c>
      <c r="H1616">
        <v>7132</v>
      </c>
      <c r="K1616">
        <v>5308</v>
      </c>
      <c r="L1616">
        <v>178</v>
      </c>
      <c r="M1616">
        <v>5146</v>
      </c>
      <c r="N1616" t="s">
        <v>53</v>
      </c>
      <c r="O1616" t="s">
        <v>51</v>
      </c>
      <c r="P1616" s="157">
        <f t="shared" si="375"/>
        <v>5130</v>
      </c>
      <c r="Q1616">
        <f t="shared" si="376"/>
        <v>16</v>
      </c>
      <c r="R1616" s="157" t="str">
        <f t="shared" si="377"/>
        <v>NA</v>
      </c>
      <c r="S1616" s="157" t="str">
        <f t="shared" si="378"/>
        <v>NA</v>
      </c>
      <c r="T1616" t="str">
        <f t="shared" si="379"/>
        <v>NA</v>
      </c>
      <c r="U1616">
        <f t="shared" si="380"/>
        <v>10114</v>
      </c>
      <c r="V1616">
        <f>MIN(IF(SUM(W1616,X1616,Y1616,AA1616,AB1616,AE1616,AD1616,AG1616,AH1616,AK1616,AJ1616,AN1616,AO1616,AQ1616,AR1616,AT1616,AU1616,AV1616,A1616,BB1616,AX1616,AY1616,AZ1616,BA1616,BD1616,BE1616)=0,0,1)+IF(O1616="Smoothing ramp",1,0)+IF(ISNUMBER(W1616),1,0)+IF(ISNUMBER(X1616),1,0)+IF(ISNUMBER(Y1616),1,0)+IF(ISNUMBER(#REF!),1,0)+IF(ISNUMBER(AA1616),1,0)+IF(ISNUMBER(AB1616),1,0)+IF(ISNUMBER(#REF!),1,0)+IF(ISNUMBER(AE1616),1,0)+IF(ISNUMBER(AD1616),1,0)+IF(ISNUMBER(AG1616),1,0)+IF(ISNUMBER(AH1616),1,0)+IF(ISNUMBER(AJ1616),1,0)+IF(ISNUMBER(AK1616),1,0)+IF(ISNUMBER(AN1616),1,0)+IF(ISNUMBER(AO1616),1,0)+IF(ISNUMBER(AQ1616),1,0)+IF(ISNUMBER(AR1616),1,0)+IF(ISNUMBER(AT1616),1,0)+IF(ISNUMBER(AU1616),1,0)+IF(ISNUMBER(AV1616),1,0)+IF(ISNUMBER(#REF!),1,0)+IF(ISNUMBER(AM1616),1,0)+IF(ISNUMBER(BB1616),1,0)+IF(ISNUMBER(AX1616),1,0)+IF(ISNUMBER(AY1616),1,0)+IF(ISNUMBER(AZ1616),1,0)+IF(ISNUMBER(BA1616),1,0)+IF(ISNUMBER(BD1616),1,0)+IF(ISNUMBER(BE1616),1,0),1)</f>
        <v>1</v>
      </c>
      <c r="W1616" t="s">
        <v>48</v>
      </c>
      <c r="X1616" t="s">
        <v>48</v>
      </c>
      <c r="Y1616" t="s">
        <v>48</v>
      </c>
      <c r="Z1616" t="s">
        <v>48</v>
      </c>
      <c r="AA1616" t="s">
        <v>48</v>
      </c>
      <c r="AB1616" t="s">
        <v>48</v>
      </c>
      <c r="AC1616" t="s">
        <v>48</v>
      </c>
      <c r="AD1616" t="s">
        <v>48</v>
      </c>
      <c r="AE1616">
        <v>6862</v>
      </c>
      <c r="AF1616" t="s">
        <v>66</v>
      </c>
      <c r="AG1616" t="s">
        <v>48</v>
      </c>
      <c r="AH1616" t="s">
        <v>48</v>
      </c>
      <c r="AI1616" t="s">
        <v>48</v>
      </c>
      <c r="AJ1616" t="s">
        <v>48</v>
      </c>
      <c r="AK1616" t="s">
        <v>48</v>
      </c>
      <c r="AL1616" t="s">
        <v>48</v>
      </c>
      <c r="AN1616" t="s">
        <v>48</v>
      </c>
      <c r="AO1616" t="s">
        <v>48</v>
      </c>
      <c r="AP1616" t="s">
        <v>48</v>
      </c>
      <c r="AQ1616" t="s">
        <v>48</v>
      </c>
      <c r="AR1616" t="s">
        <v>48</v>
      </c>
      <c r="AS1616" t="s">
        <v>48</v>
      </c>
      <c r="AT1616" t="s">
        <v>48</v>
      </c>
      <c r="AU1616" t="s">
        <v>48</v>
      </c>
      <c r="AV1616" t="s">
        <v>48</v>
      </c>
      <c r="AW1616" t="s">
        <v>48</v>
      </c>
      <c r="AX1616" t="s">
        <v>48</v>
      </c>
      <c r="AY1616" t="s">
        <v>48</v>
      </c>
      <c r="AZ1616" t="s">
        <v>48</v>
      </c>
      <c r="BA1616" t="s">
        <v>48</v>
      </c>
      <c r="BB1616" t="s">
        <v>48</v>
      </c>
      <c r="BC1616" t="s">
        <v>48</v>
      </c>
      <c r="BD1616" t="s">
        <v>48</v>
      </c>
      <c r="BE1616" t="s">
        <v>48</v>
      </c>
      <c r="BF1616" t="s">
        <v>48</v>
      </c>
      <c r="BG1616" s="15" t="str">
        <f ca="1">OFFSET($V$6,0,MATCH(BH1616,$X1616:$BF1616,0))</f>
        <v>CH</v>
      </c>
      <c r="BH1616" s="15">
        <f t="shared" si="381"/>
        <v>6862</v>
      </c>
      <c r="BI1616" s="15" t="str">
        <f t="shared" ca="1" si="382"/>
        <v>Reduction due to missing redispatch potential</v>
      </c>
      <c r="BJ1616" s="15" t="e">
        <f t="shared" ca="1" si="383"/>
        <v>#N/A</v>
      </c>
      <c r="BK1616" s="15">
        <f t="shared" si="384"/>
        <v>100000</v>
      </c>
      <c r="BL1616" s="15" t="e">
        <f t="shared" ca="1" si="385"/>
        <v>#N/A</v>
      </c>
      <c r="BM1616" s="15">
        <f t="shared" si="386"/>
        <v>0</v>
      </c>
      <c r="BN1616" t="str">
        <f t="shared" ca="1" si="387"/>
        <v>CH</v>
      </c>
      <c r="BO1616">
        <f t="shared" si="388"/>
        <v>6862</v>
      </c>
      <c r="BP1616" t="str">
        <f t="shared" ca="1" si="389"/>
        <v>Reduction due to missing redispatch potential</v>
      </c>
    </row>
    <row r="1617" spans="2:68" hidden="1">
      <c r="B1617">
        <v>20250309</v>
      </c>
      <c r="C1617" t="s">
        <v>75</v>
      </c>
      <c r="D1617">
        <v>130</v>
      </c>
      <c r="E1617">
        <v>7148</v>
      </c>
      <c r="H1617">
        <v>7132</v>
      </c>
      <c r="K1617">
        <v>5308</v>
      </c>
      <c r="L1617">
        <v>178</v>
      </c>
      <c r="M1617">
        <v>5146</v>
      </c>
      <c r="N1617" t="s">
        <v>53</v>
      </c>
      <c r="O1617" t="s">
        <v>51</v>
      </c>
      <c r="P1617" s="157">
        <f t="shared" si="375"/>
        <v>5130</v>
      </c>
      <c r="Q1617">
        <f t="shared" si="376"/>
        <v>16</v>
      </c>
      <c r="R1617" s="157" t="str">
        <f t="shared" si="377"/>
        <v>NA</v>
      </c>
      <c r="S1617" s="157" t="str">
        <f t="shared" si="378"/>
        <v>NA</v>
      </c>
      <c r="T1617" t="str">
        <f t="shared" si="379"/>
        <v>NA</v>
      </c>
      <c r="U1617">
        <f t="shared" si="380"/>
        <v>10114</v>
      </c>
      <c r="V1617">
        <f>MIN(IF(SUM(W1617,X1617,Y1617,AA1617,AB1617,AE1617,AD1617,AG1617,AH1617,AK1617,AJ1617,AN1617,AO1617,AQ1617,AR1617,AT1617,AU1617,AV1617,A1617,BB1617,AX1617,AY1617,AZ1617,BA1617,BD1617,BE1617)=0,0,1)+IF(O1617="Smoothing ramp",1,0)+IF(ISNUMBER(W1617),1,0)+IF(ISNUMBER(X1617),1,0)+IF(ISNUMBER(Y1617),1,0)+IF(ISNUMBER(#REF!),1,0)+IF(ISNUMBER(AA1617),1,0)+IF(ISNUMBER(AB1617),1,0)+IF(ISNUMBER(#REF!),1,0)+IF(ISNUMBER(AE1617),1,0)+IF(ISNUMBER(AD1617),1,0)+IF(ISNUMBER(AG1617),1,0)+IF(ISNUMBER(AH1617),1,0)+IF(ISNUMBER(AJ1617),1,0)+IF(ISNUMBER(AK1617),1,0)+IF(ISNUMBER(AN1617),1,0)+IF(ISNUMBER(AO1617),1,0)+IF(ISNUMBER(AQ1617),1,0)+IF(ISNUMBER(AR1617),1,0)+IF(ISNUMBER(AT1617),1,0)+IF(ISNUMBER(AU1617),1,0)+IF(ISNUMBER(AV1617),1,0)+IF(ISNUMBER(#REF!),1,0)+IF(ISNUMBER(AM1617),1,0)+IF(ISNUMBER(BB1617),1,0)+IF(ISNUMBER(AX1617),1,0)+IF(ISNUMBER(AY1617),1,0)+IF(ISNUMBER(AZ1617),1,0)+IF(ISNUMBER(BA1617),1,0)+IF(ISNUMBER(BD1617),1,0)+IF(ISNUMBER(BE1617),1,0),1)</f>
        <v>1</v>
      </c>
      <c r="W1617" t="s">
        <v>48</v>
      </c>
      <c r="X1617" t="s">
        <v>48</v>
      </c>
      <c r="Y1617" t="s">
        <v>48</v>
      </c>
      <c r="Z1617" t="s">
        <v>48</v>
      </c>
      <c r="AA1617" t="s">
        <v>48</v>
      </c>
      <c r="AB1617" t="s">
        <v>48</v>
      </c>
      <c r="AC1617" t="s">
        <v>48</v>
      </c>
      <c r="AD1617" t="s">
        <v>48</v>
      </c>
      <c r="AE1617">
        <v>6862</v>
      </c>
      <c r="AF1617" t="s">
        <v>66</v>
      </c>
      <c r="AG1617" t="s">
        <v>48</v>
      </c>
      <c r="AH1617" t="s">
        <v>48</v>
      </c>
      <c r="AI1617" t="s">
        <v>48</v>
      </c>
      <c r="AJ1617" t="s">
        <v>48</v>
      </c>
      <c r="AK1617" t="s">
        <v>48</v>
      </c>
      <c r="AL1617" t="s">
        <v>48</v>
      </c>
      <c r="AN1617" t="s">
        <v>48</v>
      </c>
      <c r="AO1617" t="s">
        <v>48</v>
      </c>
      <c r="AP1617" t="s">
        <v>48</v>
      </c>
      <c r="AQ1617" t="s">
        <v>48</v>
      </c>
      <c r="AR1617" t="s">
        <v>48</v>
      </c>
      <c r="AS1617" t="s">
        <v>48</v>
      </c>
      <c r="AT1617" t="s">
        <v>48</v>
      </c>
      <c r="AU1617" t="s">
        <v>48</v>
      </c>
      <c r="AV1617" t="s">
        <v>48</v>
      </c>
      <c r="AW1617" t="s">
        <v>48</v>
      </c>
      <c r="AX1617" t="s">
        <v>48</v>
      </c>
      <c r="AY1617" t="s">
        <v>48</v>
      </c>
      <c r="AZ1617" t="s">
        <v>48</v>
      </c>
      <c r="BA1617" t="s">
        <v>48</v>
      </c>
      <c r="BB1617" t="s">
        <v>48</v>
      </c>
      <c r="BC1617" t="s">
        <v>48</v>
      </c>
      <c r="BD1617" t="s">
        <v>48</v>
      </c>
      <c r="BE1617" t="s">
        <v>48</v>
      </c>
      <c r="BF1617" t="s">
        <v>48</v>
      </c>
      <c r="BG1617" s="15" t="str">
        <f ca="1">OFFSET($V$6,0,MATCH(BH1617,$X1617:$BF1617,0))</f>
        <v>CH</v>
      </c>
      <c r="BH1617" s="15">
        <f t="shared" si="381"/>
        <v>6862</v>
      </c>
      <c r="BI1617" s="15" t="str">
        <f t="shared" ca="1" si="382"/>
        <v>Reduction due to missing redispatch potential</v>
      </c>
      <c r="BJ1617" s="15" t="e">
        <f t="shared" ca="1" si="383"/>
        <v>#N/A</v>
      </c>
      <c r="BK1617" s="15">
        <f t="shared" si="384"/>
        <v>100000</v>
      </c>
      <c r="BL1617" s="15" t="e">
        <f t="shared" ca="1" si="385"/>
        <v>#N/A</v>
      </c>
      <c r="BM1617" s="15">
        <f t="shared" si="386"/>
        <v>0</v>
      </c>
      <c r="BN1617" t="str">
        <f t="shared" ca="1" si="387"/>
        <v>CH</v>
      </c>
      <c r="BO1617">
        <f t="shared" si="388"/>
        <v>6862</v>
      </c>
      <c r="BP1617" t="str">
        <f t="shared" ca="1" si="389"/>
        <v>Reduction due to missing redispatch potential</v>
      </c>
    </row>
    <row r="1618" spans="2:68" hidden="1">
      <c r="B1618">
        <v>20250309</v>
      </c>
      <c r="C1618" t="s">
        <v>75</v>
      </c>
      <c r="D1618">
        <v>230</v>
      </c>
      <c r="E1618">
        <v>7148</v>
      </c>
      <c r="H1618">
        <v>7132</v>
      </c>
      <c r="K1618">
        <v>5308</v>
      </c>
      <c r="L1618">
        <v>178</v>
      </c>
      <c r="M1618">
        <v>5146</v>
      </c>
      <c r="N1618" t="s">
        <v>53</v>
      </c>
      <c r="O1618" t="s">
        <v>51</v>
      </c>
      <c r="P1618" s="157">
        <f t="shared" si="375"/>
        <v>5130</v>
      </c>
      <c r="Q1618">
        <f t="shared" si="376"/>
        <v>16</v>
      </c>
      <c r="R1618" s="157" t="str">
        <f t="shared" si="377"/>
        <v>NA</v>
      </c>
      <c r="S1618" s="157" t="str">
        <f t="shared" si="378"/>
        <v>NA</v>
      </c>
      <c r="T1618" t="str">
        <f t="shared" si="379"/>
        <v>NA</v>
      </c>
      <c r="U1618">
        <f t="shared" si="380"/>
        <v>10114</v>
      </c>
      <c r="V1618">
        <f>MIN(IF(SUM(W1618,X1618,Y1618,AA1618,AB1618,AE1618,AD1618,AG1618,AH1618,AK1618,AJ1618,AN1618,AO1618,AQ1618,AR1618,AT1618,AU1618,AV1618,A1618,BB1618,AX1618,AY1618,AZ1618,BA1618,BD1618,BE1618)=0,0,1)+IF(O1618="Smoothing ramp",1,0)+IF(ISNUMBER(W1618),1,0)+IF(ISNUMBER(X1618),1,0)+IF(ISNUMBER(Y1618),1,0)+IF(ISNUMBER(#REF!),1,0)+IF(ISNUMBER(AA1618),1,0)+IF(ISNUMBER(AB1618),1,0)+IF(ISNUMBER(#REF!),1,0)+IF(ISNUMBER(AE1618),1,0)+IF(ISNUMBER(AD1618),1,0)+IF(ISNUMBER(AG1618),1,0)+IF(ISNUMBER(AH1618),1,0)+IF(ISNUMBER(AJ1618),1,0)+IF(ISNUMBER(AK1618),1,0)+IF(ISNUMBER(AN1618),1,0)+IF(ISNUMBER(AO1618),1,0)+IF(ISNUMBER(AQ1618),1,0)+IF(ISNUMBER(AR1618),1,0)+IF(ISNUMBER(AT1618),1,0)+IF(ISNUMBER(AU1618),1,0)+IF(ISNUMBER(AV1618),1,0)+IF(ISNUMBER(#REF!),1,0)+IF(ISNUMBER(AM1618),1,0)+IF(ISNUMBER(BB1618),1,0)+IF(ISNUMBER(AX1618),1,0)+IF(ISNUMBER(AY1618),1,0)+IF(ISNUMBER(AZ1618),1,0)+IF(ISNUMBER(BA1618),1,0)+IF(ISNUMBER(BD1618),1,0)+IF(ISNUMBER(BE1618),1,0),1)</f>
        <v>1</v>
      </c>
      <c r="W1618" t="s">
        <v>48</v>
      </c>
      <c r="X1618" t="s">
        <v>48</v>
      </c>
      <c r="Y1618" t="s">
        <v>48</v>
      </c>
      <c r="Z1618" t="s">
        <v>48</v>
      </c>
      <c r="AA1618" t="s">
        <v>48</v>
      </c>
      <c r="AB1618" t="s">
        <v>48</v>
      </c>
      <c r="AC1618" t="s">
        <v>48</v>
      </c>
      <c r="AD1618" t="s">
        <v>48</v>
      </c>
      <c r="AE1618">
        <v>6862</v>
      </c>
      <c r="AF1618" t="s">
        <v>66</v>
      </c>
      <c r="AG1618" t="s">
        <v>48</v>
      </c>
      <c r="AH1618" t="s">
        <v>48</v>
      </c>
      <c r="AI1618" t="s">
        <v>48</v>
      </c>
      <c r="AJ1618" t="s">
        <v>48</v>
      </c>
      <c r="AK1618" t="s">
        <v>48</v>
      </c>
      <c r="AL1618" t="s">
        <v>48</v>
      </c>
      <c r="AN1618" t="s">
        <v>48</v>
      </c>
      <c r="AO1618" t="s">
        <v>48</v>
      </c>
      <c r="AP1618" t="s">
        <v>48</v>
      </c>
      <c r="AQ1618" t="s">
        <v>48</v>
      </c>
      <c r="AR1618" t="s">
        <v>48</v>
      </c>
      <c r="AS1618" t="s">
        <v>48</v>
      </c>
      <c r="AT1618" t="s">
        <v>48</v>
      </c>
      <c r="AU1618" t="s">
        <v>48</v>
      </c>
      <c r="AV1618" t="s">
        <v>48</v>
      </c>
      <c r="AW1618" t="s">
        <v>48</v>
      </c>
      <c r="AX1618" t="s">
        <v>48</v>
      </c>
      <c r="AY1618" t="s">
        <v>48</v>
      </c>
      <c r="AZ1618" t="s">
        <v>48</v>
      </c>
      <c r="BA1618" t="s">
        <v>48</v>
      </c>
      <c r="BB1618" t="s">
        <v>48</v>
      </c>
      <c r="BC1618" t="s">
        <v>48</v>
      </c>
      <c r="BD1618" t="s">
        <v>48</v>
      </c>
      <c r="BE1618" t="s">
        <v>48</v>
      </c>
      <c r="BF1618" t="s">
        <v>48</v>
      </c>
      <c r="BG1618" s="15" t="str">
        <f ca="1">OFFSET($V$6,0,MATCH(BH1618,$X1618:$BF1618,0))</f>
        <v>CH</v>
      </c>
      <c r="BH1618" s="15">
        <f t="shared" si="381"/>
        <v>6862</v>
      </c>
      <c r="BI1618" s="15" t="str">
        <f t="shared" ca="1" si="382"/>
        <v>Reduction due to missing redispatch potential</v>
      </c>
      <c r="BJ1618" s="15" t="e">
        <f t="shared" ca="1" si="383"/>
        <v>#N/A</v>
      </c>
      <c r="BK1618" s="15">
        <f t="shared" si="384"/>
        <v>100000</v>
      </c>
      <c r="BL1618" s="15" t="e">
        <f t="shared" ca="1" si="385"/>
        <v>#N/A</v>
      </c>
      <c r="BM1618" s="15">
        <f t="shared" si="386"/>
        <v>0</v>
      </c>
      <c r="BN1618" t="str">
        <f t="shared" ca="1" si="387"/>
        <v>CH</v>
      </c>
      <c r="BO1618">
        <f t="shared" si="388"/>
        <v>6862</v>
      </c>
      <c r="BP1618" t="str">
        <f t="shared" ca="1" si="389"/>
        <v>Reduction due to missing redispatch potential</v>
      </c>
    </row>
    <row r="1619" spans="2:68" hidden="1">
      <c r="B1619">
        <v>20250309</v>
      </c>
      <c r="C1619" t="s">
        <v>75</v>
      </c>
      <c r="D1619">
        <v>330</v>
      </c>
      <c r="F1619">
        <v>6593</v>
      </c>
      <c r="G1619">
        <v>441</v>
      </c>
      <c r="I1619">
        <v>6593</v>
      </c>
      <c r="J1619">
        <v>441</v>
      </c>
      <c r="K1619">
        <v>4021</v>
      </c>
      <c r="L1619">
        <v>145</v>
      </c>
      <c r="M1619">
        <v>0</v>
      </c>
      <c r="N1619" t="s">
        <v>53</v>
      </c>
      <c r="O1619" t="s">
        <v>53</v>
      </c>
      <c r="P1619" s="157">
        <f t="shared" si="375"/>
        <v>3876</v>
      </c>
      <c r="Q1619" t="str">
        <f t="shared" si="376"/>
        <v>NA</v>
      </c>
      <c r="R1619" s="157">
        <f t="shared" si="377"/>
        <v>0</v>
      </c>
      <c r="S1619" s="157">
        <f t="shared" si="378"/>
        <v>0</v>
      </c>
      <c r="T1619">
        <f t="shared" si="379"/>
        <v>0</v>
      </c>
      <c r="U1619">
        <f t="shared" si="380"/>
        <v>-145</v>
      </c>
      <c r="V1619">
        <f>MIN(IF(SUM(W1619,X1619,Y1619,AA1619,AB1619,AE1619,AD1619,AG1619,AH1619,AK1619,AJ1619,AN1619,AO1619,AQ1619,AR1619,AT1619,AU1619,AV1619,A1619,BB1619,AX1619,AY1619,AZ1619,BA1619,BD1619,BE1619)=0,0,1)+IF(O1619="Smoothing ramp",1,0)+IF(ISNUMBER(W1619),1,0)+IF(ISNUMBER(X1619),1,0)+IF(ISNUMBER(Y1619),1,0)+IF(ISNUMBER(#REF!),1,0)+IF(ISNUMBER(AA1619),1,0)+IF(ISNUMBER(AB1619),1,0)+IF(ISNUMBER(#REF!),1,0)+IF(ISNUMBER(AE1619),1,0)+IF(ISNUMBER(AD1619),1,0)+IF(ISNUMBER(AG1619),1,0)+IF(ISNUMBER(AH1619),1,0)+IF(ISNUMBER(AJ1619),1,0)+IF(ISNUMBER(AK1619),1,0)+IF(ISNUMBER(AN1619),1,0)+IF(ISNUMBER(AO1619),1,0)+IF(ISNUMBER(AQ1619),1,0)+IF(ISNUMBER(AR1619),1,0)+IF(ISNUMBER(AT1619),1,0)+IF(ISNUMBER(AU1619),1,0)+IF(ISNUMBER(AV1619),1,0)+IF(ISNUMBER(#REF!),1,0)+IF(ISNUMBER(AM1619),1,0)+IF(ISNUMBER(BB1619),1,0)+IF(ISNUMBER(AX1619),1,0)+IF(ISNUMBER(AY1619),1,0)+IF(ISNUMBER(AZ1619),1,0)+IF(ISNUMBER(BA1619),1,0)+IF(ISNUMBER(BD1619),1,0)+IF(ISNUMBER(BE1619),1,0),1)</f>
        <v>0</v>
      </c>
      <c r="W1619" t="s">
        <v>48</v>
      </c>
      <c r="X1619" t="s">
        <v>48</v>
      </c>
      <c r="Y1619" t="s">
        <v>48</v>
      </c>
      <c r="Z1619" t="s">
        <v>48</v>
      </c>
      <c r="AA1619" t="s">
        <v>48</v>
      </c>
      <c r="AB1619" t="s">
        <v>48</v>
      </c>
      <c r="AC1619" t="s">
        <v>48</v>
      </c>
      <c r="AD1619" t="s">
        <v>48</v>
      </c>
      <c r="AE1619" t="s">
        <v>48</v>
      </c>
      <c r="AF1619" t="s">
        <v>48</v>
      </c>
      <c r="AG1619" t="s">
        <v>48</v>
      </c>
      <c r="AH1619" t="s">
        <v>48</v>
      </c>
      <c r="AI1619" t="s">
        <v>48</v>
      </c>
      <c r="AJ1619" t="s">
        <v>48</v>
      </c>
      <c r="AK1619" t="s">
        <v>48</v>
      </c>
      <c r="AL1619" t="s">
        <v>48</v>
      </c>
      <c r="AN1619" t="s">
        <v>48</v>
      </c>
      <c r="AO1619" t="s">
        <v>48</v>
      </c>
      <c r="AP1619" t="s">
        <v>48</v>
      </c>
      <c r="AQ1619" t="s">
        <v>48</v>
      </c>
      <c r="AR1619" t="s">
        <v>48</v>
      </c>
      <c r="AS1619" t="s">
        <v>48</v>
      </c>
      <c r="AT1619" t="s">
        <v>48</v>
      </c>
      <c r="AU1619" t="s">
        <v>48</v>
      </c>
      <c r="AV1619" t="s">
        <v>48</v>
      </c>
      <c r="AW1619" t="s">
        <v>48</v>
      </c>
      <c r="AX1619" t="s">
        <v>48</v>
      </c>
      <c r="AY1619" t="s">
        <v>48</v>
      </c>
      <c r="AZ1619" t="s">
        <v>48</v>
      </c>
      <c r="BA1619" t="s">
        <v>48</v>
      </c>
      <c r="BB1619" t="s">
        <v>48</v>
      </c>
      <c r="BC1619" t="s">
        <v>48</v>
      </c>
      <c r="BD1619" t="s">
        <v>48</v>
      </c>
      <c r="BE1619" t="s">
        <v>48</v>
      </c>
      <c r="BF1619" t="s">
        <v>48</v>
      </c>
      <c r="BG1619" s="15" t="e">
        <f ca="1">OFFSET($V$6,0,MATCH(BH1619,$X1619:$BF1619,0))</f>
        <v>#N/A</v>
      </c>
      <c r="BH1619" s="15">
        <f t="shared" si="381"/>
        <v>100000</v>
      </c>
      <c r="BI1619" s="15" t="e">
        <f t="shared" ca="1" si="382"/>
        <v>#N/A</v>
      </c>
      <c r="BJ1619" s="15" t="e">
        <f t="shared" ca="1" si="383"/>
        <v>#N/A</v>
      </c>
      <c r="BK1619" s="15">
        <f t="shared" si="384"/>
        <v>100000</v>
      </c>
      <c r="BL1619" s="15" t="e">
        <f t="shared" ca="1" si="385"/>
        <v>#N/A</v>
      </c>
      <c r="BM1619" s="15">
        <f t="shared" si="386"/>
        <v>0</v>
      </c>
      <c r="BN1619" t="str">
        <f t="shared" si="387"/>
        <v/>
      </c>
      <c r="BO1619" t="str">
        <f t="shared" si="388"/>
        <v/>
      </c>
      <c r="BP1619" t="str">
        <f t="shared" si="389"/>
        <v/>
      </c>
    </row>
    <row r="1620" spans="2:68" hidden="1">
      <c r="B1620">
        <v>20250309</v>
      </c>
      <c r="C1620" t="s">
        <v>75</v>
      </c>
      <c r="D1620">
        <v>430</v>
      </c>
      <c r="F1620">
        <v>6593</v>
      </c>
      <c r="G1620">
        <v>441</v>
      </c>
      <c r="I1620">
        <v>6593</v>
      </c>
      <c r="J1620">
        <v>441</v>
      </c>
      <c r="K1620">
        <v>4021</v>
      </c>
      <c r="L1620">
        <v>145</v>
      </c>
      <c r="M1620">
        <v>0</v>
      </c>
      <c r="N1620" t="s">
        <v>53</v>
      </c>
      <c r="O1620" t="s">
        <v>53</v>
      </c>
      <c r="P1620" s="157">
        <f t="shared" si="375"/>
        <v>3876</v>
      </c>
      <c r="Q1620" t="str">
        <f t="shared" si="376"/>
        <v>NA</v>
      </c>
      <c r="R1620" s="157">
        <f t="shared" si="377"/>
        <v>0</v>
      </c>
      <c r="S1620" s="157">
        <f t="shared" si="378"/>
        <v>0</v>
      </c>
      <c r="T1620">
        <f t="shared" si="379"/>
        <v>0</v>
      </c>
      <c r="U1620">
        <f t="shared" si="380"/>
        <v>-145</v>
      </c>
      <c r="V1620">
        <f>MIN(IF(SUM(W1620,X1620,Y1620,AA1620,AB1620,AE1620,AD1620,AG1620,AH1620,AK1620,AJ1620,AN1620,AO1620,AQ1620,AR1620,AT1620,AU1620,AV1620,A1620,BB1620,AX1620,AY1620,AZ1620,BA1620,BD1620,BE1620)=0,0,1)+IF(O1620="Smoothing ramp",1,0)+IF(ISNUMBER(W1620),1,0)+IF(ISNUMBER(X1620),1,0)+IF(ISNUMBER(Y1620),1,0)+IF(ISNUMBER(#REF!),1,0)+IF(ISNUMBER(AA1620),1,0)+IF(ISNUMBER(AB1620),1,0)+IF(ISNUMBER(#REF!),1,0)+IF(ISNUMBER(AE1620),1,0)+IF(ISNUMBER(AD1620),1,0)+IF(ISNUMBER(AG1620),1,0)+IF(ISNUMBER(AH1620),1,0)+IF(ISNUMBER(AJ1620),1,0)+IF(ISNUMBER(AK1620),1,0)+IF(ISNUMBER(AN1620),1,0)+IF(ISNUMBER(AO1620),1,0)+IF(ISNUMBER(AQ1620),1,0)+IF(ISNUMBER(AR1620),1,0)+IF(ISNUMBER(AT1620),1,0)+IF(ISNUMBER(AU1620),1,0)+IF(ISNUMBER(AV1620),1,0)+IF(ISNUMBER(#REF!),1,0)+IF(ISNUMBER(AM1620),1,0)+IF(ISNUMBER(BB1620),1,0)+IF(ISNUMBER(AX1620),1,0)+IF(ISNUMBER(AY1620),1,0)+IF(ISNUMBER(AZ1620),1,0)+IF(ISNUMBER(BA1620),1,0)+IF(ISNUMBER(BD1620),1,0)+IF(ISNUMBER(BE1620),1,0),1)</f>
        <v>0</v>
      </c>
      <c r="W1620" t="s">
        <v>48</v>
      </c>
      <c r="X1620" t="s">
        <v>48</v>
      </c>
      <c r="Y1620" t="s">
        <v>48</v>
      </c>
      <c r="Z1620" t="s">
        <v>48</v>
      </c>
      <c r="AA1620" t="s">
        <v>48</v>
      </c>
      <c r="AB1620" t="s">
        <v>48</v>
      </c>
      <c r="AC1620" t="s">
        <v>48</v>
      </c>
      <c r="AD1620" t="s">
        <v>48</v>
      </c>
      <c r="AE1620" t="s">
        <v>48</v>
      </c>
      <c r="AF1620" t="s">
        <v>48</v>
      </c>
      <c r="AG1620" t="s">
        <v>48</v>
      </c>
      <c r="AH1620" t="s">
        <v>48</v>
      </c>
      <c r="AI1620" t="s">
        <v>48</v>
      </c>
      <c r="AJ1620" t="s">
        <v>48</v>
      </c>
      <c r="AK1620" t="s">
        <v>48</v>
      </c>
      <c r="AL1620" t="s">
        <v>48</v>
      </c>
      <c r="AN1620" t="s">
        <v>48</v>
      </c>
      <c r="AO1620" t="s">
        <v>48</v>
      </c>
      <c r="AP1620" t="s">
        <v>48</v>
      </c>
      <c r="AQ1620" t="s">
        <v>48</v>
      </c>
      <c r="AR1620" t="s">
        <v>48</v>
      </c>
      <c r="AS1620" t="s">
        <v>48</v>
      </c>
      <c r="AT1620" t="s">
        <v>48</v>
      </c>
      <c r="AU1620" t="s">
        <v>48</v>
      </c>
      <c r="AV1620" t="s">
        <v>48</v>
      </c>
      <c r="AW1620" t="s">
        <v>48</v>
      </c>
      <c r="AX1620" t="s">
        <v>48</v>
      </c>
      <c r="AY1620" t="s">
        <v>48</v>
      </c>
      <c r="AZ1620" t="s">
        <v>48</v>
      </c>
      <c r="BA1620" t="s">
        <v>48</v>
      </c>
      <c r="BB1620" t="s">
        <v>48</v>
      </c>
      <c r="BC1620" t="s">
        <v>48</v>
      </c>
      <c r="BD1620" t="s">
        <v>48</v>
      </c>
      <c r="BE1620" t="s">
        <v>48</v>
      </c>
      <c r="BF1620" t="s">
        <v>48</v>
      </c>
      <c r="BG1620" s="15" t="e">
        <f ca="1">OFFSET($V$6,0,MATCH(BH1620,$X1620:$BF1620,0))</f>
        <v>#N/A</v>
      </c>
      <c r="BH1620" s="15">
        <f t="shared" si="381"/>
        <v>100000</v>
      </c>
      <c r="BI1620" s="15" t="e">
        <f t="shared" ca="1" si="382"/>
        <v>#N/A</v>
      </c>
      <c r="BJ1620" s="15" t="e">
        <f t="shared" ca="1" si="383"/>
        <v>#N/A</v>
      </c>
      <c r="BK1620" s="15">
        <f t="shared" si="384"/>
        <v>100000</v>
      </c>
      <c r="BL1620" s="15" t="e">
        <f t="shared" ca="1" si="385"/>
        <v>#N/A</v>
      </c>
      <c r="BM1620" s="15">
        <f t="shared" si="386"/>
        <v>0</v>
      </c>
      <c r="BN1620" t="str">
        <f t="shared" si="387"/>
        <v/>
      </c>
      <c r="BO1620" t="str">
        <f t="shared" si="388"/>
        <v/>
      </c>
      <c r="BP1620" t="str">
        <f t="shared" si="389"/>
        <v/>
      </c>
    </row>
    <row r="1621" spans="2:68" hidden="1">
      <c r="B1621">
        <v>20250309</v>
      </c>
      <c r="C1621" t="s">
        <v>75</v>
      </c>
      <c r="D1621">
        <v>530</v>
      </c>
      <c r="F1621">
        <v>6593</v>
      </c>
      <c r="G1621">
        <v>441</v>
      </c>
      <c r="I1621">
        <v>6593</v>
      </c>
      <c r="J1621">
        <v>441</v>
      </c>
      <c r="K1621">
        <v>4021</v>
      </c>
      <c r="L1621">
        <v>145</v>
      </c>
      <c r="M1621">
        <v>0</v>
      </c>
      <c r="N1621" t="s">
        <v>53</v>
      </c>
      <c r="O1621" t="s">
        <v>53</v>
      </c>
      <c r="P1621" s="157">
        <f t="shared" si="375"/>
        <v>3876</v>
      </c>
      <c r="Q1621" t="str">
        <f t="shared" si="376"/>
        <v>NA</v>
      </c>
      <c r="R1621" s="157">
        <f t="shared" si="377"/>
        <v>0</v>
      </c>
      <c r="S1621" s="157">
        <f t="shared" si="378"/>
        <v>0</v>
      </c>
      <c r="T1621">
        <f t="shared" si="379"/>
        <v>0</v>
      </c>
      <c r="U1621">
        <f t="shared" si="380"/>
        <v>-145</v>
      </c>
      <c r="V1621">
        <f>MIN(IF(SUM(W1621,X1621,Y1621,AA1621,AB1621,AE1621,AD1621,AG1621,AH1621,AK1621,AJ1621,AN1621,AO1621,AQ1621,AR1621,AT1621,AU1621,AV1621,A1621,BB1621,AX1621,AY1621,AZ1621,BA1621,BD1621,BE1621)=0,0,1)+IF(O1621="Smoothing ramp",1,0)+IF(ISNUMBER(W1621),1,0)+IF(ISNUMBER(X1621),1,0)+IF(ISNUMBER(Y1621),1,0)+IF(ISNUMBER(#REF!),1,0)+IF(ISNUMBER(AA1621),1,0)+IF(ISNUMBER(AB1621),1,0)+IF(ISNUMBER(#REF!),1,0)+IF(ISNUMBER(AE1621),1,0)+IF(ISNUMBER(AD1621),1,0)+IF(ISNUMBER(AG1621),1,0)+IF(ISNUMBER(AH1621),1,0)+IF(ISNUMBER(AJ1621),1,0)+IF(ISNUMBER(AK1621),1,0)+IF(ISNUMBER(AN1621),1,0)+IF(ISNUMBER(AO1621),1,0)+IF(ISNUMBER(AQ1621),1,0)+IF(ISNUMBER(AR1621),1,0)+IF(ISNUMBER(AT1621),1,0)+IF(ISNUMBER(AU1621),1,0)+IF(ISNUMBER(AV1621),1,0)+IF(ISNUMBER(#REF!),1,0)+IF(ISNUMBER(AM1621),1,0)+IF(ISNUMBER(BB1621),1,0)+IF(ISNUMBER(AX1621),1,0)+IF(ISNUMBER(AY1621),1,0)+IF(ISNUMBER(AZ1621),1,0)+IF(ISNUMBER(BA1621),1,0)+IF(ISNUMBER(BD1621),1,0)+IF(ISNUMBER(BE1621),1,0),1)</f>
        <v>0</v>
      </c>
      <c r="W1621" t="s">
        <v>48</v>
      </c>
      <c r="X1621" t="s">
        <v>48</v>
      </c>
      <c r="Y1621" t="s">
        <v>48</v>
      </c>
      <c r="Z1621" t="s">
        <v>48</v>
      </c>
      <c r="AA1621" t="s">
        <v>48</v>
      </c>
      <c r="AB1621" t="s">
        <v>48</v>
      </c>
      <c r="AC1621" t="s">
        <v>48</v>
      </c>
      <c r="AD1621" t="s">
        <v>48</v>
      </c>
      <c r="AE1621" t="s">
        <v>48</v>
      </c>
      <c r="AF1621" t="s">
        <v>48</v>
      </c>
      <c r="AG1621" t="s">
        <v>48</v>
      </c>
      <c r="AH1621" t="s">
        <v>48</v>
      </c>
      <c r="AI1621" t="s">
        <v>48</v>
      </c>
      <c r="AJ1621" t="s">
        <v>48</v>
      </c>
      <c r="AK1621" t="s">
        <v>48</v>
      </c>
      <c r="AL1621" t="s">
        <v>48</v>
      </c>
      <c r="AN1621" t="s">
        <v>48</v>
      </c>
      <c r="AO1621" t="s">
        <v>48</v>
      </c>
      <c r="AP1621" t="s">
        <v>48</v>
      </c>
      <c r="AQ1621" t="s">
        <v>48</v>
      </c>
      <c r="AR1621" t="s">
        <v>48</v>
      </c>
      <c r="AS1621" t="s">
        <v>48</v>
      </c>
      <c r="AT1621" t="s">
        <v>48</v>
      </c>
      <c r="AU1621" t="s">
        <v>48</v>
      </c>
      <c r="AV1621" t="s">
        <v>48</v>
      </c>
      <c r="AW1621" t="s">
        <v>48</v>
      </c>
      <c r="AX1621" t="s">
        <v>48</v>
      </c>
      <c r="AY1621" t="s">
        <v>48</v>
      </c>
      <c r="AZ1621" t="s">
        <v>48</v>
      </c>
      <c r="BA1621" t="s">
        <v>48</v>
      </c>
      <c r="BB1621" t="s">
        <v>48</v>
      </c>
      <c r="BC1621" t="s">
        <v>48</v>
      </c>
      <c r="BD1621" t="s">
        <v>48</v>
      </c>
      <c r="BE1621" t="s">
        <v>48</v>
      </c>
      <c r="BF1621" t="s">
        <v>48</v>
      </c>
      <c r="BG1621" s="15" t="e">
        <f ca="1">OFFSET($V$6,0,MATCH(BH1621,$X1621:$BF1621,0))</f>
        <v>#N/A</v>
      </c>
      <c r="BH1621" s="15">
        <f t="shared" si="381"/>
        <v>100000</v>
      </c>
      <c r="BI1621" s="15" t="e">
        <f t="shared" ca="1" si="382"/>
        <v>#N/A</v>
      </c>
      <c r="BJ1621" s="15" t="e">
        <f t="shared" ca="1" si="383"/>
        <v>#N/A</v>
      </c>
      <c r="BK1621" s="15">
        <f t="shared" si="384"/>
        <v>100000</v>
      </c>
      <c r="BL1621" s="15" t="e">
        <f t="shared" ca="1" si="385"/>
        <v>#N/A</v>
      </c>
      <c r="BM1621" s="15">
        <f t="shared" si="386"/>
        <v>0</v>
      </c>
      <c r="BN1621" t="str">
        <f t="shared" si="387"/>
        <v/>
      </c>
      <c r="BO1621" t="str">
        <f t="shared" si="388"/>
        <v/>
      </c>
      <c r="BP1621" t="str">
        <f t="shared" si="389"/>
        <v/>
      </c>
    </row>
    <row r="1622" spans="2:68" hidden="1">
      <c r="B1622">
        <v>20250309</v>
      </c>
      <c r="C1622" t="s">
        <v>75</v>
      </c>
      <c r="D1622">
        <v>630</v>
      </c>
      <c r="F1622">
        <v>6593</v>
      </c>
      <c r="G1622">
        <v>441</v>
      </c>
      <c r="I1622">
        <v>6562</v>
      </c>
      <c r="J1622">
        <v>441</v>
      </c>
      <c r="K1622">
        <v>4021</v>
      </c>
      <c r="L1622">
        <v>145</v>
      </c>
      <c r="M1622">
        <v>0</v>
      </c>
      <c r="N1622" t="s">
        <v>53</v>
      </c>
      <c r="O1622" t="s">
        <v>68</v>
      </c>
      <c r="P1622" s="157">
        <f t="shared" si="375"/>
        <v>3876</v>
      </c>
      <c r="Q1622" t="str">
        <f t="shared" si="376"/>
        <v>NA</v>
      </c>
      <c r="R1622" s="157">
        <f t="shared" si="377"/>
        <v>31</v>
      </c>
      <c r="S1622" s="157">
        <f t="shared" si="378"/>
        <v>0</v>
      </c>
      <c r="T1622">
        <f t="shared" si="379"/>
        <v>31</v>
      </c>
      <c r="U1622">
        <f t="shared" si="380"/>
        <v>-145</v>
      </c>
      <c r="V1622">
        <f>MIN(IF(SUM(W1622,X1622,Y1622,AA1622,AB1622,AE1622,AD1622,AG1622,AH1622,AK1622,AJ1622,AN1622,AO1622,AQ1622,AR1622,AT1622,AU1622,AV1622,A1622,BB1622,AX1622,AY1622,AZ1622,BA1622,BD1622,BE1622)=0,0,1)+IF(O1622="Smoothing ramp",1,0)+IF(ISNUMBER(W1622),1,0)+IF(ISNUMBER(X1622),1,0)+IF(ISNUMBER(Y1622),1,0)+IF(ISNUMBER(#REF!),1,0)+IF(ISNUMBER(AA1622),1,0)+IF(ISNUMBER(AB1622),1,0)+IF(ISNUMBER(#REF!),1,0)+IF(ISNUMBER(AE1622),1,0)+IF(ISNUMBER(AD1622),1,0)+IF(ISNUMBER(AG1622),1,0)+IF(ISNUMBER(AH1622),1,0)+IF(ISNUMBER(AJ1622),1,0)+IF(ISNUMBER(AK1622),1,0)+IF(ISNUMBER(AN1622),1,0)+IF(ISNUMBER(AO1622),1,0)+IF(ISNUMBER(AQ1622),1,0)+IF(ISNUMBER(AR1622),1,0)+IF(ISNUMBER(AT1622),1,0)+IF(ISNUMBER(AU1622),1,0)+IF(ISNUMBER(AV1622),1,0)+IF(ISNUMBER(#REF!),1,0)+IF(ISNUMBER(AM1622),1,0)+IF(ISNUMBER(BB1622),1,0)+IF(ISNUMBER(AX1622),1,0)+IF(ISNUMBER(AY1622),1,0)+IF(ISNUMBER(AZ1622),1,0)+IF(ISNUMBER(BA1622),1,0)+IF(ISNUMBER(BD1622),1,0)+IF(ISNUMBER(BE1622),1,0),1)</f>
        <v>1</v>
      </c>
      <c r="W1622" t="s">
        <v>48</v>
      </c>
      <c r="X1622" t="s">
        <v>48</v>
      </c>
      <c r="Y1622" t="s">
        <v>48</v>
      </c>
      <c r="Z1622" t="s">
        <v>48</v>
      </c>
      <c r="AA1622" t="s">
        <v>48</v>
      </c>
      <c r="AB1622" t="s">
        <v>48</v>
      </c>
      <c r="AC1622" t="s">
        <v>48</v>
      </c>
      <c r="AD1622" t="s">
        <v>48</v>
      </c>
      <c r="AE1622" t="s">
        <v>48</v>
      </c>
      <c r="AF1622" t="s">
        <v>48</v>
      </c>
      <c r="AG1622" t="s">
        <v>48</v>
      </c>
      <c r="AH1622" t="s">
        <v>48</v>
      </c>
      <c r="AI1622" t="s">
        <v>48</v>
      </c>
      <c r="AJ1622" t="s">
        <v>48</v>
      </c>
      <c r="AK1622" t="s">
        <v>48</v>
      </c>
      <c r="AL1622" t="s">
        <v>48</v>
      </c>
      <c r="AN1622" t="s">
        <v>48</v>
      </c>
      <c r="AO1622" t="s">
        <v>48</v>
      </c>
      <c r="AP1622" t="s">
        <v>48</v>
      </c>
      <c r="AQ1622" t="s">
        <v>48</v>
      </c>
      <c r="AR1622" t="s">
        <v>48</v>
      </c>
      <c r="AS1622" t="s">
        <v>48</v>
      </c>
      <c r="AT1622" t="s">
        <v>48</v>
      </c>
      <c r="AU1622" t="s">
        <v>48</v>
      </c>
      <c r="AV1622" t="s">
        <v>48</v>
      </c>
      <c r="AW1622" t="s">
        <v>48</v>
      </c>
      <c r="AX1622" t="s">
        <v>48</v>
      </c>
      <c r="AY1622" t="s">
        <v>48</v>
      </c>
      <c r="AZ1622" t="s">
        <v>48</v>
      </c>
      <c r="BA1622" t="s">
        <v>48</v>
      </c>
      <c r="BB1622" t="s">
        <v>48</v>
      </c>
      <c r="BC1622" t="s">
        <v>48</v>
      </c>
      <c r="BD1622" t="s">
        <v>48</v>
      </c>
      <c r="BE1622" t="s">
        <v>48</v>
      </c>
      <c r="BF1622" t="s">
        <v>48</v>
      </c>
      <c r="BG1622" s="15" t="e">
        <f ca="1">OFFSET($V$6,0,MATCH(BH1622,$X1622:$BF1622,0))</f>
        <v>#N/A</v>
      </c>
      <c r="BH1622" s="15">
        <f t="shared" si="381"/>
        <v>100000</v>
      </c>
      <c r="BI1622" s="15" t="e">
        <f t="shared" ca="1" si="382"/>
        <v>#N/A</v>
      </c>
      <c r="BJ1622" s="15" t="e">
        <f t="shared" ca="1" si="383"/>
        <v>#N/A</v>
      </c>
      <c r="BK1622" s="15">
        <f t="shared" si="384"/>
        <v>100000</v>
      </c>
      <c r="BL1622" s="15" t="e">
        <f t="shared" ca="1" si="385"/>
        <v>#N/A</v>
      </c>
      <c r="BM1622" s="15">
        <f t="shared" si="386"/>
        <v>0</v>
      </c>
      <c r="BN1622" t="str">
        <f t="shared" si="387"/>
        <v>Smoothing</v>
      </c>
      <c r="BO1622" t="str">
        <f t="shared" si="388"/>
        <v/>
      </c>
      <c r="BP1622" t="str">
        <f t="shared" si="389"/>
        <v/>
      </c>
    </row>
    <row r="1623" spans="2:68" hidden="1">
      <c r="B1623">
        <v>20250309</v>
      </c>
      <c r="C1623" t="s">
        <v>75</v>
      </c>
      <c r="D1623">
        <v>730</v>
      </c>
      <c r="E1623">
        <v>7064</v>
      </c>
      <c r="H1623">
        <v>5582</v>
      </c>
      <c r="K1623">
        <v>5673</v>
      </c>
      <c r="L1623">
        <v>194</v>
      </c>
      <c r="M1623">
        <v>6962</v>
      </c>
      <c r="N1623" t="s">
        <v>53</v>
      </c>
      <c r="O1623" t="s">
        <v>51</v>
      </c>
      <c r="P1623" s="157">
        <f t="shared" si="375"/>
        <v>5479</v>
      </c>
      <c r="Q1623">
        <f t="shared" si="376"/>
        <v>1482</v>
      </c>
      <c r="R1623" s="157" t="str">
        <f t="shared" si="377"/>
        <v>NA</v>
      </c>
      <c r="S1623" s="157" t="str">
        <f t="shared" si="378"/>
        <v>NA</v>
      </c>
      <c r="T1623" t="str">
        <f t="shared" si="379"/>
        <v>NA</v>
      </c>
      <c r="U1623">
        <f t="shared" si="380"/>
        <v>13730</v>
      </c>
      <c r="V1623">
        <f>MIN(IF(SUM(W1623,X1623,Y1623,AA1623,AB1623,AE1623,AD1623,AG1623,AH1623,AK1623,AJ1623,AN1623,AO1623,AQ1623,AR1623,AT1623,AU1623,AV1623,A1623,BB1623,AX1623,AY1623,AZ1623,BA1623,BD1623,BE1623)=0,0,1)+IF(O1623="Smoothing ramp",1,0)+IF(ISNUMBER(W1623),1,0)+IF(ISNUMBER(X1623),1,0)+IF(ISNUMBER(Y1623),1,0)+IF(ISNUMBER(#REF!),1,0)+IF(ISNUMBER(AA1623),1,0)+IF(ISNUMBER(AB1623),1,0)+IF(ISNUMBER(#REF!),1,0)+IF(ISNUMBER(AE1623),1,0)+IF(ISNUMBER(AD1623),1,0)+IF(ISNUMBER(AG1623),1,0)+IF(ISNUMBER(AH1623),1,0)+IF(ISNUMBER(AJ1623),1,0)+IF(ISNUMBER(AK1623),1,0)+IF(ISNUMBER(AN1623),1,0)+IF(ISNUMBER(AO1623),1,0)+IF(ISNUMBER(AQ1623),1,0)+IF(ISNUMBER(AR1623),1,0)+IF(ISNUMBER(AT1623),1,0)+IF(ISNUMBER(AU1623),1,0)+IF(ISNUMBER(AV1623),1,0)+IF(ISNUMBER(#REF!),1,0)+IF(ISNUMBER(AM1623),1,0)+IF(ISNUMBER(BB1623),1,0)+IF(ISNUMBER(AX1623),1,0)+IF(ISNUMBER(AY1623),1,0)+IF(ISNUMBER(AZ1623),1,0)+IF(ISNUMBER(BA1623),1,0)+IF(ISNUMBER(BD1623),1,0)+IF(ISNUMBER(BE1623),1,0),1)</f>
        <v>1</v>
      </c>
      <c r="W1623" t="s">
        <v>48</v>
      </c>
      <c r="X1623" t="s">
        <v>48</v>
      </c>
      <c r="Y1623" t="s">
        <v>48</v>
      </c>
      <c r="Z1623" t="s">
        <v>48</v>
      </c>
      <c r="AA1623" t="s">
        <v>48</v>
      </c>
      <c r="AB1623" t="s">
        <v>48</v>
      </c>
      <c r="AC1623" t="s">
        <v>48</v>
      </c>
      <c r="AD1623" t="s">
        <v>48</v>
      </c>
      <c r="AE1623">
        <v>6776</v>
      </c>
      <c r="AF1623" t="s">
        <v>66</v>
      </c>
      <c r="AG1623" t="s">
        <v>48</v>
      </c>
      <c r="AH1623" t="s">
        <v>48</v>
      </c>
      <c r="AI1623" t="s">
        <v>48</v>
      </c>
      <c r="AJ1623" t="s">
        <v>48</v>
      </c>
      <c r="AK1623" t="s">
        <v>48</v>
      </c>
      <c r="AL1623" t="s">
        <v>48</v>
      </c>
      <c r="AN1623" t="s">
        <v>48</v>
      </c>
      <c r="AO1623" t="s">
        <v>48</v>
      </c>
      <c r="AP1623" t="s">
        <v>48</v>
      </c>
      <c r="AQ1623" t="s">
        <v>48</v>
      </c>
      <c r="AR1623" t="s">
        <v>48</v>
      </c>
      <c r="AS1623" t="s">
        <v>48</v>
      </c>
      <c r="AT1623" t="s">
        <v>48</v>
      </c>
      <c r="AU1623" t="s">
        <v>48</v>
      </c>
      <c r="AV1623" t="s">
        <v>48</v>
      </c>
      <c r="AW1623" t="s">
        <v>48</v>
      </c>
      <c r="AX1623" t="s">
        <v>48</v>
      </c>
      <c r="AY1623" t="s">
        <v>48</v>
      </c>
      <c r="AZ1623" t="s">
        <v>48</v>
      </c>
      <c r="BA1623" t="s">
        <v>48</v>
      </c>
      <c r="BB1623" t="s">
        <v>48</v>
      </c>
      <c r="BC1623" t="s">
        <v>48</v>
      </c>
      <c r="BD1623" t="s">
        <v>48</v>
      </c>
      <c r="BE1623" t="s">
        <v>48</v>
      </c>
      <c r="BF1623" t="s">
        <v>48</v>
      </c>
      <c r="BG1623" s="15" t="str">
        <f ca="1">OFFSET($V$6,0,MATCH(BH1623,$X1623:$BF1623,0))</f>
        <v>CH</v>
      </c>
      <c r="BH1623" s="15">
        <f t="shared" si="381"/>
        <v>6776</v>
      </c>
      <c r="BI1623" s="15" t="str">
        <f t="shared" ca="1" si="382"/>
        <v>Reduction due to missing redispatch potential</v>
      </c>
      <c r="BJ1623" s="15" t="e">
        <f t="shared" ca="1" si="383"/>
        <v>#N/A</v>
      </c>
      <c r="BK1623" s="15">
        <f t="shared" si="384"/>
        <v>100000</v>
      </c>
      <c r="BL1623" s="15" t="e">
        <f t="shared" ca="1" si="385"/>
        <v>#N/A</v>
      </c>
      <c r="BM1623" s="15">
        <f t="shared" si="386"/>
        <v>0</v>
      </c>
      <c r="BN1623" t="str">
        <f t="shared" ca="1" si="387"/>
        <v>CH</v>
      </c>
      <c r="BO1623">
        <f t="shared" si="388"/>
        <v>6776</v>
      </c>
      <c r="BP1623" t="str">
        <f t="shared" ca="1" si="389"/>
        <v>Reduction due to missing redispatch potential</v>
      </c>
    </row>
    <row r="1624" spans="2:68" hidden="1">
      <c r="B1624">
        <v>20250309</v>
      </c>
      <c r="C1624" t="s">
        <v>75</v>
      </c>
      <c r="D1624">
        <v>830</v>
      </c>
      <c r="E1624">
        <v>7064</v>
      </c>
      <c r="H1624">
        <v>5582</v>
      </c>
      <c r="K1624">
        <v>5673</v>
      </c>
      <c r="L1624">
        <v>194</v>
      </c>
      <c r="M1624">
        <v>6962</v>
      </c>
      <c r="N1624" t="s">
        <v>53</v>
      </c>
      <c r="O1624" t="s">
        <v>51</v>
      </c>
      <c r="P1624" s="157">
        <f t="shared" si="375"/>
        <v>5479</v>
      </c>
      <c r="Q1624">
        <f t="shared" si="376"/>
        <v>1482</v>
      </c>
      <c r="R1624" s="157" t="str">
        <f t="shared" si="377"/>
        <v>NA</v>
      </c>
      <c r="S1624" s="157" t="str">
        <f t="shared" si="378"/>
        <v>NA</v>
      </c>
      <c r="T1624" t="str">
        <f t="shared" si="379"/>
        <v>NA</v>
      </c>
      <c r="U1624">
        <f t="shared" si="380"/>
        <v>13730</v>
      </c>
      <c r="V1624">
        <f>MIN(IF(SUM(W1624,X1624,Y1624,AA1624,AB1624,AE1624,AD1624,AG1624,AH1624,AK1624,AJ1624,AN1624,AO1624,AQ1624,AR1624,AT1624,AU1624,AV1624,A1624,BB1624,AX1624,AY1624,AZ1624,BA1624,BD1624,BE1624)=0,0,1)+IF(O1624="Smoothing ramp",1,0)+IF(ISNUMBER(W1624),1,0)+IF(ISNUMBER(X1624),1,0)+IF(ISNUMBER(Y1624),1,0)+IF(ISNUMBER(#REF!),1,0)+IF(ISNUMBER(AA1624),1,0)+IF(ISNUMBER(AB1624),1,0)+IF(ISNUMBER(#REF!),1,0)+IF(ISNUMBER(AE1624),1,0)+IF(ISNUMBER(AD1624),1,0)+IF(ISNUMBER(AG1624),1,0)+IF(ISNUMBER(AH1624),1,0)+IF(ISNUMBER(AJ1624),1,0)+IF(ISNUMBER(AK1624),1,0)+IF(ISNUMBER(AN1624),1,0)+IF(ISNUMBER(AO1624),1,0)+IF(ISNUMBER(AQ1624),1,0)+IF(ISNUMBER(AR1624),1,0)+IF(ISNUMBER(AT1624),1,0)+IF(ISNUMBER(AU1624),1,0)+IF(ISNUMBER(AV1624),1,0)+IF(ISNUMBER(#REF!),1,0)+IF(ISNUMBER(AM1624),1,0)+IF(ISNUMBER(BB1624),1,0)+IF(ISNUMBER(AX1624),1,0)+IF(ISNUMBER(AY1624),1,0)+IF(ISNUMBER(AZ1624),1,0)+IF(ISNUMBER(BA1624),1,0)+IF(ISNUMBER(BD1624),1,0)+IF(ISNUMBER(BE1624),1,0),1)</f>
        <v>1</v>
      </c>
      <c r="W1624" t="s">
        <v>48</v>
      </c>
      <c r="X1624" t="s">
        <v>48</v>
      </c>
      <c r="Y1624" t="s">
        <v>48</v>
      </c>
      <c r="Z1624" t="s">
        <v>48</v>
      </c>
      <c r="AA1624" t="s">
        <v>48</v>
      </c>
      <c r="AB1624" t="s">
        <v>48</v>
      </c>
      <c r="AC1624" t="s">
        <v>48</v>
      </c>
      <c r="AD1624" t="s">
        <v>48</v>
      </c>
      <c r="AE1624">
        <v>6776</v>
      </c>
      <c r="AF1624" t="s">
        <v>66</v>
      </c>
      <c r="AG1624" t="s">
        <v>48</v>
      </c>
      <c r="AH1624" t="s">
        <v>48</v>
      </c>
      <c r="AI1624" t="s">
        <v>48</v>
      </c>
      <c r="AJ1624" t="s">
        <v>48</v>
      </c>
      <c r="AK1624" t="s">
        <v>48</v>
      </c>
      <c r="AL1624" t="s">
        <v>48</v>
      </c>
      <c r="AN1624" t="s">
        <v>48</v>
      </c>
      <c r="AO1624" t="s">
        <v>48</v>
      </c>
      <c r="AP1624" t="s">
        <v>48</v>
      </c>
      <c r="AQ1624" t="s">
        <v>48</v>
      </c>
      <c r="AR1624" t="s">
        <v>48</v>
      </c>
      <c r="AS1624" t="s">
        <v>48</v>
      </c>
      <c r="AT1624" t="s">
        <v>48</v>
      </c>
      <c r="AU1624" t="s">
        <v>48</v>
      </c>
      <c r="AV1624" t="s">
        <v>48</v>
      </c>
      <c r="AW1624" t="s">
        <v>48</v>
      </c>
      <c r="AX1624" t="s">
        <v>48</v>
      </c>
      <c r="AY1624" t="s">
        <v>48</v>
      </c>
      <c r="AZ1624" t="s">
        <v>48</v>
      </c>
      <c r="BA1624" t="s">
        <v>48</v>
      </c>
      <c r="BB1624" t="s">
        <v>48</v>
      </c>
      <c r="BC1624" t="s">
        <v>48</v>
      </c>
      <c r="BD1624" t="s">
        <v>48</v>
      </c>
      <c r="BE1624" t="s">
        <v>48</v>
      </c>
      <c r="BF1624" t="s">
        <v>48</v>
      </c>
      <c r="BG1624" s="15" t="str">
        <f ca="1">OFFSET($V$6,0,MATCH(BH1624,$X1624:$BF1624,0))</f>
        <v>CH</v>
      </c>
      <c r="BH1624" s="15">
        <f t="shared" si="381"/>
        <v>6776</v>
      </c>
      <c r="BI1624" s="15" t="str">
        <f t="shared" ca="1" si="382"/>
        <v>Reduction due to missing redispatch potential</v>
      </c>
      <c r="BJ1624" s="15" t="e">
        <f t="shared" ca="1" si="383"/>
        <v>#N/A</v>
      </c>
      <c r="BK1624" s="15">
        <f t="shared" si="384"/>
        <v>100000</v>
      </c>
      <c r="BL1624" s="15" t="e">
        <f t="shared" ca="1" si="385"/>
        <v>#N/A</v>
      </c>
      <c r="BM1624" s="15">
        <f t="shared" si="386"/>
        <v>0</v>
      </c>
      <c r="BN1624" t="str">
        <f t="shared" ca="1" si="387"/>
        <v>CH</v>
      </c>
      <c r="BO1624">
        <f t="shared" si="388"/>
        <v>6776</v>
      </c>
      <c r="BP1624" t="str">
        <f t="shared" ca="1" si="389"/>
        <v>Reduction due to missing redispatch potential</v>
      </c>
    </row>
    <row r="1625" spans="2:68" hidden="1">
      <c r="B1625">
        <v>20250309</v>
      </c>
      <c r="C1625" t="s">
        <v>75</v>
      </c>
      <c r="D1625">
        <v>930</v>
      </c>
      <c r="E1625">
        <v>8972</v>
      </c>
      <c r="H1625">
        <v>7082</v>
      </c>
      <c r="K1625">
        <v>-5342</v>
      </c>
      <c r="L1625">
        <v>-5342</v>
      </c>
      <c r="M1625">
        <v>-3441</v>
      </c>
      <c r="N1625" t="s">
        <v>50</v>
      </c>
      <c r="O1625" t="s">
        <v>68</v>
      </c>
      <c r="P1625" s="157">
        <f t="shared" si="375"/>
        <v>0</v>
      </c>
      <c r="Q1625">
        <f t="shared" si="376"/>
        <v>1890</v>
      </c>
      <c r="R1625" s="157" t="str">
        <f t="shared" si="377"/>
        <v>NA</v>
      </c>
      <c r="S1625" s="157" t="str">
        <f t="shared" si="378"/>
        <v>NA</v>
      </c>
      <c r="T1625" t="str">
        <f t="shared" si="379"/>
        <v>NA</v>
      </c>
      <c r="U1625">
        <f t="shared" si="380"/>
        <v>0</v>
      </c>
      <c r="V1625">
        <f>MIN(IF(SUM(W1625,X1625,Y1625,AA1625,AB1625,AE1625,AD1625,AG1625,AH1625,AK1625,AJ1625,AN1625,AO1625,AQ1625,AR1625,AT1625,AU1625,AV1625,A1625,BB1625,AX1625,AY1625,AZ1625,BA1625,BD1625,BE1625)=0,0,1)+IF(O1625="Smoothing ramp",1,0)+IF(ISNUMBER(W1625),1,0)+IF(ISNUMBER(X1625),1,0)+IF(ISNUMBER(Y1625),1,0)+IF(ISNUMBER(#REF!),1,0)+IF(ISNUMBER(AA1625),1,0)+IF(ISNUMBER(AB1625),1,0)+IF(ISNUMBER(#REF!),1,0)+IF(ISNUMBER(AE1625),1,0)+IF(ISNUMBER(AD1625),1,0)+IF(ISNUMBER(AG1625),1,0)+IF(ISNUMBER(AH1625),1,0)+IF(ISNUMBER(AJ1625),1,0)+IF(ISNUMBER(AK1625),1,0)+IF(ISNUMBER(AN1625),1,0)+IF(ISNUMBER(AO1625),1,0)+IF(ISNUMBER(AQ1625),1,0)+IF(ISNUMBER(AR1625),1,0)+IF(ISNUMBER(AT1625),1,0)+IF(ISNUMBER(AU1625),1,0)+IF(ISNUMBER(AV1625),1,0)+IF(ISNUMBER(#REF!),1,0)+IF(ISNUMBER(AM1625),1,0)+IF(ISNUMBER(BB1625),1,0)+IF(ISNUMBER(AX1625),1,0)+IF(ISNUMBER(AY1625),1,0)+IF(ISNUMBER(AZ1625),1,0)+IF(ISNUMBER(BA1625),1,0)+IF(ISNUMBER(BD1625),1,0)+IF(ISNUMBER(BE1625),1,0),1)</f>
        <v>1</v>
      </c>
      <c r="W1625" t="s">
        <v>48</v>
      </c>
      <c r="X1625" t="s">
        <v>48</v>
      </c>
      <c r="Y1625" t="s">
        <v>48</v>
      </c>
      <c r="Z1625" t="s">
        <v>48</v>
      </c>
      <c r="AA1625" t="s">
        <v>48</v>
      </c>
      <c r="AB1625" t="s">
        <v>48</v>
      </c>
      <c r="AC1625" t="s">
        <v>48</v>
      </c>
      <c r="AD1625" t="s">
        <v>48</v>
      </c>
      <c r="AE1625" t="s">
        <v>48</v>
      </c>
      <c r="AF1625" t="s">
        <v>48</v>
      </c>
      <c r="AG1625" t="s">
        <v>48</v>
      </c>
      <c r="AH1625" t="s">
        <v>48</v>
      </c>
      <c r="AI1625" t="s">
        <v>48</v>
      </c>
      <c r="AJ1625" t="s">
        <v>48</v>
      </c>
      <c r="AK1625" t="s">
        <v>48</v>
      </c>
      <c r="AL1625" t="s">
        <v>48</v>
      </c>
      <c r="AN1625" t="s">
        <v>48</v>
      </c>
      <c r="AO1625" t="s">
        <v>48</v>
      </c>
      <c r="AP1625" t="s">
        <v>48</v>
      </c>
      <c r="AQ1625" t="s">
        <v>48</v>
      </c>
      <c r="AR1625" t="s">
        <v>48</v>
      </c>
      <c r="AS1625" t="s">
        <v>48</v>
      </c>
      <c r="AT1625" t="s">
        <v>48</v>
      </c>
      <c r="AU1625" t="s">
        <v>48</v>
      </c>
      <c r="AV1625" t="s">
        <v>48</v>
      </c>
      <c r="AW1625" t="s">
        <v>48</v>
      </c>
      <c r="AX1625" t="s">
        <v>48</v>
      </c>
      <c r="AY1625" t="s">
        <v>48</v>
      </c>
      <c r="AZ1625" t="s">
        <v>48</v>
      </c>
      <c r="BA1625" t="s">
        <v>48</v>
      </c>
      <c r="BB1625" t="s">
        <v>48</v>
      </c>
      <c r="BC1625" t="s">
        <v>48</v>
      </c>
      <c r="BD1625" t="s">
        <v>48</v>
      </c>
      <c r="BE1625" t="s">
        <v>48</v>
      </c>
      <c r="BF1625" t="s">
        <v>48</v>
      </c>
      <c r="BG1625" s="15" t="e">
        <f ca="1">OFFSET($V$6,0,MATCH(BH1625,$X1625:$BF1625,0))</f>
        <v>#N/A</v>
      </c>
      <c r="BH1625" s="15">
        <f t="shared" si="381"/>
        <v>100000</v>
      </c>
      <c r="BI1625" s="15" t="e">
        <f t="shared" ca="1" si="382"/>
        <v>#N/A</v>
      </c>
      <c r="BJ1625" s="15" t="e">
        <f t="shared" ca="1" si="383"/>
        <v>#N/A</v>
      </c>
      <c r="BK1625" s="15">
        <f t="shared" si="384"/>
        <v>100000</v>
      </c>
      <c r="BL1625" s="15" t="e">
        <f t="shared" ca="1" si="385"/>
        <v>#N/A</v>
      </c>
      <c r="BM1625" s="15">
        <f t="shared" si="386"/>
        <v>0</v>
      </c>
      <c r="BN1625" t="str">
        <f t="shared" si="387"/>
        <v>Smoothing</v>
      </c>
      <c r="BO1625" t="str">
        <f t="shared" si="388"/>
        <v/>
      </c>
      <c r="BP1625" t="str">
        <f t="shared" si="389"/>
        <v/>
      </c>
    </row>
    <row r="1626" spans="2:68" hidden="1">
      <c r="B1626">
        <v>20250309</v>
      </c>
      <c r="C1626" t="s">
        <v>75</v>
      </c>
      <c r="D1626">
        <v>1030</v>
      </c>
      <c r="E1626">
        <v>8972</v>
      </c>
      <c r="H1626">
        <v>8582</v>
      </c>
      <c r="K1626">
        <v>-5342</v>
      </c>
      <c r="L1626">
        <v>-5342</v>
      </c>
      <c r="M1626">
        <v>-4950</v>
      </c>
      <c r="N1626" t="s">
        <v>50</v>
      </c>
      <c r="O1626" t="s">
        <v>68</v>
      </c>
      <c r="P1626" s="157">
        <f t="shared" si="375"/>
        <v>0</v>
      </c>
      <c r="Q1626">
        <f t="shared" si="376"/>
        <v>390</v>
      </c>
      <c r="R1626" s="157" t="str">
        <f t="shared" si="377"/>
        <v>NA</v>
      </c>
      <c r="S1626" s="157" t="str">
        <f t="shared" si="378"/>
        <v>NA</v>
      </c>
      <c r="T1626" t="str">
        <f t="shared" si="379"/>
        <v>NA</v>
      </c>
      <c r="U1626">
        <f t="shared" si="380"/>
        <v>0</v>
      </c>
      <c r="V1626">
        <f>MIN(IF(SUM(W1626,X1626,Y1626,AA1626,AB1626,AE1626,AD1626,AG1626,AH1626,AK1626,AJ1626,AN1626,AO1626,AQ1626,AR1626,AT1626,AU1626,AV1626,A1626,BB1626,AX1626,AY1626,AZ1626,BA1626,BD1626,BE1626)=0,0,1)+IF(O1626="Smoothing ramp",1,0)+IF(ISNUMBER(W1626),1,0)+IF(ISNUMBER(X1626),1,0)+IF(ISNUMBER(Y1626),1,0)+IF(ISNUMBER(#REF!),1,0)+IF(ISNUMBER(AA1626),1,0)+IF(ISNUMBER(AB1626),1,0)+IF(ISNUMBER(#REF!),1,0)+IF(ISNUMBER(AE1626),1,0)+IF(ISNUMBER(AD1626),1,0)+IF(ISNUMBER(AG1626),1,0)+IF(ISNUMBER(AH1626),1,0)+IF(ISNUMBER(AJ1626),1,0)+IF(ISNUMBER(AK1626),1,0)+IF(ISNUMBER(AN1626),1,0)+IF(ISNUMBER(AO1626),1,0)+IF(ISNUMBER(AQ1626),1,0)+IF(ISNUMBER(AR1626),1,0)+IF(ISNUMBER(AT1626),1,0)+IF(ISNUMBER(AU1626),1,0)+IF(ISNUMBER(AV1626),1,0)+IF(ISNUMBER(#REF!),1,0)+IF(ISNUMBER(AM1626),1,0)+IF(ISNUMBER(BB1626),1,0)+IF(ISNUMBER(AX1626),1,0)+IF(ISNUMBER(AY1626),1,0)+IF(ISNUMBER(AZ1626),1,0)+IF(ISNUMBER(BA1626),1,0)+IF(ISNUMBER(BD1626),1,0)+IF(ISNUMBER(BE1626),1,0),1)</f>
        <v>1</v>
      </c>
      <c r="W1626" t="s">
        <v>48</v>
      </c>
      <c r="X1626" t="s">
        <v>48</v>
      </c>
      <c r="Y1626" t="s">
        <v>48</v>
      </c>
      <c r="Z1626" t="s">
        <v>48</v>
      </c>
      <c r="AA1626" t="s">
        <v>48</v>
      </c>
      <c r="AB1626" t="s">
        <v>48</v>
      </c>
      <c r="AC1626" t="s">
        <v>48</v>
      </c>
      <c r="AD1626" t="s">
        <v>48</v>
      </c>
      <c r="AE1626" t="s">
        <v>48</v>
      </c>
      <c r="AF1626" t="s">
        <v>48</v>
      </c>
      <c r="AG1626" t="s">
        <v>48</v>
      </c>
      <c r="AH1626" t="s">
        <v>48</v>
      </c>
      <c r="AI1626" t="s">
        <v>48</v>
      </c>
      <c r="AJ1626" t="s">
        <v>48</v>
      </c>
      <c r="AK1626" t="s">
        <v>48</v>
      </c>
      <c r="AL1626" t="s">
        <v>48</v>
      </c>
      <c r="AN1626" t="s">
        <v>48</v>
      </c>
      <c r="AO1626" t="s">
        <v>48</v>
      </c>
      <c r="AP1626" t="s">
        <v>48</v>
      </c>
      <c r="AQ1626" t="s">
        <v>48</v>
      </c>
      <c r="AR1626" t="s">
        <v>48</v>
      </c>
      <c r="AS1626" t="s">
        <v>48</v>
      </c>
      <c r="AT1626" t="s">
        <v>48</v>
      </c>
      <c r="AU1626" t="s">
        <v>48</v>
      </c>
      <c r="AV1626" t="s">
        <v>48</v>
      </c>
      <c r="AW1626" t="s">
        <v>48</v>
      </c>
      <c r="AX1626" t="s">
        <v>48</v>
      </c>
      <c r="AY1626" t="s">
        <v>48</v>
      </c>
      <c r="AZ1626" t="s">
        <v>48</v>
      </c>
      <c r="BA1626" t="s">
        <v>48</v>
      </c>
      <c r="BB1626" t="s">
        <v>48</v>
      </c>
      <c r="BC1626" t="s">
        <v>48</v>
      </c>
      <c r="BD1626" t="s">
        <v>48</v>
      </c>
      <c r="BE1626" t="s">
        <v>48</v>
      </c>
      <c r="BF1626" t="s">
        <v>48</v>
      </c>
      <c r="BG1626" s="15" t="e">
        <f ca="1">OFFSET($V$6,0,MATCH(BH1626,$X1626:$BF1626,0))</f>
        <v>#N/A</v>
      </c>
      <c r="BH1626" s="15">
        <f t="shared" si="381"/>
        <v>100000</v>
      </c>
      <c r="BI1626" s="15" t="e">
        <f t="shared" ca="1" si="382"/>
        <v>#N/A</v>
      </c>
      <c r="BJ1626" s="15" t="e">
        <f t="shared" ca="1" si="383"/>
        <v>#N/A</v>
      </c>
      <c r="BK1626" s="15">
        <f t="shared" si="384"/>
        <v>100000</v>
      </c>
      <c r="BL1626" s="15" t="e">
        <f t="shared" ca="1" si="385"/>
        <v>#N/A</v>
      </c>
      <c r="BM1626" s="15">
        <f t="shared" si="386"/>
        <v>0</v>
      </c>
      <c r="BN1626" t="str">
        <f t="shared" si="387"/>
        <v>Smoothing</v>
      </c>
      <c r="BO1626" t="str">
        <f t="shared" si="388"/>
        <v/>
      </c>
      <c r="BP1626" t="str">
        <f t="shared" si="389"/>
        <v/>
      </c>
    </row>
    <row r="1627" spans="2:68" hidden="1">
      <c r="B1627">
        <v>20250309</v>
      </c>
      <c r="C1627" t="s">
        <v>75</v>
      </c>
      <c r="D1627">
        <v>1130</v>
      </c>
      <c r="E1627">
        <v>8972</v>
      </c>
      <c r="H1627">
        <v>8972</v>
      </c>
      <c r="K1627">
        <v>-5342</v>
      </c>
      <c r="L1627">
        <v>-5342</v>
      </c>
      <c r="M1627">
        <v>-5342</v>
      </c>
      <c r="N1627" t="s">
        <v>50</v>
      </c>
      <c r="O1627" t="s">
        <v>50</v>
      </c>
      <c r="P1627" s="157">
        <f t="shared" si="375"/>
        <v>0</v>
      </c>
      <c r="Q1627">
        <f t="shared" si="376"/>
        <v>0</v>
      </c>
      <c r="R1627" s="157" t="str">
        <f t="shared" si="377"/>
        <v>NA</v>
      </c>
      <c r="S1627" s="157" t="str">
        <f t="shared" si="378"/>
        <v>NA</v>
      </c>
      <c r="T1627" t="str">
        <f t="shared" si="379"/>
        <v>NA</v>
      </c>
      <c r="U1627">
        <f t="shared" si="380"/>
        <v>0</v>
      </c>
      <c r="V1627">
        <f>MIN(IF(SUM(W1627,X1627,Y1627,AA1627,AB1627,AE1627,AD1627,AG1627,AH1627,AK1627,AJ1627,AN1627,AO1627,AQ1627,AR1627,AT1627,AU1627,AV1627,A1627,BB1627,AX1627,AY1627,AZ1627,BA1627,BD1627,BE1627)=0,0,1)+IF(O1627="Smoothing ramp",1,0)+IF(ISNUMBER(W1627),1,0)+IF(ISNUMBER(X1627),1,0)+IF(ISNUMBER(Y1627),1,0)+IF(ISNUMBER(#REF!),1,0)+IF(ISNUMBER(AA1627),1,0)+IF(ISNUMBER(AB1627),1,0)+IF(ISNUMBER(#REF!),1,0)+IF(ISNUMBER(AE1627),1,0)+IF(ISNUMBER(AD1627),1,0)+IF(ISNUMBER(AG1627),1,0)+IF(ISNUMBER(AH1627),1,0)+IF(ISNUMBER(AJ1627),1,0)+IF(ISNUMBER(AK1627),1,0)+IF(ISNUMBER(AN1627),1,0)+IF(ISNUMBER(AO1627),1,0)+IF(ISNUMBER(AQ1627),1,0)+IF(ISNUMBER(AR1627),1,0)+IF(ISNUMBER(AT1627),1,0)+IF(ISNUMBER(AU1627),1,0)+IF(ISNUMBER(AV1627),1,0)+IF(ISNUMBER(#REF!),1,0)+IF(ISNUMBER(AM1627),1,0)+IF(ISNUMBER(BB1627),1,0)+IF(ISNUMBER(AX1627),1,0)+IF(ISNUMBER(AY1627),1,0)+IF(ISNUMBER(AZ1627),1,0)+IF(ISNUMBER(BA1627),1,0)+IF(ISNUMBER(BD1627),1,0)+IF(ISNUMBER(BE1627),1,0),1)</f>
        <v>0</v>
      </c>
      <c r="W1627" t="s">
        <v>48</v>
      </c>
      <c r="X1627" t="s">
        <v>48</v>
      </c>
      <c r="Y1627" t="s">
        <v>48</v>
      </c>
      <c r="Z1627" t="s">
        <v>48</v>
      </c>
      <c r="AA1627" t="s">
        <v>48</v>
      </c>
      <c r="AB1627" t="s">
        <v>48</v>
      </c>
      <c r="AC1627" t="s">
        <v>48</v>
      </c>
      <c r="AD1627" t="s">
        <v>48</v>
      </c>
      <c r="AE1627" t="s">
        <v>48</v>
      </c>
      <c r="AF1627" t="s">
        <v>48</v>
      </c>
      <c r="AG1627" t="s">
        <v>48</v>
      </c>
      <c r="AH1627" t="s">
        <v>48</v>
      </c>
      <c r="AI1627" t="s">
        <v>48</v>
      </c>
      <c r="AJ1627" t="s">
        <v>48</v>
      </c>
      <c r="AK1627" t="s">
        <v>48</v>
      </c>
      <c r="AL1627" t="s">
        <v>48</v>
      </c>
      <c r="AN1627" t="s">
        <v>48</v>
      </c>
      <c r="AO1627" t="s">
        <v>48</v>
      </c>
      <c r="AP1627" t="s">
        <v>48</v>
      </c>
      <c r="AQ1627" t="s">
        <v>48</v>
      </c>
      <c r="AR1627" t="s">
        <v>48</v>
      </c>
      <c r="AS1627" t="s">
        <v>48</v>
      </c>
      <c r="AT1627" t="s">
        <v>48</v>
      </c>
      <c r="AU1627" t="s">
        <v>48</v>
      </c>
      <c r="AV1627" t="s">
        <v>48</v>
      </c>
      <c r="AW1627" t="s">
        <v>48</v>
      </c>
      <c r="AX1627" t="s">
        <v>48</v>
      </c>
      <c r="AY1627" t="s">
        <v>48</v>
      </c>
      <c r="AZ1627" t="s">
        <v>48</v>
      </c>
      <c r="BA1627" t="s">
        <v>48</v>
      </c>
      <c r="BB1627" t="s">
        <v>48</v>
      </c>
      <c r="BC1627" t="s">
        <v>48</v>
      </c>
      <c r="BD1627" t="s">
        <v>48</v>
      </c>
      <c r="BE1627" t="s">
        <v>48</v>
      </c>
      <c r="BF1627" t="s">
        <v>48</v>
      </c>
      <c r="BG1627" s="15" t="e">
        <f ca="1">OFFSET($V$6,0,MATCH(BH1627,$X1627:$BF1627,0))</f>
        <v>#N/A</v>
      </c>
      <c r="BH1627" s="15">
        <f t="shared" si="381"/>
        <v>100000</v>
      </c>
      <c r="BI1627" s="15" t="e">
        <f t="shared" ca="1" si="382"/>
        <v>#N/A</v>
      </c>
      <c r="BJ1627" s="15" t="e">
        <f t="shared" ca="1" si="383"/>
        <v>#N/A</v>
      </c>
      <c r="BK1627" s="15">
        <f t="shared" si="384"/>
        <v>100000</v>
      </c>
      <c r="BL1627" s="15" t="e">
        <f t="shared" ca="1" si="385"/>
        <v>#N/A</v>
      </c>
      <c r="BM1627" s="15">
        <f t="shared" si="386"/>
        <v>0</v>
      </c>
      <c r="BN1627" t="str">
        <f t="shared" si="387"/>
        <v/>
      </c>
      <c r="BO1627" t="str">
        <f t="shared" si="388"/>
        <v/>
      </c>
      <c r="BP1627" t="str">
        <f t="shared" si="389"/>
        <v/>
      </c>
    </row>
    <row r="1628" spans="2:68" hidden="1">
      <c r="B1628">
        <v>20250309</v>
      </c>
      <c r="C1628" t="s">
        <v>75</v>
      </c>
      <c r="D1628">
        <v>1230</v>
      </c>
      <c r="E1628">
        <v>8687</v>
      </c>
      <c r="H1628">
        <v>8687</v>
      </c>
      <c r="K1628">
        <v>-320</v>
      </c>
      <c r="L1628">
        <v>-320</v>
      </c>
      <c r="M1628">
        <v>-320</v>
      </c>
      <c r="N1628" t="s">
        <v>50</v>
      </c>
      <c r="O1628" t="s">
        <v>50</v>
      </c>
      <c r="P1628" s="157">
        <f t="shared" si="375"/>
        <v>0</v>
      </c>
      <c r="Q1628">
        <f t="shared" si="376"/>
        <v>0</v>
      </c>
      <c r="R1628" s="157" t="str">
        <f t="shared" si="377"/>
        <v>NA</v>
      </c>
      <c r="S1628" s="157" t="str">
        <f t="shared" si="378"/>
        <v>NA</v>
      </c>
      <c r="T1628" t="str">
        <f t="shared" si="379"/>
        <v>NA</v>
      </c>
      <c r="U1628">
        <f t="shared" si="380"/>
        <v>0</v>
      </c>
      <c r="V1628">
        <f>MIN(IF(SUM(W1628,X1628,Y1628,AA1628,AB1628,AE1628,AD1628,AG1628,AH1628,AK1628,AJ1628,AN1628,AO1628,AQ1628,AR1628,AT1628,AU1628,AV1628,A1628,BB1628,AX1628,AY1628,AZ1628,BA1628,BD1628,BE1628)=0,0,1)+IF(O1628="Smoothing ramp",1,0)+IF(ISNUMBER(W1628),1,0)+IF(ISNUMBER(X1628),1,0)+IF(ISNUMBER(Y1628),1,0)+IF(ISNUMBER(#REF!),1,0)+IF(ISNUMBER(AA1628),1,0)+IF(ISNUMBER(AB1628),1,0)+IF(ISNUMBER(#REF!),1,0)+IF(ISNUMBER(AE1628),1,0)+IF(ISNUMBER(AD1628),1,0)+IF(ISNUMBER(AG1628),1,0)+IF(ISNUMBER(AH1628),1,0)+IF(ISNUMBER(AJ1628),1,0)+IF(ISNUMBER(AK1628),1,0)+IF(ISNUMBER(AN1628),1,0)+IF(ISNUMBER(AO1628),1,0)+IF(ISNUMBER(AQ1628),1,0)+IF(ISNUMBER(AR1628),1,0)+IF(ISNUMBER(AT1628),1,0)+IF(ISNUMBER(AU1628),1,0)+IF(ISNUMBER(AV1628),1,0)+IF(ISNUMBER(#REF!),1,0)+IF(ISNUMBER(AM1628),1,0)+IF(ISNUMBER(BB1628),1,0)+IF(ISNUMBER(AX1628),1,0)+IF(ISNUMBER(AY1628),1,0)+IF(ISNUMBER(AZ1628),1,0)+IF(ISNUMBER(BA1628),1,0)+IF(ISNUMBER(BD1628),1,0)+IF(ISNUMBER(BE1628),1,0),1)</f>
        <v>0</v>
      </c>
      <c r="W1628" t="s">
        <v>48</v>
      </c>
      <c r="X1628" t="s">
        <v>48</v>
      </c>
      <c r="Y1628" t="s">
        <v>48</v>
      </c>
      <c r="Z1628" t="s">
        <v>48</v>
      </c>
      <c r="AA1628" t="s">
        <v>48</v>
      </c>
      <c r="AB1628" t="s">
        <v>48</v>
      </c>
      <c r="AC1628" t="s">
        <v>48</v>
      </c>
      <c r="AD1628" t="s">
        <v>48</v>
      </c>
      <c r="AE1628" t="s">
        <v>48</v>
      </c>
      <c r="AF1628" t="s">
        <v>48</v>
      </c>
      <c r="AG1628" t="s">
        <v>48</v>
      </c>
      <c r="AH1628" t="s">
        <v>48</v>
      </c>
      <c r="AI1628" t="s">
        <v>48</v>
      </c>
      <c r="AJ1628" t="s">
        <v>48</v>
      </c>
      <c r="AK1628" t="s">
        <v>48</v>
      </c>
      <c r="AL1628" t="s">
        <v>48</v>
      </c>
      <c r="AN1628" t="s">
        <v>48</v>
      </c>
      <c r="AO1628" t="s">
        <v>48</v>
      </c>
      <c r="AP1628" t="s">
        <v>48</v>
      </c>
      <c r="AQ1628" t="s">
        <v>48</v>
      </c>
      <c r="AR1628" t="s">
        <v>48</v>
      </c>
      <c r="AS1628" t="s">
        <v>48</v>
      </c>
      <c r="AT1628" t="s">
        <v>48</v>
      </c>
      <c r="AU1628" t="s">
        <v>48</v>
      </c>
      <c r="AV1628" t="s">
        <v>48</v>
      </c>
      <c r="AW1628" t="s">
        <v>48</v>
      </c>
      <c r="AX1628" t="s">
        <v>48</v>
      </c>
      <c r="AY1628" t="s">
        <v>48</v>
      </c>
      <c r="AZ1628" t="s">
        <v>48</v>
      </c>
      <c r="BA1628" t="s">
        <v>48</v>
      </c>
      <c r="BB1628" t="s">
        <v>48</v>
      </c>
      <c r="BC1628" t="s">
        <v>48</v>
      </c>
      <c r="BD1628" t="s">
        <v>48</v>
      </c>
      <c r="BE1628" t="s">
        <v>48</v>
      </c>
      <c r="BF1628" t="s">
        <v>48</v>
      </c>
      <c r="BG1628" s="15" t="e">
        <f ca="1">OFFSET($V$6,0,MATCH(BH1628,$X1628:$BF1628,0))</f>
        <v>#N/A</v>
      </c>
      <c r="BH1628" s="15">
        <f t="shared" si="381"/>
        <v>100000</v>
      </c>
      <c r="BI1628" s="15" t="e">
        <f t="shared" ca="1" si="382"/>
        <v>#N/A</v>
      </c>
      <c r="BJ1628" s="15" t="e">
        <f t="shared" ca="1" si="383"/>
        <v>#N/A</v>
      </c>
      <c r="BK1628" s="15">
        <f t="shared" si="384"/>
        <v>100000</v>
      </c>
      <c r="BL1628" s="15" t="e">
        <f t="shared" ca="1" si="385"/>
        <v>#N/A</v>
      </c>
      <c r="BM1628" s="15">
        <f t="shared" si="386"/>
        <v>0</v>
      </c>
      <c r="BN1628" t="str">
        <f t="shared" si="387"/>
        <v/>
      </c>
      <c r="BO1628" t="str">
        <f t="shared" si="388"/>
        <v/>
      </c>
      <c r="BP1628" t="str">
        <f t="shared" si="389"/>
        <v/>
      </c>
    </row>
    <row r="1629" spans="2:68" hidden="1">
      <c r="B1629">
        <v>20250309</v>
      </c>
      <c r="C1629" t="s">
        <v>75</v>
      </c>
      <c r="D1629">
        <v>1330</v>
      </c>
      <c r="E1629">
        <v>8687</v>
      </c>
      <c r="H1629">
        <v>8687</v>
      </c>
      <c r="K1629">
        <v>-320</v>
      </c>
      <c r="L1629">
        <v>-320</v>
      </c>
      <c r="M1629">
        <v>-320</v>
      </c>
      <c r="N1629" t="s">
        <v>50</v>
      </c>
      <c r="O1629" t="s">
        <v>50</v>
      </c>
      <c r="P1629" s="157">
        <f t="shared" si="375"/>
        <v>0</v>
      </c>
      <c r="Q1629">
        <f t="shared" si="376"/>
        <v>0</v>
      </c>
      <c r="R1629" s="157" t="str">
        <f t="shared" si="377"/>
        <v>NA</v>
      </c>
      <c r="S1629" s="157" t="str">
        <f t="shared" si="378"/>
        <v>NA</v>
      </c>
      <c r="T1629" t="str">
        <f t="shared" si="379"/>
        <v>NA</v>
      </c>
      <c r="U1629">
        <f t="shared" si="380"/>
        <v>0</v>
      </c>
      <c r="V1629">
        <f>MIN(IF(SUM(W1629,X1629,Y1629,AA1629,AB1629,AE1629,AD1629,AG1629,AH1629,AK1629,AJ1629,AN1629,AO1629,AQ1629,AR1629,AT1629,AU1629,AV1629,A1629,BB1629,AX1629,AY1629,AZ1629,BA1629,BD1629,BE1629)=0,0,1)+IF(O1629="Smoothing ramp",1,0)+IF(ISNUMBER(W1629),1,0)+IF(ISNUMBER(X1629),1,0)+IF(ISNUMBER(Y1629),1,0)+IF(ISNUMBER(#REF!),1,0)+IF(ISNUMBER(AA1629),1,0)+IF(ISNUMBER(AB1629),1,0)+IF(ISNUMBER(#REF!),1,0)+IF(ISNUMBER(AE1629),1,0)+IF(ISNUMBER(AD1629),1,0)+IF(ISNUMBER(AG1629),1,0)+IF(ISNUMBER(AH1629),1,0)+IF(ISNUMBER(AJ1629),1,0)+IF(ISNUMBER(AK1629),1,0)+IF(ISNUMBER(AN1629),1,0)+IF(ISNUMBER(AO1629),1,0)+IF(ISNUMBER(AQ1629),1,0)+IF(ISNUMBER(AR1629),1,0)+IF(ISNUMBER(AT1629),1,0)+IF(ISNUMBER(AU1629),1,0)+IF(ISNUMBER(AV1629),1,0)+IF(ISNUMBER(#REF!),1,0)+IF(ISNUMBER(AM1629),1,0)+IF(ISNUMBER(BB1629),1,0)+IF(ISNUMBER(AX1629),1,0)+IF(ISNUMBER(AY1629),1,0)+IF(ISNUMBER(AZ1629),1,0)+IF(ISNUMBER(BA1629),1,0)+IF(ISNUMBER(BD1629),1,0)+IF(ISNUMBER(BE1629),1,0),1)</f>
        <v>0</v>
      </c>
      <c r="W1629" t="s">
        <v>48</v>
      </c>
      <c r="X1629" t="s">
        <v>48</v>
      </c>
      <c r="Y1629" t="s">
        <v>48</v>
      </c>
      <c r="Z1629" t="s">
        <v>48</v>
      </c>
      <c r="AA1629" t="s">
        <v>48</v>
      </c>
      <c r="AB1629" t="s">
        <v>48</v>
      </c>
      <c r="AC1629" t="s">
        <v>48</v>
      </c>
      <c r="AD1629" t="s">
        <v>48</v>
      </c>
      <c r="AE1629" t="s">
        <v>48</v>
      </c>
      <c r="AF1629" t="s">
        <v>48</v>
      </c>
      <c r="AG1629" t="s">
        <v>48</v>
      </c>
      <c r="AH1629" t="s">
        <v>48</v>
      </c>
      <c r="AI1629" t="s">
        <v>48</v>
      </c>
      <c r="AJ1629" t="s">
        <v>48</v>
      </c>
      <c r="AK1629" t="s">
        <v>48</v>
      </c>
      <c r="AL1629" t="s">
        <v>48</v>
      </c>
      <c r="AN1629" t="s">
        <v>48</v>
      </c>
      <c r="AO1629" t="s">
        <v>48</v>
      </c>
      <c r="AP1629" t="s">
        <v>48</v>
      </c>
      <c r="AQ1629" t="s">
        <v>48</v>
      </c>
      <c r="AR1629" t="s">
        <v>48</v>
      </c>
      <c r="AS1629" t="s">
        <v>48</v>
      </c>
      <c r="AT1629" t="s">
        <v>48</v>
      </c>
      <c r="AU1629" t="s">
        <v>48</v>
      </c>
      <c r="AV1629" t="s">
        <v>48</v>
      </c>
      <c r="AW1629" t="s">
        <v>48</v>
      </c>
      <c r="AX1629" t="s">
        <v>48</v>
      </c>
      <c r="AY1629" t="s">
        <v>48</v>
      </c>
      <c r="AZ1629" t="s">
        <v>48</v>
      </c>
      <c r="BA1629" t="s">
        <v>48</v>
      </c>
      <c r="BB1629" t="s">
        <v>48</v>
      </c>
      <c r="BC1629" t="s">
        <v>48</v>
      </c>
      <c r="BD1629" t="s">
        <v>48</v>
      </c>
      <c r="BE1629" t="s">
        <v>48</v>
      </c>
      <c r="BF1629" t="s">
        <v>48</v>
      </c>
      <c r="BG1629" s="15" t="e">
        <f ca="1">OFFSET($V$6,0,MATCH(BH1629,$X1629:$BF1629,0))</f>
        <v>#N/A</v>
      </c>
      <c r="BH1629" s="15">
        <f t="shared" si="381"/>
        <v>100000</v>
      </c>
      <c r="BI1629" s="15" t="e">
        <f t="shared" ca="1" si="382"/>
        <v>#N/A</v>
      </c>
      <c r="BJ1629" s="15" t="e">
        <f t="shared" ca="1" si="383"/>
        <v>#N/A</v>
      </c>
      <c r="BK1629" s="15">
        <f t="shared" si="384"/>
        <v>100000</v>
      </c>
      <c r="BL1629" s="15" t="e">
        <f t="shared" ca="1" si="385"/>
        <v>#N/A</v>
      </c>
      <c r="BM1629" s="15">
        <f t="shared" si="386"/>
        <v>0</v>
      </c>
      <c r="BN1629" t="str">
        <f t="shared" si="387"/>
        <v/>
      </c>
      <c r="BO1629" t="str">
        <f t="shared" si="388"/>
        <v/>
      </c>
      <c r="BP1629" t="str">
        <f t="shared" si="389"/>
        <v/>
      </c>
    </row>
    <row r="1630" spans="2:68" hidden="1">
      <c r="B1630">
        <v>20250309</v>
      </c>
      <c r="C1630" t="s">
        <v>75</v>
      </c>
      <c r="D1630">
        <v>1430</v>
      </c>
      <c r="E1630">
        <v>8687</v>
      </c>
      <c r="H1630">
        <v>8687</v>
      </c>
      <c r="K1630">
        <v>-320</v>
      </c>
      <c r="L1630">
        <v>-320</v>
      </c>
      <c r="M1630">
        <v>-320</v>
      </c>
      <c r="N1630" t="s">
        <v>50</v>
      </c>
      <c r="O1630" t="s">
        <v>50</v>
      </c>
      <c r="P1630" s="157">
        <f t="shared" si="375"/>
        <v>0</v>
      </c>
      <c r="Q1630">
        <f t="shared" si="376"/>
        <v>0</v>
      </c>
      <c r="R1630" s="157" t="str">
        <f t="shared" si="377"/>
        <v>NA</v>
      </c>
      <c r="S1630" s="157" t="str">
        <f t="shared" si="378"/>
        <v>NA</v>
      </c>
      <c r="T1630" t="str">
        <f t="shared" si="379"/>
        <v>NA</v>
      </c>
      <c r="U1630">
        <f t="shared" si="380"/>
        <v>0</v>
      </c>
      <c r="V1630">
        <f>MIN(IF(SUM(W1630,X1630,Y1630,AA1630,AB1630,AE1630,AD1630,AG1630,AH1630,AK1630,AJ1630,AN1630,AO1630,AQ1630,AR1630,AT1630,AU1630,AV1630,A1630,BB1630,AX1630,AY1630,AZ1630,BA1630,BD1630,BE1630)=0,0,1)+IF(O1630="Smoothing ramp",1,0)+IF(ISNUMBER(W1630),1,0)+IF(ISNUMBER(X1630),1,0)+IF(ISNUMBER(Y1630),1,0)+IF(ISNUMBER(#REF!),1,0)+IF(ISNUMBER(AA1630),1,0)+IF(ISNUMBER(AB1630),1,0)+IF(ISNUMBER(#REF!),1,0)+IF(ISNUMBER(AE1630),1,0)+IF(ISNUMBER(AD1630),1,0)+IF(ISNUMBER(AG1630),1,0)+IF(ISNUMBER(AH1630),1,0)+IF(ISNUMBER(AJ1630),1,0)+IF(ISNUMBER(AK1630),1,0)+IF(ISNUMBER(AN1630),1,0)+IF(ISNUMBER(AO1630),1,0)+IF(ISNUMBER(AQ1630),1,0)+IF(ISNUMBER(AR1630),1,0)+IF(ISNUMBER(AT1630),1,0)+IF(ISNUMBER(AU1630),1,0)+IF(ISNUMBER(AV1630),1,0)+IF(ISNUMBER(#REF!),1,0)+IF(ISNUMBER(AM1630),1,0)+IF(ISNUMBER(BB1630),1,0)+IF(ISNUMBER(AX1630),1,0)+IF(ISNUMBER(AY1630),1,0)+IF(ISNUMBER(AZ1630),1,0)+IF(ISNUMBER(BA1630),1,0)+IF(ISNUMBER(BD1630),1,0)+IF(ISNUMBER(BE1630),1,0),1)</f>
        <v>0</v>
      </c>
      <c r="W1630" t="s">
        <v>48</v>
      </c>
      <c r="X1630" t="s">
        <v>48</v>
      </c>
      <c r="Y1630" t="s">
        <v>48</v>
      </c>
      <c r="Z1630" t="s">
        <v>48</v>
      </c>
      <c r="AA1630" t="s">
        <v>48</v>
      </c>
      <c r="AB1630" t="s">
        <v>48</v>
      </c>
      <c r="AC1630" t="s">
        <v>48</v>
      </c>
      <c r="AD1630" t="s">
        <v>48</v>
      </c>
      <c r="AE1630" t="s">
        <v>48</v>
      </c>
      <c r="AF1630" t="s">
        <v>48</v>
      </c>
      <c r="AG1630" t="s">
        <v>48</v>
      </c>
      <c r="AH1630" t="s">
        <v>48</v>
      </c>
      <c r="AI1630" t="s">
        <v>48</v>
      </c>
      <c r="AJ1630" t="s">
        <v>48</v>
      </c>
      <c r="AK1630" t="s">
        <v>48</v>
      </c>
      <c r="AL1630" t="s">
        <v>48</v>
      </c>
      <c r="AN1630" t="s">
        <v>48</v>
      </c>
      <c r="AO1630" t="s">
        <v>48</v>
      </c>
      <c r="AP1630" t="s">
        <v>48</v>
      </c>
      <c r="AQ1630" t="s">
        <v>48</v>
      </c>
      <c r="AR1630" t="s">
        <v>48</v>
      </c>
      <c r="AS1630" t="s">
        <v>48</v>
      </c>
      <c r="AT1630" t="s">
        <v>48</v>
      </c>
      <c r="AU1630" t="s">
        <v>48</v>
      </c>
      <c r="AV1630" t="s">
        <v>48</v>
      </c>
      <c r="AW1630" t="s">
        <v>48</v>
      </c>
      <c r="AX1630" t="s">
        <v>48</v>
      </c>
      <c r="AY1630" t="s">
        <v>48</v>
      </c>
      <c r="AZ1630" t="s">
        <v>48</v>
      </c>
      <c r="BA1630" t="s">
        <v>48</v>
      </c>
      <c r="BB1630" t="s">
        <v>48</v>
      </c>
      <c r="BC1630" t="s">
        <v>48</v>
      </c>
      <c r="BD1630" t="s">
        <v>48</v>
      </c>
      <c r="BE1630" t="s">
        <v>48</v>
      </c>
      <c r="BF1630" t="s">
        <v>48</v>
      </c>
      <c r="BG1630" s="15" t="e">
        <f ca="1">OFFSET($V$6,0,MATCH(BH1630,$X1630:$BF1630,0))</f>
        <v>#N/A</v>
      </c>
      <c r="BH1630" s="15">
        <f t="shared" si="381"/>
        <v>100000</v>
      </c>
      <c r="BI1630" s="15" t="e">
        <f t="shared" ca="1" si="382"/>
        <v>#N/A</v>
      </c>
      <c r="BJ1630" s="15" t="e">
        <f t="shared" ca="1" si="383"/>
        <v>#N/A</v>
      </c>
      <c r="BK1630" s="15">
        <f t="shared" si="384"/>
        <v>100000</v>
      </c>
      <c r="BL1630" s="15" t="e">
        <f t="shared" ca="1" si="385"/>
        <v>#N/A</v>
      </c>
      <c r="BM1630" s="15">
        <f t="shared" si="386"/>
        <v>0</v>
      </c>
      <c r="BN1630" t="str">
        <f t="shared" si="387"/>
        <v/>
      </c>
      <c r="BO1630" t="str">
        <f t="shared" si="388"/>
        <v/>
      </c>
      <c r="BP1630" t="str">
        <f t="shared" si="389"/>
        <v/>
      </c>
    </row>
    <row r="1631" spans="2:68" hidden="1">
      <c r="B1631">
        <v>20250309</v>
      </c>
      <c r="C1631" t="s">
        <v>75</v>
      </c>
      <c r="D1631">
        <v>1530</v>
      </c>
      <c r="F1631">
        <v>10075</v>
      </c>
      <c r="G1631">
        <v>924</v>
      </c>
      <c r="I1631">
        <v>9139</v>
      </c>
      <c r="J1631">
        <v>924</v>
      </c>
      <c r="K1631">
        <v>-1700</v>
      </c>
      <c r="L1631">
        <v>-1700</v>
      </c>
      <c r="M1631">
        <v>0</v>
      </c>
      <c r="N1631" t="s">
        <v>50</v>
      </c>
      <c r="O1631" t="s">
        <v>47</v>
      </c>
      <c r="P1631" s="157">
        <f t="shared" si="375"/>
        <v>0</v>
      </c>
      <c r="Q1631" t="str">
        <f t="shared" si="376"/>
        <v>NA</v>
      </c>
      <c r="R1631" s="157">
        <f t="shared" si="377"/>
        <v>936</v>
      </c>
      <c r="S1631" s="157">
        <f t="shared" si="378"/>
        <v>0</v>
      </c>
      <c r="T1631">
        <f t="shared" si="379"/>
        <v>936</v>
      </c>
      <c r="U1631">
        <f t="shared" si="380"/>
        <v>1700</v>
      </c>
      <c r="V1631">
        <f>MIN(IF(SUM(W1631,X1631,Y1631,AA1631,AB1631,AE1631,AD1631,AG1631,AH1631,AK1631,AJ1631,AN1631,AO1631,AQ1631,AR1631,AT1631,AU1631,AV1631,A1631,BB1631,AX1631,AY1631,AZ1631,BA1631,BD1631,BE1631)=0,0,1)+IF(O1631="Smoothing ramp",1,0)+IF(ISNUMBER(W1631),1,0)+IF(ISNUMBER(X1631),1,0)+IF(ISNUMBER(Y1631),1,0)+IF(ISNUMBER(#REF!),1,0)+IF(ISNUMBER(AA1631),1,0)+IF(ISNUMBER(AB1631),1,0)+IF(ISNUMBER(#REF!),1,0)+IF(ISNUMBER(AE1631),1,0)+IF(ISNUMBER(AD1631),1,0)+IF(ISNUMBER(AG1631),1,0)+IF(ISNUMBER(AH1631),1,0)+IF(ISNUMBER(AJ1631),1,0)+IF(ISNUMBER(AK1631),1,0)+IF(ISNUMBER(AN1631),1,0)+IF(ISNUMBER(AO1631),1,0)+IF(ISNUMBER(AQ1631),1,0)+IF(ISNUMBER(AR1631),1,0)+IF(ISNUMBER(AT1631),1,0)+IF(ISNUMBER(AU1631),1,0)+IF(ISNUMBER(AV1631),1,0)+IF(ISNUMBER(#REF!),1,0)+IF(ISNUMBER(AM1631),1,0)+IF(ISNUMBER(BB1631),1,0)+IF(ISNUMBER(AX1631),1,0)+IF(ISNUMBER(AY1631),1,0)+IF(ISNUMBER(AZ1631),1,0)+IF(ISNUMBER(BA1631),1,0)+IF(ISNUMBER(BD1631),1,0)+IF(ISNUMBER(BE1631),1,0),1)</f>
        <v>0</v>
      </c>
      <c r="W1631" t="s">
        <v>48</v>
      </c>
      <c r="X1631" t="s">
        <v>48</v>
      </c>
      <c r="Y1631" t="s">
        <v>48</v>
      </c>
      <c r="Z1631" t="s">
        <v>48</v>
      </c>
      <c r="AA1631" t="s">
        <v>48</v>
      </c>
      <c r="AB1631" t="s">
        <v>48</v>
      </c>
      <c r="AC1631" t="s">
        <v>48</v>
      </c>
      <c r="AD1631" t="s">
        <v>48</v>
      </c>
      <c r="AE1631" t="s">
        <v>48</v>
      </c>
      <c r="AF1631" t="s">
        <v>48</v>
      </c>
      <c r="AG1631" t="s">
        <v>48</v>
      </c>
      <c r="AH1631" t="s">
        <v>48</v>
      </c>
      <c r="AI1631" t="s">
        <v>48</v>
      </c>
      <c r="AJ1631" t="s">
        <v>48</v>
      </c>
      <c r="AK1631" t="s">
        <v>48</v>
      </c>
      <c r="AL1631" t="s">
        <v>48</v>
      </c>
      <c r="AN1631" t="s">
        <v>48</v>
      </c>
      <c r="AO1631" t="s">
        <v>48</v>
      </c>
      <c r="AP1631" t="s">
        <v>48</v>
      </c>
      <c r="AQ1631" t="s">
        <v>48</v>
      </c>
      <c r="AR1631" t="s">
        <v>48</v>
      </c>
      <c r="AS1631" t="s">
        <v>48</v>
      </c>
      <c r="AT1631" t="s">
        <v>48</v>
      </c>
      <c r="AU1631" t="s">
        <v>48</v>
      </c>
      <c r="AV1631" t="s">
        <v>48</v>
      </c>
      <c r="AW1631" t="s">
        <v>48</v>
      </c>
      <c r="AX1631" t="s">
        <v>48</v>
      </c>
      <c r="AY1631" t="s">
        <v>48</v>
      </c>
      <c r="AZ1631" t="s">
        <v>48</v>
      </c>
      <c r="BA1631" t="s">
        <v>48</v>
      </c>
      <c r="BB1631" t="s">
        <v>48</v>
      </c>
      <c r="BC1631" t="s">
        <v>48</v>
      </c>
      <c r="BD1631" t="s">
        <v>48</v>
      </c>
      <c r="BE1631" t="s">
        <v>48</v>
      </c>
      <c r="BF1631" t="s">
        <v>48</v>
      </c>
      <c r="BG1631" s="15" t="e">
        <f ca="1">OFFSET($V$6,0,MATCH(BH1631,$X1631:$BF1631,0))</f>
        <v>#N/A</v>
      </c>
      <c r="BH1631" s="15">
        <f t="shared" si="381"/>
        <v>100000</v>
      </c>
      <c r="BI1631" s="15" t="e">
        <f t="shared" ca="1" si="382"/>
        <v>#N/A</v>
      </c>
      <c r="BJ1631" s="15" t="e">
        <f t="shared" ca="1" si="383"/>
        <v>#N/A</v>
      </c>
      <c r="BK1631" s="15">
        <f t="shared" si="384"/>
        <v>100000</v>
      </c>
      <c r="BL1631" s="15" t="e">
        <f t="shared" ca="1" si="385"/>
        <v>#N/A</v>
      </c>
      <c r="BM1631" s="15">
        <f t="shared" si="386"/>
        <v>0</v>
      </c>
      <c r="BN1631" t="str">
        <f t="shared" si="387"/>
        <v/>
      </c>
      <c r="BO1631" t="str">
        <f t="shared" si="388"/>
        <v/>
      </c>
      <c r="BP1631" t="str">
        <f t="shared" si="389"/>
        <v/>
      </c>
    </row>
    <row r="1632" spans="2:68" hidden="1">
      <c r="B1632">
        <v>20250309</v>
      </c>
      <c r="C1632" t="s">
        <v>75</v>
      </c>
      <c r="D1632">
        <v>1630</v>
      </c>
      <c r="F1632">
        <v>10075</v>
      </c>
      <c r="G1632">
        <v>924</v>
      </c>
      <c r="I1632">
        <v>9139</v>
      </c>
      <c r="J1632">
        <v>924</v>
      </c>
      <c r="K1632">
        <v>-1700</v>
      </c>
      <c r="L1632">
        <v>-1700</v>
      </c>
      <c r="M1632">
        <v>0</v>
      </c>
      <c r="N1632" t="s">
        <v>50</v>
      </c>
      <c r="O1632" t="s">
        <v>47</v>
      </c>
      <c r="P1632" s="157">
        <f t="shared" si="375"/>
        <v>0</v>
      </c>
      <c r="Q1632" t="str">
        <f t="shared" si="376"/>
        <v>NA</v>
      </c>
      <c r="R1632" s="157">
        <f t="shared" si="377"/>
        <v>936</v>
      </c>
      <c r="S1632" s="157">
        <f t="shared" si="378"/>
        <v>0</v>
      </c>
      <c r="T1632">
        <f t="shared" si="379"/>
        <v>936</v>
      </c>
      <c r="U1632">
        <f t="shared" si="380"/>
        <v>1700</v>
      </c>
      <c r="V1632">
        <f>MIN(IF(SUM(W1632,X1632,Y1632,AA1632,AB1632,AE1632,AD1632,AG1632,AH1632,AK1632,AJ1632,AN1632,AO1632,AQ1632,AR1632,AT1632,AU1632,AV1632,A1632,BB1632,AX1632,AY1632,AZ1632,BA1632,BD1632,BE1632)=0,0,1)+IF(O1632="Smoothing ramp",1,0)+IF(ISNUMBER(W1632),1,0)+IF(ISNUMBER(X1632),1,0)+IF(ISNUMBER(Y1632),1,0)+IF(ISNUMBER(#REF!),1,0)+IF(ISNUMBER(AA1632),1,0)+IF(ISNUMBER(AB1632),1,0)+IF(ISNUMBER(#REF!),1,0)+IF(ISNUMBER(AE1632),1,0)+IF(ISNUMBER(AD1632),1,0)+IF(ISNUMBER(AG1632),1,0)+IF(ISNUMBER(AH1632),1,0)+IF(ISNUMBER(AJ1632),1,0)+IF(ISNUMBER(AK1632),1,0)+IF(ISNUMBER(AN1632),1,0)+IF(ISNUMBER(AO1632),1,0)+IF(ISNUMBER(AQ1632),1,0)+IF(ISNUMBER(AR1632),1,0)+IF(ISNUMBER(AT1632),1,0)+IF(ISNUMBER(AU1632),1,0)+IF(ISNUMBER(AV1632),1,0)+IF(ISNUMBER(#REF!),1,0)+IF(ISNUMBER(AM1632),1,0)+IF(ISNUMBER(BB1632),1,0)+IF(ISNUMBER(AX1632),1,0)+IF(ISNUMBER(AY1632),1,0)+IF(ISNUMBER(AZ1632),1,0)+IF(ISNUMBER(BA1632),1,0)+IF(ISNUMBER(BD1632),1,0)+IF(ISNUMBER(BE1632),1,0),1)</f>
        <v>0</v>
      </c>
      <c r="W1632" t="s">
        <v>48</v>
      </c>
      <c r="X1632" t="s">
        <v>48</v>
      </c>
      <c r="Y1632" t="s">
        <v>48</v>
      </c>
      <c r="Z1632" t="s">
        <v>48</v>
      </c>
      <c r="AA1632" t="s">
        <v>48</v>
      </c>
      <c r="AB1632" t="s">
        <v>48</v>
      </c>
      <c r="AC1632" t="s">
        <v>48</v>
      </c>
      <c r="AD1632" t="s">
        <v>48</v>
      </c>
      <c r="AE1632" t="s">
        <v>48</v>
      </c>
      <c r="AF1632" t="s">
        <v>48</v>
      </c>
      <c r="AG1632" t="s">
        <v>48</v>
      </c>
      <c r="AH1632" t="s">
        <v>48</v>
      </c>
      <c r="AI1632" t="s">
        <v>48</v>
      </c>
      <c r="AJ1632" t="s">
        <v>48</v>
      </c>
      <c r="AK1632" t="s">
        <v>48</v>
      </c>
      <c r="AL1632" t="s">
        <v>48</v>
      </c>
      <c r="AN1632" t="s">
        <v>48</v>
      </c>
      <c r="AO1632" t="s">
        <v>48</v>
      </c>
      <c r="AP1632" t="s">
        <v>48</v>
      </c>
      <c r="AQ1632" t="s">
        <v>48</v>
      </c>
      <c r="AR1632" t="s">
        <v>48</v>
      </c>
      <c r="AS1632" t="s">
        <v>48</v>
      </c>
      <c r="AT1632" t="s">
        <v>48</v>
      </c>
      <c r="AU1632" t="s">
        <v>48</v>
      </c>
      <c r="AV1632" t="s">
        <v>48</v>
      </c>
      <c r="AW1632" t="s">
        <v>48</v>
      </c>
      <c r="AX1632" t="s">
        <v>48</v>
      </c>
      <c r="AY1632" t="s">
        <v>48</v>
      </c>
      <c r="AZ1632" t="s">
        <v>48</v>
      </c>
      <c r="BA1632" t="s">
        <v>48</v>
      </c>
      <c r="BB1632" t="s">
        <v>48</v>
      </c>
      <c r="BC1632" t="s">
        <v>48</v>
      </c>
      <c r="BD1632" t="s">
        <v>48</v>
      </c>
      <c r="BE1632" t="s">
        <v>48</v>
      </c>
      <c r="BF1632" t="s">
        <v>48</v>
      </c>
      <c r="BG1632" s="15" t="e">
        <f ca="1">OFFSET($V$6,0,MATCH(BH1632,$X1632:$BF1632,0))</f>
        <v>#N/A</v>
      </c>
      <c r="BH1632" s="15">
        <f t="shared" si="381"/>
        <v>100000</v>
      </c>
      <c r="BI1632" s="15" t="e">
        <f t="shared" ca="1" si="382"/>
        <v>#N/A</v>
      </c>
      <c r="BJ1632" s="15" t="e">
        <f t="shared" ca="1" si="383"/>
        <v>#N/A</v>
      </c>
      <c r="BK1632" s="15">
        <f t="shared" si="384"/>
        <v>100000</v>
      </c>
      <c r="BL1632" s="15" t="e">
        <f t="shared" ca="1" si="385"/>
        <v>#N/A</v>
      </c>
      <c r="BM1632" s="15">
        <f t="shared" si="386"/>
        <v>0</v>
      </c>
      <c r="BN1632" t="str">
        <f t="shared" si="387"/>
        <v/>
      </c>
      <c r="BO1632" t="str">
        <f t="shared" si="388"/>
        <v/>
      </c>
      <c r="BP1632" t="str">
        <f t="shared" si="389"/>
        <v/>
      </c>
    </row>
    <row r="1633" spans="2:68" hidden="1">
      <c r="B1633">
        <v>20250309</v>
      </c>
      <c r="C1633" t="s">
        <v>75</v>
      </c>
      <c r="D1633">
        <v>1730</v>
      </c>
      <c r="F1633">
        <v>10075</v>
      </c>
      <c r="G1633">
        <v>924</v>
      </c>
      <c r="I1633">
        <v>9139</v>
      </c>
      <c r="J1633">
        <v>924</v>
      </c>
      <c r="K1633">
        <v>-1700</v>
      </c>
      <c r="L1633">
        <v>-1700</v>
      </c>
      <c r="M1633">
        <v>0</v>
      </c>
      <c r="N1633" t="s">
        <v>50</v>
      </c>
      <c r="O1633" t="s">
        <v>47</v>
      </c>
      <c r="P1633" s="157">
        <f t="shared" si="375"/>
        <v>0</v>
      </c>
      <c r="Q1633" t="str">
        <f t="shared" si="376"/>
        <v>NA</v>
      </c>
      <c r="R1633" s="157">
        <f t="shared" si="377"/>
        <v>936</v>
      </c>
      <c r="S1633" s="157">
        <f t="shared" si="378"/>
        <v>0</v>
      </c>
      <c r="T1633">
        <f t="shared" si="379"/>
        <v>936</v>
      </c>
      <c r="U1633">
        <f t="shared" si="380"/>
        <v>1700</v>
      </c>
      <c r="V1633">
        <f>MIN(IF(SUM(W1633,X1633,Y1633,AA1633,AB1633,AE1633,AD1633,AG1633,AH1633,AK1633,AJ1633,AN1633,AO1633,AQ1633,AR1633,AT1633,AU1633,AV1633,A1633,BB1633,AX1633,AY1633,AZ1633,BA1633,BD1633,BE1633)=0,0,1)+IF(O1633="Smoothing ramp",1,0)+IF(ISNUMBER(W1633),1,0)+IF(ISNUMBER(X1633),1,0)+IF(ISNUMBER(Y1633),1,0)+IF(ISNUMBER(#REF!),1,0)+IF(ISNUMBER(AA1633),1,0)+IF(ISNUMBER(AB1633),1,0)+IF(ISNUMBER(#REF!),1,0)+IF(ISNUMBER(AE1633),1,0)+IF(ISNUMBER(AD1633),1,0)+IF(ISNUMBER(AG1633),1,0)+IF(ISNUMBER(AH1633),1,0)+IF(ISNUMBER(AJ1633),1,0)+IF(ISNUMBER(AK1633),1,0)+IF(ISNUMBER(AN1633),1,0)+IF(ISNUMBER(AO1633),1,0)+IF(ISNUMBER(AQ1633),1,0)+IF(ISNUMBER(AR1633),1,0)+IF(ISNUMBER(AT1633),1,0)+IF(ISNUMBER(AU1633),1,0)+IF(ISNUMBER(AV1633),1,0)+IF(ISNUMBER(#REF!),1,0)+IF(ISNUMBER(AM1633),1,0)+IF(ISNUMBER(BB1633),1,0)+IF(ISNUMBER(AX1633),1,0)+IF(ISNUMBER(AY1633),1,0)+IF(ISNUMBER(AZ1633),1,0)+IF(ISNUMBER(BA1633),1,0)+IF(ISNUMBER(BD1633),1,0)+IF(ISNUMBER(BE1633),1,0),1)</f>
        <v>0</v>
      </c>
      <c r="W1633" t="s">
        <v>48</v>
      </c>
      <c r="X1633" t="s">
        <v>48</v>
      </c>
      <c r="Y1633" t="s">
        <v>48</v>
      </c>
      <c r="Z1633" t="s">
        <v>48</v>
      </c>
      <c r="AA1633" t="s">
        <v>48</v>
      </c>
      <c r="AB1633" t="s">
        <v>48</v>
      </c>
      <c r="AC1633" t="s">
        <v>48</v>
      </c>
      <c r="AD1633" t="s">
        <v>48</v>
      </c>
      <c r="AE1633" t="s">
        <v>48</v>
      </c>
      <c r="AF1633" t="s">
        <v>48</v>
      </c>
      <c r="AG1633" t="s">
        <v>48</v>
      </c>
      <c r="AH1633" t="s">
        <v>48</v>
      </c>
      <c r="AI1633" t="s">
        <v>48</v>
      </c>
      <c r="AJ1633" t="s">
        <v>48</v>
      </c>
      <c r="AK1633" t="s">
        <v>48</v>
      </c>
      <c r="AL1633" t="s">
        <v>48</v>
      </c>
      <c r="AN1633" t="s">
        <v>48</v>
      </c>
      <c r="AO1633" t="s">
        <v>48</v>
      </c>
      <c r="AP1633" t="s">
        <v>48</v>
      </c>
      <c r="AQ1633" t="s">
        <v>48</v>
      </c>
      <c r="AR1633" t="s">
        <v>48</v>
      </c>
      <c r="AS1633" t="s">
        <v>48</v>
      </c>
      <c r="AT1633" t="s">
        <v>48</v>
      </c>
      <c r="AU1633" t="s">
        <v>48</v>
      </c>
      <c r="AV1633" t="s">
        <v>48</v>
      </c>
      <c r="AW1633" t="s">
        <v>48</v>
      </c>
      <c r="AX1633" t="s">
        <v>48</v>
      </c>
      <c r="AY1633" t="s">
        <v>48</v>
      </c>
      <c r="AZ1633" t="s">
        <v>48</v>
      </c>
      <c r="BA1633" t="s">
        <v>48</v>
      </c>
      <c r="BB1633" t="s">
        <v>48</v>
      </c>
      <c r="BC1633" t="s">
        <v>48</v>
      </c>
      <c r="BD1633" t="s">
        <v>48</v>
      </c>
      <c r="BE1633" t="s">
        <v>48</v>
      </c>
      <c r="BF1633" t="s">
        <v>48</v>
      </c>
      <c r="BG1633" s="15" t="e">
        <f ca="1">OFFSET($V$6,0,MATCH(BH1633,$X1633:$BF1633,0))</f>
        <v>#N/A</v>
      </c>
      <c r="BH1633" s="15">
        <f t="shared" si="381"/>
        <v>100000</v>
      </c>
      <c r="BI1633" s="15" t="e">
        <f t="shared" ca="1" si="382"/>
        <v>#N/A</v>
      </c>
      <c r="BJ1633" s="15" t="e">
        <f t="shared" ca="1" si="383"/>
        <v>#N/A</v>
      </c>
      <c r="BK1633" s="15">
        <f t="shared" si="384"/>
        <v>100000</v>
      </c>
      <c r="BL1633" s="15" t="e">
        <f t="shared" ca="1" si="385"/>
        <v>#N/A</v>
      </c>
      <c r="BM1633" s="15">
        <f t="shared" si="386"/>
        <v>0</v>
      </c>
      <c r="BN1633" t="str">
        <f t="shared" si="387"/>
        <v/>
      </c>
      <c r="BO1633" t="str">
        <f t="shared" si="388"/>
        <v/>
      </c>
      <c r="BP1633" t="str">
        <f t="shared" si="389"/>
        <v/>
      </c>
    </row>
    <row r="1634" spans="2:68" hidden="1">
      <c r="B1634">
        <v>20250309</v>
      </c>
      <c r="C1634" t="s">
        <v>75</v>
      </c>
      <c r="D1634">
        <v>1830</v>
      </c>
      <c r="F1634">
        <v>9927</v>
      </c>
      <c r="G1634">
        <v>962</v>
      </c>
      <c r="I1634">
        <v>9060</v>
      </c>
      <c r="J1634">
        <v>962</v>
      </c>
      <c r="K1634">
        <v>-765</v>
      </c>
      <c r="L1634">
        <v>-765</v>
      </c>
      <c r="M1634">
        <v>0</v>
      </c>
      <c r="N1634" t="s">
        <v>50</v>
      </c>
      <c r="O1634" t="s">
        <v>47</v>
      </c>
      <c r="P1634" s="157">
        <f t="shared" si="375"/>
        <v>0</v>
      </c>
      <c r="Q1634" t="str">
        <f t="shared" si="376"/>
        <v>NA</v>
      </c>
      <c r="R1634" s="157">
        <f t="shared" si="377"/>
        <v>867</v>
      </c>
      <c r="S1634" s="157">
        <f t="shared" si="378"/>
        <v>0</v>
      </c>
      <c r="T1634">
        <f t="shared" si="379"/>
        <v>867</v>
      </c>
      <c r="U1634">
        <f t="shared" si="380"/>
        <v>765</v>
      </c>
      <c r="V1634">
        <f>MIN(IF(SUM(W1634,X1634,Y1634,AA1634,AB1634,AE1634,AD1634,AG1634,AH1634,AK1634,AJ1634,AN1634,AO1634,AQ1634,AR1634,AT1634,AU1634,AV1634,A1634,BB1634,AX1634,AY1634,AZ1634,BA1634,BD1634,BE1634)=0,0,1)+IF(O1634="Smoothing ramp",1,0)+IF(ISNUMBER(W1634),1,0)+IF(ISNUMBER(X1634),1,0)+IF(ISNUMBER(Y1634),1,0)+IF(ISNUMBER(#REF!),1,0)+IF(ISNUMBER(AA1634),1,0)+IF(ISNUMBER(AB1634),1,0)+IF(ISNUMBER(#REF!),1,0)+IF(ISNUMBER(AE1634),1,0)+IF(ISNUMBER(AD1634),1,0)+IF(ISNUMBER(AG1634),1,0)+IF(ISNUMBER(AH1634),1,0)+IF(ISNUMBER(AJ1634),1,0)+IF(ISNUMBER(AK1634),1,0)+IF(ISNUMBER(AN1634),1,0)+IF(ISNUMBER(AO1634),1,0)+IF(ISNUMBER(AQ1634),1,0)+IF(ISNUMBER(AR1634),1,0)+IF(ISNUMBER(AT1634),1,0)+IF(ISNUMBER(AU1634),1,0)+IF(ISNUMBER(AV1634),1,0)+IF(ISNUMBER(#REF!),1,0)+IF(ISNUMBER(AM1634),1,0)+IF(ISNUMBER(BB1634),1,0)+IF(ISNUMBER(AX1634),1,0)+IF(ISNUMBER(AY1634),1,0)+IF(ISNUMBER(AZ1634),1,0)+IF(ISNUMBER(BA1634),1,0)+IF(ISNUMBER(BD1634),1,0)+IF(ISNUMBER(BE1634),1,0),1)</f>
        <v>0</v>
      </c>
      <c r="W1634" t="s">
        <v>48</v>
      </c>
      <c r="X1634" t="s">
        <v>48</v>
      </c>
      <c r="Y1634" t="s">
        <v>48</v>
      </c>
      <c r="Z1634" t="s">
        <v>48</v>
      </c>
      <c r="AA1634" t="s">
        <v>48</v>
      </c>
      <c r="AB1634" t="s">
        <v>48</v>
      </c>
      <c r="AC1634" t="s">
        <v>48</v>
      </c>
      <c r="AD1634" t="s">
        <v>48</v>
      </c>
      <c r="AE1634" t="s">
        <v>48</v>
      </c>
      <c r="AF1634" t="s">
        <v>48</v>
      </c>
      <c r="AG1634" t="s">
        <v>48</v>
      </c>
      <c r="AH1634" t="s">
        <v>48</v>
      </c>
      <c r="AI1634" t="s">
        <v>48</v>
      </c>
      <c r="AJ1634" t="s">
        <v>48</v>
      </c>
      <c r="AK1634" t="s">
        <v>48</v>
      </c>
      <c r="AL1634" t="s">
        <v>48</v>
      </c>
      <c r="AN1634" t="s">
        <v>48</v>
      </c>
      <c r="AO1634" t="s">
        <v>48</v>
      </c>
      <c r="AP1634" t="s">
        <v>48</v>
      </c>
      <c r="AQ1634" t="s">
        <v>48</v>
      </c>
      <c r="AR1634" t="s">
        <v>48</v>
      </c>
      <c r="AS1634" t="s">
        <v>48</v>
      </c>
      <c r="AT1634" t="s">
        <v>48</v>
      </c>
      <c r="AU1634" t="s">
        <v>48</v>
      </c>
      <c r="AV1634" t="s">
        <v>48</v>
      </c>
      <c r="AW1634" t="s">
        <v>48</v>
      </c>
      <c r="AX1634" t="s">
        <v>48</v>
      </c>
      <c r="AY1634" t="s">
        <v>48</v>
      </c>
      <c r="AZ1634" t="s">
        <v>48</v>
      </c>
      <c r="BA1634" t="s">
        <v>48</v>
      </c>
      <c r="BB1634" t="s">
        <v>48</v>
      </c>
      <c r="BC1634" t="s">
        <v>48</v>
      </c>
      <c r="BD1634" t="s">
        <v>48</v>
      </c>
      <c r="BE1634" t="s">
        <v>48</v>
      </c>
      <c r="BF1634" t="s">
        <v>48</v>
      </c>
      <c r="BG1634" s="15" t="e">
        <f ca="1">OFFSET($V$6,0,MATCH(BH1634,$X1634:$BF1634,0))</f>
        <v>#N/A</v>
      </c>
      <c r="BH1634" s="15">
        <f t="shared" si="381"/>
        <v>100000</v>
      </c>
      <c r="BI1634" s="15" t="e">
        <f t="shared" ca="1" si="382"/>
        <v>#N/A</v>
      </c>
      <c r="BJ1634" s="15" t="e">
        <f t="shared" ca="1" si="383"/>
        <v>#N/A</v>
      </c>
      <c r="BK1634" s="15">
        <f t="shared" si="384"/>
        <v>100000</v>
      </c>
      <c r="BL1634" s="15" t="e">
        <f t="shared" ca="1" si="385"/>
        <v>#N/A</v>
      </c>
      <c r="BM1634" s="15">
        <f t="shared" si="386"/>
        <v>0</v>
      </c>
      <c r="BN1634" t="str">
        <f t="shared" si="387"/>
        <v/>
      </c>
      <c r="BO1634" t="str">
        <f t="shared" si="388"/>
        <v/>
      </c>
      <c r="BP1634" t="str">
        <f t="shared" si="389"/>
        <v/>
      </c>
    </row>
    <row r="1635" spans="2:68" hidden="1">
      <c r="B1635">
        <v>20250309</v>
      </c>
      <c r="C1635" t="s">
        <v>75</v>
      </c>
      <c r="D1635">
        <v>1930</v>
      </c>
      <c r="F1635">
        <v>9927</v>
      </c>
      <c r="G1635">
        <v>962</v>
      </c>
      <c r="I1635">
        <v>9060</v>
      </c>
      <c r="J1635">
        <v>962</v>
      </c>
      <c r="K1635">
        <v>-765</v>
      </c>
      <c r="L1635">
        <v>-765</v>
      </c>
      <c r="M1635">
        <v>0</v>
      </c>
      <c r="N1635" t="s">
        <v>50</v>
      </c>
      <c r="O1635" t="s">
        <v>47</v>
      </c>
      <c r="P1635" s="157">
        <f t="shared" si="375"/>
        <v>0</v>
      </c>
      <c r="Q1635" t="str">
        <f t="shared" si="376"/>
        <v>NA</v>
      </c>
      <c r="R1635" s="157">
        <f t="shared" si="377"/>
        <v>867</v>
      </c>
      <c r="S1635" s="157">
        <f t="shared" si="378"/>
        <v>0</v>
      </c>
      <c r="T1635">
        <f t="shared" si="379"/>
        <v>867</v>
      </c>
      <c r="U1635">
        <f t="shared" si="380"/>
        <v>765</v>
      </c>
      <c r="V1635">
        <f>MIN(IF(SUM(W1635,X1635,Y1635,AA1635,AB1635,AE1635,AD1635,AG1635,AH1635,AK1635,AJ1635,AN1635,AO1635,AQ1635,AR1635,AT1635,AU1635,AV1635,A1635,BB1635,AX1635,AY1635,AZ1635,BA1635,BD1635,BE1635)=0,0,1)+IF(O1635="Smoothing ramp",1,0)+IF(ISNUMBER(W1635),1,0)+IF(ISNUMBER(X1635),1,0)+IF(ISNUMBER(Y1635),1,0)+IF(ISNUMBER(#REF!),1,0)+IF(ISNUMBER(AA1635),1,0)+IF(ISNUMBER(AB1635),1,0)+IF(ISNUMBER(#REF!),1,0)+IF(ISNUMBER(AE1635),1,0)+IF(ISNUMBER(AD1635),1,0)+IF(ISNUMBER(AG1635),1,0)+IF(ISNUMBER(AH1635),1,0)+IF(ISNUMBER(AJ1635),1,0)+IF(ISNUMBER(AK1635),1,0)+IF(ISNUMBER(AN1635),1,0)+IF(ISNUMBER(AO1635),1,0)+IF(ISNUMBER(AQ1635),1,0)+IF(ISNUMBER(AR1635),1,0)+IF(ISNUMBER(AT1635),1,0)+IF(ISNUMBER(AU1635),1,0)+IF(ISNUMBER(AV1635),1,0)+IF(ISNUMBER(#REF!),1,0)+IF(ISNUMBER(AM1635),1,0)+IF(ISNUMBER(BB1635),1,0)+IF(ISNUMBER(AX1635),1,0)+IF(ISNUMBER(AY1635),1,0)+IF(ISNUMBER(AZ1635),1,0)+IF(ISNUMBER(BA1635),1,0)+IF(ISNUMBER(BD1635),1,0)+IF(ISNUMBER(BE1635),1,0),1)</f>
        <v>0</v>
      </c>
      <c r="W1635" t="s">
        <v>48</v>
      </c>
      <c r="X1635" t="s">
        <v>48</v>
      </c>
      <c r="Y1635" t="s">
        <v>48</v>
      </c>
      <c r="Z1635" t="s">
        <v>48</v>
      </c>
      <c r="AA1635" t="s">
        <v>48</v>
      </c>
      <c r="AB1635" t="s">
        <v>48</v>
      </c>
      <c r="AC1635" t="s">
        <v>48</v>
      </c>
      <c r="AD1635" t="s">
        <v>48</v>
      </c>
      <c r="AE1635" t="s">
        <v>48</v>
      </c>
      <c r="AF1635" t="s">
        <v>48</v>
      </c>
      <c r="AG1635" t="s">
        <v>48</v>
      </c>
      <c r="AH1635" t="s">
        <v>48</v>
      </c>
      <c r="AI1635" t="s">
        <v>48</v>
      </c>
      <c r="AJ1635" t="s">
        <v>48</v>
      </c>
      <c r="AK1635" t="s">
        <v>48</v>
      </c>
      <c r="AL1635" t="s">
        <v>48</v>
      </c>
      <c r="AN1635" t="s">
        <v>48</v>
      </c>
      <c r="AO1635" t="s">
        <v>48</v>
      </c>
      <c r="AP1635" t="s">
        <v>48</v>
      </c>
      <c r="AQ1635" t="s">
        <v>48</v>
      </c>
      <c r="AR1635" t="s">
        <v>48</v>
      </c>
      <c r="AS1635" t="s">
        <v>48</v>
      </c>
      <c r="AT1635" t="s">
        <v>48</v>
      </c>
      <c r="AU1635" t="s">
        <v>48</v>
      </c>
      <c r="AV1635" t="s">
        <v>48</v>
      </c>
      <c r="AW1635" t="s">
        <v>48</v>
      </c>
      <c r="AX1635" t="s">
        <v>48</v>
      </c>
      <c r="AY1635" t="s">
        <v>48</v>
      </c>
      <c r="AZ1635" t="s">
        <v>48</v>
      </c>
      <c r="BA1635" t="s">
        <v>48</v>
      </c>
      <c r="BB1635" t="s">
        <v>48</v>
      </c>
      <c r="BC1635" t="s">
        <v>48</v>
      </c>
      <c r="BD1635" t="s">
        <v>48</v>
      </c>
      <c r="BE1635" t="s">
        <v>48</v>
      </c>
      <c r="BF1635" t="s">
        <v>48</v>
      </c>
      <c r="BG1635" s="15" t="e">
        <f ca="1">OFFSET($V$6,0,MATCH(BH1635,$X1635:$BF1635,0))</f>
        <v>#N/A</v>
      </c>
      <c r="BH1635" s="15">
        <f t="shared" si="381"/>
        <v>100000</v>
      </c>
      <c r="BI1635" s="15" t="e">
        <f t="shared" ca="1" si="382"/>
        <v>#N/A</v>
      </c>
      <c r="BJ1635" s="15" t="e">
        <f t="shared" ca="1" si="383"/>
        <v>#N/A</v>
      </c>
      <c r="BK1635" s="15">
        <f t="shared" si="384"/>
        <v>100000</v>
      </c>
      <c r="BL1635" s="15" t="e">
        <f t="shared" ca="1" si="385"/>
        <v>#N/A</v>
      </c>
      <c r="BM1635" s="15">
        <f t="shared" si="386"/>
        <v>0</v>
      </c>
      <c r="BN1635" t="str">
        <f t="shared" si="387"/>
        <v/>
      </c>
      <c r="BO1635" t="str">
        <f t="shared" si="388"/>
        <v/>
      </c>
      <c r="BP1635" t="str">
        <f t="shared" si="389"/>
        <v/>
      </c>
    </row>
    <row r="1636" spans="2:68" hidden="1">
      <c r="B1636">
        <v>20250309</v>
      </c>
      <c r="C1636" t="s">
        <v>75</v>
      </c>
      <c r="D1636">
        <v>2030</v>
      </c>
      <c r="F1636">
        <v>9927</v>
      </c>
      <c r="G1636">
        <v>962</v>
      </c>
      <c r="I1636">
        <v>8587</v>
      </c>
      <c r="J1636">
        <v>962</v>
      </c>
      <c r="K1636">
        <v>-765</v>
      </c>
      <c r="L1636">
        <v>-765</v>
      </c>
      <c r="M1636">
        <v>0</v>
      </c>
      <c r="N1636" t="s">
        <v>50</v>
      </c>
      <c r="O1636" t="s">
        <v>47</v>
      </c>
      <c r="P1636" s="157">
        <f t="shared" si="375"/>
        <v>0</v>
      </c>
      <c r="Q1636" t="str">
        <f t="shared" si="376"/>
        <v>NA</v>
      </c>
      <c r="R1636" s="157">
        <f t="shared" si="377"/>
        <v>1340</v>
      </c>
      <c r="S1636" s="157">
        <f t="shared" si="378"/>
        <v>0</v>
      </c>
      <c r="T1636">
        <f t="shared" si="379"/>
        <v>1340</v>
      </c>
      <c r="U1636">
        <f t="shared" si="380"/>
        <v>765</v>
      </c>
      <c r="V1636">
        <f>MIN(IF(SUM(W1636,X1636,Y1636,AA1636,AB1636,AE1636,AD1636,AG1636,AH1636,AK1636,AJ1636,AN1636,AO1636,AQ1636,AR1636,AT1636,AU1636,AV1636,A1636,BB1636,AX1636,AY1636,AZ1636,BA1636,BD1636,BE1636)=0,0,1)+IF(O1636="Smoothing ramp",1,0)+IF(ISNUMBER(W1636),1,0)+IF(ISNUMBER(X1636),1,0)+IF(ISNUMBER(Y1636),1,0)+IF(ISNUMBER(#REF!),1,0)+IF(ISNUMBER(AA1636),1,0)+IF(ISNUMBER(AB1636),1,0)+IF(ISNUMBER(#REF!),1,0)+IF(ISNUMBER(AE1636),1,0)+IF(ISNUMBER(AD1636),1,0)+IF(ISNUMBER(AG1636),1,0)+IF(ISNUMBER(AH1636),1,0)+IF(ISNUMBER(AJ1636),1,0)+IF(ISNUMBER(AK1636),1,0)+IF(ISNUMBER(AN1636),1,0)+IF(ISNUMBER(AO1636),1,0)+IF(ISNUMBER(AQ1636),1,0)+IF(ISNUMBER(AR1636),1,0)+IF(ISNUMBER(AT1636),1,0)+IF(ISNUMBER(AU1636),1,0)+IF(ISNUMBER(AV1636),1,0)+IF(ISNUMBER(#REF!),1,0)+IF(ISNUMBER(AM1636),1,0)+IF(ISNUMBER(BB1636),1,0)+IF(ISNUMBER(AX1636),1,0)+IF(ISNUMBER(AY1636),1,0)+IF(ISNUMBER(AZ1636),1,0)+IF(ISNUMBER(BA1636),1,0)+IF(ISNUMBER(BD1636),1,0)+IF(ISNUMBER(BE1636),1,0),1)</f>
        <v>0</v>
      </c>
      <c r="W1636" t="s">
        <v>48</v>
      </c>
      <c r="X1636" t="s">
        <v>48</v>
      </c>
      <c r="Y1636" t="s">
        <v>48</v>
      </c>
      <c r="Z1636" t="s">
        <v>48</v>
      </c>
      <c r="AA1636" t="s">
        <v>48</v>
      </c>
      <c r="AB1636" t="s">
        <v>48</v>
      </c>
      <c r="AC1636" t="s">
        <v>48</v>
      </c>
      <c r="AD1636" t="s">
        <v>48</v>
      </c>
      <c r="AE1636" t="s">
        <v>48</v>
      </c>
      <c r="AF1636" t="s">
        <v>48</v>
      </c>
      <c r="AG1636" t="s">
        <v>48</v>
      </c>
      <c r="AH1636" t="s">
        <v>48</v>
      </c>
      <c r="AI1636" t="s">
        <v>48</v>
      </c>
      <c r="AJ1636" t="s">
        <v>48</v>
      </c>
      <c r="AK1636" t="s">
        <v>48</v>
      </c>
      <c r="AL1636" t="s">
        <v>48</v>
      </c>
      <c r="AN1636" t="s">
        <v>48</v>
      </c>
      <c r="AO1636" t="s">
        <v>48</v>
      </c>
      <c r="AP1636" t="s">
        <v>48</v>
      </c>
      <c r="AQ1636" t="s">
        <v>48</v>
      </c>
      <c r="AR1636" t="s">
        <v>48</v>
      </c>
      <c r="AS1636" t="s">
        <v>48</v>
      </c>
      <c r="AT1636" t="s">
        <v>48</v>
      </c>
      <c r="AU1636" t="s">
        <v>48</v>
      </c>
      <c r="AV1636" t="s">
        <v>48</v>
      </c>
      <c r="AW1636" t="s">
        <v>48</v>
      </c>
      <c r="AX1636" t="s">
        <v>48</v>
      </c>
      <c r="AY1636" t="s">
        <v>48</v>
      </c>
      <c r="AZ1636" t="s">
        <v>48</v>
      </c>
      <c r="BA1636" t="s">
        <v>48</v>
      </c>
      <c r="BB1636" t="s">
        <v>48</v>
      </c>
      <c r="BC1636" t="s">
        <v>48</v>
      </c>
      <c r="BD1636" t="s">
        <v>48</v>
      </c>
      <c r="BE1636" t="s">
        <v>48</v>
      </c>
      <c r="BF1636" t="s">
        <v>48</v>
      </c>
      <c r="BG1636" s="15" t="e">
        <f ca="1">OFFSET($V$6,0,MATCH(BH1636,$X1636:$BF1636,0))</f>
        <v>#N/A</v>
      </c>
      <c r="BH1636" s="15">
        <f t="shared" si="381"/>
        <v>100000</v>
      </c>
      <c r="BI1636" s="15" t="e">
        <f t="shared" ca="1" si="382"/>
        <v>#N/A</v>
      </c>
      <c r="BJ1636" s="15" t="e">
        <f t="shared" ca="1" si="383"/>
        <v>#N/A</v>
      </c>
      <c r="BK1636" s="15">
        <f t="shared" si="384"/>
        <v>100000</v>
      </c>
      <c r="BL1636" s="15" t="e">
        <f t="shared" ca="1" si="385"/>
        <v>#N/A</v>
      </c>
      <c r="BM1636" s="15">
        <f t="shared" si="386"/>
        <v>0</v>
      </c>
      <c r="BN1636" t="str">
        <f t="shared" si="387"/>
        <v/>
      </c>
      <c r="BO1636" t="str">
        <f t="shared" si="388"/>
        <v/>
      </c>
      <c r="BP1636" t="str">
        <f t="shared" si="389"/>
        <v/>
      </c>
    </row>
    <row r="1637" spans="2:68" hidden="1">
      <c r="B1637">
        <v>20250309</v>
      </c>
      <c r="C1637" t="s">
        <v>75</v>
      </c>
      <c r="D1637">
        <v>2130</v>
      </c>
      <c r="E1637">
        <v>7474</v>
      </c>
      <c r="H1637">
        <v>7474</v>
      </c>
      <c r="K1637">
        <v>-3738</v>
      </c>
      <c r="L1637">
        <v>-3738</v>
      </c>
      <c r="M1637">
        <v>-3738</v>
      </c>
      <c r="N1637" t="s">
        <v>50</v>
      </c>
      <c r="O1637" t="s">
        <v>50</v>
      </c>
      <c r="P1637" s="157">
        <f t="shared" si="375"/>
        <v>0</v>
      </c>
      <c r="Q1637">
        <f t="shared" si="376"/>
        <v>0</v>
      </c>
      <c r="R1637" s="157" t="str">
        <f t="shared" si="377"/>
        <v>NA</v>
      </c>
      <c r="S1637" s="157" t="str">
        <f t="shared" si="378"/>
        <v>NA</v>
      </c>
      <c r="T1637" t="str">
        <f t="shared" si="379"/>
        <v>NA</v>
      </c>
      <c r="U1637">
        <f t="shared" si="380"/>
        <v>0</v>
      </c>
      <c r="V1637">
        <f>MIN(IF(SUM(W1637,X1637,Y1637,AA1637,AB1637,AE1637,AD1637,AG1637,AH1637,AK1637,AJ1637,AN1637,AO1637,AQ1637,AR1637,AT1637,AU1637,AV1637,A1637,BB1637,AX1637,AY1637,AZ1637,BA1637,BD1637,BE1637)=0,0,1)+IF(O1637="Smoothing ramp",1,0)+IF(ISNUMBER(W1637),1,0)+IF(ISNUMBER(X1637),1,0)+IF(ISNUMBER(Y1637),1,0)+IF(ISNUMBER(#REF!),1,0)+IF(ISNUMBER(AA1637),1,0)+IF(ISNUMBER(AB1637),1,0)+IF(ISNUMBER(#REF!),1,0)+IF(ISNUMBER(AE1637),1,0)+IF(ISNUMBER(AD1637),1,0)+IF(ISNUMBER(AG1637),1,0)+IF(ISNUMBER(AH1637),1,0)+IF(ISNUMBER(AJ1637),1,0)+IF(ISNUMBER(AK1637),1,0)+IF(ISNUMBER(AN1637),1,0)+IF(ISNUMBER(AO1637),1,0)+IF(ISNUMBER(AQ1637),1,0)+IF(ISNUMBER(AR1637),1,0)+IF(ISNUMBER(AT1637),1,0)+IF(ISNUMBER(AU1637),1,0)+IF(ISNUMBER(AV1637),1,0)+IF(ISNUMBER(#REF!),1,0)+IF(ISNUMBER(AM1637),1,0)+IF(ISNUMBER(BB1637),1,0)+IF(ISNUMBER(AX1637),1,0)+IF(ISNUMBER(AY1637),1,0)+IF(ISNUMBER(AZ1637),1,0)+IF(ISNUMBER(BA1637),1,0)+IF(ISNUMBER(BD1637),1,0)+IF(ISNUMBER(BE1637),1,0),1)</f>
        <v>0</v>
      </c>
      <c r="W1637" t="s">
        <v>48</v>
      </c>
      <c r="X1637" t="s">
        <v>48</v>
      </c>
      <c r="Y1637" t="s">
        <v>48</v>
      </c>
      <c r="Z1637" t="s">
        <v>48</v>
      </c>
      <c r="AA1637" t="s">
        <v>48</v>
      </c>
      <c r="AB1637" t="s">
        <v>48</v>
      </c>
      <c r="AC1637" t="s">
        <v>48</v>
      </c>
      <c r="AD1637" t="s">
        <v>48</v>
      </c>
      <c r="AE1637" t="s">
        <v>48</v>
      </c>
      <c r="AF1637" t="s">
        <v>48</v>
      </c>
      <c r="AG1637" t="s">
        <v>48</v>
      </c>
      <c r="AH1637" t="s">
        <v>48</v>
      </c>
      <c r="AI1637" t="s">
        <v>48</v>
      </c>
      <c r="AJ1637" t="s">
        <v>48</v>
      </c>
      <c r="AK1637" t="s">
        <v>48</v>
      </c>
      <c r="AL1637" t="s">
        <v>48</v>
      </c>
      <c r="AN1637" t="s">
        <v>48</v>
      </c>
      <c r="AO1637" t="s">
        <v>48</v>
      </c>
      <c r="AP1637" t="s">
        <v>48</v>
      </c>
      <c r="AQ1637" t="s">
        <v>48</v>
      </c>
      <c r="AR1637" t="s">
        <v>48</v>
      </c>
      <c r="AS1637" t="s">
        <v>48</v>
      </c>
      <c r="AT1637" t="s">
        <v>48</v>
      </c>
      <c r="AU1637" t="s">
        <v>48</v>
      </c>
      <c r="AV1637" t="s">
        <v>48</v>
      </c>
      <c r="AW1637" t="s">
        <v>48</v>
      </c>
      <c r="AX1637" t="s">
        <v>48</v>
      </c>
      <c r="AY1637" t="s">
        <v>48</v>
      </c>
      <c r="AZ1637" t="s">
        <v>48</v>
      </c>
      <c r="BA1637" t="s">
        <v>48</v>
      </c>
      <c r="BB1637" t="s">
        <v>48</v>
      </c>
      <c r="BC1637" t="s">
        <v>48</v>
      </c>
      <c r="BD1637" t="s">
        <v>48</v>
      </c>
      <c r="BE1637" t="s">
        <v>48</v>
      </c>
      <c r="BF1637" t="s">
        <v>48</v>
      </c>
      <c r="BG1637" s="15" t="e">
        <f ca="1">OFFSET($V$6,0,MATCH(BH1637,$X1637:$BF1637,0))</f>
        <v>#N/A</v>
      </c>
      <c r="BH1637" s="15">
        <f t="shared" si="381"/>
        <v>100000</v>
      </c>
      <c r="BI1637" s="15" t="e">
        <f t="shared" ca="1" si="382"/>
        <v>#N/A</v>
      </c>
      <c r="BJ1637" s="15" t="e">
        <f t="shared" ca="1" si="383"/>
        <v>#N/A</v>
      </c>
      <c r="BK1637" s="15">
        <f t="shared" si="384"/>
        <v>100000</v>
      </c>
      <c r="BL1637" s="15" t="e">
        <f t="shared" ca="1" si="385"/>
        <v>#N/A</v>
      </c>
      <c r="BM1637" s="15">
        <f t="shared" si="386"/>
        <v>0</v>
      </c>
      <c r="BN1637" t="str">
        <f t="shared" si="387"/>
        <v/>
      </c>
      <c r="BO1637" t="str">
        <f t="shared" si="388"/>
        <v/>
      </c>
      <c r="BP1637" t="str">
        <f t="shared" si="389"/>
        <v/>
      </c>
    </row>
    <row r="1638" spans="2:68" hidden="1">
      <c r="B1638">
        <v>20250309</v>
      </c>
      <c r="C1638" t="s">
        <v>75</v>
      </c>
      <c r="D1638">
        <v>2230</v>
      </c>
      <c r="E1638">
        <v>7474</v>
      </c>
      <c r="H1638">
        <v>7474</v>
      </c>
      <c r="K1638">
        <v>-3738</v>
      </c>
      <c r="L1638">
        <v>-3738</v>
      </c>
      <c r="M1638">
        <v>-3738</v>
      </c>
      <c r="N1638" t="s">
        <v>50</v>
      </c>
      <c r="O1638" t="s">
        <v>50</v>
      </c>
      <c r="P1638" s="157">
        <f t="shared" si="375"/>
        <v>0</v>
      </c>
      <c r="Q1638">
        <f t="shared" si="376"/>
        <v>0</v>
      </c>
      <c r="R1638" s="157" t="str">
        <f t="shared" si="377"/>
        <v>NA</v>
      </c>
      <c r="S1638" s="157" t="str">
        <f t="shared" si="378"/>
        <v>NA</v>
      </c>
      <c r="T1638" t="str">
        <f t="shared" si="379"/>
        <v>NA</v>
      </c>
      <c r="U1638">
        <f t="shared" si="380"/>
        <v>0</v>
      </c>
      <c r="V1638">
        <f>MIN(IF(SUM(W1638,X1638,Y1638,AA1638,AB1638,AE1638,AD1638,AG1638,AH1638,AK1638,AJ1638,AN1638,AO1638,AQ1638,AR1638,AT1638,AU1638,AV1638,A1638,BB1638,AX1638,AY1638,AZ1638,BA1638,BD1638,BE1638)=0,0,1)+IF(O1638="Smoothing ramp",1,0)+IF(ISNUMBER(W1638),1,0)+IF(ISNUMBER(X1638),1,0)+IF(ISNUMBER(Y1638),1,0)+IF(ISNUMBER(#REF!),1,0)+IF(ISNUMBER(AA1638),1,0)+IF(ISNUMBER(AB1638),1,0)+IF(ISNUMBER(#REF!),1,0)+IF(ISNUMBER(AE1638),1,0)+IF(ISNUMBER(AD1638),1,0)+IF(ISNUMBER(AG1638),1,0)+IF(ISNUMBER(AH1638),1,0)+IF(ISNUMBER(AJ1638),1,0)+IF(ISNUMBER(AK1638),1,0)+IF(ISNUMBER(AN1638),1,0)+IF(ISNUMBER(AO1638),1,0)+IF(ISNUMBER(AQ1638),1,0)+IF(ISNUMBER(AR1638),1,0)+IF(ISNUMBER(AT1638),1,0)+IF(ISNUMBER(AU1638),1,0)+IF(ISNUMBER(AV1638),1,0)+IF(ISNUMBER(#REF!),1,0)+IF(ISNUMBER(AM1638),1,0)+IF(ISNUMBER(BB1638),1,0)+IF(ISNUMBER(AX1638),1,0)+IF(ISNUMBER(AY1638),1,0)+IF(ISNUMBER(AZ1638),1,0)+IF(ISNUMBER(BA1638),1,0)+IF(ISNUMBER(BD1638),1,0)+IF(ISNUMBER(BE1638),1,0),1)</f>
        <v>0</v>
      </c>
      <c r="W1638" t="s">
        <v>48</v>
      </c>
      <c r="X1638" t="s">
        <v>48</v>
      </c>
      <c r="Y1638" t="s">
        <v>48</v>
      </c>
      <c r="Z1638" t="s">
        <v>48</v>
      </c>
      <c r="AA1638" t="s">
        <v>48</v>
      </c>
      <c r="AB1638" t="s">
        <v>48</v>
      </c>
      <c r="AC1638" t="s">
        <v>48</v>
      </c>
      <c r="AD1638" t="s">
        <v>48</v>
      </c>
      <c r="AE1638" t="s">
        <v>48</v>
      </c>
      <c r="AF1638" t="s">
        <v>48</v>
      </c>
      <c r="AG1638" t="s">
        <v>48</v>
      </c>
      <c r="AH1638" t="s">
        <v>48</v>
      </c>
      <c r="AI1638" t="s">
        <v>48</v>
      </c>
      <c r="AJ1638" t="s">
        <v>48</v>
      </c>
      <c r="AK1638" t="s">
        <v>48</v>
      </c>
      <c r="AL1638" t="s">
        <v>48</v>
      </c>
      <c r="AN1638" t="s">
        <v>48</v>
      </c>
      <c r="AO1638" t="s">
        <v>48</v>
      </c>
      <c r="AP1638" t="s">
        <v>48</v>
      </c>
      <c r="AQ1638" t="s">
        <v>48</v>
      </c>
      <c r="AR1638" t="s">
        <v>48</v>
      </c>
      <c r="AS1638" t="s">
        <v>48</v>
      </c>
      <c r="AT1638" t="s">
        <v>48</v>
      </c>
      <c r="AU1638" t="s">
        <v>48</v>
      </c>
      <c r="AV1638" t="s">
        <v>48</v>
      </c>
      <c r="AW1638" t="s">
        <v>48</v>
      </c>
      <c r="AX1638" t="s">
        <v>48</v>
      </c>
      <c r="AY1638" t="s">
        <v>48</v>
      </c>
      <c r="AZ1638" t="s">
        <v>48</v>
      </c>
      <c r="BA1638" t="s">
        <v>48</v>
      </c>
      <c r="BB1638" t="s">
        <v>48</v>
      </c>
      <c r="BC1638" t="s">
        <v>48</v>
      </c>
      <c r="BD1638" t="s">
        <v>48</v>
      </c>
      <c r="BE1638" t="s">
        <v>48</v>
      </c>
      <c r="BF1638" t="s">
        <v>48</v>
      </c>
      <c r="BG1638" s="15" t="e">
        <f ca="1">OFFSET($V$6,0,MATCH(BH1638,$X1638:$BF1638,0))</f>
        <v>#N/A</v>
      </c>
      <c r="BH1638" s="15">
        <f t="shared" si="381"/>
        <v>100000</v>
      </c>
      <c r="BI1638" s="15" t="e">
        <f t="shared" ca="1" si="382"/>
        <v>#N/A</v>
      </c>
      <c r="BJ1638" s="15" t="e">
        <f t="shared" ca="1" si="383"/>
        <v>#N/A</v>
      </c>
      <c r="BK1638" s="15">
        <f t="shared" si="384"/>
        <v>100000</v>
      </c>
      <c r="BL1638" s="15" t="e">
        <f t="shared" ca="1" si="385"/>
        <v>#N/A</v>
      </c>
      <c r="BM1638" s="15">
        <f t="shared" si="386"/>
        <v>0</v>
      </c>
      <c r="BN1638" t="str">
        <f t="shared" si="387"/>
        <v/>
      </c>
      <c r="BO1638" t="str">
        <f t="shared" si="388"/>
        <v/>
      </c>
      <c r="BP1638" t="str">
        <f t="shared" si="389"/>
        <v/>
      </c>
    </row>
    <row r="1639" spans="2:68" hidden="1">
      <c r="B1639">
        <v>20250309</v>
      </c>
      <c r="C1639" t="s">
        <v>75</v>
      </c>
      <c r="D1639">
        <v>2330</v>
      </c>
      <c r="E1639">
        <v>7474</v>
      </c>
      <c r="H1639">
        <v>7474</v>
      </c>
      <c r="K1639">
        <v>-3738</v>
      </c>
      <c r="L1639">
        <v>-3738</v>
      </c>
      <c r="M1639">
        <v>-3738</v>
      </c>
      <c r="N1639" t="s">
        <v>50</v>
      </c>
      <c r="O1639" t="s">
        <v>50</v>
      </c>
      <c r="P1639" s="157">
        <f t="shared" si="375"/>
        <v>0</v>
      </c>
      <c r="Q1639">
        <f t="shared" si="376"/>
        <v>0</v>
      </c>
      <c r="R1639" s="157" t="str">
        <f t="shared" si="377"/>
        <v>NA</v>
      </c>
      <c r="S1639" s="157" t="str">
        <f t="shared" si="378"/>
        <v>NA</v>
      </c>
      <c r="T1639" t="str">
        <f t="shared" si="379"/>
        <v>NA</v>
      </c>
      <c r="U1639">
        <f t="shared" si="380"/>
        <v>0</v>
      </c>
      <c r="V1639">
        <f>MIN(IF(SUM(W1639,X1639,Y1639,AA1639,AB1639,AE1639,AD1639,AG1639,AH1639,AK1639,AJ1639,AN1639,AO1639,AQ1639,AR1639,AT1639,AU1639,AV1639,A1639,BB1639,AX1639,AY1639,AZ1639,BA1639,BD1639,BE1639)=0,0,1)+IF(O1639="Smoothing ramp",1,0)+IF(ISNUMBER(W1639),1,0)+IF(ISNUMBER(X1639),1,0)+IF(ISNUMBER(Y1639),1,0)+IF(ISNUMBER(#REF!),1,0)+IF(ISNUMBER(AA1639),1,0)+IF(ISNUMBER(AB1639),1,0)+IF(ISNUMBER(#REF!),1,0)+IF(ISNUMBER(AE1639),1,0)+IF(ISNUMBER(AD1639),1,0)+IF(ISNUMBER(AG1639),1,0)+IF(ISNUMBER(AH1639),1,0)+IF(ISNUMBER(AJ1639),1,0)+IF(ISNUMBER(AK1639),1,0)+IF(ISNUMBER(AN1639),1,0)+IF(ISNUMBER(AO1639),1,0)+IF(ISNUMBER(AQ1639),1,0)+IF(ISNUMBER(AR1639),1,0)+IF(ISNUMBER(AT1639),1,0)+IF(ISNUMBER(AU1639),1,0)+IF(ISNUMBER(AV1639),1,0)+IF(ISNUMBER(#REF!),1,0)+IF(ISNUMBER(AM1639),1,0)+IF(ISNUMBER(BB1639),1,0)+IF(ISNUMBER(AX1639),1,0)+IF(ISNUMBER(AY1639),1,0)+IF(ISNUMBER(AZ1639),1,0)+IF(ISNUMBER(BA1639),1,0)+IF(ISNUMBER(BD1639),1,0)+IF(ISNUMBER(BE1639),1,0),1)</f>
        <v>0</v>
      </c>
      <c r="W1639" t="s">
        <v>48</v>
      </c>
      <c r="X1639" t="s">
        <v>48</v>
      </c>
      <c r="Y1639" t="s">
        <v>48</v>
      </c>
      <c r="Z1639" t="s">
        <v>48</v>
      </c>
      <c r="AA1639" t="s">
        <v>48</v>
      </c>
      <c r="AB1639" t="s">
        <v>48</v>
      </c>
      <c r="AC1639" t="s">
        <v>48</v>
      </c>
      <c r="AD1639" t="s">
        <v>48</v>
      </c>
      <c r="AE1639" t="s">
        <v>48</v>
      </c>
      <c r="AF1639" t="s">
        <v>48</v>
      </c>
      <c r="AG1639" t="s">
        <v>48</v>
      </c>
      <c r="AH1639" t="s">
        <v>48</v>
      </c>
      <c r="AI1639" t="s">
        <v>48</v>
      </c>
      <c r="AJ1639" t="s">
        <v>48</v>
      </c>
      <c r="AK1639" t="s">
        <v>48</v>
      </c>
      <c r="AL1639" t="s">
        <v>48</v>
      </c>
      <c r="AN1639" t="s">
        <v>48</v>
      </c>
      <c r="AO1639" t="s">
        <v>48</v>
      </c>
      <c r="AP1639" t="s">
        <v>48</v>
      </c>
      <c r="AQ1639" t="s">
        <v>48</v>
      </c>
      <c r="AR1639" t="s">
        <v>48</v>
      </c>
      <c r="AS1639" t="s">
        <v>48</v>
      </c>
      <c r="AT1639" t="s">
        <v>48</v>
      </c>
      <c r="AU1639" t="s">
        <v>48</v>
      </c>
      <c r="AV1639" t="s">
        <v>48</v>
      </c>
      <c r="AW1639" t="s">
        <v>48</v>
      </c>
      <c r="AX1639" t="s">
        <v>48</v>
      </c>
      <c r="AY1639" t="s">
        <v>48</v>
      </c>
      <c r="AZ1639" t="s">
        <v>48</v>
      </c>
      <c r="BA1639" t="s">
        <v>48</v>
      </c>
      <c r="BB1639" t="s">
        <v>48</v>
      </c>
      <c r="BC1639" t="s">
        <v>48</v>
      </c>
      <c r="BD1639" t="s">
        <v>48</v>
      </c>
      <c r="BE1639" t="s">
        <v>48</v>
      </c>
      <c r="BF1639" t="s">
        <v>48</v>
      </c>
      <c r="BG1639" s="15" t="e">
        <f ca="1">OFFSET($V$6,0,MATCH(BH1639,$X1639:$BF1639,0))</f>
        <v>#N/A</v>
      </c>
      <c r="BH1639" s="15">
        <f t="shared" si="381"/>
        <v>100000</v>
      </c>
      <c r="BI1639" s="15" t="e">
        <f t="shared" ca="1" si="382"/>
        <v>#N/A</v>
      </c>
      <c r="BJ1639" s="15" t="e">
        <f t="shared" ca="1" si="383"/>
        <v>#N/A</v>
      </c>
      <c r="BK1639" s="15">
        <f t="shared" si="384"/>
        <v>100000</v>
      </c>
      <c r="BL1639" s="15" t="e">
        <f t="shared" ca="1" si="385"/>
        <v>#N/A</v>
      </c>
      <c r="BM1639" s="15">
        <f t="shared" si="386"/>
        <v>0</v>
      </c>
      <c r="BN1639" t="str">
        <f t="shared" si="387"/>
        <v/>
      </c>
      <c r="BO1639" t="str">
        <f t="shared" si="388"/>
        <v/>
      </c>
      <c r="BP1639" t="str">
        <f t="shared" si="389"/>
        <v/>
      </c>
    </row>
    <row r="1640" spans="2:68" hidden="1">
      <c r="B1640">
        <v>20250310</v>
      </c>
      <c r="C1640" t="s">
        <v>75</v>
      </c>
      <c r="D1640">
        <v>30</v>
      </c>
      <c r="E1640">
        <v>6970</v>
      </c>
      <c r="H1640">
        <v>6970</v>
      </c>
      <c r="K1640">
        <v>-3458</v>
      </c>
      <c r="L1640">
        <v>-3458</v>
      </c>
      <c r="M1640">
        <v>-3458</v>
      </c>
      <c r="N1640" t="s">
        <v>46</v>
      </c>
      <c r="O1640" t="s">
        <v>46</v>
      </c>
      <c r="P1640" s="157">
        <f t="shared" si="375"/>
        <v>0</v>
      </c>
      <c r="Q1640">
        <f t="shared" si="376"/>
        <v>0</v>
      </c>
      <c r="R1640" s="157" t="str">
        <f t="shared" si="377"/>
        <v>NA</v>
      </c>
      <c r="S1640" s="157" t="str">
        <f t="shared" si="378"/>
        <v>NA</v>
      </c>
      <c r="T1640" t="str">
        <f t="shared" si="379"/>
        <v>NA</v>
      </c>
      <c r="U1640">
        <f t="shared" si="380"/>
        <v>0</v>
      </c>
      <c r="V1640">
        <f>MIN(IF(SUM(W1640,X1640,Y1640,AA1640,AB1640,AE1640,AD1640,AG1640,AH1640,AK1640,AJ1640,AN1640,AO1640,AQ1640,AR1640,AT1640,AU1640,AV1640,A1640,BB1640,AX1640,AY1640,AZ1640,BA1640,BD1640,BE1640)=0,0,1)+IF(O1640="Smoothing ramp",1,0)+IF(ISNUMBER(W1640),1,0)+IF(ISNUMBER(X1640),1,0)+IF(ISNUMBER(Y1640),1,0)+IF(ISNUMBER(#REF!),1,0)+IF(ISNUMBER(AA1640),1,0)+IF(ISNUMBER(AB1640),1,0)+IF(ISNUMBER(#REF!),1,0)+IF(ISNUMBER(AE1640),1,0)+IF(ISNUMBER(AD1640),1,0)+IF(ISNUMBER(AG1640),1,0)+IF(ISNUMBER(AH1640),1,0)+IF(ISNUMBER(AJ1640),1,0)+IF(ISNUMBER(AK1640),1,0)+IF(ISNUMBER(AN1640),1,0)+IF(ISNUMBER(AO1640),1,0)+IF(ISNUMBER(AQ1640),1,0)+IF(ISNUMBER(AR1640),1,0)+IF(ISNUMBER(AT1640),1,0)+IF(ISNUMBER(AU1640),1,0)+IF(ISNUMBER(AV1640),1,0)+IF(ISNUMBER(#REF!),1,0)+IF(ISNUMBER(AM1640),1,0)+IF(ISNUMBER(BB1640),1,0)+IF(ISNUMBER(AX1640),1,0)+IF(ISNUMBER(AY1640),1,0)+IF(ISNUMBER(AZ1640),1,0)+IF(ISNUMBER(BA1640),1,0)+IF(ISNUMBER(BD1640),1,0)+IF(ISNUMBER(BE1640),1,0),1)</f>
        <v>0</v>
      </c>
      <c r="W1640" t="s">
        <v>48</v>
      </c>
      <c r="X1640" t="s">
        <v>48</v>
      </c>
      <c r="Y1640" t="s">
        <v>48</v>
      </c>
      <c r="Z1640" t="s">
        <v>48</v>
      </c>
      <c r="AA1640" t="s">
        <v>48</v>
      </c>
      <c r="AB1640" t="s">
        <v>48</v>
      </c>
      <c r="AC1640" t="s">
        <v>48</v>
      </c>
      <c r="AD1640" t="s">
        <v>48</v>
      </c>
      <c r="AE1640" t="s">
        <v>48</v>
      </c>
      <c r="AF1640" t="s">
        <v>48</v>
      </c>
      <c r="AG1640" t="s">
        <v>48</v>
      </c>
      <c r="AH1640" t="s">
        <v>48</v>
      </c>
      <c r="AI1640" t="s">
        <v>48</v>
      </c>
      <c r="AJ1640" t="s">
        <v>48</v>
      </c>
      <c r="AK1640" t="s">
        <v>48</v>
      </c>
      <c r="AL1640" t="s">
        <v>48</v>
      </c>
      <c r="AN1640" t="s">
        <v>48</v>
      </c>
      <c r="AO1640" t="s">
        <v>48</v>
      </c>
      <c r="AP1640" t="s">
        <v>48</v>
      </c>
      <c r="AQ1640" t="s">
        <v>48</v>
      </c>
      <c r="AR1640" t="s">
        <v>48</v>
      </c>
      <c r="AS1640" t="s">
        <v>48</v>
      </c>
      <c r="AT1640" t="s">
        <v>48</v>
      </c>
      <c r="AU1640" t="s">
        <v>48</v>
      </c>
      <c r="AV1640" t="s">
        <v>48</v>
      </c>
      <c r="AW1640" t="s">
        <v>48</v>
      </c>
      <c r="AX1640" t="s">
        <v>48</v>
      </c>
      <c r="AY1640" t="s">
        <v>48</v>
      </c>
      <c r="AZ1640" t="s">
        <v>48</v>
      </c>
      <c r="BA1640" t="s">
        <v>48</v>
      </c>
      <c r="BB1640" t="s">
        <v>48</v>
      </c>
      <c r="BC1640" t="s">
        <v>48</v>
      </c>
      <c r="BD1640" t="s">
        <v>48</v>
      </c>
      <c r="BE1640" t="s">
        <v>48</v>
      </c>
      <c r="BF1640" t="s">
        <v>48</v>
      </c>
      <c r="BG1640" s="15" t="e">
        <f ca="1">OFFSET($V$6,0,MATCH(BH1640,$X1640:$BF1640,0))</f>
        <v>#N/A</v>
      </c>
      <c r="BH1640" s="15">
        <f t="shared" si="381"/>
        <v>100000</v>
      </c>
      <c r="BI1640" s="15" t="e">
        <f t="shared" ca="1" si="382"/>
        <v>#N/A</v>
      </c>
      <c r="BJ1640" s="15" t="e">
        <f t="shared" ca="1" si="383"/>
        <v>#N/A</v>
      </c>
      <c r="BK1640" s="15">
        <f t="shared" si="384"/>
        <v>100000</v>
      </c>
      <c r="BL1640" s="15" t="e">
        <f t="shared" ca="1" si="385"/>
        <v>#N/A</v>
      </c>
      <c r="BM1640" s="15">
        <f t="shared" si="386"/>
        <v>0</v>
      </c>
      <c r="BN1640" t="str">
        <f t="shared" si="387"/>
        <v/>
      </c>
      <c r="BO1640" t="str">
        <f t="shared" si="388"/>
        <v/>
      </c>
      <c r="BP1640" t="str">
        <f t="shared" si="389"/>
        <v/>
      </c>
    </row>
    <row r="1641" spans="2:68" hidden="1">
      <c r="B1641">
        <v>20250310</v>
      </c>
      <c r="C1641" t="s">
        <v>75</v>
      </c>
      <c r="D1641">
        <v>130</v>
      </c>
      <c r="E1641">
        <v>6970</v>
      </c>
      <c r="H1641">
        <v>6970</v>
      </c>
      <c r="K1641">
        <v>-3458</v>
      </c>
      <c r="L1641">
        <v>-3458</v>
      </c>
      <c r="M1641">
        <v>-3458</v>
      </c>
      <c r="N1641" t="s">
        <v>46</v>
      </c>
      <c r="O1641" t="s">
        <v>46</v>
      </c>
      <c r="P1641" s="157">
        <f t="shared" si="375"/>
        <v>0</v>
      </c>
      <c r="Q1641">
        <f t="shared" si="376"/>
        <v>0</v>
      </c>
      <c r="R1641" s="157" t="str">
        <f t="shared" si="377"/>
        <v>NA</v>
      </c>
      <c r="S1641" s="157" t="str">
        <f t="shared" si="378"/>
        <v>NA</v>
      </c>
      <c r="T1641" t="str">
        <f t="shared" si="379"/>
        <v>NA</v>
      </c>
      <c r="U1641">
        <f t="shared" si="380"/>
        <v>0</v>
      </c>
      <c r="V1641">
        <f>MIN(IF(SUM(W1641,X1641,Y1641,AA1641,AB1641,AE1641,AD1641,AG1641,AH1641,AK1641,AJ1641,AN1641,AO1641,AQ1641,AR1641,AT1641,AU1641,AV1641,A1641,BB1641,AX1641,AY1641,AZ1641,BA1641,BD1641,BE1641)=0,0,1)+IF(O1641="Smoothing ramp",1,0)+IF(ISNUMBER(W1641),1,0)+IF(ISNUMBER(X1641),1,0)+IF(ISNUMBER(Y1641),1,0)+IF(ISNUMBER(#REF!),1,0)+IF(ISNUMBER(AA1641),1,0)+IF(ISNUMBER(AB1641),1,0)+IF(ISNUMBER(#REF!),1,0)+IF(ISNUMBER(AE1641),1,0)+IF(ISNUMBER(AD1641),1,0)+IF(ISNUMBER(AG1641),1,0)+IF(ISNUMBER(AH1641),1,0)+IF(ISNUMBER(AJ1641),1,0)+IF(ISNUMBER(AK1641),1,0)+IF(ISNUMBER(AN1641),1,0)+IF(ISNUMBER(AO1641),1,0)+IF(ISNUMBER(AQ1641),1,0)+IF(ISNUMBER(AR1641),1,0)+IF(ISNUMBER(AT1641),1,0)+IF(ISNUMBER(AU1641),1,0)+IF(ISNUMBER(AV1641),1,0)+IF(ISNUMBER(#REF!),1,0)+IF(ISNUMBER(AM1641),1,0)+IF(ISNUMBER(BB1641),1,0)+IF(ISNUMBER(AX1641),1,0)+IF(ISNUMBER(AY1641),1,0)+IF(ISNUMBER(AZ1641),1,0)+IF(ISNUMBER(BA1641),1,0)+IF(ISNUMBER(BD1641),1,0)+IF(ISNUMBER(BE1641),1,0),1)</f>
        <v>0</v>
      </c>
      <c r="W1641" t="s">
        <v>48</v>
      </c>
      <c r="X1641" t="s">
        <v>48</v>
      </c>
      <c r="Y1641" t="s">
        <v>48</v>
      </c>
      <c r="Z1641" t="s">
        <v>48</v>
      </c>
      <c r="AA1641" t="s">
        <v>48</v>
      </c>
      <c r="AB1641" t="s">
        <v>48</v>
      </c>
      <c r="AC1641" t="s">
        <v>48</v>
      </c>
      <c r="AD1641" t="s">
        <v>48</v>
      </c>
      <c r="AE1641" t="s">
        <v>48</v>
      </c>
      <c r="AF1641" t="s">
        <v>48</v>
      </c>
      <c r="AG1641" t="s">
        <v>48</v>
      </c>
      <c r="AH1641" t="s">
        <v>48</v>
      </c>
      <c r="AI1641" t="s">
        <v>48</v>
      </c>
      <c r="AJ1641" t="s">
        <v>48</v>
      </c>
      <c r="AK1641" t="s">
        <v>48</v>
      </c>
      <c r="AL1641" t="s">
        <v>48</v>
      </c>
      <c r="AN1641" t="s">
        <v>48</v>
      </c>
      <c r="AO1641" t="s">
        <v>48</v>
      </c>
      <c r="AP1641" t="s">
        <v>48</v>
      </c>
      <c r="AQ1641" t="s">
        <v>48</v>
      </c>
      <c r="AR1641" t="s">
        <v>48</v>
      </c>
      <c r="AS1641" t="s">
        <v>48</v>
      </c>
      <c r="AT1641" t="s">
        <v>48</v>
      </c>
      <c r="AU1641" t="s">
        <v>48</v>
      </c>
      <c r="AV1641" t="s">
        <v>48</v>
      </c>
      <c r="AW1641" t="s">
        <v>48</v>
      </c>
      <c r="AX1641" t="s">
        <v>48</v>
      </c>
      <c r="AY1641" t="s">
        <v>48</v>
      </c>
      <c r="AZ1641" t="s">
        <v>48</v>
      </c>
      <c r="BA1641" t="s">
        <v>48</v>
      </c>
      <c r="BB1641" t="s">
        <v>48</v>
      </c>
      <c r="BC1641" t="s">
        <v>48</v>
      </c>
      <c r="BD1641" t="s">
        <v>48</v>
      </c>
      <c r="BE1641" t="s">
        <v>48</v>
      </c>
      <c r="BF1641" t="s">
        <v>48</v>
      </c>
      <c r="BG1641" s="15" t="e">
        <f ca="1">OFFSET($V$6,0,MATCH(BH1641,$X1641:$BF1641,0))</f>
        <v>#N/A</v>
      </c>
      <c r="BH1641" s="15">
        <f t="shared" si="381"/>
        <v>100000</v>
      </c>
      <c r="BI1641" s="15" t="e">
        <f t="shared" ca="1" si="382"/>
        <v>#N/A</v>
      </c>
      <c r="BJ1641" s="15" t="e">
        <f t="shared" ca="1" si="383"/>
        <v>#N/A</v>
      </c>
      <c r="BK1641" s="15">
        <f t="shared" si="384"/>
        <v>100000</v>
      </c>
      <c r="BL1641" s="15" t="e">
        <f t="shared" ca="1" si="385"/>
        <v>#N/A</v>
      </c>
      <c r="BM1641" s="15">
        <f t="shared" si="386"/>
        <v>0</v>
      </c>
      <c r="BN1641" t="str">
        <f t="shared" si="387"/>
        <v/>
      </c>
      <c r="BO1641" t="str">
        <f t="shared" si="388"/>
        <v/>
      </c>
      <c r="BP1641" t="str">
        <f t="shared" si="389"/>
        <v/>
      </c>
    </row>
    <row r="1642" spans="2:68" hidden="1">
      <c r="B1642">
        <v>20250310</v>
      </c>
      <c r="C1642" t="s">
        <v>75</v>
      </c>
      <c r="D1642">
        <v>230</v>
      </c>
      <c r="E1642">
        <v>6970</v>
      </c>
      <c r="H1642">
        <v>6970</v>
      </c>
      <c r="K1642">
        <v>-3458</v>
      </c>
      <c r="L1642">
        <v>-3458</v>
      </c>
      <c r="M1642">
        <v>-3458</v>
      </c>
      <c r="N1642" t="s">
        <v>46</v>
      </c>
      <c r="O1642" t="s">
        <v>46</v>
      </c>
      <c r="P1642" s="157">
        <f t="shared" si="375"/>
        <v>0</v>
      </c>
      <c r="Q1642">
        <f t="shared" si="376"/>
        <v>0</v>
      </c>
      <c r="R1642" s="157" t="str">
        <f t="shared" si="377"/>
        <v>NA</v>
      </c>
      <c r="S1642" s="157" t="str">
        <f t="shared" si="378"/>
        <v>NA</v>
      </c>
      <c r="T1642" t="str">
        <f t="shared" si="379"/>
        <v>NA</v>
      </c>
      <c r="U1642">
        <f t="shared" si="380"/>
        <v>0</v>
      </c>
      <c r="V1642">
        <f>MIN(IF(SUM(W1642,X1642,Y1642,AA1642,AB1642,AE1642,AD1642,AG1642,AH1642,AK1642,AJ1642,AN1642,AO1642,AQ1642,AR1642,AT1642,AU1642,AV1642,A1642,BB1642,AX1642,AY1642,AZ1642,BA1642,BD1642,BE1642)=0,0,1)+IF(O1642="Smoothing ramp",1,0)+IF(ISNUMBER(W1642),1,0)+IF(ISNUMBER(X1642),1,0)+IF(ISNUMBER(Y1642),1,0)+IF(ISNUMBER(#REF!),1,0)+IF(ISNUMBER(AA1642),1,0)+IF(ISNUMBER(AB1642),1,0)+IF(ISNUMBER(#REF!),1,0)+IF(ISNUMBER(AE1642),1,0)+IF(ISNUMBER(AD1642),1,0)+IF(ISNUMBER(AG1642),1,0)+IF(ISNUMBER(AH1642),1,0)+IF(ISNUMBER(AJ1642),1,0)+IF(ISNUMBER(AK1642),1,0)+IF(ISNUMBER(AN1642),1,0)+IF(ISNUMBER(AO1642),1,0)+IF(ISNUMBER(AQ1642),1,0)+IF(ISNUMBER(AR1642),1,0)+IF(ISNUMBER(AT1642),1,0)+IF(ISNUMBER(AU1642),1,0)+IF(ISNUMBER(AV1642),1,0)+IF(ISNUMBER(#REF!),1,0)+IF(ISNUMBER(AM1642),1,0)+IF(ISNUMBER(BB1642),1,0)+IF(ISNUMBER(AX1642),1,0)+IF(ISNUMBER(AY1642),1,0)+IF(ISNUMBER(AZ1642),1,0)+IF(ISNUMBER(BA1642),1,0)+IF(ISNUMBER(BD1642),1,0)+IF(ISNUMBER(BE1642),1,0),1)</f>
        <v>0</v>
      </c>
      <c r="W1642" t="s">
        <v>48</v>
      </c>
      <c r="X1642" t="s">
        <v>48</v>
      </c>
      <c r="Y1642" t="s">
        <v>48</v>
      </c>
      <c r="Z1642" t="s">
        <v>48</v>
      </c>
      <c r="AA1642" t="s">
        <v>48</v>
      </c>
      <c r="AB1642" t="s">
        <v>48</v>
      </c>
      <c r="AC1642" t="s">
        <v>48</v>
      </c>
      <c r="AD1642" t="s">
        <v>48</v>
      </c>
      <c r="AE1642" t="s">
        <v>48</v>
      </c>
      <c r="AF1642" t="s">
        <v>48</v>
      </c>
      <c r="AG1642" t="s">
        <v>48</v>
      </c>
      <c r="AH1642" t="s">
        <v>48</v>
      </c>
      <c r="AI1642" t="s">
        <v>48</v>
      </c>
      <c r="AJ1642" t="s">
        <v>48</v>
      </c>
      <c r="AK1642" t="s">
        <v>48</v>
      </c>
      <c r="AL1642" t="s">
        <v>48</v>
      </c>
      <c r="AN1642" t="s">
        <v>48</v>
      </c>
      <c r="AO1642" t="s">
        <v>48</v>
      </c>
      <c r="AP1642" t="s">
        <v>48</v>
      </c>
      <c r="AQ1642" t="s">
        <v>48</v>
      </c>
      <c r="AR1642" t="s">
        <v>48</v>
      </c>
      <c r="AS1642" t="s">
        <v>48</v>
      </c>
      <c r="AT1642" t="s">
        <v>48</v>
      </c>
      <c r="AU1642" t="s">
        <v>48</v>
      </c>
      <c r="AV1642" t="s">
        <v>48</v>
      </c>
      <c r="AW1642" t="s">
        <v>48</v>
      </c>
      <c r="AX1642" t="s">
        <v>48</v>
      </c>
      <c r="AY1642" t="s">
        <v>48</v>
      </c>
      <c r="AZ1642" t="s">
        <v>48</v>
      </c>
      <c r="BA1642" t="s">
        <v>48</v>
      </c>
      <c r="BB1642" t="s">
        <v>48</v>
      </c>
      <c r="BC1642" t="s">
        <v>48</v>
      </c>
      <c r="BD1642" t="s">
        <v>48</v>
      </c>
      <c r="BE1642" t="s">
        <v>48</v>
      </c>
      <c r="BF1642" t="s">
        <v>48</v>
      </c>
      <c r="BG1642" s="15" t="e">
        <f ca="1">OFFSET($V$6,0,MATCH(BH1642,$X1642:$BF1642,0))</f>
        <v>#N/A</v>
      </c>
      <c r="BH1642" s="15">
        <f t="shared" si="381"/>
        <v>100000</v>
      </c>
      <c r="BI1642" s="15" t="e">
        <f t="shared" ca="1" si="382"/>
        <v>#N/A</v>
      </c>
      <c r="BJ1642" s="15" t="e">
        <f t="shared" ca="1" si="383"/>
        <v>#N/A</v>
      </c>
      <c r="BK1642" s="15">
        <f t="shared" si="384"/>
        <v>100000</v>
      </c>
      <c r="BL1642" s="15" t="e">
        <f t="shared" ca="1" si="385"/>
        <v>#N/A</v>
      </c>
      <c r="BM1642" s="15">
        <f t="shared" si="386"/>
        <v>0</v>
      </c>
      <c r="BN1642" t="str">
        <f t="shared" si="387"/>
        <v/>
      </c>
      <c r="BO1642" t="str">
        <f t="shared" si="388"/>
        <v/>
      </c>
      <c r="BP1642" t="str">
        <f t="shared" si="389"/>
        <v/>
      </c>
    </row>
    <row r="1643" spans="2:68" hidden="1">
      <c r="B1643">
        <v>20250310</v>
      </c>
      <c r="C1643" t="s">
        <v>75</v>
      </c>
      <c r="D1643">
        <v>330</v>
      </c>
      <c r="E1643">
        <v>7120</v>
      </c>
      <c r="H1643">
        <v>7100</v>
      </c>
      <c r="K1643">
        <v>4739</v>
      </c>
      <c r="L1643">
        <v>150</v>
      </c>
      <c r="M1643">
        <v>4609</v>
      </c>
      <c r="N1643" t="s">
        <v>53</v>
      </c>
      <c r="O1643" t="s">
        <v>51</v>
      </c>
      <c r="P1643" s="157">
        <f t="shared" si="375"/>
        <v>4589</v>
      </c>
      <c r="Q1643">
        <f t="shared" si="376"/>
        <v>20</v>
      </c>
      <c r="R1643" s="157" t="str">
        <f t="shared" si="377"/>
        <v>NA</v>
      </c>
      <c r="S1643" s="157" t="str">
        <f t="shared" si="378"/>
        <v>NA</v>
      </c>
      <c r="T1643" t="str">
        <f t="shared" si="379"/>
        <v>NA</v>
      </c>
      <c r="U1643">
        <f t="shared" si="380"/>
        <v>9068</v>
      </c>
      <c r="V1643">
        <f>MIN(IF(SUM(W1643,X1643,Y1643,AA1643,AB1643,AE1643,AD1643,AG1643,AH1643,AK1643,AJ1643,AN1643,AO1643,AQ1643,AR1643,AT1643,AU1643,AV1643,A1643,BB1643,AX1643,AY1643,AZ1643,BA1643,BD1643,BE1643)=0,0,1)+IF(O1643="Smoothing ramp",1,0)+IF(ISNUMBER(W1643),1,0)+IF(ISNUMBER(X1643),1,0)+IF(ISNUMBER(Y1643),1,0)+IF(ISNUMBER(#REF!),1,0)+IF(ISNUMBER(AA1643),1,0)+IF(ISNUMBER(AB1643),1,0)+IF(ISNUMBER(#REF!),1,0)+IF(ISNUMBER(AE1643),1,0)+IF(ISNUMBER(AD1643),1,0)+IF(ISNUMBER(AG1643),1,0)+IF(ISNUMBER(AH1643),1,0)+IF(ISNUMBER(AJ1643),1,0)+IF(ISNUMBER(AK1643),1,0)+IF(ISNUMBER(AN1643),1,0)+IF(ISNUMBER(AO1643),1,0)+IF(ISNUMBER(AQ1643),1,0)+IF(ISNUMBER(AR1643),1,0)+IF(ISNUMBER(AT1643),1,0)+IF(ISNUMBER(AU1643),1,0)+IF(ISNUMBER(AV1643),1,0)+IF(ISNUMBER(#REF!),1,0)+IF(ISNUMBER(AM1643),1,0)+IF(ISNUMBER(BB1643),1,0)+IF(ISNUMBER(AX1643),1,0)+IF(ISNUMBER(AY1643),1,0)+IF(ISNUMBER(AZ1643),1,0)+IF(ISNUMBER(BA1643),1,0)+IF(ISNUMBER(BD1643),1,0)+IF(ISNUMBER(BE1643),1,0),1)</f>
        <v>0</v>
      </c>
      <c r="W1643" t="s">
        <v>48</v>
      </c>
      <c r="X1643" t="s">
        <v>48</v>
      </c>
      <c r="Y1643" t="s">
        <v>48</v>
      </c>
      <c r="Z1643" t="s">
        <v>48</v>
      </c>
      <c r="AA1643" t="s">
        <v>48</v>
      </c>
      <c r="AB1643" t="s">
        <v>48</v>
      </c>
      <c r="AC1643" t="s">
        <v>48</v>
      </c>
      <c r="AD1643" t="s">
        <v>48</v>
      </c>
      <c r="AE1643" t="s">
        <v>48</v>
      </c>
      <c r="AF1643" t="s">
        <v>48</v>
      </c>
      <c r="AG1643" t="s">
        <v>48</v>
      </c>
      <c r="AH1643" t="s">
        <v>48</v>
      </c>
      <c r="AI1643" t="s">
        <v>48</v>
      </c>
      <c r="AJ1643" t="s">
        <v>48</v>
      </c>
      <c r="AK1643" t="s">
        <v>48</v>
      </c>
      <c r="AL1643" t="s">
        <v>48</v>
      </c>
      <c r="AN1643" t="s">
        <v>48</v>
      </c>
      <c r="AO1643" t="s">
        <v>48</v>
      </c>
      <c r="AP1643" t="s">
        <v>48</v>
      </c>
      <c r="AQ1643" t="s">
        <v>48</v>
      </c>
      <c r="AR1643" t="s">
        <v>48</v>
      </c>
      <c r="AS1643" t="s">
        <v>48</v>
      </c>
      <c r="AT1643" t="s">
        <v>48</v>
      </c>
      <c r="AU1643" t="s">
        <v>48</v>
      </c>
      <c r="AV1643" t="s">
        <v>48</v>
      </c>
      <c r="AW1643" t="s">
        <v>48</v>
      </c>
      <c r="AX1643" t="s">
        <v>48</v>
      </c>
      <c r="AY1643" t="s">
        <v>48</v>
      </c>
      <c r="AZ1643" t="s">
        <v>48</v>
      </c>
      <c r="BA1643" t="s">
        <v>48</v>
      </c>
      <c r="BB1643" t="s">
        <v>48</v>
      </c>
      <c r="BC1643" t="s">
        <v>48</v>
      </c>
      <c r="BD1643" t="s">
        <v>48</v>
      </c>
      <c r="BE1643" t="s">
        <v>48</v>
      </c>
      <c r="BF1643" t="s">
        <v>48</v>
      </c>
      <c r="BG1643" s="15" t="e">
        <f ca="1">OFFSET($V$6,0,MATCH(BH1643,$X1643:$BF1643,0))</f>
        <v>#N/A</v>
      </c>
      <c r="BH1643" s="15">
        <f t="shared" si="381"/>
        <v>100000</v>
      </c>
      <c r="BI1643" s="15" t="e">
        <f t="shared" ca="1" si="382"/>
        <v>#N/A</v>
      </c>
      <c r="BJ1643" s="15" t="e">
        <f t="shared" ca="1" si="383"/>
        <v>#N/A</v>
      </c>
      <c r="BK1643" s="15">
        <f t="shared" si="384"/>
        <v>100000</v>
      </c>
      <c r="BL1643" s="15" t="e">
        <f t="shared" ca="1" si="385"/>
        <v>#N/A</v>
      </c>
      <c r="BM1643" s="15">
        <f t="shared" si="386"/>
        <v>0</v>
      </c>
      <c r="BN1643" t="str">
        <f t="shared" si="387"/>
        <v/>
      </c>
      <c r="BO1643" t="str">
        <f t="shared" si="388"/>
        <v/>
      </c>
      <c r="BP1643" t="str">
        <f t="shared" si="389"/>
        <v/>
      </c>
    </row>
    <row r="1644" spans="2:68" hidden="1">
      <c r="B1644">
        <v>20250310</v>
      </c>
      <c r="C1644" t="s">
        <v>75</v>
      </c>
      <c r="D1644">
        <v>430</v>
      </c>
      <c r="E1644">
        <v>7120</v>
      </c>
      <c r="H1644">
        <v>7100</v>
      </c>
      <c r="K1644">
        <v>4739</v>
      </c>
      <c r="L1644">
        <v>150</v>
      </c>
      <c r="M1644">
        <v>4609</v>
      </c>
      <c r="N1644" t="s">
        <v>53</v>
      </c>
      <c r="O1644" t="s">
        <v>51</v>
      </c>
      <c r="P1644" s="157">
        <f t="shared" si="375"/>
        <v>4589</v>
      </c>
      <c r="Q1644">
        <f t="shared" si="376"/>
        <v>20</v>
      </c>
      <c r="R1644" s="157" t="str">
        <f t="shared" si="377"/>
        <v>NA</v>
      </c>
      <c r="S1644" s="157" t="str">
        <f t="shared" si="378"/>
        <v>NA</v>
      </c>
      <c r="T1644" t="str">
        <f t="shared" si="379"/>
        <v>NA</v>
      </c>
      <c r="U1644">
        <f t="shared" si="380"/>
        <v>9068</v>
      </c>
      <c r="V1644">
        <f>MIN(IF(SUM(W1644,X1644,Y1644,AA1644,AB1644,AE1644,AD1644,AG1644,AH1644,AK1644,AJ1644,AN1644,AO1644,AQ1644,AR1644,AT1644,AU1644,AV1644,A1644,BB1644,AX1644,AY1644,AZ1644,BA1644,BD1644,BE1644)=0,0,1)+IF(O1644="Smoothing ramp",1,0)+IF(ISNUMBER(W1644),1,0)+IF(ISNUMBER(X1644),1,0)+IF(ISNUMBER(Y1644),1,0)+IF(ISNUMBER(#REF!),1,0)+IF(ISNUMBER(AA1644),1,0)+IF(ISNUMBER(AB1644),1,0)+IF(ISNUMBER(#REF!),1,0)+IF(ISNUMBER(AE1644),1,0)+IF(ISNUMBER(AD1644),1,0)+IF(ISNUMBER(AG1644),1,0)+IF(ISNUMBER(AH1644),1,0)+IF(ISNUMBER(AJ1644),1,0)+IF(ISNUMBER(AK1644),1,0)+IF(ISNUMBER(AN1644),1,0)+IF(ISNUMBER(AO1644),1,0)+IF(ISNUMBER(AQ1644),1,0)+IF(ISNUMBER(AR1644),1,0)+IF(ISNUMBER(AT1644),1,0)+IF(ISNUMBER(AU1644),1,0)+IF(ISNUMBER(AV1644),1,0)+IF(ISNUMBER(#REF!),1,0)+IF(ISNUMBER(AM1644),1,0)+IF(ISNUMBER(BB1644),1,0)+IF(ISNUMBER(AX1644),1,0)+IF(ISNUMBER(AY1644),1,0)+IF(ISNUMBER(AZ1644),1,0)+IF(ISNUMBER(BA1644),1,0)+IF(ISNUMBER(BD1644),1,0)+IF(ISNUMBER(BE1644),1,0),1)</f>
        <v>0</v>
      </c>
      <c r="W1644" t="s">
        <v>48</v>
      </c>
      <c r="X1644" t="s">
        <v>48</v>
      </c>
      <c r="Y1644" t="s">
        <v>48</v>
      </c>
      <c r="Z1644" t="s">
        <v>48</v>
      </c>
      <c r="AA1644" t="s">
        <v>48</v>
      </c>
      <c r="AB1644" t="s">
        <v>48</v>
      </c>
      <c r="AC1644" t="s">
        <v>48</v>
      </c>
      <c r="AD1644" t="s">
        <v>48</v>
      </c>
      <c r="AE1644" t="s">
        <v>48</v>
      </c>
      <c r="AF1644" t="s">
        <v>48</v>
      </c>
      <c r="AG1644" t="s">
        <v>48</v>
      </c>
      <c r="AH1644" t="s">
        <v>48</v>
      </c>
      <c r="AI1644" t="s">
        <v>48</v>
      </c>
      <c r="AJ1644" t="s">
        <v>48</v>
      </c>
      <c r="AK1644" t="s">
        <v>48</v>
      </c>
      <c r="AL1644" t="s">
        <v>48</v>
      </c>
      <c r="AN1644" t="s">
        <v>48</v>
      </c>
      <c r="AO1644" t="s">
        <v>48</v>
      </c>
      <c r="AP1644" t="s">
        <v>48</v>
      </c>
      <c r="AQ1644" t="s">
        <v>48</v>
      </c>
      <c r="AR1644" t="s">
        <v>48</v>
      </c>
      <c r="AS1644" t="s">
        <v>48</v>
      </c>
      <c r="AT1644" t="s">
        <v>48</v>
      </c>
      <c r="AU1644" t="s">
        <v>48</v>
      </c>
      <c r="AV1644" t="s">
        <v>48</v>
      </c>
      <c r="AW1644" t="s">
        <v>48</v>
      </c>
      <c r="AX1644" t="s">
        <v>48</v>
      </c>
      <c r="AY1644" t="s">
        <v>48</v>
      </c>
      <c r="AZ1644" t="s">
        <v>48</v>
      </c>
      <c r="BA1644" t="s">
        <v>48</v>
      </c>
      <c r="BB1644" t="s">
        <v>48</v>
      </c>
      <c r="BC1644" t="s">
        <v>48</v>
      </c>
      <c r="BD1644" t="s">
        <v>48</v>
      </c>
      <c r="BE1644" t="s">
        <v>48</v>
      </c>
      <c r="BF1644" t="s">
        <v>48</v>
      </c>
      <c r="BG1644" s="15" t="e">
        <f ca="1">OFFSET($V$6,0,MATCH(BH1644,$X1644:$BF1644,0))</f>
        <v>#N/A</v>
      </c>
      <c r="BH1644" s="15">
        <f t="shared" si="381"/>
        <v>100000</v>
      </c>
      <c r="BI1644" s="15" t="e">
        <f t="shared" ca="1" si="382"/>
        <v>#N/A</v>
      </c>
      <c r="BJ1644" s="15" t="e">
        <f t="shared" ca="1" si="383"/>
        <v>#N/A</v>
      </c>
      <c r="BK1644" s="15">
        <f t="shared" si="384"/>
        <v>100000</v>
      </c>
      <c r="BL1644" s="15" t="e">
        <f t="shared" ca="1" si="385"/>
        <v>#N/A</v>
      </c>
      <c r="BM1644" s="15">
        <f t="shared" si="386"/>
        <v>0</v>
      </c>
      <c r="BN1644" t="str">
        <f t="shared" si="387"/>
        <v/>
      </c>
      <c r="BO1644" t="str">
        <f t="shared" si="388"/>
        <v/>
      </c>
      <c r="BP1644" t="str">
        <f t="shared" si="389"/>
        <v/>
      </c>
    </row>
    <row r="1645" spans="2:68" hidden="1">
      <c r="B1645">
        <v>20250310</v>
      </c>
      <c r="C1645" t="s">
        <v>75</v>
      </c>
      <c r="D1645">
        <v>530</v>
      </c>
      <c r="E1645">
        <v>7120</v>
      </c>
      <c r="H1645">
        <v>7100</v>
      </c>
      <c r="K1645">
        <v>4739</v>
      </c>
      <c r="L1645">
        <v>150</v>
      </c>
      <c r="M1645">
        <v>4609</v>
      </c>
      <c r="N1645" t="s">
        <v>53</v>
      </c>
      <c r="O1645" t="s">
        <v>51</v>
      </c>
      <c r="P1645" s="157">
        <f t="shared" si="375"/>
        <v>4589</v>
      </c>
      <c r="Q1645">
        <f t="shared" si="376"/>
        <v>20</v>
      </c>
      <c r="R1645" s="157" t="str">
        <f t="shared" si="377"/>
        <v>NA</v>
      </c>
      <c r="S1645" s="157" t="str">
        <f t="shared" si="378"/>
        <v>NA</v>
      </c>
      <c r="T1645" t="str">
        <f t="shared" si="379"/>
        <v>NA</v>
      </c>
      <c r="U1645">
        <f t="shared" si="380"/>
        <v>9068</v>
      </c>
      <c r="V1645">
        <f>MIN(IF(SUM(W1645,X1645,Y1645,AA1645,AB1645,AE1645,AD1645,AG1645,AH1645,AK1645,AJ1645,AN1645,AO1645,AQ1645,AR1645,AT1645,AU1645,AV1645,A1645,BB1645,AX1645,AY1645,AZ1645,BA1645,BD1645,BE1645)=0,0,1)+IF(O1645="Smoothing ramp",1,0)+IF(ISNUMBER(W1645),1,0)+IF(ISNUMBER(X1645),1,0)+IF(ISNUMBER(Y1645),1,0)+IF(ISNUMBER(#REF!),1,0)+IF(ISNUMBER(AA1645),1,0)+IF(ISNUMBER(AB1645),1,0)+IF(ISNUMBER(#REF!),1,0)+IF(ISNUMBER(AE1645),1,0)+IF(ISNUMBER(AD1645),1,0)+IF(ISNUMBER(AG1645),1,0)+IF(ISNUMBER(AH1645),1,0)+IF(ISNUMBER(AJ1645),1,0)+IF(ISNUMBER(AK1645),1,0)+IF(ISNUMBER(AN1645),1,0)+IF(ISNUMBER(AO1645),1,0)+IF(ISNUMBER(AQ1645),1,0)+IF(ISNUMBER(AR1645),1,0)+IF(ISNUMBER(AT1645),1,0)+IF(ISNUMBER(AU1645),1,0)+IF(ISNUMBER(AV1645),1,0)+IF(ISNUMBER(#REF!),1,0)+IF(ISNUMBER(AM1645),1,0)+IF(ISNUMBER(BB1645),1,0)+IF(ISNUMBER(AX1645),1,0)+IF(ISNUMBER(AY1645),1,0)+IF(ISNUMBER(AZ1645),1,0)+IF(ISNUMBER(BA1645),1,0)+IF(ISNUMBER(BD1645),1,0)+IF(ISNUMBER(BE1645),1,0),1)</f>
        <v>0</v>
      </c>
      <c r="W1645" t="s">
        <v>48</v>
      </c>
      <c r="X1645" t="s">
        <v>48</v>
      </c>
      <c r="Y1645" t="s">
        <v>48</v>
      </c>
      <c r="Z1645" t="s">
        <v>48</v>
      </c>
      <c r="AA1645" t="s">
        <v>48</v>
      </c>
      <c r="AB1645" t="s">
        <v>48</v>
      </c>
      <c r="AC1645" t="s">
        <v>48</v>
      </c>
      <c r="AD1645" t="s">
        <v>48</v>
      </c>
      <c r="AE1645" t="s">
        <v>48</v>
      </c>
      <c r="AF1645" t="s">
        <v>48</v>
      </c>
      <c r="AG1645" t="s">
        <v>48</v>
      </c>
      <c r="AH1645" t="s">
        <v>48</v>
      </c>
      <c r="AI1645" t="s">
        <v>48</v>
      </c>
      <c r="AJ1645" t="s">
        <v>48</v>
      </c>
      <c r="AK1645" t="s">
        <v>48</v>
      </c>
      <c r="AL1645" t="s">
        <v>48</v>
      </c>
      <c r="AN1645" t="s">
        <v>48</v>
      </c>
      <c r="AO1645" t="s">
        <v>48</v>
      </c>
      <c r="AP1645" t="s">
        <v>48</v>
      </c>
      <c r="AQ1645" t="s">
        <v>48</v>
      </c>
      <c r="AR1645" t="s">
        <v>48</v>
      </c>
      <c r="AS1645" t="s">
        <v>48</v>
      </c>
      <c r="AT1645" t="s">
        <v>48</v>
      </c>
      <c r="AU1645" t="s">
        <v>48</v>
      </c>
      <c r="AV1645" t="s">
        <v>48</v>
      </c>
      <c r="AW1645" t="s">
        <v>48</v>
      </c>
      <c r="AX1645" t="s">
        <v>48</v>
      </c>
      <c r="AY1645" t="s">
        <v>48</v>
      </c>
      <c r="AZ1645" t="s">
        <v>48</v>
      </c>
      <c r="BA1645" t="s">
        <v>48</v>
      </c>
      <c r="BB1645" t="s">
        <v>48</v>
      </c>
      <c r="BC1645" t="s">
        <v>48</v>
      </c>
      <c r="BD1645" t="s">
        <v>48</v>
      </c>
      <c r="BE1645" t="s">
        <v>48</v>
      </c>
      <c r="BF1645" t="s">
        <v>48</v>
      </c>
      <c r="BG1645" s="15" t="e">
        <f ca="1">OFFSET($V$6,0,MATCH(BH1645,$X1645:$BF1645,0))</f>
        <v>#N/A</v>
      </c>
      <c r="BH1645" s="15">
        <f t="shared" si="381"/>
        <v>100000</v>
      </c>
      <c r="BI1645" s="15" t="e">
        <f t="shared" ca="1" si="382"/>
        <v>#N/A</v>
      </c>
      <c r="BJ1645" s="15" t="e">
        <f t="shared" ca="1" si="383"/>
        <v>#N/A</v>
      </c>
      <c r="BK1645" s="15">
        <f t="shared" si="384"/>
        <v>100000</v>
      </c>
      <c r="BL1645" s="15" t="e">
        <f t="shared" ca="1" si="385"/>
        <v>#N/A</v>
      </c>
      <c r="BM1645" s="15">
        <f t="shared" si="386"/>
        <v>0</v>
      </c>
      <c r="BN1645" t="str">
        <f t="shared" si="387"/>
        <v/>
      </c>
      <c r="BO1645" t="str">
        <f t="shared" si="388"/>
        <v/>
      </c>
      <c r="BP1645" t="str">
        <f t="shared" si="389"/>
        <v/>
      </c>
    </row>
    <row r="1646" spans="2:68" hidden="1">
      <c r="B1646">
        <v>20250310</v>
      </c>
      <c r="C1646" t="s">
        <v>75</v>
      </c>
      <c r="D1646">
        <v>630</v>
      </c>
      <c r="E1646">
        <v>7120</v>
      </c>
      <c r="H1646">
        <v>6985</v>
      </c>
      <c r="K1646">
        <v>4739</v>
      </c>
      <c r="L1646">
        <v>150</v>
      </c>
      <c r="M1646">
        <v>4723</v>
      </c>
      <c r="N1646" t="s">
        <v>53</v>
      </c>
      <c r="O1646" t="s">
        <v>68</v>
      </c>
      <c r="P1646" s="157">
        <f t="shared" si="375"/>
        <v>4589</v>
      </c>
      <c r="Q1646">
        <f t="shared" si="376"/>
        <v>135</v>
      </c>
      <c r="R1646" s="157" t="str">
        <f t="shared" si="377"/>
        <v>NA</v>
      </c>
      <c r="S1646" s="157" t="str">
        <f t="shared" si="378"/>
        <v>NA</v>
      </c>
      <c r="T1646" t="str">
        <f t="shared" si="379"/>
        <v>NA</v>
      </c>
      <c r="U1646">
        <f t="shared" si="380"/>
        <v>9296</v>
      </c>
      <c r="V1646">
        <f>MIN(IF(SUM(W1646,X1646,Y1646,AA1646,AB1646,AE1646,AD1646,AG1646,AH1646,AK1646,AJ1646,AN1646,AO1646,AQ1646,AR1646,AT1646,AU1646,AV1646,A1646,BB1646,AX1646,AY1646,AZ1646,BA1646,BD1646,BE1646)=0,0,1)+IF(O1646="Smoothing ramp",1,0)+IF(ISNUMBER(W1646),1,0)+IF(ISNUMBER(X1646),1,0)+IF(ISNUMBER(Y1646),1,0)+IF(ISNUMBER(#REF!),1,0)+IF(ISNUMBER(AA1646),1,0)+IF(ISNUMBER(AB1646),1,0)+IF(ISNUMBER(#REF!),1,0)+IF(ISNUMBER(AE1646),1,0)+IF(ISNUMBER(AD1646),1,0)+IF(ISNUMBER(AG1646),1,0)+IF(ISNUMBER(AH1646),1,0)+IF(ISNUMBER(AJ1646),1,0)+IF(ISNUMBER(AK1646),1,0)+IF(ISNUMBER(AN1646),1,0)+IF(ISNUMBER(AO1646),1,0)+IF(ISNUMBER(AQ1646),1,0)+IF(ISNUMBER(AR1646),1,0)+IF(ISNUMBER(AT1646),1,0)+IF(ISNUMBER(AU1646),1,0)+IF(ISNUMBER(AV1646),1,0)+IF(ISNUMBER(#REF!),1,0)+IF(ISNUMBER(AM1646),1,0)+IF(ISNUMBER(BB1646),1,0)+IF(ISNUMBER(AX1646),1,0)+IF(ISNUMBER(AY1646),1,0)+IF(ISNUMBER(AZ1646),1,0)+IF(ISNUMBER(BA1646),1,0)+IF(ISNUMBER(BD1646),1,0)+IF(ISNUMBER(BE1646),1,0),1)</f>
        <v>1</v>
      </c>
      <c r="W1646" t="s">
        <v>48</v>
      </c>
      <c r="X1646" t="s">
        <v>48</v>
      </c>
      <c r="Y1646" t="s">
        <v>48</v>
      </c>
      <c r="Z1646" t="s">
        <v>48</v>
      </c>
      <c r="AA1646" t="s">
        <v>48</v>
      </c>
      <c r="AB1646" t="s">
        <v>48</v>
      </c>
      <c r="AC1646" t="s">
        <v>48</v>
      </c>
      <c r="AD1646" t="s">
        <v>48</v>
      </c>
      <c r="AE1646" t="s">
        <v>48</v>
      </c>
      <c r="AF1646" t="s">
        <v>48</v>
      </c>
      <c r="AG1646" t="s">
        <v>48</v>
      </c>
      <c r="AH1646" t="s">
        <v>48</v>
      </c>
      <c r="AI1646" t="s">
        <v>48</v>
      </c>
      <c r="AJ1646" t="s">
        <v>48</v>
      </c>
      <c r="AK1646" t="s">
        <v>48</v>
      </c>
      <c r="AL1646" t="s">
        <v>48</v>
      </c>
      <c r="AN1646" t="s">
        <v>48</v>
      </c>
      <c r="AO1646" t="s">
        <v>48</v>
      </c>
      <c r="AP1646" t="s">
        <v>48</v>
      </c>
      <c r="AQ1646" t="s">
        <v>48</v>
      </c>
      <c r="AR1646" t="s">
        <v>48</v>
      </c>
      <c r="AS1646" t="s">
        <v>48</v>
      </c>
      <c r="AT1646" t="s">
        <v>48</v>
      </c>
      <c r="AU1646" t="s">
        <v>48</v>
      </c>
      <c r="AV1646" t="s">
        <v>48</v>
      </c>
      <c r="AW1646" t="s">
        <v>48</v>
      </c>
      <c r="AX1646" t="s">
        <v>48</v>
      </c>
      <c r="AY1646" t="s">
        <v>48</v>
      </c>
      <c r="AZ1646" t="s">
        <v>48</v>
      </c>
      <c r="BA1646" t="s">
        <v>48</v>
      </c>
      <c r="BB1646" t="s">
        <v>48</v>
      </c>
      <c r="BC1646" t="s">
        <v>48</v>
      </c>
      <c r="BD1646" t="s">
        <v>48</v>
      </c>
      <c r="BE1646" t="s">
        <v>48</v>
      </c>
      <c r="BF1646" t="s">
        <v>48</v>
      </c>
      <c r="BG1646" s="15" t="e">
        <f ca="1">OFFSET($V$6,0,MATCH(BH1646,$X1646:$BF1646,0))</f>
        <v>#N/A</v>
      </c>
      <c r="BH1646" s="15">
        <f t="shared" si="381"/>
        <v>100000</v>
      </c>
      <c r="BI1646" s="15" t="e">
        <f t="shared" ca="1" si="382"/>
        <v>#N/A</v>
      </c>
      <c r="BJ1646" s="15" t="e">
        <f t="shared" ca="1" si="383"/>
        <v>#N/A</v>
      </c>
      <c r="BK1646" s="15">
        <f t="shared" si="384"/>
        <v>100000</v>
      </c>
      <c r="BL1646" s="15" t="e">
        <f t="shared" ca="1" si="385"/>
        <v>#N/A</v>
      </c>
      <c r="BM1646" s="15">
        <f t="shared" si="386"/>
        <v>0</v>
      </c>
      <c r="BN1646" t="str">
        <f t="shared" si="387"/>
        <v>Smoothing</v>
      </c>
      <c r="BO1646" t="str">
        <f t="shared" si="388"/>
        <v/>
      </c>
      <c r="BP1646" t="str">
        <f t="shared" si="389"/>
        <v/>
      </c>
    </row>
    <row r="1647" spans="2:68" hidden="1">
      <c r="B1647">
        <v>20250310</v>
      </c>
      <c r="C1647" t="s">
        <v>75</v>
      </c>
      <c r="D1647">
        <v>730</v>
      </c>
      <c r="F1647">
        <v>6486</v>
      </c>
      <c r="G1647">
        <v>431</v>
      </c>
      <c r="I1647">
        <v>5161</v>
      </c>
      <c r="J1647">
        <v>431</v>
      </c>
      <c r="K1647">
        <v>4784</v>
      </c>
      <c r="L1647">
        <v>210</v>
      </c>
      <c r="M1647">
        <v>0</v>
      </c>
      <c r="N1647" t="s">
        <v>53</v>
      </c>
      <c r="O1647" t="s">
        <v>51</v>
      </c>
      <c r="P1647" s="157">
        <f t="shared" si="375"/>
        <v>4574</v>
      </c>
      <c r="Q1647" t="str">
        <f t="shared" si="376"/>
        <v>NA</v>
      </c>
      <c r="R1647" s="157">
        <f t="shared" si="377"/>
        <v>1325</v>
      </c>
      <c r="S1647" s="157">
        <f t="shared" si="378"/>
        <v>0</v>
      </c>
      <c r="T1647">
        <f t="shared" si="379"/>
        <v>1325</v>
      </c>
      <c r="U1647">
        <f t="shared" si="380"/>
        <v>-210</v>
      </c>
      <c r="V1647">
        <f>MIN(IF(SUM(W1647,X1647,Y1647,AA1647,AB1647,AE1647,AD1647,AG1647,AH1647,AK1647,AJ1647,AN1647,AO1647,AQ1647,AR1647,AT1647,AU1647,AV1647,A1647,BB1647,AX1647,AY1647,AZ1647,BA1647,BD1647,BE1647)=0,0,1)+IF(O1647="Smoothing ramp",1,0)+IF(ISNUMBER(W1647),1,0)+IF(ISNUMBER(X1647),1,0)+IF(ISNUMBER(Y1647),1,0)+IF(ISNUMBER(#REF!),1,0)+IF(ISNUMBER(AA1647),1,0)+IF(ISNUMBER(AB1647),1,0)+IF(ISNUMBER(#REF!),1,0)+IF(ISNUMBER(AE1647),1,0)+IF(ISNUMBER(AD1647),1,0)+IF(ISNUMBER(AG1647),1,0)+IF(ISNUMBER(AH1647),1,0)+IF(ISNUMBER(AJ1647),1,0)+IF(ISNUMBER(AK1647),1,0)+IF(ISNUMBER(AN1647),1,0)+IF(ISNUMBER(AO1647),1,0)+IF(ISNUMBER(AQ1647),1,0)+IF(ISNUMBER(AR1647),1,0)+IF(ISNUMBER(AT1647),1,0)+IF(ISNUMBER(AU1647),1,0)+IF(ISNUMBER(AV1647),1,0)+IF(ISNUMBER(#REF!),1,0)+IF(ISNUMBER(AM1647),1,0)+IF(ISNUMBER(BB1647),1,0)+IF(ISNUMBER(AX1647),1,0)+IF(ISNUMBER(AY1647),1,0)+IF(ISNUMBER(AZ1647),1,0)+IF(ISNUMBER(BA1647),1,0)+IF(ISNUMBER(BD1647),1,0)+IF(ISNUMBER(BE1647),1,0),1)</f>
        <v>1</v>
      </c>
      <c r="W1647" t="s">
        <v>48</v>
      </c>
      <c r="X1647" t="s">
        <v>48</v>
      </c>
      <c r="Y1647" t="s">
        <v>48</v>
      </c>
      <c r="Z1647" t="s">
        <v>48</v>
      </c>
      <c r="AA1647" t="s">
        <v>48</v>
      </c>
      <c r="AB1647" t="s">
        <v>48</v>
      </c>
      <c r="AC1647" t="s">
        <v>48</v>
      </c>
      <c r="AD1647" t="s">
        <v>48</v>
      </c>
      <c r="AE1647" t="s">
        <v>48</v>
      </c>
      <c r="AF1647" t="s">
        <v>48</v>
      </c>
      <c r="AG1647" t="s">
        <v>48</v>
      </c>
      <c r="AH1647" t="s">
        <v>48</v>
      </c>
      <c r="AI1647" t="s">
        <v>48</v>
      </c>
      <c r="AJ1647" t="s">
        <v>48</v>
      </c>
      <c r="AK1647" t="s">
        <v>48</v>
      </c>
      <c r="AL1647" t="s">
        <v>48</v>
      </c>
      <c r="AN1647" t="s">
        <v>48</v>
      </c>
      <c r="AO1647" t="s">
        <v>48</v>
      </c>
      <c r="AP1647" t="s">
        <v>48</v>
      </c>
      <c r="AQ1647" t="s">
        <v>48</v>
      </c>
      <c r="AR1647">
        <v>5000</v>
      </c>
      <c r="AS1647" t="s">
        <v>77</v>
      </c>
      <c r="AW1647" t="s">
        <v>48</v>
      </c>
      <c r="AX1647" t="s">
        <v>48</v>
      </c>
      <c r="AY1647" t="s">
        <v>48</v>
      </c>
      <c r="AZ1647" t="s">
        <v>48</v>
      </c>
      <c r="BA1647" t="s">
        <v>48</v>
      </c>
      <c r="BB1647" t="s">
        <v>48</v>
      </c>
      <c r="BC1647" t="s">
        <v>48</v>
      </c>
      <c r="BD1647" t="s">
        <v>48</v>
      </c>
      <c r="BE1647" t="s">
        <v>48</v>
      </c>
      <c r="BF1647" t="s">
        <v>48</v>
      </c>
      <c r="BG1647" s="15" t="str">
        <f ca="1">OFFSET($V$6,0,MATCH(BH1647,$X1647:$BF1647,0))</f>
        <v>SI</v>
      </c>
      <c r="BH1647" s="15">
        <f t="shared" si="381"/>
        <v>5000</v>
      </c>
      <c r="BI1647" s="15" t="str">
        <f t="shared" ca="1" si="382"/>
        <v>Overload: CNEC: CNE: 400 kV Divaca-Redipuglia, C: N-2 Robbia-Gorlago + Robbia-S.Fiorano, Global TTC reduction triggered</v>
      </c>
      <c r="BJ1647" s="15" t="e">
        <f t="shared" ca="1" si="383"/>
        <v>#N/A</v>
      </c>
      <c r="BK1647" s="15">
        <f t="shared" si="384"/>
        <v>100000</v>
      </c>
      <c r="BL1647" s="15" t="e">
        <f t="shared" ca="1" si="385"/>
        <v>#N/A</v>
      </c>
      <c r="BM1647" s="15">
        <f t="shared" si="386"/>
        <v>0</v>
      </c>
      <c r="BN1647" t="str">
        <f t="shared" ca="1" si="387"/>
        <v>SI</v>
      </c>
      <c r="BO1647">
        <f t="shared" si="388"/>
        <v>5000</v>
      </c>
      <c r="BP1647" t="str">
        <f t="shared" ca="1" si="389"/>
        <v>Overload: CNEC: CNE: 400 kV Divaca-Redipuglia, C: N-2 Robbia-Gorlago + Robbia-S.Fiorano, Global TTC reduction triggered</v>
      </c>
    </row>
    <row r="1648" spans="2:68" hidden="1">
      <c r="B1648">
        <v>20250310</v>
      </c>
      <c r="C1648" t="s">
        <v>75</v>
      </c>
      <c r="D1648">
        <v>830</v>
      </c>
      <c r="F1648">
        <v>6511</v>
      </c>
      <c r="G1648">
        <v>433</v>
      </c>
      <c r="I1648">
        <v>5186</v>
      </c>
      <c r="J1648">
        <v>433</v>
      </c>
      <c r="K1648">
        <v>4784</v>
      </c>
      <c r="L1648">
        <v>235</v>
      </c>
      <c r="M1648">
        <v>0</v>
      </c>
      <c r="N1648" t="s">
        <v>53</v>
      </c>
      <c r="O1648" t="s">
        <v>51</v>
      </c>
      <c r="P1648" s="157">
        <f t="shared" si="375"/>
        <v>4549</v>
      </c>
      <c r="Q1648" t="str">
        <f t="shared" si="376"/>
        <v>NA</v>
      </c>
      <c r="R1648" s="157">
        <f t="shared" si="377"/>
        <v>1325</v>
      </c>
      <c r="S1648" s="157">
        <f t="shared" si="378"/>
        <v>0</v>
      </c>
      <c r="T1648">
        <f t="shared" si="379"/>
        <v>1325</v>
      </c>
      <c r="U1648">
        <f t="shared" si="380"/>
        <v>-235</v>
      </c>
      <c r="V1648">
        <f>MIN(IF(SUM(W1648,X1648,Y1648,AA1648,AB1648,AE1648,AD1648,AG1648,AH1648,AK1648,AJ1648,AN1648,AO1648,AQ1648,AR1648,AT1648,AU1648,AV1648,A1648,BB1648,AX1648,AY1648,AZ1648,BA1648,BD1648,BE1648)=0,0,1)+IF(O1648="Smoothing ramp",1,0)+IF(ISNUMBER(W1648),1,0)+IF(ISNUMBER(X1648),1,0)+IF(ISNUMBER(Y1648),1,0)+IF(ISNUMBER(#REF!),1,0)+IF(ISNUMBER(AA1648),1,0)+IF(ISNUMBER(AB1648),1,0)+IF(ISNUMBER(#REF!),1,0)+IF(ISNUMBER(AE1648),1,0)+IF(ISNUMBER(AD1648),1,0)+IF(ISNUMBER(AG1648),1,0)+IF(ISNUMBER(AH1648),1,0)+IF(ISNUMBER(AJ1648),1,0)+IF(ISNUMBER(AK1648),1,0)+IF(ISNUMBER(AN1648),1,0)+IF(ISNUMBER(AO1648),1,0)+IF(ISNUMBER(AQ1648),1,0)+IF(ISNUMBER(AR1648),1,0)+IF(ISNUMBER(AT1648),1,0)+IF(ISNUMBER(AU1648),1,0)+IF(ISNUMBER(AV1648),1,0)+IF(ISNUMBER(#REF!),1,0)+IF(ISNUMBER(AM1648),1,0)+IF(ISNUMBER(BB1648),1,0)+IF(ISNUMBER(AX1648),1,0)+IF(ISNUMBER(AY1648),1,0)+IF(ISNUMBER(AZ1648),1,0)+IF(ISNUMBER(BA1648),1,0)+IF(ISNUMBER(BD1648),1,0)+IF(ISNUMBER(BE1648),1,0),1)</f>
        <v>1</v>
      </c>
      <c r="W1648" t="s">
        <v>48</v>
      </c>
      <c r="X1648" t="s">
        <v>48</v>
      </c>
      <c r="Y1648" t="s">
        <v>48</v>
      </c>
      <c r="Z1648" t="s">
        <v>48</v>
      </c>
      <c r="AA1648" t="s">
        <v>48</v>
      </c>
      <c r="AB1648" t="s">
        <v>48</v>
      </c>
      <c r="AC1648" t="s">
        <v>48</v>
      </c>
      <c r="AD1648" t="s">
        <v>48</v>
      </c>
      <c r="AE1648" t="s">
        <v>48</v>
      </c>
      <c r="AF1648" t="s">
        <v>48</v>
      </c>
      <c r="AG1648" t="s">
        <v>48</v>
      </c>
      <c r="AH1648" t="s">
        <v>48</v>
      </c>
      <c r="AI1648" t="s">
        <v>48</v>
      </c>
      <c r="AJ1648" t="s">
        <v>48</v>
      </c>
      <c r="AK1648" t="s">
        <v>48</v>
      </c>
      <c r="AL1648" t="s">
        <v>48</v>
      </c>
      <c r="AN1648" t="s">
        <v>48</v>
      </c>
      <c r="AO1648" t="s">
        <v>48</v>
      </c>
      <c r="AP1648" t="s">
        <v>48</v>
      </c>
      <c r="AQ1648" t="s">
        <v>48</v>
      </c>
      <c r="AR1648">
        <v>5000</v>
      </c>
      <c r="AS1648" t="s">
        <v>77</v>
      </c>
      <c r="AW1648" t="s">
        <v>48</v>
      </c>
      <c r="AX1648" t="s">
        <v>48</v>
      </c>
      <c r="AY1648" t="s">
        <v>48</v>
      </c>
      <c r="AZ1648" t="s">
        <v>48</v>
      </c>
      <c r="BA1648" t="s">
        <v>48</v>
      </c>
      <c r="BB1648" t="s">
        <v>48</v>
      </c>
      <c r="BC1648" t="s">
        <v>48</v>
      </c>
      <c r="BD1648" t="s">
        <v>48</v>
      </c>
      <c r="BE1648" t="s">
        <v>48</v>
      </c>
      <c r="BF1648" t="s">
        <v>48</v>
      </c>
      <c r="BG1648" s="15" t="str">
        <f ca="1">OFFSET($V$6,0,MATCH(BH1648,$X1648:$BF1648,0))</f>
        <v>SI</v>
      </c>
      <c r="BH1648" s="15">
        <f t="shared" si="381"/>
        <v>5000</v>
      </c>
      <c r="BI1648" s="15" t="str">
        <f t="shared" ca="1" si="382"/>
        <v>Overload: CNEC: CNE: 400 kV Divaca-Redipuglia, C: N-2 Robbia-Gorlago + Robbia-S.Fiorano, Global TTC reduction triggered</v>
      </c>
      <c r="BJ1648" s="15" t="e">
        <f t="shared" ca="1" si="383"/>
        <v>#N/A</v>
      </c>
      <c r="BK1648" s="15">
        <f t="shared" si="384"/>
        <v>100000</v>
      </c>
      <c r="BL1648" s="15" t="e">
        <f t="shared" ca="1" si="385"/>
        <v>#N/A</v>
      </c>
      <c r="BM1648" s="15">
        <f t="shared" si="386"/>
        <v>0</v>
      </c>
      <c r="BN1648" t="str">
        <f t="shared" ca="1" si="387"/>
        <v>SI</v>
      </c>
      <c r="BO1648">
        <f t="shared" si="388"/>
        <v>5000</v>
      </c>
      <c r="BP1648" t="str">
        <f t="shared" ca="1" si="389"/>
        <v>Overload: CNEC: CNE: 400 kV Divaca-Redipuglia, C: N-2 Robbia-Gorlago + Robbia-S.Fiorano, Global TTC reduction triggered</v>
      </c>
    </row>
    <row r="1649" spans="2:68" hidden="1">
      <c r="B1649">
        <v>20250310</v>
      </c>
      <c r="C1649" t="s">
        <v>75</v>
      </c>
      <c r="D1649">
        <v>930</v>
      </c>
      <c r="E1649">
        <v>6880</v>
      </c>
      <c r="H1649">
        <v>5275</v>
      </c>
      <c r="K1649">
        <v>0</v>
      </c>
      <c r="L1649">
        <v>0</v>
      </c>
      <c r="M1649">
        <v>0</v>
      </c>
      <c r="N1649" t="s">
        <v>46</v>
      </c>
      <c r="O1649" t="s">
        <v>51</v>
      </c>
      <c r="P1649" s="157">
        <f t="shared" si="375"/>
        <v>0</v>
      </c>
      <c r="Q1649">
        <f t="shared" si="376"/>
        <v>1605</v>
      </c>
      <c r="R1649" s="157" t="str">
        <f t="shared" si="377"/>
        <v>NA</v>
      </c>
      <c r="S1649" s="157" t="str">
        <f t="shared" si="378"/>
        <v>NA</v>
      </c>
      <c r="T1649" t="str">
        <f t="shared" si="379"/>
        <v>NA</v>
      </c>
      <c r="U1649">
        <f t="shared" si="380"/>
        <v>0</v>
      </c>
      <c r="V1649">
        <f>MIN(IF(SUM(W1649,X1649,Y1649,AA1649,AB1649,AE1649,AD1649,AG1649,AH1649,AK1649,AJ1649,AN1649,AO1649,AQ1649,AR1649,AT1649,AU1649,AV1649,A1649,BB1649,AX1649,AY1649,AZ1649,BA1649,BD1649,BE1649)=0,0,1)+IF(O1649="Smoothing ramp",1,0)+IF(ISNUMBER(W1649),1,0)+IF(ISNUMBER(X1649),1,0)+IF(ISNUMBER(Y1649),1,0)+IF(ISNUMBER(#REF!),1,0)+IF(ISNUMBER(AA1649),1,0)+IF(ISNUMBER(AB1649),1,0)+IF(ISNUMBER(#REF!),1,0)+IF(ISNUMBER(AE1649),1,0)+IF(ISNUMBER(AD1649),1,0)+IF(ISNUMBER(AG1649),1,0)+IF(ISNUMBER(AH1649),1,0)+IF(ISNUMBER(AJ1649),1,0)+IF(ISNUMBER(AK1649),1,0)+IF(ISNUMBER(AN1649),1,0)+IF(ISNUMBER(AO1649),1,0)+IF(ISNUMBER(AQ1649),1,0)+IF(ISNUMBER(AR1649),1,0)+IF(ISNUMBER(AT1649),1,0)+IF(ISNUMBER(AU1649),1,0)+IF(ISNUMBER(AV1649),1,0)+IF(ISNUMBER(#REF!),1,0)+IF(ISNUMBER(AM1649),1,0)+IF(ISNUMBER(BB1649),1,0)+IF(ISNUMBER(AX1649),1,0)+IF(ISNUMBER(AY1649),1,0)+IF(ISNUMBER(AZ1649),1,0)+IF(ISNUMBER(BA1649),1,0)+IF(ISNUMBER(BD1649),1,0)+IF(ISNUMBER(BE1649),1,0),1)</f>
        <v>1</v>
      </c>
      <c r="W1649" t="s">
        <v>48</v>
      </c>
      <c r="X1649" t="s">
        <v>48</v>
      </c>
      <c r="Y1649" t="s">
        <v>48</v>
      </c>
      <c r="Z1649" t="s">
        <v>48</v>
      </c>
      <c r="AA1649" t="s">
        <v>48</v>
      </c>
      <c r="AB1649" t="s">
        <v>48</v>
      </c>
      <c r="AC1649" t="s">
        <v>48</v>
      </c>
      <c r="AD1649" t="s">
        <v>48</v>
      </c>
      <c r="AE1649" t="s">
        <v>48</v>
      </c>
      <c r="AF1649" t="s">
        <v>48</v>
      </c>
      <c r="AG1649" t="s">
        <v>48</v>
      </c>
      <c r="AH1649" t="s">
        <v>48</v>
      </c>
      <c r="AI1649" t="s">
        <v>48</v>
      </c>
      <c r="AJ1649" t="s">
        <v>48</v>
      </c>
      <c r="AK1649" t="s">
        <v>48</v>
      </c>
      <c r="AL1649" t="s">
        <v>48</v>
      </c>
      <c r="AN1649" t="s">
        <v>48</v>
      </c>
      <c r="AO1649" t="s">
        <v>48</v>
      </c>
      <c r="AP1649" t="s">
        <v>48</v>
      </c>
      <c r="AQ1649" t="s">
        <v>48</v>
      </c>
      <c r="AR1649">
        <v>5000</v>
      </c>
      <c r="AS1649" t="s">
        <v>77</v>
      </c>
      <c r="AW1649" t="s">
        <v>48</v>
      </c>
      <c r="AX1649" t="s">
        <v>48</v>
      </c>
      <c r="AY1649" t="s">
        <v>48</v>
      </c>
      <c r="AZ1649" t="s">
        <v>48</v>
      </c>
      <c r="BA1649" t="s">
        <v>48</v>
      </c>
      <c r="BB1649" t="s">
        <v>48</v>
      </c>
      <c r="BC1649" t="s">
        <v>48</v>
      </c>
      <c r="BD1649" t="s">
        <v>48</v>
      </c>
      <c r="BE1649" t="s">
        <v>48</v>
      </c>
      <c r="BF1649" t="s">
        <v>48</v>
      </c>
      <c r="BG1649" s="15" t="str">
        <f ca="1">OFFSET($V$6,0,MATCH(BH1649,$X1649:$BF1649,0))</f>
        <v>SI</v>
      </c>
      <c r="BH1649" s="15">
        <f t="shared" si="381"/>
        <v>5000</v>
      </c>
      <c r="BI1649" s="15" t="str">
        <f t="shared" ca="1" si="382"/>
        <v>Overload: CNEC: CNE: 400 kV Divaca-Redipuglia, C: N-2 Robbia-Gorlago + Robbia-S.Fiorano, Global TTC reduction triggered</v>
      </c>
      <c r="BJ1649" s="15" t="e">
        <f t="shared" ca="1" si="383"/>
        <v>#N/A</v>
      </c>
      <c r="BK1649" s="15">
        <f t="shared" si="384"/>
        <v>100000</v>
      </c>
      <c r="BL1649" s="15" t="e">
        <f t="shared" ca="1" si="385"/>
        <v>#N/A</v>
      </c>
      <c r="BM1649" s="15">
        <f t="shared" si="386"/>
        <v>0</v>
      </c>
      <c r="BN1649" t="str">
        <f t="shared" ca="1" si="387"/>
        <v>SI</v>
      </c>
      <c r="BO1649">
        <f t="shared" si="388"/>
        <v>5000</v>
      </c>
      <c r="BP1649" t="str">
        <f t="shared" ca="1" si="389"/>
        <v>Overload: CNEC: CNE: 400 kV Divaca-Redipuglia, C: N-2 Robbia-Gorlago + Robbia-S.Fiorano, Global TTC reduction triggered</v>
      </c>
    </row>
    <row r="1650" spans="2:68" hidden="1">
      <c r="B1650">
        <v>20250310</v>
      </c>
      <c r="C1650" t="s">
        <v>75</v>
      </c>
      <c r="D1650">
        <v>1030</v>
      </c>
      <c r="E1650">
        <v>6880</v>
      </c>
      <c r="H1650">
        <v>5275</v>
      </c>
      <c r="K1650">
        <v>0</v>
      </c>
      <c r="L1650">
        <v>0</v>
      </c>
      <c r="M1650">
        <v>0</v>
      </c>
      <c r="N1650" t="s">
        <v>46</v>
      </c>
      <c r="O1650" t="s">
        <v>51</v>
      </c>
      <c r="P1650" s="157">
        <f t="shared" si="375"/>
        <v>0</v>
      </c>
      <c r="Q1650">
        <f t="shared" si="376"/>
        <v>1605</v>
      </c>
      <c r="R1650" s="157" t="str">
        <f t="shared" si="377"/>
        <v>NA</v>
      </c>
      <c r="S1650" s="157" t="str">
        <f t="shared" si="378"/>
        <v>NA</v>
      </c>
      <c r="T1650" t="str">
        <f t="shared" si="379"/>
        <v>NA</v>
      </c>
      <c r="U1650">
        <f t="shared" si="380"/>
        <v>0</v>
      </c>
      <c r="V1650">
        <f>MIN(IF(SUM(W1650,X1650,Y1650,AA1650,AB1650,AE1650,AD1650,AG1650,AH1650,AK1650,AJ1650,AN1650,AO1650,AQ1650,AR1650,AT1650,AU1650,AV1650,A1650,BB1650,AX1650,AY1650,AZ1650,BA1650,BD1650,BE1650)=0,0,1)+IF(O1650="Smoothing ramp",1,0)+IF(ISNUMBER(W1650),1,0)+IF(ISNUMBER(X1650),1,0)+IF(ISNUMBER(Y1650),1,0)+IF(ISNUMBER(#REF!),1,0)+IF(ISNUMBER(AA1650),1,0)+IF(ISNUMBER(AB1650),1,0)+IF(ISNUMBER(#REF!),1,0)+IF(ISNUMBER(AE1650),1,0)+IF(ISNUMBER(AD1650),1,0)+IF(ISNUMBER(AG1650),1,0)+IF(ISNUMBER(AH1650),1,0)+IF(ISNUMBER(AJ1650),1,0)+IF(ISNUMBER(AK1650),1,0)+IF(ISNUMBER(AN1650),1,0)+IF(ISNUMBER(AO1650),1,0)+IF(ISNUMBER(AQ1650),1,0)+IF(ISNUMBER(AR1650),1,0)+IF(ISNUMBER(AT1650),1,0)+IF(ISNUMBER(AU1650),1,0)+IF(ISNUMBER(AV1650),1,0)+IF(ISNUMBER(#REF!),1,0)+IF(ISNUMBER(AM1650),1,0)+IF(ISNUMBER(BB1650),1,0)+IF(ISNUMBER(AX1650),1,0)+IF(ISNUMBER(AY1650),1,0)+IF(ISNUMBER(AZ1650),1,0)+IF(ISNUMBER(BA1650),1,0)+IF(ISNUMBER(BD1650),1,0)+IF(ISNUMBER(BE1650),1,0),1)</f>
        <v>1</v>
      </c>
      <c r="W1650" t="s">
        <v>48</v>
      </c>
      <c r="X1650" t="s">
        <v>48</v>
      </c>
      <c r="Y1650" t="s">
        <v>48</v>
      </c>
      <c r="Z1650" t="s">
        <v>48</v>
      </c>
      <c r="AA1650" t="s">
        <v>48</v>
      </c>
      <c r="AB1650" t="s">
        <v>48</v>
      </c>
      <c r="AC1650" t="s">
        <v>48</v>
      </c>
      <c r="AD1650" t="s">
        <v>48</v>
      </c>
      <c r="AE1650" t="s">
        <v>48</v>
      </c>
      <c r="AF1650" t="s">
        <v>48</v>
      </c>
      <c r="AG1650" t="s">
        <v>48</v>
      </c>
      <c r="AH1650" t="s">
        <v>48</v>
      </c>
      <c r="AI1650" t="s">
        <v>48</v>
      </c>
      <c r="AJ1650" t="s">
        <v>48</v>
      </c>
      <c r="AK1650" t="s">
        <v>48</v>
      </c>
      <c r="AL1650" t="s">
        <v>48</v>
      </c>
      <c r="AN1650" t="s">
        <v>48</v>
      </c>
      <c r="AO1650" t="s">
        <v>48</v>
      </c>
      <c r="AP1650" t="s">
        <v>48</v>
      </c>
      <c r="AQ1650" t="s">
        <v>48</v>
      </c>
      <c r="AR1650">
        <v>5000</v>
      </c>
      <c r="AS1650" t="s">
        <v>77</v>
      </c>
      <c r="AW1650" t="s">
        <v>48</v>
      </c>
      <c r="AX1650" t="s">
        <v>48</v>
      </c>
      <c r="AY1650" t="s">
        <v>48</v>
      </c>
      <c r="AZ1650" t="s">
        <v>48</v>
      </c>
      <c r="BA1650" t="s">
        <v>48</v>
      </c>
      <c r="BB1650" t="s">
        <v>48</v>
      </c>
      <c r="BC1650" t="s">
        <v>48</v>
      </c>
      <c r="BD1650" t="s">
        <v>48</v>
      </c>
      <c r="BE1650" t="s">
        <v>48</v>
      </c>
      <c r="BF1650" t="s">
        <v>48</v>
      </c>
      <c r="BG1650" s="15" t="str">
        <f ca="1">OFFSET($V$6,0,MATCH(BH1650,$X1650:$BF1650,0))</f>
        <v>SI</v>
      </c>
      <c r="BH1650" s="15">
        <f t="shared" si="381"/>
        <v>5000</v>
      </c>
      <c r="BI1650" s="15" t="str">
        <f t="shared" ca="1" si="382"/>
        <v>Overload: CNEC: CNE: 400 kV Divaca-Redipuglia, C: N-2 Robbia-Gorlago + Robbia-S.Fiorano, Global TTC reduction triggered</v>
      </c>
      <c r="BJ1650" s="15" t="e">
        <f t="shared" ca="1" si="383"/>
        <v>#N/A</v>
      </c>
      <c r="BK1650" s="15">
        <f t="shared" si="384"/>
        <v>100000</v>
      </c>
      <c r="BL1650" s="15" t="e">
        <f t="shared" ca="1" si="385"/>
        <v>#N/A</v>
      </c>
      <c r="BM1650" s="15">
        <f t="shared" si="386"/>
        <v>0</v>
      </c>
      <c r="BN1650" t="str">
        <f t="shared" ca="1" si="387"/>
        <v>SI</v>
      </c>
      <c r="BO1650">
        <f t="shared" si="388"/>
        <v>5000</v>
      </c>
      <c r="BP1650" t="str">
        <f t="shared" ca="1" si="389"/>
        <v>Overload: CNEC: CNE: 400 kV Divaca-Redipuglia, C: N-2 Robbia-Gorlago + Robbia-S.Fiorano, Global TTC reduction triggered</v>
      </c>
    </row>
    <row r="1651" spans="2:68" hidden="1">
      <c r="B1651">
        <v>20250310</v>
      </c>
      <c r="C1651" t="s">
        <v>75</v>
      </c>
      <c r="D1651">
        <v>1130</v>
      </c>
      <c r="E1651">
        <v>6880</v>
      </c>
      <c r="H1651">
        <v>5275</v>
      </c>
      <c r="K1651">
        <v>0</v>
      </c>
      <c r="L1651">
        <v>0</v>
      </c>
      <c r="M1651">
        <v>0</v>
      </c>
      <c r="N1651" t="s">
        <v>46</v>
      </c>
      <c r="O1651" t="s">
        <v>51</v>
      </c>
      <c r="P1651" s="157">
        <f t="shared" si="375"/>
        <v>0</v>
      </c>
      <c r="Q1651">
        <f t="shared" si="376"/>
        <v>1605</v>
      </c>
      <c r="R1651" s="157" t="str">
        <f t="shared" si="377"/>
        <v>NA</v>
      </c>
      <c r="S1651" s="157" t="str">
        <f t="shared" si="378"/>
        <v>NA</v>
      </c>
      <c r="T1651" t="str">
        <f t="shared" si="379"/>
        <v>NA</v>
      </c>
      <c r="U1651">
        <f t="shared" si="380"/>
        <v>0</v>
      </c>
      <c r="V1651">
        <f>MIN(IF(SUM(W1651,X1651,Y1651,AA1651,AB1651,AE1651,AD1651,AG1651,AH1651,AK1651,AJ1651,AN1651,AO1651,AQ1651,AR1651,AT1651,AU1651,AV1651,A1651,BB1651,AX1651,AY1651,AZ1651,BA1651,BD1651,BE1651)=0,0,1)+IF(O1651="Smoothing ramp",1,0)+IF(ISNUMBER(W1651),1,0)+IF(ISNUMBER(X1651),1,0)+IF(ISNUMBER(Y1651),1,0)+IF(ISNUMBER(#REF!),1,0)+IF(ISNUMBER(AA1651),1,0)+IF(ISNUMBER(AB1651),1,0)+IF(ISNUMBER(#REF!),1,0)+IF(ISNUMBER(AE1651),1,0)+IF(ISNUMBER(AD1651),1,0)+IF(ISNUMBER(AG1651),1,0)+IF(ISNUMBER(AH1651),1,0)+IF(ISNUMBER(AJ1651),1,0)+IF(ISNUMBER(AK1651),1,0)+IF(ISNUMBER(AN1651),1,0)+IF(ISNUMBER(AO1651),1,0)+IF(ISNUMBER(AQ1651),1,0)+IF(ISNUMBER(AR1651),1,0)+IF(ISNUMBER(AT1651),1,0)+IF(ISNUMBER(AU1651),1,0)+IF(ISNUMBER(AV1651),1,0)+IF(ISNUMBER(#REF!),1,0)+IF(ISNUMBER(AM1651),1,0)+IF(ISNUMBER(BB1651),1,0)+IF(ISNUMBER(AX1651),1,0)+IF(ISNUMBER(AY1651),1,0)+IF(ISNUMBER(AZ1651),1,0)+IF(ISNUMBER(BA1651),1,0)+IF(ISNUMBER(BD1651),1,0)+IF(ISNUMBER(BE1651),1,0),1)</f>
        <v>1</v>
      </c>
      <c r="W1651" t="s">
        <v>48</v>
      </c>
      <c r="X1651" t="s">
        <v>48</v>
      </c>
      <c r="Y1651" t="s">
        <v>48</v>
      </c>
      <c r="Z1651" t="s">
        <v>48</v>
      </c>
      <c r="AA1651" t="s">
        <v>48</v>
      </c>
      <c r="AB1651" t="s">
        <v>48</v>
      </c>
      <c r="AC1651" t="s">
        <v>48</v>
      </c>
      <c r="AD1651" t="s">
        <v>48</v>
      </c>
      <c r="AE1651" t="s">
        <v>48</v>
      </c>
      <c r="AF1651" t="s">
        <v>48</v>
      </c>
      <c r="AG1651" t="s">
        <v>48</v>
      </c>
      <c r="AH1651" t="s">
        <v>48</v>
      </c>
      <c r="AI1651" t="s">
        <v>48</v>
      </c>
      <c r="AJ1651" t="s">
        <v>48</v>
      </c>
      <c r="AK1651" t="s">
        <v>48</v>
      </c>
      <c r="AL1651" t="s">
        <v>48</v>
      </c>
      <c r="AN1651" t="s">
        <v>48</v>
      </c>
      <c r="AO1651" t="s">
        <v>48</v>
      </c>
      <c r="AP1651" t="s">
        <v>48</v>
      </c>
      <c r="AQ1651" t="s">
        <v>48</v>
      </c>
      <c r="AR1651">
        <v>5000</v>
      </c>
      <c r="AS1651" t="s">
        <v>77</v>
      </c>
      <c r="AW1651" t="s">
        <v>48</v>
      </c>
      <c r="AX1651" t="s">
        <v>48</v>
      </c>
      <c r="AY1651" t="s">
        <v>48</v>
      </c>
      <c r="AZ1651" t="s">
        <v>48</v>
      </c>
      <c r="BA1651" t="s">
        <v>48</v>
      </c>
      <c r="BB1651" t="s">
        <v>48</v>
      </c>
      <c r="BC1651" t="s">
        <v>48</v>
      </c>
      <c r="BD1651" t="s">
        <v>48</v>
      </c>
      <c r="BE1651" t="s">
        <v>48</v>
      </c>
      <c r="BF1651" t="s">
        <v>48</v>
      </c>
      <c r="BG1651" s="15" t="str">
        <f ca="1">OFFSET($V$6,0,MATCH(BH1651,$X1651:$BF1651,0))</f>
        <v>SI</v>
      </c>
      <c r="BH1651" s="15">
        <f t="shared" si="381"/>
        <v>5000</v>
      </c>
      <c r="BI1651" s="15" t="str">
        <f t="shared" ca="1" si="382"/>
        <v>Overload: CNEC: CNE: 400 kV Divaca-Redipuglia, C: N-2 Robbia-Gorlago + Robbia-S.Fiorano, Global TTC reduction triggered</v>
      </c>
      <c r="BJ1651" s="15" t="e">
        <f t="shared" ca="1" si="383"/>
        <v>#N/A</v>
      </c>
      <c r="BK1651" s="15">
        <f t="shared" si="384"/>
        <v>100000</v>
      </c>
      <c r="BL1651" s="15" t="e">
        <f t="shared" ca="1" si="385"/>
        <v>#N/A</v>
      </c>
      <c r="BM1651" s="15">
        <f t="shared" si="386"/>
        <v>0</v>
      </c>
      <c r="BN1651" t="str">
        <f t="shared" ca="1" si="387"/>
        <v>SI</v>
      </c>
      <c r="BO1651">
        <f t="shared" si="388"/>
        <v>5000</v>
      </c>
      <c r="BP1651" t="str">
        <f t="shared" ca="1" si="389"/>
        <v>Overload: CNEC: CNE: 400 kV Divaca-Redipuglia, C: N-2 Robbia-Gorlago + Robbia-S.Fiorano, Global TTC reduction triggered</v>
      </c>
    </row>
    <row r="1652" spans="2:68" hidden="1">
      <c r="B1652">
        <v>20250310</v>
      </c>
      <c r="C1652" t="s">
        <v>75</v>
      </c>
      <c r="D1652">
        <v>1230</v>
      </c>
      <c r="E1652">
        <v>6880</v>
      </c>
      <c r="H1652">
        <v>5275</v>
      </c>
      <c r="K1652">
        <v>0</v>
      </c>
      <c r="L1652">
        <v>0</v>
      </c>
      <c r="M1652">
        <v>0</v>
      </c>
      <c r="N1652" t="s">
        <v>46</v>
      </c>
      <c r="O1652" t="s">
        <v>51</v>
      </c>
      <c r="P1652" s="157">
        <f t="shared" si="375"/>
        <v>0</v>
      </c>
      <c r="Q1652">
        <f t="shared" si="376"/>
        <v>1605</v>
      </c>
      <c r="R1652" s="157" t="str">
        <f t="shared" si="377"/>
        <v>NA</v>
      </c>
      <c r="S1652" s="157" t="str">
        <f t="shared" si="378"/>
        <v>NA</v>
      </c>
      <c r="T1652" t="str">
        <f t="shared" si="379"/>
        <v>NA</v>
      </c>
      <c r="U1652">
        <f t="shared" si="380"/>
        <v>0</v>
      </c>
      <c r="V1652">
        <f>MIN(IF(SUM(W1652,X1652,Y1652,AA1652,AB1652,AE1652,AD1652,AG1652,AH1652,AK1652,AJ1652,AN1652,AO1652,AQ1652,AR1652,AT1652,AU1652,AV1652,A1652,BB1652,AX1652,AY1652,AZ1652,BA1652,BD1652,BE1652)=0,0,1)+IF(O1652="Smoothing ramp",1,0)+IF(ISNUMBER(W1652),1,0)+IF(ISNUMBER(X1652),1,0)+IF(ISNUMBER(Y1652),1,0)+IF(ISNUMBER(#REF!),1,0)+IF(ISNUMBER(AA1652),1,0)+IF(ISNUMBER(AB1652),1,0)+IF(ISNUMBER(#REF!),1,0)+IF(ISNUMBER(AE1652),1,0)+IF(ISNUMBER(AD1652),1,0)+IF(ISNUMBER(AG1652),1,0)+IF(ISNUMBER(AH1652),1,0)+IF(ISNUMBER(AJ1652),1,0)+IF(ISNUMBER(AK1652),1,0)+IF(ISNUMBER(AN1652),1,0)+IF(ISNUMBER(AO1652),1,0)+IF(ISNUMBER(AQ1652),1,0)+IF(ISNUMBER(AR1652),1,0)+IF(ISNUMBER(AT1652),1,0)+IF(ISNUMBER(AU1652),1,0)+IF(ISNUMBER(AV1652),1,0)+IF(ISNUMBER(#REF!),1,0)+IF(ISNUMBER(AM1652),1,0)+IF(ISNUMBER(BB1652),1,0)+IF(ISNUMBER(AX1652),1,0)+IF(ISNUMBER(AY1652),1,0)+IF(ISNUMBER(AZ1652),1,0)+IF(ISNUMBER(BA1652),1,0)+IF(ISNUMBER(BD1652),1,0)+IF(ISNUMBER(BE1652),1,0),1)</f>
        <v>1</v>
      </c>
      <c r="W1652" t="s">
        <v>48</v>
      </c>
      <c r="X1652" t="s">
        <v>48</v>
      </c>
      <c r="Y1652" t="s">
        <v>48</v>
      </c>
      <c r="Z1652" t="s">
        <v>48</v>
      </c>
      <c r="AA1652" t="s">
        <v>48</v>
      </c>
      <c r="AB1652" t="s">
        <v>48</v>
      </c>
      <c r="AC1652" t="s">
        <v>48</v>
      </c>
      <c r="AD1652" t="s">
        <v>48</v>
      </c>
      <c r="AE1652" t="s">
        <v>48</v>
      </c>
      <c r="AF1652" t="s">
        <v>48</v>
      </c>
      <c r="AG1652" t="s">
        <v>48</v>
      </c>
      <c r="AH1652" t="s">
        <v>48</v>
      </c>
      <c r="AI1652" t="s">
        <v>48</v>
      </c>
      <c r="AJ1652" t="s">
        <v>48</v>
      </c>
      <c r="AK1652" t="s">
        <v>48</v>
      </c>
      <c r="AL1652" t="s">
        <v>48</v>
      </c>
      <c r="AN1652" t="s">
        <v>48</v>
      </c>
      <c r="AO1652" t="s">
        <v>48</v>
      </c>
      <c r="AP1652" t="s">
        <v>48</v>
      </c>
      <c r="AQ1652" t="s">
        <v>48</v>
      </c>
      <c r="AR1652">
        <v>5000</v>
      </c>
      <c r="AS1652" t="s">
        <v>77</v>
      </c>
      <c r="AW1652" t="s">
        <v>48</v>
      </c>
      <c r="AX1652" t="s">
        <v>48</v>
      </c>
      <c r="AY1652" t="s">
        <v>48</v>
      </c>
      <c r="AZ1652" t="s">
        <v>48</v>
      </c>
      <c r="BA1652" t="s">
        <v>48</v>
      </c>
      <c r="BB1652" t="s">
        <v>48</v>
      </c>
      <c r="BC1652" t="s">
        <v>48</v>
      </c>
      <c r="BD1652" t="s">
        <v>48</v>
      </c>
      <c r="BE1652" t="s">
        <v>48</v>
      </c>
      <c r="BF1652" t="s">
        <v>48</v>
      </c>
      <c r="BG1652" s="15" t="str">
        <f ca="1">OFFSET($V$6,0,MATCH(BH1652,$X1652:$BF1652,0))</f>
        <v>SI</v>
      </c>
      <c r="BH1652" s="15">
        <f t="shared" si="381"/>
        <v>5000</v>
      </c>
      <c r="BI1652" s="15" t="str">
        <f t="shared" ca="1" si="382"/>
        <v>Overload: CNEC: CNE: 400 kV Divaca-Redipuglia, C: N-2 Robbia-Gorlago + Robbia-S.Fiorano, Global TTC reduction triggered</v>
      </c>
      <c r="BJ1652" s="15" t="e">
        <f t="shared" ca="1" si="383"/>
        <v>#N/A</v>
      </c>
      <c r="BK1652" s="15">
        <f t="shared" si="384"/>
        <v>100000</v>
      </c>
      <c r="BL1652" s="15" t="e">
        <f t="shared" ca="1" si="385"/>
        <v>#N/A</v>
      </c>
      <c r="BM1652" s="15">
        <f t="shared" si="386"/>
        <v>0</v>
      </c>
      <c r="BN1652" t="str">
        <f t="shared" ca="1" si="387"/>
        <v>SI</v>
      </c>
      <c r="BO1652">
        <f t="shared" si="388"/>
        <v>5000</v>
      </c>
      <c r="BP1652" t="str">
        <f t="shared" ca="1" si="389"/>
        <v>Overload: CNEC: CNE: 400 kV Divaca-Redipuglia, C: N-2 Robbia-Gorlago + Robbia-S.Fiorano, Global TTC reduction triggered</v>
      </c>
    </row>
    <row r="1653" spans="2:68" hidden="1">
      <c r="B1653">
        <v>20250310</v>
      </c>
      <c r="C1653" t="s">
        <v>75</v>
      </c>
      <c r="D1653">
        <v>1330</v>
      </c>
      <c r="E1653">
        <v>6880</v>
      </c>
      <c r="H1653">
        <v>5275</v>
      </c>
      <c r="K1653">
        <v>0</v>
      </c>
      <c r="L1653">
        <v>0</v>
      </c>
      <c r="M1653">
        <v>0</v>
      </c>
      <c r="N1653" t="s">
        <v>46</v>
      </c>
      <c r="O1653" t="s">
        <v>51</v>
      </c>
      <c r="P1653" s="157">
        <f t="shared" si="375"/>
        <v>0</v>
      </c>
      <c r="Q1653">
        <f t="shared" si="376"/>
        <v>1605</v>
      </c>
      <c r="R1653" s="157" t="str">
        <f t="shared" si="377"/>
        <v>NA</v>
      </c>
      <c r="S1653" s="157" t="str">
        <f t="shared" si="378"/>
        <v>NA</v>
      </c>
      <c r="T1653" t="str">
        <f t="shared" si="379"/>
        <v>NA</v>
      </c>
      <c r="U1653">
        <f t="shared" si="380"/>
        <v>0</v>
      </c>
      <c r="V1653">
        <f>MIN(IF(SUM(W1653,X1653,Y1653,AA1653,AB1653,AE1653,AD1653,AG1653,AH1653,AK1653,AJ1653,AN1653,AO1653,AQ1653,AR1653,AT1653,AU1653,AV1653,A1653,BB1653,AX1653,AY1653,AZ1653,BA1653,BD1653,BE1653)=0,0,1)+IF(O1653="Smoothing ramp",1,0)+IF(ISNUMBER(W1653),1,0)+IF(ISNUMBER(X1653),1,0)+IF(ISNUMBER(Y1653),1,0)+IF(ISNUMBER(#REF!),1,0)+IF(ISNUMBER(AA1653),1,0)+IF(ISNUMBER(AB1653),1,0)+IF(ISNUMBER(#REF!),1,0)+IF(ISNUMBER(AE1653),1,0)+IF(ISNUMBER(AD1653),1,0)+IF(ISNUMBER(AG1653),1,0)+IF(ISNUMBER(AH1653),1,0)+IF(ISNUMBER(AJ1653),1,0)+IF(ISNUMBER(AK1653),1,0)+IF(ISNUMBER(AN1653),1,0)+IF(ISNUMBER(AO1653),1,0)+IF(ISNUMBER(AQ1653),1,0)+IF(ISNUMBER(AR1653),1,0)+IF(ISNUMBER(AT1653),1,0)+IF(ISNUMBER(AU1653),1,0)+IF(ISNUMBER(AV1653),1,0)+IF(ISNUMBER(#REF!),1,0)+IF(ISNUMBER(AM1653),1,0)+IF(ISNUMBER(BB1653),1,0)+IF(ISNUMBER(AX1653),1,0)+IF(ISNUMBER(AY1653),1,0)+IF(ISNUMBER(AZ1653),1,0)+IF(ISNUMBER(BA1653),1,0)+IF(ISNUMBER(BD1653),1,0)+IF(ISNUMBER(BE1653),1,0),1)</f>
        <v>1</v>
      </c>
      <c r="W1653" t="s">
        <v>48</v>
      </c>
      <c r="X1653" t="s">
        <v>48</v>
      </c>
      <c r="Y1653" t="s">
        <v>48</v>
      </c>
      <c r="Z1653" t="s">
        <v>48</v>
      </c>
      <c r="AA1653" t="s">
        <v>48</v>
      </c>
      <c r="AB1653" t="s">
        <v>48</v>
      </c>
      <c r="AC1653" t="s">
        <v>48</v>
      </c>
      <c r="AD1653" t="s">
        <v>48</v>
      </c>
      <c r="AE1653" t="s">
        <v>48</v>
      </c>
      <c r="AF1653" t="s">
        <v>48</v>
      </c>
      <c r="AG1653" t="s">
        <v>48</v>
      </c>
      <c r="AH1653" t="s">
        <v>48</v>
      </c>
      <c r="AI1653" t="s">
        <v>48</v>
      </c>
      <c r="AJ1653" t="s">
        <v>48</v>
      </c>
      <c r="AK1653" t="s">
        <v>48</v>
      </c>
      <c r="AL1653" t="s">
        <v>48</v>
      </c>
      <c r="AN1653" t="s">
        <v>48</v>
      </c>
      <c r="AO1653" t="s">
        <v>48</v>
      </c>
      <c r="AP1653" t="s">
        <v>48</v>
      </c>
      <c r="AQ1653" t="s">
        <v>48</v>
      </c>
      <c r="AR1653">
        <v>5000</v>
      </c>
      <c r="AS1653" t="s">
        <v>77</v>
      </c>
      <c r="AW1653" t="s">
        <v>48</v>
      </c>
      <c r="AX1653" t="s">
        <v>48</v>
      </c>
      <c r="AY1653" t="s">
        <v>48</v>
      </c>
      <c r="AZ1653" t="s">
        <v>48</v>
      </c>
      <c r="BA1653" t="s">
        <v>48</v>
      </c>
      <c r="BB1653" t="s">
        <v>48</v>
      </c>
      <c r="BC1653" t="s">
        <v>48</v>
      </c>
      <c r="BD1653" t="s">
        <v>48</v>
      </c>
      <c r="BE1653" t="s">
        <v>48</v>
      </c>
      <c r="BF1653" t="s">
        <v>48</v>
      </c>
      <c r="BG1653" s="15" t="str">
        <f ca="1">OFFSET($V$6,0,MATCH(BH1653,$X1653:$BF1653,0))</f>
        <v>SI</v>
      </c>
      <c r="BH1653" s="15">
        <f t="shared" si="381"/>
        <v>5000</v>
      </c>
      <c r="BI1653" s="15" t="str">
        <f t="shared" ca="1" si="382"/>
        <v>Overload: CNEC: CNE: 400 kV Divaca-Redipuglia, C: N-2 Robbia-Gorlago + Robbia-S.Fiorano, Global TTC reduction triggered</v>
      </c>
      <c r="BJ1653" s="15" t="e">
        <f t="shared" ca="1" si="383"/>
        <v>#N/A</v>
      </c>
      <c r="BK1653" s="15">
        <f t="shared" si="384"/>
        <v>100000</v>
      </c>
      <c r="BL1653" s="15" t="e">
        <f t="shared" ca="1" si="385"/>
        <v>#N/A</v>
      </c>
      <c r="BM1653" s="15">
        <f t="shared" si="386"/>
        <v>0</v>
      </c>
      <c r="BN1653" t="str">
        <f t="shared" ca="1" si="387"/>
        <v>SI</v>
      </c>
      <c r="BO1653">
        <f t="shared" si="388"/>
        <v>5000</v>
      </c>
      <c r="BP1653" t="str">
        <f t="shared" ca="1" si="389"/>
        <v>Overload: CNEC: CNE: 400 kV Divaca-Redipuglia, C: N-2 Robbia-Gorlago + Robbia-S.Fiorano, Global TTC reduction triggered</v>
      </c>
    </row>
    <row r="1654" spans="2:68" hidden="1">
      <c r="B1654">
        <v>20250310</v>
      </c>
      <c r="C1654" t="s">
        <v>75</v>
      </c>
      <c r="D1654">
        <v>1430</v>
      </c>
      <c r="E1654">
        <v>6880</v>
      </c>
      <c r="H1654">
        <v>5275</v>
      </c>
      <c r="K1654">
        <v>0</v>
      </c>
      <c r="L1654">
        <v>0</v>
      </c>
      <c r="M1654">
        <v>0</v>
      </c>
      <c r="N1654" t="s">
        <v>46</v>
      </c>
      <c r="O1654" t="s">
        <v>51</v>
      </c>
      <c r="P1654" s="157">
        <f t="shared" si="375"/>
        <v>0</v>
      </c>
      <c r="Q1654">
        <f t="shared" si="376"/>
        <v>1605</v>
      </c>
      <c r="R1654" s="157" t="str">
        <f t="shared" si="377"/>
        <v>NA</v>
      </c>
      <c r="S1654" s="157" t="str">
        <f t="shared" si="378"/>
        <v>NA</v>
      </c>
      <c r="T1654" t="str">
        <f t="shared" si="379"/>
        <v>NA</v>
      </c>
      <c r="U1654">
        <f t="shared" si="380"/>
        <v>0</v>
      </c>
      <c r="V1654">
        <f>MIN(IF(SUM(W1654,X1654,Y1654,AA1654,AB1654,AE1654,AD1654,AG1654,AH1654,AK1654,AJ1654,AN1654,AO1654,AQ1654,AR1654,AT1654,AU1654,AV1654,A1654,BB1654,AX1654,AY1654,AZ1654,BA1654,BD1654,BE1654)=0,0,1)+IF(O1654="Smoothing ramp",1,0)+IF(ISNUMBER(W1654),1,0)+IF(ISNUMBER(X1654),1,0)+IF(ISNUMBER(Y1654),1,0)+IF(ISNUMBER(#REF!),1,0)+IF(ISNUMBER(AA1654),1,0)+IF(ISNUMBER(AB1654),1,0)+IF(ISNUMBER(#REF!),1,0)+IF(ISNUMBER(AE1654),1,0)+IF(ISNUMBER(AD1654),1,0)+IF(ISNUMBER(AG1654),1,0)+IF(ISNUMBER(AH1654),1,0)+IF(ISNUMBER(AJ1654),1,0)+IF(ISNUMBER(AK1654),1,0)+IF(ISNUMBER(AN1654),1,0)+IF(ISNUMBER(AO1654),1,0)+IF(ISNUMBER(AQ1654),1,0)+IF(ISNUMBER(AR1654),1,0)+IF(ISNUMBER(AT1654),1,0)+IF(ISNUMBER(AU1654),1,0)+IF(ISNUMBER(AV1654),1,0)+IF(ISNUMBER(#REF!),1,0)+IF(ISNUMBER(AM1654),1,0)+IF(ISNUMBER(BB1654),1,0)+IF(ISNUMBER(AX1654),1,0)+IF(ISNUMBER(AY1654),1,0)+IF(ISNUMBER(AZ1654),1,0)+IF(ISNUMBER(BA1654),1,0)+IF(ISNUMBER(BD1654),1,0)+IF(ISNUMBER(BE1654),1,0),1)</f>
        <v>1</v>
      </c>
      <c r="W1654" t="s">
        <v>48</v>
      </c>
      <c r="X1654" t="s">
        <v>48</v>
      </c>
      <c r="Y1654" t="s">
        <v>48</v>
      </c>
      <c r="Z1654" t="s">
        <v>48</v>
      </c>
      <c r="AA1654" t="s">
        <v>48</v>
      </c>
      <c r="AB1654" t="s">
        <v>48</v>
      </c>
      <c r="AC1654" t="s">
        <v>48</v>
      </c>
      <c r="AD1654" t="s">
        <v>48</v>
      </c>
      <c r="AE1654" t="s">
        <v>48</v>
      </c>
      <c r="AF1654" t="s">
        <v>48</v>
      </c>
      <c r="AG1654" t="s">
        <v>48</v>
      </c>
      <c r="AH1654" t="s">
        <v>48</v>
      </c>
      <c r="AI1654" t="s">
        <v>48</v>
      </c>
      <c r="AJ1654" t="s">
        <v>48</v>
      </c>
      <c r="AK1654" t="s">
        <v>48</v>
      </c>
      <c r="AL1654" t="s">
        <v>48</v>
      </c>
      <c r="AN1654" t="s">
        <v>48</v>
      </c>
      <c r="AO1654" t="s">
        <v>48</v>
      </c>
      <c r="AP1654" t="s">
        <v>48</v>
      </c>
      <c r="AQ1654" t="s">
        <v>48</v>
      </c>
      <c r="AR1654">
        <v>5000</v>
      </c>
      <c r="AS1654" t="s">
        <v>77</v>
      </c>
      <c r="AW1654" t="s">
        <v>48</v>
      </c>
      <c r="AX1654" t="s">
        <v>48</v>
      </c>
      <c r="AY1654" t="s">
        <v>48</v>
      </c>
      <c r="AZ1654" t="s">
        <v>48</v>
      </c>
      <c r="BA1654" t="s">
        <v>48</v>
      </c>
      <c r="BB1654" t="s">
        <v>48</v>
      </c>
      <c r="BC1654" t="s">
        <v>48</v>
      </c>
      <c r="BD1654" t="s">
        <v>48</v>
      </c>
      <c r="BE1654" t="s">
        <v>48</v>
      </c>
      <c r="BF1654" t="s">
        <v>48</v>
      </c>
      <c r="BG1654" s="15" t="str">
        <f ca="1">OFFSET($V$6,0,MATCH(BH1654,$X1654:$BF1654,0))</f>
        <v>SI</v>
      </c>
      <c r="BH1654" s="15">
        <f t="shared" si="381"/>
        <v>5000</v>
      </c>
      <c r="BI1654" s="15" t="str">
        <f t="shared" ca="1" si="382"/>
        <v>Overload: CNEC: CNE: 400 kV Divaca-Redipuglia, C: N-2 Robbia-Gorlago + Robbia-S.Fiorano, Global TTC reduction triggered</v>
      </c>
      <c r="BJ1654" s="15" t="e">
        <f t="shared" ca="1" si="383"/>
        <v>#N/A</v>
      </c>
      <c r="BK1654" s="15">
        <f t="shared" si="384"/>
        <v>100000</v>
      </c>
      <c r="BL1654" s="15" t="e">
        <f t="shared" ca="1" si="385"/>
        <v>#N/A</v>
      </c>
      <c r="BM1654" s="15">
        <f t="shared" si="386"/>
        <v>0</v>
      </c>
      <c r="BN1654" t="str">
        <f t="shared" ca="1" si="387"/>
        <v>SI</v>
      </c>
      <c r="BO1654">
        <f t="shared" si="388"/>
        <v>5000</v>
      </c>
      <c r="BP1654" t="str">
        <f t="shared" ca="1" si="389"/>
        <v>Overload: CNEC: CNE: 400 kV Divaca-Redipuglia, C: N-2 Robbia-Gorlago + Robbia-S.Fiorano, Global TTC reduction triggered</v>
      </c>
    </row>
    <row r="1655" spans="2:68" hidden="1">
      <c r="B1655">
        <v>20250310</v>
      </c>
      <c r="C1655" t="s">
        <v>75</v>
      </c>
      <c r="D1655">
        <v>1530</v>
      </c>
      <c r="F1655">
        <v>6432</v>
      </c>
      <c r="G1655">
        <v>406</v>
      </c>
      <c r="I1655">
        <v>5108</v>
      </c>
      <c r="J1655">
        <v>406</v>
      </c>
      <c r="K1655">
        <v>6668</v>
      </c>
      <c r="L1655">
        <v>157</v>
      </c>
      <c r="M1655">
        <v>0</v>
      </c>
      <c r="N1655" t="s">
        <v>53</v>
      </c>
      <c r="O1655" t="s">
        <v>51</v>
      </c>
      <c r="P1655" s="157">
        <f t="shared" si="375"/>
        <v>6511</v>
      </c>
      <c r="Q1655" t="str">
        <f t="shared" si="376"/>
        <v>NA</v>
      </c>
      <c r="R1655" s="157">
        <f t="shared" si="377"/>
        <v>1324</v>
      </c>
      <c r="S1655" s="157">
        <f t="shared" si="378"/>
        <v>0</v>
      </c>
      <c r="T1655">
        <f t="shared" si="379"/>
        <v>1324</v>
      </c>
      <c r="U1655">
        <f t="shared" si="380"/>
        <v>-157</v>
      </c>
      <c r="V1655">
        <f>MIN(IF(SUM(W1655,X1655,Y1655,AA1655,AB1655,AE1655,AD1655,AG1655,AH1655,AK1655,AJ1655,AN1655,AO1655,AQ1655,AR1655,AT1655,AU1655,AV1655,A1655,BB1655,AX1655,AY1655,AZ1655,BA1655,BD1655,BE1655)=0,0,1)+IF(O1655="Smoothing ramp",1,0)+IF(ISNUMBER(W1655),1,0)+IF(ISNUMBER(X1655),1,0)+IF(ISNUMBER(Y1655),1,0)+IF(ISNUMBER(#REF!),1,0)+IF(ISNUMBER(AA1655),1,0)+IF(ISNUMBER(AB1655),1,0)+IF(ISNUMBER(#REF!),1,0)+IF(ISNUMBER(AE1655),1,0)+IF(ISNUMBER(AD1655),1,0)+IF(ISNUMBER(AG1655),1,0)+IF(ISNUMBER(AH1655),1,0)+IF(ISNUMBER(AJ1655),1,0)+IF(ISNUMBER(AK1655),1,0)+IF(ISNUMBER(AN1655),1,0)+IF(ISNUMBER(AO1655),1,0)+IF(ISNUMBER(AQ1655),1,0)+IF(ISNUMBER(AR1655),1,0)+IF(ISNUMBER(AT1655),1,0)+IF(ISNUMBER(AU1655),1,0)+IF(ISNUMBER(AV1655),1,0)+IF(ISNUMBER(#REF!),1,0)+IF(ISNUMBER(AM1655),1,0)+IF(ISNUMBER(BB1655),1,0)+IF(ISNUMBER(AX1655),1,0)+IF(ISNUMBER(AY1655),1,0)+IF(ISNUMBER(AZ1655),1,0)+IF(ISNUMBER(BA1655),1,0)+IF(ISNUMBER(BD1655),1,0)+IF(ISNUMBER(BE1655),1,0),1)</f>
        <v>1</v>
      </c>
      <c r="W1655" t="s">
        <v>48</v>
      </c>
      <c r="X1655" t="s">
        <v>48</v>
      </c>
      <c r="Y1655" t="s">
        <v>48</v>
      </c>
      <c r="Z1655" t="s">
        <v>48</v>
      </c>
      <c r="AA1655" t="s">
        <v>48</v>
      </c>
      <c r="AB1655" t="s">
        <v>48</v>
      </c>
      <c r="AC1655" t="s">
        <v>48</v>
      </c>
      <c r="AD1655" t="s">
        <v>48</v>
      </c>
      <c r="AE1655" t="s">
        <v>48</v>
      </c>
      <c r="AF1655" t="s">
        <v>48</v>
      </c>
      <c r="AG1655" t="s">
        <v>48</v>
      </c>
      <c r="AH1655" t="s">
        <v>48</v>
      </c>
      <c r="AI1655" t="s">
        <v>48</v>
      </c>
      <c r="AJ1655" t="s">
        <v>48</v>
      </c>
      <c r="AK1655" t="s">
        <v>48</v>
      </c>
      <c r="AL1655" t="s">
        <v>48</v>
      </c>
      <c r="AN1655" t="s">
        <v>48</v>
      </c>
      <c r="AO1655" t="s">
        <v>48</v>
      </c>
      <c r="AP1655" t="s">
        <v>48</v>
      </c>
      <c r="AQ1655" t="s">
        <v>48</v>
      </c>
      <c r="AR1655">
        <v>5000</v>
      </c>
      <c r="AS1655" t="s">
        <v>77</v>
      </c>
      <c r="AW1655" t="s">
        <v>48</v>
      </c>
      <c r="AX1655" t="s">
        <v>48</v>
      </c>
      <c r="AY1655" t="s">
        <v>48</v>
      </c>
      <c r="AZ1655" t="s">
        <v>48</v>
      </c>
      <c r="BA1655" t="s">
        <v>48</v>
      </c>
      <c r="BB1655" t="s">
        <v>48</v>
      </c>
      <c r="BC1655" t="s">
        <v>48</v>
      </c>
      <c r="BD1655" t="s">
        <v>48</v>
      </c>
      <c r="BE1655" t="s">
        <v>48</v>
      </c>
      <c r="BF1655" t="s">
        <v>48</v>
      </c>
      <c r="BG1655" s="15" t="str">
        <f ca="1">OFFSET($V$6,0,MATCH(BH1655,$X1655:$BF1655,0))</f>
        <v>SI</v>
      </c>
      <c r="BH1655" s="15">
        <f t="shared" si="381"/>
        <v>5000</v>
      </c>
      <c r="BI1655" s="15" t="str">
        <f t="shared" ca="1" si="382"/>
        <v>Overload: CNEC: CNE: 400 kV Divaca-Redipuglia, C: N-2 Robbia-Gorlago + Robbia-S.Fiorano, Global TTC reduction triggered</v>
      </c>
      <c r="BJ1655" s="15" t="e">
        <f t="shared" ca="1" si="383"/>
        <v>#N/A</v>
      </c>
      <c r="BK1655" s="15">
        <f t="shared" si="384"/>
        <v>100000</v>
      </c>
      <c r="BL1655" s="15" t="e">
        <f t="shared" ca="1" si="385"/>
        <v>#N/A</v>
      </c>
      <c r="BM1655" s="15">
        <f t="shared" si="386"/>
        <v>0</v>
      </c>
      <c r="BN1655" t="str">
        <f t="shared" ca="1" si="387"/>
        <v>SI</v>
      </c>
      <c r="BO1655">
        <f t="shared" si="388"/>
        <v>5000</v>
      </c>
      <c r="BP1655" t="str">
        <f t="shared" ca="1" si="389"/>
        <v>Overload: CNEC: CNE: 400 kV Divaca-Redipuglia, C: N-2 Robbia-Gorlago + Robbia-S.Fiorano, Global TTC reduction triggered</v>
      </c>
    </row>
    <row r="1656" spans="2:68" hidden="1">
      <c r="B1656">
        <v>20250310</v>
      </c>
      <c r="C1656" t="s">
        <v>75</v>
      </c>
      <c r="D1656">
        <v>1630</v>
      </c>
      <c r="F1656">
        <v>6363</v>
      </c>
      <c r="G1656">
        <v>400</v>
      </c>
      <c r="I1656">
        <v>5039</v>
      </c>
      <c r="J1656">
        <v>400</v>
      </c>
      <c r="K1656">
        <v>6668</v>
      </c>
      <c r="L1656">
        <v>88</v>
      </c>
      <c r="M1656">
        <v>0</v>
      </c>
      <c r="N1656" t="s">
        <v>53</v>
      </c>
      <c r="O1656" t="s">
        <v>51</v>
      </c>
      <c r="P1656" s="157">
        <f t="shared" si="375"/>
        <v>6580</v>
      </c>
      <c r="Q1656" t="str">
        <f t="shared" si="376"/>
        <v>NA</v>
      </c>
      <c r="R1656" s="157">
        <f t="shared" si="377"/>
        <v>1324</v>
      </c>
      <c r="S1656" s="157">
        <f t="shared" si="378"/>
        <v>0</v>
      </c>
      <c r="T1656">
        <f t="shared" si="379"/>
        <v>1324</v>
      </c>
      <c r="U1656">
        <f t="shared" si="380"/>
        <v>-88</v>
      </c>
      <c r="V1656">
        <f>MIN(IF(SUM(W1656,X1656,Y1656,AA1656,AB1656,AE1656,AD1656,AG1656,AH1656,AK1656,AJ1656,AN1656,AO1656,AQ1656,AR1656,AT1656,AU1656,AV1656,A1656,BB1656,AX1656,AY1656,AZ1656,BA1656,BD1656,BE1656)=0,0,1)+IF(O1656="Smoothing ramp",1,0)+IF(ISNUMBER(W1656),1,0)+IF(ISNUMBER(X1656),1,0)+IF(ISNUMBER(Y1656),1,0)+IF(ISNUMBER(#REF!),1,0)+IF(ISNUMBER(AA1656),1,0)+IF(ISNUMBER(AB1656),1,0)+IF(ISNUMBER(#REF!),1,0)+IF(ISNUMBER(AE1656),1,0)+IF(ISNUMBER(AD1656),1,0)+IF(ISNUMBER(AG1656),1,0)+IF(ISNUMBER(AH1656),1,0)+IF(ISNUMBER(AJ1656),1,0)+IF(ISNUMBER(AK1656),1,0)+IF(ISNUMBER(AN1656),1,0)+IF(ISNUMBER(AO1656),1,0)+IF(ISNUMBER(AQ1656),1,0)+IF(ISNUMBER(AR1656),1,0)+IF(ISNUMBER(AT1656),1,0)+IF(ISNUMBER(AU1656),1,0)+IF(ISNUMBER(AV1656),1,0)+IF(ISNUMBER(#REF!),1,0)+IF(ISNUMBER(AM1656),1,0)+IF(ISNUMBER(BB1656),1,0)+IF(ISNUMBER(AX1656),1,0)+IF(ISNUMBER(AY1656),1,0)+IF(ISNUMBER(AZ1656),1,0)+IF(ISNUMBER(BA1656),1,0)+IF(ISNUMBER(BD1656),1,0)+IF(ISNUMBER(BE1656),1,0),1)</f>
        <v>1</v>
      </c>
      <c r="W1656" t="s">
        <v>48</v>
      </c>
      <c r="X1656" t="s">
        <v>48</v>
      </c>
      <c r="Y1656" t="s">
        <v>48</v>
      </c>
      <c r="Z1656" t="s">
        <v>48</v>
      </c>
      <c r="AA1656" t="s">
        <v>48</v>
      </c>
      <c r="AB1656" t="s">
        <v>48</v>
      </c>
      <c r="AC1656" t="s">
        <v>48</v>
      </c>
      <c r="AD1656" t="s">
        <v>48</v>
      </c>
      <c r="AE1656" t="s">
        <v>48</v>
      </c>
      <c r="AF1656" t="s">
        <v>48</v>
      </c>
      <c r="AG1656" t="s">
        <v>48</v>
      </c>
      <c r="AH1656" t="s">
        <v>48</v>
      </c>
      <c r="AI1656" t="s">
        <v>48</v>
      </c>
      <c r="AJ1656" t="s">
        <v>48</v>
      </c>
      <c r="AK1656" t="s">
        <v>48</v>
      </c>
      <c r="AL1656" t="s">
        <v>48</v>
      </c>
      <c r="AN1656" t="s">
        <v>48</v>
      </c>
      <c r="AO1656" t="s">
        <v>48</v>
      </c>
      <c r="AP1656" t="s">
        <v>48</v>
      </c>
      <c r="AQ1656" t="s">
        <v>48</v>
      </c>
      <c r="AR1656">
        <v>5000</v>
      </c>
      <c r="AS1656" t="s">
        <v>77</v>
      </c>
      <c r="AW1656" t="s">
        <v>48</v>
      </c>
      <c r="AX1656" t="s">
        <v>48</v>
      </c>
      <c r="AY1656" t="s">
        <v>48</v>
      </c>
      <c r="AZ1656" t="s">
        <v>48</v>
      </c>
      <c r="BA1656" t="s">
        <v>48</v>
      </c>
      <c r="BB1656" t="s">
        <v>48</v>
      </c>
      <c r="BC1656" t="s">
        <v>48</v>
      </c>
      <c r="BD1656" t="s">
        <v>48</v>
      </c>
      <c r="BE1656" t="s">
        <v>48</v>
      </c>
      <c r="BF1656" t="s">
        <v>48</v>
      </c>
      <c r="BG1656" s="15" t="str">
        <f ca="1">OFFSET($V$6,0,MATCH(BH1656,$X1656:$BF1656,0))</f>
        <v>SI</v>
      </c>
      <c r="BH1656" s="15">
        <f t="shared" si="381"/>
        <v>5000</v>
      </c>
      <c r="BI1656" s="15" t="str">
        <f t="shared" ca="1" si="382"/>
        <v>Overload: CNEC: CNE: 400 kV Divaca-Redipuglia, C: N-2 Robbia-Gorlago + Robbia-S.Fiorano, Global TTC reduction triggered</v>
      </c>
      <c r="BJ1656" s="15" t="e">
        <f t="shared" ca="1" si="383"/>
        <v>#N/A</v>
      </c>
      <c r="BK1656" s="15">
        <f t="shared" si="384"/>
        <v>100000</v>
      </c>
      <c r="BL1656" s="15" t="e">
        <f t="shared" ca="1" si="385"/>
        <v>#N/A</v>
      </c>
      <c r="BM1656" s="15">
        <f t="shared" si="386"/>
        <v>0</v>
      </c>
      <c r="BN1656" t="str">
        <f t="shared" ca="1" si="387"/>
        <v>SI</v>
      </c>
      <c r="BO1656">
        <f t="shared" si="388"/>
        <v>5000</v>
      </c>
      <c r="BP1656" t="str">
        <f t="shared" ca="1" si="389"/>
        <v>Overload: CNEC: CNE: 400 kV Divaca-Redipuglia, C: N-2 Robbia-Gorlago + Robbia-S.Fiorano, Global TTC reduction triggered</v>
      </c>
    </row>
    <row r="1657" spans="2:68" hidden="1">
      <c r="B1657">
        <v>20250310</v>
      </c>
      <c r="C1657" t="s">
        <v>75</v>
      </c>
      <c r="D1657">
        <v>1730</v>
      </c>
      <c r="F1657">
        <v>6456</v>
      </c>
      <c r="G1657">
        <v>408</v>
      </c>
      <c r="I1657">
        <v>5132</v>
      </c>
      <c r="J1657">
        <v>408</v>
      </c>
      <c r="K1657">
        <v>6668</v>
      </c>
      <c r="L1657">
        <v>181</v>
      </c>
      <c r="M1657">
        <v>0</v>
      </c>
      <c r="N1657" t="s">
        <v>53</v>
      </c>
      <c r="O1657" t="s">
        <v>51</v>
      </c>
      <c r="P1657" s="157">
        <f t="shared" si="375"/>
        <v>6487</v>
      </c>
      <c r="Q1657" t="str">
        <f t="shared" si="376"/>
        <v>NA</v>
      </c>
      <c r="R1657" s="157">
        <f t="shared" si="377"/>
        <v>1324</v>
      </c>
      <c r="S1657" s="157">
        <f t="shared" si="378"/>
        <v>0</v>
      </c>
      <c r="T1657">
        <f t="shared" si="379"/>
        <v>1324</v>
      </c>
      <c r="U1657">
        <f t="shared" si="380"/>
        <v>-181</v>
      </c>
      <c r="V1657">
        <f>MIN(IF(SUM(W1657,X1657,Y1657,AA1657,AB1657,AE1657,AD1657,AG1657,AH1657,AK1657,AJ1657,AN1657,AO1657,AQ1657,AR1657,AT1657,AU1657,AV1657,A1657,BB1657,AX1657,AY1657,AZ1657,BA1657,BD1657,BE1657)=0,0,1)+IF(O1657="Smoothing ramp",1,0)+IF(ISNUMBER(W1657),1,0)+IF(ISNUMBER(X1657),1,0)+IF(ISNUMBER(Y1657),1,0)+IF(ISNUMBER(#REF!),1,0)+IF(ISNUMBER(AA1657),1,0)+IF(ISNUMBER(AB1657),1,0)+IF(ISNUMBER(#REF!),1,0)+IF(ISNUMBER(AE1657),1,0)+IF(ISNUMBER(AD1657),1,0)+IF(ISNUMBER(AG1657),1,0)+IF(ISNUMBER(AH1657),1,0)+IF(ISNUMBER(AJ1657),1,0)+IF(ISNUMBER(AK1657),1,0)+IF(ISNUMBER(AN1657),1,0)+IF(ISNUMBER(AO1657),1,0)+IF(ISNUMBER(AQ1657),1,0)+IF(ISNUMBER(AR1657),1,0)+IF(ISNUMBER(AT1657),1,0)+IF(ISNUMBER(AU1657),1,0)+IF(ISNUMBER(AV1657),1,0)+IF(ISNUMBER(#REF!),1,0)+IF(ISNUMBER(AM1657),1,0)+IF(ISNUMBER(BB1657),1,0)+IF(ISNUMBER(AX1657),1,0)+IF(ISNUMBER(AY1657),1,0)+IF(ISNUMBER(AZ1657),1,0)+IF(ISNUMBER(BA1657),1,0)+IF(ISNUMBER(BD1657),1,0)+IF(ISNUMBER(BE1657),1,0),1)</f>
        <v>1</v>
      </c>
      <c r="W1657" t="s">
        <v>48</v>
      </c>
      <c r="X1657" t="s">
        <v>48</v>
      </c>
      <c r="Y1657" t="s">
        <v>48</v>
      </c>
      <c r="Z1657" t="s">
        <v>48</v>
      </c>
      <c r="AA1657" t="s">
        <v>48</v>
      </c>
      <c r="AB1657" t="s">
        <v>48</v>
      </c>
      <c r="AC1657" t="s">
        <v>48</v>
      </c>
      <c r="AD1657" t="s">
        <v>48</v>
      </c>
      <c r="AE1657" t="s">
        <v>48</v>
      </c>
      <c r="AF1657" t="s">
        <v>48</v>
      </c>
      <c r="AG1657" t="s">
        <v>48</v>
      </c>
      <c r="AH1657" t="s">
        <v>48</v>
      </c>
      <c r="AI1657" t="s">
        <v>48</v>
      </c>
      <c r="AJ1657" t="s">
        <v>48</v>
      </c>
      <c r="AK1657" t="s">
        <v>48</v>
      </c>
      <c r="AL1657" t="s">
        <v>48</v>
      </c>
      <c r="AN1657" t="s">
        <v>48</v>
      </c>
      <c r="AO1657" t="s">
        <v>48</v>
      </c>
      <c r="AP1657" t="s">
        <v>48</v>
      </c>
      <c r="AQ1657" t="s">
        <v>48</v>
      </c>
      <c r="AR1657">
        <v>5000</v>
      </c>
      <c r="AS1657" t="s">
        <v>77</v>
      </c>
      <c r="AW1657" t="s">
        <v>48</v>
      </c>
      <c r="AX1657" t="s">
        <v>48</v>
      </c>
      <c r="AY1657" t="s">
        <v>48</v>
      </c>
      <c r="AZ1657" t="s">
        <v>48</v>
      </c>
      <c r="BA1657" t="s">
        <v>48</v>
      </c>
      <c r="BB1657" t="s">
        <v>48</v>
      </c>
      <c r="BC1657" t="s">
        <v>48</v>
      </c>
      <c r="BD1657" t="s">
        <v>48</v>
      </c>
      <c r="BE1657" t="s">
        <v>48</v>
      </c>
      <c r="BF1657" t="s">
        <v>48</v>
      </c>
      <c r="BG1657" s="15" t="str">
        <f ca="1">OFFSET($V$6,0,MATCH(BH1657,$X1657:$BF1657,0))</f>
        <v>SI</v>
      </c>
      <c r="BH1657" s="15">
        <f t="shared" si="381"/>
        <v>5000</v>
      </c>
      <c r="BI1657" s="15" t="str">
        <f t="shared" ca="1" si="382"/>
        <v>Overload: CNEC: CNE: 400 kV Divaca-Redipuglia, C: N-2 Robbia-Gorlago + Robbia-S.Fiorano, Global TTC reduction triggered</v>
      </c>
      <c r="BJ1657" s="15" t="e">
        <f t="shared" ca="1" si="383"/>
        <v>#N/A</v>
      </c>
      <c r="BK1657" s="15">
        <f t="shared" si="384"/>
        <v>100000</v>
      </c>
      <c r="BL1657" s="15" t="e">
        <f t="shared" ca="1" si="385"/>
        <v>#N/A</v>
      </c>
      <c r="BM1657" s="15">
        <f t="shared" si="386"/>
        <v>0</v>
      </c>
      <c r="BN1657" t="str">
        <f t="shared" ca="1" si="387"/>
        <v>SI</v>
      </c>
      <c r="BO1657">
        <f t="shared" si="388"/>
        <v>5000</v>
      </c>
      <c r="BP1657" t="str">
        <f t="shared" ca="1" si="389"/>
        <v>Overload: CNEC: CNE: 400 kV Divaca-Redipuglia, C: N-2 Robbia-Gorlago + Robbia-S.Fiorano, Global TTC reduction triggered</v>
      </c>
    </row>
    <row r="1658" spans="2:68" hidden="1">
      <c r="B1658">
        <v>20250310</v>
      </c>
      <c r="C1658" t="s">
        <v>75</v>
      </c>
      <c r="D1658">
        <v>1830</v>
      </c>
      <c r="F1658">
        <v>6382</v>
      </c>
      <c r="G1658">
        <v>841</v>
      </c>
      <c r="I1658">
        <v>6196</v>
      </c>
      <c r="J1658">
        <v>841</v>
      </c>
      <c r="K1658">
        <v>-3393</v>
      </c>
      <c r="L1658">
        <v>-3393</v>
      </c>
      <c r="M1658">
        <v>0</v>
      </c>
      <c r="N1658" t="s">
        <v>50</v>
      </c>
      <c r="O1658" t="s">
        <v>51</v>
      </c>
      <c r="P1658" s="157">
        <f t="shared" si="375"/>
        <v>0</v>
      </c>
      <c r="Q1658" t="str">
        <f t="shared" si="376"/>
        <v>NA</v>
      </c>
      <c r="R1658" s="157">
        <f t="shared" si="377"/>
        <v>186</v>
      </c>
      <c r="S1658" s="157">
        <f t="shared" si="378"/>
        <v>0</v>
      </c>
      <c r="T1658">
        <f t="shared" si="379"/>
        <v>186</v>
      </c>
      <c r="U1658">
        <f t="shared" si="380"/>
        <v>3393</v>
      </c>
      <c r="V1658">
        <f>MIN(IF(SUM(W1658,X1658,Y1658,AA1658,AB1658,AE1658,AD1658,AG1658,AH1658,AK1658,AJ1658,AN1658,AO1658,AQ1658,AR1658,AT1658,AU1658,AV1658,A1658,BB1658,AX1658,AY1658,AZ1658,BA1658,BD1658,BE1658)=0,0,1)+IF(O1658="Smoothing ramp",1,0)+IF(ISNUMBER(W1658),1,0)+IF(ISNUMBER(X1658),1,0)+IF(ISNUMBER(Y1658),1,0)+IF(ISNUMBER(#REF!),1,0)+IF(ISNUMBER(AA1658),1,0)+IF(ISNUMBER(AB1658),1,0)+IF(ISNUMBER(#REF!),1,0)+IF(ISNUMBER(AE1658),1,0)+IF(ISNUMBER(AD1658),1,0)+IF(ISNUMBER(AG1658),1,0)+IF(ISNUMBER(AH1658),1,0)+IF(ISNUMBER(AJ1658),1,0)+IF(ISNUMBER(AK1658),1,0)+IF(ISNUMBER(AN1658),1,0)+IF(ISNUMBER(AO1658),1,0)+IF(ISNUMBER(AQ1658),1,0)+IF(ISNUMBER(AR1658),1,0)+IF(ISNUMBER(AT1658),1,0)+IF(ISNUMBER(AU1658),1,0)+IF(ISNUMBER(AV1658),1,0)+IF(ISNUMBER(#REF!),1,0)+IF(ISNUMBER(AM1658),1,0)+IF(ISNUMBER(BB1658),1,0)+IF(ISNUMBER(AX1658),1,0)+IF(ISNUMBER(AY1658),1,0)+IF(ISNUMBER(AZ1658),1,0)+IF(ISNUMBER(BA1658),1,0)+IF(ISNUMBER(BD1658),1,0)+IF(ISNUMBER(BE1658),1,0),1)</f>
        <v>1</v>
      </c>
      <c r="W1658" t="s">
        <v>48</v>
      </c>
      <c r="X1658" t="s">
        <v>48</v>
      </c>
      <c r="Y1658" t="s">
        <v>48</v>
      </c>
      <c r="Z1658" t="s">
        <v>48</v>
      </c>
      <c r="AA1658" t="s">
        <v>48</v>
      </c>
      <c r="AB1658" t="s">
        <v>48</v>
      </c>
      <c r="AC1658" t="s">
        <v>48</v>
      </c>
      <c r="AD1658" t="s">
        <v>48</v>
      </c>
      <c r="AE1658" t="s">
        <v>48</v>
      </c>
      <c r="AF1658" t="s">
        <v>48</v>
      </c>
      <c r="AG1658" t="s">
        <v>48</v>
      </c>
      <c r="AH1658" t="s">
        <v>48</v>
      </c>
      <c r="AI1658" t="s">
        <v>48</v>
      </c>
      <c r="AJ1658" t="s">
        <v>48</v>
      </c>
      <c r="AK1658" t="s">
        <v>48</v>
      </c>
      <c r="AL1658" t="s">
        <v>48</v>
      </c>
      <c r="AN1658" t="s">
        <v>48</v>
      </c>
      <c r="AO1658" t="s">
        <v>48</v>
      </c>
      <c r="AP1658" t="s">
        <v>48</v>
      </c>
      <c r="AQ1658" t="s">
        <v>48</v>
      </c>
      <c r="AR1658">
        <v>6419</v>
      </c>
      <c r="AS1658" t="s">
        <v>77</v>
      </c>
      <c r="AW1658" t="s">
        <v>48</v>
      </c>
      <c r="AX1658" t="s">
        <v>48</v>
      </c>
      <c r="AY1658" t="s">
        <v>48</v>
      </c>
      <c r="AZ1658" t="s">
        <v>48</v>
      </c>
      <c r="BA1658" t="s">
        <v>48</v>
      </c>
      <c r="BB1658" t="s">
        <v>48</v>
      </c>
      <c r="BC1658" t="s">
        <v>48</v>
      </c>
      <c r="BD1658" t="s">
        <v>48</v>
      </c>
      <c r="BE1658" t="s">
        <v>48</v>
      </c>
      <c r="BF1658" t="s">
        <v>48</v>
      </c>
      <c r="BG1658" s="15" t="str">
        <f ca="1">OFFSET($V$6,0,MATCH(BH1658,$X1658:$BF1658,0))</f>
        <v>SI</v>
      </c>
      <c r="BH1658" s="15">
        <f t="shared" si="381"/>
        <v>6419</v>
      </c>
      <c r="BI1658" s="15" t="str">
        <f t="shared" ca="1" si="382"/>
        <v>Overload: CNEC: CNE: 400 kV Divaca-Redipuglia, C: N-2 Robbia-Gorlago + Robbia-S.Fiorano, Global TTC reduction triggered</v>
      </c>
      <c r="BJ1658" s="15" t="e">
        <f t="shared" ca="1" si="383"/>
        <v>#N/A</v>
      </c>
      <c r="BK1658" s="15">
        <f t="shared" si="384"/>
        <v>100000</v>
      </c>
      <c r="BL1658" s="15" t="e">
        <f t="shared" ca="1" si="385"/>
        <v>#N/A</v>
      </c>
      <c r="BM1658" s="15">
        <f t="shared" si="386"/>
        <v>0</v>
      </c>
      <c r="BN1658" t="str">
        <f t="shared" ca="1" si="387"/>
        <v>SI</v>
      </c>
      <c r="BO1658">
        <f t="shared" si="388"/>
        <v>6419</v>
      </c>
      <c r="BP1658" t="str">
        <f t="shared" ca="1" si="389"/>
        <v>Overload: CNEC: CNE: 400 kV Divaca-Redipuglia, C: N-2 Robbia-Gorlago + Robbia-S.Fiorano, Global TTC reduction triggered</v>
      </c>
    </row>
    <row r="1659" spans="2:68" hidden="1">
      <c r="B1659">
        <v>20250310</v>
      </c>
      <c r="C1659" t="s">
        <v>75</v>
      </c>
      <c r="D1659">
        <v>1930</v>
      </c>
      <c r="F1659">
        <v>6382</v>
      </c>
      <c r="G1659">
        <v>841</v>
      </c>
      <c r="I1659">
        <v>6196</v>
      </c>
      <c r="J1659">
        <v>841</v>
      </c>
      <c r="K1659">
        <v>-3393</v>
      </c>
      <c r="L1659">
        <v>-3393</v>
      </c>
      <c r="M1659">
        <v>0</v>
      </c>
      <c r="N1659" t="s">
        <v>50</v>
      </c>
      <c r="O1659" t="s">
        <v>51</v>
      </c>
      <c r="P1659" s="157">
        <f t="shared" si="375"/>
        <v>0</v>
      </c>
      <c r="Q1659" t="str">
        <f t="shared" si="376"/>
        <v>NA</v>
      </c>
      <c r="R1659" s="157">
        <f t="shared" si="377"/>
        <v>186</v>
      </c>
      <c r="S1659" s="157">
        <f t="shared" si="378"/>
        <v>0</v>
      </c>
      <c r="T1659">
        <f t="shared" si="379"/>
        <v>186</v>
      </c>
      <c r="U1659">
        <f t="shared" si="380"/>
        <v>3393</v>
      </c>
      <c r="V1659">
        <f>MIN(IF(SUM(W1659,X1659,Y1659,AA1659,AB1659,AE1659,AD1659,AG1659,AH1659,AK1659,AJ1659,AN1659,AO1659,AQ1659,AR1659,AT1659,AU1659,AV1659,A1659,BB1659,AX1659,AY1659,AZ1659,BA1659,BD1659,BE1659)=0,0,1)+IF(O1659="Smoothing ramp",1,0)+IF(ISNUMBER(W1659),1,0)+IF(ISNUMBER(X1659),1,0)+IF(ISNUMBER(Y1659),1,0)+IF(ISNUMBER(#REF!),1,0)+IF(ISNUMBER(AA1659),1,0)+IF(ISNUMBER(AB1659),1,0)+IF(ISNUMBER(#REF!),1,0)+IF(ISNUMBER(AE1659),1,0)+IF(ISNUMBER(AD1659),1,0)+IF(ISNUMBER(AG1659),1,0)+IF(ISNUMBER(AH1659),1,0)+IF(ISNUMBER(AJ1659),1,0)+IF(ISNUMBER(AK1659),1,0)+IF(ISNUMBER(AN1659),1,0)+IF(ISNUMBER(AO1659),1,0)+IF(ISNUMBER(AQ1659),1,0)+IF(ISNUMBER(AR1659),1,0)+IF(ISNUMBER(AT1659),1,0)+IF(ISNUMBER(AU1659),1,0)+IF(ISNUMBER(AV1659),1,0)+IF(ISNUMBER(#REF!),1,0)+IF(ISNUMBER(AM1659),1,0)+IF(ISNUMBER(BB1659),1,0)+IF(ISNUMBER(AX1659),1,0)+IF(ISNUMBER(AY1659),1,0)+IF(ISNUMBER(AZ1659),1,0)+IF(ISNUMBER(BA1659),1,0)+IF(ISNUMBER(BD1659),1,0)+IF(ISNUMBER(BE1659),1,0),1)</f>
        <v>1</v>
      </c>
      <c r="W1659" t="s">
        <v>48</v>
      </c>
      <c r="X1659" t="s">
        <v>48</v>
      </c>
      <c r="Y1659" t="s">
        <v>48</v>
      </c>
      <c r="Z1659" t="s">
        <v>48</v>
      </c>
      <c r="AA1659" t="s">
        <v>48</v>
      </c>
      <c r="AB1659" t="s">
        <v>48</v>
      </c>
      <c r="AC1659" t="s">
        <v>48</v>
      </c>
      <c r="AD1659" t="s">
        <v>48</v>
      </c>
      <c r="AE1659" t="s">
        <v>48</v>
      </c>
      <c r="AF1659" t="s">
        <v>48</v>
      </c>
      <c r="AG1659" t="s">
        <v>48</v>
      </c>
      <c r="AH1659" t="s">
        <v>48</v>
      </c>
      <c r="AI1659" t="s">
        <v>48</v>
      </c>
      <c r="AJ1659" t="s">
        <v>48</v>
      </c>
      <c r="AK1659" t="s">
        <v>48</v>
      </c>
      <c r="AL1659" t="s">
        <v>48</v>
      </c>
      <c r="AN1659" t="s">
        <v>48</v>
      </c>
      <c r="AO1659" t="s">
        <v>48</v>
      </c>
      <c r="AP1659" t="s">
        <v>48</v>
      </c>
      <c r="AQ1659" t="s">
        <v>48</v>
      </c>
      <c r="AR1659">
        <v>6419</v>
      </c>
      <c r="AS1659" t="s">
        <v>77</v>
      </c>
      <c r="AW1659" t="s">
        <v>48</v>
      </c>
      <c r="AX1659" t="s">
        <v>48</v>
      </c>
      <c r="AY1659" t="s">
        <v>48</v>
      </c>
      <c r="AZ1659" t="s">
        <v>48</v>
      </c>
      <c r="BA1659" t="s">
        <v>48</v>
      </c>
      <c r="BB1659" t="s">
        <v>48</v>
      </c>
      <c r="BC1659" t="s">
        <v>48</v>
      </c>
      <c r="BD1659" t="s">
        <v>48</v>
      </c>
      <c r="BE1659" t="s">
        <v>48</v>
      </c>
      <c r="BF1659" t="s">
        <v>48</v>
      </c>
      <c r="BG1659" s="15" t="str">
        <f ca="1">OFFSET($V$6,0,MATCH(BH1659,$X1659:$BF1659,0))</f>
        <v>SI</v>
      </c>
      <c r="BH1659" s="15">
        <f t="shared" si="381"/>
        <v>6419</v>
      </c>
      <c r="BI1659" s="15" t="str">
        <f t="shared" ca="1" si="382"/>
        <v>Overload: CNEC: CNE: 400 kV Divaca-Redipuglia, C: N-2 Robbia-Gorlago + Robbia-S.Fiorano, Global TTC reduction triggered</v>
      </c>
      <c r="BJ1659" s="15" t="e">
        <f t="shared" ca="1" si="383"/>
        <v>#N/A</v>
      </c>
      <c r="BK1659" s="15">
        <f t="shared" si="384"/>
        <v>100000</v>
      </c>
      <c r="BL1659" s="15" t="e">
        <f t="shared" ca="1" si="385"/>
        <v>#N/A</v>
      </c>
      <c r="BM1659" s="15">
        <f t="shared" si="386"/>
        <v>0</v>
      </c>
      <c r="BN1659" t="str">
        <f t="shared" ca="1" si="387"/>
        <v>SI</v>
      </c>
      <c r="BO1659">
        <f t="shared" si="388"/>
        <v>6419</v>
      </c>
      <c r="BP1659" t="str">
        <f t="shared" ca="1" si="389"/>
        <v>Overload: CNEC: CNE: 400 kV Divaca-Redipuglia, C: N-2 Robbia-Gorlago + Robbia-S.Fiorano, Global TTC reduction triggered</v>
      </c>
    </row>
    <row r="1660" spans="2:68" hidden="1">
      <c r="B1660">
        <v>20250310</v>
      </c>
      <c r="C1660" t="s">
        <v>75</v>
      </c>
      <c r="D1660">
        <v>2030</v>
      </c>
      <c r="F1660">
        <v>6382</v>
      </c>
      <c r="G1660">
        <v>841</v>
      </c>
      <c r="I1660">
        <v>6196</v>
      </c>
      <c r="J1660">
        <v>841</v>
      </c>
      <c r="K1660">
        <v>-3393</v>
      </c>
      <c r="L1660">
        <v>-3393</v>
      </c>
      <c r="M1660">
        <v>0</v>
      </c>
      <c r="N1660" t="s">
        <v>50</v>
      </c>
      <c r="O1660" t="s">
        <v>51</v>
      </c>
      <c r="P1660" s="157">
        <f t="shared" si="375"/>
        <v>0</v>
      </c>
      <c r="Q1660" t="str">
        <f t="shared" si="376"/>
        <v>NA</v>
      </c>
      <c r="R1660" s="157">
        <f t="shared" si="377"/>
        <v>186</v>
      </c>
      <c r="S1660" s="157">
        <f t="shared" si="378"/>
        <v>0</v>
      </c>
      <c r="T1660">
        <f t="shared" si="379"/>
        <v>186</v>
      </c>
      <c r="U1660">
        <f t="shared" si="380"/>
        <v>3393</v>
      </c>
      <c r="V1660">
        <f>MIN(IF(SUM(W1660,X1660,Y1660,AA1660,AB1660,AE1660,AD1660,AG1660,AH1660,AK1660,AJ1660,AN1660,AO1660,AQ1660,AR1660,AT1660,AU1660,AV1660,A1660,BB1660,AX1660,AY1660,AZ1660,BA1660,BD1660,BE1660)=0,0,1)+IF(O1660="Smoothing ramp",1,0)+IF(ISNUMBER(W1660),1,0)+IF(ISNUMBER(X1660),1,0)+IF(ISNUMBER(Y1660),1,0)+IF(ISNUMBER(#REF!),1,0)+IF(ISNUMBER(AA1660),1,0)+IF(ISNUMBER(AB1660),1,0)+IF(ISNUMBER(#REF!),1,0)+IF(ISNUMBER(AE1660),1,0)+IF(ISNUMBER(AD1660),1,0)+IF(ISNUMBER(AG1660),1,0)+IF(ISNUMBER(AH1660),1,0)+IF(ISNUMBER(AJ1660),1,0)+IF(ISNUMBER(AK1660),1,0)+IF(ISNUMBER(AN1660),1,0)+IF(ISNUMBER(AO1660),1,0)+IF(ISNUMBER(AQ1660),1,0)+IF(ISNUMBER(AR1660),1,0)+IF(ISNUMBER(AT1660),1,0)+IF(ISNUMBER(AU1660),1,0)+IF(ISNUMBER(AV1660),1,0)+IF(ISNUMBER(#REF!),1,0)+IF(ISNUMBER(AM1660),1,0)+IF(ISNUMBER(BB1660),1,0)+IF(ISNUMBER(AX1660),1,0)+IF(ISNUMBER(AY1660),1,0)+IF(ISNUMBER(AZ1660),1,0)+IF(ISNUMBER(BA1660),1,0)+IF(ISNUMBER(BD1660),1,0)+IF(ISNUMBER(BE1660),1,0),1)</f>
        <v>1</v>
      </c>
      <c r="W1660" t="s">
        <v>48</v>
      </c>
      <c r="X1660" t="s">
        <v>48</v>
      </c>
      <c r="Y1660" t="s">
        <v>48</v>
      </c>
      <c r="Z1660" t="s">
        <v>48</v>
      </c>
      <c r="AA1660" t="s">
        <v>48</v>
      </c>
      <c r="AB1660" t="s">
        <v>48</v>
      </c>
      <c r="AC1660" t="s">
        <v>48</v>
      </c>
      <c r="AD1660" t="s">
        <v>48</v>
      </c>
      <c r="AE1660" t="s">
        <v>48</v>
      </c>
      <c r="AF1660" t="s">
        <v>48</v>
      </c>
      <c r="AG1660" t="s">
        <v>48</v>
      </c>
      <c r="AH1660" t="s">
        <v>48</v>
      </c>
      <c r="AI1660" t="s">
        <v>48</v>
      </c>
      <c r="AJ1660" t="s">
        <v>48</v>
      </c>
      <c r="AK1660" t="s">
        <v>48</v>
      </c>
      <c r="AL1660" t="s">
        <v>48</v>
      </c>
      <c r="AN1660" t="s">
        <v>48</v>
      </c>
      <c r="AO1660" t="s">
        <v>48</v>
      </c>
      <c r="AP1660" t="s">
        <v>48</v>
      </c>
      <c r="AQ1660" t="s">
        <v>48</v>
      </c>
      <c r="AR1660">
        <v>6419</v>
      </c>
      <c r="AS1660" t="s">
        <v>77</v>
      </c>
      <c r="AW1660" t="s">
        <v>48</v>
      </c>
      <c r="AX1660" t="s">
        <v>48</v>
      </c>
      <c r="AY1660" t="s">
        <v>48</v>
      </c>
      <c r="AZ1660" t="s">
        <v>48</v>
      </c>
      <c r="BA1660" t="s">
        <v>48</v>
      </c>
      <c r="BB1660" t="s">
        <v>48</v>
      </c>
      <c r="BC1660" t="s">
        <v>48</v>
      </c>
      <c r="BD1660" t="s">
        <v>48</v>
      </c>
      <c r="BE1660" t="s">
        <v>48</v>
      </c>
      <c r="BF1660" t="s">
        <v>48</v>
      </c>
      <c r="BG1660" s="15" t="str">
        <f ca="1">OFFSET($V$6,0,MATCH(BH1660,$X1660:$BF1660,0))</f>
        <v>SI</v>
      </c>
      <c r="BH1660" s="15">
        <f t="shared" si="381"/>
        <v>6419</v>
      </c>
      <c r="BI1660" s="15" t="str">
        <f t="shared" ca="1" si="382"/>
        <v>Overload: CNEC: CNE: 400 kV Divaca-Redipuglia, C: N-2 Robbia-Gorlago + Robbia-S.Fiorano, Global TTC reduction triggered</v>
      </c>
      <c r="BJ1660" s="15" t="e">
        <f t="shared" ca="1" si="383"/>
        <v>#N/A</v>
      </c>
      <c r="BK1660" s="15">
        <f t="shared" si="384"/>
        <v>100000</v>
      </c>
      <c r="BL1660" s="15" t="e">
        <f t="shared" ca="1" si="385"/>
        <v>#N/A</v>
      </c>
      <c r="BM1660" s="15">
        <f t="shared" si="386"/>
        <v>0</v>
      </c>
      <c r="BN1660" t="str">
        <f t="shared" ca="1" si="387"/>
        <v>SI</v>
      </c>
      <c r="BO1660">
        <f t="shared" si="388"/>
        <v>6419</v>
      </c>
      <c r="BP1660" t="str">
        <f t="shared" ca="1" si="389"/>
        <v>Overload: CNEC: CNE: 400 kV Divaca-Redipuglia, C: N-2 Robbia-Gorlago + Robbia-S.Fiorano, Global TTC reduction triggered</v>
      </c>
    </row>
    <row r="1661" spans="2:68" hidden="1">
      <c r="B1661">
        <v>20250310</v>
      </c>
      <c r="C1661" t="s">
        <v>75</v>
      </c>
      <c r="D1661">
        <v>2130</v>
      </c>
      <c r="E1661">
        <v>6880</v>
      </c>
      <c r="H1661">
        <v>6681</v>
      </c>
      <c r="K1661">
        <v>-1326</v>
      </c>
      <c r="L1661">
        <v>-1326</v>
      </c>
      <c r="M1661">
        <v>-1127</v>
      </c>
      <c r="N1661" t="s">
        <v>46</v>
      </c>
      <c r="O1661" t="s">
        <v>51</v>
      </c>
      <c r="P1661" s="157">
        <f t="shared" si="375"/>
        <v>0</v>
      </c>
      <c r="Q1661">
        <f t="shared" si="376"/>
        <v>199</v>
      </c>
      <c r="R1661" s="157" t="str">
        <f t="shared" si="377"/>
        <v>NA</v>
      </c>
      <c r="S1661" s="157" t="str">
        <f t="shared" si="378"/>
        <v>NA</v>
      </c>
      <c r="T1661" t="str">
        <f t="shared" si="379"/>
        <v>NA</v>
      </c>
      <c r="U1661">
        <f t="shared" si="380"/>
        <v>0</v>
      </c>
      <c r="V1661">
        <f>MIN(IF(SUM(W1661,X1661,Y1661,AA1661,AB1661,AE1661,AD1661,AG1661,AH1661,AK1661,AJ1661,AN1661,AO1661,AQ1661,AR1661,AT1661,AU1661,AV1661,A1661,BB1661,AX1661,AY1661,AZ1661,BA1661,BD1661,BE1661)=0,0,1)+IF(O1661="Smoothing ramp",1,0)+IF(ISNUMBER(W1661),1,0)+IF(ISNUMBER(X1661),1,0)+IF(ISNUMBER(Y1661),1,0)+IF(ISNUMBER(#REF!),1,0)+IF(ISNUMBER(AA1661),1,0)+IF(ISNUMBER(AB1661),1,0)+IF(ISNUMBER(#REF!),1,0)+IF(ISNUMBER(AE1661),1,0)+IF(ISNUMBER(AD1661),1,0)+IF(ISNUMBER(AG1661),1,0)+IF(ISNUMBER(AH1661),1,0)+IF(ISNUMBER(AJ1661),1,0)+IF(ISNUMBER(AK1661),1,0)+IF(ISNUMBER(AN1661),1,0)+IF(ISNUMBER(AO1661),1,0)+IF(ISNUMBER(AQ1661),1,0)+IF(ISNUMBER(AR1661),1,0)+IF(ISNUMBER(AT1661),1,0)+IF(ISNUMBER(AU1661),1,0)+IF(ISNUMBER(AV1661),1,0)+IF(ISNUMBER(#REF!),1,0)+IF(ISNUMBER(AM1661),1,0)+IF(ISNUMBER(BB1661),1,0)+IF(ISNUMBER(AX1661),1,0)+IF(ISNUMBER(AY1661),1,0)+IF(ISNUMBER(AZ1661),1,0)+IF(ISNUMBER(BA1661),1,0)+IF(ISNUMBER(BD1661),1,0)+IF(ISNUMBER(BE1661),1,0),1)</f>
        <v>1</v>
      </c>
      <c r="W1661" t="s">
        <v>48</v>
      </c>
      <c r="X1661" t="s">
        <v>48</v>
      </c>
      <c r="Y1661" t="s">
        <v>48</v>
      </c>
      <c r="Z1661" t="s">
        <v>48</v>
      </c>
      <c r="AA1661" t="s">
        <v>48</v>
      </c>
      <c r="AB1661" t="s">
        <v>48</v>
      </c>
      <c r="AC1661" t="s">
        <v>48</v>
      </c>
      <c r="AD1661" t="s">
        <v>48</v>
      </c>
      <c r="AE1661" t="s">
        <v>48</v>
      </c>
      <c r="AF1661" t="s">
        <v>48</v>
      </c>
      <c r="AG1661" t="s">
        <v>48</v>
      </c>
      <c r="AH1661" t="s">
        <v>48</v>
      </c>
      <c r="AI1661" t="s">
        <v>48</v>
      </c>
      <c r="AJ1661" t="s">
        <v>48</v>
      </c>
      <c r="AK1661" t="s">
        <v>48</v>
      </c>
      <c r="AL1661" t="s">
        <v>48</v>
      </c>
      <c r="AN1661" t="s">
        <v>48</v>
      </c>
      <c r="AO1661" t="s">
        <v>48</v>
      </c>
      <c r="AP1661" t="s">
        <v>48</v>
      </c>
      <c r="AQ1661" t="s">
        <v>48</v>
      </c>
      <c r="AR1661">
        <v>6406</v>
      </c>
      <c r="AS1661" t="s">
        <v>77</v>
      </c>
      <c r="AW1661" t="s">
        <v>48</v>
      </c>
      <c r="AX1661" t="s">
        <v>48</v>
      </c>
      <c r="AY1661" t="s">
        <v>48</v>
      </c>
      <c r="AZ1661" t="s">
        <v>48</v>
      </c>
      <c r="BA1661" t="s">
        <v>48</v>
      </c>
      <c r="BB1661" t="s">
        <v>48</v>
      </c>
      <c r="BC1661" t="s">
        <v>48</v>
      </c>
      <c r="BD1661" t="s">
        <v>48</v>
      </c>
      <c r="BE1661" t="s">
        <v>48</v>
      </c>
      <c r="BF1661" t="s">
        <v>48</v>
      </c>
      <c r="BG1661" s="15" t="str">
        <f ca="1">OFFSET($V$6,0,MATCH(BH1661,$X1661:$BF1661,0))</f>
        <v>SI</v>
      </c>
      <c r="BH1661" s="15">
        <f t="shared" si="381"/>
        <v>6406</v>
      </c>
      <c r="BI1661" s="15" t="str">
        <f t="shared" ca="1" si="382"/>
        <v>Overload: CNEC: CNE: 400 kV Divaca-Redipuglia, C: N-2 Robbia-Gorlago + Robbia-S.Fiorano, Global TTC reduction triggered</v>
      </c>
      <c r="BJ1661" s="15" t="e">
        <f t="shared" ca="1" si="383"/>
        <v>#N/A</v>
      </c>
      <c r="BK1661" s="15">
        <f t="shared" si="384"/>
        <v>100000</v>
      </c>
      <c r="BL1661" s="15" t="e">
        <f t="shared" ca="1" si="385"/>
        <v>#N/A</v>
      </c>
      <c r="BM1661" s="15">
        <f t="shared" si="386"/>
        <v>0</v>
      </c>
      <c r="BN1661" t="str">
        <f t="shared" ca="1" si="387"/>
        <v>SI</v>
      </c>
      <c r="BO1661">
        <f t="shared" si="388"/>
        <v>6406</v>
      </c>
      <c r="BP1661" t="str">
        <f t="shared" ca="1" si="389"/>
        <v>Overload: CNEC: CNE: 400 kV Divaca-Redipuglia, C: N-2 Robbia-Gorlago + Robbia-S.Fiorano, Global TTC reduction triggered</v>
      </c>
    </row>
    <row r="1662" spans="2:68" hidden="1">
      <c r="B1662">
        <v>20250310</v>
      </c>
      <c r="C1662" t="s">
        <v>75</v>
      </c>
      <c r="D1662">
        <v>2230</v>
      </c>
      <c r="E1662">
        <v>6880</v>
      </c>
      <c r="H1662">
        <v>6681</v>
      </c>
      <c r="K1662">
        <v>-1326</v>
      </c>
      <c r="L1662">
        <v>-1326</v>
      </c>
      <c r="M1662">
        <v>-1127</v>
      </c>
      <c r="N1662" t="s">
        <v>46</v>
      </c>
      <c r="O1662" t="s">
        <v>51</v>
      </c>
      <c r="P1662" s="157">
        <f t="shared" si="375"/>
        <v>0</v>
      </c>
      <c r="Q1662">
        <f t="shared" si="376"/>
        <v>199</v>
      </c>
      <c r="R1662" s="157" t="str">
        <f t="shared" si="377"/>
        <v>NA</v>
      </c>
      <c r="S1662" s="157" t="str">
        <f t="shared" si="378"/>
        <v>NA</v>
      </c>
      <c r="T1662" t="str">
        <f t="shared" si="379"/>
        <v>NA</v>
      </c>
      <c r="U1662">
        <f t="shared" si="380"/>
        <v>0</v>
      </c>
      <c r="V1662">
        <f>MIN(IF(SUM(W1662,X1662,Y1662,AA1662,AB1662,AE1662,AD1662,AG1662,AH1662,AK1662,AJ1662,AN1662,AO1662,AQ1662,AR1662,AT1662,AU1662,AV1662,A1662,BB1662,AX1662,AY1662,AZ1662,BA1662,BD1662,BE1662)=0,0,1)+IF(O1662="Smoothing ramp",1,0)+IF(ISNUMBER(W1662),1,0)+IF(ISNUMBER(X1662),1,0)+IF(ISNUMBER(Y1662),1,0)+IF(ISNUMBER(#REF!),1,0)+IF(ISNUMBER(AA1662),1,0)+IF(ISNUMBER(AB1662),1,0)+IF(ISNUMBER(#REF!),1,0)+IF(ISNUMBER(AE1662),1,0)+IF(ISNUMBER(AD1662),1,0)+IF(ISNUMBER(AG1662),1,0)+IF(ISNUMBER(AH1662),1,0)+IF(ISNUMBER(AJ1662),1,0)+IF(ISNUMBER(AK1662),1,0)+IF(ISNUMBER(AN1662),1,0)+IF(ISNUMBER(AO1662),1,0)+IF(ISNUMBER(AQ1662),1,0)+IF(ISNUMBER(AR1662),1,0)+IF(ISNUMBER(AT1662),1,0)+IF(ISNUMBER(AU1662),1,0)+IF(ISNUMBER(AV1662),1,0)+IF(ISNUMBER(#REF!),1,0)+IF(ISNUMBER(AM1662),1,0)+IF(ISNUMBER(BB1662),1,0)+IF(ISNUMBER(AX1662),1,0)+IF(ISNUMBER(AY1662),1,0)+IF(ISNUMBER(AZ1662),1,0)+IF(ISNUMBER(BA1662),1,0)+IF(ISNUMBER(BD1662),1,0)+IF(ISNUMBER(BE1662),1,0),1)</f>
        <v>1</v>
      </c>
      <c r="W1662" t="s">
        <v>48</v>
      </c>
      <c r="X1662" t="s">
        <v>48</v>
      </c>
      <c r="Y1662" t="s">
        <v>48</v>
      </c>
      <c r="Z1662" t="s">
        <v>48</v>
      </c>
      <c r="AA1662" t="s">
        <v>48</v>
      </c>
      <c r="AB1662" t="s">
        <v>48</v>
      </c>
      <c r="AC1662" t="s">
        <v>48</v>
      </c>
      <c r="AD1662" t="s">
        <v>48</v>
      </c>
      <c r="AE1662" t="s">
        <v>48</v>
      </c>
      <c r="AF1662" t="s">
        <v>48</v>
      </c>
      <c r="AG1662" t="s">
        <v>48</v>
      </c>
      <c r="AH1662" t="s">
        <v>48</v>
      </c>
      <c r="AI1662" t="s">
        <v>48</v>
      </c>
      <c r="AJ1662" t="s">
        <v>48</v>
      </c>
      <c r="AK1662" t="s">
        <v>48</v>
      </c>
      <c r="AL1662" t="s">
        <v>48</v>
      </c>
      <c r="AN1662" t="s">
        <v>48</v>
      </c>
      <c r="AO1662" t="s">
        <v>48</v>
      </c>
      <c r="AP1662" t="s">
        <v>48</v>
      </c>
      <c r="AQ1662" t="s">
        <v>48</v>
      </c>
      <c r="AR1662">
        <v>6406</v>
      </c>
      <c r="AS1662" t="s">
        <v>77</v>
      </c>
      <c r="AW1662" t="s">
        <v>48</v>
      </c>
      <c r="AX1662" t="s">
        <v>48</v>
      </c>
      <c r="AY1662" t="s">
        <v>48</v>
      </c>
      <c r="AZ1662" t="s">
        <v>48</v>
      </c>
      <c r="BA1662" t="s">
        <v>48</v>
      </c>
      <c r="BB1662" t="s">
        <v>48</v>
      </c>
      <c r="BC1662" t="s">
        <v>48</v>
      </c>
      <c r="BD1662" t="s">
        <v>48</v>
      </c>
      <c r="BE1662" t="s">
        <v>48</v>
      </c>
      <c r="BF1662" t="s">
        <v>48</v>
      </c>
      <c r="BG1662" s="15" t="str">
        <f ca="1">OFFSET($V$6,0,MATCH(BH1662,$X1662:$BF1662,0))</f>
        <v>SI</v>
      </c>
      <c r="BH1662" s="15">
        <f t="shared" si="381"/>
        <v>6406</v>
      </c>
      <c r="BI1662" s="15" t="str">
        <f t="shared" ca="1" si="382"/>
        <v>Overload: CNEC: CNE: 400 kV Divaca-Redipuglia, C: N-2 Robbia-Gorlago + Robbia-S.Fiorano, Global TTC reduction triggered</v>
      </c>
      <c r="BJ1662" s="15" t="e">
        <f t="shared" ca="1" si="383"/>
        <v>#N/A</v>
      </c>
      <c r="BK1662" s="15">
        <f t="shared" si="384"/>
        <v>100000</v>
      </c>
      <c r="BL1662" s="15" t="e">
        <f t="shared" ca="1" si="385"/>
        <v>#N/A</v>
      </c>
      <c r="BM1662" s="15">
        <f t="shared" si="386"/>
        <v>0</v>
      </c>
      <c r="BN1662" t="str">
        <f t="shared" ca="1" si="387"/>
        <v>SI</v>
      </c>
      <c r="BO1662">
        <f t="shared" si="388"/>
        <v>6406</v>
      </c>
      <c r="BP1662" t="str">
        <f t="shared" ca="1" si="389"/>
        <v>Overload: CNEC: CNE: 400 kV Divaca-Redipuglia, C: N-2 Robbia-Gorlago + Robbia-S.Fiorano, Global TTC reduction triggered</v>
      </c>
    </row>
    <row r="1663" spans="2:68" hidden="1">
      <c r="B1663">
        <v>20250310</v>
      </c>
      <c r="C1663" t="s">
        <v>75</v>
      </c>
      <c r="D1663">
        <v>2330</v>
      </c>
      <c r="E1663">
        <v>6070</v>
      </c>
      <c r="H1663">
        <v>6070</v>
      </c>
      <c r="K1663">
        <v>-516</v>
      </c>
      <c r="L1663">
        <v>-516</v>
      </c>
      <c r="M1663">
        <v>-516</v>
      </c>
      <c r="N1663" t="s">
        <v>46</v>
      </c>
      <c r="O1663" t="s">
        <v>46</v>
      </c>
      <c r="P1663" s="157">
        <f t="shared" si="375"/>
        <v>0</v>
      </c>
      <c r="Q1663">
        <f t="shared" si="376"/>
        <v>0</v>
      </c>
      <c r="R1663" s="157" t="str">
        <f t="shared" si="377"/>
        <v>NA</v>
      </c>
      <c r="S1663" s="157" t="str">
        <f t="shared" si="378"/>
        <v>NA</v>
      </c>
      <c r="T1663" t="str">
        <f t="shared" si="379"/>
        <v>NA</v>
      </c>
      <c r="U1663">
        <f t="shared" si="380"/>
        <v>0</v>
      </c>
      <c r="V1663">
        <f>MIN(IF(SUM(W1663,X1663,Y1663,AA1663,AB1663,AE1663,AD1663,AG1663,AH1663,AK1663,AJ1663,AN1663,AO1663,AQ1663,AR1663,AT1663,AU1663,AV1663,A1663,BB1663,AX1663,AY1663,AZ1663,BA1663,BD1663,BE1663)=0,0,1)+IF(O1663="Smoothing ramp",1,0)+IF(ISNUMBER(W1663),1,0)+IF(ISNUMBER(X1663),1,0)+IF(ISNUMBER(Y1663),1,0)+IF(ISNUMBER(#REF!),1,0)+IF(ISNUMBER(AA1663),1,0)+IF(ISNUMBER(AB1663),1,0)+IF(ISNUMBER(#REF!),1,0)+IF(ISNUMBER(AE1663),1,0)+IF(ISNUMBER(AD1663),1,0)+IF(ISNUMBER(AG1663),1,0)+IF(ISNUMBER(AH1663),1,0)+IF(ISNUMBER(AJ1663),1,0)+IF(ISNUMBER(AK1663),1,0)+IF(ISNUMBER(AN1663),1,0)+IF(ISNUMBER(AO1663),1,0)+IF(ISNUMBER(AQ1663),1,0)+IF(ISNUMBER(AR1663),1,0)+IF(ISNUMBER(AT1663),1,0)+IF(ISNUMBER(AU1663),1,0)+IF(ISNUMBER(AV1663),1,0)+IF(ISNUMBER(#REF!),1,0)+IF(ISNUMBER(AM1663),1,0)+IF(ISNUMBER(BB1663),1,0)+IF(ISNUMBER(AX1663),1,0)+IF(ISNUMBER(AY1663),1,0)+IF(ISNUMBER(AZ1663),1,0)+IF(ISNUMBER(BA1663),1,0)+IF(ISNUMBER(BD1663),1,0)+IF(ISNUMBER(BE1663),1,0),1)</f>
        <v>0</v>
      </c>
      <c r="W1663" t="s">
        <v>48</v>
      </c>
      <c r="X1663" t="s">
        <v>48</v>
      </c>
      <c r="Y1663" t="s">
        <v>48</v>
      </c>
      <c r="Z1663" t="s">
        <v>48</v>
      </c>
      <c r="AA1663" t="s">
        <v>48</v>
      </c>
      <c r="AB1663" t="s">
        <v>48</v>
      </c>
      <c r="AC1663" t="s">
        <v>48</v>
      </c>
      <c r="AD1663" t="s">
        <v>48</v>
      </c>
      <c r="AE1663" t="s">
        <v>48</v>
      </c>
      <c r="AF1663" t="s">
        <v>48</v>
      </c>
      <c r="AG1663" t="s">
        <v>48</v>
      </c>
      <c r="AH1663" t="s">
        <v>48</v>
      </c>
      <c r="AI1663" t="s">
        <v>48</v>
      </c>
      <c r="AJ1663" t="s">
        <v>48</v>
      </c>
      <c r="AK1663" t="s">
        <v>48</v>
      </c>
      <c r="AL1663" t="s">
        <v>48</v>
      </c>
      <c r="AN1663" t="s">
        <v>48</v>
      </c>
      <c r="AO1663" t="s">
        <v>48</v>
      </c>
      <c r="AP1663" t="s">
        <v>48</v>
      </c>
      <c r="AQ1663" t="s">
        <v>48</v>
      </c>
      <c r="AR1663" t="s">
        <v>48</v>
      </c>
      <c r="AT1663" t="s">
        <v>48</v>
      </c>
      <c r="AU1663" t="s">
        <v>48</v>
      </c>
      <c r="AV1663" t="s">
        <v>48</v>
      </c>
      <c r="AW1663" t="s">
        <v>48</v>
      </c>
      <c r="AX1663" t="s">
        <v>48</v>
      </c>
      <c r="AY1663" t="s">
        <v>48</v>
      </c>
      <c r="AZ1663" t="s">
        <v>48</v>
      </c>
      <c r="BA1663" t="s">
        <v>48</v>
      </c>
      <c r="BB1663" t="s">
        <v>48</v>
      </c>
      <c r="BC1663" t="s">
        <v>48</v>
      </c>
      <c r="BD1663" t="s">
        <v>48</v>
      </c>
      <c r="BE1663" t="s">
        <v>48</v>
      </c>
      <c r="BF1663" t="s">
        <v>48</v>
      </c>
      <c r="BG1663" s="15" t="e">
        <f ca="1">OFFSET($V$6,0,MATCH(BH1663,$X1663:$BF1663,0))</f>
        <v>#N/A</v>
      </c>
      <c r="BH1663" s="15">
        <f t="shared" si="381"/>
        <v>100000</v>
      </c>
      <c r="BI1663" s="15" t="e">
        <f t="shared" ca="1" si="382"/>
        <v>#N/A</v>
      </c>
      <c r="BJ1663" s="15" t="e">
        <f t="shared" ca="1" si="383"/>
        <v>#N/A</v>
      </c>
      <c r="BK1663" s="15">
        <f t="shared" si="384"/>
        <v>100000</v>
      </c>
      <c r="BL1663" s="15" t="e">
        <f t="shared" ca="1" si="385"/>
        <v>#N/A</v>
      </c>
      <c r="BM1663" s="15">
        <f t="shared" si="386"/>
        <v>0</v>
      </c>
      <c r="BN1663" t="str">
        <f t="shared" si="387"/>
        <v/>
      </c>
      <c r="BO1663" t="str">
        <f t="shared" si="388"/>
        <v/>
      </c>
      <c r="BP1663" t="str">
        <f t="shared" si="389"/>
        <v/>
      </c>
    </row>
    <row r="1664" spans="2:68" hidden="1">
      <c r="B1664">
        <v>20250311</v>
      </c>
      <c r="C1664" t="s">
        <v>75</v>
      </c>
      <c r="D1664">
        <v>30</v>
      </c>
      <c r="E1664">
        <v>6376</v>
      </c>
      <c r="H1664">
        <v>5586</v>
      </c>
      <c r="K1664">
        <v>8486</v>
      </c>
      <c r="L1664">
        <v>206</v>
      </c>
      <c r="M1664">
        <v>9070</v>
      </c>
      <c r="N1664" t="s">
        <v>53</v>
      </c>
      <c r="O1664" t="s">
        <v>51</v>
      </c>
      <c r="P1664" s="157">
        <f t="shared" si="375"/>
        <v>8280</v>
      </c>
      <c r="Q1664">
        <f t="shared" si="376"/>
        <v>790</v>
      </c>
      <c r="R1664" s="157" t="str">
        <f t="shared" si="377"/>
        <v>NA</v>
      </c>
      <c r="S1664" s="157" t="str">
        <f t="shared" si="378"/>
        <v>NA</v>
      </c>
      <c r="T1664" t="str">
        <f t="shared" si="379"/>
        <v>NA</v>
      </c>
      <c r="U1664">
        <f t="shared" si="380"/>
        <v>17934</v>
      </c>
      <c r="V1664">
        <f>MIN(IF(SUM(W1664,X1664,Y1664,AA1664,AB1664,AE1664,AD1664,AG1664,AH1664,AK1664,AJ1664,AN1664,AO1664,AQ1664,AR1664,AT1664,AU1664,AV1664,A1664,BB1664,AX1664,AY1664,AZ1664,BA1664,BD1664,BE1664)=0,0,1)+IF(O1664="Smoothing ramp",1,0)+IF(ISNUMBER(W1664),1,0)+IF(ISNUMBER(X1664),1,0)+IF(ISNUMBER(Y1664),1,0)+IF(ISNUMBER(#REF!),1,0)+IF(ISNUMBER(AA1664),1,0)+IF(ISNUMBER(AB1664),1,0)+IF(ISNUMBER(#REF!),1,0)+IF(ISNUMBER(AE1664),1,0)+IF(ISNUMBER(AD1664),1,0)+IF(ISNUMBER(AG1664),1,0)+IF(ISNUMBER(AH1664),1,0)+IF(ISNUMBER(AJ1664),1,0)+IF(ISNUMBER(AK1664),1,0)+IF(ISNUMBER(AN1664),1,0)+IF(ISNUMBER(AO1664),1,0)+IF(ISNUMBER(AQ1664),1,0)+IF(ISNUMBER(AR1664),1,0)+IF(ISNUMBER(AT1664),1,0)+IF(ISNUMBER(AU1664),1,0)+IF(ISNUMBER(AV1664),1,0)+IF(ISNUMBER(#REF!),1,0)+IF(ISNUMBER(AM1664),1,0)+IF(ISNUMBER(BB1664),1,0)+IF(ISNUMBER(AX1664),1,0)+IF(ISNUMBER(AY1664),1,0)+IF(ISNUMBER(AZ1664),1,0)+IF(ISNUMBER(BA1664),1,0)+IF(ISNUMBER(BD1664),1,0)+IF(ISNUMBER(BE1664),1,0),1)</f>
        <v>1</v>
      </c>
      <c r="W1664" t="s">
        <v>48</v>
      </c>
      <c r="X1664" t="s">
        <v>48</v>
      </c>
      <c r="Y1664" t="s">
        <v>48</v>
      </c>
      <c r="Z1664" t="s">
        <v>48</v>
      </c>
      <c r="AA1664" t="s">
        <v>48</v>
      </c>
      <c r="AB1664" t="s">
        <v>48</v>
      </c>
      <c r="AC1664" t="s">
        <v>48</v>
      </c>
      <c r="AD1664" t="s">
        <v>48</v>
      </c>
      <c r="AE1664" t="s">
        <v>48</v>
      </c>
      <c r="AF1664" t="s">
        <v>48</v>
      </c>
      <c r="AG1664" t="s">
        <v>48</v>
      </c>
      <c r="AH1664" t="s">
        <v>48</v>
      </c>
      <c r="AI1664" t="s">
        <v>48</v>
      </c>
      <c r="AJ1664" t="s">
        <v>48</v>
      </c>
      <c r="AK1664" t="s">
        <v>48</v>
      </c>
      <c r="AL1664" t="s">
        <v>48</v>
      </c>
      <c r="AN1664" t="s">
        <v>48</v>
      </c>
      <c r="AO1664" t="s">
        <v>48</v>
      </c>
      <c r="AP1664" t="s">
        <v>48</v>
      </c>
      <c r="AQ1664" t="s">
        <v>48</v>
      </c>
      <c r="AR1664">
        <v>5316</v>
      </c>
      <c r="AS1664" t="s">
        <v>77</v>
      </c>
      <c r="AW1664" t="s">
        <v>48</v>
      </c>
      <c r="AX1664" t="s">
        <v>48</v>
      </c>
      <c r="AY1664" t="s">
        <v>48</v>
      </c>
      <c r="AZ1664" t="s">
        <v>48</v>
      </c>
      <c r="BA1664" t="s">
        <v>48</v>
      </c>
      <c r="BB1664" t="s">
        <v>48</v>
      </c>
      <c r="BC1664" t="s">
        <v>48</v>
      </c>
      <c r="BD1664" t="s">
        <v>48</v>
      </c>
      <c r="BE1664" t="s">
        <v>48</v>
      </c>
      <c r="BF1664" t="s">
        <v>48</v>
      </c>
      <c r="BG1664" s="15" t="str">
        <f ca="1">OFFSET($V$6,0,MATCH(BH1664,$X1664:$BF1664,0))</f>
        <v>SI</v>
      </c>
      <c r="BH1664" s="15">
        <f t="shared" si="381"/>
        <v>5316</v>
      </c>
      <c r="BI1664" s="15" t="str">
        <f t="shared" ca="1" si="382"/>
        <v>Overload: CNEC: CNE: 400 kV Divaca-Redipuglia, C: N-2 Robbia-Gorlago + Robbia-S.Fiorano, Global TTC reduction triggered</v>
      </c>
      <c r="BJ1664" s="15" t="e">
        <f t="shared" ca="1" si="383"/>
        <v>#N/A</v>
      </c>
      <c r="BK1664" s="15">
        <f t="shared" si="384"/>
        <v>100000</v>
      </c>
      <c r="BL1664" s="15" t="e">
        <f t="shared" ca="1" si="385"/>
        <v>#N/A</v>
      </c>
      <c r="BM1664" s="15">
        <f t="shared" si="386"/>
        <v>0</v>
      </c>
      <c r="BN1664" t="str">
        <f t="shared" ca="1" si="387"/>
        <v>SI</v>
      </c>
      <c r="BO1664">
        <f t="shared" si="388"/>
        <v>5316</v>
      </c>
      <c r="BP1664" t="str">
        <f t="shared" ca="1" si="389"/>
        <v>Overload: CNEC: CNE: 400 kV Divaca-Redipuglia, C: N-2 Robbia-Gorlago + Robbia-S.Fiorano, Global TTC reduction triggered</v>
      </c>
    </row>
    <row r="1665" spans="2:68" hidden="1">
      <c r="B1665">
        <v>20250311</v>
      </c>
      <c r="C1665" t="s">
        <v>75</v>
      </c>
      <c r="D1665">
        <v>130</v>
      </c>
      <c r="E1665">
        <v>6376</v>
      </c>
      <c r="H1665">
        <v>5586</v>
      </c>
      <c r="K1665">
        <v>8486</v>
      </c>
      <c r="L1665">
        <v>206</v>
      </c>
      <c r="M1665">
        <v>9070</v>
      </c>
      <c r="N1665" t="s">
        <v>53</v>
      </c>
      <c r="O1665" t="s">
        <v>51</v>
      </c>
      <c r="P1665" s="157">
        <f t="shared" si="375"/>
        <v>8280</v>
      </c>
      <c r="Q1665">
        <f t="shared" si="376"/>
        <v>790</v>
      </c>
      <c r="R1665" s="157" t="str">
        <f t="shared" si="377"/>
        <v>NA</v>
      </c>
      <c r="S1665" s="157" t="str">
        <f t="shared" si="378"/>
        <v>NA</v>
      </c>
      <c r="T1665" t="str">
        <f t="shared" si="379"/>
        <v>NA</v>
      </c>
      <c r="U1665">
        <f t="shared" si="380"/>
        <v>17934</v>
      </c>
      <c r="V1665">
        <f>MIN(IF(SUM(W1665,X1665,Y1665,AA1665,AB1665,AE1665,AD1665,AG1665,AH1665,AK1665,AJ1665,AN1665,AO1665,AQ1665,AR1665,AT1665,AU1665,AV1665,A1665,BB1665,AX1665,AY1665,AZ1665,BA1665,BD1665,BE1665)=0,0,1)+IF(O1665="Smoothing ramp",1,0)+IF(ISNUMBER(W1665),1,0)+IF(ISNUMBER(X1665),1,0)+IF(ISNUMBER(Y1665),1,0)+IF(ISNUMBER(#REF!),1,0)+IF(ISNUMBER(AA1665),1,0)+IF(ISNUMBER(AB1665),1,0)+IF(ISNUMBER(#REF!),1,0)+IF(ISNUMBER(AE1665),1,0)+IF(ISNUMBER(AD1665),1,0)+IF(ISNUMBER(AG1665),1,0)+IF(ISNUMBER(AH1665),1,0)+IF(ISNUMBER(AJ1665),1,0)+IF(ISNUMBER(AK1665),1,0)+IF(ISNUMBER(AN1665),1,0)+IF(ISNUMBER(AO1665),1,0)+IF(ISNUMBER(AQ1665),1,0)+IF(ISNUMBER(AR1665),1,0)+IF(ISNUMBER(AT1665),1,0)+IF(ISNUMBER(AU1665),1,0)+IF(ISNUMBER(AV1665),1,0)+IF(ISNUMBER(#REF!),1,0)+IF(ISNUMBER(AM1665),1,0)+IF(ISNUMBER(BB1665),1,0)+IF(ISNUMBER(AX1665),1,0)+IF(ISNUMBER(AY1665),1,0)+IF(ISNUMBER(AZ1665),1,0)+IF(ISNUMBER(BA1665),1,0)+IF(ISNUMBER(BD1665),1,0)+IF(ISNUMBER(BE1665),1,0),1)</f>
        <v>1</v>
      </c>
      <c r="W1665" t="s">
        <v>48</v>
      </c>
      <c r="X1665" t="s">
        <v>48</v>
      </c>
      <c r="Y1665" t="s">
        <v>48</v>
      </c>
      <c r="Z1665" t="s">
        <v>48</v>
      </c>
      <c r="AA1665" t="s">
        <v>48</v>
      </c>
      <c r="AB1665" t="s">
        <v>48</v>
      </c>
      <c r="AC1665" t="s">
        <v>48</v>
      </c>
      <c r="AD1665" t="s">
        <v>48</v>
      </c>
      <c r="AE1665" t="s">
        <v>48</v>
      </c>
      <c r="AF1665" t="s">
        <v>48</v>
      </c>
      <c r="AG1665" t="s">
        <v>48</v>
      </c>
      <c r="AH1665" t="s">
        <v>48</v>
      </c>
      <c r="AI1665" t="s">
        <v>48</v>
      </c>
      <c r="AJ1665" t="s">
        <v>48</v>
      </c>
      <c r="AK1665" t="s">
        <v>48</v>
      </c>
      <c r="AL1665" t="s">
        <v>48</v>
      </c>
      <c r="AN1665" t="s">
        <v>48</v>
      </c>
      <c r="AO1665" t="s">
        <v>48</v>
      </c>
      <c r="AP1665" t="s">
        <v>48</v>
      </c>
      <c r="AQ1665" t="s">
        <v>48</v>
      </c>
      <c r="AR1665">
        <v>5316</v>
      </c>
      <c r="AS1665" t="s">
        <v>77</v>
      </c>
      <c r="AW1665" t="s">
        <v>48</v>
      </c>
      <c r="AX1665" t="s">
        <v>48</v>
      </c>
      <c r="AY1665" t="s">
        <v>48</v>
      </c>
      <c r="AZ1665" t="s">
        <v>48</v>
      </c>
      <c r="BA1665" t="s">
        <v>48</v>
      </c>
      <c r="BB1665" t="s">
        <v>48</v>
      </c>
      <c r="BC1665" t="s">
        <v>48</v>
      </c>
      <c r="BD1665" t="s">
        <v>48</v>
      </c>
      <c r="BE1665" t="s">
        <v>48</v>
      </c>
      <c r="BF1665" t="s">
        <v>48</v>
      </c>
      <c r="BG1665" s="15" t="str">
        <f ca="1">OFFSET($V$6,0,MATCH(BH1665,$X1665:$BF1665,0))</f>
        <v>SI</v>
      </c>
      <c r="BH1665" s="15">
        <f t="shared" si="381"/>
        <v>5316</v>
      </c>
      <c r="BI1665" s="15" t="str">
        <f t="shared" ca="1" si="382"/>
        <v>Overload: CNEC: CNE: 400 kV Divaca-Redipuglia, C: N-2 Robbia-Gorlago + Robbia-S.Fiorano, Global TTC reduction triggered</v>
      </c>
      <c r="BJ1665" s="15" t="e">
        <f t="shared" ca="1" si="383"/>
        <v>#N/A</v>
      </c>
      <c r="BK1665" s="15">
        <f t="shared" si="384"/>
        <v>100000</v>
      </c>
      <c r="BL1665" s="15" t="e">
        <f t="shared" ca="1" si="385"/>
        <v>#N/A</v>
      </c>
      <c r="BM1665" s="15">
        <f t="shared" si="386"/>
        <v>0</v>
      </c>
      <c r="BN1665" t="str">
        <f t="shared" ca="1" si="387"/>
        <v>SI</v>
      </c>
      <c r="BO1665">
        <f t="shared" si="388"/>
        <v>5316</v>
      </c>
      <c r="BP1665" t="str">
        <f t="shared" ca="1" si="389"/>
        <v>Overload: CNEC: CNE: 400 kV Divaca-Redipuglia, C: N-2 Robbia-Gorlago + Robbia-S.Fiorano, Global TTC reduction triggered</v>
      </c>
    </row>
    <row r="1666" spans="2:68" hidden="1">
      <c r="B1666">
        <v>20250311</v>
      </c>
      <c r="C1666" t="s">
        <v>75</v>
      </c>
      <c r="D1666">
        <v>230</v>
      </c>
      <c r="E1666">
        <v>6376</v>
      </c>
      <c r="H1666">
        <v>5586</v>
      </c>
      <c r="K1666">
        <v>8486</v>
      </c>
      <c r="L1666">
        <v>206</v>
      </c>
      <c r="M1666">
        <v>9070</v>
      </c>
      <c r="N1666" t="s">
        <v>53</v>
      </c>
      <c r="O1666" t="s">
        <v>51</v>
      </c>
      <c r="P1666" s="157">
        <f t="shared" si="375"/>
        <v>8280</v>
      </c>
      <c r="Q1666">
        <f t="shared" si="376"/>
        <v>790</v>
      </c>
      <c r="R1666" s="157" t="str">
        <f t="shared" si="377"/>
        <v>NA</v>
      </c>
      <c r="S1666" s="157" t="str">
        <f t="shared" si="378"/>
        <v>NA</v>
      </c>
      <c r="T1666" t="str">
        <f t="shared" si="379"/>
        <v>NA</v>
      </c>
      <c r="U1666">
        <f t="shared" si="380"/>
        <v>17934</v>
      </c>
      <c r="V1666">
        <f>MIN(IF(SUM(W1666,X1666,Y1666,AA1666,AB1666,AE1666,AD1666,AG1666,AH1666,AK1666,AJ1666,AN1666,AO1666,AQ1666,AR1666,AT1666,AU1666,AV1666,A1666,BB1666,AX1666,AY1666,AZ1666,BA1666,BD1666,BE1666)=0,0,1)+IF(O1666="Smoothing ramp",1,0)+IF(ISNUMBER(W1666),1,0)+IF(ISNUMBER(X1666),1,0)+IF(ISNUMBER(Y1666),1,0)+IF(ISNUMBER(#REF!),1,0)+IF(ISNUMBER(AA1666),1,0)+IF(ISNUMBER(AB1666),1,0)+IF(ISNUMBER(#REF!),1,0)+IF(ISNUMBER(AE1666),1,0)+IF(ISNUMBER(AD1666),1,0)+IF(ISNUMBER(AG1666),1,0)+IF(ISNUMBER(AH1666),1,0)+IF(ISNUMBER(AJ1666),1,0)+IF(ISNUMBER(AK1666),1,0)+IF(ISNUMBER(AN1666),1,0)+IF(ISNUMBER(AO1666),1,0)+IF(ISNUMBER(AQ1666),1,0)+IF(ISNUMBER(AR1666),1,0)+IF(ISNUMBER(AT1666),1,0)+IF(ISNUMBER(AU1666),1,0)+IF(ISNUMBER(AV1666),1,0)+IF(ISNUMBER(#REF!),1,0)+IF(ISNUMBER(AM1666),1,0)+IF(ISNUMBER(BB1666),1,0)+IF(ISNUMBER(AX1666),1,0)+IF(ISNUMBER(AY1666),1,0)+IF(ISNUMBER(AZ1666),1,0)+IF(ISNUMBER(BA1666),1,0)+IF(ISNUMBER(BD1666),1,0)+IF(ISNUMBER(BE1666),1,0),1)</f>
        <v>1</v>
      </c>
      <c r="W1666" t="s">
        <v>48</v>
      </c>
      <c r="X1666" t="s">
        <v>48</v>
      </c>
      <c r="Y1666" t="s">
        <v>48</v>
      </c>
      <c r="Z1666" t="s">
        <v>48</v>
      </c>
      <c r="AA1666" t="s">
        <v>48</v>
      </c>
      <c r="AB1666" t="s">
        <v>48</v>
      </c>
      <c r="AC1666" t="s">
        <v>48</v>
      </c>
      <c r="AD1666" t="s">
        <v>48</v>
      </c>
      <c r="AE1666" t="s">
        <v>48</v>
      </c>
      <c r="AF1666" t="s">
        <v>48</v>
      </c>
      <c r="AG1666" t="s">
        <v>48</v>
      </c>
      <c r="AH1666" t="s">
        <v>48</v>
      </c>
      <c r="AI1666" t="s">
        <v>48</v>
      </c>
      <c r="AJ1666" t="s">
        <v>48</v>
      </c>
      <c r="AK1666" t="s">
        <v>48</v>
      </c>
      <c r="AL1666" t="s">
        <v>48</v>
      </c>
      <c r="AN1666" t="s">
        <v>48</v>
      </c>
      <c r="AO1666" t="s">
        <v>48</v>
      </c>
      <c r="AP1666" t="s">
        <v>48</v>
      </c>
      <c r="AQ1666" t="s">
        <v>48</v>
      </c>
      <c r="AR1666">
        <v>5316</v>
      </c>
      <c r="AS1666" t="s">
        <v>77</v>
      </c>
      <c r="AW1666" t="s">
        <v>48</v>
      </c>
      <c r="AX1666" t="s">
        <v>48</v>
      </c>
      <c r="AY1666" t="s">
        <v>48</v>
      </c>
      <c r="AZ1666" t="s">
        <v>48</v>
      </c>
      <c r="BA1666" t="s">
        <v>48</v>
      </c>
      <c r="BB1666" t="s">
        <v>48</v>
      </c>
      <c r="BC1666" t="s">
        <v>48</v>
      </c>
      <c r="BD1666" t="s">
        <v>48</v>
      </c>
      <c r="BE1666" t="s">
        <v>48</v>
      </c>
      <c r="BF1666" t="s">
        <v>48</v>
      </c>
      <c r="BG1666" s="15" t="str">
        <f ca="1">OFFSET($V$6,0,MATCH(BH1666,$X1666:$BF1666,0))</f>
        <v>SI</v>
      </c>
      <c r="BH1666" s="15">
        <f t="shared" si="381"/>
        <v>5316</v>
      </c>
      <c r="BI1666" s="15" t="str">
        <f t="shared" ca="1" si="382"/>
        <v>Overload: CNEC: CNE: 400 kV Divaca-Redipuglia, C: N-2 Robbia-Gorlago + Robbia-S.Fiorano, Global TTC reduction triggered</v>
      </c>
      <c r="BJ1666" s="15" t="e">
        <f t="shared" ca="1" si="383"/>
        <v>#N/A</v>
      </c>
      <c r="BK1666" s="15">
        <f t="shared" si="384"/>
        <v>100000</v>
      </c>
      <c r="BL1666" s="15" t="e">
        <f t="shared" ca="1" si="385"/>
        <v>#N/A</v>
      </c>
      <c r="BM1666" s="15">
        <f t="shared" si="386"/>
        <v>0</v>
      </c>
      <c r="BN1666" t="str">
        <f t="shared" ca="1" si="387"/>
        <v>SI</v>
      </c>
      <c r="BO1666">
        <f t="shared" si="388"/>
        <v>5316</v>
      </c>
      <c r="BP1666" t="str">
        <f t="shared" ca="1" si="389"/>
        <v>Overload: CNEC: CNE: 400 kV Divaca-Redipuglia, C: N-2 Robbia-Gorlago + Robbia-S.Fiorano, Global TTC reduction triggered</v>
      </c>
    </row>
    <row r="1667" spans="2:68" hidden="1">
      <c r="B1667">
        <v>20250311</v>
      </c>
      <c r="C1667" t="s">
        <v>75</v>
      </c>
      <c r="D1667">
        <v>330</v>
      </c>
      <c r="E1667">
        <v>6170</v>
      </c>
      <c r="H1667">
        <v>5034</v>
      </c>
      <c r="K1667">
        <v>-3146</v>
      </c>
      <c r="L1667">
        <v>-3146</v>
      </c>
      <c r="M1667">
        <v>-2010</v>
      </c>
      <c r="N1667" t="s">
        <v>46</v>
      </c>
      <c r="O1667" t="s">
        <v>51</v>
      </c>
      <c r="P1667" s="157">
        <f t="shared" si="375"/>
        <v>0</v>
      </c>
      <c r="Q1667">
        <f t="shared" si="376"/>
        <v>1136</v>
      </c>
      <c r="R1667" s="157" t="str">
        <f t="shared" si="377"/>
        <v>NA</v>
      </c>
      <c r="S1667" s="157" t="str">
        <f t="shared" si="378"/>
        <v>NA</v>
      </c>
      <c r="T1667" t="str">
        <f t="shared" si="379"/>
        <v>NA</v>
      </c>
      <c r="U1667">
        <f t="shared" si="380"/>
        <v>0</v>
      </c>
      <c r="V1667">
        <f>MIN(IF(SUM(W1667,X1667,Y1667,AA1667,AB1667,AE1667,AD1667,AG1667,AH1667,AK1667,AJ1667,AN1667,AO1667,AQ1667,AR1667,AT1667,AU1667,AV1667,A1667,BB1667,AX1667,AY1667,AZ1667,BA1667,BD1667,BE1667)=0,0,1)+IF(O1667="Smoothing ramp",1,0)+IF(ISNUMBER(W1667),1,0)+IF(ISNUMBER(X1667),1,0)+IF(ISNUMBER(Y1667),1,0)+IF(ISNUMBER(#REF!),1,0)+IF(ISNUMBER(AA1667),1,0)+IF(ISNUMBER(AB1667),1,0)+IF(ISNUMBER(#REF!),1,0)+IF(ISNUMBER(AE1667),1,0)+IF(ISNUMBER(AD1667),1,0)+IF(ISNUMBER(AG1667),1,0)+IF(ISNUMBER(AH1667),1,0)+IF(ISNUMBER(AJ1667),1,0)+IF(ISNUMBER(AK1667),1,0)+IF(ISNUMBER(AN1667),1,0)+IF(ISNUMBER(AO1667),1,0)+IF(ISNUMBER(AQ1667),1,0)+IF(ISNUMBER(AR1667),1,0)+IF(ISNUMBER(AT1667),1,0)+IF(ISNUMBER(AU1667),1,0)+IF(ISNUMBER(AV1667),1,0)+IF(ISNUMBER(#REF!),1,0)+IF(ISNUMBER(AM1667),1,0)+IF(ISNUMBER(BB1667),1,0)+IF(ISNUMBER(AX1667),1,0)+IF(ISNUMBER(AY1667),1,0)+IF(ISNUMBER(AZ1667),1,0)+IF(ISNUMBER(BA1667),1,0)+IF(ISNUMBER(BD1667),1,0)+IF(ISNUMBER(BE1667),1,0),1)</f>
        <v>1</v>
      </c>
      <c r="W1667" t="s">
        <v>48</v>
      </c>
      <c r="X1667" t="s">
        <v>48</v>
      </c>
      <c r="Y1667" t="s">
        <v>48</v>
      </c>
      <c r="Z1667" t="s">
        <v>48</v>
      </c>
      <c r="AA1667" t="s">
        <v>48</v>
      </c>
      <c r="AB1667" t="s">
        <v>48</v>
      </c>
      <c r="AC1667" t="s">
        <v>48</v>
      </c>
      <c r="AD1667" t="s">
        <v>48</v>
      </c>
      <c r="AE1667" t="s">
        <v>48</v>
      </c>
      <c r="AF1667" t="s">
        <v>48</v>
      </c>
      <c r="AG1667" t="s">
        <v>48</v>
      </c>
      <c r="AH1667" t="s">
        <v>48</v>
      </c>
      <c r="AI1667" t="s">
        <v>48</v>
      </c>
      <c r="AJ1667" t="s">
        <v>48</v>
      </c>
      <c r="AK1667" t="s">
        <v>48</v>
      </c>
      <c r="AL1667" t="s">
        <v>48</v>
      </c>
      <c r="AN1667" t="s">
        <v>48</v>
      </c>
      <c r="AO1667" t="s">
        <v>48</v>
      </c>
      <c r="AP1667" t="s">
        <v>48</v>
      </c>
      <c r="AQ1667" t="s">
        <v>48</v>
      </c>
      <c r="AR1667">
        <v>4764</v>
      </c>
      <c r="AS1667" t="s">
        <v>77</v>
      </c>
      <c r="AW1667" t="s">
        <v>48</v>
      </c>
      <c r="AX1667" t="s">
        <v>48</v>
      </c>
      <c r="AY1667" t="s">
        <v>48</v>
      </c>
      <c r="AZ1667" t="s">
        <v>48</v>
      </c>
      <c r="BA1667" t="s">
        <v>48</v>
      </c>
      <c r="BB1667" t="s">
        <v>48</v>
      </c>
      <c r="BC1667" t="s">
        <v>48</v>
      </c>
      <c r="BD1667" t="s">
        <v>48</v>
      </c>
      <c r="BE1667" t="s">
        <v>48</v>
      </c>
      <c r="BF1667" t="s">
        <v>48</v>
      </c>
      <c r="BG1667" s="15" t="str">
        <f ca="1">OFFSET($V$6,0,MATCH(BH1667,$X1667:$BF1667,0))</f>
        <v>SI</v>
      </c>
      <c r="BH1667" s="15">
        <f t="shared" si="381"/>
        <v>4764</v>
      </c>
      <c r="BI1667" s="15" t="str">
        <f t="shared" ca="1" si="382"/>
        <v>Overload: CNEC: CNE: 400 kV Divaca-Redipuglia, C: N-2 Robbia-Gorlago + Robbia-S.Fiorano, Global TTC reduction triggered</v>
      </c>
      <c r="BJ1667" s="15" t="e">
        <f t="shared" ca="1" si="383"/>
        <v>#N/A</v>
      </c>
      <c r="BK1667" s="15">
        <f t="shared" si="384"/>
        <v>100000</v>
      </c>
      <c r="BL1667" s="15" t="e">
        <f t="shared" ca="1" si="385"/>
        <v>#N/A</v>
      </c>
      <c r="BM1667" s="15">
        <f t="shared" si="386"/>
        <v>0</v>
      </c>
      <c r="BN1667" t="str">
        <f t="shared" ca="1" si="387"/>
        <v>SI</v>
      </c>
      <c r="BO1667">
        <f t="shared" si="388"/>
        <v>4764</v>
      </c>
      <c r="BP1667" t="str">
        <f t="shared" ca="1" si="389"/>
        <v>Overload: CNEC: CNE: 400 kV Divaca-Redipuglia, C: N-2 Robbia-Gorlago + Robbia-S.Fiorano, Global TTC reduction triggered</v>
      </c>
    </row>
    <row r="1668" spans="2:68" hidden="1">
      <c r="B1668">
        <v>20250311</v>
      </c>
      <c r="C1668" t="s">
        <v>75</v>
      </c>
      <c r="D1668">
        <v>430</v>
      </c>
      <c r="E1668">
        <v>6170</v>
      </c>
      <c r="H1668">
        <v>5034</v>
      </c>
      <c r="K1668">
        <v>-3146</v>
      </c>
      <c r="L1668">
        <v>-3146</v>
      </c>
      <c r="M1668">
        <v>-2010</v>
      </c>
      <c r="N1668" t="s">
        <v>46</v>
      </c>
      <c r="O1668" t="s">
        <v>51</v>
      </c>
      <c r="P1668" s="157">
        <f t="shared" si="375"/>
        <v>0</v>
      </c>
      <c r="Q1668">
        <f t="shared" si="376"/>
        <v>1136</v>
      </c>
      <c r="R1668" s="157" t="str">
        <f t="shared" si="377"/>
        <v>NA</v>
      </c>
      <c r="S1668" s="157" t="str">
        <f t="shared" si="378"/>
        <v>NA</v>
      </c>
      <c r="T1668" t="str">
        <f t="shared" si="379"/>
        <v>NA</v>
      </c>
      <c r="U1668">
        <f t="shared" si="380"/>
        <v>0</v>
      </c>
      <c r="V1668">
        <f>MIN(IF(SUM(W1668,X1668,Y1668,AA1668,AB1668,AE1668,AD1668,AG1668,AH1668,AK1668,AJ1668,AN1668,AO1668,AQ1668,AR1668,AT1668,AU1668,AV1668,A1668,BB1668,AX1668,AY1668,AZ1668,BA1668,BD1668,BE1668)=0,0,1)+IF(O1668="Smoothing ramp",1,0)+IF(ISNUMBER(W1668),1,0)+IF(ISNUMBER(X1668),1,0)+IF(ISNUMBER(Y1668),1,0)+IF(ISNUMBER(#REF!),1,0)+IF(ISNUMBER(AA1668),1,0)+IF(ISNUMBER(AB1668),1,0)+IF(ISNUMBER(#REF!),1,0)+IF(ISNUMBER(AE1668),1,0)+IF(ISNUMBER(AD1668),1,0)+IF(ISNUMBER(AG1668),1,0)+IF(ISNUMBER(AH1668),1,0)+IF(ISNUMBER(AJ1668),1,0)+IF(ISNUMBER(AK1668),1,0)+IF(ISNUMBER(AN1668),1,0)+IF(ISNUMBER(AO1668),1,0)+IF(ISNUMBER(AQ1668),1,0)+IF(ISNUMBER(AR1668),1,0)+IF(ISNUMBER(AT1668),1,0)+IF(ISNUMBER(AU1668),1,0)+IF(ISNUMBER(AV1668),1,0)+IF(ISNUMBER(#REF!),1,0)+IF(ISNUMBER(AM1668),1,0)+IF(ISNUMBER(BB1668),1,0)+IF(ISNUMBER(AX1668),1,0)+IF(ISNUMBER(AY1668),1,0)+IF(ISNUMBER(AZ1668),1,0)+IF(ISNUMBER(BA1668),1,0)+IF(ISNUMBER(BD1668),1,0)+IF(ISNUMBER(BE1668),1,0),1)</f>
        <v>1</v>
      </c>
      <c r="W1668" t="s">
        <v>48</v>
      </c>
      <c r="X1668" t="s">
        <v>48</v>
      </c>
      <c r="Y1668" t="s">
        <v>48</v>
      </c>
      <c r="Z1668" t="s">
        <v>48</v>
      </c>
      <c r="AA1668" t="s">
        <v>48</v>
      </c>
      <c r="AB1668" t="s">
        <v>48</v>
      </c>
      <c r="AC1668" t="s">
        <v>48</v>
      </c>
      <c r="AD1668" t="s">
        <v>48</v>
      </c>
      <c r="AE1668" t="s">
        <v>48</v>
      </c>
      <c r="AF1668" t="s">
        <v>48</v>
      </c>
      <c r="AG1668" t="s">
        <v>48</v>
      </c>
      <c r="AH1668" t="s">
        <v>48</v>
      </c>
      <c r="AI1668" t="s">
        <v>48</v>
      </c>
      <c r="AJ1668" t="s">
        <v>48</v>
      </c>
      <c r="AK1668" t="s">
        <v>48</v>
      </c>
      <c r="AL1668" t="s">
        <v>48</v>
      </c>
      <c r="AN1668" t="s">
        <v>48</v>
      </c>
      <c r="AO1668" t="s">
        <v>48</v>
      </c>
      <c r="AP1668" t="s">
        <v>48</v>
      </c>
      <c r="AQ1668" t="s">
        <v>48</v>
      </c>
      <c r="AR1668">
        <v>4764</v>
      </c>
      <c r="AS1668" t="s">
        <v>77</v>
      </c>
      <c r="AW1668" t="s">
        <v>48</v>
      </c>
      <c r="AX1668" t="s">
        <v>48</v>
      </c>
      <c r="AY1668" t="s">
        <v>48</v>
      </c>
      <c r="AZ1668" t="s">
        <v>48</v>
      </c>
      <c r="BA1668" t="s">
        <v>48</v>
      </c>
      <c r="BB1668" t="s">
        <v>48</v>
      </c>
      <c r="BC1668" t="s">
        <v>48</v>
      </c>
      <c r="BD1668" t="s">
        <v>48</v>
      </c>
      <c r="BE1668" t="s">
        <v>48</v>
      </c>
      <c r="BF1668" t="s">
        <v>48</v>
      </c>
      <c r="BG1668" s="15" t="str">
        <f ca="1">OFFSET($V$6,0,MATCH(BH1668,$X1668:$BF1668,0))</f>
        <v>SI</v>
      </c>
      <c r="BH1668" s="15">
        <f t="shared" si="381"/>
        <v>4764</v>
      </c>
      <c r="BI1668" s="15" t="str">
        <f t="shared" ca="1" si="382"/>
        <v>Overload: CNEC: CNE: 400 kV Divaca-Redipuglia, C: N-2 Robbia-Gorlago + Robbia-S.Fiorano, Global TTC reduction triggered</v>
      </c>
      <c r="BJ1668" s="15" t="e">
        <f t="shared" ca="1" si="383"/>
        <v>#N/A</v>
      </c>
      <c r="BK1668" s="15">
        <f t="shared" si="384"/>
        <v>100000</v>
      </c>
      <c r="BL1668" s="15" t="e">
        <f t="shared" ca="1" si="385"/>
        <v>#N/A</v>
      </c>
      <c r="BM1668" s="15">
        <f t="shared" si="386"/>
        <v>0</v>
      </c>
      <c r="BN1668" t="str">
        <f t="shared" ca="1" si="387"/>
        <v>SI</v>
      </c>
      <c r="BO1668">
        <f t="shared" si="388"/>
        <v>4764</v>
      </c>
      <c r="BP1668" t="str">
        <f t="shared" ca="1" si="389"/>
        <v>Overload: CNEC: CNE: 400 kV Divaca-Redipuglia, C: N-2 Robbia-Gorlago + Robbia-S.Fiorano, Global TTC reduction triggered</v>
      </c>
    </row>
    <row r="1669" spans="2:68" hidden="1">
      <c r="B1669">
        <v>20250311</v>
      </c>
      <c r="C1669" t="s">
        <v>75</v>
      </c>
      <c r="D1669">
        <v>530</v>
      </c>
      <c r="E1669">
        <v>6170</v>
      </c>
      <c r="H1669">
        <v>5034</v>
      </c>
      <c r="K1669">
        <v>-3146</v>
      </c>
      <c r="L1669">
        <v>-3146</v>
      </c>
      <c r="M1669">
        <v>-2010</v>
      </c>
      <c r="N1669" t="s">
        <v>46</v>
      </c>
      <c r="O1669" t="s">
        <v>51</v>
      </c>
      <c r="P1669" s="157">
        <f t="shared" si="375"/>
        <v>0</v>
      </c>
      <c r="Q1669">
        <f t="shared" si="376"/>
        <v>1136</v>
      </c>
      <c r="R1669" s="157" t="str">
        <f t="shared" si="377"/>
        <v>NA</v>
      </c>
      <c r="S1669" s="157" t="str">
        <f t="shared" si="378"/>
        <v>NA</v>
      </c>
      <c r="T1669" t="str">
        <f t="shared" si="379"/>
        <v>NA</v>
      </c>
      <c r="U1669">
        <f t="shared" si="380"/>
        <v>0</v>
      </c>
      <c r="V1669">
        <f>MIN(IF(SUM(W1669,X1669,Y1669,AA1669,AB1669,AE1669,AD1669,AG1669,AH1669,AK1669,AJ1669,AN1669,AO1669,AQ1669,AR1669,AT1669,AU1669,AV1669,A1669,BB1669,AX1669,AY1669,AZ1669,BA1669,BD1669,BE1669)=0,0,1)+IF(O1669="Smoothing ramp",1,0)+IF(ISNUMBER(W1669),1,0)+IF(ISNUMBER(X1669),1,0)+IF(ISNUMBER(Y1669),1,0)+IF(ISNUMBER(#REF!),1,0)+IF(ISNUMBER(AA1669),1,0)+IF(ISNUMBER(AB1669),1,0)+IF(ISNUMBER(#REF!),1,0)+IF(ISNUMBER(AE1669),1,0)+IF(ISNUMBER(AD1669),1,0)+IF(ISNUMBER(AG1669),1,0)+IF(ISNUMBER(AH1669),1,0)+IF(ISNUMBER(AJ1669),1,0)+IF(ISNUMBER(AK1669),1,0)+IF(ISNUMBER(AN1669),1,0)+IF(ISNUMBER(AO1669),1,0)+IF(ISNUMBER(AQ1669),1,0)+IF(ISNUMBER(AR1669),1,0)+IF(ISNUMBER(AT1669),1,0)+IF(ISNUMBER(AU1669),1,0)+IF(ISNUMBER(AV1669),1,0)+IF(ISNUMBER(#REF!),1,0)+IF(ISNUMBER(AM1669),1,0)+IF(ISNUMBER(BB1669),1,0)+IF(ISNUMBER(AX1669),1,0)+IF(ISNUMBER(AY1669),1,0)+IF(ISNUMBER(AZ1669),1,0)+IF(ISNUMBER(BA1669),1,0)+IF(ISNUMBER(BD1669),1,0)+IF(ISNUMBER(BE1669),1,0),1)</f>
        <v>1</v>
      </c>
      <c r="W1669" t="s">
        <v>48</v>
      </c>
      <c r="X1669" t="s">
        <v>48</v>
      </c>
      <c r="Y1669" t="s">
        <v>48</v>
      </c>
      <c r="Z1669" t="s">
        <v>48</v>
      </c>
      <c r="AA1669" t="s">
        <v>48</v>
      </c>
      <c r="AB1669" t="s">
        <v>48</v>
      </c>
      <c r="AC1669" t="s">
        <v>48</v>
      </c>
      <c r="AD1669" t="s">
        <v>48</v>
      </c>
      <c r="AE1669" t="s">
        <v>48</v>
      </c>
      <c r="AF1669" t="s">
        <v>48</v>
      </c>
      <c r="AG1669" t="s">
        <v>48</v>
      </c>
      <c r="AH1669" t="s">
        <v>48</v>
      </c>
      <c r="AI1669" t="s">
        <v>48</v>
      </c>
      <c r="AJ1669" t="s">
        <v>48</v>
      </c>
      <c r="AK1669" t="s">
        <v>48</v>
      </c>
      <c r="AL1669" t="s">
        <v>48</v>
      </c>
      <c r="AN1669" t="s">
        <v>48</v>
      </c>
      <c r="AO1669" t="s">
        <v>48</v>
      </c>
      <c r="AP1669" t="s">
        <v>48</v>
      </c>
      <c r="AQ1669" t="s">
        <v>48</v>
      </c>
      <c r="AR1669">
        <v>4764</v>
      </c>
      <c r="AS1669" t="s">
        <v>77</v>
      </c>
      <c r="AW1669" t="s">
        <v>48</v>
      </c>
      <c r="AX1669" t="s">
        <v>48</v>
      </c>
      <c r="AY1669" t="s">
        <v>48</v>
      </c>
      <c r="AZ1669" t="s">
        <v>48</v>
      </c>
      <c r="BA1669" t="s">
        <v>48</v>
      </c>
      <c r="BB1669" t="s">
        <v>48</v>
      </c>
      <c r="BC1669" t="s">
        <v>48</v>
      </c>
      <c r="BD1669" t="s">
        <v>48</v>
      </c>
      <c r="BE1669" t="s">
        <v>48</v>
      </c>
      <c r="BF1669" t="s">
        <v>48</v>
      </c>
      <c r="BG1669" s="15" t="str">
        <f ca="1">OFFSET($V$6,0,MATCH(BH1669,$X1669:$BF1669,0))</f>
        <v>SI</v>
      </c>
      <c r="BH1669" s="15">
        <f t="shared" si="381"/>
        <v>4764</v>
      </c>
      <c r="BI1669" s="15" t="str">
        <f t="shared" ca="1" si="382"/>
        <v>Overload: CNEC: CNE: 400 kV Divaca-Redipuglia, C: N-2 Robbia-Gorlago + Robbia-S.Fiorano, Global TTC reduction triggered</v>
      </c>
      <c r="BJ1669" s="15" t="e">
        <f t="shared" ca="1" si="383"/>
        <v>#N/A</v>
      </c>
      <c r="BK1669" s="15">
        <f t="shared" si="384"/>
        <v>100000</v>
      </c>
      <c r="BL1669" s="15" t="e">
        <f t="shared" ca="1" si="385"/>
        <v>#N/A</v>
      </c>
      <c r="BM1669" s="15">
        <f t="shared" si="386"/>
        <v>0</v>
      </c>
      <c r="BN1669" t="str">
        <f t="shared" ca="1" si="387"/>
        <v>SI</v>
      </c>
      <c r="BO1669">
        <f t="shared" si="388"/>
        <v>4764</v>
      </c>
      <c r="BP1669" t="str">
        <f t="shared" ca="1" si="389"/>
        <v>Overload: CNEC: CNE: 400 kV Divaca-Redipuglia, C: N-2 Robbia-Gorlago + Robbia-S.Fiorano, Global TTC reduction triggered</v>
      </c>
    </row>
    <row r="1670" spans="2:68" hidden="1">
      <c r="B1670">
        <v>20250311</v>
      </c>
      <c r="C1670" t="s">
        <v>75</v>
      </c>
      <c r="D1670">
        <v>630</v>
      </c>
      <c r="E1670">
        <v>6170</v>
      </c>
      <c r="H1670">
        <v>5034</v>
      </c>
      <c r="K1670">
        <v>-3146</v>
      </c>
      <c r="L1670">
        <v>-3146</v>
      </c>
      <c r="M1670">
        <v>-2010</v>
      </c>
      <c r="N1670" t="s">
        <v>46</v>
      </c>
      <c r="O1670" t="s">
        <v>51</v>
      </c>
      <c r="P1670" s="157">
        <f t="shared" si="375"/>
        <v>0</v>
      </c>
      <c r="Q1670">
        <f t="shared" si="376"/>
        <v>1136</v>
      </c>
      <c r="R1670" s="157" t="str">
        <f t="shared" si="377"/>
        <v>NA</v>
      </c>
      <c r="S1670" s="157" t="str">
        <f t="shared" si="378"/>
        <v>NA</v>
      </c>
      <c r="T1670" t="str">
        <f t="shared" si="379"/>
        <v>NA</v>
      </c>
      <c r="U1670">
        <f t="shared" si="380"/>
        <v>0</v>
      </c>
      <c r="V1670">
        <f>MIN(IF(SUM(W1670,X1670,Y1670,AA1670,AB1670,AE1670,AD1670,AG1670,AH1670,AK1670,AJ1670,AN1670,AO1670,AQ1670,AR1670,AT1670,AU1670,AV1670,A1670,BB1670,AX1670,AY1670,AZ1670,BA1670,BD1670,BE1670)=0,0,1)+IF(O1670="Smoothing ramp",1,0)+IF(ISNUMBER(W1670),1,0)+IF(ISNUMBER(X1670),1,0)+IF(ISNUMBER(Y1670),1,0)+IF(ISNUMBER(#REF!),1,0)+IF(ISNUMBER(AA1670),1,0)+IF(ISNUMBER(AB1670),1,0)+IF(ISNUMBER(#REF!),1,0)+IF(ISNUMBER(AE1670),1,0)+IF(ISNUMBER(AD1670),1,0)+IF(ISNUMBER(AG1670),1,0)+IF(ISNUMBER(AH1670),1,0)+IF(ISNUMBER(AJ1670),1,0)+IF(ISNUMBER(AK1670),1,0)+IF(ISNUMBER(AN1670),1,0)+IF(ISNUMBER(AO1670),1,0)+IF(ISNUMBER(AQ1670),1,0)+IF(ISNUMBER(AR1670),1,0)+IF(ISNUMBER(AT1670),1,0)+IF(ISNUMBER(AU1670),1,0)+IF(ISNUMBER(AV1670),1,0)+IF(ISNUMBER(#REF!),1,0)+IF(ISNUMBER(AM1670),1,0)+IF(ISNUMBER(BB1670),1,0)+IF(ISNUMBER(AX1670),1,0)+IF(ISNUMBER(AY1670),1,0)+IF(ISNUMBER(AZ1670),1,0)+IF(ISNUMBER(BA1670),1,0)+IF(ISNUMBER(BD1670),1,0)+IF(ISNUMBER(BE1670),1,0),1)</f>
        <v>1</v>
      </c>
      <c r="W1670" t="s">
        <v>48</v>
      </c>
      <c r="X1670" t="s">
        <v>48</v>
      </c>
      <c r="Y1670" t="s">
        <v>48</v>
      </c>
      <c r="Z1670" t="s">
        <v>48</v>
      </c>
      <c r="AA1670" t="s">
        <v>48</v>
      </c>
      <c r="AB1670" t="s">
        <v>48</v>
      </c>
      <c r="AC1670" t="s">
        <v>48</v>
      </c>
      <c r="AD1670" t="s">
        <v>48</v>
      </c>
      <c r="AE1670" t="s">
        <v>48</v>
      </c>
      <c r="AF1670" t="s">
        <v>48</v>
      </c>
      <c r="AG1670" t="s">
        <v>48</v>
      </c>
      <c r="AH1670" t="s">
        <v>48</v>
      </c>
      <c r="AI1670" t="s">
        <v>48</v>
      </c>
      <c r="AJ1670" t="s">
        <v>48</v>
      </c>
      <c r="AK1670" t="s">
        <v>48</v>
      </c>
      <c r="AL1670" t="s">
        <v>48</v>
      </c>
      <c r="AN1670" t="s">
        <v>48</v>
      </c>
      <c r="AO1670" t="s">
        <v>48</v>
      </c>
      <c r="AP1670" t="s">
        <v>48</v>
      </c>
      <c r="AQ1670" t="s">
        <v>48</v>
      </c>
      <c r="AR1670">
        <v>4764</v>
      </c>
      <c r="AS1670" t="s">
        <v>77</v>
      </c>
      <c r="AW1670" t="s">
        <v>48</v>
      </c>
      <c r="AX1670" t="s">
        <v>48</v>
      </c>
      <c r="AY1670" t="s">
        <v>48</v>
      </c>
      <c r="AZ1670" t="s">
        <v>48</v>
      </c>
      <c r="BA1670" t="s">
        <v>48</v>
      </c>
      <c r="BB1670" t="s">
        <v>48</v>
      </c>
      <c r="BC1670" t="s">
        <v>48</v>
      </c>
      <c r="BD1670" t="s">
        <v>48</v>
      </c>
      <c r="BE1670" t="s">
        <v>48</v>
      </c>
      <c r="BF1670" t="s">
        <v>48</v>
      </c>
      <c r="BG1670" s="15" t="str">
        <f ca="1">OFFSET($V$6,0,MATCH(BH1670,$X1670:$BF1670,0))</f>
        <v>SI</v>
      </c>
      <c r="BH1670" s="15">
        <f t="shared" si="381"/>
        <v>4764</v>
      </c>
      <c r="BI1670" s="15" t="str">
        <f t="shared" ca="1" si="382"/>
        <v>Overload: CNEC: CNE: 400 kV Divaca-Redipuglia, C: N-2 Robbia-Gorlago + Robbia-S.Fiorano, Global TTC reduction triggered</v>
      </c>
      <c r="BJ1670" s="15" t="e">
        <f t="shared" ca="1" si="383"/>
        <v>#N/A</v>
      </c>
      <c r="BK1670" s="15">
        <f t="shared" si="384"/>
        <v>100000</v>
      </c>
      <c r="BL1670" s="15" t="e">
        <f t="shared" ca="1" si="385"/>
        <v>#N/A</v>
      </c>
      <c r="BM1670" s="15">
        <f t="shared" si="386"/>
        <v>0</v>
      </c>
      <c r="BN1670" t="str">
        <f t="shared" ca="1" si="387"/>
        <v>SI</v>
      </c>
      <c r="BO1670">
        <f t="shared" si="388"/>
        <v>4764</v>
      </c>
      <c r="BP1670" t="str">
        <f t="shared" ca="1" si="389"/>
        <v>Overload: CNEC: CNE: 400 kV Divaca-Redipuglia, C: N-2 Robbia-Gorlago + Robbia-S.Fiorano, Global TTC reduction triggered</v>
      </c>
    </row>
    <row r="1671" spans="2:68" hidden="1">
      <c r="B1671">
        <v>20250311</v>
      </c>
      <c r="C1671" t="s">
        <v>75</v>
      </c>
      <c r="D1671">
        <v>730</v>
      </c>
      <c r="F1671">
        <v>6945</v>
      </c>
      <c r="G1671">
        <v>860</v>
      </c>
      <c r="I1671">
        <v>6062</v>
      </c>
      <c r="J1671">
        <v>860</v>
      </c>
      <c r="K1671">
        <v>-4108</v>
      </c>
      <c r="L1671">
        <v>-4108</v>
      </c>
      <c r="M1671">
        <v>0</v>
      </c>
      <c r="N1671" t="s">
        <v>50</v>
      </c>
      <c r="O1671" t="s">
        <v>68</v>
      </c>
      <c r="P1671" s="157">
        <f t="shared" si="375"/>
        <v>0</v>
      </c>
      <c r="Q1671" t="str">
        <f t="shared" si="376"/>
        <v>NA</v>
      </c>
      <c r="R1671" s="157">
        <f t="shared" si="377"/>
        <v>883</v>
      </c>
      <c r="S1671" s="157">
        <f t="shared" si="378"/>
        <v>0</v>
      </c>
      <c r="T1671">
        <f t="shared" si="379"/>
        <v>883</v>
      </c>
      <c r="U1671">
        <f t="shared" si="380"/>
        <v>4108</v>
      </c>
      <c r="V1671">
        <f>MIN(IF(SUM(W1671,X1671,Y1671,AA1671,AB1671,AE1671,AD1671,AG1671,AH1671,AK1671,AJ1671,AN1671,AO1671,AQ1671,AR1671,AT1671,AU1671,AV1671,A1671,BB1671,AX1671,AY1671,AZ1671,BA1671,BD1671,BE1671)=0,0,1)+IF(O1671="Smoothing ramp",1,0)+IF(ISNUMBER(W1671),1,0)+IF(ISNUMBER(X1671),1,0)+IF(ISNUMBER(Y1671),1,0)+IF(ISNUMBER(#REF!),1,0)+IF(ISNUMBER(AA1671),1,0)+IF(ISNUMBER(AB1671),1,0)+IF(ISNUMBER(#REF!),1,0)+IF(ISNUMBER(AE1671),1,0)+IF(ISNUMBER(AD1671),1,0)+IF(ISNUMBER(AG1671),1,0)+IF(ISNUMBER(AH1671),1,0)+IF(ISNUMBER(AJ1671),1,0)+IF(ISNUMBER(AK1671),1,0)+IF(ISNUMBER(AN1671),1,0)+IF(ISNUMBER(AO1671),1,0)+IF(ISNUMBER(AQ1671),1,0)+IF(ISNUMBER(AR1671),1,0)+IF(ISNUMBER(AT1671),1,0)+IF(ISNUMBER(AU1671),1,0)+IF(ISNUMBER(AV1671),1,0)+IF(ISNUMBER(#REF!),1,0)+IF(ISNUMBER(AM1671),1,0)+IF(ISNUMBER(BB1671),1,0)+IF(ISNUMBER(AX1671),1,0)+IF(ISNUMBER(AY1671),1,0)+IF(ISNUMBER(AZ1671),1,0)+IF(ISNUMBER(BA1671),1,0)+IF(ISNUMBER(BD1671),1,0)+IF(ISNUMBER(BE1671),1,0),1)</f>
        <v>1</v>
      </c>
      <c r="W1671" t="s">
        <v>48</v>
      </c>
      <c r="X1671" t="s">
        <v>48</v>
      </c>
      <c r="Y1671" t="s">
        <v>48</v>
      </c>
      <c r="Z1671" t="s">
        <v>48</v>
      </c>
      <c r="AA1671" t="s">
        <v>48</v>
      </c>
      <c r="AB1671" t="s">
        <v>48</v>
      </c>
      <c r="AC1671" t="s">
        <v>48</v>
      </c>
      <c r="AD1671" t="s">
        <v>48</v>
      </c>
      <c r="AE1671" t="s">
        <v>48</v>
      </c>
      <c r="AF1671" t="s">
        <v>48</v>
      </c>
      <c r="AG1671" t="s">
        <v>48</v>
      </c>
      <c r="AH1671" t="s">
        <v>48</v>
      </c>
      <c r="AI1671" t="s">
        <v>48</v>
      </c>
      <c r="AJ1671" t="s">
        <v>48</v>
      </c>
      <c r="AK1671" t="s">
        <v>48</v>
      </c>
      <c r="AL1671" t="s">
        <v>48</v>
      </c>
      <c r="AN1671" t="s">
        <v>48</v>
      </c>
      <c r="AO1671" t="s">
        <v>48</v>
      </c>
      <c r="AP1671" t="s">
        <v>48</v>
      </c>
      <c r="AQ1671" t="s">
        <v>48</v>
      </c>
      <c r="AR1671" t="s">
        <v>48</v>
      </c>
      <c r="AT1671" t="s">
        <v>48</v>
      </c>
      <c r="AU1671" t="s">
        <v>48</v>
      </c>
      <c r="AV1671" t="s">
        <v>48</v>
      </c>
      <c r="AW1671" t="s">
        <v>48</v>
      </c>
      <c r="AX1671" t="s">
        <v>48</v>
      </c>
      <c r="AY1671" t="s">
        <v>48</v>
      </c>
      <c r="AZ1671" t="s">
        <v>48</v>
      </c>
      <c r="BA1671" t="s">
        <v>48</v>
      </c>
      <c r="BB1671" t="s">
        <v>48</v>
      </c>
      <c r="BC1671" t="s">
        <v>48</v>
      </c>
      <c r="BD1671" t="s">
        <v>48</v>
      </c>
      <c r="BE1671" t="s">
        <v>48</v>
      </c>
      <c r="BF1671" t="s">
        <v>48</v>
      </c>
      <c r="BG1671" s="15" t="e">
        <f ca="1">OFFSET($V$6,0,MATCH(BH1671,$X1671:$BF1671,0))</f>
        <v>#N/A</v>
      </c>
      <c r="BH1671" s="15">
        <f t="shared" si="381"/>
        <v>100000</v>
      </c>
      <c r="BI1671" s="15" t="e">
        <f t="shared" ca="1" si="382"/>
        <v>#N/A</v>
      </c>
      <c r="BJ1671" s="15" t="e">
        <f t="shared" ca="1" si="383"/>
        <v>#N/A</v>
      </c>
      <c r="BK1671" s="15">
        <f t="shared" si="384"/>
        <v>100000</v>
      </c>
      <c r="BL1671" s="15" t="e">
        <f t="shared" ca="1" si="385"/>
        <v>#N/A</v>
      </c>
      <c r="BM1671" s="15">
        <f t="shared" si="386"/>
        <v>0</v>
      </c>
      <c r="BN1671" t="str">
        <f t="shared" si="387"/>
        <v>Smoothing</v>
      </c>
      <c r="BO1671" t="str">
        <f t="shared" si="388"/>
        <v/>
      </c>
      <c r="BP1671" t="str">
        <f t="shared" si="389"/>
        <v/>
      </c>
    </row>
    <row r="1672" spans="2:68" hidden="1">
      <c r="B1672">
        <v>20250311</v>
      </c>
      <c r="C1672" t="s">
        <v>75</v>
      </c>
      <c r="D1672">
        <v>830</v>
      </c>
      <c r="F1672">
        <v>6945</v>
      </c>
      <c r="G1672">
        <v>860</v>
      </c>
      <c r="I1672">
        <v>5821</v>
      </c>
      <c r="J1672">
        <v>860</v>
      </c>
      <c r="K1672">
        <v>-4108</v>
      </c>
      <c r="L1672">
        <v>-4108</v>
      </c>
      <c r="M1672">
        <v>0</v>
      </c>
      <c r="N1672" t="s">
        <v>50</v>
      </c>
      <c r="O1672" t="s">
        <v>68</v>
      </c>
      <c r="P1672" s="157">
        <f t="shared" si="375"/>
        <v>0</v>
      </c>
      <c r="Q1672" t="str">
        <f t="shared" si="376"/>
        <v>NA</v>
      </c>
      <c r="R1672" s="157">
        <f t="shared" si="377"/>
        <v>1124</v>
      </c>
      <c r="S1672" s="157">
        <f t="shared" si="378"/>
        <v>0</v>
      </c>
      <c r="T1672">
        <f t="shared" si="379"/>
        <v>1124</v>
      </c>
      <c r="U1672">
        <f t="shared" si="380"/>
        <v>4108</v>
      </c>
      <c r="V1672">
        <f>MIN(IF(SUM(W1672,X1672,Y1672,AA1672,AB1672,AE1672,AD1672,AG1672,AH1672,AK1672,AJ1672,AN1672,AO1672,AQ1672,AR1672,AT1672,AU1672,AV1672,A1672,BB1672,AX1672,AY1672,AZ1672,BA1672,BD1672,BE1672)=0,0,1)+IF(O1672="Smoothing ramp",1,0)+IF(ISNUMBER(W1672),1,0)+IF(ISNUMBER(X1672),1,0)+IF(ISNUMBER(Y1672),1,0)+IF(ISNUMBER(#REF!),1,0)+IF(ISNUMBER(AA1672),1,0)+IF(ISNUMBER(AB1672),1,0)+IF(ISNUMBER(#REF!),1,0)+IF(ISNUMBER(AE1672),1,0)+IF(ISNUMBER(AD1672),1,0)+IF(ISNUMBER(AG1672),1,0)+IF(ISNUMBER(AH1672),1,0)+IF(ISNUMBER(AJ1672),1,0)+IF(ISNUMBER(AK1672),1,0)+IF(ISNUMBER(AN1672),1,0)+IF(ISNUMBER(AO1672),1,0)+IF(ISNUMBER(AQ1672),1,0)+IF(ISNUMBER(AR1672),1,0)+IF(ISNUMBER(AT1672),1,0)+IF(ISNUMBER(AU1672),1,0)+IF(ISNUMBER(AV1672),1,0)+IF(ISNUMBER(#REF!),1,0)+IF(ISNUMBER(AM1672),1,0)+IF(ISNUMBER(BB1672),1,0)+IF(ISNUMBER(AX1672),1,0)+IF(ISNUMBER(AY1672),1,0)+IF(ISNUMBER(AZ1672),1,0)+IF(ISNUMBER(BA1672),1,0)+IF(ISNUMBER(BD1672),1,0)+IF(ISNUMBER(BE1672),1,0),1)</f>
        <v>1</v>
      </c>
      <c r="W1672" t="s">
        <v>48</v>
      </c>
      <c r="X1672" t="s">
        <v>48</v>
      </c>
      <c r="Y1672" t="s">
        <v>48</v>
      </c>
      <c r="Z1672" t="s">
        <v>48</v>
      </c>
      <c r="AA1672" t="s">
        <v>48</v>
      </c>
      <c r="AB1672" t="s">
        <v>48</v>
      </c>
      <c r="AC1672" t="s">
        <v>48</v>
      </c>
      <c r="AD1672" t="s">
        <v>48</v>
      </c>
      <c r="AE1672" t="s">
        <v>48</v>
      </c>
      <c r="AF1672" t="s">
        <v>48</v>
      </c>
      <c r="AG1672" t="s">
        <v>48</v>
      </c>
      <c r="AH1672" t="s">
        <v>48</v>
      </c>
      <c r="AI1672" t="s">
        <v>48</v>
      </c>
      <c r="AJ1672" t="s">
        <v>48</v>
      </c>
      <c r="AK1672" t="s">
        <v>48</v>
      </c>
      <c r="AL1672" t="s">
        <v>48</v>
      </c>
      <c r="AN1672" t="s">
        <v>48</v>
      </c>
      <c r="AO1672" t="s">
        <v>48</v>
      </c>
      <c r="AP1672" t="s">
        <v>48</v>
      </c>
      <c r="AQ1672" t="s">
        <v>48</v>
      </c>
      <c r="AR1672" t="s">
        <v>48</v>
      </c>
      <c r="AT1672" t="s">
        <v>48</v>
      </c>
      <c r="AU1672" t="s">
        <v>48</v>
      </c>
      <c r="AV1672" t="s">
        <v>48</v>
      </c>
      <c r="AW1672" t="s">
        <v>48</v>
      </c>
      <c r="AX1672" t="s">
        <v>48</v>
      </c>
      <c r="AY1672" t="s">
        <v>48</v>
      </c>
      <c r="AZ1672" t="s">
        <v>48</v>
      </c>
      <c r="BA1672" t="s">
        <v>48</v>
      </c>
      <c r="BB1672" t="s">
        <v>48</v>
      </c>
      <c r="BC1672" t="s">
        <v>48</v>
      </c>
      <c r="BD1672" t="s">
        <v>48</v>
      </c>
      <c r="BE1672" t="s">
        <v>48</v>
      </c>
      <c r="BF1672" t="s">
        <v>48</v>
      </c>
      <c r="BG1672" s="15" t="e">
        <f ca="1">OFFSET($V$6,0,MATCH(BH1672,$X1672:$BF1672,0))</f>
        <v>#N/A</v>
      </c>
      <c r="BH1672" s="15">
        <f t="shared" si="381"/>
        <v>100000</v>
      </c>
      <c r="BI1672" s="15" t="e">
        <f t="shared" ca="1" si="382"/>
        <v>#N/A</v>
      </c>
      <c r="BJ1672" s="15" t="e">
        <f t="shared" ca="1" si="383"/>
        <v>#N/A</v>
      </c>
      <c r="BK1672" s="15">
        <f t="shared" si="384"/>
        <v>100000</v>
      </c>
      <c r="BL1672" s="15" t="e">
        <f t="shared" ca="1" si="385"/>
        <v>#N/A</v>
      </c>
      <c r="BM1672" s="15">
        <f t="shared" si="386"/>
        <v>0</v>
      </c>
      <c r="BN1672" t="str">
        <f t="shared" si="387"/>
        <v>Smoothing</v>
      </c>
      <c r="BO1672" t="str">
        <f t="shared" si="388"/>
        <v/>
      </c>
      <c r="BP1672" t="str">
        <f t="shared" si="389"/>
        <v/>
      </c>
    </row>
    <row r="1673" spans="2:68" hidden="1">
      <c r="B1673">
        <v>20250311</v>
      </c>
      <c r="C1673" t="s">
        <v>75</v>
      </c>
      <c r="D1673">
        <v>930</v>
      </c>
      <c r="E1673">
        <v>6880</v>
      </c>
      <c r="H1673">
        <v>4775</v>
      </c>
      <c r="K1673">
        <v>0</v>
      </c>
      <c r="L1673">
        <v>0</v>
      </c>
      <c r="M1673">
        <v>0</v>
      </c>
      <c r="N1673" t="s">
        <v>46</v>
      </c>
      <c r="O1673" t="s">
        <v>51</v>
      </c>
      <c r="P1673" s="157">
        <f t="shared" ref="P1673:P1736" si="390">IFERROR(K1673-L1673,0)</f>
        <v>0</v>
      </c>
      <c r="Q1673">
        <f t="shared" ref="Q1673:Q1736" si="391">IF(AND(ISNUMBER(E1673),ISNUMBER(H1673),ISBLANK(F1673)),E1673-H1673,"NA")</f>
        <v>2105</v>
      </c>
      <c r="R1673" s="157" t="str">
        <f t="shared" ref="R1673:R1736" si="392">IF(AND(ISNUMBER(F1673),ISNUMBER(I1673),ISBLANK(E1673)),F1673-I1673,"NA")</f>
        <v>NA</v>
      </c>
      <c r="S1673" s="157" t="str">
        <f t="shared" ref="S1673:S1736" si="393">IF(AND(ISNUMBER(G1673),ISNUMBER(J1673),ISBLANK(E1673)),G1673-J1673,"NA")</f>
        <v>NA</v>
      </c>
      <c r="T1673" t="str">
        <f t="shared" ref="T1673:T1736" si="394">IF(AND(ISNUMBER(R1673),ISNUMBER(S1673),ISBLANK(E1673)),S1673+R1673,"NA")</f>
        <v>NA</v>
      </c>
      <c r="U1673">
        <f t="shared" ref="U1673:U1736" si="395">IF(M1673&lt;0,0,IF(M1673=K1673,M1673,M1673-(L1673-M1673)))</f>
        <v>0</v>
      </c>
      <c r="V1673">
        <f>MIN(IF(SUM(W1673,X1673,Y1673,AA1673,AB1673,AE1673,AD1673,AG1673,AH1673,AK1673,AJ1673,AN1673,AO1673,AQ1673,AR1673,AT1673,AU1673,AV1673,A1673,BB1673,AX1673,AY1673,AZ1673,BA1673,BD1673,BE1673)=0,0,1)+IF(O1673="Smoothing ramp",1,0)+IF(ISNUMBER(W1673),1,0)+IF(ISNUMBER(X1673),1,0)+IF(ISNUMBER(Y1673),1,0)+IF(ISNUMBER(#REF!),1,0)+IF(ISNUMBER(AA1673),1,0)+IF(ISNUMBER(AB1673),1,0)+IF(ISNUMBER(#REF!),1,0)+IF(ISNUMBER(AE1673),1,0)+IF(ISNUMBER(AD1673),1,0)+IF(ISNUMBER(AG1673),1,0)+IF(ISNUMBER(AH1673),1,0)+IF(ISNUMBER(AJ1673),1,0)+IF(ISNUMBER(AK1673),1,0)+IF(ISNUMBER(AN1673),1,0)+IF(ISNUMBER(AO1673),1,0)+IF(ISNUMBER(AQ1673),1,0)+IF(ISNUMBER(AR1673),1,0)+IF(ISNUMBER(AT1673),1,0)+IF(ISNUMBER(AU1673),1,0)+IF(ISNUMBER(AV1673),1,0)+IF(ISNUMBER(#REF!),1,0)+IF(ISNUMBER(AM1673),1,0)+IF(ISNUMBER(BB1673),1,0)+IF(ISNUMBER(AX1673),1,0)+IF(ISNUMBER(AY1673),1,0)+IF(ISNUMBER(AZ1673),1,0)+IF(ISNUMBER(BA1673),1,0)+IF(ISNUMBER(BD1673),1,0)+IF(ISNUMBER(BE1673),1,0),1)</f>
        <v>1</v>
      </c>
      <c r="W1673" t="s">
        <v>48</v>
      </c>
      <c r="X1673" t="s">
        <v>48</v>
      </c>
      <c r="Y1673" t="s">
        <v>48</v>
      </c>
      <c r="Z1673" t="s">
        <v>48</v>
      </c>
      <c r="AA1673" t="s">
        <v>48</v>
      </c>
      <c r="AB1673" t="s">
        <v>48</v>
      </c>
      <c r="AC1673" t="s">
        <v>48</v>
      </c>
      <c r="AD1673" t="s">
        <v>48</v>
      </c>
      <c r="AE1673" t="s">
        <v>48</v>
      </c>
      <c r="AF1673" t="s">
        <v>48</v>
      </c>
      <c r="AG1673" t="s">
        <v>48</v>
      </c>
      <c r="AH1673" t="s">
        <v>48</v>
      </c>
      <c r="AI1673" t="s">
        <v>48</v>
      </c>
      <c r="AJ1673" t="s">
        <v>48</v>
      </c>
      <c r="AK1673" t="s">
        <v>48</v>
      </c>
      <c r="AL1673" t="s">
        <v>48</v>
      </c>
      <c r="AN1673" t="s">
        <v>48</v>
      </c>
      <c r="AO1673" t="s">
        <v>48</v>
      </c>
      <c r="AP1673" t="s">
        <v>48</v>
      </c>
      <c r="AQ1673" t="s">
        <v>48</v>
      </c>
      <c r="AR1673">
        <v>4500</v>
      </c>
      <c r="AS1673" t="s">
        <v>77</v>
      </c>
      <c r="AW1673" t="s">
        <v>48</v>
      </c>
      <c r="AX1673" t="s">
        <v>48</v>
      </c>
      <c r="AY1673" t="s">
        <v>48</v>
      </c>
      <c r="AZ1673" t="s">
        <v>48</v>
      </c>
      <c r="BA1673" t="s">
        <v>48</v>
      </c>
      <c r="BB1673" t="s">
        <v>48</v>
      </c>
      <c r="BC1673" t="s">
        <v>48</v>
      </c>
      <c r="BD1673" t="s">
        <v>48</v>
      </c>
      <c r="BE1673" t="s">
        <v>48</v>
      </c>
      <c r="BF1673" t="s">
        <v>48</v>
      </c>
      <c r="BG1673" s="15" t="str">
        <f ca="1">OFFSET($V$6,0,MATCH(BH1673,$X1673:$BF1673,0))</f>
        <v>SI</v>
      </c>
      <c r="BH1673" s="15">
        <f t="shared" ref="BH1673:BH1736" si="396">MIN(IF(ISNUMBER(Y1673),Y1673,100000),IF(ISNUMBER(AB1673),AB1673,100000),IF(ISNUMBER(AE1673),AE1673,100000),IF(ISNUMBER(AH1673),AH1673,100000),IF(ISNUMBER(AK1673),AK1673,100000),IF(ISNUMBER(AO1673),BE1673,AO1673),IF(ISNUMBER(AR1673),AR1673,100000),IF(ISNUMBER(BE1673),AE1673,100000),IF(ISNUMBER(AV1673),AV1673,100000),IF(ISNUMBER(BB1673),BB1673,100000))</f>
        <v>4500</v>
      </c>
      <c r="BI1673" s="15" t="str">
        <f t="shared" ref="BI1673:BI1736" ca="1" si="397">OFFSET($V1673,0,MATCH(BH1673,$X1673:$BF1673,0)+2)</f>
        <v>Overload: CNEC: CNE: 400 kV Divaca-Redipuglia, C: N-2 Robbia-Gorlago + Robbia-S.Fiorano, Global TTC reduction triggered</v>
      </c>
      <c r="BJ1673" s="15" t="e">
        <f t="shared" ref="BJ1673:BJ1736" ca="1" si="398">OFFSET($V$6,0,MATCH(BK1673,$X1673:$BF1673,0))</f>
        <v>#N/A</v>
      </c>
      <c r="BK1673" s="15">
        <f t="shared" ref="BK1673:BK1736" si="399">MIN(IF(ISNUMBER(W1673),W1673,100000),IF(ISNUMBER(X1673),X1673,100000),IF(ISNUMBER(AD1673),AD1673,100000),IF(ISNUMBER(AJ1673),AJ1673,100000),IF(ISNUMBER(AN1673),AN1673,100000),IF(ISNUMBER(AU1673),AU1673,100000),IF(ISNUMBER(BD1673),BD1673,100000),IF(ISNUMBER(AY1673),AY1673,100000),IF(ISNUMBER(AZ1673),AZ1673,100000),IF(ISNUMBER(AA1673),AA1673,100000),IF(ISNUMBER(AG1673),AG1673,100000),IF(ISNUMBER(AQ1673),AQ1673,100000),IF(ISNUMBER(AX1673),AX1673,100000),IF(ISNUMBER(AY1673),AY1673,100000),IF(ISNUMBER(AZ1673),AZ1673,100000),IF(ISNUMBER(BA1673),BA1673,100000))</f>
        <v>100000</v>
      </c>
      <c r="BL1673" s="15" t="e">
        <f t="shared" ref="BL1673:BL1736" ca="1" si="400">OFFSET($V1673,0,MATCH(BK1673,$X1673:$BF1673,0)+3)</f>
        <v>#N/A</v>
      </c>
      <c r="BM1673" s="15">
        <f t="shared" ref="BM1673:BM1736" si="401">IF(ISNUMBER(X1673),1,0)+IF(ISNUMBER(W1673),1,0)+IF(ISNUMBER(AA1673),1,0)+IF(ISNUMBER(AD1673),1,0)+IF(ISNUMBER(AG1673),1,0)+IF(ISNUMBER(AJ1673),1,0)+IF(ISNUMBER(AN1673),1,0)+IF(ISNUMBER(AQ1673),1,0)+IF(ISNUMBER(AU1673),1,0)+IF(ISNUMBER(AX1673),1,0)+IF(ISNUMBER(AY1673),1,0)+IF(ISNUMBER(AZ1673),1,0)+IF(ISNUMBER(BA1673),1,0)+IF(ISNUMBER(BD1673),1,0)</f>
        <v>0</v>
      </c>
      <c r="BN1673" t="str">
        <f t="shared" ref="BN1673:BN1736" ca="1" si="402">IF(V1673,IF(O1673="Smoothing ramp","Smoothing",IF(BH1673=100000,IF(BK1673=100000,"Smoothing",IF(BM1673=1,BJ1673,"CHECK")),IF(BK1673&lt;&gt;100000,IF(AND(H1673-BH1673&gt;=250,H1673-BH1673&lt;=280),BG1673,IF(BM1673=1,BJ1673,"CHECK")),BG1673))),"")</f>
        <v>SI</v>
      </c>
      <c r="BO1673">
        <f t="shared" ref="BO1673:BO1736" si="403">IF(V1673, IF(O1673="Smoothing ramp","",IF(BH1673=100000,IF(BK1673=100000,"",IF(BM1673=1,BJ1673,"CHECK")),IF(BK1673&lt;&gt;100000,IF(AND(H1673-BH1673&gt;=250,H1673-BH1673&lt;=280),BG1673,IF(BM1673=1,BJ1673,"CHECK")),BH1673))),"")</f>
        <v>4500</v>
      </c>
      <c r="BP1673" t="str">
        <f t="shared" ref="BP1673:BP1736" ca="1" si="404">IF(V1673, IF(O1673="Smoothing ramp","",IF(BH1673=100000,IF(BK1673=100000,"",IF(BM1673=1,BJ1673,"CHECK")),IF(BK1673&lt;&gt;100000,IF(AND(H1673-BH1673&gt;=250,H1673-BH1673&lt;=280),BG1673,IF(BM1673=1,BJ1673,"CHECK")),BI1673))),"")</f>
        <v>Overload: CNEC: CNE: 400 kV Divaca-Redipuglia, C: N-2 Robbia-Gorlago + Robbia-S.Fiorano, Global TTC reduction triggered</v>
      </c>
    </row>
    <row r="1674" spans="2:68" hidden="1">
      <c r="B1674">
        <v>20250311</v>
      </c>
      <c r="C1674" t="s">
        <v>75</v>
      </c>
      <c r="D1674">
        <v>1030</v>
      </c>
      <c r="E1674">
        <v>6880</v>
      </c>
      <c r="H1674">
        <v>4775</v>
      </c>
      <c r="K1674">
        <v>0</v>
      </c>
      <c r="L1674">
        <v>0</v>
      </c>
      <c r="M1674">
        <v>0</v>
      </c>
      <c r="N1674" t="s">
        <v>46</v>
      </c>
      <c r="O1674" t="s">
        <v>51</v>
      </c>
      <c r="P1674" s="157">
        <f t="shared" si="390"/>
        <v>0</v>
      </c>
      <c r="Q1674">
        <f t="shared" si="391"/>
        <v>2105</v>
      </c>
      <c r="R1674" s="157" t="str">
        <f t="shared" si="392"/>
        <v>NA</v>
      </c>
      <c r="S1674" s="157" t="str">
        <f t="shared" si="393"/>
        <v>NA</v>
      </c>
      <c r="T1674" t="str">
        <f t="shared" si="394"/>
        <v>NA</v>
      </c>
      <c r="U1674">
        <f t="shared" si="395"/>
        <v>0</v>
      </c>
      <c r="V1674">
        <f>MIN(IF(SUM(W1674,X1674,Y1674,AA1674,AB1674,AE1674,AD1674,AG1674,AH1674,AK1674,AJ1674,AN1674,AO1674,AQ1674,AR1674,AT1674,AU1674,AV1674,A1674,BB1674,AX1674,AY1674,AZ1674,BA1674,BD1674,BE1674)=0,0,1)+IF(O1674="Smoothing ramp",1,0)+IF(ISNUMBER(W1674),1,0)+IF(ISNUMBER(X1674),1,0)+IF(ISNUMBER(Y1674),1,0)+IF(ISNUMBER(#REF!),1,0)+IF(ISNUMBER(AA1674),1,0)+IF(ISNUMBER(AB1674),1,0)+IF(ISNUMBER(#REF!),1,0)+IF(ISNUMBER(AE1674),1,0)+IF(ISNUMBER(AD1674),1,0)+IF(ISNUMBER(AG1674),1,0)+IF(ISNUMBER(AH1674),1,0)+IF(ISNUMBER(AJ1674),1,0)+IF(ISNUMBER(AK1674),1,0)+IF(ISNUMBER(AN1674),1,0)+IF(ISNUMBER(AO1674),1,0)+IF(ISNUMBER(AQ1674),1,0)+IF(ISNUMBER(AR1674),1,0)+IF(ISNUMBER(AT1674),1,0)+IF(ISNUMBER(AU1674),1,0)+IF(ISNUMBER(AV1674),1,0)+IF(ISNUMBER(#REF!),1,0)+IF(ISNUMBER(AM1674),1,0)+IF(ISNUMBER(BB1674),1,0)+IF(ISNUMBER(AX1674),1,0)+IF(ISNUMBER(AY1674),1,0)+IF(ISNUMBER(AZ1674),1,0)+IF(ISNUMBER(BA1674),1,0)+IF(ISNUMBER(BD1674),1,0)+IF(ISNUMBER(BE1674),1,0),1)</f>
        <v>1</v>
      </c>
      <c r="W1674" t="s">
        <v>48</v>
      </c>
      <c r="X1674" t="s">
        <v>48</v>
      </c>
      <c r="Y1674" t="s">
        <v>48</v>
      </c>
      <c r="Z1674" t="s">
        <v>48</v>
      </c>
      <c r="AA1674" t="s">
        <v>48</v>
      </c>
      <c r="AB1674" t="s">
        <v>48</v>
      </c>
      <c r="AC1674" t="s">
        <v>48</v>
      </c>
      <c r="AD1674" t="s">
        <v>48</v>
      </c>
      <c r="AE1674" t="s">
        <v>48</v>
      </c>
      <c r="AF1674" t="s">
        <v>48</v>
      </c>
      <c r="AG1674" t="s">
        <v>48</v>
      </c>
      <c r="AH1674" t="s">
        <v>48</v>
      </c>
      <c r="AI1674" t="s">
        <v>48</v>
      </c>
      <c r="AJ1674" t="s">
        <v>48</v>
      </c>
      <c r="AK1674" t="s">
        <v>48</v>
      </c>
      <c r="AL1674" t="s">
        <v>48</v>
      </c>
      <c r="AN1674" t="s">
        <v>48</v>
      </c>
      <c r="AO1674" t="s">
        <v>48</v>
      </c>
      <c r="AP1674" t="s">
        <v>48</v>
      </c>
      <c r="AQ1674" t="s">
        <v>48</v>
      </c>
      <c r="AR1674">
        <v>4500</v>
      </c>
      <c r="AS1674" t="s">
        <v>77</v>
      </c>
      <c r="AW1674" t="s">
        <v>48</v>
      </c>
      <c r="AX1674" t="s">
        <v>48</v>
      </c>
      <c r="AY1674" t="s">
        <v>48</v>
      </c>
      <c r="AZ1674" t="s">
        <v>48</v>
      </c>
      <c r="BA1674" t="s">
        <v>48</v>
      </c>
      <c r="BB1674" t="s">
        <v>48</v>
      </c>
      <c r="BC1674" t="s">
        <v>48</v>
      </c>
      <c r="BD1674" t="s">
        <v>48</v>
      </c>
      <c r="BE1674" t="s">
        <v>48</v>
      </c>
      <c r="BF1674" t="s">
        <v>48</v>
      </c>
      <c r="BG1674" s="15" t="str">
        <f ca="1">OFFSET($V$6,0,MATCH(BH1674,$X1674:$BF1674,0))</f>
        <v>SI</v>
      </c>
      <c r="BH1674" s="15">
        <f t="shared" si="396"/>
        <v>4500</v>
      </c>
      <c r="BI1674" s="15" t="str">
        <f t="shared" ca="1" si="397"/>
        <v>Overload: CNEC: CNE: 400 kV Divaca-Redipuglia, C: N-2 Robbia-Gorlago + Robbia-S.Fiorano, Global TTC reduction triggered</v>
      </c>
      <c r="BJ1674" s="15" t="e">
        <f t="shared" ca="1" si="398"/>
        <v>#N/A</v>
      </c>
      <c r="BK1674" s="15">
        <f t="shared" si="399"/>
        <v>100000</v>
      </c>
      <c r="BL1674" s="15" t="e">
        <f t="shared" ca="1" si="400"/>
        <v>#N/A</v>
      </c>
      <c r="BM1674" s="15">
        <f t="shared" si="401"/>
        <v>0</v>
      </c>
      <c r="BN1674" t="str">
        <f t="shared" ca="1" si="402"/>
        <v>SI</v>
      </c>
      <c r="BO1674">
        <f t="shared" si="403"/>
        <v>4500</v>
      </c>
      <c r="BP1674" t="str">
        <f t="shared" ca="1" si="404"/>
        <v>Overload: CNEC: CNE: 400 kV Divaca-Redipuglia, C: N-2 Robbia-Gorlago + Robbia-S.Fiorano, Global TTC reduction triggered</v>
      </c>
    </row>
    <row r="1675" spans="2:68" hidden="1">
      <c r="B1675">
        <v>20250311</v>
      </c>
      <c r="C1675" t="s">
        <v>75</v>
      </c>
      <c r="D1675">
        <v>1130</v>
      </c>
      <c r="E1675">
        <v>6880</v>
      </c>
      <c r="H1675">
        <v>4775</v>
      </c>
      <c r="K1675">
        <v>0</v>
      </c>
      <c r="L1675">
        <v>0</v>
      </c>
      <c r="M1675">
        <v>0</v>
      </c>
      <c r="N1675" t="s">
        <v>46</v>
      </c>
      <c r="O1675" t="s">
        <v>51</v>
      </c>
      <c r="P1675" s="157">
        <f t="shared" si="390"/>
        <v>0</v>
      </c>
      <c r="Q1675">
        <f t="shared" si="391"/>
        <v>2105</v>
      </c>
      <c r="R1675" s="157" t="str">
        <f t="shared" si="392"/>
        <v>NA</v>
      </c>
      <c r="S1675" s="157" t="str">
        <f t="shared" si="393"/>
        <v>NA</v>
      </c>
      <c r="T1675" t="str">
        <f t="shared" si="394"/>
        <v>NA</v>
      </c>
      <c r="U1675">
        <f t="shared" si="395"/>
        <v>0</v>
      </c>
      <c r="V1675">
        <f>MIN(IF(SUM(W1675,X1675,Y1675,AA1675,AB1675,AE1675,AD1675,AG1675,AH1675,AK1675,AJ1675,AN1675,AO1675,AQ1675,AR1675,AT1675,AU1675,AV1675,A1675,BB1675,AX1675,AY1675,AZ1675,BA1675,BD1675,BE1675)=0,0,1)+IF(O1675="Smoothing ramp",1,0)+IF(ISNUMBER(W1675),1,0)+IF(ISNUMBER(X1675),1,0)+IF(ISNUMBER(Y1675),1,0)+IF(ISNUMBER(#REF!),1,0)+IF(ISNUMBER(AA1675),1,0)+IF(ISNUMBER(AB1675),1,0)+IF(ISNUMBER(#REF!),1,0)+IF(ISNUMBER(AE1675),1,0)+IF(ISNUMBER(AD1675),1,0)+IF(ISNUMBER(AG1675),1,0)+IF(ISNUMBER(AH1675),1,0)+IF(ISNUMBER(AJ1675),1,0)+IF(ISNUMBER(AK1675),1,0)+IF(ISNUMBER(AN1675),1,0)+IF(ISNUMBER(AO1675),1,0)+IF(ISNUMBER(AQ1675),1,0)+IF(ISNUMBER(AR1675),1,0)+IF(ISNUMBER(AT1675),1,0)+IF(ISNUMBER(AU1675),1,0)+IF(ISNUMBER(AV1675),1,0)+IF(ISNUMBER(#REF!),1,0)+IF(ISNUMBER(AM1675),1,0)+IF(ISNUMBER(BB1675),1,0)+IF(ISNUMBER(AX1675),1,0)+IF(ISNUMBER(AY1675),1,0)+IF(ISNUMBER(AZ1675),1,0)+IF(ISNUMBER(BA1675),1,0)+IF(ISNUMBER(BD1675),1,0)+IF(ISNUMBER(BE1675),1,0),1)</f>
        <v>1</v>
      </c>
      <c r="W1675" t="s">
        <v>48</v>
      </c>
      <c r="X1675" t="s">
        <v>48</v>
      </c>
      <c r="Y1675" t="s">
        <v>48</v>
      </c>
      <c r="Z1675" t="s">
        <v>48</v>
      </c>
      <c r="AA1675" t="s">
        <v>48</v>
      </c>
      <c r="AB1675" t="s">
        <v>48</v>
      </c>
      <c r="AC1675" t="s">
        <v>48</v>
      </c>
      <c r="AD1675" t="s">
        <v>48</v>
      </c>
      <c r="AE1675" t="s">
        <v>48</v>
      </c>
      <c r="AF1675" t="s">
        <v>48</v>
      </c>
      <c r="AG1675" t="s">
        <v>48</v>
      </c>
      <c r="AH1675" t="s">
        <v>48</v>
      </c>
      <c r="AI1675" t="s">
        <v>48</v>
      </c>
      <c r="AJ1675" t="s">
        <v>48</v>
      </c>
      <c r="AK1675" t="s">
        <v>48</v>
      </c>
      <c r="AL1675" t="s">
        <v>48</v>
      </c>
      <c r="AN1675" t="s">
        <v>48</v>
      </c>
      <c r="AO1675" t="s">
        <v>48</v>
      </c>
      <c r="AP1675" t="s">
        <v>48</v>
      </c>
      <c r="AQ1675" t="s">
        <v>48</v>
      </c>
      <c r="AR1675">
        <v>4500</v>
      </c>
      <c r="AS1675" t="s">
        <v>77</v>
      </c>
      <c r="AW1675" t="s">
        <v>48</v>
      </c>
      <c r="AX1675" t="s">
        <v>48</v>
      </c>
      <c r="AY1675" t="s">
        <v>48</v>
      </c>
      <c r="AZ1675" t="s">
        <v>48</v>
      </c>
      <c r="BA1675" t="s">
        <v>48</v>
      </c>
      <c r="BB1675" t="s">
        <v>48</v>
      </c>
      <c r="BC1675" t="s">
        <v>48</v>
      </c>
      <c r="BD1675" t="s">
        <v>48</v>
      </c>
      <c r="BE1675" t="s">
        <v>48</v>
      </c>
      <c r="BF1675" t="s">
        <v>48</v>
      </c>
      <c r="BG1675" s="15" t="str">
        <f ca="1">OFFSET($V$6,0,MATCH(BH1675,$X1675:$BF1675,0))</f>
        <v>SI</v>
      </c>
      <c r="BH1675" s="15">
        <f t="shared" si="396"/>
        <v>4500</v>
      </c>
      <c r="BI1675" s="15" t="str">
        <f t="shared" ca="1" si="397"/>
        <v>Overload: CNEC: CNE: 400 kV Divaca-Redipuglia, C: N-2 Robbia-Gorlago + Robbia-S.Fiorano, Global TTC reduction triggered</v>
      </c>
      <c r="BJ1675" s="15" t="e">
        <f t="shared" ca="1" si="398"/>
        <v>#N/A</v>
      </c>
      <c r="BK1675" s="15">
        <f t="shared" si="399"/>
        <v>100000</v>
      </c>
      <c r="BL1675" s="15" t="e">
        <f t="shared" ca="1" si="400"/>
        <v>#N/A</v>
      </c>
      <c r="BM1675" s="15">
        <f t="shared" si="401"/>
        <v>0</v>
      </c>
      <c r="BN1675" t="str">
        <f t="shared" ca="1" si="402"/>
        <v>SI</v>
      </c>
      <c r="BO1675">
        <f t="shared" si="403"/>
        <v>4500</v>
      </c>
      <c r="BP1675" t="str">
        <f t="shared" ca="1" si="404"/>
        <v>Overload: CNEC: CNE: 400 kV Divaca-Redipuglia, C: N-2 Robbia-Gorlago + Robbia-S.Fiorano, Global TTC reduction triggered</v>
      </c>
    </row>
    <row r="1676" spans="2:68" hidden="1">
      <c r="B1676">
        <v>20250311</v>
      </c>
      <c r="C1676" t="s">
        <v>75</v>
      </c>
      <c r="D1676">
        <v>1230</v>
      </c>
      <c r="E1676">
        <v>6880</v>
      </c>
      <c r="H1676">
        <v>4775</v>
      </c>
      <c r="K1676">
        <v>0</v>
      </c>
      <c r="L1676">
        <v>0</v>
      </c>
      <c r="M1676">
        <v>0</v>
      </c>
      <c r="N1676" t="s">
        <v>46</v>
      </c>
      <c r="O1676" t="s">
        <v>51</v>
      </c>
      <c r="P1676" s="157">
        <f t="shared" si="390"/>
        <v>0</v>
      </c>
      <c r="Q1676">
        <f t="shared" si="391"/>
        <v>2105</v>
      </c>
      <c r="R1676" s="157" t="str">
        <f t="shared" si="392"/>
        <v>NA</v>
      </c>
      <c r="S1676" s="157" t="str">
        <f t="shared" si="393"/>
        <v>NA</v>
      </c>
      <c r="T1676" t="str">
        <f t="shared" si="394"/>
        <v>NA</v>
      </c>
      <c r="U1676">
        <f t="shared" si="395"/>
        <v>0</v>
      </c>
      <c r="V1676">
        <f>MIN(IF(SUM(W1676,X1676,Y1676,AA1676,AB1676,AE1676,AD1676,AG1676,AH1676,AK1676,AJ1676,AN1676,AO1676,AQ1676,AR1676,AT1676,AU1676,AV1676,A1676,BB1676,AX1676,AY1676,AZ1676,BA1676,BD1676,BE1676)=0,0,1)+IF(O1676="Smoothing ramp",1,0)+IF(ISNUMBER(W1676),1,0)+IF(ISNUMBER(X1676),1,0)+IF(ISNUMBER(Y1676),1,0)+IF(ISNUMBER(#REF!),1,0)+IF(ISNUMBER(AA1676),1,0)+IF(ISNUMBER(AB1676),1,0)+IF(ISNUMBER(#REF!),1,0)+IF(ISNUMBER(AE1676),1,0)+IF(ISNUMBER(AD1676),1,0)+IF(ISNUMBER(AG1676),1,0)+IF(ISNUMBER(AH1676),1,0)+IF(ISNUMBER(AJ1676),1,0)+IF(ISNUMBER(AK1676),1,0)+IF(ISNUMBER(AN1676),1,0)+IF(ISNUMBER(AO1676),1,0)+IF(ISNUMBER(AQ1676),1,0)+IF(ISNUMBER(AR1676),1,0)+IF(ISNUMBER(AT1676),1,0)+IF(ISNUMBER(AU1676),1,0)+IF(ISNUMBER(AV1676),1,0)+IF(ISNUMBER(#REF!),1,0)+IF(ISNUMBER(AM1676),1,0)+IF(ISNUMBER(BB1676),1,0)+IF(ISNUMBER(AX1676),1,0)+IF(ISNUMBER(AY1676),1,0)+IF(ISNUMBER(AZ1676),1,0)+IF(ISNUMBER(BA1676),1,0)+IF(ISNUMBER(BD1676),1,0)+IF(ISNUMBER(BE1676),1,0),1)</f>
        <v>1</v>
      </c>
      <c r="W1676" t="s">
        <v>48</v>
      </c>
      <c r="X1676" t="s">
        <v>48</v>
      </c>
      <c r="Y1676" t="s">
        <v>48</v>
      </c>
      <c r="Z1676" t="s">
        <v>48</v>
      </c>
      <c r="AA1676" t="s">
        <v>48</v>
      </c>
      <c r="AB1676" t="s">
        <v>48</v>
      </c>
      <c r="AC1676" t="s">
        <v>48</v>
      </c>
      <c r="AD1676" t="s">
        <v>48</v>
      </c>
      <c r="AE1676" t="s">
        <v>48</v>
      </c>
      <c r="AF1676" t="s">
        <v>48</v>
      </c>
      <c r="AG1676" t="s">
        <v>48</v>
      </c>
      <c r="AH1676" t="s">
        <v>48</v>
      </c>
      <c r="AI1676" t="s">
        <v>48</v>
      </c>
      <c r="AJ1676" t="s">
        <v>48</v>
      </c>
      <c r="AK1676" t="s">
        <v>48</v>
      </c>
      <c r="AL1676" t="s">
        <v>48</v>
      </c>
      <c r="AN1676" t="s">
        <v>48</v>
      </c>
      <c r="AO1676" t="s">
        <v>48</v>
      </c>
      <c r="AP1676" t="s">
        <v>48</v>
      </c>
      <c r="AQ1676" t="s">
        <v>48</v>
      </c>
      <c r="AR1676">
        <v>4500</v>
      </c>
      <c r="AS1676" t="s">
        <v>77</v>
      </c>
      <c r="AW1676" t="s">
        <v>48</v>
      </c>
      <c r="AX1676" t="s">
        <v>48</v>
      </c>
      <c r="AY1676" t="s">
        <v>48</v>
      </c>
      <c r="AZ1676" t="s">
        <v>48</v>
      </c>
      <c r="BA1676" t="s">
        <v>48</v>
      </c>
      <c r="BB1676" t="s">
        <v>48</v>
      </c>
      <c r="BC1676" t="s">
        <v>48</v>
      </c>
      <c r="BD1676" t="s">
        <v>48</v>
      </c>
      <c r="BE1676" t="s">
        <v>48</v>
      </c>
      <c r="BF1676" t="s">
        <v>48</v>
      </c>
      <c r="BG1676" s="15" t="str">
        <f ca="1">OFFSET($V$6,0,MATCH(BH1676,$X1676:$BF1676,0))</f>
        <v>SI</v>
      </c>
      <c r="BH1676" s="15">
        <f t="shared" si="396"/>
        <v>4500</v>
      </c>
      <c r="BI1676" s="15" t="str">
        <f t="shared" ca="1" si="397"/>
        <v>Overload: CNEC: CNE: 400 kV Divaca-Redipuglia, C: N-2 Robbia-Gorlago + Robbia-S.Fiorano, Global TTC reduction triggered</v>
      </c>
      <c r="BJ1676" s="15" t="e">
        <f t="shared" ca="1" si="398"/>
        <v>#N/A</v>
      </c>
      <c r="BK1676" s="15">
        <f t="shared" si="399"/>
        <v>100000</v>
      </c>
      <c r="BL1676" s="15" t="e">
        <f t="shared" ca="1" si="400"/>
        <v>#N/A</v>
      </c>
      <c r="BM1676" s="15">
        <f t="shared" si="401"/>
        <v>0</v>
      </c>
      <c r="BN1676" t="str">
        <f t="shared" ca="1" si="402"/>
        <v>SI</v>
      </c>
      <c r="BO1676">
        <f t="shared" si="403"/>
        <v>4500</v>
      </c>
      <c r="BP1676" t="str">
        <f t="shared" ca="1" si="404"/>
        <v>Overload: CNEC: CNE: 400 kV Divaca-Redipuglia, C: N-2 Robbia-Gorlago + Robbia-S.Fiorano, Global TTC reduction triggered</v>
      </c>
    </row>
    <row r="1677" spans="2:68" hidden="1">
      <c r="B1677">
        <v>20250311</v>
      </c>
      <c r="C1677" t="s">
        <v>75</v>
      </c>
      <c r="D1677">
        <v>1330</v>
      </c>
      <c r="E1677">
        <v>6880</v>
      </c>
      <c r="H1677">
        <v>4775</v>
      </c>
      <c r="K1677">
        <v>0</v>
      </c>
      <c r="L1677">
        <v>0</v>
      </c>
      <c r="M1677">
        <v>0</v>
      </c>
      <c r="N1677" t="s">
        <v>46</v>
      </c>
      <c r="O1677" t="s">
        <v>51</v>
      </c>
      <c r="P1677" s="157">
        <f t="shared" si="390"/>
        <v>0</v>
      </c>
      <c r="Q1677">
        <f t="shared" si="391"/>
        <v>2105</v>
      </c>
      <c r="R1677" s="157" t="str">
        <f t="shared" si="392"/>
        <v>NA</v>
      </c>
      <c r="S1677" s="157" t="str">
        <f t="shared" si="393"/>
        <v>NA</v>
      </c>
      <c r="T1677" t="str">
        <f t="shared" si="394"/>
        <v>NA</v>
      </c>
      <c r="U1677">
        <f t="shared" si="395"/>
        <v>0</v>
      </c>
      <c r="V1677">
        <f>MIN(IF(SUM(W1677,X1677,Y1677,AA1677,AB1677,AE1677,AD1677,AG1677,AH1677,AK1677,AJ1677,AN1677,AO1677,AQ1677,AR1677,AT1677,AU1677,AV1677,A1677,BB1677,AX1677,AY1677,AZ1677,BA1677,BD1677,BE1677)=0,0,1)+IF(O1677="Smoothing ramp",1,0)+IF(ISNUMBER(W1677),1,0)+IF(ISNUMBER(X1677),1,0)+IF(ISNUMBER(Y1677),1,0)+IF(ISNUMBER(#REF!),1,0)+IF(ISNUMBER(AA1677),1,0)+IF(ISNUMBER(AB1677),1,0)+IF(ISNUMBER(#REF!),1,0)+IF(ISNUMBER(AE1677),1,0)+IF(ISNUMBER(AD1677),1,0)+IF(ISNUMBER(AG1677),1,0)+IF(ISNUMBER(AH1677),1,0)+IF(ISNUMBER(AJ1677),1,0)+IF(ISNUMBER(AK1677),1,0)+IF(ISNUMBER(AN1677),1,0)+IF(ISNUMBER(AO1677),1,0)+IF(ISNUMBER(AQ1677),1,0)+IF(ISNUMBER(AR1677),1,0)+IF(ISNUMBER(AT1677),1,0)+IF(ISNUMBER(AU1677),1,0)+IF(ISNUMBER(AV1677),1,0)+IF(ISNUMBER(#REF!),1,0)+IF(ISNUMBER(AM1677),1,0)+IF(ISNUMBER(BB1677),1,0)+IF(ISNUMBER(AX1677),1,0)+IF(ISNUMBER(AY1677),1,0)+IF(ISNUMBER(AZ1677),1,0)+IF(ISNUMBER(BA1677),1,0)+IF(ISNUMBER(BD1677),1,0)+IF(ISNUMBER(BE1677),1,0),1)</f>
        <v>1</v>
      </c>
      <c r="W1677" t="s">
        <v>48</v>
      </c>
      <c r="X1677" t="s">
        <v>48</v>
      </c>
      <c r="Y1677" t="s">
        <v>48</v>
      </c>
      <c r="Z1677" t="s">
        <v>48</v>
      </c>
      <c r="AA1677" t="s">
        <v>48</v>
      </c>
      <c r="AB1677" t="s">
        <v>48</v>
      </c>
      <c r="AC1677" t="s">
        <v>48</v>
      </c>
      <c r="AD1677" t="s">
        <v>48</v>
      </c>
      <c r="AE1677" t="s">
        <v>48</v>
      </c>
      <c r="AF1677" t="s">
        <v>48</v>
      </c>
      <c r="AG1677" t="s">
        <v>48</v>
      </c>
      <c r="AH1677" t="s">
        <v>48</v>
      </c>
      <c r="AI1677" t="s">
        <v>48</v>
      </c>
      <c r="AJ1677" t="s">
        <v>48</v>
      </c>
      <c r="AK1677" t="s">
        <v>48</v>
      </c>
      <c r="AL1677" t="s">
        <v>48</v>
      </c>
      <c r="AN1677" t="s">
        <v>48</v>
      </c>
      <c r="AO1677" t="s">
        <v>48</v>
      </c>
      <c r="AP1677" t="s">
        <v>48</v>
      </c>
      <c r="AQ1677" t="s">
        <v>48</v>
      </c>
      <c r="AR1677">
        <v>4500</v>
      </c>
      <c r="AS1677" t="s">
        <v>77</v>
      </c>
      <c r="AW1677" t="s">
        <v>48</v>
      </c>
      <c r="AX1677" t="s">
        <v>48</v>
      </c>
      <c r="AY1677" t="s">
        <v>48</v>
      </c>
      <c r="AZ1677" t="s">
        <v>48</v>
      </c>
      <c r="BA1677" t="s">
        <v>48</v>
      </c>
      <c r="BB1677" t="s">
        <v>48</v>
      </c>
      <c r="BC1677" t="s">
        <v>48</v>
      </c>
      <c r="BD1677" t="s">
        <v>48</v>
      </c>
      <c r="BE1677" t="s">
        <v>48</v>
      </c>
      <c r="BF1677" t="s">
        <v>48</v>
      </c>
      <c r="BG1677" s="15" t="str">
        <f ca="1">OFFSET($V$6,0,MATCH(BH1677,$X1677:$BF1677,0))</f>
        <v>SI</v>
      </c>
      <c r="BH1677" s="15">
        <f t="shared" si="396"/>
        <v>4500</v>
      </c>
      <c r="BI1677" s="15" t="str">
        <f t="shared" ca="1" si="397"/>
        <v>Overload: CNEC: CNE: 400 kV Divaca-Redipuglia, C: N-2 Robbia-Gorlago + Robbia-S.Fiorano, Global TTC reduction triggered</v>
      </c>
      <c r="BJ1677" s="15" t="e">
        <f t="shared" ca="1" si="398"/>
        <v>#N/A</v>
      </c>
      <c r="BK1677" s="15">
        <f t="shared" si="399"/>
        <v>100000</v>
      </c>
      <c r="BL1677" s="15" t="e">
        <f t="shared" ca="1" si="400"/>
        <v>#N/A</v>
      </c>
      <c r="BM1677" s="15">
        <f t="shared" si="401"/>
        <v>0</v>
      </c>
      <c r="BN1677" t="str">
        <f t="shared" ca="1" si="402"/>
        <v>SI</v>
      </c>
      <c r="BO1677">
        <f t="shared" si="403"/>
        <v>4500</v>
      </c>
      <c r="BP1677" t="str">
        <f t="shared" ca="1" si="404"/>
        <v>Overload: CNEC: CNE: 400 kV Divaca-Redipuglia, C: N-2 Robbia-Gorlago + Robbia-S.Fiorano, Global TTC reduction triggered</v>
      </c>
    </row>
    <row r="1678" spans="2:68" hidden="1">
      <c r="B1678">
        <v>20250311</v>
      </c>
      <c r="C1678" t="s">
        <v>75</v>
      </c>
      <c r="D1678">
        <v>1430</v>
      </c>
      <c r="E1678">
        <v>6880</v>
      </c>
      <c r="H1678">
        <v>4775</v>
      </c>
      <c r="K1678">
        <v>0</v>
      </c>
      <c r="L1678">
        <v>0</v>
      </c>
      <c r="M1678">
        <v>0</v>
      </c>
      <c r="N1678" t="s">
        <v>46</v>
      </c>
      <c r="O1678" t="s">
        <v>51</v>
      </c>
      <c r="P1678" s="157">
        <f t="shared" si="390"/>
        <v>0</v>
      </c>
      <c r="Q1678">
        <f t="shared" si="391"/>
        <v>2105</v>
      </c>
      <c r="R1678" s="157" t="str">
        <f t="shared" si="392"/>
        <v>NA</v>
      </c>
      <c r="S1678" s="157" t="str">
        <f t="shared" si="393"/>
        <v>NA</v>
      </c>
      <c r="T1678" t="str">
        <f t="shared" si="394"/>
        <v>NA</v>
      </c>
      <c r="U1678">
        <f t="shared" si="395"/>
        <v>0</v>
      </c>
      <c r="V1678">
        <f>MIN(IF(SUM(W1678,X1678,Y1678,AA1678,AB1678,AE1678,AD1678,AG1678,AH1678,AK1678,AJ1678,AN1678,AO1678,AQ1678,AR1678,AT1678,AU1678,AV1678,A1678,BB1678,AX1678,AY1678,AZ1678,BA1678,BD1678,BE1678)=0,0,1)+IF(O1678="Smoothing ramp",1,0)+IF(ISNUMBER(W1678),1,0)+IF(ISNUMBER(X1678),1,0)+IF(ISNUMBER(Y1678),1,0)+IF(ISNUMBER(#REF!),1,0)+IF(ISNUMBER(AA1678),1,0)+IF(ISNUMBER(AB1678),1,0)+IF(ISNUMBER(#REF!),1,0)+IF(ISNUMBER(AE1678),1,0)+IF(ISNUMBER(AD1678),1,0)+IF(ISNUMBER(AG1678),1,0)+IF(ISNUMBER(AH1678),1,0)+IF(ISNUMBER(AJ1678),1,0)+IF(ISNUMBER(AK1678),1,0)+IF(ISNUMBER(AN1678),1,0)+IF(ISNUMBER(AO1678),1,0)+IF(ISNUMBER(AQ1678),1,0)+IF(ISNUMBER(AR1678),1,0)+IF(ISNUMBER(AT1678),1,0)+IF(ISNUMBER(AU1678),1,0)+IF(ISNUMBER(AV1678),1,0)+IF(ISNUMBER(#REF!),1,0)+IF(ISNUMBER(AM1678),1,0)+IF(ISNUMBER(BB1678),1,0)+IF(ISNUMBER(AX1678),1,0)+IF(ISNUMBER(AY1678),1,0)+IF(ISNUMBER(AZ1678),1,0)+IF(ISNUMBER(BA1678),1,0)+IF(ISNUMBER(BD1678),1,0)+IF(ISNUMBER(BE1678),1,0),1)</f>
        <v>1</v>
      </c>
      <c r="W1678" t="s">
        <v>48</v>
      </c>
      <c r="X1678" t="s">
        <v>48</v>
      </c>
      <c r="Y1678" t="s">
        <v>48</v>
      </c>
      <c r="Z1678" t="s">
        <v>48</v>
      </c>
      <c r="AA1678" t="s">
        <v>48</v>
      </c>
      <c r="AB1678" t="s">
        <v>48</v>
      </c>
      <c r="AC1678" t="s">
        <v>48</v>
      </c>
      <c r="AD1678" t="s">
        <v>48</v>
      </c>
      <c r="AE1678" t="s">
        <v>48</v>
      </c>
      <c r="AF1678" t="s">
        <v>48</v>
      </c>
      <c r="AG1678" t="s">
        <v>48</v>
      </c>
      <c r="AH1678" t="s">
        <v>48</v>
      </c>
      <c r="AI1678" t="s">
        <v>48</v>
      </c>
      <c r="AJ1678" t="s">
        <v>48</v>
      </c>
      <c r="AK1678" t="s">
        <v>48</v>
      </c>
      <c r="AL1678" t="s">
        <v>48</v>
      </c>
      <c r="AN1678" t="s">
        <v>48</v>
      </c>
      <c r="AO1678" t="s">
        <v>48</v>
      </c>
      <c r="AP1678" t="s">
        <v>48</v>
      </c>
      <c r="AQ1678" t="s">
        <v>48</v>
      </c>
      <c r="AR1678">
        <v>4500</v>
      </c>
      <c r="AS1678" t="s">
        <v>77</v>
      </c>
      <c r="AW1678" t="s">
        <v>48</v>
      </c>
      <c r="AX1678" t="s">
        <v>48</v>
      </c>
      <c r="AY1678" t="s">
        <v>48</v>
      </c>
      <c r="AZ1678" t="s">
        <v>48</v>
      </c>
      <c r="BA1678" t="s">
        <v>48</v>
      </c>
      <c r="BB1678" t="s">
        <v>48</v>
      </c>
      <c r="BC1678" t="s">
        <v>48</v>
      </c>
      <c r="BD1678" t="s">
        <v>48</v>
      </c>
      <c r="BE1678" t="s">
        <v>48</v>
      </c>
      <c r="BF1678" t="s">
        <v>48</v>
      </c>
      <c r="BG1678" s="15" t="str">
        <f ca="1">OFFSET($V$6,0,MATCH(BH1678,$X1678:$BF1678,0))</f>
        <v>SI</v>
      </c>
      <c r="BH1678" s="15">
        <f t="shared" si="396"/>
        <v>4500</v>
      </c>
      <c r="BI1678" s="15" t="str">
        <f t="shared" ca="1" si="397"/>
        <v>Overload: CNEC: CNE: 400 kV Divaca-Redipuglia, C: N-2 Robbia-Gorlago + Robbia-S.Fiorano, Global TTC reduction triggered</v>
      </c>
      <c r="BJ1678" s="15" t="e">
        <f t="shared" ca="1" si="398"/>
        <v>#N/A</v>
      </c>
      <c r="BK1678" s="15">
        <f t="shared" si="399"/>
        <v>100000</v>
      </c>
      <c r="BL1678" s="15" t="e">
        <f t="shared" ca="1" si="400"/>
        <v>#N/A</v>
      </c>
      <c r="BM1678" s="15">
        <f t="shared" si="401"/>
        <v>0</v>
      </c>
      <c r="BN1678" t="str">
        <f t="shared" ca="1" si="402"/>
        <v>SI</v>
      </c>
      <c r="BO1678">
        <f t="shared" si="403"/>
        <v>4500</v>
      </c>
      <c r="BP1678" t="str">
        <f t="shared" ca="1" si="404"/>
        <v>Overload: CNEC: CNE: 400 kV Divaca-Redipuglia, C: N-2 Robbia-Gorlago + Robbia-S.Fiorano, Global TTC reduction triggered</v>
      </c>
    </row>
    <row r="1679" spans="2:68" hidden="1">
      <c r="B1679">
        <v>20250311</v>
      </c>
      <c r="C1679" t="s">
        <v>75</v>
      </c>
      <c r="D1679">
        <v>1530</v>
      </c>
      <c r="E1679">
        <v>7103</v>
      </c>
      <c r="H1679">
        <v>4775</v>
      </c>
      <c r="K1679">
        <v>2786</v>
      </c>
      <c r="L1679">
        <v>223</v>
      </c>
      <c r="M1679">
        <v>4891</v>
      </c>
      <c r="N1679" t="s">
        <v>53</v>
      </c>
      <c r="O1679" t="s">
        <v>51</v>
      </c>
      <c r="P1679" s="157">
        <f t="shared" si="390"/>
        <v>2563</v>
      </c>
      <c r="Q1679">
        <f t="shared" si="391"/>
        <v>2328</v>
      </c>
      <c r="R1679" s="157" t="str">
        <f t="shared" si="392"/>
        <v>NA</v>
      </c>
      <c r="S1679" s="157" t="str">
        <f t="shared" si="393"/>
        <v>NA</v>
      </c>
      <c r="T1679" t="str">
        <f t="shared" si="394"/>
        <v>NA</v>
      </c>
      <c r="U1679">
        <f t="shared" si="395"/>
        <v>9559</v>
      </c>
      <c r="V1679">
        <f>MIN(IF(SUM(W1679,X1679,Y1679,AA1679,AB1679,AE1679,AD1679,AG1679,AH1679,AK1679,AJ1679,AN1679,AO1679,AQ1679,AR1679,AT1679,AU1679,AV1679,A1679,BB1679,AX1679,AY1679,AZ1679,BA1679,BD1679,BE1679)=0,0,1)+IF(O1679="Smoothing ramp",1,0)+IF(ISNUMBER(W1679),1,0)+IF(ISNUMBER(X1679),1,0)+IF(ISNUMBER(Y1679),1,0)+IF(ISNUMBER(#REF!),1,0)+IF(ISNUMBER(AA1679),1,0)+IF(ISNUMBER(AB1679),1,0)+IF(ISNUMBER(#REF!),1,0)+IF(ISNUMBER(AE1679),1,0)+IF(ISNUMBER(AD1679),1,0)+IF(ISNUMBER(AG1679),1,0)+IF(ISNUMBER(AH1679),1,0)+IF(ISNUMBER(AJ1679),1,0)+IF(ISNUMBER(AK1679),1,0)+IF(ISNUMBER(AN1679),1,0)+IF(ISNUMBER(AO1679),1,0)+IF(ISNUMBER(AQ1679),1,0)+IF(ISNUMBER(AR1679),1,0)+IF(ISNUMBER(AT1679),1,0)+IF(ISNUMBER(AU1679),1,0)+IF(ISNUMBER(AV1679),1,0)+IF(ISNUMBER(#REF!),1,0)+IF(ISNUMBER(AM1679),1,0)+IF(ISNUMBER(BB1679),1,0)+IF(ISNUMBER(AX1679),1,0)+IF(ISNUMBER(AY1679),1,0)+IF(ISNUMBER(AZ1679),1,0)+IF(ISNUMBER(BA1679),1,0)+IF(ISNUMBER(BD1679),1,0)+IF(ISNUMBER(BE1679),1,0),1)</f>
        <v>1</v>
      </c>
      <c r="W1679" t="s">
        <v>48</v>
      </c>
      <c r="X1679" t="s">
        <v>48</v>
      </c>
      <c r="Y1679" t="s">
        <v>48</v>
      </c>
      <c r="Z1679" t="s">
        <v>48</v>
      </c>
      <c r="AA1679" t="s">
        <v>48</v>
      </c>
      <c r="AB1679" t="s">
        <v>48</v>
      </c>
      <c r="AC1679" t="s">
        <v>48</v>
      </c>
      <c r="AD1679" t="s">
        <v>48</v>
      </c>
      <c r="AE1679" t="s">
        <v>48</v>
      </c>
      <c r="AF1679" t="s">
        <v>48</v>
      </c>
      <c r="AG1679" t="s">
        <v>48</v>
      </c>
      <c r="AH1679" t="s">
        <v>48</v>
      </c>
      <c r="AI1679" t="s">
        <v>48</v>
      </c>
      <c r="AJ1679" t="s">
        <v>48</v>
      </c>
      <c r="AK1679" t="s">
        <v>48</v>
      </c>
      <c r="AL1679" t="s">
        <v>48</v>
      </c>
      <c r="AN1679" t="s">
        <v>48</v>
      </c>
      <c r="AO1679" t="s">
        <v>48</v>
      </c>
      <c r="AP1679" t="s">
        <v>48</v>
      </c>
      <c r="AQ1679" t="s">
        <v>48</v>
      </c>
      <c r="AR1679">
        <v>4500</v>
      </c>
      <c r="AS1679" t="s">
        <v>77</v>
      </c>
      <c r="AW1679" t="s">
        <v>48</v>
      </c>
      <c r="AX1679" t="s">
        <v>48</v>
      </c>
      <c r="AY1679" t="s">
        <v>48</v>
      </c>
      <c r="AZ1679" t="s">
        <v>48</v>
      </c>
      <c r="BA1679" t="s">
        <v>48</v>
      </c>
      <c r="BB1679" t="s">
        <v>48</v>
      </c>
      <c r="BC1679" t="s">
        <v>48</v>
      </c>
      <c r="BD1679" t="s">
        <v>48</v>
      </c>
      <c r="BE1679" t="s">
        <v>48</v>
      </c>
      <c r="BF1679" t="s">
        <v>48</v>
      </c>
      <c r="BG1679" s="15" t="str">
        <f ca="1">OFFSET($V$6,0,MATCH(BH1679,$X1679:$BF1679,0))</f>
        <v>SI</v>
      </c>
      <c r="BH1679" s="15">
        <f t="shared" si="396"/>
        <v>4500</v>
      </c>
      <c r="BI1679" s="15" t="str">
        <f t="shared" ca="1" si="397"/>
        <v>Overload: CNEC: CNE: 400 kV Divaca-Redipuglia, C: N-2 Robbia-Gorlago + Robbia-S.Fiorano, Global TTC reduction triggered</v>
      </c>
      <c r="BJ1679" s="15" t="e">
        <f t="shared" ca="1" si="398"/>
        <v>#N/A</v>
      </c>
      <c r="BK1679" s="15">
        <f t="shared" si="399"/>
        <v>100000</v>
      </c>
      <c r="BL1679" s="15" t="e">
        <f t="shared" ca="1" si="400"/>
        <v>#N/A</v>
      </c>
      <c r="BM1679" s="15">
        <f t="shared" si="401"/>
        <v>0</v>
      </c>
      <c r="BN1679" t="str">
        <f t="shared" ca="1" si="402"/>
        <v>SI</v>
      </c>
      <c r="BO1679">
        <f t="shared" si="403"/>
        <v>4500</v>
      </c>
      <c r="BP1679" t="str">
        <f t="shared" ca="1" si="404"/>
        <v>Overload: CNEC: CNE: 400 kV Divaca-Redipuglia, C: N-2 Robbia-Gorlago + Robbia-S.Fiorano, Global TTC reduction triggered</v>
      </c>
    </row>
    <row r="1680" spans="2:68" hidden="1">
      <c r="B1680">
        <v>20250311</v>
      </c>
      <c r="C1680" t="s">
        <v>75</v>
      </c>
      <c r="D1680">
        <v>1630</v>
      </c>
      <c r="E1680">
        <v>7103</v>
      </c>
      <c r="H1680">
        <v>4775</v>
      </c>
      <c r="K1680">
        <v>2786</v>
      </c>
      <c r="L1680">
        <v>223</v>
      </c>
      <c r="M1680">
        <v>4891</v>
      </c>
      <c r="N1680" t="s">
        <v>53</v>
      </c>
      <c r="O1680" t="s">
        <v>51</v>
      </c>
      <c r="P1680" s="157">
        <f t="shared" si="390"/>
        <v>2563</v>
      </c>
      <c r="Q1680">
        <f t="shared" si="391"/>
        <v>2328</v>
      </c>
      <c r="R1680" s="157" t="str">
        <f t="shared" si="392"/>
        <v>NA</v>
      </c>
      <c r="S1680" s="157" t="str">
        <f t="shared" si="393"/>
        <v>NA</v>
      </c>
      <c r="T1680" t="str">
        <f t="shared" si="394"/>
        <v>NA</v>
      </c>
      <c r="U1680">
        <f t="shared" si="395"/>
        <v>9559</v>
      </c>
      <c r="V1680">
        <f>MIN(IF(SUM(W1680,X1680,Y1680,AA1680,AB1680,AE1680,AD1680,AG1680,AH1680,AK1680,AJ1680,AN1680,AO1680,AQ1680,AR1680,AT1680,AU1680,AV1680,A1680,BB1680,AX1680,AY1680,AZ1680,BA1680,BD1680,BE1680)=0,0,1)+IF(O1680="Smoothing ramp",1,0)+IF(ISNUMBER(W1680),1,0)+IF(ISNUMBER(X1680),1,0)+IF(ISNUMBER(Y1680),1,0)+IF(ISNUMBER(#REF!),1,0)+IF(ISNUMBER(AA1680),1,0)+IF(ISNUMBER(AB1680),1,0)+IF(ISNUMBER(#REF!),1,0)+IF(ISNUMBER(AE1680),1,0)+IF(ISNUMBER(AD1680),1,0)+IF(ISNUMBER(AG1680),1,0)+IF(ISNUMBER(AH1680),1,0)+IF(ISNUMBER(AJ1680),1,0)+IF(ISNUMBER(AK1680),1,0)+IF(ISNUMBER(AN1680),1,0)+IF(ISNUMBER(AO1680),1,0)+IF(ISNUMBER(AQ1680),1,0)+IF(ISNUMBER(AR1680),1,0)+IF(ISNUMBER(AT1680),1,0)+IF(ISNUMBER(AU1680),1,0)+IF(ISNUMBER(AV1680),1,0)+IF(ISNUMBER(#REF!),1,0)+IF(ISNUMBER(AM1680),1,0)+IF(ISNUMBER(BB1680),1,0)+IF(ISNUMBER(AX1680),1,0)+IF(ISNUMBER(AY1680),1,0)+IF(ISNUMBER(AZ1680),1,0)+IF(ISNUMBER(BA1680),1,0)+IF(ISNUMBER(BD1680),1,0)+IF(ISNUMBER(BE1680),1,0),1)</f>
        <v>1</v>
      </c>
      <c r="W1680" t="s">
        <v>48</v>
      </c>
      <c r="X1680" t="s">
        <v>48</v>
      </c>
      <c r="Y1680" t="s">
        <v>48</v>
      </c>
      <c r="Z1680" t="s">
        <v>48</v>
      </c>
      <c r="AA1680" t="s">
        <v>48</v>
      </c>
      <c r="AB1680" t="s">
        <v>48</v>
      </c>
      <c r="AC1680" t="s">
        <v>48</v>
      </c>
      <c r="AD1680" t="s">
        <v>48</v>
      </c>
      <c r="AE1680" t="s">
        <v>48</v>
      </c>
      <c r="AF1680" t="s">
        <v>48</v>
      </c>
      <c r="AG1680" t="s">
        <v>48</v>
      </c>
      <c r="AH1680" t="s">
        <v>48</v>
      </c>
      <c r="AI1680" t="s">
        <v>48</v>
      </c>
      <c r="AJ1680" t="s">
        <v>48</v>
      </c>
      <c r="AK1680" t="s">
        <v>48</v>
      </c>
      <c r="AL1680" t="s">
        <v>48</v>
      </c>
      <c r="AN1680" t="s">
        <v>48</v>
      </c>
      <c r="AO1680" t="s">
        <v>48</v>
      </c>
      <c r="AP1680" t="s">
        <v>48</v>
      </c>
      <c r="AQ1680" t="s">
        <v>48</v>
      </c>
      <c r="AR1680">
        <v>4500</v>
      </c>
      <c r="AS1680" t="s">
        <v>77</v>
      </c>
      <c r="AW1680" t="s">
        <v>48</v>
      </c>
      <c r="AX1680" t="s">
        <v>48</v>
      </c>
      <c r="AY1680" t="s">
        <v>48</v>
      </c>
      <c r="AZ1680" t="s">
        <v>48</v>
      </c>
      <c r="BA1680" t="s">
        <v>48</v>
      </c>
      <c r="BB1680" t="s">
        <v>48</v>
      </c>
      <c r="BC1680" t="s">
        <v>48</v>
      </c>
      <c r="BD1680" t="s">
        <v>48</v>
      </c>
      <c r="BE1680" t="s">
        <v>48</v>
      </c>
      <c r="BF1680" t="s">
        <v>48</v>
      </c>
      <c r="BG1680" s="15" t="str">
        <f ca="1">OFFSET($V$6,0,MATCH(BH1680,$X1680:$BF1680,0))</f>
        <v>SI</v>
      </c>
      <c r="BH1680" s="15">
        <f t="shared" si="396"/>
        <v>4500</v>
      </c>
      <c r="BI1680" s="15" t="str">
        <f t="shared" ca="1" si="397"/>
        <v>Overload: CNEC: CNE: 400 kV Divaca-Redipuglia, C: N-2 Robbia-Gorlago + Robbia-S.Fiorano, Global TTC reduction triggered</v>
      </c>
      <c r="BJ1680" s="15" t="e">
        <f t="shared" ca="1" si="398"/>
        <v>#N/A</v>
      </c>
      <c r="BK1680" s="15">
        <f t="shared" si="399"/>
        <v>100000</v>
      </c>
      <c r="BL1680" s="15" t="e">
        <f t="shared" ca="1" si="400"/>
        <v>#N/A</v>
      </c>
      <c r="BM1680" s="15">
        <f t="shared" si="401"/>
        <v>0</v>
      </c>
      <c r="BN1680" t="str">
        <f t="shared" ca="1" si="402"/>
        <v>SI</v>
      </c>
      <c r="BO1680">
        <f t="shared" si="403"/>
        <v>4500</v>
      </c>
      <c r="BP1680" t="str">
        <f t="shared" ca="1" si="404"/>
        <v>Overload: CNEC: CNE: 400 kV Divaca-Redipuglia, C: N-2 Robbia-Gorlago + Robbia-S.Fiorano, Global TTC reduction triggered</v>
      </c>
    </row>
    <row r="1681" spans="2:68" hidden="1">
      <c r="B1681">
        <v>20250311</v>
      </c>
      <c r="C1681" t="s">
        <v>75</v>
      </c>
      <c r="D1681">
        <v>1730</v>
      </c>
      <c r="E1681">
        <v>7892</v>
      </c>
      <c r="H1681">
        <v>4775</v>
      </c>
      <c r="K1681">
        <v>818</v>
      </c>
      <c r="L1681">
        <v>212</v>
      </c>
      <c r="M1681">
        <v>3723</v>
      </c>
      <c r="N1681" t="s">
        <v>53</v>
      </c>
      <c r="O1681" t="s">
        <v>51</v>
      </c>
      <c r="P1681" s="157">
        <f t="shared" si="390"/>
        <v>606</v>
      </c>
      <c r="Q1681">
        <f t="shared" si="391"/>
        <v>3117</v>
      </c>
      <c r="R1681" s="157" t="str">
        <f t="shared" si="392"/>
        <v>NA</v>
      </c>
      <c r="S1681" s="157" t="str">
        <f t="shared" si="393"/>
        <v>NA</v>
      </c>
      <c r="T1681" t="str">
        <f t="shared" si="394"/>
        <v>NA</v>
      </c>
      <c r="U1681">
        <f t="shared" si="395"/>
        <v>7234</v>
      </c>
      <c r="V1681">
        <f>MIN(IF(SUM(W1681,X1681,Y1681,AA1681,AB1681,AE1681,AD1681,AG1681,AH1681,AK1681,AJ1681,AN1681,AO1681,AQ1681,AR1681,AT1681,AU1681,AV1681,A1681,BB1681,AX1681,AY1681,AZ1681,BA1681,BD1681,BE1681)=0,0,1)+IF(O1681="Smoothing ramp",1,0)+IF(ISNUMBER(W1681),1,0)+IF(ISNUMBER(X1681),1,0)+IF(ISNUMBER(Y1681),1,0)+IF(ISNUMBER(#REF!),1,0)+IF(ISNUMBER(AA1681),1,0)+IF(ISNUMBER(AB1681),1,0)+IF(ISNUMBER(#REF!),1,0)+IF(ISNUMBER(AE1681),1,0)+IF(ISNUMBER(AD1681),1,0)+IF(ISNUMBER(AG1681),1,0)+IF(ISNUMBER(AH1681),1,0)+IF(ISNUMBER(AJ1681),1,0)+IF(ISNUMBER(AK1681),1,0)+IF(ISNUMBER(AN1681),1,0)+IF(ISNUMBER(AO1681),1,0)+IF(ISNUMBER(AQ1681),1,0)+IF(ISNUMBER(AR1681),1,0)+IF(ISNUMBER(AT1681),1,0)+IF(ISNUMBER(AU1681),1,0)+IF(ISNUMBER(AV1681),1,0)+IF(ISNUMBER(#REF!),1,0)+IF(ISNUMBER(AM1681),1,0)+IF(ISNUMBER(BB1681),1,0)+IF(ISNUMBER(AX1681),1,0)+IF(ISNUMBER(AY1681),1,0)+IF(ISNUMBER(AZ1681),1,0)+IF(ISNUMBER(BA1681),1,0)+IF(ISNUMBER(BD1681),1,0)+IF(ISNUMBER(BE1681),1,0),1)</f>
        <v>1</v>
      </c>
      <c r="W1681" t="s">
        <v>48</v>
      </c>
      <c r="X1681" t="s">
        <v>48</v>
      </c>
      <c r="Y1681" t="s">
        <v>48</v>
      </c>
      <c r="Z1681" t="s">
        <v>48</v>
      </c>
      <c r="AA1681" t="s">
        <v>48</v>
      </c>
      <c r="AB1681" t="s">
        <v>48</v>
      </c>
      <c r="AC1681" t="s">
        <v>48</v>
      </c>
      <c r="AD1681" t="s">
        <v>48</v>
      </c>
      <c r="AE1681" t="s">
        <v>48</v>
      </c>
      <c r="AF1681" t="s">
        <v>48</v>
      </c>
      <c r="AG1681" t="s">
        <v>48</v>
      </c>
      <c r="AH1681" t="s">
        <v>48</v>
      </c>
      <c r="AI1681" t="s">
        <v>48</v>
      </c>
      <c r="AJ1681" t="s">
        <v>48</v>
      </c>
      <c r="AK1681" t="s">
        <v>48</v>
      </c>
      <c r="AL1681" t="s">
        <v>48</v>
      </c>
      <c r="AN1681" t="s">
        <v>48</v>
      </c>
      <c r="AO1681" t="s">
        <v>48</v>
      </c>
      <c r="AP1681" t="s">
        <v>48</v>
      </c>
      <c r="AQ1681" t="s">
        <v>48</v>
      </c>
      <c r="AR1681">
        <v>4500</v>
      </c>
      <c r="AS1681" t="s">
        <v>77</v>
      </c>
      <c r="AW1681" t="s">
        <v>48</v>
      </c>
      <c r="AX1681" t="s">
        <v>48</v>
      </c>
      <c r="AY1681" t="s">
        <v>48</v>
      </c>
      <c r="AZ1681" t="s">
        <v>48</v>
      </c>
      <c r="BA1681" t="s">
        <v>48</v>
      </c>
      <c r="BB1681" t="s">
        <v>48</v>
      </c>
      <c r="BC1681" t="s">
        <v>48</v>
      </c>
      <c r="BD1681" t="s">
        <v>48</v>
      </c>
      <c r="BE1681" t="s">
        <v>48</v>
      </c>
      <c r="BF1681" t="s">
        <v>48</v>
      </c>
      <c r="BG1681" s="15" t="str">
        <f ca="1">OFFSET($V$6,0,MATCH(BH1681,$X1681:$BF1681,0))</f>
        <v>SI</v>
      </c>
      <c r="BH1681" s="15">
        <f t="shared" si="396"/>
        <v>4500</v>
      </c>
      <c r="BI1681" s="15" t="str">
        <f t="shared" ca="1" si="397"/>
        <v>Overload: CNEC: CNE: 400 kV Divaca-Redipuglia, C: N-2 Robbia-Gorlago + Robbia-S.Fiorano, Global TTC reduction triggered</v>
      </c>
      <c r="BJ1681" s="15" t="e">
        <f t="shared" ca="1" si="398"/>
        <v>#N/A</v>
      </c>
      <c r="BK1681" s="15">
        <f t="shared" si="399"/>
        <v>100000</v>
      </c>
      <c r="BL1681" s="15" t="e">
        <f t="shared" ca="1" si="400"/>
        <v>#N/A</v>
      </c>
      <c r="BM1681" s="15">
        <f t="shared" si="401"/>
        <v>0</v>
      </c>
      <c r="BN1681" t="str">
        <f t="shared" ca="1" si="402"/>
        <v>SI</v>
      </c>
      <c r="BO1681">
        <f t="shared" si="403"/>
        <v>4500</v>
      </c>
      <c r="BP1681" t="str">
        <f t="shared" ca="1" si="404"/>
        <v>Overload: CNEC: CNE: 400 kV Divaca-Redipuglia, C: N-2 Robbia-Gorlago + Robbia-S.Fiorano, Global TTC reduction triggered</v>
      </c>
    </row>
    <row r="1682" spans="2:68" hidden="1">
      <c r="B1682">
        <v>20250311</v>
      </c>
      <c r="C1682" t="s">
        <v>75</v>
      </c>
      <c r="D1682">
        <v>1830</v>
      </c>
      <c r="F1682">
        <v>7283</v>
      </c>
      <c r="G1682">
        <v>977</v>
      </c>
      <c r="I1682">
        <v>5833</v>
      </c>
      <c r="J1682">
        <v>977</v>
      </c>
      <c r="K1682">
        <v>7478</v>
      </c>
      <c r="L1682">
        <v>107</v>
      </c>
      <c r="M1682">
        <v>0</v>
      </c>
      <c r="N1682" t="s">
        <v>53</v>
      </c>
      <c r="O1682" t="s">
        <v>68</v>
      </c>
      <c r="P1682" s="157">
        <f t="shared" si="390"/>
        <v>7371</v>
      </c>
      <c r="Q1682" t="str">
        <f t="shared" si="391"/>
        <v>NA</v>
      </c>
      <c r="R1682" s="157">
        <f t="shared" si="392"/>
        <v>1450</v>
      </c>
      <c r="S1682" s="157">
        <f t="shared" si="393"/>
        <v>0</v>
      </c>
      <c r="T1682">
        <f t="shared" si="394"/>
        <v>1450</v>
      </c>
      <c r="U1682">
        <f t="shared" si="395"/>
        <v>-107</v>
      </c>
      <c r="V1682">
        <f>MIN(IF(SUM(W1682,X1682,Y1682,AA1682,AB1682,AE1682,AD1682,AG1682,AH1682,AK1682,AJ1682,AN1682,AO1682,AQ1682,AR1682,AT1682,AU1682,AV1682,A1682,BB1682,AX1682,AY1682,AZ1682,BA1682,BD1682,BE1682)=0,0,1)+IF(O1682="Smoothing ramp",1,0)+IF(ISNUMBER(W1682),1,0)+IF(ISNUMBER(X1682),1,0)+IF(ISNUMBER(Y1682),1,0)+IF(ISNUMBER(#REF!),1,0)+IF(ISNUMBER(AA1682),1,0)+IF(ISNUMBER(AB1682),1,0)+IF(ISNUMBER(#REF!),1,0)+IF(ISNUMBER(AE1682),1,0)+IF(ISNUMBER(AD1682),1,0)+IF(ISNUMBER(AG1682),1,0)+IF(ISNUMBER(AH1682),1,0)+IF(ISNUMBER(AJ1682),1,0)+IF(ISNUMBER(AK1682),1,0)+IF(ISNUMBER(AN1682),1,0)+IF(ISNUMBER(AO1682),1,0)+IF(ISNUMBER(AQ1682),1,0)+IF(ISNUMBER(AR1682),1,0)+IF(ISNUMBER(AT1682),1,0)+IF(ISNUMBER(AU1682),1,0)+IF(ISNUMBER(AV1682),1,0)+IF(ISNUMBER(#REF!),1,0)+IF(ISNUMBER(AM1682),1,0)+IF(ISNUMBER(BB1682),1,0)+IF(ISNUMBER(AX1682),1,0)+IF(ISNUMBER(AY1682),1,0)+IF(ISNUMBER(AZ1682),1,0)+IF(ISNUMBER(BA1682),1,0)+IF(ISNUMBER(BD1682),1,0)+IF(ISNUMBER(BE1682),1,0),1)</f>
        <v>1</v>
      </c>
      <c r="W1682" t="s">
        <v>48</v>
      </c>
      <c r="X1682" t="s">
        <v>48</v>
      </c>
      <c r="Y1682" t="s">
        <v>48</v>
      </c>
      <c r="Z1682" t="s">
        <v>48</v>
      </c>
      <c r="AA1682" t="s">
        <v>48</v>
      </c>
      <c r="AB1682" t="s">
        <v>48</v>
      </c>
      <c r="AC1682" t="s">
        <v>48</v>
      </c>
      <c r="AD1682" t="s">
        <v>48</v>
      </c>
      <c r="AE1682" t="s">
        <v>48</v>
      </c>
      <c r="AF1682" t="s">
        <v>48</v>
      </c>
      <c r="AG1682" t="s">
        <v>48</v>
      </c>
      <c r="AH1682" t="s">
        <v>48</v>
      </c>
      <c r="AI1682" t="s">
        <v>48</v>
      </c>
      <c r="AJ1682" t="s">
        <v>48</v>
      </c>
      <c r="AK1682" t="s">
        <v>48</v>
      </c>
      <c r="AL1682" t="s">
        <v>48</v>
      </c>
      <c r="AN1682" t="s">
        <v>48</v>
      </c>
      <c r="AO1682" t="s">
        <v>48</v>
      </c>
      <c r="AP1682" t="s">
        <v>48</v>
      </c>
      <c r="AQ1682" t="s">
        <v>48</v>
      </c>
      <c r="AR1682">
        <v>6832</v>
      </c>
      <c r="AS1682" t="s">
        <v>77</v>
      </c>
      <c r="AW1682" t="s">
        <v>48</v>
      </c>
      <c r="AX1682" t="s">
        <v>48</v>
      </c>
      <c r="AY1682" t="s">
        <v>48</v>
      </c>
      <c r="AZ1682" t="s">
        <v>48</v>
      </c>
      <c r="BA1682" t="s">
        <v>48</v>
      </c>
      <c r="BB1682" t="s">
        <v>48</v>
      </c>
      <c r="BC1682" t="s">
        <v>48</v>
      </c>
      <c r="BD1682" t="s">
        <v>48</v>
      </c>
      <c r="BE1682" t="s">
        <v>48</v>
      </c>
      <c r="BF1682" t="s">
        <v>48</v>
      </c>
      <c r="BG1682" s="15" t="str">
        <f ca="1">OFFSET($V$6,0,MATCH(BH1682,$X1682:$BF1682,0))</f>
        <v>SI</v>
      </c>
      <c r="BH1682" s="15">
        <f t="shared" si="396"/>
        <v>6832</v>
      </c>
      <c r="BI1682" s="15" t="str">
        <f t="shared" ca="1" si="397"/>
        <v>Overload: CNEC: CNE: 400 kV Divaca-Redipuglia, C: N-2 Robbia-Gorlago + Robbia-S.Fiorano, Global TTC reduction triggered</v>
      </c>
      <c r="BJ1682" s="15" t="e">
        <f t="shared" ca="1" si="398"/>
        <v>#N/A</v>
      </c>
      <c r="BK1682" s="15">
        <f t="shared" si="399"/>
        <v>100000</v>
      </c>
      <c r="BL1682" s="15" t="e">
        <f t="shared" ca="1" si="400"/>
        <v>#N/A</v>
      </c>
      <c r="BM1682" s="15">
        <f t="shared" si="401"/>
        <v>0</v>
      </c>
      <c r="BN1682" t="str">
        <f t="shared" si="402"/>
        <v>Smoothing</v>
      </c>
      <c r="BO1682" t="str">
        <f t="shared" si="403"/>
        <v/>
      </c>
      <c r="BP1682" t="str">
        <f t="shared" si="404"/>
        <v/>
      </c>
    </row>
    <row r="1683" spans="2:68" hidden="1">
      <c r="B1683">
        <v>20250311</v>
      </c>
      <c r="C1683" t="s">
        <v>75</v>
      </c>
      <c r="D1683">
        <v>1930</v>
      </c>
      <c r="F1683">
        <v>7283</v>
      </c>
      <c r="G1683">
        <v>977</v>
      </c>
      <c r="I1683">
        <v>6709</v>
      </c>
      <c r="J1683">
        <v>977</v>
      </c>
      <c r="K1683">
        <v>7478</v>
      </c>
      <c r="L1683">
        <v>107</v>
      </c>
      <c r="M1683">
        <v>0</v>
      </c>
      <c r="N1683" t="s">
        <v>53</v>
      </c>
      <c r="O1683" t="s">
        <v>51</v>
      </c>
      <c r="P1683" s="157">
        <f t="shared" si="390"/>
        <v>7371</v>
      </c>
      <c r="Q1683" t="str">
        <f t="shared" si="391"/>
        <v>NA</v>
      </c>
      <c r="R1683" s="157">
        <f t="shared" si="392"/>
        <v>574</v>
      </c>
      <c r="S1683" s="157">
        <f t="shared" si="393"/>
        <v>0</v>
      </c>
      <c r="T1683">
        <f t="shared" si="394"/>
        <v>574</v>
      </c>
      <c r="U1683">
        <f t="shared" si="395"/>
        <v>-107</v>
      </c>
      <c r="V1683">
        <f>MIN(IF(SUM(W1683,X1683,Y1683,AA1683,AB1683,AE1683,AD1683,AG1683,AH1683,AK1683,AJ1683,AN1683,AO1683,AQ1683,AR1683,AT1683,AU1683,AV1683,A1683,BB1683,AX1683,AY1683,AZ1683,BA1683,BD1683,BE1683)=0,0,1)+IF(O1683="Smoothing ramp",1,0)+IF(ISNUMBER(W1683),1,0)+IF(ISNUMBER(X1683),1,0)+IF(ISNUMBER(Y1683),1,0)+IF(ISNUMBER(#REF!),1,0)+IF(ISNUMBER(AA1683),1,0)+IF(ISNUMBER(AB1683),1,0)+IF(ISNUMBER(#REF!),1,0)+IF(ISNUMBER(AE1683),1,0)+IF(ISNUMBER(AD1683),1,0)+IF(ISNUMBER(AG1683),1,0)+IF(ISNUMBER(AH1683),1,0)+IF(ISNUMBER(AJ1683),1,0)+IF(ISNUMBER(AK1683),1,0)+IF(ISNUMBER(AN1683),1,0)+IF(ISNUMBER(AO1683),1,0)+IF(ISNUMBER(AQ1683),1,0)+IF(ISNUMBER(AR1683),1,0)+IF(ISNUMBER(AT1683),1,0)+IF(ISNUMBER(AU1683),1,0)+IF(ISNUMBER(AV1683),1,0)+IF(ISNUMBER(#REF!),1,0)+IF(ISNUMBER(AM1683),1,0)+IF(ISNUMBER(BB1683),1,0)+IF(ISNUMBER(AX1683),1,0)+IF(ISNUMBER(AY1683),1,0)+IF(ISNUMBER(AZ1683),1,0)+IF(ISNUMBER(BA1683),1,0)+IF(ISNUMBER(BD1683),1,0)+IF(ISNUMBER(BE1683),1,0),1)</f>
        <v>1</v>
      </c>
      <c r="W1683" t="s">
        <v>48</v>
      </c>
      <c r="X1683" t="s">
        <v>48</v>
      </c>
      <c r="Y1683" t="s">
        <v>48</v>
      </c>
      <c r="Z1683" t="s">
        <v>48</v>
      </c>
      <c r="AA1683" t="s">
        <v>48</v>
      </c>
      <c r="AB1683" t="s">
        <v>48</v>
      </c>
      <c r="AC1683" t="s">
        <v>48</v>
      </c>
      <c r="AD1683" t="s">
        <v>48</v>
      </c>
      <c r="AE1683" t="s">
        <v>48</v>
      </c>
      <c r="AF1683" t="s">
        <v>48</v>
      </c>
      <c r="AG1683" t="s">
        <v>48</v>
      </c>
      <c r="AH1683" t="s">
        <v>48</v>
      </c>
      <c r="AI1683" t="s">
        <v>48</v>
      </c>
      <c r="AJ1683" t="s">
        <v>48</v>
      </c>
      <c r="AK1683" t="s">
        <v>48</v>
      </c>
      <c r="AL1683" t="s">
        <v>48</v>
      </c>
      <c r="AN1683" t="s">
        <v>48</v>
      </c>
      <c r="AO1683" t="s">
        <v>48</v>
      </c>
      <c r="AP1683" t="s">
        <v>48</v>
      </c>
      <c r="AQ1683" t="s">
        <v>48</v>
      </c>
      <c r="AR1683">
        <v>6832</v>
      </c>
      <c r="AS1683" t="s">
        <v>77</v>
      </c>
      <c r="AW1683" t="s">
        <v>48</v>
      </c>
      <c r="AX1683" t="s">
        <v>48</v>
      </c>
      <c r="AY1683" t="s">
        <v>48</v>
      </c>
      <c r="AZ1683" t="s">
        <v>48</v>
      </c>
      <c r="BA1683" t="s">
        <v>48</v>
      </c>
      <c r="BB1683" t="s">
        <v>48</v>
      </c>
      <c r="BC1683" t="s">
        <v>48</v>
      </c>
      <c r="BD1683" t="s">
        <v>48</v>
      </c>
      <c r="BE1683" t="s">
        <v>48</v>
      </c>
      <c r="BF1683" t="s">
        <v>48</v>
      </c>
      <c r="BG1683" s="15" t="str">
        <f ca="1">OFFSET($V$6,0,MATCH(BH1683,$X1683:$BF1683,0))</f>
        <v>SI</v>
      </c>
      <c r="BH1683" s="15">
        <f t="shared" si="396"/>
        <v>6832</v>
      </c>
      <c r="BI1683" s="15" t="str">
        <f t="shared" ca="1" si="397"/>
        <v>Overload: CNEC: CNE: 400 kV Divaca-Redipuglia, C: N-2 Robbia-Gorlago + Robbia-S.Fiorano, Global TTC reduction triggered</v>
      </c>
      <c r="BJ1683" s="15" t="e">
        <f t="shared" ca="1" si="398"/>
        <v>#N/A</v>
      </c>
      <c r="BK1683" s="15">
        <f t="shared" si="399"/>
        <v>100000</v>
      </c>
      <c r="BL1683" s="15" t="e">
        <f t="shared" ca="1" si="400"/>
        <v>#N/A</v>
      </c>
      <c r="BM1683" s="15">
        <f t="shared" si="401"/>
        <v>0</v>
      </c>
      <c r="BN1683" t="str">
        <f t="shared" ca="1" si="402"/>
        <v>SI</v>
      </c>
      <c r="BO1683">
        <f t="shared" si="403"/>
        <v>6832</v>
      </c>
      <c r="BP1683" t="str">
        <f t="shared" ca="1" si="404"/>
        <v>Overload: CNEC: CNE: 400 kV Divaca-Redipuglia, C: N-2 Robbia-Gorlago + Robbia-S.Fiorano, Global TTC reduction triggered</v>
      </c>
    </row>
    <row r="1684" spans="2:68" hidden="1">
      <c r="B1684">
        <v>20250311</v>
      </c>
      <c r="C1684" t="s">
        <v>75</v>
      </c>
      <c r="D1684">
        <v>2030</v>
      </c>
      <c r="F1684">
        <v>7283</v>
      </c>
      <c r="G1684">
        <v>977</v>
      </c>
      <c r="I1684">
        <v>6709</v>
      </c>
      <c r="J1684">
        <v>977</v>
      </c>
      <c r="K1684">
        <v>7478</v>
      </c>
      <c r="L1684">
        <v>107</v>
      </c>
      <c r="M1684">
        <v>0</v>
      </c>
      <c r="N1684" t="s">
        <v>53</v>
      </c>
      <c r="O1684" t="s">
        <v>51</v>
      </c>
      <c r="P1684" s="157">
        <f t="shared" si="390"/>
        <v>7371</v>
      </c>
      <c r="Q1684" t="str">
        <f t="shared" si="391"/>
        <v>NA</v>
      </c>
      <c r="R1684" s="157">
        <f t="shared" si="392"/>
        <v>574</v>
      </c>
      <c r="S1684" s="157">
        <f t="shared" si="393"/>
        <v>0</v>
      </c>
      <c r="T1684">
        <f t="shared" si="394"/>
        <v>574</v>
      </c>
      <c r="U1684">
        <f t="shared" si="395"/>
        <v>-107</v>
      </c>
      <c r="V1684">
        <f>MIN(IF(SUM(W1684,X1684,Y1684,AA1684,AB1684,AE1684,AD1684,AG1684,AH1684,AK1684,AJ1684,AN1684,AO1684,AQ1684,AR1684,AT1684,AU1684,AV1684,A1684,BB1684,AX1684,AY1684,AZ1684,BA1684,BD1684,BE1684)=0,0,1)+IF(O1684="Smoothing ramp",1,0)+IF(ISNUMBER(W1684),1,0)+IF(ISNUMBER(X1684),1,0)+IF(ISNUMBER(Y1684),1,0)+IF(ISNUMBER(#REF!),1,0)+IF(ISNUMBER(AA1684),1,0)+IF(ISNUMBER(AB1684),1,0)+IF(ISNUMBER(#REF!),1,0)+IF(ISNUMBER(AE1684),1,0)+IF(ISNUMBER(AD1684),1,0)+IF(ISNUMBER(AG1684),1,0)+IF(ISNUMBER(AH1684),1,0)+IF(ISNUMBER(AJ1684),1,0)+IF(ISNUMBER(AK1684),1,0)+IF(ISNUMBER(AN1684),1,0)+IF(ISNUMBER(AO1684),1,0)+IF(ISNUMBER(AQ1684),1,0)+IF(ISNUMBER(AR1684),1,0)+IF(ISNUMBER(AT1684),1,0)+IF(ISNUMBER(AU1684),1,0)+IF(ISNUMBER(AV1684),1,0)+IF(ISNUMBER(#REF!),1,0)+IF(ISNUMBER(AM1684),1,0)+IF(ISNUMBER(BB1684),1,0)+IF(ISNUMBER(AX1684),1,0)+IF(ISNUMBER(AY1684),1,0)+IF(ISNUMBER(AZ1684),1,0)+IF(ISNUMBER(BA1684),1,0)+IF(ISNUMBER(BD1684),1,0)+IF(ISNUMBER(BE1684),1,0),1)</f>
        <v>1</v>
      </c>
      <c r="W1684" t="s">
        <v>48</v>
      </c>
      <c r="X1684" t="s">
        <v>48</v>
      </c>
      <c r="Y1684" t="s">
        <v>48</v>
      </c>
      <c r="Z1684" t="s">
        <v>48</v>
      </c>
      <c r="AA1684" t="s">
        <v>48</v>
      </c>
      <c r="AB1684" t="s">
        <v>48</v>
      </c>
      <c r="AC1684" t="s">
        <v>48</v>
      </c>
      <c r="AD1684" t="s">
        <v>48</v>
      </c>
      <c r="AE1684" t="s">
        <v>48</v>
      </c>
      <c r="AF1684" t="s">
        <v>48</v>
      </c>
      <c r="AG1684" t="s">
        <v>48</v>
      </c>
      <c r="AH1684" t="s">
        <v>48</v>
      </c>
      <c r="AI1684" t="s">
        <v>48</v>
      </c>
      <c r="AJ1684" t="s">
        <v>48</v>
      </c>
      <c r="AK1684" t="s">
        <v>48</v>
      </c>
      <c r="AL1684" t="s">
        <v>48</v>
      </c>
      <c r="AN1684" t="s">
        <v>48</v>
      </c>
      <c r="AO1684" t="s">
        <v>48</v>
      </c>
      <c r="AP1684" t="s">
        <v>48</v>
      </c>
      <c r="AQ1684" t="s">
        <v>48</v>
      </c>
      <c r="AR1684">
        <v>6832</v>
      </c>
      <c r="AS1684" t="s">
        <v>77</v>
      </c>
      <c r="AW1684" t="s">
        <v>48</v>
      </c>
      <c r="AX1684" t="s">
        <v>48</v>
      </c>
      <c r="AY1684" t="s">
        <v>48</v>
      </c>
      <c r="AZ1684" t="s">
        <v>48</v>
      </c>
      <c r="BA1684" t="s">
        <v>48</v>
      </c>
      <c r="BB1684" t="s">
        <v>48</v>
      </c>
      <c r="BC1684" t="s">
        <v>48</v>
      </c>
      <c r="BD1684" t="s">
        <v>48</v>
      </c>
      <c r="BE1684" t="s">
        <v>48</v>
      </c>
      <c r="BF1684" t="s">
        <v>48</v>
      </c>
      <c r="BG1684" s="15" t="str">
        <f ca="1">OFFSET($V$6,0,MATCH(BH1684,$X1684:$BF1684,0))</f>
        <v>SI</v>
      </c>
      <c r="BH1684" s="15">
        <f t="shared" si="396"/>
        <v>6832</v>
      </c>
      <c r="BI1684" s="15" t="str">
        <f t="shared" ca="1" si="397"/>
        <v>Overload: CNEC: CNE: 400 kV Divaca-Redipuglia, C: N-2 Robbia-Gorlago + Robbia-S.Fiorano, Global TTC reduction triggered</v>
      </c>
      <c r="BJ1684" s="15" t="e">
        <f t="shared" ca="1" si="398"/>
        <v>#N/A</v>
      </c>
      <c r="BK1684" s="15">
        <f t="shared" si="399"/>
        <v>100000</v>
      </c>
      <c r="BL1684" s="15" t="e">
        <f t="shared" ca="1" si="400"/>
        <v>#N/A</v>
      </c>
      <c r="BM1684" s="15">
        <f t="shared" si="401"/>
        <v>0</v>
      </c>
      <c r="BN1684" t="str">
        <f t="shared" ca="1" si="402"/>
        <v>SI</v>
      </c>
      <c r="BO1684">
        <f t="shared" si="403"/>
        <v>6832</v>
      </c>
      <c r="BP1684" t="str">
        <f t="shared" ca="1" si="404"/>
        <v>Overload: CNEC: CNE: 400 kV Divaca-Redipuglia, C: N-2 Robbia-Gorlago + Robbia-S.Fiorano, Global TTC reduction triggered</v>
      </c>
    </row>
    <row r="1685" spans="2:68" hidden="1">
      <c r="B1685">
        <v>20250311</v>
      </c>
      <c r="C1685" t="s">
        <v>75</v>
      </c>
      <c r="D1685">
        <v>2130</v>
      </c>
      <c r="E1685">
        <v>7680</v>
      </c>
      <c r="H1685">
        <v>5936</v>
      </c>
      <c r="K1685">
        <v>-4042</v>
      </c>
      <c r="L1685">
        <v>-4042</v>
      </c>
      <c r="M1685">
        <v>-2298</v>
      </c>
      <c r="N1685" t="s">
        <v>46</v>
      </c>
      <c r="O1685" t="s">
        <v>51</v>
      </c>
      <c r="P1685" s="157">
        <f t="shared" si="390"/>
        <v>0</v>
      </c>
      <c r="Q1685">
        <f t="shared" si="391"/>
        <v>1744</v>
      </c>
      <c r="R1685" s="157" t="str">
        <f t="shared" si="392"/>
        <v>NA</v>
      </c>
      <c r="S1685" s="157" t="str">
        <f t="shared" si="393"/>
        <v>NA</v>
      </c>
      <c r="T1685" t="str">
        <f t="shared" si="394"/>
        <v>NA</v>
      </c>
      <c r="U1685">
        <f t="shared" si="395"/>
        <v>0</v>
      </c>
      <c r="V1685">
        <f>MIN(IF(SUM(W1685,X1685,Y1685,AA1685,AB1685,AE1685,AD1685,AG1685,AH1685,AK1685,AJ1685,AN1685,AO1685,AQ1685,AR1685,AT1685,AU1685,AV1685,A1685,BB1685,AX1685,AY1685,AZ1685,BA1685,BD1685,BE1685)=0,0,1)+IF(O1685="Smoothing ramp",1,0)+IF(ISNUMBER(W1685),1,0)+IF(ISNUMBER(X1685),1,0)+IF(ISNUMBER(Y1685),1,0)+IF(ISNUMBER(#REF!),1,0)+IF(ISNUMBER(AA1685),1,0)+IF(ISNUMBER(AB1685),1,0)+IF(ISNUMBER(#REF!),1,0)+IF(ISNUMBER(AE1685),1,0)+IF(ISNUMBER(AD1685),1,0)+IF(ISNUMBER(AG1685),1,0)+IF(ISNUMBER(AH1685),1,0)+IF(ISNUMBER(AJ1685),1,0)+IF(ISNUMBER(AK1685),1,0)+IF(ISNUMBER(AN1685),1,0)+IF(ISNUMBER(AO1685),1,0)+IF(ISNUMBER(AQ1685),1,0)+IF(ISNUMBER(AR1685),1,0)+IF(ISNUMBER(AT1685),1,0)+IF(ISNUMBER(AU1685),1,0)+IF(ISNUMBER(AV1685),1,0)+IF(ISNUMBER(#REF!),1,0)+IF(ISNUMBER(AM1685),1,0)+IF(ISNUMBER(BB1685),1,0)+IF(ISNUMBER(AX1685),1,0)+IF(ISNUMBER(AY1685),1,0)+IF(ISNUMBER(AZ1685),1,0)+IF(ISNUMBER(BA1685),1,0)+IF(ISNUMBER(BD1685),1,0)+IF(ISNUMBER(BE1685),1,0),1)</f>
        <v>1</v>
      </c>
      <c r="W1685" t="s">
        <v>48</v>
      </c>
      <c r="X1685" t="s">
        <v>48</v>
      </c>
      <c r="Y1685" t="s">
        <v>48</v>
      </c>
      <c r="Z1685" t="s">
        <v>48</v>
      </c>
      <c r="AA1685" t="s">
        <v>48</v>
      </c>
      <c r="AB1685" t="s">
        <v>48</v>
      </c>
      <c r="AC1685" t="s">
        <v>48</v>
      </c>
      <c r="AD1685" t="s">
        <v>48</v>
      </c>
      <c r="AE1685" t="s">
        <v>48</v>
      </c>
      <c r="AF1685" t="s">
        <v>48</v>
      </c>
      <c r="AG1685" t="s">
        <v>48</v>
      </c>
      <c r="AH1685" t="s">
        <v>48</v>
      </c>
      <c r="AI1685" t="s">
        <v>48</v>
      </c>
      <c r="AJ1685" t="s">
        <v>48</v>
      </c>
      <c r="AK1685" t="s">
        <v>48</v>
      </c>
      <c r="AL1685" t="s">
        <v>48</v>
      </c>
      <c r="AN1685" t="s">
        <v>48</v>
      </c>
      <c r="AO1685" t="s">
        <v>48</v>
      </c>
      <c r="AP1685" t="s">
        <v>48</v>
      </c>
      <c r="AQ1685" t="s">
        <v>48</v>
      </c>
      <c r="AR1685">
        <v>5661</v>
      </c>
      <c r="AS1685" t="s">
        <v>77</v>
      </c>
      <c r="AW1685" t="s">
        <v>48</v>
      </c>
      <c r="AX1685" t="s">
        <v>48</v>
      </c>
      <c r="AY1685" t="s">
        <v>48</v>
      </c>
      <c r="AZ1685" t="s">
        <v>48</v>
      </c>
      <c r="BA1685" t="s">
        <v>48</v>
      </c>
      <c r="BB1685" t="s">
        <v>48</v>
      </c>
      <c r="BC1685" t="s">
        <v>48</v>
      </c>
      <c r="BD1685" t="s">
        <v>48</v>
      </c>
      <c r="BE1685" t="s">
        <v>48</v>
      </c>
      <c r="BF1685" t="s">
        <v>48</v>
      </c>
      <c r="BG1685" s="15" t="str">
        <f ca="1">OFFSET($V$6,0,MATCH(BH1685,$X1685:$BF1685,0))</f>
        <v>SI</v>
      </c>
      <c r="BH1685" s="15">
        <f t="shared" si="396"/>
        <v>5661</v>
      </c>
      <c r="BI1685" s="15" t="str">
        <f t="shared" ca="1" si="397"/>
        <v>Overload: CNEC: CNE: 400 kV Divaca-Redipuglia, C: N-2 Robbia-Gorlago + Robbia-S.Fiorano, Global TTC reduction triggered</v>
      </c>
      <c r="BJ1685" s="15" t="e">
        <f t="shared" ca="1" si="398"/>
        <v>#N/A</v>
      </c>
      <c r="BK1685" s="15">
        <f t="shared" si="399"/>
        <v>100000</v>
      </c>
      <c r="BL1685" s="15" t="e">
        <f t="shared" ca="1" si="400"/>
        <v>#N/A</v>
      </c>
      <c r="BM1685" s="15">
        <f t="shared" si="401"/>
        <v>0</v>
      </c>
      <c r="BN1685" t="str">
        <f t="shared" ca="1" si="402"/>
        <v>SI</v>
      </c>
      <c r="BO1685">
        <f t="shared" si="403"/>
        <v>5661</v>
      </c>
      <c r="BP1685" t="str">
        <f t="shared" ca="1" si="404"/>
        <v>Overload: CNEC: CNE: 400 kV Divaca-Redipuglia, C: N-2 Robbia-Gorlago + Robbia-S.Fiorano, Global TTC reduction triggered</v>
      </c>
    </row>
    <row r="1686" spans="2:68" hidden="1">
      <c r="B1686">
        <v>20250311</v>
      </c>
      <c r="C1686" t="s">
        <v>75</v>
      </c>
      <c r="D1686">
        <v>2230</v>
      </c>
      <c r="E1686">
        <v>7680</v>
      </c>
      <c r="H1686">
        <v>5936</v>
      </c>
      <c r="K1686">
        <v>-4042</v>
      </c>
      <c r="L1686">
        <v>-4042</v>
      </c>
      <c r="M1686">
        <v>-2298</v>
      </c>
      <c r="N1686" t="s">
        <v>46</v>
      </c>
      <c r="O1686" t="s">
        <v>51</v>
      </c>
      <c r="P1686" s="157">
        <f t="shared" si="390"/>
        <v>0</v>
      </c>
      <c r="Q1686">
        <f t="shared" si="391"/>
        <v>1744</v>
      </c>
      <c r="R1686" s="157" t="str">
        <f t="shared" si="392"/>
        <v>NA</v>
      </c>
      <c r="S1686" s="157" t="str">
        <f t="shared" si="393"/>
        <v>NA</v>
      </c>
      <c r="T1686" t="str">
        <f t="shared" si="394"/>
        <v>NA</v>
      </c>
      <c r="U1686">
        <f t="shared" si="395"/>
        <v>0</v>
      </c>
      <c r="V1686">
        <f>MIN(IF(SUM(W1686,X1686,Y1686,AA1686,AB1686,AE1686,AD1686,AG1686,AH1686,AK1686,AJ1686,AN1686,AO1686,AQ1686,AR1686,AT1686,AU1686,AV1686,A1686,BB1686,AX1686,AY1686,AZ1686,BA1686,BD1686,BE1686)=0,0,1)+IF(O1686="Smoothing ramp",1,0)+IF(ISNUMBER(W1686),1,0)+IF(ISNUMBER(X1686),1,0)+IF(ISNUMBER(Y1686),1,0)+IF(ISNUMBER(#REF!),1,0)+IF(ISNUMBER(AA1686),1,0)+IF(ISNUMBER(AB1686),1,0)+IF(ISNUMBER(#REF!),1,0)+IF(ISNUMBER(AE1686),1,0)+IF(ISNUMBER(AD1686),1,0)+IF(ISNUMBER(AG1686),1,0)+IF(ISNUMBER(AH1686),1,0)+IF(ISNUMBER(AJ1686),1,0)+IF(ISNUMBER(AK1686),1,0)+IF(ISNUMBER(AN1686),1,0)+IF(ISNUMBER(AO1686),1,0)+IF(ISNUMBER(AQ1686),1,0)+IF(ISNUMBER(AR1686),1,0)+IF(ISNUMBER(AT1686),1,0)+IF(ISNUMBER(AU1686),1,0)+IF(ISNUMBER(AV1686),1,0)+IF(ISNUMBER(#REF!),1,0)+IF(ISNUMBER(AM1686),1,0)+IF(ISNUMBER(BB1686),1,0)+IF(ISNUMBER(AX1686),1,0)+IF(ISNUMBER(AY1686),1,0)+IF(ISNUMBER(AZ1686),1,0)+IF(ISNUMBER(BA1686),1,0)+IF(ISNUMBER(BD1686),1,0)+IF(ISNUMBER(BE1686),1,0),1)</f>
        <v>1</v>
      </c>
      <c r="W1686" t="s">
        <v>48</v>
      </c>
      <c r="X1686" t="s">
        <v>48</v>
      </c>
      <c r="Y1686" t="s">
        <v>48</v>
      </c>
      <c r="Z1686" t="s">
        <v>48</v>
      </c>
      <c r="AA1686" t="s">
        <v>48</v>
      </c>
      <c r="AB1686" t="s">
        <v>48</v>
      </c>
      <c r="AC1686" t="s">
        <v>48</v>
      </c>
      <c r="AD1686" t="s">
        <v>48</v>
      </c>
      <c r="AE1686" t="s">
        <v>48</v>
      </c>
      <c r="AF1686" t="s">
        <v>48</v>
      </c>
      <c r="AG1686" t="s">
        <v>48</v>
      </c>
      <c r="AH1686" t="s">
        <v>48</v>
      </c>
      <c r="AI1686" t="s">
        <v>48</v>
      </c>
      <c r="AJ1686" t="s">
        <v>48</v>
      </c>
      <c r="AK1686" t="s">
        <v>48</v>
      </c>
      <c r="AL1686" t="s">
        <v>48</v>
      </c>
      <c r="AN1686" t="s">
        <v>48</v>
      </c>
      <c r="AO1686" t="s">
        <v>48</v>
      </c>
      <c r="AP1686" t="s">
        <v>48</v>
      </c>
      <c r="AQ1686" t="s">
        <v>48</v>
      </c>
      <c r="AR1686">
        <v>5661</v>
      </c>
      <c r="AS1686" t="s">
        <v>77</v>
      </c>
      <c r="AW1686" t="s">
        <v>48</v>
      </c>
      <c r="AX1686" t="s">
        <v>48</v>
      </c>
      <c r="AY1686" t="s">
        <v>48</v>
      </c>
      <c r="AZ1686" t="s">
        <v>48</v>
      </c>
      <c r="BA1686" t="s">
        <v>48</v>
      </c>
      <c r="BB1686" t="s">
        <v>48</v>
      </c>
      <c r="BC1686" t="s">
        <v>48</v>
      </c>
      <c r="BD1686" t="s">
        <v>48</v>
      </c>
      <c r="BE1686" t="s">
        <v>48</v>
      </c>
      <c r="BF1686" t="s">
        <v>48</v>
      </c>
      <c r="BG1686" s="15" t="str">
        <f ca="1">OFFSET($V$6,0,MATCH(BH1686,$X1686:$BF1686,0))</f>
        <v>SI</v>
      </c>
      <c r="BH1686" s="15">
        <f t="shared" si="396"/>
        <v>5661</v>
      </c>
      <c r="BI1686" s="15" t="str">
        <f t="shared" ca="1" si="397"/>
        <v>Overload: CNEC: CNE: 400 kV Divaca-Redipuglia, C: N-2 Robbia-Gorlago + Robbia-S.Fiorano, Global TTC reduction triggered</v>
      </c>
      <c r="BJ1686" s="15" t="e">
        <f t="shared" ca="1" si="398"/>
        <v>#N/A</v>
      </c>
      <c r="BK1686" s="15">
        <f t="shared" si="399"/>
        <v>100000</v>
      </c>
      <c r="BL1686" s="15" t="e">
        <f t="shared" ca="1" si="400"/>
        <v>#N/A</v>
      </c>
      <c r="BM1686" s="15">
        <f t="shared" si="401"/>
        <v>0</v>
      </c>
      <c r="BN1686" t="str">
        <f t="shared" ca="1" si="402"/>
        <v>SI</v>
      </c>
      <c r="BO1686">
        <f t="shared" si="403"/>
        <v>5661</v>
      </c>
      <c r="BP1686" t="str">
        <f t="shared" ca="1" si="404"/>
        <v>Overload: CNEC: CNE: 400 kV Divaca-Redipuglia, C: N-2 Robbia-Gorlago + Robbia-S.Fiorano, Global TTC reduction triggered</v>
      </c>
    </row>
    <row r="1687" spans="2:68" hidden="1">
      <c r="B1687">
        <v>20250311</v>
      </c>
      <c r="C1687" t="s">
        <v>75</v>
      </c>
      <c r="D1687">
        <v>2330</v>
      </c>
      <c r="E1687">
        <v>6870</v>
      </c>
      <c r="H1687">
        <v>5931</v>
      </c>
      <c r="K1687">
        <v>-3228</v>
      </c>
      <c r="L1687">
        <v>-3228</v>
      </c>
      <c r="M1687">
        <v>-2289</v>
      </c>
      <c r="N1687" t="s">
        <v>46</v>
      </c>
      <c r="O1687" t="s">
        <v>51</v>
      </c>
      <c r="P1687" s="157">
        <f t="shared" si="390"/>
        <v>0</v>
      </c>
      <c r="Q1687">
        <f t="shared" si="391"/>
        <v>939</v>
      </c>
      <c r="R1687" s="157" t="str">
        <f t="shared" si="392"/>
        <v>NA</v>
      </c>
      <c r="S1687" s="157" t="str">
        <f t="shared" si="393"/>
        <v>NA</v>
      </c>
      <c r="T1687" t="str">
        <f t="shared" si="394"/>
        <v>NA</v>
      </c>
      <c r="U1687">
        <f t="shared" si="395"/>
        <v>0</v>
      </c>
      <c r="V1687">
        <f>MIN(IF(SUM(W1687,X1687,Y1687,AA1687,AB1687,AE1687,AD1687,AG1687,AH1687,AK1687,AJ1687,AN1687,AO1687,AQ1687,AR1687,AT1687,AU1687,AV1687,A1687,BB1687,AX1687,AY1687,AZ1687,BA1687,BD1687,BE1687)=0,0,1)+IF(O1687="Smoothing ramp",1,0)+IF(ISNUMBER(W1687),1,0)+IF(ISNUMBER(X1687),1,0)+IF(ISNUMBER(Y1687),1,0)+IF(ISNUMBER(#REF!),1,0)+IF(ISNUMBER(AA1687),1,0)+IF(ISNUMBER(AB1687),1,0)+IF(ISNUMBER(#REF!),1,0)+IF(ISNUMBER(AE1687),1,0)+IF(ISNUMBER(AD1687),1,0)+IF(ISNUMBER(AG1687),1,0)+IF(ISNUMBER(AH1687),1,0)+IF(ISNUMBER(AJ1687),1,0)+IF(ISNUMBER(AK1687),1,0)+IF(ISNUMBER(AN1687),1,0)+IF(ISNUMBER(AO1687),1,0)+IF(ISNUMBER(AQ1687),1,0)+IF(ISNUMBER(AR1687),1,0)+IF(ISNUMBER(AT1687),1,0)+IF(ISNUMBER(AU1687),1,0)+IF(ISNUMBER(AV1687),1,0)+IF(ISNUMBER(#REF!),1,0)+IF(ISNUMBER(AM1687),1,0)+IF(ISNUMBER(BB1687),1,0)+IF(ISNUMBER(AX1687),1,0)+IF(ISNUMBER(AY1687),1,0)+IF(ISNUMBER(AZ1687),1,0)+IF(ISNUMBER(BA1687),1,0)+IF(ISNUMBER(BD1687),1,0)+IF(ISNUMBER(BE1687),1,0),1)</f>
        <v>1</v>
      </c>
      <c r="W1687" t="s">
        <v>48</v>
      </c>
      <c r="X1687" t="s">
        <v>48</v>
      </c>
      <c r="Y1687" t="s">
        <v>48</v>
      </c>
      <c r="Z1687" t="s">
        <v>48</v>
      </c>
      <c r="AA1687" t="s">
        <v>48</v>
      </c>
      <c r="AB1687" t="s">
        <v>48</v>
      </c>
      <c r="AC1687" t="s">
        <v>48</v>
      </c>
      <c r="AD1687" t="s">
        <v>48</v>
      </c>
      <c r="AE1687" t="s">
        <v>48</v>
      </c>
      <c r="AF1687" t="s">
        <v>48</v>
      </c>
      <c r="AG1687" t="s">
        <v>48</v>
      </c>
      <c r="AH1687" t="s">
        <v>48</v>
      </c>
      <c r="AI1687" t="s">
        <v>48</v>
      </c>
      <c r="AJ1687" t="s">
        <v>48</v>
      </c>
      <c r="AK1687" t="s">
        <v>48</v>
      </c>
      <c r="AL1687" t="s">
        <v>48</v>
      </c>
      <c r="AN1687" t="s">
        <v>48</v>
      </c>
      <c r="AO1687" t="s">
        <v>48</v>
      </c>
      <c r="AP1687" t="s">
        <v>48</v>
      </c>
      <c r="AQ1687" t="s">
        <v>48</v>
      </c>
      <c r="AR1687">
        <v>5661</v>
      </c>
      <c r="AS1687" t="s">
        <v>77</v>
      </c>
      <c r="AW1687" t="s">
        <v>48</v>
      </c>
      <c r="AX1687" t="s">
        <v>48</v>
      </c>
      <c r="AY1687" t="s">
        <v>48</v>
      </c>
      <c r="AZ1687" t="s">
        <v>48</v>
      </c>
      <c r="BA1687" t="s">
        <v>48</v>
      </c>
      <c r="BB1687" t="s">
        <v>48</v>
      </c>
      <c r="BC1687" t="s">
        <v>48</v>
      </c>
      <c r="BD1687" t="s">
        <v>48</v>
      </c>
      <c r="BE1687" t="s">
        <v>48</v>
      </c>
      <c r="BF1687" t="s">
        <v>48</v>
      </c>
      <c r="BG1687" s="15" t="str">
        <f ca="1">OFFSET($V$6,0,MATCH(BH1687,$X1687:$BF1687,0))</f>
        <v>SI</v>
      </c>
      <c r="BH1687" s="15">
        <f t="shared" si="396"/>
        <v>5661</v>
      </c>
      <c r="BI1687" s="15" t="str">
        <f t="shared" ca="1" si="397"/>
        <v>Overload: CNEC: CNE: 400 kV Divaca-Redipuglia, C: N-2 Robbia-Gorlago + Robbia-S.Fiorano, Global TTC reduction triggered</v>
      </c>
      <c r="BJ1687" s="15" t="e">
        <f t="shared" ca="1" si="398"/>
        <v>#N/A</v>
      </c>
      <c r="BK1687" s="15">
        <f t="shared" si="399"/>
        <v>100000</v>
      </c>
      <c r="BL1687" s="15" t="e">
        <f t="shared" ca="1" si="400"/>
        <v>#N/A</v>
      </c>
      <c r="BM1687" s="15">
        <f t="shared" si="401"/>
        <v>0</v>
      </c>
      <c r="BN1687" t="str">
        <f t="shared" ca="1" si="402"/>
        <v>SI</v>
      </c>
      <c r="BO1687">
        <f t="shared" si="403"/>
        <v>5661</v>
      </c>
      <c r="BP1687" t="str">
        <f t="shared" ca="1" si="404"/>
        <v>Overload: CNEC: CNE: 400 kV Divaca-Redipuglia, C: N-2 Robbia-Gorlago + Robbia-S.Fiorano, Global TTC reduction triggered</v>
      </c>
    </row>
    <row r="1688" spans="2:68" hidden="1">
      <c r="B1688">
        <v>20250312</v>
      </c>
      <c r="C1688" t="s">
        <v>75</v>
      </c>
      <c r="D1688">
        <v>30</v>
      </c>
      <c r="E1688">
        <v>7030</v>
      </c>
      <c r="H1688">
        <v>4750</v>
      </c>
      <c r="K1688">
        <v>-3642</v>
      </c>
      <c r="L1688">
        <v>-3642</v>
      </c>
      <c r="M1688">
        <v>-1362</v>
      </c>
      <c r="N1688" t="s">
        <v>46</v>
      </c>
      <c r="O1688" t="s">
        <v>51</v>
      </c>
      <c r="P1688" s="157">
        <f t="shared" si="390"/>
        <v>0</v>
      </c>
      <c r="Q1688">
        <f t="shared" si="391"/>
        <v>2280</v>
      </c>
      <c r="R1688" s="157" t="str">
        <f t="shared" si="392"/>
        <v>NA</v>
      </c>
      <c r="S1688" s="157" t="str">
        <f t="shared" si="393"/>
        <v>NA</v>
      </c>
      <c r="T1688" t="str">
        <f t="shared" si="394"/>
        <v>NA</v>
      </c>
      <c r="U1688">
        <f t="shared" si="395"/>
        <v>0</v>
      </c>
      <c r="V1688">
        <f>MIN(IF(SUM(W1688,X1688,Y1688,AA1688,AB1688,AE1688,AD1688,AG1688,AH1688,AK1688,AJ1688,AN1688,AO1688,AQ1688,AR1688,AT1688,AU1688,AV1688,A1688,BB1688,AX1688,AY1688,AZ1688,BA1688,BD1688,BE1688)=0,0,1)+IF(O1688="Smoothing ramp",1,0)+IF(ISNUMBER(W1688),1,0)+IF(ISNUMBER(X1688),1,0)+IF(ISNUMBER(Y1688),1,0)+IF(ISNUMBER(#REF!),1,0)+IF(ISNUMBER(AA1688),1,0)+IF(ISNUMBER(AB1688),1,0)+IF(ISNUMBER(#REF!),1,0)+IF(ISNUMBER(AE1688),1,0)+IF(ISNUMBER(AD1688),1,0)+IF(ISNUMBER(AG1688),1,0)+IF(ISNUMBER(AH1688),1,0)+IF(ISNUMBER(AJ1688),1,0)+IF(ISNUMBER(AK1688),1,0)+IF(ISNUMBER(AN1688),1,0)+IF(ISNUMBER(AO1688),1,0)+IF(ISNUMBER(AQ1688),1,0)+IF(ISNUMBER(AR1688),1,0)+IF(ISNUMBER(AT1688),1,0)+IF(ISNUMBER(AU1688),1,0)+IF(ISNUMBER(AV1688),1,0)+IF(ISNUMBER(#REF!),1,0)+IF(ISNUMBER(AM1688),1,0)+IF(ISNUMBER(BB1688),1,0)+IF(ISNUMBER(AX1688),1,0)+IF(ISNUMBER(AY1688),1,0)+IF(ISNUMBER(AZ1688),1,0)+IF(ISNUMBER(BA1688),1,0)+IF(ISNUMBER(BD1688),1,0)+IF(ISNUMBER(BE1688),1,0),1)</f>
        <v>1</v>
      </c>
      <c r="W1688">
        <v>330</v>
      </c>
      <c r="X1688" t="s">
        <v>48</v>
      </c>
      <c r="Y1688" t="s">
        <v>48</v>
      </c>
      <c r="Z1688" t="s">
        <v>48</v>
      </c>
      <c r="AA1688">
        <v>170</v>
      </c>
      <c r="AB1688" t="s">
        <v>48</v>
      </c>
      <c r="AC1688" t="s">
        <v>48</v>
      </c>
      <c r="AD1688" t="s">
        <v>48</v>
      </c>
      <c r="AE1688" t="s">
        <v>48</v>
      </c>
      <c r="AF1688" t="s">
        <v>48</v>
      </c>
      <c r="AG1688" t="s">
        <v>48</v>
      </c>
      <c r="AH1688" t="s">
        <v>48</v>
      </c>
      <c r="AI1688" t="s">
        <v>48</v>
      </c>
      <c r="AJ1688" t="s">
        <v>48</v>
      </c>
      <c r="AK1688" t="s">
        <v>48</v>
      </c>
      <c r="AL1688" t="s">
        <v>48</v>
      </c>
      <c r="AN1688" t="s">
        <v>48</v>
      </c>
      <c r="AO1688" t="s">
        <v>48</v>
      </c>
      <c r="AP1688" t="s">
        <v>48</v>
      </c>
      <c r="AQ1688" t="s">
        <v>48</v>
      </c>
      <c r="AR1688" t="s">
        <v>48</v>
      </c>
      <c r="AT1688" t="s">
        <v>48</v>
      </c>
      <c r="AU1688" t="s">
        <v>48</v>
      </c>
      <c r="AV1688" t="s">
        <v>48</v>
      </c>
      <c r="AW1688" t="s">
        <v>48</v>
      </c>
      <c r="AX1688" t="s">
        <v>48</v>
      </c>
      <c r="AY1688" t="s">
        <v>48</v>
      </c>
      <c r="AZ1688" t="s">
        <v>48</v>
      </c>
      <c r="BA1688" t="s">
        <v>48</v>
      </c>
      <c r="BB1688" t="s">
        <v>48</v>
      </c>
      <c r="BC1688" t="s">
        <v>48</v>
      </c>
      <c r="BD1688" t="s">
        <v>48</v>
      </c>
      <c r="BE1688" t="s">
        <v>48</v>
      </c>
      <c r="BF1688" t="s">
        <v>48</v>
      </c>
      <c r="BG1688" s="15" t="e">
        <f ca="1">OFFSET($V$6,0,MATCH(BH1688,$X1688:$BF1688,0))</f>
        <v>#N/A</v>
      </c>
      <c r="BH1688" s="15">
        <f t="shared" si="396"/>
        <v>100000</v>
      </c>
      <c r="BI1688" s="15" t="e">
        <f t="shared" ca="1" si="397"/>
        <v>#N/A</v>
      </c>
      <c r="BJ1688" s="15" t="str">
        <f t="shared" ca="1" si="398"/>
        <v>AT</v>
      </c>
      <c r="BK1688" s="15">
        <f t="shared" si="399"/>
        <v>170</v>
      </c>
      <c r="BL1688" s="15" t="str">
        <f t="shared" ca="1" si="400"/>
        <v>None</v>
      </c>
      <c r="BM1688" s="15">
        <f t="shared" si="401"/>
        <v>2</v>
      </c>
      <c r="BN1688" t="str">
        <f t="shared" si="402"/>
        <v>CHECK</v>
      </c>
      <c r="BO1688" t="str">
        <f t="shared" si="403"/>
        <v>CHECK</v>
      </c>
      <c r="BP1688" t="str">
        <f t="shared" si="404"/>
        <v>CHECK</v>
      </c>
    </row>
    <row r="1689" spans="2:68" hidden="1">
      <c r="B1689">
        <v>20250312</v>
      </c>
      <c r="C1689" t="s">
        <v>75</v>
      </c>
      <c r="D1689">
        <v>130</v>
      </c>
      <c r="E1689">
        <v>7030</v>
      </c>
      <c r="H1689">
        <v>4750</v>
      </c>
      <c r="K1689">
        <v>-3642</v>
      </c>
      <c r="L1689">
        <v>-3642</v>
      </c>
      <c r="M1689">
        <v>-1362</v>
      </c>
      <c r="N1689" t="s">
        <v>46</v>
      </c>
      <c r="O1689" t="s">
        <v>51</v>
      </c>
      <c r="P1689" s="157">
        <f t="shared" si="390"/>
        <v>0</v>
      </c>
      <c r="Q1689">
        <f t="shared" si="391"/>
        <v>2280</v>
      </c>
      <c r="R1689" s="157" t="str">
        <f t="shared" si="392"/>
        <v>NA</v>
      </c>
      <c r="S1689" s="157" t="str">
        <f t="shared" si="393"/>
        <v>NA</v>
      </c>
      <c r="T1689" t="str">
        <f t="shared" si="394"/>
        <v>NA</v>
      </c>
      <c r="U1689">
        <f t="shared" si="395"/>
        <v>0</v>
      </c>
      <c r="V1689">
        <f>MIN(IF(SUM(W1689,X1689,Y1689,AA1689,AB1689,AE1689,AD1689,AG1689,AH1689,AK1689,AJ1689,AN1689,AO1689,AQ1689,AR1689,AT1689,AU1689,AV1689,A1689,BB1689,AX1689,AY1689,AZ1689,BA1689,BD1689,BE1689)=0,0,1)+IF(O1689="Smoothing ramp",1,0)+IF(ISNUMBER(W1689),1,0)+IF(ISNUMBER(X1689),1,0)+IF(ISNUMBER(Y1689),1,0)+IF(ISNUMBER(#REF!),1,0)+IF(ISNUMBER(AA1689),1,0)+IF(ISNUMBER(AB1689),1,0)+IF(ISNUMBER(#REF!),1,0)+IF(ISNUMBER(AE1689),1,0)+IF(ISNUMBER(AD1689),1,0)+IF(ISNUMBER(AG1689),1,0)+IF(ISNUMBER(AH1689),1,0)+IF(ISNUMBER(AJ1689),1,0)+IF(ISNUMBER(AK1689),1,0)+IF(ISNUMBER(AN1689),1,0)+IF(ISNUMBER(AO1689),1,0)+IF(ISNUMBER(AQ1689),1,0)+IF(ISNUMBER(AR1689),1,0)+IF(ISNUMBER(AT1689),1,0)+IF(ISNUMBER(AU1689),1,0)+IF(ISNUMBER(AV1689),1,0)+IF(ISNUMBER(#REF!),1,0)+IF(ISNUMBER(AM1689),1,0)+IF(ISNUMBER(BB1689),1,0)+IF(ISNUMBER(AX1689),1,0)+IF(ISNUMBER(AY1689),1,0)+IF(ISNUMBER(AZ1689),1,0)+IF(ISNUMBER(BA1689),1,0)+IF(ISNUMBER(BD1689),1,0)+IF(ISNUMBER(BE1689),1,0),1)</f>
        <v>1</v>
      </c>
      <c r="W1689">
        <v>330</v>
      </c>
      <c r="X1689" t="s">
        <v>48</v>
      </c>
      <c r="Y1689" t="s">
        <v>48</v>
      </c>
      <c r="Z1689" t="s">
        <v>48</v>
      </c>
      <c r="AA1689">
        <v>170</v>
      </c>
      <c r="AB1689" t="s">
        <v>48</v>
      </c>
      <c r="AC1689" t="s">
        <v>48</v>
      </c>
      <c r="AD1689" t="s">
        <v>48</v>
      </c>
      <c r="AE1689" t="s">
        <v>48</v>
      </c>
      <c r="AF1689" t="s">
        <v>48</v>
      </c>
      <c r="AG1689" t="s">
        <v>48</v>
      </c>
      <c r="AH1689" t="s">
        <v>48</v>
      </c>
      <c r="AI1689" t="s">
        <v>48</v>
      </c>
      <c r="AJ1689" t="s">
        <v>48</v>
      </c>
      <c r="AK1689" t="s">
        <v>48</v>
      </c>
      <c r="AL1689" t="s">
        <v>48</v>
      </c>
      <c r="AN1689" t="s">
        <v>48</v>
      </c>
      <c r="AO1689" t="s">
        <v>48</v>
      </c>
      <c r="AP1689" t="s">
        <v>48</v>
      </c>
      <c r="AQ1689" t="s">
        <v>48</v>
      </c>
      <c r="AR1689" t="s">
        <v>48</v>
      </c>
      <c r="AT1689" t="s">
        <v>48</v>
      </c>
      <c r="AU1689" t="s">
        <v>48</v>
      </c>
      <c r="AV1689" t="s">
        <v>48</v>
      </c>
      <c r="AW1689" t="s">
        <v>48</v>
      </c>
      <c r="AX1689" t="s">
        <v>48</v>
      </c>
      <c r="AY1689" t="s">
        <v>48</v>
      </c>
      <c r="AZ1689" t="s">
        <v>48</v>
      </c>
      <c r="BA1689" t="s">
        <v>48</v>
      </c>
      <c r="BB1689" t="s">
        <v>48</v>
      </c>
      <c r="BC1689" t="s">
        <v>48</v>
      </c>
      <c r="BD1689" t="s">
        <v>48</v>
      </c>
      <c r="BE1689" t="s">
        <v>48</v>
      </c>
      <c r="BF1689" t="s">
        <v>48</v>
      </c>
      <c r="BG1689" s="15" t="e">
        <f ca="1">OFFSET($V$6,0,MATCH(BH1689,$X1689:$BF1689,0))</f>
        <v>#N/A</v>
      </c>
      <c r="BH1689" s="15">
        <f t="shared" si="396"/>
        <v>100000</v>
      </c>
      <c r="BI1689" s="15" t="e">
        <f t="shared" ca="1" si="397"/>
        <v>#N/A</v>
      </c>
      <c r="BJ1689" s="15" t="str">
        <f t="shared" ca="1" si="398"/>
        <v>AT</v>
      </c>
      <c r="BK1689" s="15">
        <f t="shared" si="399"/>
        <v>170</v>
      </c>
      <c r="BL1689" s="15" t="str">
        <f t="shared" ca="1" si="400"/>
        <v>None</v>
      </c>
      <c r="BM1689" s="15">
        <f t="shared" si="401"/>
        <v>2</v>
      </c>
      <c r="BN1689" t="str">
        <f t="shared" si="402"/>
        <v>CHECK</v>
      </c>
      <c r="BO1689" t="str">
        <f t="shared" si="403"/>
        <v>CHECK</v>
      </c>
      <c r="BP1689" t="str">
        <f t="shared" si="404"/>
        <v>CHECK</v>
      </c>
    </row>
    <row r="1690" spans="2:68" hidden="1">
      <c r="B1690">
        <v>20250312</v>
      </c>
      <c r="C1690" t="s">
        <v>75</v>
      </c>
      <c r="D1690">
        <v>230</v>
      </c>
      <c r="E1690">
        <v>7030</v>
      </c>
      <c r="H1690">
        <v>4750</v>
      </c>
      <c r="K1690">
        <v>-3642</v>
      </c>
      <c r="L1690">
        <v>-3642</v>
      </c>
      <c r="M1690">
        <v>-1362</v>
      </c>
      <c r="N1690" t="s">
        <v>46</v>
      </c>
      <c r="O1690" t="s">
        <v>51</v>
      </c>
      <c r="P1690" s="157">
        <f t="shared" si="390"/>
        <v>0</v>
      </c>
      <c r="Q1690">
        <f t="shared" si="391"/>
        <v>2280</v>
      </c>
      <c r="R1690" s="157" t="str">
        <f t="shared" si="392"/>
        <v>NA</v>
      </c>
      <c r="S1690" s="157" t="str">
        <f t="shared" si="393"/>
        <v>NA</v>
      </c>
      <c r="T1690" t="str">
        <f t="shared" si="394"/>
        <v>NA</v>
      </c>
      <c r="U1690">
        <f t="shared" si="395"/>
        <v>0</v>
      </c>
      <c r="V1690">
        <f>MIN(IF(SUM(W1690,X1690,Y1690,AA1690,AB1690,AE1690,AD1690,AG1690,AH1690,AK1690,AJ1690,AN1690,AO1690,AQ1690,AR1690,AT1690,AU1690,AV1690,A1690,BB1690,AX1690,AY1690,AZ1690,BA1690,BD1690,BE1690)=0,0,1)+IF(O1690="Smoothing ramp",1,0)+IF(ISNUMBER(W1690),1,0)+IF(ISNUMBER(X1690),1,0)+IF(ISNUMBER(Y1690),1,0)+IF(ISNUMBER(#REF!),1,0)+IF(ISNUMBER(AA1690),1,0)+IF(ISNUMBER(AB1690),1,0)+IF(ISNUMBER(#REF!),1,0)+IF(ISNUMBER(AE1690),1,0)+IF(ISNUMBER(AD1690),1,0)+IF(ISNUMBER(AG1690),1,0)+IF(ISNUMBER(AH1690),1,0)+IF(ISNUMBER(AJ1690),1,0)+IF(ISNUMBER(AK1690),1,0)+IF(ISNUMBER(AN1690),1,0)+IF(ISNUMBER(AO1690),1,0)+IF(ISNUMBER(AQ1690),1,0)+IF(ISNUMBER(AR1690),1,0)+IF(ISNUMBER(AT1690),1,0)+IF(ISNUMBER(AU1690),1,0)+IF(ISNUMBER(AV1690),1,0)+IF(ISNUMBER(#REF!),1,0)+IF(ISNUMBER(AM1690),1,0)+IF(ISNUMBER(BB1690),1,0)+IF(ISNUMBER(AX1690),1,0)+IF(ISNUMBER(AY1690),1,0)+IF(ISNUMBER(AZ1690),1,0)+IF(ISNUMBER(BA1690),1,0)+IF(ISNUMBER(BD1690),1,0)+IF(ISNUMBER(BE1690),1,0),1)</f>
        <v>1</v>
      </c>
      <c r="W1690">
        <v>330</v>
      </c>
      <c r="X1690" t="s">
        <v>48</v>
      </c>
      <c r="Y1690" t="s">
        <v>48</v>
      </c>
      <c r="Z1690" t="s">
        <v>48</v>
      </c>
      <c r="AA1690">
        <v>170</v>
      </c>
      <c r="AB1690" t="s">
        <v>48</v>
      </c>
      <c r="AC1690" t="s">
        <v>48</v>
      </c>
      <c r="AD1690" t="s">
        <v>48</v>
      </c>
      <c r="AE1690" t="s">
        <v>48</v>
      </c>
      <c r="AF1690" t="s">
        <v>48</v>
      </c>
      <c r="AG1690" t="s">
        <v>48</v>
      </c>
      <c r="AH1690" t="s">
        <v>48</v>
      </c>
      <c r="AI1690" t="s">
        <v>48</v>
      </c>
      <c r="AJ1690" t="s">
        <v>48</v>
      </c>
      <c r="AK1690" t="s">
        <v>48</v>
      </c>
      <c r="AL1690" t="s">
        <v>48</v>
      </c>
      <c r="AN1690" t="s">
        <v>48</v>
      </c>
      <c r="AO1690" t="s">
        <v>48</v>
      </c>
      <c r="AP1690" t="s">
        <v>48</v>
      </c>
      <c r="AQ1690" t="s">
        <v>48</v>
      </c>
      <c r="AR1690" t="s">
        <v>48</v>
      </c>
      <c r="AT1690" t="s">
        <v>48</v>
      </c>
      <c r="AU1690" t="s">
        <v>48</v>
      </c>
      <c r="AV1690" t="s">
        <v>48</v>
      </c>
      <c r="AW1690" t="s">
        <v>48</v>
      </c>
      <c r="AX1690" t="s">
        <v>48</v>
      </c>
      <c r="AY1690" t="s">
        <v>48</v>
      </c>
      <c r="AZ1690" t="s">
        <v>48</v>
      </c>
      <c r="BA1690" t="s">
        <v>48</v>
      </c>
      <c r="BB1690" t="s">
        <v>48</v>
      </c>
      <c r="BC1690" t="s">
        <v>48</v>
      </c>
      <c r="BD1690" t="s">
        <v>48</v>
      </c>
      <c r="BE1690" t="s">
        <v>48</v>
      </c>
      <c r="BF1690" t="s">
        <v>48</v>
      </c>
      <c r="BG1690" s="15" t="e">
        <f ca="1">OFFSET($V$6,0,MATCH(BH1690,$X1690:$BF1690,0))</f>
        <v>#N/A</v>
      </c>
      <c r="BH1690" s="15">
        <f t="shared" si="396"/>
        <v>100000</v>
      </c>
      <c r="BI1690" s="15" t="e">
        <f t="shared" ca="1" si="397"/>
        <v>#N/A</v>
      </c>
      <c r="BJ1690" s="15" t="str">
        <f t="shared" ca="1" si="398"/>
        <v>AT</v>
      </c>
      <c r="BK1690" s="15">
        <f t="shared" si="399"/>
        <v>170</v>
      </c>
      <c r="BL1690" s="15" t="str">
        <f t="shared" ca="1" si="400"/>
        <v>None</v>
      </c>
      <c r="BM1690" s="15">
        <f t="shared" si="401"/>
        <v>2</v>
      </c>
      <c r="BN1690" t="str">
        <f t="shared" si="402"/>
        <v>CHECK</v>
      </c>
      <c r="BO1690" t="str">
        <f t="shared" si="403"/>
        <v>CHECK</v>
      </c>
      <c r="BP1690" t="str">
        <f t="shared" si="404"/>
        <v>CHECK</v>
      </c>
    </row>
    <row r="1691" spans="2:68" hidden="1">
      <c r="B1691">
        <v>20250312</v>
      </c>
      <c r="C1691" t="s">
        <v>75</v>
      </c>
      <c r="D1691">
        <v>330</v>
      </c>
      <c r="E1691">
        <v>7030</v>
      </c>
      <c r="H1691">
        <v>4750</v>
      </c>
      <c r="K1691">
        <v>-3565</v>
      </c>
      <c r="L1691">
        <v>-3565</v>
      </c>
      <c r="M1691">
        <v>-1285</v>
      </c>
      <c r="N1691" t="s">
        <v>46</v>
      </c>
      <c r="O1691" t="s">
        <v>51</v>
      </c>
      <c r="P1691" s="157">
        <f t="shared" si="390"/>
        <v>0</v>
      </c>
      <c r="Q1691">
        <f t="shared" si="391"/>
        <v>2280</v>
      </c>
      <c r="R1691" s="157" t="str">
        <f t="shared" si="392"/>
        <v>NA</v>
      </c>
      <c r="S1691" s="157" t="str">
        <f t="shared" si="393"/>
        <v>NA</v>
      </c>
      <c r="T1691" t="str">
        <f t="shared" si="394"/>
        <v>NA</v>
      </c>
      <c r="U1691">
        <f t="shared" si="395"/>
        <v>0</v>
      </c>
      <c r="V1691">
        <f>MIN(IF(SUM(W1691,X1691,Y1691,AA1691,AB1691,AE1691,AD1691,AG1691,AH1691,AK1691,AJ1691,AN1691,AO1691,AQ1691,AR1691,AT1691,AU1691,AV1691,A1691,BB1691,AX1691,AY1691,AZ1691,BA1691,BD1691,BE1691)=0,0,1)+IF(O1691="Smoothing ramp",1,0)+IF(ISNUMBER(W1691),1,0)+IF(ISNUMBER(X1691),1,0)+IF(ISNUMBER(Y1691),1,0)+IF(ISNUMBER(#REF!),1,0)+IF(ISNUMBER(AA1691),1,0)+IF(ISNUMBER(AB1691),1,0)+IF(ISNUMBER(#REF!),1,0)+IF(ISNUMBER(AE1691),1,0)+IF(ISNUMBER(AD1691),1,0)+IF(ISNUMBER(AG1691),1,0)+IF(ISNUMBER(AH1691),1,0)+IF(ISNUMBER(AJ1691),1,0)+IF(ISNUMBER(AK1691),1,0)+IF(ISNUMBER(AN1691),1,0)+IF(ISNUMBER(AO1691),1,0)+IF(ISNUMBER(AQ1691),1,0)+IF(ISNUMBER(AR1691),1,0)+IF(ISNUMBER(AT1691),1,0)+IF(ISNUMBER(AU1691),1,0)+IF(ISNUMBER(AV1691),1,0)+IF(ISNUMBER(#REF!),1,0)+IF(ISNUMBER(AM1691),1,0)+IF(ISNUMBER(BB1691),1,0)+IF(ISNUMBER(AX1691),1,0)+IF(ISNUMBER(AY1691),1,0)+IF(ISNUMBER(AZ1691),1,0)+IF(ISNUMBER(BA1691),1,0)+IF(ISNUMBER(BD1691),1,0)+IF(ISNUMBER(BE1691),1,0),1)</f>
        <v>1</v>
      </c>
      <c r="W1691">
        <v>330</v>
      </c>
      <c r="X1691" t="s">
        <v>48</v>
      </c>
      <c r="Y1691" t="s">
        <v>48</v>
      </c>
      <c r="Z1691" t="s">
        <v>48</v>
      </c>
      <c r="AA1691">
        <v>170</v>
      </c>
      <c r="AB1691" t="s">
        <v>48</v>
      </c>
      <c r="AC1691" t="s">
        <v>48</v>
      </c>
      <c r="AD1691" t="s">
        <v>48</v>
      </c>
      <c r="AE1691" t="s">
        <v>48</v>
      </c>
      <c r="AF1691" t="s">
        <v>48</v>
      </c>
      <c r="AG1691" t="s">
        <v>48</v>
      </c>
      <c r="AH1691" t="s">
        <v>48</v>
      </c>
      <c r="AI1691" t="s">
        <v>48</v>
      </c>
      <c r="AJ1691" t="s">
        <v>48</v>
      </c>
      <c r="AK1691" t="s">
        <v>48</v>
      </c>
      <c r="AL1691" t="s">
        <v>48</v>
      </c>
      <c r="AN1691" t="s">
        <v>48</v>
      </c>
      <c r="AO1691" t="s">
        <v>48</v>
      </c>
      <c r="AP1691" t="s">
        <v>48</v>
      </c>
      <c r="AQ1691" t="s">
        <v>48</v>
      </c>
      <c r="AR1691" t="s">
        <v>48</v>
      </c>
      <c r="AT1691" t="s">
        <v>48</v>
      </c>
      <c r="AU1691" t="s">
        <v>48</v>
      </c>
      <c r="AV1691" t="s">
        <v>48</v>
      </c>
      <c r="AW1691" t="s">
        <v>48</v>
      </c>
      <c r="AX1691" t="s">
        <v>48</v>
      </c>
      <c r="AY1691" t="s">
        <v>48</v>
      </c>
      <c r="AZ1691" t="s">
        <v>48</v>
      </c>
      <c r="BA1691" t="s">
        <v>48</v>
      </c>
      <c r="BB1691" t="s">
        <v>48</v>
      </c>
      <c r="BC1691" t="s">
        <v>48</v>
      </c>
      <c r="BD1691" t="s">
        <v>48</v>
      </c>
      <c r="BE1691" t="s">
        <v>48</v>
      </c>
      <c r="BF1691" t="s">
        <v>48</v>
      </c>
      <c r="BG1691" s="15" t="e">
        <f ca="1">OFFSET($V$6,0,MATCH(BH1691,$X1691:$BF1691,0))</f>
        <v>#N/A</v>
      </c>
      <c r="BH1691" s="15">
        <f t="shared" si="396"/>
        <v>100000</v>
      </c>
      <c r="BI1691" s="15" t="e">
        <f t="shared" ca="1" si="397"/>
        <v>#N/A</v>
      </c>
      <c r="BJ1691" s="15" t="str">
        <f t="shared" ca="1" si="398"/>
        <v>AT</v>
      </c>
      <c r="BK1691" s="15">
        <f t="shared" si="399"/>
        <v>170</v>
      </c>
      <c r="BL1691" s="15" t="str">
        <f t="shared" ca="1" si="400"/>
        <v>None</v>
      </c>
      <c r="BM1691" s="15">
        <f t="shared" si="401"/>
        <v>2</v>
      </c>
      <c r="BN1691" t="str">
        <f t="shared" si="402"/>
        <v>CHECK</v>
      </c>
      <c r="BO1691" t="str">
        <f t="shared" si="403"/>
        <v>CHECK</v>
      </c>
      <c r="BP1691" t="str">
        <f t="shared" si="404"/>
        <v>CHECK</v>
      </c>
    </row>
    <row r="1692" spans="2:68" hidden="1">
      <c r="B1692">
        <v>20250312</v>
      </c>
      <c r="C1692" t="s">
        <v>75</v>
      </c>
      <c r="D1692">
        <v>430</v>
      </c>
      <c r="E1692">
        <v>7030</v>
      </c>
      <c r="H1692">
        <v>4750</v>
      </c>
      <c r="K1692">
        <v>-3565</v>
      </c>
      <c r="L1692">
        <v>-3565</v>
      </c>
      <c r="M1692">
        <v>-1285</v>
      </c>
      <c r="N1692" t="s">
        <v>46</v>
      </c>
      <c r="O1692" t="s">
        <v>51</v>
      </c>
      <c r="P1692" s="157">
        <f t="shared" si="390"/>
        <v>0</v>
      </c>
      <c r="Q1692">
        <f t="shared" si="391"/>
        <v>2280</v>
      </c>
      <c r="R1692" s="157" t="str">
        <f t="shared" si="392"/>
        <v>NA</v>
      </c>
      <c r="S1692" s="157" t="str">
        <f t="shared" si="393"/>
        <v>NA</v>
      </c>
      <c r="T1692" t="str">
        <f t="shared" si="394"/>
        <v>NA</v>
      </c>
      <c r="U1692">
        <f t="shared" si="395"/>
        <v>0</v>
      </c>
      <c r="V1692">
        <f>MIN(IF(SUM(W1692,X1692,Y1692,AA1692,AB1692,AE1692,AD1692,AG1692,AH1692,AK1692,AJ1692,AN1692,AO1692,AQ1692,AR1692,AT1692,AU1692,AV1692,A1692,BB1692,AX1692,AY1692,AZ1692,BA1692,BD1692,BE1692)=0,0,1)+IF(O1692="Smoothing ramp",1,0)+IF(ISNUMBER(W1692),1,0)+IF(ISNUMBER(X1692),1,0)+IF(ISNUMBER(Y1692),1,0)+IF(ISNUMBER(#REF!),1,0)+IF(ISNUMBER(AA1692),1,0)+IF(ISNUMBER(AB1692),1,0)+IF(ISNUMBER(#REF!),1,0)+IF(ISNUMBER(AE1692),1,0)+IF(ISNUMBER(AD1692),1,0)+IF(ISNUMBER(AG1692),1,0)+IF(ISNUMBER(AH1692),1,0)+IF(ISNUMBER(AJ1692),1,0)+IF(ISNUMBER(AK1692),1,0)+IF(ISNUMBER(AN1692),1,0)+IF(ISNUMBER(AO1692),1,0)+IF(ISNUMBER(AQ1692),1,0)+IF(ISNUMBER(AR1692),1,0)+IF(ISNUMBER(AT1692),1,0)+IF(ISNUMBER(AU1692),1,0)+IF(ISNUMBER(AV1692),1,0)+IF(ISNUMBER(#REF!),1,0)+IF(ISNUMBER(AM1692),1,0)+IF(ISNUMBER(BB1692),1,0)+IF(ISNUMBER(AX1692),1,0)+IF(ISNUMBER(AY1692),1,0)+IF(ISNUMBER(AZ1692),1,0)+IF(ISNUMBER(BA1692),1,0)+IF(ISNUMBER(BD1692),1,0)+IF(ISNUMBER(BE1692),1,0),1)</f>
        <v>1</v>
      </c>
      <c r="W1692">
        <v>330</v>
      </c>
      <c r="X1692" t="s">
        <v>48</v>
      </c>
      <c r="Y1692" t="s">
        <v>48</v>
      </c>
      <c r="Z1692" t="s">
        <v>48</v>
      </c>
      <c r="AA1692">
        <v>170</v>
      </c>
      <c r="AB1692" t="s">
        <v>48</v>
      </c>
      <c r="AC1692" t="s">
        <v>48</v>
      </c>
      <c r="AD1692" t="s">
        <v>48</v>
      </c>
      <c r="AE1692" t="s">
        <v>48</v>
      </c>
      <c r="AF1692" t="s">
        <v>48</v>
      </c>
      <c r="AG1692" t="s">
        <v>48</v>
      </c>
      <c r="AH1692" t="s">
        <v>48</v>
      </c>
      <c r="AI1692" t="s">
        <v>48</v>
      </c>
      <c r="AJ1692" t="s">
        <v>48</v>
      </c>
      <c r="AK1692" t="s">
        <v>48</v>
      </c>
      <c r="AL1692" t="s">
        <v>48</v>
      </c>
      <c r="AN1692" t="s">
        <v>48</v>
      </c>
      <c r="AO1692" t="s">
        <v>48</v>
      </c>
      <c r="AP1692" t="s">
        <v>48</v>
      </c>
      <c r="AQ1692" t="s">
        <v>48</v>
      </c>
      <c r="AR1692" t="s">
        <v>48</v>
      </c>
      <c r="AT1692" t="s">
        <v>48</v>
      </c>
      <c r="AU1692" t="s">
        <v>48</v>
      </c>
      <c r="AV1692" t="s">
        <v>48</v>
      </c>
      <c r="AW1692" t="s">
        <v>48</v>
      </c>
      <c r="AX1692" t="s">
        <v>48</v>
      </c>
      <c r="AY1692" t="s">
        <v>48</v>
      </c>
      <c r="AZ1692" t="s">
        <v>48</v>
      </c>
      <c r="BA1692" t="s">
        <v>48</v>
      </c>
      <c r="BB1692" t="s">
        <v>48</v>
      </c>
      <c r="BC1692" t="s">
        <v>48</v>
      </c>
      <c r="BD1692" t="s">
        <v>48</v>
      </c>
      <c r="BE1692" t="s">
        <v>48</v>
      </c>
      <c r="BF1692" t="s">
        <v>48</v>
      </c>
      <c r="BG1692" s="15" t="e">
        <f ca="1">OFFSET($V$6,0,MATCH(BH1692,$X1692:$BF1692,0))</f>
        <v>#N/A</v>
      </c>
      <c r="BH1692" s="15">
        <f t="shared" si="396"/>
        <v>100000</v>
      </c>
      <c r="BI1692" s="15" t="e">
        <f t="shared" ca="1" si="397"/>
        <v>#N/A</v>
      </c>
      <c r="BJ1692" s="15" t="str">
        <f t="shared" ca="1" si="398"/>
        <v>AT</v>
      </c>
      <c r="BK1692" s="15">
        <f t="shared" si="399"/>
        <v>170</v>
      </c>
      <c r="BL1692" s="15" t="str">
        <f t="shared" ca="1" si="400"/>
        <v>None</v>
      </c>
      <c r="BM1692" s="15">
        <f t="shared" si="401"/>
        <v>2</v>
      </c>
      <c r="BN1692" t="str">
        <f t="shared" si="402"/>
        <v>CHECK</v>
      </c>
      <c r="BO1692" t="str">
        <f t="shared" si="403"/>
        <v>CHECK</v>
      </c>
      <c r="BP1692" t="str">
        <f t="shared" si="404"/>
        <v>CHECK</v>
      </c>
    </row>
    <row r="1693" spans="2:68" hidden="1">
      <c r="B1693">
        <v>20250312</v>
      </c>
      <c r="C1693" t="s">
        <v>75</v>
      </c>
      <c r="D1693">
        <v>530</v>
      </c>
      <c r="E1693">
        <v>7030</v>
      </c>
      <c r="H1693">
        <v>4750</v>
      </c>
      <c r="K1693">
        <v>-3565</v>
      </c>
      <c r="L1693">
        <v>-3565</v>
      </c>
      <c r="M1693">
        <v>-1285</v>
      </c>
      <c r="N1693" t="s">
        <v>46</v>
      </c>
      <c r="O1693" t="s">
        <v>51</v>
      </c>
      <c r="P1693" s="157">
        <f t="shared" si="390"/>
        <v>0</v>
      </c>
      <c r="Q1693">
        <f t="shared" si="391"/>
        <v>2280</v>
      </c>
      <c r="R1693" s="157" t="str">
        <f t="shared" si="392"/>
        <v>NA</v>
      </c>
      <c r="S1693" s="157" t="str">
        <f t="shared" si="393"/>
        <v>NA</v>
      </c>
      <c r="T1693" t="str">
        <f t="shared" si="394"/>
        <v>NA</v>
      </c>
      <c r="U1693">
        <f t="shared" si="395"/>
        <v>0</v>
      </c>
      <c r="V1693">
        <f>MIN(IF(SUM(W1693,X1693,Y1693,AA1693,AB1693,AE1693,AD1693,AG1693,AH1693,AK1693,AJ1693,AN1693,AO1693,AQ1693,AR1693,AT1693,AU1693,AV1693,A1693,BB1693,AX1693,AY1693,AZ1693,BA1693,BD1693,BE1693)=0,0,1)+IF(O1693="Smoothing ramp",1,0)+IF(ISNUMBER(W1693),1,0)+IF(ISNUMBER(X1693),1,0)+IF(ISNUMBER(Y1693),1,0)+IF(ISNUMBER(#REF!),1,0)+IF(ISNUMBER(AA1693),1,0)+IF(ISNUMBER(AB1693),1,0)+IF(ISNUMBER(#REF!),1,0)+IF(ISNUMBER(AE1693),1,0)+IF(ISNUMBER(AD1693),1,0)+IF(ISNUMBER(AG1693),1,0)+IF(ISNUMBER(AH1693),1,0)+IF(ISNUMBER(AJ1693),1,0)+IF(ISNUMBER(AK1693),1,0)+IF(ISNUMBER(AN1693),1,0)+IF(ISNUMBER(AO1693),1,0)+IF(ISNUMBER(AQ1693),1,0)+IF(ISNUMBER(AR1693),1,0)+IF(ISNUMBER(AT1693),1,0)+IF(ISNUMBER(AU1693),1,0)+IF(ISNUMBER(AV1693),1,0)+IF(ISNUMBER(#REF!),1,0)+IF(ISNUMBER(AM1693),1,0)+IF(ISNUMBER(BB1693),1,0)+IF(ISNUMBER(AX1693),1,0)+IF(ISNUMBER(AY1693),1,0)+IF(ISNUMBER(AZ1693),1,0)+IF(ISNUMBER(BA1693),1,0)+IF(ISNUMBER(BD1693),1,0)+IF(ISNUMBER(BE1693),1,0),1)</f>
        <v>1</v>
      </c>
      <c r="W1693">
        <v>330</v>
      </c>
      <c r="X1693" t="s">
        <v>48</v>
      </c>
      <c r="Y1693" t="s">
        <v>48</v>
      </c>
      <c r="Z1693" t="s">
        <v>48</v>
      </c>
      <c r="AA1693">
        <v>170</v>
      </c>
      <c r="AB1693" t="s">
        <v>48</v>
      </c>
      <c r="AC1693" t="s">
        <v>48</v>
      </c>
      <c r="AD1693" t="s">
        <v>48</v>
      </c>
      <c r="AE1693" t="s">
        <v>48</v>
      </c>
      <c r="AF1693" t="s">
        <v>48</v>
      </c>
      <c r="AG1693" t="s">
        <v>48</v>
      </c>
      <c r="AH1693" t="s">
        <v>48</v>
      </c>
      <c r="AI1693" t="s">
        <v>48</v>
      </c>
      <c r="AJ1693" t="s">
        <v>48</v>
      </c>
      <c r="AK1693" t="s">
        <v>48</v>
      </c>
      <c r="AL1693" t="s">
        <v>48</v>
      </c>
      <c r="AN1693" t="s">
        <v>48</v>
      </c>
      <c r="AO1693" t="s">
        <v>48</v>
      </c>
      <c r="AP1693" t="s">
        <v>48</v>
      </c>
      <c r="AQ1693" t="s">
        <v>48</v>
      </c>
      <c r="AR1693" t="s">
        <v>48</v>
      </c>
      <c r="AT1693" t="s">
        <v>48</v>
      </c>
      <c r="AU1693" t="s">
        <v>48</v>
      </c>
      <c r="AV1693" t="s">
        <v>48</v>
      </c>
      <c r="AW1693" t="s">
        <v>48</v>
      </c>
      <c r="AX1693" t="s">
        <v>48</v>
      </c>
      <c r="AY1693" t="s">
        <v>48</v>
      </c>
      <c r="AZ1693" t="s">
        <v>48</v>
      </c>
      <c r="BA1693" t="s">
        <v>48</v>
      </c>
      <c r="BB1693" t="s">
        <v>48</v>
      </c>
      <c r="BC1693" t="s">
        <v>48</v>
      </c>
      <c r="BD1693" t="s">
        <v>48</v>
      </c>
      <c r="BE1693" t="s">
        <v>48</v>
      </c>
      <c r="BF1693" t="s">
        <v>48</v>
      </c>
      <c r="BG1693" s="15" t="e">
        <f ca="1">OFFSET($V$6,0,MATCH(BH1693,$X1693:$BF1693,0))</f>
        <v>#N/A</v>
      </c>
      <c r="BH1693" s="15">
        <f t="shared" si="396"/>
        <v>100000</v>
      </c>
      <c r="BI1693" s="15" t="e">
        <f t="shared" ca="1" si="397"/>
        <v>#N/A</v>
      </c>
      <c r="BJ1693" s="15" t="str">
        <f t="shared" ca="1" si="398"/>
        <v>AT</v>
      </c>
      <c r="BK1693" s="15">
        <f t="shared" si="399"/>
        <v>170</v>
      </c>
      <c r="BL1693" s="15" t="str">
        <f t="shared" ca="1" si="400"/>
        <v>None</v>
      </c>
      <c r="BM1693" s="15">
        <f t="shared" si="401"/>
        <v>2</v>
      </c>
      <c r="BN1693" t="str">
        <f t="shared" si="402"/>
        <v>CHECK</v>
      </c>
      <c r="BO1693" t="str">
        <f t="shared" si="403"/>
        <v>CHECK</v>
      </c>
      <c r="BP1693" t="str">
        <f t="shared" si="404"/>
        <v>CHECK</v>
      </c>
    </row>
    <row r="1694" spans="2:68" hidden="1">
      <c r="B1694">
        <v>20250312</v>
      </c>
      <c r="C1694" t="s">
        <v>75</v>
      </c>
      <c r="D1694">
        <v>630</v>
      </c>
      <c r="E1694">
        <v>7030</v>
      </c>
      <c r="H1694">
        <v>4750</v>
      </c>
      <c r="K1694">
        <v>-3565</v>
      </c>
      <c r="L1694">
        <v>-3565</v>
      </c>
      <c r="M1694">
        <v>-1285</v>
      </c>
      <c r="N1694" t="s">
        <v>46</v>
      </c>
      <c r="O1694" t="s">
        <v>51</v>
      </c>
      <c r="P1694" s="157">
        <f t="shared" si="390"/>
        <v>0</v>
      </c>
      <c r="Q1694">
        <f t="shared" si="391"/>
        <v>2280</v>
      </c>
      <c r="R1694" s="157" t="str">
        <f t="shared" si="392"/>
        <v>NA</v>
      </c>
      <c r="S1694" s="157" t="str">
        <f t="shared" si="393"/>
        <v>NA</v>
      </c>
      <c r="T1694" t="str">
        <f t="shared" si="394"/>
        <v>NA</v>
      </c>
      <c r="U1694">
        <f t="shared" si="395"/>
        <v>0</v>
      </c>
      <c r="V1694">
        <f>MIN(IF(SUM(W1694,X1694,Y1694,AA1694,AB1694,AE1694,AD1694,AG1694,AH1694,AK1694,AJ1694,AN1694,AO1694,AQ1694,AR1694,AT1694,AU1694,AV1694,A1694,BB1694,AX1694,AY1694,AZ1694,BA1694,BD1694,BE1694)=0,0,1)+IF(O1694="Smoothing ramp",1,0)+IF(ISNUMBER(W1694),1,0)+IF(ISNUMBER(X1694),1,0)+IF(ISNUMBER(Y1694),1,0)+IF(ISNUMBER(#REF!),1,0)+IF(ISNUMBER(AA1694),1,0)+IF(ISNUMBER(AB1694),1,0)+IF(ISNUMBER(#REF!),1,0)+IF(ISNUMBER(AE1694),1,0)+IF(ISNUMBER(AD1694),1,0)+IF(ISNUMBER(AG1694),1,0)+IF(ISNUMBER(AH1694),1,0)+IF(ISNUMBER(AJ1694),1,0)+IF(ISNUMBER(AK1694),1,0)+IF(ISNUMBER(AN1694),1,0)+IF(ISNUMBER(AO1694),1,0)+IF(ISNUMBER(AQ1694),1,0)+IF(ISNUMBER(AR1694),1,0)+IF(ISNUMBER(AT1694),1,0)+IF(ISNUMBER(AU1694),1,0)+IF(ISNUMBER(AV1694),1,0)+IF(ISNUMBER(#REF!),1,0)+IF(ISNUMBER(AM1694),1,0)+IF(ISNUMBER(BB1694),1,0)+IF(ISNUMBER(AX1694),1,0)+IF(ISNUMBER(AY1694),1,0)+IF(ISNUMBER(AZ1694),1,0)+IF(ISNUMBER(BA1694),1,0)+IF(ISNUMBER(BD1694),1,0)+IF(ISNUMBER(BE1694),1,0),1)</f>
        <v>1</v>
      </c>
      <c r="W1694">
        <v>330</v>
      </c>
      <c r="X1694" t="s">
        <v>48</v>
      </c>
      <c r="Y1694" t="s">
        <v>48</v>
      </c>
      <c r="Z1694" t="s">
        <v>48</v>
      </c>
      <c r="AA1694">
        <v>170</v>
      </c>
      <c r="AB1694" t="s">
        <v>48</v>
      </c>
      <c r="AC1694" t="s">
        <v>48</v>
      </c>
      <c r="AD1694" t="s">
        <v>48</v>
      </c>
      <c r="AE1694" t="s">
        <v>48</v>
      </c>
      <c r="AF1694" t="s">
        <v>48</v>
      </c>
      <c r="AG1694" t="s">
        <v>48</v>
      </c>
      <c r="AH1694" t="s">
        <v>48</v>
      </c>
      <c r="AI1694" t="s">
        <v>48</v>
      </c>
      <c r="AJ1694" t="s">
        <v>48</v>
      </c>
      <c r="AK1694" t="s">
        <v>48</v>
      </c>
      <c r="AL1694" t="s">
        <v>48</v>
      </c>
      <c r="AN1694" t="s">
        <v>48</v>
      </c>
      <c r="AO1694" t="s">
        <v>48</v>
      </c>
      <c r="AP1694" t="s">
        <v>48</v>
      </c>
      <c r="AQ1694" t="s">
        <v>48</v>
      </c>
      <c r="AR1694" t="s">
        <v>48</v>
      </c>
      <c r="AT1694" t="s">
        <v>48</v>
      </c>
      <c r="AU1694" t="s">
        <v>48</v>
      </c>
      <c r="AV1694" t="s">
        <v>48</v>
      </c>
      <c r="AW1694" t="s">
        <v>48</v>
      </c>
      <c r="AX1694" t="s">
        <v>48</v>
      </c>
      <c r="AY1694" t="s">
        <v>48</v>
      </c>
      <c r="AZ1694" t="s">
        <v>48</v>
      </c>
      <c r="BA1694" t="s">
        <v>48</v>
      </c>
      <c r="BB1694" t="s">
        <v>48</v>
      </c>
      <c r="BC1694" t="s">
        <v>48</v>
      </c>
      <c r="BD1694" t="s">
        <v>48</v>
      </c>
      <c r="BE1694" t="s">
        <v>48</v>
      </c>
      <c r="BF1694" t="s">
        <v>48</v>
      </c>
      <c r="BG1694" s="15" t="e">
        <f ca="1">OFFSET($V$6,0,MATCH(BH1694,$X1694:$BF1694,0))</f>
        <v>#N/A</v>
      </c>
      <c r="BH1694" s="15">
        <f t="shared" si="396"/>
        <v>100000</v>
      </c>
      <c r="BI1694" s="15" t="e">
        <f t="shared" ca="1" si="397"/>
        <v>#N/A</v>
      </c>
      <c r="BJ1694" s="15" t="str">
        <f t="shared" ca="1" si="398"/>
        <v>AT</v>
      </c>
      <c r="BK1694" s="15">
        <f t="shared" si="399"/>
        <v>170</v>
      </c>
      <c r="BL1694" s="15" t="str">
        <f t="shared" ca="1" si="400"/>
        <v>None</v>
      </c>
      <c r="BM1694" s="15">
        <f t="shared" si="401"/>
        <v>2</v>
      </c>
      <c r="BN1694" t="str">
        <f t="shared" si="402"/>
        <v>CHECK</v>
      </c>
      <c r="BO1694" t="str">
        <f t="shared" si="403"/>
        <v>CHECK</v>
      </c>
      <c r="BP1694" t="str">
        <f t="shared" si="404"/>
        <v>CHECK</v>
      </c>
    </row>
    <row r="1695" spans="2:68" hidden="1">
      <c r="B1695">
        <v>20250312</v>
      </c>
      <c r="C1695" t="s">
        <v>75</v>
      </c>
      <c r="D1695">
        <v>730</v>
      </c>
      <c r="F1695">
        <v>7328</v>
      </c>
      <c r="G1695">
        <v>857</v>
      </c>
      <c r="I1695">
        <v>4337</v>
      </c>
      <c r="J1695">
        <v>856</v>
      </c>
      <c r="K1695">
        <v>5539</v>
      </c>
      <c r="L1695">
        <v>114</v>
      </c>
      <c r="M1695">
        <v>0</v>
      </c>
      <c r="N1695" t="s">
        <v>53</v>
      </c>
      <c r="O1695" t="s">
        <v>51</v>
      </c>
      <c r="P1695" s="157">
        <f t="shared" si="390"/>
        <v>5425</v>
      </c>
      <c r="Q1695" t="str">
        <f t="shared" si="391"/>
        <v>NA</v>
      </c>
      <c r="R1695" s="157">
        <f t="shared" si="392"/>
        <v>2991</v>
      </c>
      <c r="S1695" s="157">
        <f t="shared" si="393"/>
        <v>1</v>
      </c>
      <c r="T1695">
        <f t="shared" si="394"/>
        <v>2992</v>
      </c>
      <c r="U1695">
        <f t="shared" si="395"/>
        <v>-114</v>
      </c>
      <c r="V1695">
        <f>MIN(IF(SUM(W1695,X1695,Y1695,AA1695,AB1695,AE1695,AD1695,AG1695,AH1695,AK1695,AJ1695,AN1695,AO1695,AQ1695,AR1695,AT1695,AU1695,AV1695,A1695,BB1695,AX1695,AY1695,AZ1695,BA1695,BD1695,BE1695)=0,0,1)+IF(O1695="Smoothing ramp",1,0)+IF(ISNUMBER(W1695),1,0)+IF(ISNUMBER(X1695),1,0)+IF(ISNUMBER(Y1695),1,0)+IF(ISNUMBER(#REF!),1,0)+IF(ISNUMBER(AA1695),1,0)+IF(ISNUMBER(AB1695),1,0)+IF(ISNUMBER(#REF!),1,0)+IF(ISNUMBER(AE1695),1,0)+IF(ISNUMBER(AD1695),1,0)+IF(ISNUMBER(AG1695),1,0)+IF(ISNUMBER(AH1695),1,0)+IF(ISNUMBER(AJ1695),1,0)+IF(ISNUMBER(AK1695),1,0)+IF(ISNUMBER(AN1695),1,0)+IF(ISNUMBER(AO1695),1,0)+IF(ISNUMBER(AQ1695),1,0)+IF(ISNUMBER(AR1695),1,0)+IF(ISNUMBER(AT1695),1,0)+IF(ISNUMBER(AU1695),1,0)+IF(ISNUMBER(AV1695),1,0)+IF(ISNUMBER(#REF!),1,0)+IF(ISNUMBER(AM1695),1,0)+IF(ISNUMBER(BB1695),1,0)+IF(ISNUMBER(AX1695),1,0)+IF(ISNUMBER(AY1695),1,0)+IF(ISNUMBER(AZ1695),1,0)+IF(ISNUMBER(BA1695),1,0)+IF(ISNUMBER(BD1695),1,0)+IF(ISNUMBER(BE1695),1,0),1)</f>
        <v>1</v>
      </c>
      <c r="W1695">
        <v>173</v>
      </c>
      <c r="X1695" t="s">
        <v>48</v>
      </c>
      <c r="Y1695" t="s">
        <v>48</v>
      </c>
      <c r="Z1695" t="s">
        <v>48</v>
      </c>
      <c r="AA1695">
        <v>150</v>
      </c>
      <c r="AB1695" t="s">
        <v>48</v>
      </c>
      <c r="AC1695" t="s">
        <v>48</v>
      </c>
      <c r="AD1695" t="s">
        <v>48</v>
      </c>
      <c r="AE1695" t="s">
        <v>48</v>
      </c>
      <c r="AF1695" t="s">
        <v>48</v>
      </c>
      <c r="AG1695" t="s">
        <v>48</v>
      </c>
      <c r="AH1695" t="s">
        <v>48</v>
      </c>
      <c r="AI1695" t="s">
        <v>48</v>
      </c>
      <c r="AJ1695" t="s">
        <v>48</v>
      </c>
      <c r="AK1695" t="s">
        <v>48</v>
      </c>
      <c r="AL1695" t="s">
        <v>48</v>
      </c>
      <c r="AN1695" t="s">
        <v>48</v>
      </c>
      <c r="AO1695" t="s">
        <v>48</v>
      </c>
      <c r="AP1695" t="s">
        <v>48</v>
      </c>
      <c r="AQ1695" t="s">
        <v>48</v>
      </c>
      <c r="AR1695" t="s">
        <v>48</v>
      </c>
      <c r="AT1695" t="s">
        <v>48</v>
      </c>
      <c r="AU1695" t="s">
        <v>48</v>
      </c>
      <c r="AV1695" t="s">
        <v>48</v>
      </c>
      <c r="AW1695" t="s">
        <v>48</v>
      </c>
      <c r="AX1695" t="s">
        <v>48</v>
      </c>
      <c r="AY1695" t="s">
        <v>48</v>
      </c>
      <c r="AZ1695" t="s">
        <v>48</v>
      </c>
      <c r="BA1695" t="s">
        <v>48</v>
      </c>
      <c r="BB1695" t="s">
        <v>48</v>
      </c>
      <c r="BC1695" t="s">
        <v>48</v>
      </c>
      <c r="BD1695" t="s">
        <v>48</v>
      </c>
      <c r="BE1695" t="s">
        <v>48</v>
      </c>
      <c r="BF1695" t="s">
        <v>48</v>
      </c>
      <c r="BG1695" s="15" t="e">
        <f ca="1">OFFSET($V$6,0,MATCH(BH1695,$X1695:$BF1695,0))</f>
        <v>#N/A</v>
      </c>
      <c r="BH1695" s="15">
        <f t="shared" si="396"/>
        <v>100000</v>
      </c>
      <c r="BI1695" s="15" t="e">
        <f t="shared" ca="1" si="397"/>
        <v>#N/A</v>
      </c>
      <c r="BJ1695" s="15" t="str">
        <f t="shared" ca="1" si="398"/>
        <v>AT</v>
      </c>
      <c r="BK1695" s="15">
        <f t="shared" si="399"/>
        <v>150</v>
      </c>
      <c r="BL1695" s="15" t="str">
        <f t="shared" ca="1" si="400"/>
        <v>None</v>
      </c>
      <c r="BM1695" s="15">
        <f t="shared" si="401"/>
        <v>2</v>
      </c>
      <c r="BN1695" t="str">
        <f t="shared" si="402"/>
        <v>CHECK</v>
      </c>
      <c r="BO1695" t="str">
        <f t="shared" si="403"/>
        <v>CHECK</v>
      </c>
      <c r="BP1695" t="str">
        <f t="shared" si="404"/>
        <v>CHECK</v>
      </c>
    </row>
    <row r="1696" spans="2:68" hidden="1">
      <c r="B1696">
        <v>20250312</v>
      </c>
      <c r="C1696" t="s">
        <v>75</v>
      </c>
      <c r="D1696">
        <v>830</v>
      </c>
      <c r="F1696">
        <v>7328</v>
      </c>
      <c r="G1696">
        <v>857</v>
      </c>
      <c r="I1696">
        <v>4337</v>
      </c>
      <c r="J1696">
        <v>856</v>
      </c>
      <c r="K1696">
        <v>5539</v>
      </c>
      <c r="L1696">
        <v>114</v>
      </c>
      <c r="M1696">
        <v>0</v>
      </c>
      <c r="N1696" t="s">
        <v>53</v>
      </c>
      <c r="O1696" t="s">
        <v>51</v>
      </c>
      <c r="P1696" s="157">
        <f t="shared" si="390"/>
        <v>5425</v>
      </c>
      <c r="Q1696" t="str">
        <f t="shared" si="391"/>
        <v>NA</v>
      </c>
      <c r="R1696" s="157">
        <f t="shared" si="392"/>
        <v>2991</v>
      </c>
      <c r="S1696" s="157">
        <f t="shared" si="393"/>
        <v>1</v>
      </c>
      <c r="T1696">
        <f t="shared" si="394"/>
        <v>2992</v>
      </c>
      <c r="U1696">
        <f t="shared" si="395"/>
        <v>-114</v>
      </c>
      <c r="V1696">
        <f>MIN(IF(SUM(W1696,X1696,Y1696,AA1696,AB1696,AE1696,AD1696,AG1696,AH1696,AK1696,AJ1696,AN1696,AO1696,AQ1696,AR1696,AT1696,AU1696,AV1696,A1696,BB1696,AX1696,AY1696,AZ1696,BA1696,BD1696,BE1696)=0,0,1)+IF(O1696="Smoothing ramp",1,0)+IF(ISNUMBER(W1696),1,0)+IF(ISNUMBER(X1696),1,0)+IF(ISNUMBER(Y1696),1,0)+IF(ISNUMBER(#REF!),1,0)+IF(ISNUMBER(AA1696),1,0)+IF(ISNUMBER(AB1696),1,0)+IF(ISNUMBER(#REF!),1,0)+IF(ISNUMBER(AE1696),1,0)+IF(ISNUMBER(AD1696),1,0)+IF(ISNUMBER(AG1696),1,0)+IF(ISNUMBER(AH1696),1,0)+IF(ISNUMBER(AJ1696),1,0)+IF(ISNUMBER(AK1696),1,0)+IF(ISNUMBER(AN1696),1,0)+IF(ISNUMBER(AO1696),1,0)+IF(ISNUMBER(AQ1696),1,0)+IF(ISNUMBER(AR1696),1,0)+IF(ISNUMBER(AT1696),1,0)+IF(ISNUMBER(AU1696),1,0)+IF(ISNUMBER(AV1696),1,0)+IF(ISNUMBER(#REF!),1,0)+IF(ISNUMBER(AM1696),1,0)+IF(ISNUMBER(BB1696),1,0)+IF(ISNUMBER(AX1696),1,0)+IF(ISNUMBER(AY1696),1,0)+IF(ISNUMBER(AZ1696),1,0)+IF(ISNUMBER(BA1696),1,0)+IF(ISNUMBER(BD1696),1,0)+IF(ISNUMBER(BE1696),1,0),1)</f>
        <v>1</v>
      </c>
      <c r="W1696">
        <v>173</v>
      </c>
      <c r="X1696" t="s">
        <v>48</v>
      </c>
      <c r="Y1696" t="s">
        <v>48</v>
      </c>
      <c r="Z1696" t="s">
        <v>48</v>
      </c>
      <c r="AA1696">
        <v>150</v>
      </c>
      <c r="AB1696" t="s">
        <v>48</v>
      </c>
      <c r="AC1696" t="s">
        <v>48</v>
      </c>
      <c r="AD1696" t="s">
        <v>48</v>
      </c>
      <c r="AE1696" t="s">
        <v>48</v>
      </c>
      <c r="AF1696" t="s">
        <v>48</v>
      </c>
      <c r="AG1696" t="s">
        <v>48</v>
      </c>
      <c r="AH1696" t="s">
        <v>48</v>
      </c>
      <c r="AI1696" t="s">
        <v>48</v>
      </c>
      <c r="AJ1696" t="s">
        <v>48</v>
      </c>
      <c r="AK1696" t="s">
        <v>48</v>
      </c>
      <c r="AL1696" t="s">
        <v>48</v>
      </c>
      <c r="AN1696" t="s">
        <v>48</v>
      </c>
      <c r="AO1696" t="s">
        <v>48</v>
      </c>
      <c r="AP1696" t="s">
        <v>48</v>
      </c>
      <c r="AQ1696" t="s">
        <v>48</v>
      </c>
      <c r="AR1696" t="s">
        <v>48</v>
      </c>
      <c r="AT1696" t="s">
        <v>48</v>
      </c>
      <c r="AU1696" t="s">
        <v>48</v>
      </c>
      <c r="AV1696" t="s">
        <v>48</v>
      </c>
      <c r="AW1696" t="s">
        <v>48</v>
      </c>
      <c r="AX1696" t="s">
        <v>48</v>
      </c>
      <c r="AY1696" t="s">
        <v>48</v>
      </c>
      <c r="AZ1696" t="s">
        <v>48</v>
      </c>
      <c r="BA1696" t="s">
        <v>48</v>
      </c>
      <c r="BB1696" t="s">
        <v>48</v>
      </c>
      <c r="BC1696" t="s">
        <v>48</v>
      </c>
      <c r="BD1696" t="s">
        <v>48</v>
      </c>
      <c r="BE1696" t="s">
        <v>48</v>
      </c>
      <c r="BF1696" t="s">
        <v>48</v>
      </c>
      <c r="BG1696" s="15" t="e">
        <f ca="1">OFFSET($V$6,0,MATCH(BH1696,$X1696:$BF1696,0))</f>
        <v>#N/A</v>
      </c>
      <c r="BH1696" s="15">
        <f t="shared" si="396"/>
        <v>100000</v>
      </c>
      <c r="BI1696" s="15" t="e">
        <f t="shared" ca="1" si="397"/>
        <v>#N/A</v>
      </c>
      <c r="BJ1696" s="15" t="str">
        <f t="shared" ca="1" si="398"/>
        <v>AT</v>
      </c>
      <c r="BK1696" s="15">
        <f t="shared" si="399"/>
        <v>150</v>
      </c>
      <c r="BL1696" s="15" t="str">
        <f t="shared" ca="1" si="400"/>
        <v>None</v>
      </c>
      <c r="BM1696" s="15">
        <f t="shared" si="401"/>
        <v>2</v>
      </c>
      <c r="BN1696" t="str">
        <f t="shared" si="402"/>
        <v>CHECK</v>
      </c>
      <c r="BO1696" t="str">
        <f t="shared" si="403"/>
        <v>CHECK</v>
      </c>
      <c r="BP1696" t="str">
        <f t="shared" si="404"/>
        <v>CHECK</v>
      </c>
    </row>
    <row r="1697" spans="2:68" hidden="1">
      <c r="B1697">
        <v>20250312</v>
      </c>
      <c r="C1697" t="s">
        <v>75</v>
      </c>
      <c r="D1697">
        <v>930</v>
      </c>
      <c r="E1697">
        <v>7740</v>
      </c>
      <c r="H1697">
        <v>4750</v>
      </c>
      <c r="K1697">
        <v>0</v>
      </c>
      <c r="L1697">
        <v>0</v>
      </c>
      <c r="M1697">
        <v>0</v>
      </c>
      <c r="N1697" t="s">
        <v>46</v>
      </c>
      <c r="O1697" t="s">
        <v>51</v>
      </c>
      <c r="P1697" s="157">
        <f t="shared" si="390"/>
        <v>0</v>
      </c>
      <c r="Q1697">
        <f t="shared" si="391"/>
        <v>2990</v>
      </c>
      <c r="R1697" s="157" t="str">
        <f t="shared" si="392"/>
        <v>NA</v>
      </c>
      <c r="S1697" s="157" t="str">
        <f t="shared" si="393"/>
        <v>NA</v>
      </c>
      <c r="T1697" t="str">
        <f t="shared" si="394"/>
        <v>NA</v>
      </c>
      <c r="U1697">
        <f t="shared" si="395"/>
        <v>0</v>
      </c>
      <c r="V1697">
        <f>MIN(IF(SUM(W1697,X1697,Y1697,AA1697,AB1697,AE1697,AD1697,AG1697,AH1697,AK1697,AJ1697,AN1697,AO1697,AQ1697,AR1697,AT1697,AU1697,AV1697,A1697,BB1697,AX1697,AY1697,AZ1697,BA1697,BD1697,BE1697)=0,0,1)+IF(O1697="Smoothing ramp",1,0)+IF(ISNUMBER(W1697),1,0)+IF(ISNUMBER(X1697),1,0)+IF(ISNUMBER(Y1697),1,0)+IF(ISNUMBER(#REF!),1,0)+IF(ISNUMBER(AA1697),1,0)+IF(ISNUMBER(AB1697),1,0)+IF(ISNUMBER(#REF!),1,0)+IF(ISNUMBER(AE1697),1,0)+IF(ISNUMBER(AD1697),1,0)+IF(ISNUMBER(AG1697),1,0)+IF(ISNUMBER(AH1697),1,0)+IF(ISNUMBER(AJ1697),1,0)+IF(ISNUMBER(AK1697),1,0)+IF(ISNUMBER(AN1697),1,0)+IF(ISNUMBER(AO1697),1,0)+IF(ISNUMBER(AQ1697),1,0)+IF(ISNUMBER(AR1697),1,0)+IF(ISNUMBER(AT1697),1,0)+IF(ISNUMBER(AU1697),1,0)+IF(ISNUMBER(AV1697),1,0)+IF(ISNUMBER(#REF!),1,0)+IF(ISNUMBER(AM1697),1,0)+IF(ISNUMBER(BB1697),1,0)+IF(ISNUMBER(AX1697),1,0)+IF(ISNUMBER(AY1697),1,0)+IF(ISNUMBER(AZ1697),1,0)+IF(ISNUMBER(BA1697),1,0)+IF(ISNUMBER(BD1697),1,0)+IF(ISNUMBER(BE1697),1,0),1)</f>
        <v>1</v>
      </c>
      <c r="W1697">
        <v>346</v>
      </c>
      <c r="X1697" t="s">
        <v>48</v>
      </c>
      <c r="Y1697" t="s">
        <v>48</v>
      </c>
      <c r="Z1697" t="s">
        <v>48</v>
      </c>
      <c r="AA1697">
        <v>155</v>
      </c>
      <c r="AB1697" t="s">
        <v>48</v>
      </c>
      <c r="AC1697" t="s">
        <v>48</v>
      </c>
      <c r="AD1697" t="s">
        <v>48</v>
      </c>
      <c r="AE1697" t="s">
        <v>48</v>
      </c>
      <c r="AF1697" t="s">
        <v>48</v>
      </c>
      <c r="AG1697" t="s">
        <v>48</v>
      </c>
      <c r="AH1697" t="s">
        <v>48</v>
      </c>
      <c r="AI1697" t="s">
        <v>48</v>
      </c>
      <c r="AJ1697" t="s">
        <v>48</v>
      </c>
      <c r="AK1697" t="s">
        <v>48</v>
      </c>
      <c r="AL1697" t="s">
        <v>48</v>
      </c>
      <c r="AN1697" t="s">
        <v>48</v>
      </c>
      <c r="AO1697" t="s">
        <v>48</v>
      </c>
      <c r="AP1697" t="s">
        <v>48</v>
      </c>
      <c r="AQ1697" t="s">
        <v>48</v>
      </c>
      <c r="AR1697" t="s">
        <v>48</v>
      </c>
      <c r="AT1697" t="s">
        <v>48</v>
      </c>
      <c r="AU1697" t="s">
        <v>48</v>
      </c>
      <c r="AV1697" t="s">
        <v>48</v>
      </c>
      <c r="AW1697" t="s">
        <v>48</v>
      </c>
      <c r="AX1697" t="s">
        <v>48</v>
      </c>
      <c r="AY1697" t="s">
        <v>48</v>
      </c>
      <c r="AZ1697" t="s">
        <v>48</v>
      </c>
      <c r="BA1697" t="s">
        <v>48</v>
      </c>
      <c r="BB1697" t="s">
        <v>48</v>
      </c>
      <c r="BC1697" t="s">
        <v>48</v>
      </c>
      <c r="BD1697" t="s">
        <v>48</v>
      </c>
      <c r="BE1697" t="s">
        <v>48</v>
      </c>
      <c r="BF1697" t="s">
        <v>48</v>
      </c>
      <c r="BG1697" s="15" t="e">
        <f ca="1">OFFSET($V$6,0,MATCH(BH1697,$X1697:$BF1697,0))</f>
        <v>#N/A</v>
      </c>
      <c r="BH1697" s="15">
        <f t="shared" si="396"/>
        <v>100000</v>
      </c>
      <c r="BI1697" s="15" t="e">
        <f t="shared" ca="1" si="397"/>
        <v>#N/A</v>
      </c>
      <c r="BJ1697" s="15" t="str">
        <f t="shared" ca="1" si="398"/>
        <v>AT</v>
      </c>
      <c r="BK1697" s="15">
        <f t="shared" si="399"/>
        <v>155</v>
      </c>
      <c r="BL1697" s="15" t="str">
        <f t="shared" ca="1" si="400"/>
        <v>None</v>
      </c>
      <c r="BM1697" s="15">
        <f t="shared" si="401"/>
        <v>2</v>
      </c>
      <c r="BN1697" t="str">
        <f t="shared" si="402"/>
        <v>CHECK</v>
      </c>
      <c r="BO1697" t="str">
        <f t="shared" si="403"/>
        <v>CHECK</v>
      </c>
      <c r="BP1697" t="str">
        <f t="shared" si="404"/>
        <v>CHECK</v>
      </c>
    </row>
    <row r="1698" spans="2:68" hidden="1">
      <c r="B1698">
        <v>20250312</v>
      </c>
      <c r="C1698" t="s">
        <v>75</v>
      </c>
      <c r="D1698">
        <v>1030</v>
      </c>
      <c r="E1698">
        <v>7740</v>
      </c>
      <c r="H1698">
        <v>4750</v>
      </c>
      <c r="K1698">
        <v>0</v>
      </c>
      <c r="L1698">
        <v>0</v>
      </c>
      <c r="M1698">
        <v>0</v>
      </c>
      <c r="N1698" t="s">
        <v>46</v>
      </c>
      <c r="O1698" t="s">
        <v>51</v>
      </c>
      <c r="P1698" s="157">
        <f t="shared" si="390"/>
        <v>0</v>
      </c>
      <c r="Q1698">
        <f t="shared" si="391"/>
        <v>2990</v>
      </c>
      <c r="R1698" s="157" t="str">
        <f t="shared" si="392"/>
        <v>NA</v>
      </c>
      <c r="S1698" s="157" t="str">
        <f t="shared" si="393"/>
        <v>NA</v>
      </c>
      <c r="T1698" t="str">
        <f t="shared" si="394"/>
        <v>NA</v>
      </c>
      <c r="U1698">
        <f t="shared" si="395"/>
        <v>0</v>
      </c>
      <c r="V1698">
        <f>MIN(IF(SUM(W1698,X1698,Y1698,AA1698,AB1698,AE1698,AD1698,AG1698,AH1698,AK1698,AJ1698,AN1698,AO1698,AQ1698,AR1698,AT1698,AU1698,AV1698,A1698,BB1698,AX1698,AY1698,AZ1698,BA1698,BD1698,BE1698)=0,0,1)+IF(O1698="Smoothing ramp",1,0)+IF(ISNUMBER(W1698),1,0)+IF(ISNUMBER(X1698),1,0)+IF(ISNUMBER(Y1698),1,0)+IF(ISNUMBER(#REF!),1,0)+IF(ISNUMBER(AA1698),1,0)+IF(ISNUMBER(AB1698),1,0)+IF(ISNUMBER(#REF!),1,0)+IF(ISNUMBER(AE1698),1,0)+IF(ISNUMBER(AD1698),1,0)+IF(ISNUMBER(AG1698),1,0)+IF(ISNUMBER(AH1698),1,0)+IF(ISNUMBER(AJ1698),1,0)+IF(ISNUMBER(AK1698),1,0)+IF(ISNUMBER(AN1698),1,0)+IF(ISNUMBER(AO1698),1,0)+IF(ISNUMBER(AQ1698),1,0)+IF(ISNUMBER(AR1698),1,0)+IF(ISNUMBER(AT1698),1,0)+IF(ISNUMBER(AU1698),1,0)+IF(ISNUMBER(AV1698),1,0)+IF(ISNUMBER(#REF!),1,0)+IF(ISNUMBER(AM1698),1,0)+IF(ISNUMBER(BB1698),1,0)+IF(ISNUMBER(AX1698),1,0)+IF(ISNUMBER(AY1698),1,0)+IF(ISNUMBER(AZ1698),1,0)+IF(ISNUMBER(BA1698),1,0)+IF(ISNUMBER(BD1698),1,0)+IF(ISNUMBER(BE1698),1,0),1)</f>
        <v>1</v>
      </c>
      <c r="W1698">
        <v>346</v>
      </c>
      <c r="X1698" t="s">
        <v>48</v>
      </c>
      <c r="Y1698" t="s">
        <v>48</v>
      </c>
      <c r="Z1698" t="s">
        <v>48</v>
      </c>
      <c r="AA1698">
        <v>155</v>
      </c>
      <c r="AB1698" t="s">
        <v>48</v>
      </c>
      <c r="AC1698" t="s">
        <v>48</v>
      </c>
      <c r="AD1698" t="s">
        <v>48</v>
      </c>
      <c r="AE1698" t="s">
        <v>48</v>
      </c>
      <c r="AF1698" t="s">
        <v>48</v>
      </c>
      <c r="AG1698" t="s">
        <v>48</v>
      </c>
      <c r="AH1698" t="s">
        <v>48</v>
      </c>
      <c r="AI1698" t="s">
        <v>48</v>
      </c>
      <c r="AJ1698" t="s">
        <v>48</v>
      </c>
      <c r="AK1698" t="s">
        <v>48</v>
      </c>
      <c r="AL1698" t="s">
        <v>48</v>
      </c>
      <c r="AN1698" t="s">
        <v>48</v>
      </c>
      <c r="AO1698" t="s">
        <v>48</v>
      </c>
      <c r="AP1698" t="s">
        <v>48</v>
      </c>
      <c r="AQ1698" t="s">
        <v>48</v>
      </c>
      <c r="AR1698" t="s">
        <v>48</v>
      </c>
      <c r="AT1698" t="s">
        <v>48</v>
      </c>
      <c r="AU1698" t="s">
        <v>48</v>
      </c>
      <c r="AV1698" t="s">
        <v>48</v>
      </c>
      <c r="AW1698" t="s">
        <v>48</v>
      </c>
      <c r="AX1698" t="s">
        <v>48</v>
      </c>
      <c r="AY1698" t="s">
        <v>48</v>
      </c>
      <c r="AZ1698" t="s">
        <v>48</v>
      </c>
      <c r="BA1698" t="s">
        <v>48</v>
      </c>
      <c r="BB1698" t="s">
        <v>48</v>
      </c>
      <c r="BC1698" t="s">
        <v>48</v>
      </c>
      <c r="BD1698" t="s">
        <v>48</v>
      </c>
      <c r="BE1698" t="s">
        <v>48</v>
      </c>
      <c r="BF1698" t="s">
        <v>48</v>
      </c>
      <c r="BG1698" s="15" t="e">
        <f ca="1">OFFSET($V$6,0,MATCH(BH1698,$X1698:$BF1698,0))</f>
        <v>#N/A</v>
      </c>
      <c r="BH1698" s="15">
        <f t="shared" si="396"/>
        <v>100000</v>
      </c>
      <c r="BI1698" s="15" t="e">
        <f t="shared" ca="1" si="397"/>
        <v>#N/A</v>
      </c>
      <c r="BJ1698" s="15" t="str">
        <f t="shared" ca="1" si="398"/>
        <v>AT</v>
      </c>
      <c r="BK1698" s="15">
        <f t="shared" si="399"/>
        <v>155</v>
      </c>
      <c r="BL1698" s="15" t="str">
        <f t="shared" ca="1" si="400"/>
        <v>None</v>
      </c>
      <c r="BM1698" s="15">
        <f t="shared" si="401"/>
        <v>2</v>
      </c>
      <c r="BN1698" t="str">
        <f t="shared" si="402"/>
        <v>CHECK</v>
      </c>
      <c r="BO1698" t="str">
        <f t="shared" si="403"/>
        <v>CHECK</v>
      </c>
      <c r="BP1698" t="str">
        <f t="shared" si="404"/>
        <v>CHECK</v>
      </c>
    </row>
    <row r="1699" spans="2:68" hidden="1">
      <c r="B1699">
        <v>20250312</v>
      </c>
      <c r="C1699" t="s">
        <v>75</v>
      </c>
      <c r="D1699">
        <v>1130</v>
      </c>
      <c r="E1699">
        <v>7740</v>
      </c>
      <c r="H1699">
        <v>4750</v>
      </c>
      <c r="K1699">
        <v>0</v>
      </c>
      <c r="L1699">
        <v>0</v>
      </c>
      <c r="M1699">
        <v>0</v>
      </c>
      <c r="N1699" t="s">
        <v>46</v>
      </c>
      <c r="O1699" t="s">
        <v>51</v>
      </c>
      <c r="P1699" s="157">
        <f t="shared" si="390"/>
        <v>0</v>
      </c>
      <c r="Q1699">
        <f t="shared" si="391"/>
        <v>2990</v>
      </c>
      <c r="R1699" s="157" t="str">
        <f t="shared" si="392"/>
        <v>NA</v>
      </c>
      <c r="S1699" s="157" t="str">
        <f t="shared" si="393"/>
        <v>NA</v>
      </c>
      <c r="T1699" t="str">
        <f t="shared" si="394"/>
        <v>NA</v>
      </c>
      <c r="U1699">
        <f t="shared" si="395"/>
        <v>0</v>
      </c>
      <c r="V1699">
        <f>MIN(IF(SUM(W1699,X1699,Y1699,AA1699,AB1699,AE1699,AD1699,AG1699,AH1699,AK1699,AJ1699,AN1699,AO1699,AQ1699,AR1699,AT1699,AU1699,AV1699,A1699,BB1699,AX1699,AY1699,AZ1699,BA1699,BD1699,BE1699)=0,0,1)+IF(O1699="Smoothing ramp",1,0)+IF(ISNUMBER(W1699),1,0)+IF(ISNUMBER(X1699),1,0)+IF(ISNUMBER(Y1699),1,0)+IF(ISNUMBER(#REF!),1,0)+IF(ISNUMBER(AA1699),1,0)+IF(ISNUMBER(AB1699),1,0)+IF(ISNUMBER(#REF!),1,0)+IF(ISNUMBER(AE1699),1,0)+IF(ISNUMBER(AD1699),1,0)+IF(ISNUMBER(AG1699),1,0)+IF(ISNUMBER(AH1699),1,0)+IF(ISNUMBER(AJ1699),1,0)+IF(ISNUMBER(AK1699),1,0)+IF(ISNUMBER(AN1699),1,0)+IF(ISNUMBER(AO1699),1,0)+IF(ISNUMBER(AQ1699),1,0)+IF(ISNUMBER(AR1699),1,0)+IF(ISNUMBER(AT1699),1,0)+IF(ISNUMBER(AU1699),1,0)+IF(ISNUMBER(AV1699),1,0)+IF(ISNUMBER(#REF!),1,0)+IF(ISNUMBER(AM1699),1,0)+IF(ISNUMBER(BB1699),1,0)+IF(ISNUMBER(AX1699),1,0)+IF(ISNUMBER(AY1699),1,0)+IF(ISNUMBER(AZ1699),1,0)+IF(ISNUMBER(BA1699),1,0)+IF(ISNUMBER(BD1699),1,0)+IF(ISNUMBER(BE1699),1,0),1)</f>
        <v>1</v>
      </c>
      <c r="W1699">
        <v>346</v>
      </c>
      <c r="X1699" t="s">
        <v>48</v>
      </c>
      <c r="Y1699" t="s">
        <v>48</v>
      </c>
      <c r="Z1699" t="s">
        <v>48</v>
      </c>
      <c r="AA1699">
        <v>155</v>
      </c>
      <c r="AB1699" t="s">
        <v>48</v>
      </c>
      <c r="AC1699" t="s">
        <v>48</v>
      </c>
      <c r="AD1699" t="s">
        <v>48</v>
      </c>
      <c r="AE1699" t="s">
        <v>48</v>
      </c>
      <c r="AF1699" t="s">
        <v>48</v>
      </c>
      <c r="AG1699" t="s">
        <v>48</v>
      </c>
      <c r="AH1699" t="s">
        <v>48</v>
      </c>
      <c r="AI1699" t="s">
        <v>48</v>
      </c>
      <c r="AJ1699" t="s">
        <v>48</v>
      </c>
      <c r="AK1699" t="s">
        <v>48</v>
      </c>
      <c r="AL1699" t="s">
        <v>48</v>
      </c>
      <c r="AN1699" t="s">
        <v>48</v>
      </c>
      <c r="AO1699" t="s">
        <v>48</v>
      </c>
      <c r="AP1699" t="s">
        <v>48</v>
      </c>
      <c r="AQ1699" t="s">
        <v>48</v>
      </c>
      <c r="AR1699" t="s">
        <v>48</v>
      </c>
      <c r="AT1699" t="s">
        <v>48</v>
      </c>
      <c r="AU1699" t="s">
        <v>48</v>
      </c>
      <c r="AV1699" t="s">
        <v>48</v>
      </c>
      <c r="AW1699" t="s">
        <v>48</v>
      </c>
      <c r="AX1699" t="s">
        <v>48</v>
      </c>
      <c r="AY1699" t="s">
        <v>48</v>
      </c>
      <c r="AZ1699" t="s">
        <v>48</v>
      </c>
      <c r="BA1699" t="s">
        <v>48</v>
      </c>
      <c r="BB1699" t="s">
        <v>48</v>
      </c>
      <c r="BC1699" t="s">
        <v>48</v>
      </c>
      <c r="BD1699" t="s">
        <v>48</v>
      </c>
      <c r="BE1699" t="s">
        <v>48</v>
      </c>
      <c r="BF1699" t="s">
        <v>48</v>
      </c>
      <c r="BG1699" s="15" t="e">
        <f ca="1">OFFSET($V$6,0,MATCH(BH1699,$X1699:$BF1699,0))</f>
        <v>#N/A</v>
      </c>
      <c r="BH1699" s="15">
        <f t="shared" si="396"/>
        <v>100000</v>
      </c>
      <c r="BI1699" s="15" t="e">
        <f t="shared" ca="1" si="397"/>
        <v>#N/A</v>
      </c>
      <c r="BJ1699" s="15" t="str">
        <f t="shared" ca="1" si="398"/>
        <v>AT</v>
      </c>
      <c r="BK1699" s="15">
        <f t="shared" si="399"/>
        <v>155</v>
      </c>
      <c r="BL1699" s="15" t="str">
        <f t="shared" ca="1" si="400"/>
        <v>None</v>
      </c>
      <c r="BM1699" s="15">
        <f t="shared" si="401"/>
        <v>2</v>
      </c>
      <c r="BN1699" t="str">
        <f t="shared" si="402"/>
        <v>CHECK</v>
      </c>
      <c r="BO1699" t="str">
        <f t="shared" si="403"/>
        <v>CHECK</v>
      </c>
      <c r="BP1699" t="str">
        <f t="shared" si="404"/>
        <v>CHECK</v>
      </c>
    </row>
    <row r="1700" spans="2:68" hidden="1">
      <c r="B1700">
        <v>20250312</v>
      </c>
      <c r="C1700" t="s">
        <v>75</v>
      </c>
      <c r="D1700">
        <v>1230</v>
      </c>
      <c r="E1700">
        <v>7740</v>
      </c>
      <c r="H1700">
        <v>4750</v>
      </c>
      <c r="K1700">
        <v>0</v>
      </c>
      <c r="L1700">
        <v>0</v>
      </c>
      <c r="M1700">
        <v>0</v>
      </c>
      <c r="N1700" t="s">
        <v>46</v>
      </c>
      <c r="O1700" t="s">
        <v>51</v>
      </c>
      <c r="P1700" s="157">
        <f t="shared" si="390"/>
        <v>0</v>
      </c>
      <c r="Q1700">
        <f t="shared" si="391"/>
        <v>2990</v>
      </c>
      <c r="R1700" s="157" t="str">
        <f t="shared" si="392"/>
        <v>NA</v>
      </c>
      <c r="S1700" s="157" t="str">
        <f t="shared" si="393"/>
        <v>NA</v>
      </c>
      <c r="T1700" t="str">
        <f t="shared" si="394"/>
        <v>NA</v>
      </c>
      <c r="U1700">
        <f t="shared" si="395"/>
        <v>0</v>
      </c>
      <c r="V1700">
        <f>MIN(IF(SUM(W1700,X1700,Y1700,AA1700,AB1700,AE1700,AD1700,AG1700,AH1700,AK1700,AJ1700,AN1700,AO1700,AQ1700,AR1700,AT1700,AU1700,AV1700,A1700,BB1700,AX1700,AY1700,AZ1700,BA1700,BD1700,BE1700)=0,0,1)+IF(O1700="Smoothing ramp",1,0)+IF(ISNUMBER(W1700),1,0)+IF(ISNUMBER(X1700),1,0)+IF(ISNUMBER(Y1700),1,0)+IF(ISNUMBER(#REF!),1,0)+IF(ISNUMBER(AA1700),1,0)+IF(ISNUMBER(AB1700),1,0)+IF(ISNUMBER(#REF!),1,0)+IF(ISNUMBER(AE1700),1,0)+IF(ISNUMBER(AD1700),1,0)+IF(ISNUMBER(AG1700),1,0)+IF(ISNUMBER(AH1700),1,0)+IF(ISNUMBER(AJ1700),1,0)+IF(ISNUMBER(AK1700),1,0)+IF(ISNUMBER(AN1700),1,0)+IF(ISNUMBER(AO1700),1,0)+IF(ISNUMBER(AQ1700),1,0)+IF(ISNUMBER(AR1700),1,0)+IF(ISNUMBER(AT1700),1,0)+IF(ISNUMBER(AU1700),1,0)+IF(ISNUMBER(AV1700),1,0)+IF(ISNUMBER(#REF!),1,0)+IF(ISNUMBER(AM1700),1,0)+IF(ISNUMBER(BB1700),1,0)+IF(ISNUMBER(AX1700),1,0)+IF(ISNUMBER(AY1700),1,0)+IF(ISNUMBER(AZ1700),1,0)+IF(ISNUMBER(BA1700),1,0)+IF(ISNUMBER(BD1700),1,0)+IF(ISNUMBER(BE1700),1,0),1)</f>
        <v>1</v>
      </c>
      <c r="W1700">
        <v>346</v>
      </c>
      <c r="X1700" t="s">
        <v>48</v>
      </c>
      <c r="Y1700" t="s">
        <v>48</v>
      </c>
      <c r="Z1700" t="s">
        <v>48</v>
      </c>
      <c r="AA1700">
        <v>155</v>
      </c>
      <c r="AB1700" t="s">
        <v>48</v>
      </c>
      <c r="AC1700" t="s">
        <v>48</v>
      </c>
      <c r="AD1700" t="s">
        <v>48</v>
      </c>
      <c r="AE1700" t="s">
        <v>48</v>
      </c>
      <c r="AF1700" t="s">
        <v>48</v>
      </c>
      <c r="AG1700" t="s">
        <v>48</v>
      </c>
      <c r="AH1700" t="s">
        <v>48</v>
      </c>
      <c r="AI1700" t="s">
        <v>48</v>
      </c>
      <c r="AJ1700" t="s">
        <v>48</v>
      </c>
      <c r="AK1700" t="s">
        <v>48</v>
      </c>
      <c r="AL1700" t="s">
        <v>48</v>
      </c>
      <c r="AN1700" t="s">
        <v>48</v>
      </c>
      <c r="AO1700" t="s">
        <v>48</v>
      </c>
      <c r="AP1700" t="s">
        <v>48</v>
      </c>
      <c r="AQ1700" t="s">
        <v>48</v>
      </c>
      <c r="AR1700" t="s">
        <v>48</v>
      </c>
      <c r="AT1700" t="s">
        <v>48</v>
      </c>
      <c r="AU1700" t="s">
        <v>48</v>
      </c>
      <c r="AV1700" t="s">
        <v>48</v>
      </c>
      <c r="AW1700" t="s">
        <v>48</v>
      </c>
      <c r="AX1700" t="s">
        <v>48</v>
      </c>
      <c r="AY1700" t="s">
        <v>48</v>
      </c>
      <c r="AZ1700" t="s">
        <v>48</v>
      </c>
      <c r="BA1700" t="s">
        <v>48</v>
      </c>
      <c r="BB1700" t="s">
        <v>48</v>
      </c>
      <c r="BC1700" t="s">
        <v>48</v>
      </c>
      <c r="BD1700" t="s">
        <v>48</v>
      </c>
      <c r="BE1700" t="s">
        <v>48</v>
      </c>
      <c r="BF1700" t="s">
        <v>48</v>
      </c>
      <c r="BG1700" s="15" t="e">
        <f ca="1">OFFSET($V$6,0,MATCH(BH1700,$X1700:$BF1700,0))</f>
        <v>#N/A</v>
      </c>
      <c r="BH1700" s="15">
        <f t="shared" si="396"/>
        <v>100000</v>
      </c>
      <c r="BI1700" s="15" t="e">
        <f t="shared" ca="1" si="397"/>
        <v>#N/A</v>
      </c>
      <c r="BJ1700" s="15" t="str">
        <f t="shared" ca="1" si="398"/>
        <v>AT</v>
      </c>
      <c r="BK1700" s="15">
        <f t="shared" si="399"/>
        <v>155</v>
      </c>
      <c r="BL1700" s="15" t="str">
        <f t="shared" ca="1" si="400"/>
        <v>None</v>
      </c>
      <c r="BM1700" s="15">
        <f t="shared" si="401"/>
        <v>2</v>
      </c>
      <c r="BN1700" t="str">
        <f t="shared" si="402"/>
        <v>CHECK</v>
      </c>
      <c r="BO1700" t="str">
        <f t="shared" si="403"/>
        <v>CHECK</v>
      </c>
      <c r="BP1700" t="str">
        <f t="shared" si="404"/>
        <v>CHECK</v>
      </c>
    </row>
    <row r="1701" spans="2:68" hidden="1">
      <c r="B1701">
        <v>20250312</v>
      </c>
      <c r="C1701" t="s">
        <v>75</v>
      </c>
      <c r="D1701">
        <v>1330</v>
      </c>
      <c r="E1701">
        <v>7740</v>
      </c>
      <c r="H1701">
        <v>4750</v>
      </c>
      <c r="K1701">
        <v>0</v>
      </c>
      <c r="L1701">
        <v>0</v>
      </c>
      <c r="M1701">
        <v>0</v>
      </c>
      <c r="N1701" t="s">
        <v>46</v>
      </c>
      <c r="O1701" t="s">
        <v>51</v>
      </c>
      <c r="P1701" s="157">
        <f t="shared" si="390"/>
        <v>0</v>
      </c>
      <c r="Q1701">
        <f t="shared" si="391"/>
        <v>2990</v>
      </c>
      <c r="R1701" s="157" t="str">
        <f t="shared" si="392"/>
        <v>NA</v>
      </c>
      <c r="S1701" s="157" t="str">
        <f t="shared" si="393"/>
        <v>NA</v>
      </c>
      <c r="T1701" t="str">
        <f t="shared" si="394"/>
        <v>NA</v>
      </c>
      <c r="U1701">
        <f t="shared" si="395"/>
        <v>0</v>
      </c>
      <c r="V1701">
        <f>MIN(IF(SUM(W1701,X1701,Y1701,AA1701,AB1701,AE1701,AD1701,AG1701,AH1701,AK1701,AJ1701,AN1701,AO1701,AQ1701,AR1701,AT1701,AU1701,AV1701,A1701,BB1701,AX1701,AY1701,AZ1701,BA1701,BD1701,BE1701)=0,0,1)+IF(O1701="Smoothing ramp",1,0)+IF(ISNUMBER(W1701),1,0)+IF(ISNUMBER(X1701),1,0)+IF(ISNUMBER(Y1701),1,0)+IF(ISNUMBER(#REF!),1,0)+IF(ISNUMBER(AA1701),1,0)+IF(ISNUMBER(AB1701),1,0)+IF(ISNUMBER(#REF!),1,0)+IF(ISNUMBER(AE1701),1,0)+IF(ISNUMBER(AD1701),1,0)+IF(ISNUMBER(AG1701),1,0)+IF(ISNUMBER(AH1701),1,0)+IF(ISNUMBER(AJ1701),1,0)+IF(ISNUMBER(AK1701),1,0)+IF(ISNUMBER(AN1701),1,0)+IF(ISNUMBER(AO1701),1,0)+IF(ISNUMBER(AQ1701),1,0)+IF(ISNUMBER(AR1701),1,0)+IF(ISNUMBER(AT1701),1,0)+IF(ISNUMBER(AU1701),1,0)+IF(ISNUMBER(AV1701),1,0)+IF(ISNUMBER(#REF!),1,0)+IF(ISNUMBER(AM1701),1,0)+IF(ISNUMBER(BB1701),1,0)+IF(ISNUMBER(AX1701),1,0)+IF(ISNUMBER(AY1701),1,0)+IF(ISNUMBER(AZ1701),1,0)+IF(ISNUMBER(BA1701),1,0)+IF(ISNUMBER(BD1701),1,0)+IF(ISNUMBER(BE1701),1,0),1)</f>
        <v>1</v>
      </c>
      <c r="W1701">
        <v>346</v>
      </c>
      <c r="X1701" t="s">
        <v>48</v>
      </c>
      <c r="Y1701" t="s">
        <v>48</v>
      </c>
      <c r="Z1701" t="s">
        <v>48</v>
      </c>
      <c r="AA1701">
        <v>155</v>
      </c>
      <c r="AB1701" t="s">
        <v>48</v>
      </c>
      <c r="AC1701" t="s">
        <v>48</v>
      </c>
      <c r="AD1701" t="s">
        <v>48</v>
      </c>
      <c r="AE1701" t="s">
        <v>48</v>
      </c>
      <c r="AF1701" t="s">
        <v>48</v>
      </c>
      <c r="AG1701" t="s">
        <v>48</v>
      </c>
      <c r="AH1701" t="s">
        <v>48</v>
      </c>
      <c r="AI1701" t="s">
        <v>48</v>
      </c>
      <c r="AJ1701" t="s">
        <v>48</v>
      </c>
      <c r="AK1701" t="s">
        <v>48</v>
      </c>
      <c r="AL1701" t="s">
        <v>48</v>
      </c>
      <c r="AN1701" t="s">
        <v>48</v>
      </c>
      <c r="AO1701" t="s">
        <v>48</v>
      </c>
      <c r="AP1701" t="s">
        <v>48</v>
      </c>
      <c r="AQ1701" t="s">
        <v>48</v>
      </c>
      <c r="AR1701" t="s">
        <v>48</v>
      </c>
      <c r="AT1701" t="s">
        <v>48</v>
      </c>
      <c r="AU1701" t="s">
        <v>48</v>
      </c>
      <c r="AV1701" t="s">
        <v>48</v>
      </c>
      <c r="AW1701" t="s">
        <v>48</v>
      </c>
      <c r="AX1701" t="s">
        <v>48</v>
      </c>
      <c r="AY1701" t="s">
        <v>48</v>
      </c>
      <c r="AZ1701" t="s">
        <v>48</v>
      </c>
      <c r="BA1701" t="s">
        <v>48</v>
      </c>
      <c r="BB1701" t="s">
        <v>48</v>
      </c>
      <c r="BC1701" t="s">
        <v>48</v>
      </c>
      <c r="BD1701" t="s">
        <v>48</v>
      </c>
      <c r="BE1701" t="s">
        <v>48</v>
      </c>
      <c r="BF1701" t="s">
        <v>48</v>
      </c>
      <c r="BG1701" s="15" t="e">
        <f ca="1">OFFSET($V$6,0,MATCH(BH1701,$X1701:$BF1701,0))</f>
        <v>#N/A</v>
      </c>
      <c r="BH1701" s="15">
        <f t="shared" si="396"/>
        <v>100000</v>
      </c>
      <c r="BI1701" s="15" t="e">
        <f t="shared" ca="1" si="397"/>
        <v>#N/A</v>
      </c>
      <c r="BJ1701" s="15" t="str">
        <f t="shared" ca="1" si="398"/>
        <v>AT</v>
      </c>
      <c r="BK1701" s="15">
        <f t="shared" si="399"/>
        <v>155</v>
      </c>
      <c r="BL1701" s="15" t="str">
        <f t="shared" ca="1" si="400"/>
        <v>None</v>
      </c>
      <c r="BM1701" s="15">
        <f t="shared" si="401"/>
        <v>2</v>
      </c>
      <c r="BN1701" t="str">
        <f t="shared" si="402"/>
        <v>CHECK</v>
      </c>
      <c r="BO1701" t="str">
        <f t="shared" si="403"/>
        <v>CHECK</v>
      </c>
      <c r="BP1701" t="str">
        <f t="shared" si="404"/>
        <v>CHECK</v>
      </c>
    </row>
    <row r="1702" spans="2:68" hidden="1">
      <c r="B1702">
        <v>20250312</v>
      </c>
      <c r="C1702" t="s">
        <v>75</v>
      </c>
      <c r="D1702">
        <v>1430</v>
      </c>
      <c r="E1702">
        <v>7740</v>
      </c>
      <c r="H1702">
        <v>4750</v>
      </c>
      <c r="K1702">
        <v>0</v>
      </c>
      <c r="L1702">
        <v>0</v>
      </c>
      <c r="M1702">
        <v>0</v>
      </c>
      <c r="N1702" t="s">
        <v>46</v>
      </c>
      <c r="O1702" t="s">
        <v>51</v>
      </c>
      <c r="P1702" s="157">
        <f t="shared" si="390"/>
        <v>0</v>
      </c>
      <c r="Q1702">
        <f t="shared" si="391"/>
        <v>2990</v>
      </c>
      <c r="R1702" s="157" t="str">
        <f t="shared" si="392"/>
        <v>NA</v>
      </c>
      <c r="S1702" s="157" t="str">
        <f t="shared" si="393"/>
        <v>NA</v>
      </c>
      <c r="T1702" t="str">
        <f t="shared" si="394"/>
        <v>NA</v>
      </c>
      <c r="U1702">
        <f t="shared" si="395"/>
        <v>0</v>
      </c>
      <c r="V1702">
        <f>MIN(IF(SUM(W1702,X1702,Y1702,AA1702,AB1702,AE1702,AD1702,AG1702,AH1702,AK1702,AJ1702,AN1702,AO1702,AQ1702,AR1702,AT1702,AU1702,AV1702,A1702,BB1702,AX1702,AY1702,AZ1702,BA1702,BD1702,BE1702)=0,0,1)+IF(O1702="Smoothing ramp",1,0)+IF(ISNUMBER(W1702),1,0)+IF(ISNUMBER(X1702),1,0)+IF(ISNUMBER(Y1702),1,0)+IF(ISNUMBER(#REF!),1,0)+IF(ISNUMBER(AA1702),1,0)+IF(ISNUMBER(AB1702),1,0)+IF(ISNUMBER(#REF!),1,0)+IF(ISNUMBER(AE1702),1,0)+IF(ISNUMBER(AD1702),1,0)+IF(ISNUMBER(AG1702),1,0)+IF(ISNUMBER(AH1702),1,0)+IF(ISNUMBER(AJ1702),1,0)+IF(ISNUMBER(AK1702),1,0)+IF(ISNUMBER(AN1702),1,0)+IF(ISNUMBER(AO1702),1,0)+IF(ISNUMBER(AQ1702),1,0)+IF(ISNUMBER(AR1702),1,0)+IF(ISNUMBER(AT1702),1,0)+IF(ISNUMBER(AU1702),1,0)+IF(ISNUMBER(AV1702),1,0)+IF(ISNUMBER(#REF!),1,0)+IF(ISNUMBER(AM1702),1,0)+IF(ISNUMBER(BB1702),1,0)+IF(ISNUMBER(AX1702),1,0)+IF(ISNUMBER(AY1702),1,0)+IF(ISNUMBER(AZ1702),1,0)+IF(ISNUMBER(BA1702),1,0)+IF(ISNUMBER(BD1702),1,0)+IF(ISNUMBER(BE1702),1,0),1)</f>
        <v>1</v>
      </c>
      <c r="W1702">
        <v>346</v>
      </c>
      <c r="X1702" t="s">
        <v>48</v>
      </c>
      <c r="Y1702" t="s">
        <v>48</v>
      </c>
      <c r="Z1702" t="s">
        <v>48</v>
      </c>
      <c r="AA1702">
        <v>155</v>
      </c>
      <c r="AB1702" t="s">
        <v>48</v>
      </c>
      <c r="AC1702" t="s">
        <v>48</v>
      </c>
      <c r="AD1702" t="s">
        <v>48</v>
      </c>
      <c r="AE1702" t="s">
        <v>48</v>
      </c>
      <c r="AF1702" t="s">
        <v>48</v>
      </c>
      <c r="AG1702" t="s">
        <v>48</v>
      </c>
      <c r="AH1702" t="s">
        <v>48</v>
      </c>
      <c r="AI1702" t="s">
        <v>48</v>
      </c>
      <c r="AJ1702" t="s">
        <v>48</v>
      </c>
      <c r="AK1702" t="s">
        <v>48</v>
      </c>
      <c r="AL1702" t="s">
        <v>48</v>
      </c>
      <c r="AN1702" t="s">
        <v>48</v>
      </c>
      <c r="AO1702" t="s">
        <v>48</v>
      </c>
      <c r="AP1702" t="s">
        <v>48</v>
      </c>
      <c r="AQ1702" t="s">
        <v>48</v>
      </c>
      <c r="AR1702" t="s">
        <v>48</v>
      </c>
      <c r="AT1702" t="s">
        <v>48</v>
      </c>
      <c r="AU1702" t="s">
        <v>48</v>
      </c>
      <c r="AV1702" t="s">
        <v>48</v>
      </c>
      <c r="AW1702" t="s">
        <v>48</v>
      </c>
      <c r="AX1702" t="s">
        <v>48</v>
      </c>
      <c r="AY1702" t="s">
        <v>48</v>
      </c>
      <c r="AZ1702" t="s">
        <v>48</v>
      </c>
      <c r="BA1702" t="s">
        <v>48</v>
      </c>
      <c r="BB1702" t="s">
        <v>48</v>
      </c>
      <c r="BC1702" t="s">
        <v>48</v>
      </c>
      <c r="BD1702" t="s">
        <v>48</v>
      </c>
      <c r="BE1702" t="s">
        <v>48</v>
      </c>
      <c r="BF1702" t="s">
        <v>48</v>
      </c>
      <c r="BG1702" s="15" t="e">
        <f ca="1">OFFSET($V$6,0,MATCH(BH1702,$X1702:$BF1702,0))</f>
        <v>#N/A</v>
      </c>
      <c r="BH1702" s="15">
        <f t="shared" si="396"/>
        <v>100000</v>
      </c>
      <c r="BI1702" s="15" t="e">
        <f t="shared" ca="1" si="397"/>
        <v>#N/A</v>
      </c>
      <c r="BJ1702" s="15" t="str">
        <f t="shared" ca="1" si="398"/>
        <v>AT</v>
      </c>
      <c r="BK1702" s="15">
        <f t="shared" si="399"/>
        <v>155</v>
      </c>
      <c r="BL1702" s="15" t="str">
        <f t="shared" ca="1" si="400"/>
        <v>None</v>
      </c>
      <c r="BM1702" s="15">
        <f t="shared" si="401"/>
        <v>2</v>
      </c>
      <c r="BN1702" t="str">
        <f t="shared" si="402"/>
        <v>CHECK</v>
      </c>
      <c r="BO1702" t="str">
        <f t="shared" si="403"/>
        <v>CHECK</v>
      </c>
      <c r="BP1702" t="str">
        <f t="shared" si="404"/>
        <v>CHECK</v>
      </c>
    </row>
    <row r="1703" spans="2:68" hidden="1">
      <c r="B1703">
        <v>20250312</v>
      </c>
      <c r="C1703" t="s">
        <v>75</v>
      </c>
      <c r="D1703">
        <v>1530</v>
      </c>
      <c r="E1703">
        <v>7740</v>
      </c>
      <c r="H1703">
        <v>4750</v>
      </c>
      <c r="K1703">
        <v>0</v>
      </c>
      <c r="L1703">
        <v>0</v>
      </c>
      <c r="M1703">
        <v>0</v>
      </c>
      <c r="N1703" t="s">
        <v>46</v>
      </c>
      <c r="O1703" t="s">
        <v>51</v>
      </c>
      <c r="P1703" s="157">
        <f t="shared" si="390"/>
        <v>0</v>
      </c>
      <c r="Q1703">
        <f t="shared" si="391"/>
        <v>2990</v>
      </c>
      <c r="R1703" s="157" t="str">
        <f t="shared" si="392"/>
        <v>NA</v>
      </c>
      <c r="S1703" s="157" t="str">
        <f t="shared" si="393"/>
        <v>NA</v>
      </c>
      <c r="T1703" t="str">
        <f t="shared" si="394"/>
        <v>NA</v>
      </c>
      <c r="U1703">
        <f t="shared" si="395"/>
        <v>0</v>
      </c>
      <c r="V1703">
        <f>MIN(IF(SUM(W1703,X1703,Y1703,AA1703,AB1703,AE1703,AD1703,AG1703,AH1703,AK1703,AJ1703,AN1703,AO1703,AQ1703,AR1703,AT1703,AU1703,AV1703,A1703,BB1703,AX1703,AY1703,AZ1703,BA1703,BD1703,BE1703)=0,0,1)+IF(O1703="Smoothing ramp",1,0)+IF(ISNUMBER(W1703),1,0)+IF(ISNUMBER(X1703),1,0)+IF(ISNUMBER(Y1703),1,0)+IF(ISNUMBER(#REF!),1,0)+IF(ISNUMBER(AA1703),1,0)+IF(ISNUMBER(AB1703),1,0)+IF(ISNUMBER(#REF!),1,0)+IF(ISNUMBER(AE1703),1,0)+IF(ISNUMBER(AD1703),1,0)+IF(ISNUMBER(AG1703),1,0)+IF(ISNUMBER(AH1703),1,0)+IF(ISNUMBER(AJ1703),1,0)+IF(ISNUMBER(AK1703),1,0)+IF(ISNUMBER(AN1703),1,0)+IF(ISNUMBER(AO1703),1,0)+IF(ISNUMBER(AQ1703),1,0)+IF(ISNUMBER(AR1703),1,0)+IF(ISNUMBER(AT1703),1,0)+IF(ISNUMBER(AU1703),1,0)+IF(ISNUMBER(AV1703),1,0)+IF(ISNUMBER(#REF!),1,0)+IF(ISNUMBER(AM1703),1,0)+IF(ISNUMBER(BB1703),1,0)+IF(ISNUMBER(AX1703),1,0)+IF(ISNUMBER(AY1703),1,0)+IF(ISNUMBER(AZ1703),1,0)+IF(ISNUMBER(BA1703),1,0)+IF(ISNUMBER(BD1703),1,0)+IF(ISNUMBER(BE1703),1,0),1)</f>
        <v>1</v>
      </c>
      <c r="W1703">
        <v>346</v>
      </c>
      <c r="X1703" t="s">
        <v>48</v>
      </c>
      <c r="Y1703" t="s">
        <v>48</v>
      </c>
      <c r="Z1703" t="s">
        <v>48</v>
      </c>
      <c r="AA1703">
        <v>155</v>
      </c>
      <c r="AB1703" t="s">
        <v>48</v>
      </c>
      <c r="AC1703" t="s">
        <v>48</v>
      </c>
      <c r="AD1703" t="s">
        <v>48</v>
      </c>
      <c r="AE1703" t="s">
        <v>48</v>
      </c>
      <c r="AF1703" t="s">
        <v>48</v>
      </c>
      <c r="AG1703" t="s">
        <v>48</v>
      </c>
      <c r="AH1703" t="s">
        <v>48</v>
      </c>
      <c r="AI1703" t="s">
        <v>48</v>
      </c>
      <c r="AJ1703" t="s">
        <v>48</v>
      </c>
      <c r="AK1703" t="s">
        <v>48</v>
      </c>
      <c r="AL1703" t="s">
        <v>48</v>
      </c>
      <c r="AN1703" t="s">
        <v>48</v>
      </c>
      <c r="AO1703" t="s">
        <v>48</v>
      </c>
      <c r="AP1703" t="s">
        <v>48</v>
      </c>
      <c r="AQ1703" t="s">
        <v>48</v>
      </c>
      <c r="AR1703" t="s">
        <v>48</v>
      </c>
      <c r="AT1703" t="s">
        <v>48</v>
      </c>
      <c r="AU1703" t="s">
        <v>48</v>
      </c>
      <c r="AV1703" t="s">
        <v>48</v>
      </c>
      <c r="AW1703" t="s">
        <v>48</v>
      </c>
      <c r="AX1703" t="s">
        <v>48</v>
      </c>
      <c r="AY1703" t="s">
        <v>48</v>
      </c>
      <c r="AZ1703" t="s">
        <v>48</v>
      </c>
      <c r="BA1703" t="s">
        <v>48</v>
      </c>
      <c r="BB1703" t="s">
        <v>48</v>
      </c>
      <c r="BC1703" t="s">
        <v>48</v>
      </c>
      <c r="BD1703" t="s">
        <v>48</v>
      </c>
      <c r="BE1703" t="s">
        <v>48</v>
      </c>
      <c r="BF1703" t="s">
        <v>48</v>
      </c>
      <c r="BG1703" s="15" t="e">
        <f ca="1">OFFSET($V$6,0,MATCH(BH1703,$X1703:$BF1703,0))</f>
        <v>#N/A</v>
      </c>
      <c r="BH1703" s="15">
        <f t="shared" si="396"/>
        <v>100000</v>
      </c>
      <c r="BI1703" s="15" t="e">
        <f t="shared" ca="1" si="397"/>
        <v>#N/A</v>
      </c>
      <c r="BJ1703" s="15" t="str">
        <f t="shared" ca="1" si="398"/>
        <v>AT</v>
      </c>
      <c r="BK1703" s="15">
        <f t="shared" si="399"/>
        <v>155</v>
      </c>
      <c r="BL1703" s="15" t="str">
        <f t="shared" ca="1" si="400"/>
        <v>None</v>
      </c>
      <c r="BM1703" s="15">
        <f t="shared" si="401"/>
        <v>2</v>
      </c>
      <c r="BN1703" t="str">
        <f t="shared" si="402"/>
        <v>CHECK</v>
      </c>
      <c r="BO1703" t="str">
        <f t="shared" si="403"/>
        <v>CHECK</v>
      </c>
      <c r="BP1703" t="str">
        <f t="shared" si="404"/>
        <v>CHECK</v>
      </c>
    </row>
    <row r="1704" spans="2:68" hidden="1">
      <c r="B1704">
        <v>20250312</v>
      </c>
      <c r="C1704" t="s">
        <v>75</v>
      </c>
      <c r="D1704">
        <v>1630</v>
      </c>
      <c r="E1704">
        <v>7740</v>
      </c>
      <c r="H1704">
        <v>4750</v>
      </c>
      <c r="K1704">
        <v>0</v>
      </c>
      <c r="L1704">
        <v>0</v>
      </c>
      <c r="M1704">
        <v>0</v>
      </c>
      <c r="N1704" t="s">
        <v>46</v>
      </c>
      <c r="O1704" t="s">
        <v>51</v>
      </c>
      <c r="P1704" s="157">
        <f t="shared" si="390"/>
        <v>0</v>
      </c>
      <c r="Q1704">
        <f t="shared" si="391"/>
        <v>2990</v>
      </c>
      <c r="R1704" s="157" t="str">
        <f t="shared" si="392"/>
        <v>NA</v>
      </c>
      <c r="S1704" s="157" t="str">
        <f t="shared" si="393"/>
        <v>NA</v>
      </c>
      <c r="T1704" t="str">
        <f t="shared" si="394"/>
        <v>NA</v>
      </c>
      <c r="U1704">
        <f t="shared" si="395"/>
        <v>0</v>
      </c>
      <c r="V1704">
        <f>MIN(IF(SUM(W1704,X1704,Y1704,AA1704,AB1704,AE1704,AD1704,AG1704,AH1704,AK1704,AJ1704,AN1704,AO1704,AQ1704,AR1704,AT1704,AU1704,AV1704,A1704,BB1704,AX1704,AY1704,AZ1704,BA1704,BD1704,BE1704)=0,0,1)+IF(O1704="Smoothing ramp",1,0)+IF(ISNUMBER(W1704),1,0)+IF(ISNUMBER(X1704),1,0)+IF(ISNUMBER(Y1704),1,0)+IF(ISNUMBER(#REF!),1,0)+IF(ISNUMBER(AA1704),1,0)+IF(ISNUMBER(AB1704),1,0)+IF(ISNUMBER(#REF!),1,0)+IF(ISNUMBER(AE1704),1,0)+IF(ISNUMBER(AD1704),1,0)+IF(ISNUMBER(AG1704),1,0)+IF(ISNUMBER(AH1704),1,0)+IF(ISNUMBER(AJ1704),1,0)+IF(ISNUMBER(AK1704),1,0)+IF(ISNUMBER(AN1704),1,0)+IF(ISNUMBER(AO1704),1,0)+IF(ISNUMBER(AQ1704),1,0)+IF(ISNUMBER(AR1704),1,0)+IF(ISNUMBER(AT1704),1,0)+IF(ISNUMBER(AU1704),1,0)+IF(ISNUMBER(AV1704),1,0)+IF(ISNUMBER(#REF!),1,0)+IF(ISNUMBER(AM1704),1,0)+IF(ISNUMBER(BB1704),1,0)+IF(ISNUMBER(AX1704),1,0)+IF(ISNUMBER(AY1704),1,0)+IF(ISNUMBER(AZ1704),1,0)+IF(ISNUMBER(BA1704),1,0)+IF(ISNUMBER(BD1704),1,0)+IF(ISNUMBER(BE1704),1,0),1)</f>
        <v>1</v>
      </c>
      <c r="W1704">
        <v>346</v>
      </c>
      <c r="X1704" t="s">
        <v>48</v>
      </c>
      <c r="Y1704" t="s">
        <v>48</v>
      </c>
      <c r="Z1704" t="s">
        <v>48</v>
      </c>
      <c r="AA1704">
        <v>155</v>
      </c>
      <c r="AB1704" t="s">
        <v>48</v>
      </c>
      <c r="AC1704" t="s">
        <v>48</v>
      </c>
      <c r="AD1704" t="s">
        <v>48</v>
      </c>
      <c r="AE1704" t="s">
        <v>48</v>
      </c>
      <c r="AF1704" t="s">
        <v>48</v>
      </c>
      <c r="AG1704" t="s">
        <v>48</v>
      </c>
      <c r="AH1704" t="s">
        <v>48</v>
      </c>
      <c r="AI1704" t="s">
        <v>48</v>
      </c>
      <c r="AJ1704" t="s">
        <v>48</v>
      </c>
      <c r="AK1704" t="s">
        <v>48</v>
      </c>
      <c r="AL1704" t="s">
        <v>48</v>
      </c>
      <c r="AN1704" t="s">
        <v>48</v>
      </c>
      <c r="AO1704" t="s">
        <v>48</v>
      </c>
      <c r="AP1704" t="s">
        <v>48</v>
      </c>
      <c r="AQ1704" t="s">
        <v>48</v>
      </c>
      <c r="AR1704" t="s">
        <v>48</v>
      </c>
      <c r="AT1704" t="s">
        <v>48</v>
      </c>
      <c r="AU1704" t="s">
        <v>48</v>
      </c>
      <c r="AV1704" t="s">
        <v>48</v>
      </c>
      <c r="AW1704" t="s">
        <v>48</v>
      </c>
      <c r="AX1704" t="s">
        <v>48</v>
      </c>
      <c r="AY1704" t="s">
        <v>48</v>
      </c>
      <c r="AZ1704" t="s">
        <v>48</v>
      </c>
      <c r="BA1704" t="s">
        <v>48</v>
      </c>
      <c r="BB1704" t="s">
        <v>48</v>
      </c>
      <c r="BC1704" t="s">
        <v>48</v>
      </c>
      <c r="BD1704" t="s">
        <v>48</v>
      </c>
      <c r="BE1704" t="s">
        <v>48</v>
      </c>
      <c r="BF1704" t="s">
        <v>48</v>
      </c>
      <c r="BG1704" s="15" t="e">
        <f ca="1">OFFSET($V$6,0,MATCH(BH1704,$X1704:$BF1704,0))</f>
        <v>#N/A</v>
      </c>
      <c r="BH1704" s="15">
        <f t="shared" si="396"/>
        <v>100000</v>
      </c>
      <c r="BI1704" s="15" t="e">
        <f t="shared" ca="1" si="397"/>
        <v>#N/A</v>
      </c>
      <c r="BJ1704" s="15" t="str">
        <f t="shared" ca="1" si="398"/>
        <v>AT</v>
      </c>
      <c r="BK1704" s="15">
        <f t="shared" si="399"/>
        <v>155</v>
      </c>
      <c r="BL1704" s="15" t="str">
        <f t="shared" ca="1" si="400"/>
        <v>None</v>
      </c>
      <c r="BM1704" s="15">
        <f t="shared" si="401"/>
        <v>2</v>
      </c>
      <c r="BN1704" t="str">
        <f t="shared" si="402"/>
        <v>CHECK</v>
      </c>
      <c r="BO1704" t="str">
        <f t="shared" si="403"/>
        <v>CHECK</v>
      </c>
      <c r="BP1704" t="str">
        <f t="shared" si="404"/>
        <v>CHECK</v>
      </c>
    </row>
    <row r="1705" spans="2:68" hidden="1">
      <c r="B1705">
        <v>20250312</v>
      </c>
      <c r="C1705" t="s">
        <v>75</v>
      </c>
      <c r="D1705">
        <v>1730</v>
      </c>
      <c r="E1705">
        <v>7740</v>
      </c>
      <c r="H1705">
        <v>6250</v>
      </c>
      <c r="K1705">
        <v>0</v>
      </c>
      <c r="L1705">
        <v>0</v>
      </c>
      <c r="M1705">
        <v>0</v>
      </c>
      <c r="N1705" t="s">
        <v>46</v>
      </c>
      <c r="O1705" t="s">
        <v>47</v>
      </c>
      <c r="P1705" s="157">
        <f t="shared" si="390"/>
        <v>0</v>
      </c>
      <c r="Q1705">
        <f t="shared" si="391"/>
        <v>1490</v>
      </c>
      <c r="R1705" s="157" t="str">
        <f t="shared" si="392"/>
        <v>NA</v>
      </c>
      <c r="S1705" s="157" t="str">
        <f t="shared" si="393"/>
        <v>NA</v>
      </c>
      <c r="T1705" t="str">
        <f t="shared" si="394"/>
        <v>NA</v>
      </c>
      <c r="U1705">
        <f t="shared" si="395"/>
        <v>0</v>
      </c>
      <c r="V1705">
        <f>MIN(IF(SUM(W1705,X1705,Y1705,AA1705,AB1705,AE1705,AD1705,AG1705,AH1705,AK1705,AJ1705,AN1705,AO1705,AQ1705,AR1705,AT1705,AU1705,AV1705,A1705,BB1705,AX1705,AY1705,AZ1705,BA1705,BD1705,BE1705)=0,0,1)+IF(O1705="Smoothing ramp",1,0)+IF(ISNUMBER(W1705),1,0)+IF(ISNUMBER(X1705),1,0)+IF(ISNUMBER(Y1705),1,0)+IF(ISNUMBER(#REF!),1,0)+IF(ISNUMBER(AA1705),1,0)+IF(ISNUMBER(AB1705),1,0)+IF(ISNUMBER(#REF!),1,0)+IF(ISNUMBER(AE1705),1,0)+IF(ISNUMBER(AD1705),1,0)+IF(ISNUMBER(AG1705),1,0)+IF(ISNUMBER(AH1705),1,0)+IF(ISNUMBER(AJ1705),1,0)+IF(ISNUMBER(AK1705),1,0)+IF(ISNUMBER(AN1705),1,0)+IF(ISNUMBER(AO1705),1,0)+IF(ISNUMBER(AQ1705),1,0)+IF(ISNUMBER(AR1705),1,0)+IF(ISNUMBER(AT1705),1,0)+IF(ISNUMBER(AU1705),1,0)+IF(ISNUMBER(AV1705),1,0)+IF(ISNUMBER(#REF!),1,0)+IF(ISNUMBER(AM1705),1,0)+IF(ISNUMBER(BB1705),1,0)+IF(ISNUMBER(AX1705),1,0)+IF(ISNUMBER(AY1705),1,0)+IF(ISNUMBER(AZ1705),1,0)+IF(ISNUMBER(BA1705),1,0)+IF(ISNUMBER(BD1705),1,0)+IF(ISNUMBER(BE1705),1,0),1)</f>
        <v>1</v>
      </c>
      <c r="W1705">
        <v>346</v>
      </c>
      <c r="X1705" t="s">
        <v>48</v>
      </c>
      <c r="Y1705" t="s">
        <v>48</v>
      </c>
      <c r="Z1705" t="s">
        <v>48</v>
      </c>
      <c r="AA1705">
        <v>155</v>
      </c>
      <c r="AB1705" t="s">
        <v>48</v>
      </c>
      <c r="AC1705" t="s">
        <v>48</v>
      </c>
      <c r="AD1705" t="s">
        <v>48</v>
      </c>
      <c r="AE1705" t="s">
        <v>48</v>
      </c>
      <c r="AF1705" t="s">
        <v>48</v>
      </c>
      <c r="AG1705" t="s">
        <v>48</v>
      </c>
      <c r="AH1705" t="s">
        <v>48</v>
      </c>
      <c r="AI1705" t="s">
        <v>48</v>
      </c>
      <c r="AJ1705" t="s">
        <v>48</v>
      </c>
      <c r="AK1705" t="s">
        <v>48</v>
      </c>
      <c r="AL1705" t="s">
        <v>48</v>
      </c>
      <c r="AN1705" t="s">
        <v>48</v>
      </c>
      <c r="AO1705" t="s">
        <v>48</v>
      </c>
      <c r="AP1705" t="s">
        <v>48</v>
      </c>
      <c r="AQ1705" t="s">
        <v>48</v>
      </c>
      <c r="AR1705" t="s">
        <v>48</v>
      </c>
      <c r="AT1705" t="s">
        <v>48</v>
      </c>
      <c r="AU1705" t="s">
        <v>48</v>
      </c>
      <c r="AV1705" t="s">
        <v>48</v>
      </c>
      <c r="AW1705" t="s">
        <v>48</v>
      </c>
      <c r="AX1705" t="s">
        <v>48</v>
      </c>
      <c r="AY1705" t="s">
        <v>48</v>
      </c>
      <c r="AZ1705" t="s">
        <v>48</v>
      </c>
      <c r="BA1705" t="s">
        <v>48</v>
      </c>
      <c r="BB1705" t="s">
        <v>48</v>
      </c>
      <c r="BC1705" t="s">
        <v>48</v>
      </c>
      <c r="BD1705" t="s">
        <v>48</v>
      </c>
      <c r="BE1705" t="s">
        <v>48</v>
      </c>
      <c r="BF1705" t="s">
        <v>48</v>
      </c>
      <c r="BG1705" s="15" t="e">
        <f ca="1">OFFSET($V$6,0,MATCH(BH1705,$X1705:$BF1705,0))</f>
        <v>#N/A</v>
      </c>
      <c r="BH1705" s="15">
        <f t="shared" si="396"/>
        <v>100000</v>
      </c>
      <c r="BI1705" s="15" t="e">
        <f t="shared" ca="1" si="397"/>
        <v>#N/A</v>
      </c>
      <c r="BJ1705" s="15" t="str">
        <f t="shared" ca="1" si="398"/>
        <v>AT</v>
      </c>
      <c r="BK1705" s="15">
        <f t="shared" si="399"/>
        <v>155</v>
      </c>
      <c r="BL1705" s="15" t="str">
        <f t="shared" ca="1" si="400"/>
        <v>None</v>
      </c>
      <c r="BM1705" s="15">
        <f t="shared" si="401"/>
        <v>2</v>
      </c>
      <c r="BN1705" t="str">
        <f t="shared" si="402"/>
        <v>CHECK</v>
      </c>
      <c r="BO1705" t="str">
        <f t="shared" si="403"/>
        <v>CHECK</v>
      </c>
      <c r="BP1705" t="str">
        <f t="shared" si="404"/>
        <v>CHECK</v>
      </c>
    </row>
    <row r="1706" spans="2:68" hidden="1">
      <c r="B1706">
        <v>20250312</v>
      </c>
      <c r="C1706" t="s">
        <v>75</v>
      </c>
      <c r="D1706">
        <v>1830</v>
      </c>
      <c r="F1706">
        <v>8760</v>
      </c>
      <c r="G1706">
        <v>1137</v>
      </c>
      <c r="I1706">
        <v>7226</v>
      </c>
      <c r="J1706">
        <v>1088</v>
      </c>
      <c r="K1706">
        <v>-4999</v>
      </c>
      <c r="L1706">
        <v>-4999</v>
      </c>
      <c r="M1706">
        <v>0</v>
      </c>
      <c r="N1706" t="s">
        <v>50</v>
      </c>
      <c r="O1706" t="s">
        <v>47</v>
      </c>
      <c r="P1706" s="157">
        <f t="shared" si="390"/>
        <v>0</v>
      </c>
      <c r="Q1706" t="str">
        <f t="shared" si="391"/>
        <v>NA</v>
      </c>
      <c r="R1706" s="157">
        <f t="shared" si="392"/>
        <v>1534</v>
      </c>
      <c r="S1706" s="157">
        <f t="shared" si="393"/>
        <v>49</v>
      </c>
      <c r="T1706">
        <f t="shared" si="394"/>
        <v>1583</v>
      </c>
      <c r="U1706">
        <f t="shared" si="395"/>
        <v>4999</v>
      </c>
      <c r="V1706">
        <f>MIN(IF(SUM(W1706,X1706,Y1706,AA1706,AB1706,AE1706,AD1706,AG1706,AH1706,AK1706,AJ1706,AN1706,AO1706,AQ1706,AR1706,AT1706,AU1706,AV1706,A1706,BB1706,AX1706,AY1706,AZ1706,BA1706,BD1706,BE1706)=0,0,1)+IF(O1706="Smoothing ramp",1,0)+IF(ISNUMBER(W1706),1,0)+IF(ISNUMBER(X1706),1,0)+IF(ISNUMBER(Y1706),1,0)+IF(ISNUMBER(#REF!),1,0)+IF(ISNUMBER(AA1706),1,0)+IF(ISNUMBER(AB1706),1,0)+IF(ISNUMBER(#REF!),1,0)+IF(ISNUMBER(AE1706),1,0)+IF(ISNUMBER(AD1706),1,0)+IF(ISNUMBER(AG1706),1,0)+IF(ISNUMBER(AH1706),1,0)+IF(ISNUMBER(AJ1706),1,0)+IF(ISNUMBER(AK1706),1,0)+IF(ISNUMBER(AN1706),1,0)+IF(ISNUMBER(AO1706),1,0)+IF(ISNUMBER(AQ1706),1,0)+IF(ISNUMBER(AR1706),1,0)+IF(ISNUMBER(AT1706),1,0)+IF(ISNUMBER(AU1706),1,0)+IF(ISNUMBER(AV1706),1,0)+IF(ISNUMBER(#REF!),1,0)+IF(ISNUMBER(AM1706),1,0)+IF(ISNUMBER(BB1706),1,0)+IF(ISNUMBER(AX1706),1,0)+IF(ISNUMBER(AY1706),1,0)+IF(ISNUMBER(AZ1706),1,0)+IF(ISNUMBER(BA1706),1,0)+IF(ISNUMBER(BD1706),1,0)+IF(ISNUMBER(BE1706),1,0),1)</f>
        <v>1</v>
      </c>
      <c r="W1706">
        <v>208</v>
      </c>
      <c r="X1706" t="s">
        <v>48</v>
      </c>
      <c r="Y1706" t="s">
        <v>48</v>
      </c>
      <c r="Z1706" t="s">
        <v>52</v>
      </c>
      <c r="AA1706">
        <v>155</v>
      </c>
      <c r="AB1706" t="s">
        <v>48</v>
      </c>
      <c r="AC1706" t="s">
        <v>48</v>
      </c>
      <c r="AD1706" t="s">
        <v>48</v>
      </c>
      <c r="AE1706" t="s">
        <v>48</v>
      </c>
      <c r="AF1706" t="s">
        <v>48</v>
      </c>
      <c r="AG1706" t="s">
        <v>48</v>
      </c>
      <c r="AH1706" t="s">
        <v>48</v>
      </c>
      <c r="AI1706" t="s">
        <v>48</v>
      </c>
      <c r="AJ1706" t="s">
        <v>48</v>
      </c>
      <c r="AK1706" t="s">
        <v>48</v>
      </c>
      <c r="AL1706" t="s">
        <v>48</v>
      </c>
      <c r="AN1706" t="s">
        <v>48</v>
      </c>
      <c r="AO1706" t="s">
        <v>48</v>
      </c>
      <c r="AP1706" t="s">
        <v>48</v>
      </c>
      <c r="AQ1706" t="s">
        <v>48</v>
      </c>
      <c r="AR1706" t="s">
        <v>48</v>
      </c>
      <c r="AT1706" t="s">
        <v>48</v>
      </c>
      <c r="AU1706" t="s">
        <v>48</v>
      </c>
      <c r="AV1706" t="s">
        <v>48</v>
      </c>
      <c r="AW1706" t="s">
        <v>48</v>
      </c>
      <c r="AX1706" t="s">
        <v>48</v>
      </c>
      <c r="AY1706" t="s">
        <v>48</v>
      </c>
      <c r="AZ1706" t="s">
        <v>48</v>
      </c>
      <c r="BA1706" t="s">
        <v>48</v>
      </c>
      <c r="BB1706" t="s">
        <v>48</v>
      </c>
      <c r="BC1706" t="s">
        <v>48</v>
      </c>
      <c r="BD1706" t="s">
        <v>48</v>
      </c>
      <c r="BE1706" t="s">
        <v>48</v>
      </c>
      <c r="BF1706" t="s">
        <v>48</v>
      </c>
      <c r="BG1706" s="15" t="e">
        <f ca="1">OFFSET($V$6,0,MATCH(BH1706,$X1706:$BF1706,0))</f>
        <v>#N/A</v>
      </c>
      <c r="BH1706" s="15">
        <f t="shared" si="396"/>
        <v>100000</v>
      </c>
      <c r="BI1706" s="15" t="e">
        <f t="shared" ca="1" si="397"/>
        <v>#N/A</v>
      </c>
      <c r="BJ1706" s="15" t="str">
        <f t="shared" ca="1" si="398"/>
        <v>AT</v>
      </c>
      <c r="BK1706" s="15">
        <f t="shared" si="399"/>
        <v>155</v>
      </c>
      <c r="BL1706" s="15" t="str">
        <f t="shared" ca="1" si="400"/>
        <v>None</v>
      </c>
      <c r="BM1706" s="15">
        <f t="shared" si="401"/>
        <v>2</v>
      </c>
      <c r="BN1706" t="str">
        <f t="shared" si="402"/>
        <v>CHECK</v>
      </c>
      <c r="BO1706" t="str">
        <f t="shared" si="403"/>
        <v>CHECK</v>
      </c>
      <c r="BP1706" t="str">
        <f t="shared" si="404"/>
        <v>CHECK</v>
      </c>
    </row>
    <row r="1707" spans="2:68" hidden="1">
      <c r="B1707">
        <v>20250312</v>
      </c>
      <c r="C1707" t="s">
        <v>75</v>
      </c>
      <c r="D1707">
        <v>1930</v>
      </c>
      <c r="F1707">
        <v>8760</v>
      </c>
      <c r="G1707">
        <v>1137</v>
      </c>
      <c r="I1707">
        <v>8627</v>
      </c>
      <c r="J1707">
        <v>1088</v>
      </c>
      <c r="K1707">
        <v>-4999</v>
      </c>
      <c r="L1707">
        <v>-4999</v>
      </c>
      <c r="M1707">
        <v>0</v>
      </c>
      <c r="N1707" t="s">
        <v>50</v>
      </c>
      <c r="O1707" t="s">
        <v>47</v>
      </c>
      <c r="P1707" s="157">
        <f t="shared" si="390"/>
        <v>0</v>
      </c>
      <c r="Q1707" t="str">
        <f t="shared" si="391"/>
        <v>NA</v>
      </c>
      <c r="R1707" s="157">
        <f t="shared" si="392"/>
        <v>133</v>
      </c>
      <c r="S1707" s="157">
        <f t="shared" si="393"/>
        <v>49</v>
      </c>
      <c r="T1707">
        <f t="shared" si="394"/>
        <v>182</v>
      </c>
      <c r="U1707">
        <f t="shared" si="395"/>
        <v>4999</v>
      </c>
      <c r="V1707">
        <f>MIN(IF(SUM(W1707,X1707,Y1707,AA1707,AB1707,AE1707,AD1707,AG1707,AH1707,AK1707,AJ1707,AN1707,AO1707,AQ1707,AR1707,AT1707,AU1707,AV1707,A1707,BB1707,AX1707,AY1707,AZ1707,BA1707,BD1707,BE1707)=0,0,1)+IF(O1707="Smoothing ramp",1,0)+IF(ISNUMBER(W1707),1,0)+IF(ISNUMBER(X1707),1,0)+IF(ISNUMBER(Y1707),1,0)+IF(ISNUMBER(#REF!),1,0)+IF(ISNUMBER(AA1707),1,0)+IF(ISNUMBER(AB1707),1,0)+IF(ISNUMBER(#REF!),1,0)+IF(ISNUMBER(AE1707),1,0)+IF(ISNUMBER(AD1707),1,0)+IF(ISNUMBER(AG1707),1,0)+IF(ISNUMBER(AH1707),1,0)+IF(ISNUMBER(AJ1707),1,0)+IF(ISNUMBER(AK1707),1,0)+IF(ISNUMBER(AN1707),1,0)+IF(ISNUMBER(AO1707),1,0)+IF(ISNUMBER(AQ1707),1,0)+IF(ISNUMBER(AR1707),1,0)+IF(ISNUMBER(AT1707),1,0)+IF(ISNUMBER(AU1707),1,0)+IF(ISNUMBER(AV1707),1,0)+IF(ISNUMBER(#REF!),1,0)+IF(ISNUMBER(AM1707),1,0)+IF(ISNUMBER(BB1707),1,0)+IF(ISNUMBER(AX1707),1,0)+IF(ISNUMBER(AY1707),1,0)+IF(ISNUMBER(AZ1707),1,0)+IF(ISNUMBER(BA1707),1,0)+IF(ISNUMBER(BD1707),1,0)+IF(ISNUMBER(BE1707),1,0),1)</f>
        <v>1</v>
      </c>
      <c r="W1707">
        <v>212</v>
      </c>
      <c r="X1707" t="s">
        <v>48</v>
      </c>
      <c r="Y1707" t="s">
        <v>48</v>
      </c>
      <c r="Z1707" t="s">
        <v>52</v>
      </c>
      <c r="AA1707">
        <v>155</v>
      </c>
      <c r="AB1707" t="s">
        <v>48</v>
      </c>
      <c r="AC1707" t="s">
        <v>48</v>
      </c>
      <c r="AD1707" t="s">
        <v>48</v>
      </c>
      <c r="AE1707" t="s">
        <v>48</v>
      </c>
      <c r="AF1707" t="s">
        <v>48</v>
      </c>
      <c r="AG1707" t="s">
        <v>48</v>
      </c>
      <c r="AH1707" t="s">
        <v>48</v>
      </c>
      <c r="AI1707" t="s">
        <v>48</v>
      </c>
      <c r="AJ1707" t="s">
        <v>48</v>
      </c>
      <c r="AK1707" t="s">
        <v>48</v>
      </c>
      <c r="AL1707" t="s">
        <v>48</v>
      </c>
      <c r="AN1707" t="s">
        <v>48</v>
      </c>
      <c r="AO1707" t="s">
        <v>48</v>
      </c>
      <c r="AP1707" t="s">
        <v>48</v>
      </c>
      <c r="AQ1707" t="s">
        <v>48</v>
      </c>
      <c r="AR1707" t="s">
        <v>48</v>
      </c>
      <c r="AT1707" t="s">
        <v>48</v>
      </c>
      <c r="AU1707" t="s">
        <v>48</v>
      </c>
      <c r="AV1707" t="s">
        <v>48</v>
      </c>
      <c r="AW1707" t="s">
        <v>48</v>
      </c>
      <c r="AX1707" t="s">
        <v>48</v>
      </c>
      <c r="AY1707" t="s">
        <v>48</v>
      </c>
      <c r="AZ1707" t="s">
        <v>48</v>
      </c>
      <c r="BA1707" t="s">
        <v>48</v>
      </c>
      <c r="BB1707" t="s">
        <v>48</v>
      </c>
      <c r="BC1707" t="s">
        <v>48</v>
      </c>
      <c r="BD1707" t="s">
        <v>48</v>
      </c>
      <c r="BE1707" t="s">
        <v>48</v>
      </c>
      <c r="BF1707" t="s">
        <v>48</v>
      </c>
      <c r="BG1707" s="15" t="e">
        <f ca="1">OFFSET($V$6,0,MATCH(BH1707,$X1707:$BF1707,0))</f>
        <v>#N/A</v>
      </c>
      <c r="BH1707" s="15">
        <f t="shared" si="396"/>
        <v>100000</v>
      </c>
      <c r="BI1707" s="15" t="e">
        <f t="shared" ca="1" si="397"/>
        <v>#N/A</v>
      </c>
      <c r="BJ1707" s="15" t="str">
        <f t="shared" ca="1" si="398"/>
        <v>AT</v>
      </c>
      <c r="BK1707" s="15">
        <f t="shared" si="399"/>
        <v>155</v>
      </c>
      <c r="BL1707" s="15" t="str">
        <f t="shared" ca="1" si="400"/>
        <v>None</v>
      </c>
      <c r="BM1707" s="15">
        <f t="shared" si="401"/>
        <v>2</v>
      </c>
      <c r="BN1707" t="str">
        <f t="shared" si="402"/>
        <v>CHECK</v>
      </c>
      <c r="BO1707" t="str">
        <f t="shared" si="403"/>
        <v>CHECK</v>
      </c>
      <c r="BP1707" t="str">
        <f t="shared" si="404"/>
        <v>CHECK</v>
      </c>
    </row>
    <row r="1708" spans="2:68" hidden="1">
      <c r="B1708">
        <v>20250312</v>
      </c>
      <c r="C1708" t="s">
        <v>75</v>
      </c>
      <c r="D1708">
        <v>2030</v>
      </c>
      <c r="F1708">
        <v>8760</v>
      </c>
      <c r="G1708">
        <v>1137</v>
      </c>
      <c r="I1708">
        <v>8760</v>
      </c>
      <c r="J1708">
        <v>1088</v>
      </c>
      <c r="K1708">
        <v>-4999</v>
      </c>
      <c r="L1708">
        <v>-4999</v>
      </c>
      <c r="M1708">
        <v>0</v>
      </c>
      <c r="N1708" t="s">
        <v>50</v>
      </c>
      <c r="O1708" t="s">
        <v>47</v>
      </c>
      <c r="P1708" s="157">
        <f t="shared" si="390"/>
        <v>0</v>
      </c>
      <c r="Q1708" t="str">
        <f t="shared" si="391"/>
        <v>NA</v>
      </c>
      <c r="R1708" s="157">
        <f t="shared" si="392"/>
        <v>0</v>
      </c>
      <c r="S1708" s="157">
        <f t="shared" si="393"/>
        <v>49</v>
      </c>
      <c r="T1708">
        <f t="shared" si="394"/>
        <v>49</v>
      </c>
      <c r="U1708">
        <f t="shared" si="395"/>
        <v>4999</v>
      </c>
      <c r="V1708">
        <f>MIN(IF(SUM(W1708,X1708,Y1708,AA1708,AB1708,AE1708,AD1708,AG1708,AH1708,AK1708,AJ1708,AN1708,AO1708,AQ1708,AR1708,AT1708,AU1708,AV1708,A1708,BB1708,AX1708,AY1708,AZ1708,BA1708,BD1708,BE1708)=0,0,1)+IF(O1708="Smoothing ramp",1,0)+IF(ISNUMBER(W1708),1,0)+IF(ISNUMBER(X1708),1,0)+IF(ISNUMBER(Y1708),1,0)+IF(ISNUMBER(#REF!),1,0)+IF(ISNUMBER(AA1708),1,0)+IF(ISNUMBER(AB1708),1,0)+IF(ISNUMBER(#REF!),1,0)+IF(ISNUMBER(AE1708),1,0)+IF(ISNUMBER(AD1708),1,0)+IF(ISNUMBER(AG1708),1,0)+IF(ISNUMBER(AH1708),1,0)+IF(ISNUMBER(AJ1708),1,0)+IF(ISNUMBER(AK1708),1,0)+IF(ISNUMBER(AN1708),1,0)+IF(ISNUMBER(AO1708),1,0)+IF(ISNUMBER(AQ1708),1,0)+IF(ISNUMBER(AR1708),1,0)+IF(ISNUMBER(AT1708),1,0)+IF(ISNUMBER(AU1708),1,0)+IF(ISNUMBER(AV1708),1,0)+IF(ISNUMBER(#REF!),1,0)+IF(ISNUMBER(AM1708),1,0)+IF(ISNUMBER(BB1708),1,0)+IF(ISNUMBER(AX1708),1,0)+IF(ISNUMBER(AY1708),1,0)+IF(ISNUMBER(AZ1708),1,0)+IF(ISNUMBER(BA1708),1,0)+IF(ISNUMBER(BD1708),1,0)+IF(ISNUMBER(BE1708),1,0),1)</f>
        <v>1</v>
      </c>
      <c r="W1708">
        <v>212</v>
      </c>
      <c r="X1708" t="s">
        <v>48</v>
      </c>
      <c r="Y1708" t="s">
        <v>48</v>
      </c>
      <c r="Z1708" t="s">
        <v>52</v>
      </c>
      <c r="AA1708">
        <v>155</v>
      </c>
      <c r="AB1708" t="s">
        <v>48</v>
      </c>
      <c r="AC1708" t="s">
        <v>48</v>
      </c>
      <c r="AD1708" t="s">
        <v>48</v>
      </c>
      <c r="AE1708" t="s">
        <v>48</v>
      </c>
      <c r="AF1708" t="s">
        <v>48</v>
      </c>
      <c r="AG1708" t="s">
        <v>48</v>
      </c>
      <c r="AH1708" t="s">
        <v>48</v>
      </c>
      <c r="AI1708" t="s">
        <v>48</v>
      </c>
      <c r="AJ1708" t="s">
        <v>48</v>
      </c>
      <c r="AK1708" t="s">
        <v>48</v>
      </c>
      <c r="AL1708" t="s">
        <v>48</v>
      </c>
      <c r="AN1708" t="s">
        <v>48</v>
      </c>
      <c r="AO1708" t="s">
        <v>48</v>
      </c>
      <c r="AP1708" t="s">
        <v>48</v>
      </c>
      <c r="AQ1708" t="s">
        <v>48</v>
      </c>
      <c r="AR1708" t="s">
        <v>48</v>
      </c>
      <c r="AT1708" t="s">
        <v>48</v>
      </c>
      <c r="AU1708" t="s">
        <v>48</v>
      </c>
      <c r="AV1708" t="s">
        <v>48</v>
      </c>
      <c r="AW1708" t="s">
        <v>48</v>
      </c>
      <c r="AX1708" t="s">
        <v>48</v>
      </c>
      <c r="AY1708" t="s">
        <v>48</v>
      </c>
      <c r="AZ1708" t="s">
        <v>48</v>
      </c>
      <c r="BA1708" t="s">
        <v>48</v>
      </c>
      <c r="BB1708" t="s">
        <v>48</v>
      </c>
      <c r="BC1708" t="s">
        <v>48</v>
      </c>
      <c r="BD1708" t="s">
        <v>48</v>
      </c>
      <c r="BE1708" t="s">
        <v>48</v>
      </c>
      <c r="BF1708" t="s">
        <v>48</v>
      </c>
      <c r="BG1708" s="15" t="e">
        <f ca="1">OFFSET($V$6,0,MATCH(BH1708,$X1708:$BF1708,0))</f>
        <v>#N/A</v>
      </c>
      <c r="BH1708" s="15">
        <f t="shared" si="396"/>
        <v>100000</v>
      </c>
      <c r="BI1708" s="15" t="e">
        <f t="shared" ca="1" si="397"/>
        <v>#N/A</v>
      </c>
      <c r="BJ1708" s="15" t="str">
        <f t="shared" ca="1" si="398"/>
        <v>AT</v>
      </c>
      <c r="BK1708" s="15">
        <f t="shared" si="399"/>
        <v>155</v>
      </c>
      <c r="BL1708" s="15" t="str">
        <f t="shared" ca="1" si="400"/>
        <v>None</v>
      </c>
      <c r="BM1708" s="15">
        <f t="shared" si="401"/>
        <v>2</v>
      </c>
      <c r="BN1708" t="str">
        <f t="shared" si="402"/>
        <v>CHECK</v>
      </c>
      <c r="BO1708" t="str">
        <f t="shared" si="403"/>
        <v>CHECK</v>
      </c>
      <c r="BP1708" t="str">
        <f t="shared" si="404"/>
        <v>CHECK</v>
      </c>
    </row>
    <row r="1709" spans="2:68" hidden="1">
      <c r="B1709">
        <v>20250312</v>
      </c>
      <c r="C1709" t="s">
        <v>75</v>
      </c>
      <c r="D1709">
        <v>2130</v>
      </c>
      <c r="E1709">
        <v>8155</v>
      </c>
      <c r="H1709">
        <v>8136</v>
      </c>
      <c r="K1709">
        <v>5518</v>
      </c>
      <c r="L1709">
        <v>196</v>
      </c>
      <c r="M1709">
        <v>5341</v>
      </c>
      <c r="N1709" t="s">
        <v>53</v>
      </c>
      <c r="O1709" t="s">
        <v>51</v>
      </c>
      <c r="P1709" s="157">
        <f t="shared" si="390"/>
        <v>5322</v>
      </c>
      <c r="Q1709">
        <f t="shared" si="391"/>
        <v>19</v>
      </c>
      <c r="R1709" s="157" t="str">
        <f t="shared" si="392"/>
        <v>NA</v>
      </c>
      <c r="S1709" s="157" t="str">
        <f t="shared" si="393"/>
        <v>NA</v>
      </c>
      <c r="T1709" t="str">
        <f t="shared" si="394"/>
        <v>NA</v>
      </c>
      <c r="U1709">
        <f t="shared" si="395"/>
        <v>10486</v>
      </c>
      <c r="V1709">
        <f>MIN(IF(SUM(W1709,X1709,Y1709,AA1709,AB1709,AE1709,AD1709,AG1709,AH1709,AK1709,AJ1709,AN1709,AO1709,AQ1709,AR1709,AT1709,AU1709,AV1709,A1709,BB1709,AX1709,AY1709,AZ1709,BA1709,BD1709,BE1709)=0,0,1)+IF(O1709="Smoothing ramp",1,0)+IF(ISNUMBER(W1709),1,0)+IF(ISNUMBER(X1709),1,0)+IF(ISNUMBER(Y1709),1,0)+IF(ISNUMBER(#REF!),1,0)+IF(ISNUMBER(AA1709),1,0)+IF(ISNUMBER(AB1709),1,0)+IF(ISNUMBER(#REF!),1,0)+IF(ISNUMBER(AE1709),1,0)+IF(ISNUMBER(AD1709),1,0)+IF(ISNUMBER(AG1709),1,0)+IF(ISNUMBER(AH1709),1,0)+IF(ISNUMBER(AJ1709),1,0)+IF(ISNUMBER(AK1709),1,0)+IF(ISNUMBER(AN1709),1,0)+IF(ISNUMBER(AO1709),1,0)+IF(ISNUMBER(AQ1709),1,0)+IF(ISNUMBER(AR1709),1,0)+IF(ISNUMBER(AT1709),1,0)+IF(ISNUMBER(AU1709),1,0)+IF(ISNUMBER(AV1709),1,0)+IF(ISNUMBER(#REF!),1,0)+IF(ISNUMBER(AM1709),1,0)+IF(ISNUMBER(BB1709),1,0)+IF(ISNUMBER(AX1709),1,0)+IF(ISNUMBER(AY1709),1,0)+IF(ISNUMBER(AZ1709),1,0)+IF(ISNUMBER(BA1709),1,0)+IF(ISNUMBER(BD1709),1,0)+IF(ISNUMBER(BE1709),1,0),1)</f>
        <v>1</v>
      </c>
      <c r="W1709">
        <v>366</v>
      </c>
      <c r="X1709" t="s">
        <v>48</v>
      </c>
      <c r="Y1709" t="s">
        <v>48</v>
      </c>
      <c r="Z1709" t="s">
        <v>48</v>
      </c>
      <c r="AA1709">
        <v>155</v>
      </c>
      <c r="AB1709" t="s">
        <v>48</v>
      </c>
      <c r="AC1709" t="s">
        <v>48</v>
      </c>
      <c r="AD1709" t="s">
        <v>48</v>
      </c>
      <c r="AE1709" t="s">
        <v>48</v>
      </c>
      <c r="AF1709" t="s">
        <v>48</v>
      </c>
      <c r="AG1709" t="s">
        <v>48</v>
      </c>
      <c r="AH1709" t="s">
        <v>48</v>
      </c>
      <c r="AI1709" t="s">
        <v>48</v>
      </c>
      <c r="AJ1709" t="s">
        <v>48</v>
      </c>
      <c r="AK1709" t="s">
        <v>48</v>
      </c>
      <c r="AL1709" t="s">
        <v>48</v>
      </c>
      <c r="AN1709" t="s">
        <v>48</v>
      </c>
      <c r="AO1709" t="s">
        <v>48</v>
      </c>
      <c r="AP1709" t="s">
        <v>48</v>
      </c>
      <c r="AQ1709" t="s">
        <v>48</v>
      </c>
      <c r="AR1709" t="s">
        <v>48</v>
      </c>
      <c r="AT1709" t="s">
        <v>48</v>
      </c>
      <c r="AU1709" t="s">
        <v>48</v>
      </c>
      <c r="AV1709" t="s">
        <v>48</v>
      </c>
      <c r="AW1709" t="s">
        <v>48</v>
      </c>
      <c r="AX1709" t="s">
        <v>48</v>
      </c>
      <c r="AY1709" t="s">
        <v>48</v>
      </c>
      <c r="AZ1709" t="s">
        <v>48</v>
      </c>
      <c r="BA1709" t="s">
        <v>48</v>
      </c>
      <c r="BB1709" t="s">
        <v>48</v>
      </c>
      <c r="BC1709" t="s">
        <v>48</v>
      </c>
      <c r="BD1709" t="s">
        <v>48</v>
      </c>
      <c r="BE1709" t="s">
        <v>48</v>
      </c>
      <c r="BF1709" t="s">
        <v>48</v>
      </c>
      <c r="BG1709" s="15" t="e">
        <f ca="1">OFFSET($V$6,0,MATCH(BH1709,$X1709:$BF1709,0))</f>
        <v>#N/A</v>
      </c>
      <c r="BH1709" s="15">
        <f t="shared" si="396"/>
        <v>100000</v>
      </c>
      <c r="BI1709" s="15" t="e">
        <f t="shared" ca="1" si="397"/>
        <v>#N/A</v>
      </c>
      <c r="BJ1709" s="15" t="str">
        <f t="shared" ca="1" si="398"/>
        <v>AT</v>
      </c>
      <c r="BK1709" s="15">
        <f t="shared" si="399"/>
        <v>155</v>
      </c>
      <c r="BL1709" s="15" t="str">
        <f t="shared" ca="1" si="400"/>
        <v>None</v>
      </c>
      <c r="BM1709" s="15">
        <f t="shared" si="401"/>
        <v>2</v>
      </c>
      <c r="BN1709" t="str">
        <f t="shared" si="402"/>
        <v>CHECK</v>
      </c>
      <c r="BO1709" t="str">
        <f t="shared" si="403"/>
        <v>CHECK</v>
      </c>
      <c r="BP1709" t="str">
        <f t="shared" si="404"/>
        <v>CHECK</v>
      </c>
    </row>
    <row r="1710" spans="2:68" hidden="1">
      <c r="B1710">
        <v>20250312</v>
      </c>
      <c r="C1710" t="s">
        <v>75</v>
      </c>
      <c r="D1710">
        <v>2230</v>
      </c>
      <c r="E1710">
        <v>8155</v>
      </c>
      <c r="H1710">
        <v>8136</v>
      </c>
      <c r="K1710">
        <v>5518</v>
      </c>
      <c r="L1710">
        <v>196</v>
      </c>
      <c r="M1710">
        <v>5341</v>
      </c>
      <c r="N1710" t="s">
        <v>53</v>
      </c>
      <c r="O1710" t="s">
        <v>51</v>
      </c>
      <c r="P1710" s="157">
        <f t="shared" si="390"/>
        <v>5322</v>
      </c>
      <c r="Q1710">
        <f t="shared" si="391"/>
        <v>19</v>
      </c>
      <c r="R1710" s="157" t="str">
        <f t="shared" si="392"/>
        <v>NA</v>
      </c>
      <c r="S1710" s="157" t="str">
        <f t="shared" si="393"/>
        <v>NA</v>
      </c>
      <c r="T1710" t="str">
        <f t="shared" si="394"/>
        <v>NA</v>
      </c>
      <c r="U1710">
        <f t="shared" si="395"/>
        <v>10486</v>
      </c>
      <c r="V1710">
        <f>MIN(IF(SUM(W1710,X1710,Y1710,AA1710,AB1710,AE1710,AD1710,AG1710,AH1710,AK1710,AJ1710,AN1710,AO1710,AQ1710,AR1710,AT1710,AU1710,AV1710,A1710,BB1710,AX1710,AY1710,AZ1710,BA1710,BD1710,BE1710)=0,0,1)+IF(O1710="Smoothing ramp",1,0)+IF(ISNUMBER(W1710),1,0)+IF(ISNUMBER(X1710),1,0)+IF(ISNUMBER(Y1710),1,0)+IF(ISNUMBER(#REF!),1,0)+IF(ISNUMBER(AA1710),1,0)+IF(ISNUMBER(AB1710),1,0)+IF(ISNUMBER(#REF!),1,0)+IF(ISNUMBER(AE1710),1,0)+IF(ISNUMBER(AD1710),1,0)+IF(ISNUMBER(AG1710),1,0)+IF(ISNUMBER(AH1710),1,0)+IF(ISNUMBER(AJ1710),1,0)+IF(ISNUMBER(AK1710),1,0)+IF(ISNUMBER(AN1710),1,0)+IF(ISNUMBER(AO1710),1,0)+IF(ISNUMBER(AQ1710),1,0)+IF(ISNUMBER(AR1710),1,0)+IF(ISNUMBER(AT1710),1,0)+IF(ISNUMBER(AU1710),1,0)+IF(ISNUMBER(AV1710),1,0)+IF(ISNUMBER(#REF!),1,0)+IF(ISNUMBER(AM1710),1,0)+IF(ISNUMBER(BB1710),1,0)+IF(ISNUMBER(AX1710),1,0)+IF(ISNUMBER(AY1710),1,0)+IF(ISNUMBER(AZ1710),1,0)+IF(ISNUMBER(BA1710),1,0)+IF(ISNUMBER(BD1710),1,0)+IF(ISNUMBER(BE1710),1,0),1)</f>
        <v>1</v>
      </c>
      <c r="W1710">
        <v>366</v>
      </c>
      <c r="X1710" t="s">
        <v>48</v>
      </c>
      <c r="Y1710" t="s">
        <v>48</v>
      </c>
      <c r="Z1710" t="s">
        <v>48</v>
      </c>
      <c r="AA1710">
        <v>155</v>
      </c>
      <c r="AB1710" t="s">
        <v>48</v>
      </c>
      <c r="AC1710" t="s">
        <v>48</v>
      </c>
      <c r="AD1710" t="s">
        <v>48</v>
      </c>
      <c r="AE1710" t="s">
        <v>48</v>
      </c>
      <c r="AF1710" t="s">
        <v>48</v>
      </c>
      <c r="AG1710" t="s">
        <v>48</v>
      </c>
      <c r="AH1710" t="s">
        <v>48</v>
      </c>
      <c r="AI1710" t="s">
        <v>48</v>
      </c>
      <c r="AJ1710" t="s">
        <v>48</v>
      </c>
      <c r="AK1710" t="s">
        <v>48</v>
      </c>
      <c r="AL1710" t="s">
        <v>48</v>
      </c>
      <c r="AN1710" t="s">
        <v>48</v>
      </c>
      <c r="AO1710" t="s">
        <v>48</v>
      </c>
      <c r="AP1710" t="s">
        <v>48</v>
      </c>
      <c r="AQ1710" t="s">
        <v>48</v>
      </c>
      <c r="AR1710" t="s">
        <v>48</v>
      </c>
      <c r="AT1710" t="s">
        <v>48</v>
      </c>
      <c r="AU1710" t="s">
        <v>48</v>
      </c>
      <c r="AV1710" t="s">
        <v>48</v>
      </c>
      <c r="AW1710" t="s">
        <v>48</v>
      </c>
      <c r="AX1710" t="s">
        <v>48</v>
      </c>
      <c r="AY1710" t="s">
        <v>48</v>
      </c>
      <c r="AZ1710" t="s">
        <v>48</v>
      </c>
      <c r="BA1710" t="s">
        <v>48</v>
      </c>
      <c r="BB1710" t="s">
        <v>48</v>
      </c>
      <c r="BC1710" t="s">
        <v>48</v>
      </c>
      <c r="BD1710" t="s">
        <v>48</v>
      </c>
      <c r="BE1710" t="s">
        <v>48</v>
      </c>
      <c r="BF1710" t="s">
        <v>48</v>
      </c>
      <c r="BG1710" s="15" t="e">
        <f ca="1">OFFSET($V$6,0,MATCH(BH1710,$X1710:$BF1710,0))</f>
        <v>#N/A</v>
      </c>
      <c r="BH1710" s="15">
        <f t="shared" si="396"/>
        <v>100000</v>
      </c>
      <c r="BI1710" s="15" t="e">
        <f t="shared" ca="1" si="397"/>
        <v>#N/A</v>
      </c>
      <c r="BJ1710" s="15" t="str">
        <f t="shared" ca="1" si="398"/>
        <v>AT</v>
      </c>
      <c r="BK1710" s="15">
        <f t="shared" si="399"/>
        <v>155</v>
      </c>
      <c r="BL1710" s="15" t="str">
        <f t="shared" ca="1" si="400"/>
        <v>None</v>
      </c>
      <c r="BM1710" s="15">
        <f t="shared" si="401"/>
        <v>2</v>
      </c>
      <c r="BN1710" t="str">
        <f t="shared" si="402"/>
        <v>CHECK</v>
      </c>
      <c r="BO1710" t="str">
        <f t="shared" si="403"/>
        <v>CHECK</v>
      </c>
      <c r="BP1710" t="str">
        <f t="shared" si="404"/>
        <v>CHECK</v>
      </c>
    </row>
    <row r="1711" spans="2:68" hidden="1">
      <c r="B1711">
        <v>20250312</v>
      </c>
      <c r="C1711" t="s">
        <v>75</v>
      </c>
      <c r="D1711">
        <v>2330</v>
      </c>
      <c r="E1711">
        <v>7334</v>
      </c>
      <c r="H1711">
        <v>7318</v>
      </c>
      <c r="K1711">
        <v>5702</v>
      </c>
      <c r="L1711">
        <v>185</v>
      </c>
      <c r="M1711">
        <v>5533</v>
      </c>
      <c r="N1711" t="s">
        <v>53</v>
      </c>
      <c r="O1711" t="s">
        <v>51</v>
      </c>
      <c r="P1711" s="157">
        <f t="shared" si="390"/>
        <v>5517</v>
      </c>
      <c r="Q1711">
        <f t="shared" si="391"/>
        <v>16</v>
      </c>
      <c r="R1711" s="157" t="str">
        <f t="shared" si="392"/>
        <v>NA</v>
      </c>
      <c r="S1711" s="157" t="str">
        <f t="shared" si="393"/>
        <v>NA</v>
      </c>
      <c r="T1711" t="str">
        <f t="shared" si="394"/>
        <v>NA</v>
      </c>
      <c r="U1711">
        <f t="shared" si="395"/>
        <v>10881</v>
      </c>
      <c r="V1711">
        <f>MIN(IF(SUM(W1711,X1711,Y1711,AA1711,AB1711,AE1711,AD1711,AG1711,AH1711,AK1711,AJ1711,AN1711,AO1711,AQ1711,AR1711,AT1711,AU1711,AV1711,A1711,BB1711,AX1711,AY1711,AZ1711,BA1711,BD1711,BE1711)=0,0,1)+IF(O1711="Smoothing ramp",1,0)+IF(ISNUMBER(W1711),1,0)+IF(ISNUMBER(X1711),1,0)+IF(ISNUMBER(Y1711),1,0)+IF(ISNUMBER(#REF!),1,0)+IF(ISNUMBER(AA1711),1,0)+IF(ISNUMBER(AB1711),1,0)+IF(ISNUMBER(#REF!),1,0)+IF(ISNUMBER(AE1711),1,0)+IF(ISNUMBER(AD1711),1,0)+IF(ISNUMBER(AG1711),1,0)+IF(ISNUMBER(AH1711),1,0)+IF(ISNUMBER(AJ1711),1,0)+IF(ISNUMBER(AK1711),1,0)+IF(ISNUMBER(AN1711),1,0)+IF(ISNUMBER(AO1711),1,0)+IF(ISNUMBER(AQ1711),1,0)+IF(ISNUMBER(AR1711),1,0)+IF(ISNUMBER(AT1711),1,0)+IF(ISNUMBER(AU1711),1,0)+IF(ISNUMBER(AV1711),1,0)+IF(ISNUMBER(#REF!),1,0)+IF(ISNUMBER(AM1711),1,0)+IF(ISNUMBER(BB1711),1,0)+IF(ISNUMBER(AX1711),1,0)+IF(ISNUMBER(AY1711),1,0)+IF(ISNUMBER(AZ1711),1,0)+IF(ISNUMBER(BA1711),1,0)+IF(ISNUMBER(BD1711),1,0)+IF(ISNUMBER(BE1711),1,0),1)</f>
        <v>1</v>
      </c>
      <c r="W1711">
        <v>345</v>
      </c>
      <c r="X1711" t="s">
        <v>48</v>
      </c>
      <c r="Y1711" t="s">
        <v>48</v>
      </c>
      <c r="Z1711" t="s">
        <v>48</v>
      </c>
      <c r="AA1711">
        <v>170</v>
      </c>
      <c r="AB1711" t="s">
        <v>48</v>
      </c>
      <c r="AC1711" t="s">
        <v>48</v>
      </c>
      <c r="AD1711" t="s">
        <v>48</v>
      </c>
      <c r="AE1711" t="s">
        <v>48</v>
      </c>
      <c r="AF1711" t="s">
        <v>48</v>
      </c>
      <c r="AG1711" t="s">
        <v>48</v>
      </c>
      <c r="AH1711" t="s">
        <v>48</v>
      </c>
      <c r="AI1711" t="s">
        <v>48</v>
      </c>
      <c r="AJ1711" t="s">
        <v>48</v>
      </c>
      <c r="AK1711" t="s">
        <v>48</v>
      </c>
      <c r="AL1711" t="s">
        <v>48</v>
      </c>
      <c r="AN1711" t="s">
        <v>48</v>
      </c>
      <c r="AO1711" t="s">
        <v>48</v>
      </c>
      <c r="AP1711" t="s">
        <v>48</v>
      </c>
      <c r="AQ1711" t="s">
        <v>48</v>
      </c>
      <c r="AR1711" t="s">
        <v>48</v>
      </c>
      <c r="AT1711" t="s">
        <v>48</v>
      </c>
      <c r="AU1711" t="s">
        <v>48</v>
      </c>
      <c r="AV1711" t="s">
        <v>48</v>
      </c>
      <c r="AW1711" t="s">
        <v>48</v>
      </c>
      <c r="AX1711" t="s">
        <v>48</v>
      </c>
      <c r="AY1711" t="s">
        <v>48</v>
      </c>
      <c r="AZ1711" t="s">
        <v>48</v>
      </c>
      <c r="BA1711" t="s">
        <v>48</v>
      </c>
      <c r="BB1711" t="s">
        <v>48</v>
      </c>
      <c r="BC1711" t="s">
        <v>48</v>
      </c>
      <c r="BD1711" t="s">
        <v>48</v>
      </c>
      <c r="BE1711" t="s">
        <v>48</v>
      </c>
      <c r="BF1711" t="s">
        <v>48</v>
      </c>
      <c r="BG1711" s="15" t="e">
        <f ca="1">OFFSET($V$6,0,MATCH(BH1711,$X1711:$BF1711,0))</f>
        <v>#N/A</v>
      </c>
      <c r="BH1711" s="15">
        <f t="shared" si="396"/>
        <v>100000</v>
      </c>
      <c r="BI1711" s="15" t="e">
        <f t="shared" ca="1" si="397"/>
        <v>#N/A</v>
      </c>
      <c r="BJ1711" s="15" t="str">
        <f t="shared" ca="1" si="398"/>
        <v>AT</v>
      </c>
      <c r="BK1711" s="15">
        <f t="shared" si="399"/>
        <v>170</v>
      </c>
      <c r="BL1711" s="15" t="str">
        <f t="shared" ca="1" si="400"/>
        <v>None</v>
      </c>
      <c r="BM1711" s="15">
        <f t="shared" si="401"/>
        <v>2</v>
      </c>
      <c r="BN1711" t="str">
        <f t="shared" si="402"/>
        <v>CHECK</v>
      </c>
      <c r="BO1711" t="str">
        <f t="shared" si="403"/>
        <v>CHECK</v>
      </c>
      <c r="BP1711" t="str">
        <f t="shared" si="404"/>
        <v>CHECK</v>
      </c>
    </row>
    <row r="1712" spans="2:68" hidden="1">
      <c r="B1712">
        <v>20250313</v>
      </c>
      <c r="C1712" t="s">
        <v>75</v>
      </c>
      <c r="D1712">
        <v>30</v>
      </c>
      <c r="E1712">
        <v>9100</v>
      </c>
      <c r="H1712">
        <v>9100</v>
      </c>
      <c r="K1712">
        <v>0</v>
      </c>
      <c r="L1712">
        <v>0</v>
      </c>
      <c r="M1712">
        <v>0</v>
      </c>
      <c r="N1712" t="s">
        <v>49</v>
      </c>
      <c r="O1712" t="s">
        <v>49</v>
      </c>
      <c r="P1712" s="157">
        <f t="shared" si="390"/>
        <v>0</v>
      </c>
      <c r="Q1712">
        <f t="shared" si="391"/>
        <v>0</v>
      </c>
      <c r="R1712" s="157" t="str">
        <f t="shared" si="392"/>
        <v>NA</v>
      </c>
      <c r="S1712" s="157" t="str">
        <f t="shared" si="393"/>
        <v>NA</v>
      </c>
      <c r="T1712" t="str">
        <f t="shared" si="394"/>
        <v>NA</v>
      </c>
      <c r="U1712">
        <f t="shared" si="395"/>
        <v>0</v>
      </c>
      <c r="V1712">
        <f>MIN(IF(SUM(W1712,X1712,Y1712,AA1712,AB1712,AE1712,AD1712,AG1712,AH1712,AK1712,AJ1712,AN1712,AO1712,AQ1712,AR1712,AT1712,AU1712,AV1712,A1712,BB1712,AX1712,AY1712,AZ1712,BA1712,BD1712,BE1712)=0,0,1)+IF(O1712="Smoothing ramp",1,0)+IF(ISNUMBER(W1712),1,0)+IF(ISNUMBER(X1712),1,0)+IF(ISNUMBER(Y1712),1,0)+IF(ISNUMBER(#REF!),1,0)+IF(ISNUMBER(AA1712),1,0)+IF(ISNUMBER(AB1712),1,0)+IF(ISNUMBER(#REF!),1,0)+IF(ISNUMBER(AE1712),1,0)+IF(ISNUMBER(AD1712),1,0)+IF(ISNUMBER(AG1712),1,0)+IF(ISNUMBER(AH1712),1,0)+IF(ISNUMBER(AJ1712),1,0)+IF(ISNUMBER(AK1712),1,0)+IF(ISNUMBER(AN1712),1,0)+IF(ISNUMBER(AO1712),1,0)+IF(ISNUMBER(AQ1712),1,0)+IF(ISNUMBER(AR1712),1,0)+IF(ISNUMBER(AT1712),1,0)+IF(ISNUMBER(AU1712),1,0)+IF(ISNUMBER(AV1712),1,0)+IF(ISNUMBER(#REF!),1,0)+IF(ISNUMBER(AM1712),1,0)+IF(ISNUMBER(BB1712),1,0)+IF(ISNUMBER(AX1712),1,0)+IF(ISNUMBER(AY1712),1,0)+IF(ISNUMBER(AZ1712),1,0)+IF(ISNUMBER(BA1712),1,0)+IF(ISNUMBER(BD1712),1,0)+IF(ISNUMBER(BE1712),1,0),1)</f>
        <v>1</v>
      </c>
      <c r="W1712">
        <v>435</v>
      </c>
      <c r="X1712" t="s">
        <v>48</v>
      </c>
      <c r="Y1712" t="s">
        <v>48</v>
      </c>
      <c r="Z1712" t="s">
        <v>48</v>
      </c>
      <c r="AA1712">
        <v>170</v>
      </c>
      <c r="AB1712" t="s">
        <v>48</v>
      </c>
      <c r="AC1712" t="s">
        <v>48</v>
      </c>
      <c r="AD1712" t="s">
        <v>48</v>
      </c>
      <c r="AE1712" t="s">
        <v>48</v>
      </c>
      <c r="AF1712" t="s">
        <v>48</v>
      </c>
      <c r="AG1712" t="s">
        <v>48</v>
      </c>
      <c r="AH1712" t="s">
        <v>48</v>
      </c>
      <c r="AI1712" t="s">
        <v>48</v>
      </c>
      <c r="AJ1712" t="s">
        <v>48</v>
      </c>
      <c r="AK1712" t="s">
        <v>48</v>
      </c>
      <c r="AL1712" t="s">
        <v>48</v>
      </c>
      <c r="AN1712" t="s">
        <v>48</v>
      </c>
      <c r="AO1712" t="s">
        <v>48</v>
      </c>
      <c r="AP1712" t="s">
        <v>48</v>
      </c>
      <c r="AQ1712" t="s">
        <v>48</v>
      </c>
      <c r="AR1712" t="s">
        <v>48</v>
      </c>
      <c r="AT1712" t="s">
        <v>48</v>
      </c>
      <c r="AU1712" t="s">
        <v>48</v>
      </c>
      <c r="AV1712" t="s">
        <v>48</v>
      </c>
      <c r="AW1712" t="s">
        <v>48</v>
      </c>
      <c r="AX1712" t="s">
        <v>48</v>
      </c>
      <c r="AY1712" t="s">
        <v>48</v>
      </c>
      <c r="AZ1712" t="s">
        <v>48</v>
      </c>
      <c r="BA1712" t="s">
        <v>48</v>
      </c>
      <c r="BB1712" t="s">
        <v>48</v>
      </c>
      <c r="BC1712" t="s">
        <v>48</v>
      </c>
      <c r="BD1712" t="s">
        <v>48</v>
      </c>
      <c r="BE1712" t="s">
        <v>48</v>
      </c>
      <c r="BF1712" t="s">
        <v>48</v>
      </c>
      <c r="BG1712" s="15" t="e">
        <f ca="1">OFFSET($V$6,0,MATCH(BH1712,$X1712:$BF1712,0))</f>
        <v>#N/A</v>
      </c>
      <c r="BH1712" s="15">
        <f t="shared" si="396"/>
        <v>100000</v>
      </c>
      <c r="BI1712" s="15" t="e">
        <f t="shared" ca="1" si="397"/>
        <v>#N/A</v>
      </c>
      <c r="BJ1712" s="15" t="str">
        <f t="shared" ca="1" si="398"/>
        <v>AT</v>
      </c>
      <c r="BK1712" s="15">
        <f t="shared" si="399"/>
        <v>170</v>
      </c>
      <c r="BL1712" s="15" t="str">
        <f t="shared" ca="1" si="400"/>
        <v>None</v>
      </c>
      <c r="BM1712" s="15">
        <f t="shared" si="401"/>
        <v>2</v>
      </c>
      <c r="BN1712" t="str">
        <f t="shared" si="402"/>
        <v>CHECK</v>
      </c>
      <c r="BO1712" t="str">
        <f t="shared" si="403"/>
        <v>CHECK</v>
      </c>
      <c r="BP1712" t="str">
        <f t="shared" si="404"/>
        <v>CHECK</v>
      </c>
    </row>
    <row r="1713" spans="2:68" hidden="1">
      <c r="B1713">
        <v>20250313</v>
      </c>
      <c r="C1713" t="s">
        <v>75</v>
      </c>
      <c r="D1713">
        <v>130</v>
      </c>
      <c r="E1713">
        <v>9100</v>
      </c>
      <c r="H1713">
        <v>9100</v>
      </c>
      <c r="K1713">
        <v>0</v>
      </c>
      <c r="L1713">
        <v>0</v>
      </c>
      <c r="M1713">
        <v>0</v>
      </c>
      <c r="N1713" t="s">
        <v>49</v>
      </c>
      <c r="O1713" t="s">
        <v>49</v>
      </c>
      <c r="P1713" s="157">
        <f t="shared" si="390"/>
        <v>0</v>
      </c>
      <c r="Q1713">
        <f t="shared" si="391"/>
        <v>0</v>
      </c>
      <c r="R1713" s="157" t="str">
        <f t="shared" si="392"/>
        <v>NA</v>
      </c>
      <c r="S1713" s="157" t="str">
        <f t="shared" si="393"/>
        <v>NA</v>
      </c>
      <c r="T1713" t="str">
        <f t="shared" si="394"/>
        <v>NA</v>
      </c>
      <c r="U1713">
        <f t="shared" si="395"/>
        <v>0</v>
      </c>
      <c r="V1713">
        <f>MIN(IF(SUM(W1713,X1713,Y1713,AA1713,AB1713,AE1713,AD1713,AG1713,AH1713,AK1713,AJ1713,AN1713,AO1713,AQ1713,AR1713,AT1713,AU1713,AV1713,A1713,BB1713,AX1713,AY1713,AZ1713,BA1713,BD1713,BE1713)=0,0,1)+IF(O1713="Smoothing ramp",1,0)+IF(ISNUMBER(W1713),1,0)+IF(ISNUMBER(X1713),1,0)+IF(ISNUMBER(Y1713),1,0)+IF(ISNUMBER(#REF!),1,0)+IF(ISNUMBER(AA1713),1,0)+IF(ISNUMBER(AB1713),1,0)+IF(ISNUMBER(#REF!),1,0)+IF(ISNUMBER(AE1713),1,0)+IF(ISNUMBER(AD1713),1,0)+IF(ISNUMBER(AG1713),1,0)+IF(ISNUMBER(AH1713),1,0)+IF(ISNUMBER(AJ1713),1,0)+IF(ISNUMBER(AK1713),1,0)+IF(ISNUMBER(AN1713),1,0)+IF(ISNUMBER(AO1713),1,0)+IF(ISNUMBER(AQ1713),1,0)+IF(ISNUMBER(AR1713),1,0)+IF(ISNUMBER(AT1713),1,0)+IF(ISNUMBER(AU1713),1,0)+IF(ISNUMBER(AV1713),1,0)+IF(ISNUMBER(#REF!),1,0)+IF(ISNUMBER(AM1713),1,0)+IF(ISNUMBER(BB1713),1,0)+IF(ISNUMBER(AX1713),1,0)+IF(ISNUMBER(AY1713),1,0)+IF(ISNUMBER(AZ1713),1,0)+IF(ISNUMBER(BA1713),1,0)+IF(ISNUMBER(BD1713),1,0)+IF(ISNUMBER(BE1713),1,0),1)</f>
        <v>1</v>
      </c>
      <c r="W1713">
        <v>435</v>
      </c>
      <c r="X1713" t="s">
        <v>48</v>
      </c>
      <c r="Y1713" t="s">
        <v>48</v>
      </c>
      <c r="Z1713" t="s">
        <v>48</v>
      </c>
      <c r="AA1713">
        <v>170</v>
      </c>
      <c r="AB1713" t="s">
        <v>48</v>
      </c>
      <c r="AC1713" t="s">
        <v>48</v>
      </c>
      <c r="AD1713" t="s">
        <v>48</v>
      </c>
      <c r="AE1713" t="s">
        <v>48</v>
      </c>
      <c r="AF1713" t="s">
        <v>48</v>
      </c>
      <c r="AG1713" t="s">
        <v>48</v>
      </c>
      <c r="AH1713" t="s">
        <v>48</v>
      </c>
      <c r="AI1713" t="s">
        <v>48</v>
      </c>
      <c r="AJ1713" t="s">
        <v>48</v>
      </c>
      <c r="AK1713" t="s">
        <v>48</v>
      </c>
      <c r="AL1713" t="s">
        <v>48</v>
      </c>
      <c r="AN1713" t="s">
        <v>48</v>
      </c>
      <c r="AO1713" t="s">
        <v>48</v>
      </c>
      <c r="AP1713" t="s">
        <v>48</v>
      </c>
      <c r="AQ1713" t="s">
        <v>48</v>
      </c>
      <c r="AR1713" t="s">
        <v>48</v>
      </c>
      <c r="AT1713" t="s">
        <v>48</v>
      </c>
      <c r="AU1713" t="s">
        <v>48</v>
      </c>
      <c r="AV1713" t="s">
        <v>48</v>
      </c>
      <c r="AW1713" t="s">
        <v>48</v>
      </c>
      <c r="AX1713" t="s">
        <v>48</v>
      </c>
      <c r="AY1713" t="s">
        <v>48</v>
      </c>
      <c r="AZ1713" t="s">
        <v>48</v>
      </c>
      <c r="BA1713" t="s">
        <v>48</v>
      </c>
      <c r="BB1713" t="s">
        <v>48</v>
      </c>
      <c r="BC1713" t="s">
        <v>48</v>
      </c>
      <c r="BD1713" t="s">
        <v>48</v>
      </c>
      <c r="BE1713" t="s">
        <v>48</v>
      </c>
      <c r="BF1713" t="s">
        <v>48</v>
      </c>
      <c r="BG1713" s="15" t="e">
        <f ca="1">OFFSET($V$6,0,MATCH(BH1713,$X1713:$BF1713,0))</f>
        <v>#N/A</v>
      </c>
      <c r="BH1713" s="15">
        <f t="shared" si="396"/>
        <v>100000</v>
      </c>
      <c r="BI1713" s="15" t="e">
        <f t="shared" ca="1" si="397"/>
        <v>#N/A</v>
      </c>
      <c r="BJ1713" s="15" t="str">
        <f t="shared" ca="1" si="398"/>
        <v>AT</v>
      </c>
      <c r="BK1713" s="15">
        <f t="shared" si="399"/>
        <v>170</v>
      </c>
      <c r="BL1713" s="15" t="str">
        <f t="shared" ca="1" si="400"/>
        <v>None</v>
      </c>
      <c r="BM1713" s="15">
        <f t="shared" si="401"/>
        <v>2</v>
      </c>
      <c r="BN1713" t="str">
        <f t="shared" si="402"/>
        <v>CHECK</v>
      </c>
      <c r="BO1713" t="str">
        <f t="shared" si="403"/>
        <v>CHECK</v>
      </c>
      <c r="BP1713" t="str">
        <f t="shared" si="404"/>
        <v>CHECK</v>
      </c>
    </row>
    <row r="1714" spans="2:68" hidden="1">
      <c r="B1714">
        <v>20250313</v>
      </c>
      <c r="C1714" t="s">
        <v>75</v>
      </c>
      <c r="D1714">
        <v>230</v>
      </c>
      <c r="E1714">
        <v>9100</v>
      </c>
      <c r="H1714">
        <v>8584</v>
      </c>
      <c r="K1714">
        <v>0</v>
      </c>
      <c r="L1714">
        <v>0</v>
      </c>
      <c r="M1714">
        <v>0</v>
      </c>
      <c r="N1714" t="s">
        <v>49</v>
      </c>
      <c r="O1714" t="s">
        <v>47</v>
      </c>
      <c r="P1714" s="157">
        <f t="shared" si="390"/>
        <v>0</v>
      </c>
      <c r="Q1714">
        <f t="shared" si="391"/>
        <v>516</v>
      </c>
      <c r="R1714" s="157" t="str">
        <f t="shared" si="392"/>
        <v>NA</v>
      </c>
      <c r="S1714" s="157" t="str">
        <f t="shared" si="393"/>
        <v>NA</v>
      </c>
      <c r="T1714" t="str">
        <f t="shared" si="394"/>
        <v>NA</v>
      </c>
      <c r="U1714">
        <f t="shared" si="395"/>
        <v>0</v>
      </c>
      <c r="V1714">
        <f>MIN(IF(SUM(W1714,X1714,Y1714,AA1714,AB1714,AE1714,AD1714,AG1714,AH1714,AK1714,AJ1714,AN1714,AO1714,AQ1714,AR1714,AT1714,AU1714,AV1714,A1714,BB1714,AX1714,AY1714,AZ1714,BA1714,BD1714,BE1714)=0,0,1)+IF(O1714="Smoothing ramp",1,0)+IF(ISNUMBER(W1714),1,0)+IF(ISNUMBER(X1714),1,0)+IF(ISNUMBER(Y1714),1,0)+IF(ISNUMBER(#REF!),1,0)+IF(ISNUMBER(AA1714),1,0)+IF(ISNUMBER(AB1714),1,0)+IF(ISNUMBER(#REF!),1,0)+IF(ISNUMBER(AE1714),1,0)+IF(ISNUMBER(AD1714),1,0)+IF(ISNUMBER(AG1714),1,0)+IF(ISNUMBER(AH1714),1,0)+IF(ISNUMBER(AJ1714),1,0)+IF(ISNUMBER(AK1714),1,0)+IF(ISNUMBER(AN1714),1,0)+IF(ISNUMBER(AO1714),1,0)+IF(ISNUMBER(AQ1714),1,0)+IF(ISNUMBER(AR1714),1,0)+IF(ISNUMBER(AT1714),1,0)+IF(ISNUMBER(AU1714),1,0)+IF(ISNUMBER(AV1714),1,0)+IF(ISNUMBER(#REF!),1,0)+IF(ISNUMBER(AM1714),1,0)+IF(ISNUMBER(BB1714),1,0)+IF(ISNUMBER(AX1714),1,0)+IF(ISNUMBER(AY1714),1,0)+IF(ISNUMBER(AZ1714),1,0)+IF(ISNUMBER(BA1714),1,0)+IF(ISNUMBER(BD1714),1,0)+IF(ISNUMBER(BE1714),1,0),1)</f>
        <v>1</v>
      </c>
      <c r="W1714">
        <v>408</v>
      </c>
      <c r="X1714" t="s">
        <v>48</v>
      </c>
      <c r="Y1714" t="s">
        <v>48</v>
      </c>
      <c r="Z1714" t="s">
        <v>48</v>
      </c>
      <c r="AA1714">
        <v>170</v>
      </c>
      <c r="AB1714" t="s">
        <v>48</v>
      </c>
      <c r="AC1714" t="s">
        <v>48</v>
      </c>
      <c r="AD1714" t="s">
        <v>48</v>
      </c>
      <c r="AE1714" t="s">
        <v>48</v>
      </c>
      <c r="AF1714" t="s">
        <v>48</v>
      </c>
      <c r="AG1714" t="s">
        <v>48</v>
      </c>
      <c r="AH1714" t="s">
        <v>48</v>
      </c>
      <c r="AI1714" t="s">
        <v>48</v>
      </c>
      <c r="AJ1714" t="s">
        <v>48</v>
      </c>
      <c r="AK1714" t="s">
        <v>48</v>
      </c>
      <c r="AL1714" t="s">
        <v>48</v>
      </c>
      <c r="AN1714" t="s">
        <v>48</v>
      </c>
      <c r="AO1714" t="s">
        <v>48</v>
      </c>
      <c r="AP1714" t="s">
        <v>48</v>
      </c>
      <c r="AQ1714" t="s">
        <v>48</v>
      </c>
      <c r="AR1714" t="s">
        <v>48</v>
      </c>
      <c r="AT1714" t="s">
        <v>48</v>
      </c>
      <c r="AU1714" t="s">
        <v>48</v>
      </c>
      <c r="AV1714" t="s">
        <v>48</v>
      </c>
      <c r="AW1714" t="s">
        <v>48</v>
      </c>
      <c r="AX1714" t="s">
        <v>48</v>
      </c>
      <c r="AY1714" t="s">
        <v>48</v>
      </c>
      <c r="AZ1714" t="s">
        <v>48</v>
      </c>
      <c r="BA1714" t="s">
        <v>48</v>
      </c>
      <c r="BB1714" t="s">
        <v>48</v>
      </c>
      <c r="BC1714" t="s">
        <v>48</v>
      </c>
      <c r="BD1714" t="s">
        <v>48</v>
      </c>
      <c r="BE1714" t="s">
        <v>48</v>
      </c>
      <c r="BF1714" t="s">
        <v>48</v>
      </c>
      <c r="BG1714" s="15" t="e">
        <f ca="1">OFFSET($V$6,0,MATCH(BH1714,$X1714:$BF1714,0))</f>
        <v>#N/A</v>
      </c>
      <c r="BH1714" s="15">
        <f t="shared" si="396"/>
        <v>100000</v>
      </c>
      <c r="BI1714" s="15" t="e">
        <f t="shared" ca="1" si="397"/>
        <v>#N/A</v>
      </c>
      <c r="BJ1714" s="15" t="str">
        <f t="shared" ca="1" si="398"/>
        <v>AT</v>
      </c>
      <c r="BK1714" s="15">
        <f t="shared" si="399"/>
        <v>170</v>
      </c>
      <c r="BL1714" s="15" t="str">
        <f t="shared" ca="1" si="400"/>
        <v>None</v>
      </c>
      <c r="BM1714" s="15">
        <f t="shared" si="401"/>
        <v>2</v>
      </c>
      <c r="BN1714" t="str">
        <f t="shared" si="402"/>
        <v>CHECK</v>
      </c>
      <c r="BO1714" t="str">
        <f t="shared" si="403"/>
        <v>CHECK</v>
      </c>
      <c r="BP1714" t="str">
        <f t="shared" si="404"/>
        <v>CHECK</v>
      </c>
    </row>
    <row r="1715" spans="2:68" hidden="1">
      <c r="B1715">
        <v>20250313</v>
      </c>
      <c r="C1715" t="s">
        <v>75</v>
      </c>
      <c r="D1715">
        <v>330</v>
      </c>
      <c r="E1715">
        <v>7084</v>
      </c>
      <c r="H1715">
        <v>7084</v>
      </c>
      <c r="K1715">
        <v>54</v>
      </c>
      <c r="L1715">
        <v>54</v>
      </c>
      <c r="M1715">
        <v>0</v>
      </c>
      <c r="N1715" t="s">
        <v>54</v>
      </c>
      <c r="O1715" t="s">
        <v>47</v>
      </c>
      <c r="P1715" s="157">
        <f t="shared" si="390"/>
        <v>0</v>
      </c>
      <c r="Q1715">
        <f t="shared" si="391"/>
        <v>0</v>
      </c>
      <c r="R1715" s="157" t="str">
        <f t="shared" si="392"/>
        <v>NA</v>
      </c>
      <c r="S1715" s="157" t="str">
        <f t="shared" si="393"/>
        <v>NA</v>
      </c>
      <c r="T1715" t="str">
        <f t="shared" si="394"/>
        <v>NA</v>
      </c>
      <c r="U1715">
        <f t="shared" si="395"/>
        <v>-54</v>
      </c>
      <c r="V1715">
        <f>MIN(IF(SUM(W1715,X1715,Y1715,AA1715,AB1715,AE1715,AD1715,AG1715,AH1715,AK1715,AJ1715,AN1715,AO1715,AQ1715,AR1715,AT1715,AU1715,AV1715,A1715,BB1715,AX1715,AY1715,AZ1715,BA1715,BD1715,BE1715)=0,0,1)+IF(O1715="Smoothing ramp",1,0)+IF(ISNUMBER(W1715),1,0)+IF(ISNUMBER(X1715),1,0)+IF(ISNUMBER(Y1715),1,0)+IF(ISNUMBER(#REF!),1,0)+IF(ISNUMBER(AA1715),1,0)+IF(ISNUMBER(AB1715),1,0)+IF(ISNUMBER(#REF!),1,0)+IF(ISNUMBER(AE1715),1,0)+IF(ISNUMBER(AD1715),1,0)+IF(ISNUMBER(AG1715),1,0)+IF(ISNUMBER(AH1715),1,0)+IF(ISNUMBER(AJ1715),1,0)+IF(ISNUMBER(AK1715),1,0)+IF(ISNUMBER(AN1715),1,0)+IF(ISNUMBER(AO1715),1,0)+IF(ISNUMBER(AQ1715),1,0)+IF(ISNUMBER(AR1715),1,0)+IF(ISNUMBER(AT1715),1,0)+IF(ISNUMBER(AU1715),1,0)+IF(ISNUMBER(AV1715),1,0)+IF(ISNUMBER(#REF!),1,0)+IF(ISNUMBER(AM1715),1,0)+IF(ISNUMBER(BB1715),1,0)+IF(ISNUMBER(AX1715),1,0)+IF(ISNUMBER(AY1715),1,0)+IF(ISNUMBER(AZ1715),1,0)+IF(ISNUMBER(BA1715),1,0)+IF(ISNUMBER(BD1715),1,0)+IF(ISNUMBER(BE1715),1,0),1)</f>
        <v>1</v>
      </c>
      <c r="W1715">
        <v>333</v>
      </c>
      <c r="X1715" t="s">
        <v>48</v>
      </c>
      <c r="Y1715" t="s">
        <v>48</v>
      </c>
      <c r="Z1715" t="s">
        <v>48</v>
      </c>
      <c r="AA1715">
        <v>170</v>
      </c>
      <c r="AB1715" t="s">
        <v>48</v>
      </c>
      <c r="AC1715" t="s">
        <v>48</v>
      </c>
      <c r="AD1715" t="s">
        <v>48</v>
      </c>
      <c r="AE1715" t="s">
        <v>48</v>
      </c>
      <c r="AF1715" t="s">
        <v>48</v>
      </c>
      <c r="AG1715" t="s">
        <v>48</v>
      </c>
      <c r="AH1715" t="s">
        <v>48</v>
      </c>
      <c r="AI1715" t="s">
        <v>48</v>
      </c>
      <c r="AJ1715" t="s">
        <v>48</v>
      </c>
      <c r="AK1715" t="s">
        <v>48</v>
      </c>
      <c r="AL1715" t="s">
        <v>48</v>
      </c>
      <c r="AN1715" t="s">
        <v>48</v>
      </c>
      <c r="AO1715" t="s">
        <v>48</v>
      </c>
      <c r="AP1715" t="s">
        <v>48</v>
      </c>
      <c r="AQ1715" t="s">
        <v>48</v>
      </c>
      <c r="AR1715" t="s">
        <v>48</v>
      </c>
      <c r="AT1715" t="s">
        <v>48</v>
      </c>
      <c r="AU1715" t="s">
        <v>48</v>
      </c>
      <c r="AV1715" t="s">
        <v>48</v>
      </c>
      <c r="AW1715" t="s">
        <v>48</v>
      </c>
      <c r="AX1715" t="s">
        <v>48</v>
      </c>
      <c r="AY1715" t="s">
        <v>48</v>
      </c>
      <c r="AZ1715" t="s">
        <v>48</v>
      </c>
      <c r="BA1715" t="s">
        <v>48</v>
      </c>
      <c r="BB1715" t="s">
        <v>48</v>
      </c>
      <c r="BC1715" t="s">
        <v>48</v>
      </c>
      <c r="BD1715" t="s">
        <v>48</v>
      </c>
      <c r="BE1715" t="s">
        <v>48</v>
      </c>
      <c r="BF1715" t="s">
        <v>48</v>
      </c>
      <c r="BG1715" s="15" t="e">
        <f ca="1">OFFSET($V$6,0,MATCH(BH1715,$X1715:$BF1715,0))</f>
        <v>#N/A</v>
      </c>
      <c r="BH1715" s="15">
        <f t="shared" si="396"/>
        <v>100000</v>
      </c>
      <c r="BI1715" s="15" t="e">
        <f t="shared" ca="1" si="397"/>
        <v>#N/A</v>
      </c>
      <c r="BJ1715" s="15" t="str">
        <f t="shared" ca="1" si="398"/>
        <v>AT</v>
      </c>
      <c r="BK1715" s="15">
        <f t="shared" si="399"/>
        <v>170</v>
      </c>
      <c r="BL1715" s="15" t="str">
        <f t="shared" ca="1" si="400"/>
        <v>None</v>
      </c>
      <c r="BM1715" s="15">
        <f t="shared" si="401"/>
        <v>2</v>
      </c>
      <c r="BN1715" t="str">
        <f t="shared" si="402"/>
        <v>CHECK</v>
      </c>
      <c r="BO1715" t="str">
        <f t="shared" si="403"/>
        <v>CHECK</v>
      </c>
      <c r="BP1715" t="str">
        <f t="shared" si="404"/>
        <v>CHECK</v>
      </c>
    </row>
    <row r="1716" spans="2:68" hidden="1">
      <c r="B1716">
        <v>20250313</v>
      </c>
      <c r="C1716" t="s">
        <v>75</v>
      </c>
      <c r="D1716">
        <v>430</v>
      </c>
      <c r="E1716">
        <v>7084</v>
      </c>
      <c r="H1716">
        <v>7084</v>
      </c>
      <c r="K1716">
        <v>54</v>
      </c>
      <c r="L1716">
        <v>54</v>
      </c>
      <c r="M1716">
        <v>0</v>
      </c>
      <c r="N1716" t="s">
        <v>54</v>
      </c>
      <c r="O1716" t="s">
        <v>47</v>
      </c>
      <c r="P1716" s="157">
        <f t="shared" si="390"/>
        <v>0</v>
      </c>
      <c r="Q1716">
        <f t="shared" si="391"/>
        <v>0</v>
      </c>
      <c r="R1716" s="157" t="str">
        <f t="shared" si="392"/>
        <v>NA</v>
      </c>
      <c r="S1716" s="157" t="str">
        <f t="shared" si="393"/>
        <v>NA</v>
      </c>
      <c r="T1716" t="str">
        <f t="shared" si="394"/>
        <v>NA</v>
      </c>
      <c r="U1716">
        <f t="shared" si="395"/>
        <v>-54</v>
      </c>
      <c r="V1716">
        <f>MIN(IF(SUM(W1716,X1716,Y1716,AA1716,AB1716,AE1716,AD1716,AG1716,AH1716,AK1716,AJ1716,AN1716,AO1716,AQ1716,AR1716,AT1716,AU1716,AV1716,A1716,BB1716,AX1716,AY1716,AZ1716,BA1716,BD1716,BE1716)=0,0,1)+IF(O1716="Smoothing ramp",1,0)+IF(ISNUMBER(W1716),1,0)+IF(ISNUMBER(X1716),1,0)+IF(ISNUMBER(Y1716),1,0)+IF(ISNUMBER(#REF!),1,0)+IF(ISNUMBER(AA1716),1,0)+IF(ISNUMBER(AB1716),1,0)+IF(ISNUMBER(#REF!),1,0)+IF(ISNUMBER(AE1716),1,0)+IF(ISNUMBER(AD1716),1,0)+IF(ISNUMBER(AG1716),1,0)+IF(ISNUMBER(AH1716),1,0)+IF(ISNUMBER(AJ1716),1,0)+IF(ISNUMBER(AK1716),1,0)+IF(ISNUMBER(AN1716),1,0)+IF(ISNUMBER(AO1716),1,0)+IF(ISNUMBER(AQ1716),1,0)+IF(ISNUMBER(AR1716),1,0)+IF(ISNUMBER(AT1716),1,0)+IF(ISNUMBER(AU1716),1,0)+IF(ISNUMBER(AV1716),1,0)+IF(ISNUMBER(#REF!),1,0)+IF(ISNUMBER(AM1716),1,0)+IF(ISNUMBER(BB1716),1,0)+IF(ISNUMBER(AX1716),1,0)+IF(ISNUMBER(AY1716),1,0)+IF(ISNUMBER(AZ1716),1,0)+IF(ISNUMBER(BA1716),1,0)+IF(ISNUMBER(BD1716),1,0)+IF(ISNUMBER(BE1716),1,0),1)</f>
        <v>1</v>
      </c>
      <c r="W1716">
        <v>333</v>
      </c>
      <c r="X1716" t="s">
        <v>48</v>
      </c>
      <c r="Y1716" t="s">
        <v>48</v>
      </c>
      <c r="Z1716" t="s">
        <v>48</v>
      </c>
      <c r="AA1716">
        <v>170</v>
      </c>
      <c r="AB1716" t="s">
        <v>48</v>
      </c>
      <c r="AC1716" t="s">
        <v>48</v>
      </c>
      <c r="AD1716" t="s">
        <v>48</v>
      </c>
      <c r="AE1716" t="s">
        <v>48</v>
      </c>
      <c r="AF1716" t="s">
        <v>48</v>
      </c>
      <c r="AG1716" t="s">
        <v>48</v>
      </c>
      <c r="AH1716" t="s">
        <v>48</v>
      </c>
      <c r="AI1716" t="s">
        <v>48</v>
      </c>
      <c r="AJ1716" t="s">
        <v>48</v>
      </c>
      <c r="AK1716" t="s">
        <v>48</v>
      </c>
      <c r="AL1716" t="s">
        <v>48</v>
      </c>
      <c r="AN1716" t="s">
        <v>48</v>
      </c>
      <c r="AO1716" t="s">
        <v>48</v>
      </c>
      <c r="AP1716" t="s">
        <v>48</v>
      </c>
      <c r="AQ1716" t="s">
        <v>48</v>
      </c>
      <c r="AR1716" t="s">
        <v>48</v>
      </c>
      <c r="AT1716" t="s">
        <v>48</v>
      </c>
      <c r="AU1716" t="s">
        <v>48</v>
      </c>
      <c r="AV1716" t="s">
        <v>48</v>
      </c>
      <c r="AW1716" t="s">
        <v>48</v>
      </c>
      <c r="AX1716" t="s">
        <v>48</v>
      </c>
      <c r="AY1716" t="s">
        <v>48</v>
      </c>
      <c r="AZ1716" t="s">
        <v>48</v>
      </c>
      <c r="BA1716" t="s">
        <v>48</v>
      </c>
      <c r="BB1716" t="s">
        <v>48</v>
      </c>
      <c r="BC1716" t="s">
        <v>48</v>
      </c>
      <c r="BD1716" t="s">
        <v>48</v>
      </c>
      <c r="BE1716" t="s">
        <v>48</v>
      </c>
      <c r="BF1716" t="s">
        <v>48</v>
      </c>
      <c r="BG1716" s="15" t="e">
        <f ca="1">OFFSET($V$6,0,MATCH(BH1716,$X1716:$BF1716,0))</f>
        <v>#N/A</v>
      </c>
      <c r="BH1716" s="15">
        <f t="shared" si="396"/>
        <v>100000</v>
      </c>
      <c r="BI1716" s="15" t="e">
        <f t="shared" ca="1" si="397"/>
        <v>#N/A</v>
      </c>
      <c r="BJ1716" s="15" t="str">
        <f t="shared" ca="1" si="398"/>
        <v>AT</v>
      </c>
      <c r="BK1716" s="15">
        <f t="shared" si="399"/>
        <v>170</v>
      </c>
      <c r="BL1716" s="15" t="str">
        <f t="shared" ca="1" si="400"/>
        <v>None</v>
      </c>
      <c r="BM1716" s="15">
        <f t="shared" si="401"/>
        <v>2</v>
      </c>
      <c r="BN1716" t="str">
        <f t="shared" si="402"/>
        <v>CHECK</v>
      </c>
      <c r="BO1716" t="str">
        <f t="shared" si="403"/>
        <v>CHECK</v>
      </c>
      <c r="BP1716" t="str">
        <f t="shared" si="404"/>
        <v>CHECK</v>
      </c>
    </row>
    <row r="1717" spans="2:68" hidden="1">
      <c r="B1717">
        <v>20250313</v>
      </c>
      <c r="C1717" t="s">
        <v>75</v>
      </c>
      <c r="D1717">
        <v>530</v>
      </c>
      <c r="E1717">
        <v>7084</v>
      </c>
      <c r="H1717">
        <v>7084</v>
      </c>
      <c r="K1717">
        <v>54</v>
      </c>
      <c r="L1717">
        <v>54</v>
      </c>
      <c r="M1717">
        <v>0</v>
      </c>
      <c r="N1717" t="s">
        <v>54</v>
      </c>
      <c r="O1717" t="s">
        <v>47</v>
      </c>
      <c r="P1717" s="157">
        <f t="shared" si="390"/>
        <v>0</v>
      </c>
      <c r="Q1717">
        <f t="shared" si="391"/>
        <v>0</v>
      </c>
      <c r="R1717" s="157" t="str">
        <f t="shared" si="392"/>
        <v>NA</v>
      </c>
      <c r="S1717" s="157" t="str">
        <f t="shared" si="393"/>
        <v>NA</v>
      </c>
      <c r="T1717" t="str">
        <f t="shared" si="394"/>
        <v>NA</v>
      </c>
      <c r="U1717">
        <f t="shared" si="395"/>
        <v>-54</v>
      </c>
      <c r="V1717">
        <f>MIN(IF(SUM(W1717,X1717,Y1717,AA1717,AB1717,AE1717,AD1717,AG1717,AH1717,AK1717,AJ1717,AN1717,AO1717,AQ1717,AR1717,AT1717,AU1717,AV1717,A1717,BB1717,AX1717,AY1717,AZ1717,BA1717,BD1717,BE1717)=0,0,1)+IF(O1717="Smoothing ramp",1,0)+IF(ISNUMBER(W1717),1,0)+IF(ISNUMBER(X1717),1,0)+IF(ISNUMBER(Y1717),1,0)+IF(ISNUMBER(#REF!),1,0)+IF(ISNUMBER(AA1717),1,0)+IF(ISNUMBER(AB1717),1,0)+IF(ISNUMBER(#REF!),1,0)+IF(ISNUMBER(AE1717),1,0)+IF(ISNUMBER(AD1717),1,0)+IF(ISNUMBER(AG1717),1,0)+IF(ISNUMBER(AH1717),1,0)+IF(ISNUMBER(AJ1717),1,0)+IF(ISNUMBER(AK1717),1,0)+IF(ISNUMBER(AN1717),1,0)+IF(ISNUMBER(AO1717),1,0)+IF(ISNUMBER(AQ1717),1,0)+IF(ISNUMBER(AR1717),1,0)+IF(ISNUMBER(AT1717),1,0)+IF(ISNUMBER(AU1717),1,0)+IF(ISNUMBER(AV1717),1,0)+IF(ISNUMBER(#REF!),1,0)+IF(ISNUMBER(AM1717),1,0)+IF(ISNUMBER(BB1717),1,0)+IF(ISNUMBER(AX1717),1,0)+IF(ISNUMBER(AY1717),1,0)+IF(ISNUMBER(AZ1717),1,0)+IF(ISNUMBER(BA1717),1,0)+IF(ISNUMBER(BD1717),1,0)+IF(ISNUMBER(BE1717),1,0),1)</f>
        <v>1</v>
      </c>
      <c r="W1717">
        <v>333</v>
      </c>
      <c r="X1717" t="s">
        <v>48</v>
      </c>
      <c r="Y1717" t="s">
        <v>48</v>
      </c>
      <c r="Z1717" t="s">
        <v>48</v>
      </c>
      <c r="AA1717">
        <v>170</v>
      </c>
      <c r="AB1717" t="s">
        <v>48</v>
      </c>
      <c r="AC1717" t="s">
        <v>48</v>
      </c>
      <c r="AD1717" t="s">
        <v>48</v>
      </c>
      <c r="AE1717" t="s">
        <v>48</v>
      </c>
      <c r="AF1717" t="s">
        <v>48</v>
      </c>
      <c r="AG1717" t="s">
        <v>48</v>
      </c>
      <c r="AH1717" t="s">
        <v>48</v>
      </c>
      <c r="AI1717" t="s">
        <v>48</v>
      </c>
      <c r="AJ1717" t="s">
        <v>48</v>
      </c>
      <c r="AK1717" t="s">
        <v>48</v>
      </c>
      <c r="AL1717" t="s">
        <v>48</v>
      </c>
      <c r="AN1717" t="s">
        <v>48</v>
      </c>
      <c r="AO1717" t="s">
        <v>48</v>
      </c>
      <c r="AP1717" t="s">
        <v>48</v>
      </c>
      <c r="AQ1717" t="s">
        <v>48</v>
      </c>
      <c r="AR1717" t="s">
        <v>48</v>
      </c>
      <c r="AT1717" t="s">
        <v>48</v>
      </c>
      <c r="AU1717" t="s">
        <v>48</v>
      </c>
      <c r="AV1717" t="s">
        <v>48</v>
      </c>
      <c r="AW1717" t="s">
        <v>48</v>
      </c>
      <c r="AX1717" t="s">
        <v>48</v>
      </c>
      <c r="AY1717" t="s">
        <v>48</v>
      </c>
      <c r="AZ1717" t="s">
        <v>48</v>
      </c>
      <c r="BA1717" t="s">
        <v>48</v>
      </c>
      <c r="BB1717" t="s">
        <v>48</v>
      </c>
      <c r="BC1717" t="s">
        <v>48</v>
      </c>
      <c r="BD1717" t="s">
        <v>48</v>
      </c>
      <c r="BE1717" t="s">
        <v>48</v>
      </c>
      <c r="BF1717" t="s">
        <v>48</v>
      </c>
      <c r="BG1717" s="15" t="e">
        <f ca="1">OFFSET($V$6,0,MATCH(BH1717,$X1717:$BF1717,0))</f>
        <v>#N/A</v>
      </c>
      <c r="BH1717" s="15">
        <f t="shared" si="396"/>
        <v>100000</v>
      </c>
      <c r="BI1717" s="15" t="e">
        <f t="shared" ca="1" si="397"/>
        <v>#N/A</v>
      </c>
      <c r="BJ1717" s="15" t="str">
        <f t="shared" ca="1" si="398"/>
        <v>AT</v>
      </c>
      <c r="BK1717" s="15">
        <f t="shared" si="399"/>
        <v>170</v>
      </c>
      <c r="BL1717" s="15" t="str">
        <f t="shared" ca="1" si="400"/>
        <v>None</v>
      </c>
      <c r="BM1717" s="15">
        <f t="shared" si="401"/>
        <v>2</v>
      </c>
      <c r="BN1717" t="str">
        <f t="shared" si="402"/>
        <v>CHECK</v>
      </c>
      <c r="BO1717" t="str">
        <f t="shared" si="403"/>
        <v>CHECK</v>
      </c>
      <c r="BP1717" t="str">
        <f t="shared" si="404"/>
        <v>CHECK</v>
      </c>
    </row>
    <row r="1718" spans="2:68" hidden="1">
      <c r="B1718">
        <v>20250313</v>
      </c>
      <c r="C1718" t="s">
        <v>75</v>
      </c>
      <c r="D1718">
        <v>630</v>
      </c>
      <c r="E1718">
        <v>7082</v>
      </c>
      <c r="H1718">
        <v>7081</v>
      </c>
      <c r="K1718">
        <v>54</v>
      </c>
      <c r="L1718">
        <v>52</v>
      </c>
      <c r="M1718">
        <v>2</v>
      </c>
      <c r="N1718" t="s">
        <v>53</v>
      </c>
      <c r="O1718" t="s">
        <v>47</v>
      </c>
      <c r="P1718" s="157">
        <f t="shared" si="390"/>
        <v>2</v>
      </c>
      <c r="Q1718">
        <f t="shared" si="391"/>
        <v>1</v>
      </c>
      <c r="R1718" s="157" t="str">
        <f t="shared" si="392"/>
        <v>NA</v>
      </c>
      <c r="S1718" s="157" t="str">
        <f t="shared" si="393"/>
        <v>NA</v>
      </c>
      <c r="T1718" t="str">
        <f t="shared" si="394"/>
        <v>NA</v>
      </c>
      <c r="U1718">
        <f t="shared" si="395"/>
        <v>-48</v>
      </c>
      <c r="V1718">
        <f>MIN(IF(SUM(W1718,X1718,Y1718,AA1718,AB1718,AE1718,AD1718,AG1718,AH1718,AK1718,AJ1718,AN1718,AO1718,AQ1718,AR1718,AT1718,AU1718,AV1718,A1718,BB1718,AX1718,AY1718,AZ1718,BA1718,BD1718,BE1718)=0,0,1)+IF(O1718="Smoothing ramp",1,0)+IF(ISNUMBER(W1718),1,0)+IF(ISNUMBER(X1718),1,0)+IF(ISNUMBER(Y1718),1,0)+IF(ISNUMBER(#REF!),1,0)+IF(ISNUMBER(AA1718),1,0)+IF(ISNUMBER(AB1718),1,0)+IF(ISNUMBER(#REF!),1,0)+IF(ISNUMBER(AE1718),1,0)+IF(ISNUMBER(AD1718),1,0)+IF(ISNUMBER(AG1718),1,0)+IF(ISNUMBER(AH1718),1,0)+IF(ISNUMBER(AJ1718),1,0)+IF(ISNUMBER(AK1718),1,0)+IF(ISNUMBER(AN1718),1,0)+IF(ISNUMBER(AO1718),1,0)+IF(ISNUMBER(AQ1718),1,0)+IF(ISNUMBER(AR1718),1,0)+IF(ISNUMBER(AT1718),1,0)+IF(ISNUMBER(AU1718),1,0)+IF(ISNUMBER(AV1718),1,0)+IF(ISNUMBER(#REF!),1,0)+IF(ISNUMBER(AM1718),1,0)+IF(ISNUMBER(BB1718),1,0)+IF(ISNUMBER(AX1718),1,0)+IF(ISNUMBER(AY1718),1,0)+IF(ISNUMBER(AZ1718),1,0)+IF(ISNUMBER(BA1718),1,0)+IF(ISNUMBER(BD1718),1,0)+IF(ISNUMBER(BE1718),1,0),1)</f>
        <v>1</v>
      </c>
      <c r="W1718">
        <v>332</v>
      </c>
      <c r="X1718" t="s">
        <v>48</v>
      </c>
      <c r="Y1718" t="s">
        <v>48</v>
      </c>
      <c r="Z1718" t="s">
        <v>48</v>
      </c>
      <c r="AA1718">
        <v>170</v>
      </c>
      <c r="AB1718" t="s">
        <v>48</v>
      </c>
      <c r="AC1718" t="s">
        <v>48</v>
      </c>
      <c r="AD1718" t="s">
        <v>48</v>
      </c>
      <c r="AE1718" t="s">
        <v>48</v>
      </c>
      <c r="AF1718" t="s">
        <v>48</v>
      </c>
      <c r="AG1718" t="s">
        <v>48</v>
      </c>
      <c r="AH1718" t="s">
        <v>48</v>
      </c>
      <c r="AI1718" t="s">
        <v>48</v>
      </c>
      <c r="AJ1718" t="s">
        <v>48</v>
      </c>
      <c r="AK1718" t="s">
        <v>48</v>
      </c>
      <c r="AL1718" t="s">
        <v>48</v>
      </c>
      <c r="AN1718" t="s">
        <v>48</v>
      </c>
      <c r="AO1718" t="s">
        <v>48</v>
      </c>
      <c r="AP1718" t="s">
        <v>48</v>
      </c>
      <c r="AQ1718" t="s">
        <v>48</v>
      </c>
      <c r="AR1718" t="s">
        <v>48</v>
      </c>
      <c r="AT1718" t="s">
        <v>48</v>
      </c>
      <c r="AU1718" t="s">
        <v>48</v>
      </c>
      <c r="AV1718" t="s">
        <v>48</v>
      </c>
      <c r="AW1718" t="s">
        <v>48</v>
      </c>
      <c r="AX1718" t="s">
        <v>48</v>
      </c>
      <c r="AY1718" t="s">
        <v>48</v>
      </c>
      <c r="AZ1718" t="s">
        <v>48</v>
      </c>
      <c r="BA1718" t="s">
        <v>48</v>
      </c>
      <c r="BB1718" t="s">
        <v>48</v>
      </c>
      <c r="BC1718" t="s">
        <v>48</v>
      </c>
      <c r="BD1718" t="s">
        <v>48</v>
      </c>
      <c r="BE1718" t="s">
        <v>48</v>
      </c>
      <c r="BF1718" t="s">
        <v>48</v>
      </c>
      <c r="BG1718" s="15" t="e">
        <f ca="1">OFFSET($V$6,0,MATCH(BH1718,$X1718:$BF1718,0))</f>
        <v>#N/A</v>
      </c>
      <c r="BH1718" s="15">
        <f t="shared" si="396"/>
        <v>100000</v>
      </c>
      <c r="BI1718" s="15" t="e">
        <f t="shared" ca="1" si="397"/>
        <v>#N/A</v>
      </c>
      <c r="BJ1718" s="15" t="str">
        <f t="shared" ca="1" si="398"/>
        <v>AT</v>
      </c>
      <c r="BK1718" s="15">
        <f t="shared" si="399"/>
        <v>170</v>
      </c>
      <c r="BL1718" s="15" t="str">
        <f t="shared" ca="1" si="400"/>
        <v>None</v>
      </c>
      <c r="BM1718" s="15">
        <f t="shared" si="401"/>
        <v>2</v>
      </c>
      <c r="BN1718" t="str">
        <f t="shared" si="402"/>
        <v>CHECK</v>
      </c>
      <c r="BO1718" t="str">
        <f t="shared" si="403"/>
        <v>CHECK</v>
      </c>
      <c r="BP1718" t="str">
        <f t="shared" si="404"/>
        <v>CHECK</v>
      </c>
    </row>
    <row r="1719" spans="2:68" hidden="1">
      <c r="B1719">
        <v>20250313</v>
      </c>
      <c r="C1719" t="s">
        <v>75</v>
      </c>
      <c r="D1719">
        <v>730</v>
      </c>
      <c r="E1719">
        <v>9910</v>
      </c>
      <c r="H1719">
        <v>8581</v>
      </c>
      <c r="K1719">
        <v>0</v>
      </c>
      <c r="L1719">
        <v>0</v>
      </c>
      <c r="M1719">
        <v>0</v>
      </c>
      <c r="N1719" t="s">
        <v>49</v>
      </c>
      <c r="O1719" t="s">
        <v>47</v>
      </c>
      <c r="P1719" s="157">
        <f t="shared" si="390"/>
        <v>0</v>
      </c>
      <c r="Q1719">
        <f t="shared" si="391"/>
        <v>1329</v>
      </c>
      <c r="R1719" s="157" t="str">
        <f t="shared" si="392"/>
        <v>NA</v>
      </c>
      <c r="S1719" s="157" t="str">
        <f t="shared" si="393"/>
        <v>NA</v>
      </c>
      <c r="T1719" t="str">
        <f t="shared" si="394"/>
        <v>NA</v>
      </c>
      <c r="U1719">
        <f t="shared" si="395"/>
        <v>0</v>
      </c>
      <c r="V1719">
        <f>MIN(IF(SUM(W1719,X1719,Y1719,AA1719,AB1719,AE1719,AD1719,AG1719,AH1719,AK1719,AJ1719,AN1719,AO1719,AQ1719,AR1719,AT1719,AU1719,AV1719,A1719,BB1719,AX1719,AY1719,AZ1719,BA1719,BD1719,BE1719)=0,0,1)+IF(O1719="Smoothing ramp",1,0)+IF(ISNUMBER(W1719),1,0)+IF(ISNUMBER(X1719),1,0)+IF(ISNUMBER(Y1719),1,0)+IF(ISNUMBER(#REF!),1,0)+IF(ISNUMBER(AA1719),1,0)+IF(ISNUMBER(AB1719),1,0)+IF(ISNUMBER(#REF!),1,0)+IF(ISNUMBER(AE1719),1,0)+IF(ISNUMBER(AD1719),1,0)+IF(ISNUMBER(AG1719),1,0)+IF(ISNUMBER(AH1719),1,0)+IF(ISNUMBER(AJ1719),1,0)+IF(ISNUMBER(AK1719),1,0)+IF(ISNUMBER(AN1719),1,0)+IF(ISNUMBER(AO1719),1,0)+IF(ISNUMBER(AQ1719),1,0)+IF(ISNUMBER(AR1719),1,0)+IF(ISNUMBER(AT1719),1,0)+IF(ISNUMBER(AU1719),1,0)+IF(ISNUMBER(AV1719),1,0)+IF(ISNUMBER(#REF!),1,0)+IF(ISNUMBER(AM1719),1,0)+IF(ISNUMBER(BB1719),1,0)+IF(ISNUMBER(AX1719),1,0)+IF(ISNUMBER(AY1719),1,0)+IF(ISNUMBER(AZ1719),1,0)+IF(ISNUMBER(BA1719),1,0)+IF(ISNUMBER(BD1719),1,0)+IF(ISNUMBER(BE1719),1,0),1)</f>
        <v>1</v>
      </c>
      <c r="W1719">
        <v>386</v>
      </c>
      <c r="X1719" t="s">
        <v>48</v>
      </c>
      <c r="Y1719" t="s">
        <v>48</v>
      </c>
      <c r="Z1719" t="s">
        <v>48</v>
      </c>
      <c r="AA1719">
        <v>155</v>
      </c>
      <c r="AB1719" t="s">
        <v>48</v>
      </c>
      <c r="AC1719" t="s">
        <v>48</v>
      </c>
      <c r="AD1719" t="s">
        <v>48</v>
      </c>
      <c r="AE1719" t="s">
        <v>48</v>
      </c>
      <c r="AF1719" t="s">
        <v>48</v>
      </c>
      <c r="AG1719" t="s">
        <v>48</v>
      </c>
      <c r="AH1719" t="s">
        <v>48</v>
      </c>
      <c r="AI1719" t="s">
        <v>48</v>
      </c>
      <c r="AJ1719" t="s">
        <v>48</v>
      </c>
      <c r="AK1719" t="s">
        <v>48</v>
      </c>
      <c r="AL1719" t="s">
        <v>48</v>
      </c>
      <c r="AN1719" t="s">
        <v>48</v>
      </c>
      <c r="AO1719" t="s">
        <v>48</v>
      </c>
      <c r="AP1719" t="s">
        <v>48</v>
      </c>
      <c r="AQ1719" t="s">
        <v>48</v>
      </c>
      <c r="AR1719" t="s">
        <v>48</v>
      </c>
      <c r="AT1719" t="s">
        <v>48</v>
      </c>
      <c r="AU1719" t="s">
        <v>48</v>
      </c>
      <c r="AV1719" t="s">
        <v>48</v>
      </c>
      <c r="AW1719" t="s">
        <v>48</v>
      </c>
      <c r="AX1719" t="s">
        <v>48</v>
      </c>
      <c r="AY1719" t="s">
        <v>48</v>
      </c>
      <c r="AZ1719" t="s">
        <v>48</v>
      </c>
      <c r="BA1719" t="s">
        <v>48</v>
      </c>
      <c r="BB1719" t="s">
        <v>48</v>
      </c>
      <c r="BC1719" t="s">
        <v>48</v>
      </c>
      <c r="BD1719" t="s">
        <v>48</v>
      </c>
      <c r="BE1719" t="s">
        <v>48</v>
      </c>
      <c r="BF1719" t="s">
        <v>48</v>
      </c>
      <c r="BG1719" s="15" t="e">
        <f ca="1">OFFSET($V$6,0,MATCH(BH1719,$X1719:$BF1719,0))</f>
        <v>#N/A</v>
      </c>
      <c r="BH1719" s="15">
        <f t="shared" si="396"/>
        <v>100000</v>
      </c>
      <c r="BI1719" s="15" t="e">
        <f t="shared" ca="1" si="397"/>
        <v>#N/A</v>
      </c>
      <c r="BJ1719" s="15" t="str">
        <f t="shared" ca="1" si="398"/>
        <v>AT</v>
      </c>
      <c r="BK1719" s="15">
        <f t="shared" si="399"/>
        <v>155</v>
      </c>
      <c r="BL1719" s="15" t="str">
        <f t="shared" ca="1" si="400"/>
        <v>None</v>
      </c>
      <c r="BM1719" s="15">
        <f t="shared" si="401"/>
        <v>2</v>
      </c>
      <c r="BN1719" t="str">
        <f t="shared" si="402"/>
        <v>CHECK</v>
      </c>
      <c r="BO1719" t="str">
        <f t="shared" si="403"/>
        <v>CHECK</v>
      </c>
      <c r="BP1719" t="str">
        <f t="shared" si="404"/>
        <v>CHECK</v>
      </c>
    </row>
    <row r="1720" spans="2:68" hidden="1">
      <c r="B1720">
        <v>20250313</v>
      </c>
      <c r="C1720" t="s">
        <v>75</v>
      </c>
      <c r="D1720">
        <v>830</v>
      </c>
      <c r="E1720">
        <v>9850</v>
      </c>
      <c r="H1720">
        <v>9180</v>
      </c>
      <c r="K1720">
        <v>0</v>
      </c>
      <c r="L1720">
        <v>0</v>
      </c>
      <c r="M1720">
        <v>0</v>
      </c>
      <c r="N1720" t="s">
        <v>49</v>
      </c>
      <c r="O1720" t="s">
        <v>47</v>
      </c>
      <c r="P1720" s="157">
        <f t="shared" si="390"/>
        <v>0</v>
      </c>
      <c r="Q1720">
        <f t="shared" si="391"/>
        <v>670</v>
      </c>
      <c r="R1720" s="157" t="str">
        <f t="shared" si="392"/>
        <v>NA</v>
      </c>
      <c r="S1720" s="157" t="str">
        <f t="shared" si="393"/>
        <v>NA</v>
      </c>
      <c r="T1720" t="str">
        <f t="shared" si="394"/>
        <v>NA</v>
      </c>
      <c r="U1720">
        <f t="shared" si="395"/>
        <v>0</v>
      </c>
      <c r="V1720">
        <f>MIN(IF(SUM(W1720,X1720,Y1720,AA1720,AB1720,AE1720,AD1720,AG1720,AH1720,AK1720,AJ1720,AN1720,AO1720,AQ1720,AR1720,AT1720,AU1720,AV1720,A1720,BB1720,AX1720,AY1720,AZ1720,BA1720,BD1720,BE1720)=0,0,1)+IF(O1720="Smoothing ramp",1,0)+IF(ISNUMBER(W1720),1,0)+IF(ISNUMBER(X1720),1,0)+IF(ISNUMBER(Y1720),1,0)+IF(ISNUMBER(#REF!),1,0)+IF(ISNUMBER(AA1720),1,0)+IF(ISNUMBER(AB1720),1,0)+IF(ISNUMBER(#REF!),1,0)+IF(ISNUMBER(AE1720),1,0)+IF(ISNUMBER(AD1720),1,0)+IF(ISNUMBER(AG1720),1,0)+IF(ISNUMBER(AH1720),1,0)+IF(ISNUMBER(AJ1720),1,0)+IF(ISNUMBER(AK1720),1,0)+IF(ISNUMBER(AN1720),1,0)+IF(ISNUMBER(AO1720),1,0)+IF(ISNUMBER(AQ1720),1,0)+IF(ISNUMBER(AR1720),1,0)+IF(ISNUMBER(AT1720),1,0)+IF(ISNUMBER(AU1720),1,0)+IF(ISNUMBER(AV1720),1,0)+IF(ISNUMBER(#REF!),1,0)+IF(ISNUMBER(AM1720),1,0)+IF(ISNUMBER(BB1720),1,0)+IF(ISNUMBER(AX1720),1,0)+IF(ISNUMBER(AY1720),1,0)+IF(ISNUMBER(AZ1720),1,0)+IF(ISNUMBER(BA1720),1,0)+IF(ISNUMBER(BD1720),1,0)+IF(ISNUMBER(BE1720),1,0),1)</f>
        <v>1</v>
      </c>
      <c r="W1720">
        <v>362</v>
      </c>
      <c r="X1720" t="s">
        <v>48</v>
      </c>
      <c r="Y1720" t="s">
        <v>48</v>
      </c>
      <c r="Z1720" t="s">
        <v>48</v>
      </c>
      <c r="AA1720">
        <v>135</v>
      </c>
      <c r="AB1720" t="s">
        <v>48</v>
      </c>
      <c r="AC1720" t="s">
        <v>48</v>
      </c>
      <c r="AD1720" t="s">
        <v>48</v>
      </c>
      <c r="AE1720" t="s">
        <v>48</v>
      </c>
      <c r="AF1720" t="s">
        <v>48</v>
      </c>
      <c r="AG1720" t="s">
        <v>48</v>
      </c>
      <c r="AH1720" t="s">
        <v>48</v>
      </c>
      <c r="AI1720" t="s">
        <v>48</v>
      </c>
      <c r="AJ1720" t="s">
        <v>48</v>
      </c>
      <c r="AK1720" t="s">
        <v>48</v>
      </c>
      <c r="AL1720" t="s">
        <v>48</v>
      </c>
      <c r="AN1720" t="s">
        <v>48</v>
      </c>
      <c r="AO1720" t="s">
        <v>48</v>
      </c>
      <c r="AP1720" t="s">
        <v>48</v>
      </c>
      <c r="AQ1720" t="s">
        <v>48</v>
      </c>
      <c r="AR1720" t="s">
        <v>48</v>
      </c>
      <c r="AT1720" t="s">
        <v>48</v>
      </c>
      <c r="AU1720" t="s">
        <v>48</v>
      </c>
      <c r="AV1720" t="s">
        <v>48</v>
      </c>
      <c r="AW1720" t="s">
        <v>48</v>
      </c>
      <c r="AX1720" t="s">
        <v>48</v>
      </c>
      <c r="AY1720" t="s">
        <v>48</v>
      </c>
      <c r="AZ1720" t="s">
        <v>48</v>
      </c>
      <c r="BA1720" t="s">
        <v>48</v>
      </c>
      <c r="BB1720" t="s">
        <v>48</v>
      </c>
      <c r="BC1720" t="s">
        <v>48</v>
      </c>
      <c r="BD1720" t="s">
        <v>48</v>
      </c>
      <c r="BE1720" t="s">
        <v>48</v>
      </c>
      <c r="BF1720" t="s">
        <v>48</v>
      </c>
      <c r="BG1720" s="15" t="e">
        <f ca="1">OFFSET($V$6,0,MATCH(BH1720,$X1720:$BF1720,0))</f>
        <v>#N/A</v>
      </c>
      <c r="BH1720" s="15">
        <f t="shared" si="396"/>
        <v>100000</v>
      </c>
      <c r="BI1720" s="15" t="e">
        <f t="shared" ca="1" si="397"/>
        <v>#N/A</v>
      </c>
      <c r="BJ1720" s="15" t="str">
        <f t="shared" ca="1" si="398"/>
        <v>AT</v>
      </c>
      <c r="BK1720" s="15">
        <f t="shared" si="399"/>
        <v>135</v>
      </c>
      <c r="BL1720" s="15" t="str">
        <f t="shared" ca="1" si="400"/>
        <v>None</v>
      </c>
      <c r="BM1720" s="15">
        <f t="shared" si="401"/>
        <v>2</v>
      </c>
      <c r="BN1720" t="str">
        <f t="shared" si="402"/>
        <v>CHECK</v>
      </c>
      <c r="BO1720" t="str">
        <f t="shared" si="403"/>
        <v>CHECK</v>
      </c>
      <c r="BP1720" t="str">
        <f t="shared" si="404"/>
        <v>CHECK</v>
      </c>
    </row>
    <row r="1721" spans="2:68" hidden="1">
      <c r="B1721">
        <v>20250313</v>
      </c>
      <c r="C1721" t="s">
        <v>75</v>
      </c>
      <c r="D1721">
        <v>930</v>
      </c>
      <c r="E1721">
        <v>7680</v>
      </c>
      <c r="H1721">
        <v>7680</v>
      </c>
      <c r="K1721">
        <v>0</v>
      </c>
      <c r="L1721">
        <v>0</v>
      </c>
      <c r="M1721">
        <v>0</v>
      </c>
      <c r="N1721" t="s">
        <v>46</v>
      </c>
      <c r="O1721" t="s">
        <v>47</v>
      </c>
      <c r="P1721" s="157">
        <f t="shared" si="390"/>
        <v>0</v>
      </c>
      <c r="Q1721">
        <f t="shared" si="391"/>
        <v>0</v>
      </c>
      <c r="R1721" s="157" t="str">
        <f t="shared" si="392"/>
        <v>NA</v>
      </c>
      <c r="S1721" s="157" t="str">
        <f t="shared" si="393"/>
        <v>NA</v>
      </c>
      <c r="T1721" t="str">
        <f t="shared" si="394"/>
        <v>NA</v>
      </c>
      <c r="U1721">
        <f t="shared" si="395"/>
        <v>0</v>
      </c>
      <c r="V1721">
        <f>MIN(IF(SUM(W1721,X1721,Y1721,AA1721,AB1721,AE1721,AD1721,AG1721,AH1721,AK1721,AJ1721,AN1721,AO1721,AQ1721,AR1721,AT1721,AU1721,AV1721,A1721,BB1721,AX1721,AY1721,AZ1721,BA1721,BD1721,BE1721)=0,0,1)+IF(O1721="Smoothing ramp",1,0)+IF(ISNUMBER(W1721),1,0)+IF(ISNUMBER(X1721),1,0)+IF(ISNUMBER(Y1721),1,0)+IF(ISNUMBER(#REF!),1,0)+IF(ISNUMBER(AA1721),1,0)+IF(ISNUMBER(AB1721),1,0)+IF(ISNUMBER(#REF!),1,0)+IF(ISNUMBER(AE1721),1,0)+IF(ISNUMBER(AD1721),1,0)+IF(ISNUMBER(AG1721),1,0)+IF(ISNUMBER(AH1721),1,0)+IF(ISNUMBER(AJ1721),1,0)+IF(ISNUMBER(AK1721),1,0)+IF(ISNUMBER(AN1721),1,0)+IF(ISNUMBER(AO1721),1,0)+IF(ISNUMBER(AQ1721),1,0)+IF(ISNUMBER(AR1721),1,0)+IF(ISNUMBER(AT1721),1,0)+IF(ISNUMBER(AU1721),1,0)+IF(ISNUMBER(AV1721),1,0)+IF(ISNUMBER(#REF!),1,0)+IF(ISNUMBER(AM1721),1,0)+IF(ISNUMBER(BB1721),1,0)+IF(ISNUMBER(AX1721),1,0)+IF(ISNUMBER(AY1721),1,0)+IF(ISNUMBER(AZ1721),1,0)+IF(ISNUMBER(BA1721),1,0)+IF(ISNUMBER(BD1721),1,0)+IF(ISNUMBER(BE1721),1,0),1)</f>
        <v>1</v>
      </c>
      <c r="W1721">
        <v>299</v>
      </c>
      <c r="X1721" t="s">
        <v>48</v>
      </c>
      <c r="Y1721" t="s">
        <v>48</v>
      </c>
      <c r="Z1721" t="s">
        <v>48</v>
      </c>
      <c r="AA1721">
        <v>135</v>
      </c>
      <c r="AB1721" t="s">
        <v>48</v>
      </c>
      <c r="AC1721" t="s">
        <v>48</v>
      </c>
      <c r="AD1721" t="s">
        <v>48</v>
      </c>
      <c r="AE1721" t="s">
        <v>48</v>
      </c>
      <c r="AF1721" t="s">
        <v>48</v>
      </c>
      <c r="AG1721" t="s">
        <v>48</v>
      </c>
      <c r="AH1721" t="s">
        <v>48</v>
      </c>
      <c r="AI1721" t="s">
        <v>48</v>
      </c>
      <c r="AJ1721" t="s">
        <v>48</v>
      </c>
      <c r="AK1721" t="s">
        <v>48</v>
      </c>
      <c r="AL1721" t="s">
        <v>48</v>
      </c>
      <c r="AN1721" t="s">
        <v>48</v>
      </c>
      <c r="AO1721" t="s">
        <v>48</v>
      </c>
      <c r="AP1721" t="s">
        <v>48</v>
      </c>
      <c r="AQ1721" t="s">
        <v>48</v>
      </c>
      <c r="AR1721" t="s">
        <v>48</v>
      </c>
      <c r="AT1721" t="s">
        <v>48</v>
      </c>
      <c r="AU1721" t="s">
        <v>48</v>
      </c>
      <c r="AV1721" t="s">
        <v>48</v>
      </c>
      <c r="AW1721" t="s">
        <v>48</v>
      </c>
      <c r="AX1721" t="s">
        <v>48</v>
      </c>
      <c r="AY1721" t="s">
        <v>48</v>
      </c>
      <c r="AZ1721" t="s">
        <v>48</v>
      </c>
      <c r="BA1721" t="s">
        <v>48</v>
      </c>
      <c r="BB1721" t="s">
        <v>48</v>
      </c>
      <c r="BC1721" t="s">
        <v>48</v>
      </c>
      <c r="BD1721" t="s">
        <v>48</v>
      </c>
      <c r="BE1721" t="s">
        <v>48</v>
      </c>
      <c r="BF1721" t="s">
        <v>48</v>
      </c>
      <c r="BG1721" s="15" t="e">
        <f ca="1">OFFSET($V$6,0,MATCH(BH1721,$X1721:$BF1721,0))</f>
        <v>#N/A</v>
      </c>
      <c r="BH1721" s="15">
        <f t="shared" si="396"/>
        <v>100000</v>
      </c>
      <c r="BI1721" s="15" t="e">
        <f t="shared" ca="1" si="397"/>
        <v>#N/A</v>
      </c>
      <c r="BJ1721" s="15" t="str">
        <f t="shared" ca="1" si="398"/>
        <v>AT</v>
      </c>
      <c r="BK1721" s="15">
        <f t="shared" si="399"/>
        <v>135</v>
      </c>
      <c r="BL1721" s="15" t="str">
        <f t="shared" ca="1" si="400"/>
        <v>None</v>
      </c>
      <c r="BM1721" s="15">
        <f t="shared" si="401"/>
        <v>2</v>
      </c>
      <c r="BN1721" t="str">
        <f t="shared" si="402"/>
        <v>CHECK</v>
      </c>
      <c r="BO1721" t="str">
        <f t="shared" si="403"/>
        <v>CHECK</v>
      </c>
      <c r="BP1721" t="str">
        <f t="shared" si="404"/>
        <v>CHECK</v>
      </c>
    </row>
    <row r="1722" spans="2:68" hidden="1">
      <c r="B1722">
        <v>20250313</v>
      </c>
      <c r="C1722" t="s">
        <v>75</v>
      </c>
      <c r="D1722">
        <v>1030</v>
      </c>
      <c r="E1722">
        <v>7680</v>
      </c>
      <c r="H1722">
        <v>7680</v>
      </c>
      <c r="K1722">
        <v>0</v>
      </c>
      <c r="L1722">
        <v>0</v>
      </c>
      <c r="M1722">
        <v>0</v>
      </c>
      <c r="N1722" t="s">
        <v>46</v>
      </c>
      <c r="O1722" t="s">
        <v>47</v>
      </c>
      <c r="P1722" s="157">
        <f t="shared" si="390"/>
        <v>0</v>
      </c>
      <c r="Q1722">
        <f t="shared" si="391"/>
        <v>0</v>
      </c>
      <c r="R1722" s="157" t="str">
        <f t="shared" si="392"/>
        <v>NA</v>
      </c>
      <c r="S1722" s="157" t="str">
        <f t="shared" si="393"/>
        <v>NA</v>
      </c>
      <c r="T1722" t="str">
        <f t="shared" si="394"/>
        <v>NA</v>
      </c>
      <c r="U1722">
        <f t="shared" si="395"/>
        <v>0</v>
      </c>
      <c r="V1722">
        <f>MIN(IF(SUM(W1722,X1722,Y1722,AA1722,AB1722,AE1722,AD1722,AG1722,AH1722,AK1722,AJ1722,AN1722,AO1722,AQ1722,AR1722,AT1722,AU1722,AV1722,A1722,BB1722,AX1722,AY1722,AZ1722,BA1722,BD1722,BE1722)=0,0,1)+IF(O1722="Smoothing ramp",1,0)+IF(ISNUMBER(W1722),1,0)+IF(ISNUMBER(X1722),1,0)+IF(ISNUMBER(Y1722),1,0)+IF(ISNUMBER(#REF!),1,0)+IF(ISNUMBER(AA1722),1,0)+IF(ISNUMBER(AB1722),1,0)+IF(ISNUMBER(#REF!),1,0)+IF(ISNUMBER(AE1722),1,0)+IF(ISNUMBER(AD1722),1,0)+IF(ISNUMBER(AG1722),1,0)+IF(ISNUMBER(AH1722),1,0)+IF(ISNUMBER(AJ1722),1,0)+IF(ISNUMBER(AK1722),1,0)+IF(ISNUMBER(AN1722),1,0)+IF(ISNUMBER(AO1722),1,0)+IF(ISNUMBER(AQ1722),1,0)+IF(ISNUMBER(AR1722),1,0)+IF(ISNUMBER(AT1722),1,0)+IF(ISNUMBER(AU1722),1,0)+IF(ISNUMBER(AV1722),1,0)+IF(ISNUMBER(#REF!),1,0)+IF(ISNUMBER(AM1722),1,0)+IF(ISNUMBER(BB1722),1,0)+IF(ISNUMBER(AX1722),1,0)+IF(ISNUMBER(AY1722),1,0)+IF(ISNUMBER(AZ1722),1,0)+IF(ISNUMBER(BA1722),1,0)+IF(ISNUMBER(BD1722),1,0)+IF(ISNUMBER(BE1722),1,0),1)</f>
        <v>1</v>
      </c>
      <c r="W1722">
        <v>299</v>
      </c>
      <c r="X1722" t="s">
        <v>48</v>
      </c>
      <c r="Y1722" t="s">
        <v>48</v>
      </c>
      <c r="Z1722" t="s">
        <v>48</v>
      </c>
      <c r="AA1722">
        <v>135</v>
      </c>
      <c r="AB1722" t="s">
        <v>48</v>
      </c>
      <c r="AC1722" t="s">
        <v>48</v>
      </c>
      <c r="AD1722" t="s">
        <v>48</v>
      </c>
      <c r="AE1722" t="s">
        <v>48</v>
      </c>
      <c r="AF1722" t="s">
        <v>48</v>
      </c>
      <c r="AG1722" t="s">
        <v>48</v>
      </c>
      <c r="AH1722" t="s">
        <v>48</v>
      </c>
      <c r="AI1722" t="s">
        <v>48</v>
      </c>
      <c r="AJ1722" t="s">
        <v>48</v>
      </c>
      <c r="AK1722" t="s">
        <v>48</v>
      </c>
      <c r="AL1722" t="s">
        <v>48</v>
      </c>
      <c r="AN1722" t="s">
        <v>48</v>
      </c>
      <c r="AO1722" t="s">
        <v>48</v>
      </c>
      <c r="AP1722" t="s">
        <v>48</v>
      </c>
      <c r="AQ1722" t="s">
        <v>48</v>
      </c>
      <c r="AR1722" t="s">
        <v>48</v>
      </c>
      <c r="AT1722" t="s">
        <v>48</v>
      </c>
      <c r="AU1722" t="s">
        <v>48</v>
      </c>
      <c r="AV1722" t="s">
        <v>48</v>
      </c>
      <c r="AW1722" t="s">
        <v>48</v>
      </c>
      <c r="AX1722" t="s">
        <v>48</v>
      </c>
      <c r="AY1722" t="s">
        <v>48</v>
      </c>
      <c r="AZ1722" t="s">
        <v>48</v>
      </c>
      <c r="BA1722" t="s">
        <v>48</v>
      </c>
      <c r="BB1722" t="s">
        <v>48</v>
      </c>
      <c r="BC1722" t="s">
        <v>48</v>
      </c>
      <c r="BD1722" t="s">
        <v>48</v>
      </c>
      <c r="BE1722" t="s">
        <v>48</v>
      </c>
      <c r="BF1722" t="s">
        <v>48</v>
      </c>
      <c r="BG1722" s="15" t="e">
        <f ca="1">OFFSET($V$6,0,MATCH(BH1722,$X1722:$BF1722,0))</f>
        <v>#N/A</v>
      </c>
      <c r="BH1722" s="15">
        <f t="shared" si="396"/>
        <v>100000</v>
      </c>
      <c r="BI1722" s="15" t="e">
        <f t="shared" ca="1" si="397"/>
        <v>#N/A</v>
      </c>
      <c r="BJ1722" s="15" t="str">
        <f t="shared" ca="1" si="398"/>
        <v>AT</v>
      </c>
      <c r="BK1722" s="15">
        <f t="shared" si="399"/>
        <v>135</v>
      </c>
      <c r="BL1722" s="15" t="str">
        <f t="shared" ca="1" si="400"/>
        <v>None</v>
      </c>
      <c r="BM1722" s="15">
        <f t="shared" si="401"/>
        <v>2</v>
      </c>
      <c r="BN1722" t="str">
        <f t="shared" si="402"/>
        <v>CHECK</v>
      </c>
      <c r="BO1722" t="str">
        <f t="shared" si="403"/>
        <v>CHECK</v>
      </c>
      <c r="BP1722" t="str">
        <f t="shared" si="404"/>
        <v>CHECK</v>
      </c>
    </row>
    <row r="1723" spans="2:68" hidden="1">
      <c r="B1723">
        <v>20250313</v>
      </c>
      <c r="C1723" t="s">
        <v>75</v>
      </c>
      <c r="D1723">
        <v>1130</v>
      </c>
      <c r="E1723">
        <v>7680</v>
      </c>
      <c r="H1723">
        <v>7680</v>
      </c>
      <c r="K1723">
        <v>0</v>
      </c>
      <c r="L1723">
        <v>0</v>
      </c>
      <c r="M1723">
        <v>0</v>
      </c>
      <c r="N1723" t="s">
        <v>46</v>
      </c>
      <c r="O1723" t="s">
        <v>47</v>
      </c>
      <c r="P1723" s="157">
        <f t="shared" si="390"/>
        <v>0</v>
      </c>
      <c r="Q1723">
        <f t="shared" si="391"/>
        <v>0</v>
      </c>
      <c r="R1723" s="157" t="str">
        <f t="shared" si="392"/>
        <v>NA</v>
      </c>
      <c r="S1723" s="157" t="str">
        <f t="shared" si="393"/>
        <v>NA</v>
      </c>
      <c r="T1723" t="str">
        <f t="shared" si="394"/>
        <v>NA</v>
      </c>
      <c r="U1723">
        <f t="shared" si="395"/>
        <v>0</v>
      </c>
      <c r="V1723">
        <f>MIN(IF(SUM(W1723,X1723,Y1723,AA1723,AB1723,AE1723,AD1723,AG1723,AH1723,AK1723,AJ1723,AN1723,AO1723,AQ1723,AR1723,AT1723,AU1723,AV1723,A1723,BB1723,AX1723,AY1723,AZ1723,BA1723,BD1723,BE1723)=0,0,1)+IF(O1723="Smoothing ramp",1,0)+IF(ISNUMBER(W1723),1,0)+IF(ISNUMBER(X1723),1,0)+IF(ISNUMBER(Y1723),1,0)+IF(ISNUMBER(#REF!),1,0)+IF(ISNUMBER(AA1723),1,0)+IF(ISNUMBER(AB1723),1,0)+IF(ISNUMBER(#REF!),1,0)+IF(ISNUMBER(AE1723),1,0)+IF(ISNUMBER(AD1723),1,0)+IF(ISNUMBER(AG1723),1,0)+IF(ISNUMBER(AH1723),1,0)+IF(ISNUMBER(AJ1723),1,0)+IF(ISNUMBER(AK1723),1,0)+IF(ISNUMBER(AN1723),1,0)+IF(ISNUMBER(AO1723),1,0)+IF(ISNUMBER(AQ1723),1,0)+IF(ISNUMBER(AR1723),1,0)+IF(ISNUMBER(AT1723),1,0)+IF(ISNUMBER(AU1723),1,0)+IF(ISNUMBER(AV1723),1,0)+IF(ISNUMBER(#REF!),1,0)+IF(ISNUMBER(AM1723),1,0)+IF(ISNUMBER(BB1723),1,0)+IF(ISNUMBER(AX1723),1,0)+IF(ISNUMBER(AY1723),1,0)+IF(ISNUMBER(AZ1723),1,0)+IF(ISNUMBER(BA1723),1,0)+IF(ISNUMBER(BD1723),1,0)+IF(ISNUMBER(BE1723),1,0),1)</f>
        <v>1</v>
      </c>
      <c r="W1723">
        <v>299</v>
      </c>
      <c r="X1723" t="s">
        <v>48</v>
      </c>
      <c r="Y1723" t="s">
        <v>48</v>
      </c>
      <c r="Z1723" t="s">
        <v>48</v>
      </c>
      <c r="AA1723">
        <v>135</v>
      </c>
      <c r="AB1723" t="s">
        <v>48</v>
      </c>
      <c r="AC1723" t="s">
        <v>48</v>
      </c>
      <c r="AD1723" t="s">
        <v>48</v>
      </c>
      <c r="AE1723" t="s">
        <v>48</v>
      </c>
      <c r="AF1723" t="s">
        <v>48</v>
      </c>
      <c r="AG1723" t="s">
        <v>48</v>
      </c>
      <c r="AH1723" t="s">
        <v>48</v>
      </c>
      <c r="AI1723" t="s">
        <v>48</v>
      </c>
      <c r="AJ1723" t="s">
        <v>48</v>
      </c>
      <c r="AK1723" t="s">
        <v>48</v>
      </c>
      <c r="AL1723" t="s">
        <v>48</v>
      </c>
      <c r="AN1723" t="s">
        <v>48</v>
      </c>
      <c r="AO1723" t="s">
        <v>48</v>
      </c>
      <c r="AP1723" t="s">
        <v>48</v>
      </c>
      <c r="AQ1723" t="s">
        <v>48</v>
      </c>
      <c r="AR1723" t="s">
        <v>48</v>
      </c>
      <c r="AT1723" t="s">
        <v>48</v>
      </c>
      <c r="AU1723" t="s">
        <v>48</v>
      </c>
      <c r="AV1723" t="s">
        <v>48</v>
      </c>
      <c r="AW1723" t="s">
        <v>48</v>
      </c>
      <c r="AX1723" t="s">
        <v>48</v>
      </c>
      <c r="AY1723" t="s">
        <v>48</v>
      </c>
      <c r="AZ1723" t="s">
        <v>48</v>
      </c>
      <c r="BA1723" t="s">
        <v>48</v>
      </c>
      <c r="BB1723" t="s">
        <v>48</v>
      </c>
      <c r="BC1723" t="s">
        <v>48</v>
      </c>
      <c r="BD1723" t="s">
        <v>48</v>
      </c>
      <c r="BE1723" t="s">
        <v>48</v>
      </c>
      <c r="BF1723" t="s">
        <v>48</v>
      </c>
      <c r="BG1723" s="15" t="e">
        <f ca="1">OFFSET($V$6,0,MATCH(BH1723,$X1723:$BF1723,0))</f>
        <v>#N/A</v>
      </c>
      <c r="BH1723" s="15">
        <f t="shared" si="396"/>
        <v>100000</v>
      </c>
      <c r="BI1723" s="15" t="e">
        <f t="shared" ca="1" si="397"/>
        <v>#N/A</v>
      </c>
      <c r="BJ1723" s="15" t="str">
        <f t="shared" ca="1" si="398"/>
        <v>AT</v>
      </c>
      <c r="BK1723" s="15">
        <f t="shared" si="399"/>
        <v>135</v>
      </c>
      <c r="BL1723" s="15" t="str">
        <f t="shared" ca="1" si="400"/>
        <v>None</v>
      </c>
      <c r="BM1723" s="15">
        <f t="shared" si="401"/>
        <v>2</v>
      </c>
      <c r="BN1723" t="str">
        <f t="shared" si="402"/>
        <v>CHECK</v>
      </c>
      <c r="BO1723" t="str">
        <f t="shared" si="403"/>
        <v>CHECK</v>
      </c>
      <c r="BP1723" t="str">
        <f t="shared" si="404"/>
        <v>CHECK</v>
      </c>
    </row>
    <row r="1724" spans="2:68" hidden="1">
      <c r="B1724">
        <v>20250313</v>
      </c>
      <c r="C1724" t="s">
        <v>75</v>
      </c>
      <c r="D1724">
        <v>1230</v>
      </c>
      <c r="E1724">
        <v>7680</v>
      </c>
      <c r="H1724">
        <v>7680</v>
      </c>
      <c r="K1724">
        <v>0</v>
      </c>
      <c r="L1724">
        <v>0</v>
      </c>
      <c r="M1724">
        <v>0</v>
      </c>
      <c r="N1724" t="s">
        <v>46</v>
      </c>
      <c r="O1724" t="s">
        <v>47</v>
      </c>
      <c r="P1724" s="157">
        <f t="shared" si="390"/>
        <v>0</v>
      </c>
      <c r="Q1724">
        <f t="shared" si="391"/>
        <v>0</v>
      </c>
      <c r="R1724" s="157" t="str">
        <f t="shared" si="392"/>
        <v>NA</v>
      </c>
      <c r="S1724" s="157" t="str">
        <f t="shared" si="393"/>
        <v>NA</v>
      </c>
      <c r="T1724" t="str">
        <f t="shared" si="394"/>
        <v>NA</v>
      </c>
      <c r="U1724">
        <f t="shared" si="395"/>
        <v>0</v>
      </c>
      <c r="V1724">
        <f>MIN(IF(SUM(W1724,X1724,Y1724,AA1724,AB1724,AE1724,AD1724,AG1724,AH1724,AK1724,AJ1724,AN1724,AO1724,AQ1724,AR1724,AT1724,AU1724,AV1724,A1724,BB1724,AX1724,AY1724,AZ1724,BA1724,BD1724,BE1724)=0,0,1)+IF(O1724="Smoothing ramp",1,0)+IF(ISNUMBER(W1724),1,0)+IF(ISNUMBER(X1724),1,0)+IF(ISNUMBER(Y1724),1,0)+IF(ISNUMBER(#REF!),1,0)+IF(ISNUMBER(AA1724),1,0)+IF(ISNUMBER(AB1724),1,0)+IF(ISNUMBER(#REF!),1,0)+IF(ISNUMBER(AE1724),1,0)+IF(ISNUMBER(AD1724),1,0)+IF(ISNUMBER(AG1724),1,0)+IF(ISNUMBER(AH1724),1,0)+IF(ISNUMBER(AJ1724),1,0)+IF(ISNUMBER(AK1724),1,0)+IF(ISNUMBER(AN1724),1,0)+IF(ISNUMBER(AO1724),1,0)+IF(ISNUMBER(AQ1724),1,0)+IF(ISNUMBER(AR1724),1,0)+IF(ISNUMBER(AT1724),1,0)+IF(ISNUMBER(AU1724),1,0)+IF(ISNUMBER(AV1724),1,0)+IF(ISNUMBER(#REF!),1,0)+IF(ISNUMBER(AM1724),1,0)+IF(ISNUMBER(BB1724),1,0)+IF(ISNUMBER(AX1724),1,0)+IF(ISNUMBER(AY1724),1,0)+IF(ISNUMBER(AZ1724),1,0)+IF(ISNUMBER(BA1724),1,0)+IF(ISNUMBER(BD1724),1,0)+IF(ISNUMBER(BE1724),1,0),1)</f>
        <v>1</v>
      </c>
      <c r="W1724">
        <v>299</v>
      </c>
      <c r="X1724" t="s">
        <v>48</v>
      </c>
      <c r="Y1724" t="s">
        <v>48</v>
      </c>
      <c r="Z1724" t="s">
        <v>48</v>
      </c>
      <c r="AA1724">
        <v>135</v>
      </c>
      <c r="AB1724" t="s">
        <v>48</v>
      </c>
      <c r="AC1724" t="s">
        <v>48</v>
      </c>
      <c r="AD1724" t="s">
        <v>48</v>
      </c>
      <c r="AE1724" t="s">
        <v>48</v>
      </c>
      <c r="AF1724" t="s">
        <v>48</v>
      </c>
      <c r="AG1724" t="s">
        <v>48</v>
      </c>
      <c r="AH1724" t="s">
        <v>48</v>
      </c>
      <c r="AI1724" t="s">
        <v>48</v>
      </c>
      <c r="AJ1724" t="s">
        <v>48</v>
      </c>
      <c r="AK1724" t="s">
        <v>48</v>
      </c>
      <c r="AL1724" t="s">
        <v>48</v>
      </c>
      <c r="AN1724" t="s">
        <v>48</v>
      </c>
      <c r="AO1724" t="s">
        <v>48</v>
      </c>
      <c r="AP1724" t="s">
        <v>48</v>
      </c>
      <c r="AQ1724" t="s">
        <v>48</v>
      </c>
      <c r="AR1724" t="s">
        <v>48</v>
      </c>
      <c r="AT1724" t="s">
        <v>48</v>
      </c>
      <c r="AU1724" t="s">
        <v>48</v>
      </c>
      <c r="AV1724" t="s">
        <v>48</v>
      </c>
      <c r="AW1724" t="s">
        <v>48</v>
      </c>
      <c r="AX1724" t="s">
        <v>48</v>
      </c>
      <c r="AY1724" t="s">
        <v>48</v>
      </c>
      <c r="AZ1724" t="s">
        <v>48</v>
      </c>
      <c r="BA1724" t="s">
        <v>48</v>
      </c>
      <c r="BB1724" t="s">
        <v>48</v>
      </c>
      <c r="BC1724" t="s">
        <v>48</v>
      </c>
      <c r="BD1724" t="s">
        <v>48</v>
      </c>
      <c r="BE1724" t="s">
        <v>48</v>
      </c>
      <c r="BF1724" t="s">
        <v>48</v>
      </c>
      <c r="BG1724" s="15" t="e">
        <f ca="1">OFFSET($V$6,0,MATCH(BH1724,$X1724:$BF1724,0))</f>
        <v>#N/A</v>
      </c>
      <c r="BH1724" s="15">
        <f t="shared" si="396"/>
        <v>100000</v>
      </c>
      <c r="BI1724" s="15" t="e">
        <f t="shared" ca="1" si="397"/>
        <v>#N/A</v>
      </c>
      <c r="BJ1724" s="15" t="str">
        <f t="shared" ca="1" si="398"/>
        <v>AT</v>
      </c>
      <c r="BK1724" s="15">
        <f t="shared" si="399"/>
        <v>135</v>
      </c>
      <c r="BL1724" s="15" t="str">
        <f t="shared" ca="1" si="400"/>
        <v>None</v>
      </c>
      <c r="BM1724" s="15">
        <f t="shared" si="401"/>
        <v>2</v>
      </c>
      <c r="BN1724" t="str">
        <f t="shared" si="402"/>
        <v>CHECK</v>
      </c>
      <c r="BO1724" t="str">
        <f t="shared" si="403"/>
        <v>CHECK</v>
      </c>
      <c r="BP1724" t="str">
        <f t="shared" si="404"/>
        <v>CHECK</v>
      </c>
    </row>
    <row r="1725" spans="2:68" hidden="1">
      <c r="B1725">
        <v>20250313</v>
      </c>
      <c r="C1725" t="s">
        <v>75</v>
      </c>
      <c r="D1725">
        <v>1330</v>
      </c>
      <c r="E1725">
        <v>7680</v>
      </c>
      <c r="H1725">
        <v>7680</v>
      </c>
      <c r="K1725">
        <v>0</v>
      </c>
      <c r="L1725">
        <v>0</v>
      </c>
      <c r="M1725">
        <v>0</v>
      </c>
      <c r="N1725" t="s">
        <v>46</v>
      </c>
      <c r="O1725" t="s">
        <v>47</v>
      </c>
      <c r="P1725" s="157">
        <f t="shared" si="390"/>
        <v>0</v>
      </c>
      <c r="Q1725">
        <f t="shared" si="391"/>
        <v>0</v>
      </c>
      <c r="R1725" s="157" t="str">
        <f t="shared" si="392"/>
        <v>NA</v>
      </c>
      <c r="S1725" s="157" t="str">
        <f t="shared" si="393"/>
        <v>NA</v>
      </c>
      <c r="T1725" t="str">
        <f t="shared" si="394"/>
        <v>NA</v>
      </c>
      <c r="U1725">
        <f t="shared" si="395"/>
        <v>0</v>
      </c>
      <c r="V1725">
        <f>MIN(IF(SUM(W1725,X1725,Y1725,AA1725,AB1725,AE1725,AD1725,AG1725,AH1725,AK1725,AJ1725,AN1725,AO1725,AQ1725,AR1725,AT1725,AU1725,AV1725,A1725,BB1725,AX1725,AY1725,AZ1725,BA1725,BD1725,BE1725)=0,0,1)+IF(O1725="Smoothing ramp",1,0)+IF(ISNUMBER(W1725),1,0)+IF(ISNUMBER(X1725),1,0)+IF(ISNUMBER(Y1725),1,0)+IF(ISNUMBER(#REF!),1,0)+IF(ISNUMBER(AA1725),1,0)+IF(ISNUMBER(AB1725),1,0)+IF(ISNUMBER(#REF!),1,0)+IF(ISNUMBER(AE1725),1,0)+IF(ISNUMBER(AD1725),1,0)+IF(ISNUMBER(AG1725),1,0)+IF(ISNUMBER(AH1725),1,0)+IF(ISNUMBER(AJ1725),1,0)+IF(ISNUMBER(AK1725),1,0)+IF(ISNUMBER(AN1725),1,0)+IF(ISNUMBER(AO1725),1,0)+IF(ISNUMBER(AQ1725),1,0)+IF(ISNUMBER(AR1725),1,0)+IF(ISNUMBER(AT1725),1,0)+IF(ISNUMBER(AU1725),1,0)+IF(ISNUMBER(AV1725),1,0)+IF(ISNUMBER(#REF!),1,0)+IF(ISNUMBER(AM1725),1,0)+IF(ISNUMBER(BB1725),1,0)+IF(ISNUMBER(AX1725),1,0)+IF(ISNUMBER(AY1725),1,0)+IF(ISNUMBER(AZ1725),1,0)+IF(ISNUMBER(BA1725),1,0)+IF(ISNUMBER(BD1725),1,0)+IF(ISNUMBER(BE1725),1,0),1)</f>
        <v>1</v>
      </c>
      <c r="W1725">
        <v>299</v>
      </c>
      <c r="X1725" t="s">
        <v>48</v>
      </c>
      <c r="Y1725" t="s">
        <v>48</v>
      </c>
      <c r="Z1725" t="s">
        <v>48</v>
      </c>
      <c r="AA1725">
        <v>135</v>
      </c>
      <c r="AB1725" t="s">
        <v>48</v>
      </c>
      <c r="AC1725" t="s">
        <v>48</v>
      </c>
      <c r="AD1725" t="s">
        <v>48</v>
      </c>
      <c r="AE1725" t="s">
        <v>48</v>
      </c>
      <c r="AF1725" t="s">
        <v>48</v>
      </c>
      <c r="AG1725" t="s">
        <v>48</v>
      </c>
      <c r="AH1725" t="s">
        <v>48</v>
      </c>
      <c r="AI1725" t="s">
        <v>48</v>
      </c>
      <c r="AJ1725" t="s">
        <v>48</v>
      </c>
      <c r="AK1725" t="s">
        <v>48</v>
      </c>
      <c r="AL1725" t="s">
        <v>48</v>
      </c>
      <c r="AN1725" t="s">
        <v>48</v>
      </c>
      <c r="AO1725" t="s">
        <v>48</v>
      </c>
      <c r="AP1725" t="s">
        <v>48</v>
      </c>
      <c r="AQ1725" t="s">
        <v>48</v>
      </c>
      <c r="AR1725" t="s">
        <v>48</v>
      </c>
      <c r="AT1725" t="s">
        <v>48</v>
      </c>
      <c r="AU1725" t="s">
        <v>48</v>
      </c>
      <c r="AV1725" t="s">
        <v>48</v>
      </c>
      <c r="AW1725" t="s">
        <v>48</v>
      </c>
      <c r="AX1725" t="s">
        <v>48</v>
      </c>
      <c r="AY1725" t="s">
        <v>48</v>
      </c>
      <c r="AZ1725" t="s">
        <v>48</v>
      </c>
      <c r="BA1725" t="s">
        <v>48</v>
      </c>
      <c r="BB1725" t="s">
        <v>48</v>
      </c>
      <c r="BC1725" t="s">
        <v>48</v>
      </c>
      <c r="BD1725" t="s">
        <v>48</v>
      </c>
      <c r="BE1725" t="s">
        <v>48</v>
      </c>
      <c r="BF1725" t="s">
        <v>48</v>
      </c>
      <c r="BG1725" s="15" t="e">
        <f ca="1">OFFSET($V$6,0,MATCH(BH1725,$X1725:$BF1725,0))</f>
        <v>#N/A</v>
      </c>
      <c r="BH1725" s="15">
        <f t="shared" si="396"/>
        <v>100000</v>
      </c>
      <c r="BI1725" s="15" t="e">
        <f t="shared" ca="1" si="397"/>
        <v>#N/A</v>
      </c>
      <c r="BJ1725" s="15" t="str">
        <f t="shared" ca="1" si="398"/>
        <v>AT</v>
      </c>
      <c r="BK1725" s="15">
        <f t="shared" si="399"/>
        <v>135</v>
      </c>
      <c r="BL1725" s="15" t="str">
        <f t="shared" ca="1" si="400"/>
        <v>None</v>
      </c>
      <c r="BM1725" s="15">
        <f t="shared" si="401"/>
        <v>2</v>
      </c>
      <c r="BN1725" t="str">
        <f t="shared" si="402"/>
        <v>CHECK</v>
      </c>
      <c r="BO1725" t="str">
        <f t="shared" si="403"/>
        <v>CHECK</v>
      </c>
      <c r="BP1725" t="str">
        <f t="shared" si="404"/>
        <v>CHECK</v>
      </c>
    </row>
    <row r="1726" spans="2:68" hidden="1">
      <c r="B1726">
        <v>20250313</v>
      </c>
      <c r="C1726" t="s">
        <v>75</v>
      </c>
      <c r="D1726">
        <v>1430</v>
      </c>
      <c r="E1726">
        <v>7680</v>
      </c>
      <c r="H1726">
        <v>7680</v>
      </c>
      <c r="K1726">
        <v>0</v>
      </c>
      <c r="L1726">
        <v>0</v>
      </c>
      <c r="M1726">
        <v>0</v>
      </c>
      <c r="N1726" t="s">
        <v>46</v>
      </c>
      <c r="O1726" t="s">
        <v>47</v>
      </c>
      <c r="P1726" s="157">
        <f t="shared" si="390"/>
        <v>0</v>
      </c>
      <c r="Q1726">
        <f t="shared" si="391"/>
        <v>0</v>
      </c>
      <c r="R1726" s="157" t="str">
        <f t="shared" si="392"/>
        <v>NA</v>
      </c>
      <c r="S1726" s="157" t="str">
        <f t="shared" si="393"/>
        <v>NA</v>
      </c>
      <c r="T1726" t="str">
        <f t="shared" si="394"/>
        <v>NA</v>
      </c>
      <c r="U1726">
        <f t="shared" si="395"/>
        <v>0</v>
      </c>
      <c r="V1726">
        <f>MIN(IF(SUM(W1726,X1726,Y1726,AA1726,AB1726,AE1726,AD1726,AG1726,AH1726,AK1726,AJ1726,AN1726,AO1726,AQ1726,AR1726,AT1726,AU1726,AV1726,A1726,BB1726,AX1726,AY1726,AZ1726,BA1726,BD1726,BE1726)=0,0,1)+IF(O1726="Smoothing ramp",1,0)+IF(ISNUMBER(W1726),1,0)+IF(ISNUMBER(X1726),1,0)+IF(ISNUMBER(Y1726),1,0)+IF(ISNUMBER(#REF!),1,0)+IF(ISNUMBER(AA1726),1,0)+IF(ISNUMBER(AB1726),1,0)+IF(ISNUMBER(#REF!),1,0)+IF(ISNUMBER(AE1726),1,0)+IF(ISNUMBER(AD1726),1,0)+IF(ISNUMBER(AG1726),1,0)+IF(ISNUMBER(AH1726),1,0)+IF(ISNUMBER(AJ1726),1,0)+IF(ISNUMBER(AK1726),1,0)+IF(ISNUMBER(AN1726),1,0)+IF(ISNUMBER(AO1726),1,0)+IF(ISNUMBER(AQ1726),1,0)+IF(ISNUMBER(AR1726),1,0)+IF(ISNUMBER(AT1726),1,0)+IF(ISNUMBER(AU1726),1,0)+IF(ISNUMBER(AV1726),1,0)+IF(ISNUMBER(#REF!),1,0)+IF(ISNUMBER(AM1726),1,0)+IF(ISNUMBER(BB1726),1,0)+IF(ISNUMBER(AX1726),1,0)+IF(ISNUMBER(AY1726),1,0)+IF(ISNUMBER(AZ1726),1,0)+IF(ISNUMBER(BA1726),1,0)+IF(ISNUMBER(BD1726),1,0)+IF(ISNUMBER(BE1726),1,0),1)</f>
        <v>1</v>
      </c>
      <c r="W1726">
        <v>299</v>
      </c>
      <c r="X1726" t="s">
        <v>48</v>
      </c>
      <c r="Y1726" t="s">
        <v>48</v>
      </c>
      <c r="Z1726" t="s">
        <v>48</v>
      </c>
      <c r="AA1726">
        <v>135</v>
      </c>
      <c r="AB1726" t="s">
        <v>48</v>
      </c>
      <c r="AC1726" t="s">
        <v>48</v>
      </c>
      <c r="AD1726" t="s">
        <v>48</v>
      </c>
      <c r="AE1726" t="s">
        <v>48</v>
      </c>
      <c r="AF1726" t="s">
        <v>48</v>
      </c>
      <c r="AG1726" t="s">
        <v>48</v>
      </c>
      <c r="AH1726" t="s">
        <v>48</v>
      </c>
      <c r="AI1726" t="s">
        <v>48</v>
      </c>
      <c r="AJ1726" t="s">
        <v>48</v>
      </c>
      <c r="AK1726" t="s">
        <v>48</v>
      </c>
      <c r="AL1726" t="s">
        <v>48</v>
      </c>
      <c r="AN1726" t="s">
        <v>48</v>
      </c>
      <c r="AO1726" t="s">
        <v>48</v>
      </c>
      <c r="AP1726" t="s">
        <v>48</v>
      </c>
      <c r="AQ1726" t="s">
        <v>48</v>
      </c>
      <c r="AR1726" t="s">
        <v>48</v>
      </c>
      <c r="AT1726" t="s">
        <v>48</v>
      </c>
      <c r="AU1726" t="s">
        <v>48</v>
      </c>
      <c r="AV1726" t="s">
        <v>48</v>
      </c>
      <c r="AW1726" t="s">
        <v>48</v>
      </c>
      <c r="AX1726" t="s">
        <v>48</v>
      </c>
      <c r="AY1726" t="s">
        <v>48</v>
      </c>
      <c r="AZ1726" t="s">
        <v>48</v>
      </c>
      <c r="BA1726" t="s">
        <v>48</v>
      </c>
      <c r="BB1726" t="s">
        <v>48</v>
      </c>
      <c r="BC1726" t="s">
        <v>48</v>
      </c>
      <c r="BD1726" t="s">
        <v>48</v>
      </c>
      <c r="BE1726" t="s">
        <v>48</v>
      </c>
      <c r="BF1726" t="s">
        <v>48</v>
      </c>
      <c r="BG1726" s="15" t="e">
        <f ca="1">OFFSET($V$6,0,MATCH(BH1726,$X1726:$BF1726,0))</f>
        <v>#N/A</v>
      </c>
      <c r="BH1726" s="15">
        <f t="shared" si="396"/>
        <v>100000</v>
      </c>
      <c r="BI1726" s="15" t="e">
        <f t="shared" ca="1" si="397"/>
        <v>#N/A</v>
      </c>
      <c r="BJ1726" s="15" t="str">
        <f t="shared" ca="1" si="398"/>
        <v>AT</v>
      </c>
      <c r="BK1726" s="15">
        <f t="shared" si="399"/>
        <v>135</v>
      </c>
      <c r="BL1726" s="15" t="str">
        <f t="shared" ca="1" si="400"/>
        <v>None</v>
      </c>
      <c r="BM1726" s="15">
        <f t="shared" si="401"/>
        <v>2</v>
      </c>
      <c r="BN1726" t="str">
        <f t="shared" si="402"/>
        <v>CHECK</v>
      </c>
      <c r="BO1726" t="str">
        <f t="shared" si="403"/>
        <v>CHECK</v>
      </c>
      <c r="BP1726" t="str">
        <f t="shared" si="404"/>
        <v>CHECK</v>
      </c>
    </row>
    <row r="1727" spans="2:68" hidden="1">
      <c r="B1727">
        <v>20250313</v>
      </c>
      <c r="C1727" t="s">
        <v>75</v>
      </c>
      <c r="D1727">
        <v>1530</v>
      </c>
      <c r="F1727">
        <v>7267</v>
      </c>
      <c r="G1727">
        <v>406</v>
      </c>
      <c r="H1727">
        <v>7785</v>
      </c>
      <c r="K1727">
        <v>445</v>
      </c>
      <c r="L1727">
        <v>207</v>
      </c>
      <c r="M1727">
        <v>807</v>
      </c>
      <c r="N1727" t="s">
        <v>53</v>
      </c>
      <c r="O1727" t="s">
        <v>47</v>
      </c>
      <c r="P1727" s="157">
        <f t="shared" si="390"/>
        <v>238</v>
      </c>
      <c r="Q1727" t="str">
        <f t="shared" si="391"/>
        <v>NA</v>
      </c>
      <c r="R1727" s="157" t="str">
        <f t="shared" si="392"/>
        <v>NA</v>
      </c>
      <c r="S1727" s="157" t="str">
        <f t="shared" si="393"/>
        <v>NA</v>
      </c>
      <c r="T1727" t="str">
        <f t="shared" si="394"/>
        <v>NA</v>
      </c>
      <c r="U1727">
        <f t="shared" si="395"/>
        <v>1407</v>
      </c>
      <c r="V1727">
        <f>MIN(IF(SUM(W1727,X1727,Y1727,AA1727,AB1727,AE1727,AD1727,AG1727,AH1727,AK1727,AJ1727,AN1727,AO1727,AQ1727,AR1727,AT1727,AU1727,AV1727,A1727,BB1727,AX1727,AY1727,AZ1727,BA1727,BD1727,BE1727)=0,0,1)+IF(O1727="Smoothing ramp",1,0)+IF(ISNUMBER(W1727),1,0)+IF(ISNUMBER(X1727),1,0)+IF(ISNUMBER(Y1727),1,0)+IF(ISNUMBER(#REF!),1,0)+IF(ISNUMBER(AA1727),1,0)+IF(ISNUMBER(AB1727),1,0)+IF(ISNUMBER(#REF!),1,0)+IF(ISNUMBER(AE1727),1,0)+IF(ISNUMBER(AD1727),1,0)+IF(ISNUMBER(AG1727),1,0)+IF(ISNUMBER(AH1727),1,0)+IF(ISNUMBER(AJ1727),1,0)+IF(ISNUMBER(AK1727),1,0)+IF(ISNUMBER(AN1727),1,0)+IF(ISNUMBER(AO1727),1,0)+IF(ISNUMBER(AQ1727),1,0)+IF(ISNUMBER(AR1727),1,0)+IF(ISNUMBER(AT1727),1,0)+IF(ISNUMBER(AU1727),1,0)+IF(ISNUMBER(AV1727),1,0)+IF(ISNUMBER(#REF!),1,0)+IF(ISNUMBER(AM1727),1,0)+IF(ISNUMBER(BB1727),1,0)+IF(ISNUMBER(AX1727),1,0)+IF(ISNUMBER(AY1727),1,0)+IF(ISNUMBER(AZ1727),1,0)+IF(ISNUMBER(BA1727),1,0)+IF(ISNUMBER(BD1727),1,0)+IF(ISNUMBER(BE1727),1,0),1)</f>
        <v>1</v>
      </c>
      <c r="W1727">
        <v>310</v>
      </c>
      <c r="X1727" t="s">
        <v>48</v>
      </c>
      <c r="Y1727" t="s">
        <v>48</v>
      </c>
      <c r="Z1727" t="s">
        <v>48</v>
      </c>
      <c r="AA1727">
        <v>135</v>
      </c>
      <c r="AB1727" t="s">
        <v>48</v>
      </c>
      <c r="AC1727" t="s">
        <v>48</v>
      </c>
      <c r="AD1727" t="s">
        <v>48</v>
      </c>
      <c r="AE1727" t="s">
        <v>48</v>
      </c>
      <c r="AF1727" t="s">
        <v>48</v>
      </c>
      <c r="AG1727" t="s">
        <v>48</v>
      </c>
      <c r="AH1727" t="s">
        <v>48</v>
      </c>
      <c r="AI1727" t="s">
        <v>48</v>
      </c>
      <c r="AJ1727" t="s">
        <v>48</v>
      </c>
      <c r="AK1727" t="s">
        <v>48</v>
      </c>
      <c r="AL1727" t="s">
        <v>48</v>
      </c>
      <c r="AN1727" t="s">
        <v>48</v>
      </c>
      <c r="AO1727" t="s">
        <v>48</v>
      </c>
      <c r="AP1727" t="s">
        <v>48</v>
      </c>
      <c r="AQ1727" t="s">
        <v>48</v>
      </c>
      <c r="AR1727" t="s">
        <v>48</v>
      </c>
      <c r="AT1727" t="s">
        <v>48</v>
      </c>
      <c r="AU1727" t="s">
        <v>48</v>
      </c>
      <c r="AV1727" t="s">
        <v>48</v>
      </c>
      <c r="AW1727" t="s">
        <v>48</v>
      </c>
      <c r="AX1727" t="s">
        <v>48</v>
      </c>
      <c r="AY1727" t="s">
        <v>48</v>
      </c>
      <c r="AZ1727" t="s">
        <v>48</v>
      </c>
      <c r="BA1727" t="s">
        <v>48</v>
      </c>
      <c r="BB1727" t="s">
        <v>48</v>
      </c>
      <c r="BC1727" t="s">
        <v>48</v>
      </c>
      <c r="BD1727" t="s">
        <v>48</v>
      </c>
      <c r="BE1727" t="s">
        <v>48</v>
      </c>
      <c r="BF1727" t="s">
        <v>48</v>
      </c>
      <c r="BG1727" s="15" t="e">
        <f ca="1">OFFSET($V$6,0,MATCH(BH1727,$X1727:$BF1727,0))</f>
        <v>#N/A</v>
      </c>
      <c r="BH1727" s="15">
        <f t="shared" si="396"/>
        <v>100000</v>
      </c>
      <c r="BI1727" s="15" t="e">
        <f t="shared" ca="1" si="397"/>
        <v>#N/A</v>
      </c>
      <c r="BJ1727" s="15" t="str">
        <f t="shared" ca="1" si="398"/>
        <v>AT</v>
      </c>
      <c r="BK1727" s="15">
        <f t="shared" si="399"/>
        <v>135</v>
      </c>
      <c r="BL1727" s="15" t="str">
        <f t="shared" ca="1" si="400"/>
        <v>None</v>
      </c>
      <c r="BM1727" s="15">
        <f t="shared" si="401"/>
        <v>2</v>
      </c>
      <c r="BN1727" t="str">
        <f t="shared" si="402"/>
        <v>CHECK</v>
      </c>
      <c r="BO1727" t="str">
        <f t="shared" si="403"/>
        <v>CHECK</v>
      </c>
      <c r="BP1727" t="str">
        <f t="shared" si="404"/>
        <v>CHECK</v>
      </c>
    </row>
    <row r="1728" spans="2:68" hidden="1">
      <c r="B1728">
        <v>20250313</v>
      </c>
      <c r="C1728" t="s">
        <v>75</v>
      </c>
      <c r="D1728">
        <v>1630</v>
      </c>
      <c r="F1728">
        <v>7327</v>
      </c>
      <c r="G1728">
        <v>406</v>
      </c>
      <c r="H1728">
        <v>7845</v>
      </c>
      <c r="K1728">
        <v>417</v>
      </c>
      <c r="L1728">
        <v>207</v>
      </c>
      <c r="M1728">
        <v>779</v>
      </c>
      <c r="N1728" t="s">
        <v>53</v>
      </c>
      <c r="O1728" t="s">
        <v>47</v>
      </c>
      <c r="P1728" s="157">
        <f t="shared" si="390"/>
        <v>210</v>
      </c>
      <c r="Q1728" t="str">
        <f t="shared" si="391"/>
        <v>NA</v>
      </c>
      <c r="R1728" s="157" t="str">
        <f t="shared" si="392"/>
        <v>NA</v>
      </c>
      <c r="S1728" s="157" t="str">
        <f t="shared" si="393"/>
        <v>NA</v>
      </c>
      <c r="T1728" t="str">
        <f t="shared" si="394"/>
        <v>NA</v>
      </c>
      <c r="U1728">
        <f t="shared" si="395"/>
        <v>1351</v>
      </c>
      <c r="V1728">
        <f>MIN(IF(SUM(W1728,X1728,Y1728,AA1728,AB1728,AE1728,AD1728,AG1728,AH1728,AK1728,AJ1728,AN1728,AO1728,AQ1728,AR1728,AT1728,AU1728,AV1728,A1728,BB1728,AX1728,AY1728,AZ1728,BA1728,BD1728,BE1728)=0,0,1)+IF(O1728="Smoothing ramp",1,0)+IF(ISNUMBER(W1728),1,0)+IF(ISNUMBER(X1728),1,0)+IF(ISNUMBER(Y1728),1,0)+IF(ISNUMBER(#REF!),1,0)+IF(ISNUMBER(AA1728),1,0)+IF(ISNUMBER(AB1728),1,0)+IF(ISNUMBER(#REF!),1,0)+IF(ISNUMBER(AE1728),1,0)+IF(ISNUMBER(AD1728),1,0)+IF(ISNUMBER(AG1728),1,0)+IF(ISNUMBER(AH1728),1,0)+IF(ISNUMBER(AJ1728),1,0)+IF(ISNUMBER(AK1728),1,0)+IF(ISNUMBER(AN1728),1,0)+IF(ISNUMBER(AO1728),1,0)+IF(ISNUMBER(AQ1728),1,0)+IF(ISNUMBER(AR1728),1,0)+IF(ISNUMBER(AT1728),1,0)+IF(ISNUMBER(AU1728),1,0)+IF(ISNUMBER(AV1728),1,0)+IF(ISNUMBER(#REF!),1,0)+IF(ISNUMBER(AM1728),1,0)+IF(ISNUMBER(BB1728),1,0)+IF(ISNUMBER(AX1728),1,0)+IF(ISNUMBER(AY1728),1,0)+IF(ISNUMBER(AZ1728),1,0)+IF(ISNUMBER(BA1728),1,0)+IF(ISNUMBER(BD1728),1,0)+IF(ISNUMBER(BE1728),1,0),1)</f>
        <v>1</v>
      </c>
      <c r="W1728">
        <v>356</v>
      </c>
      <c r="X1728" t="s">
        <v>48</v>
      </c>
      <c r="Y1728" t="s">
        <v>48</v>
      </c>
      <c r="Z1728" t="s">
        <v>48</v>
      </c>
      <c r="AA1728">
        <v>155</v>
      </c>
      <c r="AB1728" t="s">
        <v>48</v>
      </c>
      <c r="AC1728" t="s">
        <v>48</v>
      </c>
      <c r="AD1728" t="s">
        <v>48</v>
      </c>
      <c r="AE1728" t="s">
        <v>48</v>
      </c>
      <c r="AF1728" t="s">
        <v>48</v>
      </c>
      <c r="AG1728" t="s">
        <v>48</v>
      </c>
      <c r="AH1728" t="s">
        <v>48</v>
      </c>
      <c r="AI1728" t="s">
        <v>48</v>
      </c>
      <c r="AJ1728" t="s">
        <v>48</v>
      </c>
      <c r="AK1728" t="s">
        <v>48</v>
      </c>
      <c r="AL1728" t="s">
        <v>48</v>
      </c>
      <c r="AN1728" t="s">
        <v>48</v>
      </c>
      <c r="AO1728" t="s">
        <v>48</v>
      </c>
      <c r="AP1728" t="s">
        <v>48</v>
      </c>
      <c r="AQ1728" t="s">
        <v>48</v>
      </c>
      <c r="AR1728" t="s">
        <v>48</v>
      </c>
      <c r="AT1728" t="s">
        <v>48</v>
      </c>
      <c r="AU1728" t="s">
        <v>48</v>
      </c>
      <c r="AV1728" t="s">
        <v>48</v>
      </c>
      <c r="AW1728" t="s">
        <v>48</v>
      </c>
      <c r="AX1728" t="s">
        <v>48</v>
      </c>
      <c r="AY1728" t="s">
        <v>48</v>
      </c>
      <c r="AZ1728" t="s">
        <v>48</v>
      </c>
      <c r="BA1728" t="s">
        <v>48</v>
      </c>
      <c r="BB1728" t="s">
        <v>48</v>
      </c>
      <c r="BC1728" t="s">
        <v>48</v>
      </c>
      <c r="BD1728" t="s">
        <v>48</v>
      </c>
      <c r="BE1728" t="s">
        <v>48</v>
      </c>
      <c r="BF1728" t="s">
        <v>48</v>
      </c>
      <c r="BG1728" s="15" t="e">
        <f ca="1">OFFSET($V$6,0,MATCH(BH1728,$X1728:$BF1728,0))</f>
        <v>#N/A</v>
      </c>
      <c r="BH1728" s="15">
        <f t="shared" si="396"/>
        <v>100000</v>
      </c>
      <c r="BI1728" s="15" t="e">
        <f t="shared" ca="1" si="397"/>
        <v>#N/A</v>
      </c>
      <c r="BJ1728" s="15" t="str">
        <f t="shared" ca="1" si="398"/>
        <v>AT</v>
      </c>
      <c r="BK1728" s="15">
        <f t="shared" si="399"/>
        <v>155</v>
      </c>
      <c r="BL1728" s="15" t="str">
        <f t="shared" ca="1" si="400"/>
        <v>None</v>
      </c>
      <c r="BM1728" s="15">
        <f t="shared" si="401"/>
        <v>2</v>
      </c>
      <c r="BN1728" t="str">
        <f t="shared" si="402"/>
        <v>CHECK</v>
      </c>
      <c r="BO1728" t="str">
        <f t="shared" si="403"/>
        <v>CHECK</v>
      </c>
      <c r="BP1728" t="str">
        <f t="shared" si="404"/>
        <v>CHECK</v>
      </c>
    </row>
    <row r="1729" spans="2:68" hidden="1">
      <c r="B1729">
        <v>20250313</v>
      </c>
      <c r="C1729" t="s">
        <v>75</v>
      </c>
      <c r="D1729">
        <v>1730</v>
      </c>
      <c r="F1729">
        <v>7327</v>
      </c>
      <c r="G1729">
        <v>406</v>
      </c>
      <c r="H1729">
        <v>7845</v>
      </c>
      <c r="K1729">
        <v>417</v>
      </c>
      <c r="L1729">
        <v>207</v>
      </c>
      <c r="M1729">
        <v>779</v>
      </c>
      <c r="N1729" t="s">
        <v>53</v>
      </c>
      <c r="O1729" t="s">
        <v>47</v>
      </c>
      <c r="P1729" s="157">
        <f t="shared" si="390"/>
        <v>210</v>
      </c>
      <c r="Q1729" t="str">
        <f t="shared" si="391"/>
        <v>NA</v>
      </c>
      <c r="R1729" s="157" t="str">
        <f t="shared" si="392"/>
        <v>NA</v>
      </c>
      <c r="S1729" s="157" t="str">
        <f t="shared" si="393"/>
        <v>NA</v>
      </c>
      <c r="T1729" t="str">
        <f t="shared" si="394"/>
        <v>NA</v>
      </c>
      <c r="U1729">
        <f t="shared" si="395"/>
        <v>1351</v>
      </c>
      <c r="V1729">
        <f>MIN(IF(SUM(W1729,X1729,Y1729,AA1729,AB1729,AE1729,AD1729,AG1729,AH1729,AK1729,AJ1729,AN1729,AO1729,AQ1729,AR1729,AT1729,AU1729,AV1729,A1729,BB1729,AX1729,AY1729,AZ1729,BA1729,BD1729,BE1729)=0,0,1)+IF(O1729="Smoothing ramp",1,0)+IF(ISNUMBER(W1729),1,0)+IF(ISNUMBER(X1729),1,0)+IF(ISNUMBER(Y1729),1,0)+IF(ISNUMBER(#REF!),1,0)+IF(ISNUMBER(AA1729),1,0)+IF(ISNUMBER(AB1729),1,0)+IF(ISNUMBER(#REF!),1,0)+IF(ISNUMBER(AE1729),1,0)+IF(ISNUMBER(AD1729),1,0)+IF(ISNUMBER(AG1729),1,0)+IF(ISNUMBER(AH1729),1,0)+IF(ISNUMBER(AJ1729),1,0)+IF(ISNUMBER(AK1729),1,0)+IF(ISNUMBER(AN1729),1,0)+IF(ISNUMBER(AO1729),1,0)+IF(ISNUMBER(AQ1729),1,0)+IF(ISNUMBER(AR1729),1,0)+IF(ISNUMBER(AT1729),1,0)+IF(ISNUMBER(AU1729),1,0)+IF(ISNUMBER(AV1729),1,0)+IF(ISNUMBER(#REF!),1,0)+IF(ISNUMBER(AM1729),1,0)+IF(ISNUMBER(BB1729),1,0)+IF(ISNUMBER(AX1729),1,0)+IF(ISNUMBER(AY1729),1,0)+IF(ISNUMBER(AZ1729),1,0)+IF(ISNUMBER(BA1729),1,0)+IF(ISNUMBER(BD1729),1,0)+IF(ISNUMBER(BE1729),1,0),1)</f>
        <v>1</v>
      </c>
      <c r="W1729">
        <v>356</v>
      </c>
      <c r="X1729" t="s">
        <v>48</v>
      </c>
      <c r="Y1729" t="s">
        <v>48</v>
      </c>
      <c r="Z1729" t="s">
        <v>48</v>
      </c>
      <c r="AA1729">
        <v>155</v>
      </c>
      <c r="AB1729" t="s">
        <v>48</v>
      </c>
      <c r="AC1729" t="s">
        <v>48</v>
      </c>
      <c r="AD1729" t="s">
        <v>48</v>
      </c>
      <c r="AE1729" t="s">
        <v>48</v>
      </c>
      <c r="AF1729" t="s">
        <v>48</v>
      </c>
      <c r="AG1729" t="s">
        <v>48</v>
      </c>
      <c r="AH1729" t="s">
        <v>48</v>
      </c>
      <c r="AI1729" t="s">
        <v>48</v>
      </c>
      <c r="AJ1729" t="s">
        <v>48</v>
      </c>
      <c r="AK1729" t="s">
        <v>48</v>
      </c>
      <c r="AL1729" t="s">
        <v>48</v>
      </c>
      <c r="AN1729" t="s">
        <v>48</v>
      </c>
      <c r="AO1729" t="s">
        <v>48</v>
      </c>
      <c r="AP1729" t="s">
        <v>48</v>
      </c>
      <c r="AQ1729" t="s">
        <v>48</v>
      </c>
      <c r="AR1729" t="s">
        <v>48</v>
      </c>
      <c r="AT1729" t="s">
        <v>48</v>
      </c>
      <c r="AU1729" t="s">
        <v>48</v>
      </c>
      <c r="AV1729" t="s">
        <v>48</v>
      </c>
      <c r="AW1729" t="s">
        <v>48</v>
      </c>
      <c r="AX1729" t="s">
        <v>48</v>
      </c>
      <c r="AY1729" t="s">
        <v>48</v>
      </c>
      <c r="AZ1729" t="s">
        <v>48</v>
      </c>
      <c r="BA1729" t="s">
        <v>48</v>
      </c>
      <c r="BB1729" t="s">
        <v>48</v>
      </c>
      <c r="BC1729" t="s">
        <v>48</v>
      </c>
      <c r="BD1729" t="s">
        <v>48</v>
      </c>
      <c r="BE1729" t="s">
        <v>48</v>
      </c>
      <c r="BF1729" t="s">
        <v>48</v>
      </c>
      <c r="BG1729" s="15" t="e">
        <f ca="1">OFFSET($V$6,0,MATCH(BH1729,$X1729:$BF1729,0))</f>
        <v>#N/A</v>
      </c>
      <c r="BH1729" s="15">
        <f t="shared" si="396"/>
        <v>100000</v>
      </c>
      <c r="BI1729" s="15" t="e">
        <f t="shared" ca="1" si="397"/>
        <v>#N/A</v>
      </c>
      <c r="BJ1729" s="15" t="str">
        <f t="shared" ca="1" si="398"/>
        <v>AT</v>
      </c>
      <c r="BK1729" s="15">
        <f t="shared" si="399"/>
        <v>155</v>
      </c>
      <c r="BL1729" s="15" t="str">
        <f t="shared" ca="1" si="400"/>
        <v>None</v>
      </c>
      <c r="BM1729" s="15">
        <f t="shared" si="401"/>
        <v>2</v>
      </c>
      <c r="BN1729" t="str">
        <f t="shared" si="402"/>
        <v>CHECK</v>
      </c>
      <c r="BO1729" t="str">
        <f t="shared" si="403"/>
        <v>CHECK</v>
      </c>
      <c r="BP1729" t="str">
        <f t="shared" si="404"/>
        <v>CHECK</v>
      </c>
    </row>
    <row r="1730" spans="2:68" hidden="1">
      <c r="B1730">
        <v>20250313</v>
      </c>
      <c r="C1730" t="s">
        <v>75</v>
      </c>
      <c r="D1730">
        <v>1830</v>
      </c>
      <c r="F1730">
        <v>8895</v>
      </c>
      <c r="G1730">
        <v>1137</v>
      </c>
      <c r="H1730">
        <v>9318</v>
      </c>
      <c r="K1730">
        <v>-4924</v>
      </c>
      <c r="L1730">
        <v>-4924</v>
      </c>
      <c r="M1730">
        <v>-3087</v>
      </c>
      <c r="N1730" t="s">
        <v>50</v>
      </c>
      <c r="O1730" t="s">
        <v>47</v>
      </c>
      <c r="P1730" s="157">
        <f t="shared" si="390"/>
        <v>0</v>
      </c>
      <c r="Q1730" t="str">
        <f t="shared" si="391"/>
        <v>NA</v>
      </c>
      <c r="R1730" s="157" t="str">
        <f t="shared" si="392"/>
        <v>NA</v>
      </c>
      <c r="S1730" s="157" t="str">
        <f t="shared" si="393"/>
        <v>NA</v>
      </c>
      <c r="T1730" t="str">
        <f t="shared" si="394"/>
        <v>NA</v>
      </c>
      <c r="U1730">
        <f t="shared" si="395"/>
        <v>0</v>
      </c>
      <c r="V1730">
        <f>MIN(IF(SUM(W1730,X1730,Y1730,AA1730,AB1730,AE1730,AD1730,AG1730,AH1730,AK1730,AJ1730,AN1730,AO1730,AQ1730,AR1730,AT1730,AU1730,AV1730,A1730,BB1730,AX1730,AY1730,AZ1730,BA1730,BD1730,BE1730)=0,0,1)+IF(O1730="Smoothing ramp",1,0)+IF(ISNUMBER(W1730),1,0)+IF(ISNUMBER(X1730),1,0)+IF(ISNUMBER(Y1730),1,0)+IF(ISNUMBER(#REF!),1,0)+IF(ISNUMBER(AA1730),1,0)+IF(ISNUMBER(AB1730),1,0)+IF(ISNUMBER(#REF!),1,0)+IF(ISNUMBER(AE1730),1,0)+IF(ISNUMBER(AD1730),1,0)+IF(ISNUMBER(AG1730),1,0)+IF(ISNUMBER(AH1730),1,0)+IF(ISNUMBER(AJ1730),1,0)+IF(ISNUMBER(AK1730),1,0)+IF(ISNUMBER(AN1730),1,0)+IF(ISNUMBER(AO1730),1,0)+IF(ISNUMBER(AQ1730),1,0)+IF(ISNUMBER(AR1730),1,0)+IF(ISNUMBER(AT1730),1,0)+IF(ISNUMBER(AU1730),1,0)+IF(ISNUMBER(AV1730),1,0)+IF(ISNUMBER(#REF!),1,0)+IF(ISNUMBER(AM1730),1,0)+IF(ISNUMBER(BB1730),1,0)+IF(ISNUMBER(AX1730),1,0)+IF(ISNUMBER(AY1730),1,0)+IF(ISNUMBER(AZ1730),1,0)+IF(ISNUMBER(BA1730),1,0)+IF(ISNUMBER(BD1730),1,0)+IF(ISNUMBER(BE1730),1,0),1)</f>
        <v>1</v>
      </c>
      <c r="W1730">
        <v>213</v>
      </c>
      <c r="X1730" t="s">
        <v>48</v>
      </c>
      <c r="Y1730" t="s">
        <v>48</v>
      </c>
      <c r="Z1730" t="s">
        <v>52</v>
      </c>
      <c r="AA1730">
        <v>155</v>
      </c>
      <c r="AB1730" t="s">
        <v>48</v>
      </c>
      <c r="AC1730" t="s">
        <v>48</v>
      </c>
      <c r="AD1730" t="s">
        <v>48</v>
      </c>
      <c r="AE1730" t="s">
        <v>48</v>
      </c>
      <c r="AF1730" t="s">
        <v>48</v>
      </c>
      <c r="AG1730" t="s">
        <v>48</v>
      </c>
      <c r="AH1730" t="s">
        <v>48</v>
      </c>
      <c r="AI1730" t="s">
        <v>48</v>
      </c>
      <c r="AJ1730" t="s">
        <v>48</v>
      </c>
      <c r="AK1730" t="s">
        <v>48</v>
      </c>
      <c r="AL1730" t="s">
        <v>48</v>
      </c>
      <c r="AN1730" t="s">
        <v>48</v>
      </c>
      <c r="AO1730" t="s">
        <v>48</v>
      </c>
      <c r="AP1730" t="s">
        <v>48</v>
      </c>
      <c r="AQ1730" t="s">
        <v>48</v>
      </c>
      <c r="AR1730" t="s">
        <v>48</v>
      </c>
      <c r="AT1730" t="s">
        <v>48</v>
      </c>
      <c r="AU1730" t="s">
        <v>48</v>
      </c>
      <c r="AV1730" t="s">
        <v>48</v>
      </c>
      <c r="AW1730" t="s">
        <v>48</v>
      </c>
      <c r="AX1730" t="s">
        <v>48</v>
      </c>
      <c r="AY1730" t="s">
        <v>48</v>
      </c>
      <c r="AZ1730" t="s">
        <v>48</v>
      </c>
      <c r="BA1730" t="s">
        <v>48</v>
      </c>
      <c r="BB1730" t="s">
        <v>48</v>
      </c>
      <c r="BC1730" t="s">
        <v>48</v>
      </c>
      <c r="BD1730" t="s">
        <v>48</v>
      </c>
      <c r="BE1730" t="s">
        <v>48</v>
      </c>
      <c r="BF1730" t="s">
        <v>48</v>
      </c>
      <c r="BG1730" s="15" t="e">
        <f ca="1">OFFSET($V$6,0,MATCH(BH1730,$X1730:$BF1730,0))</f>
        <v>#N/A</v>
      </c>
      <c r="BH1730" s="15">
        <f t="shared" si="396"/>
        <v>100000</v>
      </c>
      <c r="BI1730" s="15" t="e">
        <f t="shared" ca="1" si="397"/>
        <v>#N/A</v>
      </c>
      <c r="BJ1730" s="15" t="str">
        <f t="shared" ca="1" si="398"/>
        <v>AT</v>
      </c>
      <c r="BK1730" s="15">
        <f t="shared" si="399"/>
        <v>155</v>
      </c>
      <c r="BL1730" s="15" t="str">
        <f t="shared" ca="1" si="400"/>
        <v>None</v>
      </c>
      <c r="BM1730" s="15">
        <f t="shared" si="401"/>
        <v>2</v>
      </c>
      <c r="BN1730" t="str">
        <f t="shared" si="402"/>
        <v>CHECK</v>
      </c>
      <c r="BO1730" t="str">
        <f t="shared" si="403"/>
        <v>CHECK</v>
      </c>
      <c r="BP1730" t="str">
        <f t="shared" si="404"/>
        <v>CHECK</v>
      </c>
    </row>
    <row r="1731" spans="2:68" hidden="1">
      <c r="B1731">
        <v>20250313</v>
      </c>
      <c r="C1731" t="s">
        <v>75</v>
      </c>
      <c r="D1731">
        <v>1930</v>
      </c>
      <c r="F1731">
        <v>8895</v>
      </c>
      <c r="G1731">
        <v>1137</v>
      </c>
      <c r="H1731">
        <v>9321</v>
      </c>
      <c r="K1731">
        <v>-4924</v>
      </c>
      <c r="L1731">
        <v>-4924</v>
      </c>
      <c r="M1731">
        <v>-3092</v>
      </c>
      <c r="N1731" t="s">
        <v>50</v>
      </c>
      <c r="O1731" t="s">
        <v>47</v>
      </c>
      <c r="P1731" s="157">
        <f t="shared" si="390"/>
        <v>0</v>
      </c>
      <c r="Q1731" t="str">
        <f t="shared" si="391"/>
        <v>NA</v>
      </c>
      <c r="R1731" s="157" t="str">
        <f t="shared" si="392"/>
        <v>NA</v>
      </c>
      <c r="S1731" s="157" t="str">
        <f t="shared" si="393"/>
        <v>NA</v>
      </c>
      <c r="T1731" t="str">
        <f t="shared" si="394"/>
        <v>NA</v>
      </c>
      <c r="U1731">
        <f t="shared" si="395"/>
        <v>0</v>
      </c>
      <c r="V1731">
        <f>MIN(IF(SUM(W1731,X1731,Y1731,AA1731,AB1731,AE1731,AD1731,AG1731,AH1731,AK1731,AJ1731,AN1731,AO1731,AQ1731,AR1731,AT1731,AU1731,AV1731,A1731,BB1731,AX1731,AY1731,AZ1731,BA1731,BD1731,BE1731)=0,0,1)+IF(O1731="Smoothing ramp",1,0)+IF(ISNUMBER(W1731),1,0)+IF(ISNUMBER(X1731),1,0)+IF(ISNUMBER(Y1731),1,0)+IF(ISNUMBER(#REF!),1,0)+IF(ISNUMBER(AA1731),1,0)+IF(ISNUMBER(AB1731),1,0)+IF(ISNUMBER(#REF!),1,0)+IF(ISNUMBER(AE1731),1,0)+IF(ISNUMBER(AD1731),1,0)+IF(ISNUMBER(AG1731),1,0)+IF(ISNUMBER(AH1731),1,0)+IF(ISNUMBER(AJ1731),1,0)+IF(ISNUMBER(AK1731),1,0)+IF(ISNUMBER(AN1731),1,0)+IF(ISNUMBER(AO1731),1,0)+IF(ISNUMBER(AQ1731),1,0)+IF(ISNUMBER(AR1731),1,0)+IF(ISNUMBER(AT1731),1,0)+IF(ISNUMBER(AU1731),1,0)+IF(ISNUMBER(AV1731),1,0)+IF(ISNUMBER(#REF!),1,0)+IF(ISNUMBER(AM1731),1,0)+IF(ISNUMBER(BB1731),1,0)+IF(ISNUMBER(AX1731),1,0)+IF(ISNUMBER(AY1731),1,0)+IF(ISNUMBER(AZ1731),1,0)+IF(ISNUMBER(BA1731),1,0)+IF(ISNUMBER(BD1731),1,0)+IF(ISNUMBER(BE1731),1,0),1)</f>
        <v>1</v>
      </c>
      <c r="W1731">
        <v>216</v>
      </c>
      <c r="X1731" t="s">
        <v>48</v>
      </c>
      <c r="Y1731" t="s">
        <v>48</v>
      </c>
      <c r="Z1731" t="s">
        <v>52</v>
      </c>
      <c r="AA1731">
        <v>155</v>
      </c>
      <c r="AB1731" t="s">
        <v>48</v>
      </c>
      <c r="AC1731" t="s">
        <v>48</v>
      </c>
      <c r="AD1731" t="s">
        <v>48</v>
      </c>
      <c r="AE1731" t="s">
        <v>48</v>
      </c>
      <c r="AF1731" t="s">
        <v>48</v>
      </c>
      <c r="AG1731" t="s">
        <v>48</v>
      </c>
      <c r="AH1731" t="s">
        <v>48</v>
      </c>
      <c r="AI1731" t="s">
        <v>48</v>
      </c>
      <c r="AJ1731" t="s">
        <v>48</v>
      </c>
      <c r="AK1731" t="s">
        <v>48</v>
      </c>
      <c r="AL1731" t="s">
        <v>48</v>
      </c>
      <c r="AN1731" t="s">
        <v>48</v>
      </c>
      <c r="AO1731" t="s">
        <v>48</v>
      </c>
      <c r="AP1731" t="s">
        <v>48</v>
      </c>
      <c r="AQ1731" t="s">
        <v>48</v>
      </c>
      <c r="AR1731" t="s">
        <v>48</v>
      </c>
      <c r="AT1731" t="s">
        <v>48</v>
      </c>
      <c r="AU1731" t="s">
        <v>48</v>
      </c>
      <c r="AV1731" t="s">
        <v>48</v>
      </c>
      <c r="AW1731" t="s">
        <v>48</v>
      </c>
      <c r="AX1731" t="s">
        <v>48</v>
      </c>
      <c r="AY1731" t="s">
        <v>48</v>
      </c>
      <c r="AZ1731" t="s">
        <v>48</v>
      </c>
      <c r="BA1731" t="s">
        <v>48</v>
      </c>
      <c r="BB1731" t="s">
        <v>48</v>
      </c>
      <c r="BC1731" t="s">
        <v>48</v>
      </c>
      <c r="BD1731" t="s">
        <v>48</v>
      </c>
      <c r="BE1731" t="s">
        <v>48</v>
      </c>
      <c r="BF1731" t="s">
        <v>48</v>
      </c>
      <c r="BG1731" s="15" t="e">
        <f ca="1">OFFSET($V$6,0,MATCH(BH1731,$X1731:$BF1731,0))</f>
        <v>#N/A</v>
      </c>
      <c r="BH1731" s="15">
        <f t="shared" si="396"/>
        <v>100000</v>
      </c>
      <c r="BI1731" s="15" t="e">
        <f t="shared" ca="1" si="397"/>
        <v>#N/A</v>
      </c>
      <c r="BJ1731" s="15" t="str">
        <f t="shared" ca="1" si="398"/>
        <v>AT</v>
      </c>
      <c r="BK1731" s="15">
        <f t="shared" si="399"/>
        <v>155</v>
      </c>
      <c r="BL1731" s="15" t="str">
        <f t="shared" ca="1" si="400"/>
        <v>None</v>
      </c>
      <c r="BM1731" s="15">
        <f t="shared" si="401"/>
        <v>2</v>
      </c>
      <c r="BN1731" t="str">
        <f t="shared" si="402"/>
        <v>CHECK</v>
      </c>
      <c r="BO1731" t="str">
        <f t="shared" si="403"/>
        <v>CHECK</v>
      </c>
      <c r="BP1731" t="str">
        <f t="shared" si="404"/>
        <v>CHECK</v>
      </c>
    </row>
    <row r="1732" spans="2:68" hidden="1">
      <c r="B1732">
        <v>20250313</v>
      </c>
      <c r="C1732" t="s">
        <v>75</v>
      </c>
      <c r="D1732">
        <v>2030</v>
      </c>
      <c r="F1732">
        <v>8895</v>
      </c>
      <c r="G1732">
        <v>1137</v>
      </c>
      <c r="H1732">
        <v>9317</v>
      </c>
      <c r="K1732">
        <v>-4924</v>
      </c>
      <c r="L1732">
        <v>-4924</v>
      </c>
      <c r="M1732">
        <v>-3085</v>
      </c>
      <c r="N1732" t="s">
        <v>50</v>
      </c>
      <c r="O1732" t="s">
        <v>47</v>
      </c>
      <c r="P1732" s="157">
        <f t="shared" si="390"/>
        <v>0</v>
      </c>
      <c r="Q1732" t="str">
        <f t="shared" si="391"/>
        <v>NA</v>
      </c>
      <c r="R1732" s="157" t="str">
        <f t="shared" si="392"/>
        <v>NA</v>
      </c>
      <c r="S1732" s="157" t="str">
        <f t="shared" si="393"/>
        <v>NA</v>
      </c>
      <c r="T1732" t="str">
        <f t="shared" si="394"/>
        <v>NA</v>
      </c>
      <c r="U1732">
        <f t="shared" si="395"/>
        <v>0</v>
      </c>
      <c r="V1732">
        <f>MIN(IF(SUM(W1732,X1732,Y1732,AA1732,AB1732,AE1732,AD1732,AG1732,AH1732,AK1732,AJ1732,AN1732,AO1732,AQ1732,AR1732,AT1732,AU1732,AV1732,A1732,BB1732,AX1732,AY1732,AZ1732,BA1732,BD1732,BE1732)=0,0,1)+IF(O1732="Smoothing ramp",1,0)+IF(ISNUMBER(W1732),1,0)+IF(ISNUMBER(X1732),1,0)+IF(ISNUMBER(Y1732),1,0)+IF(ISNUMBER(#REF!),1,0)+IF(ISNUMBER(AA1732),1,0)+IF(ISNUMBER(AB1732),1,0)+IF(ISNUMBER(#REF!),1,0)+IF(ISNUMBER(AE1732),1,0)+IF(ISNUMBER(AD1732),1,0)+IF(ISNUMBER(AG1732),1,0)+IF(ISNUMBER(AH1732),1,0)+IF(ISNUMBER(AJ1732),1,0)+IF(ISNUMBER(AK1732),1,0)+IF(ISNUMBER(AN1732),1,0)+IF(ISNUMBER(AO1732),1,0)+IF(ISNUMBER(AQ1732),1,0)+IF(ISNUMBER(AR1732),1,0)+IF(ISNUMBER(AT1732),1,0)+IF(ISNUMBER(AU1732),1,0)+IF(ISNUMBER(AV1732),1,0)+IF(ISNUMBER(#REF!),1,0)+IF(ISNUMBER(AM1732),1,0)+IF(ISNUMBER(BB1732),1,0)+IF(ISNUMBER(AX1732),1,0)+IF(ISNUMBER(AY1732),1,0)+IF(ISNUMBER(AZ1732),1,0)+IF(ISNUMBER(BA1732),1,0)+IF(ISNUMBER(BD1732),1,0)+IF(ISNUMBER(BE1732),1,0),1)</f>
        <v>1</v>
      </c>
      <c r="W1732">
        <v>212</v>
      </c>
      <c r="X1732" t="s">
        <v>48</v>
      </c>
      <c r="Y1732" t="s">
        <v>48</v>
      </c>
      <c r="Z1732" t="s">
        <v>52</v>
      </c>
      <c r="AA1732">
        <v>155</v>
      </c>
      <c r="AB1732" t="s">
        <v>48</v>
      </c>
      <c r="AC1732" t="s">
        <v>48</v>
      </c>
      <c r="AD1732" t="s">
        <v>48</v>
      </c>
      <c r="AE1732" t="s">
        <v>48</v>
      </c>
      <c r="AF1732" t="s">
        <v>48</v>
      </c>
      <c r="AG1732" t="s">
        <v>48</v>
      </c>
      <c r="AH1732" t="s">
        <v>48</v>
      </c>
      <c r="AI1732" t="s">
        <v>48</v>
      </c>
      <c r="AJ1732" t="s">
        <v>48</v>
      </c>
      <c r="AK1732" t="s">
        <v>48</v>
      </c>
      <c r="AL1732" t="s">
        <v>48</v>
      </c>
      <c r="AN1732" t="s">
        <v>48</v>
      </c>
      <c r="AO1732" t="s">
        <v>48</v>
      </c>
      <c r="AP1732" t="s">
        <v>48</v>
      </c>
      <c r="AQ1732" t="s">
        <v>48</v>
      </c>
      <c r="AR1732" t="s">
        <v>48</v>
      </c>
      <c r="AT1732" t="s">
        <v>48</v>
      </c>
      <c r="AU1732" t="s">
        <v>48</v>
      </c>
      <c r="AV1732" t="s">
        <v>48</v>
      </c>
      <c r="AW1732" t="s">
        <v>48</v>
      </c>
      <c r="AX1732" t="s">
        <v>48</v>
      </c>
      <c r="AY1732" t="s">
        <v>48</v>
      </c>
      <c r="AZ1732" t="s">
        <v>48</v>
      </c>
      <c r="BA1732" t="s">
        <v>48</v>
      </c>
      <c r="BB1732" t="s">
        <v>48</v>
      </c>
      <c r="BC1732" t="s">
        <v>48</v>
      </c>
      <c r="BD1732" t="s">
        <v>48</v>
      </c>
      <c r="BE1732" t="s">
        <v>48</v>
      </c>
      <c r="BF1732" t="s">
        <v>48</v>
      </c>
      <c r="BG1732" s="15" t="e">
        <f ca="1">OFFSET($V$6,0,MATCH(BH1732,$X1732:$BF1732,0))</f>
        <v>#N/A</v>
      </c>
      <c r="BH1732" s="15">
        <f t="shared" si="396"/>
        <v>100000</v>
      </c>
      <c r="BI1732" s="15" t="e">
        <f t="shared" ca="1" si="397"/>
        <v>#N/A</v>
      </c>
      <c r="BJ1732" s="15" t="str">
        <f t="shared" ca="1" si="398"/>
        <v>AT</v>
      </c>
      <c r="BK1732" s="15">
        <f t="shared" si="399"/>
        <v>155</v>
      </c>
      <c r="BL1732" s="15" t="str">
        <f t="shared" ca="1" si="400"/>
        <v>None</v>
      </c>
      <c r="BM1732" s="15">
        <f t="shared" si="401"/>
        <v>2</v>
      </c>
      <c r="BN1732" t="str">
        <f t="shared" si="402"/>
        <v>CHECK</v>
      </c>
      <c r="BO1732" t="str">
        <f t="shared" si="403"/>
        <v>CHECK</v>
      </c>
      <c r="BP1732" t="str">
        <f t="shared" si="404"/>
        <v>CHECK</v>
      </c>
    </row>
    <row r="1733" spans="2:68" hidden="1">
      <c r="B1733">
        <v>20250313</v>
      </c>
      <c r="C1733" t="s">
        <v>75</v>
      </c>
      <c r="D1733">
        <v>2130</v>
      </c>
      <c r="E1733">
        <v>7893</v>
      </c>
      <c r="H1733">
        <v>7892</v>
      </c>
      <c r="K1733">
        <v>-5046</v>
      </c>
      <c r="L1733">
        <v>-5046</v>
      </c>
      <c r="M1733">
        <v>-5045</v>
      </c>
      <c r="N1733" t="s">
        <v>50</v>
      </c>
      <c r="O1733" t="s">
        <v>47</v>
      </c>
      <c r="P1733" s="157">
        <f t="shared" si="390"/>
        <v>0</v>
      </c>
      <c r="Q1733">
        <f t="shared" si="391"/>
        <v>1</v>
      </c>
      <c r="R1733" s="157" t="str">
        <f t="shared" si="392"/>
        <v>NA</v>
      </c>
      <c r="S1733" s="157" t="str">
        <f t="shared" si="393"/>
        <v>NA</v>
      </c>
      <c r="T1733" t="str">
        <f t="shared" si="394"/>
        <v>NA</v>
      </c>
      <c r="U1733">
        <f t="shared" si="395"/>
        <v>0</v>
      </c>
      <c r="V1733">
        <f>MIN(IF(SUM(W1733,X1733,Y1733,AA1733,AB1733,AE1733,AD1733,AG1733,AH1733,AK1733,AJ1733,AN1733,AO1733,AQ1733,AR1733,AT1733,AU1733,AV1733,A1733,BB1733,AX1733,AY1733,AZ1733,BA1733,BD1733,BE1733)=0,0,1)+IF(O1733="Smoothing ramp",1,0)+IF(ISNUMBER(W1733),1,0)+IF(ISNUMBER(X1733),1,0)+IF(ISNUMBER(Y1733),1,0)+IF(ISNUMBER(#REF!),1,0)+IF(ISNUMBER(AA1733),1,0)+IF(ISNUMBER(AB1733),1,0)+IF(ISNUMBER(#REF!),1,0)+IF(ISNUMBER(AE1733),1,0)+IF(ISNUMBER(AD1733),1,0)+IF(ISNUMBER(AG1733),1,0)+IF(ISNUMBER(AH1733),1,0)+IF(ISNUMBER(AJ1733),1,0)+IF(ISNUMBER(AK1733),1,0)+IF(ISNUMBER(AN1733),1,0)+IF(ISNUMBER(AO1733),1,0)+IF(ISNUMBER(AQ1733),1,0)+IF(ISNUMBER(AR1733),1,0)+IF(ISNUMBER(AT1733),1,0)+IF(ISNUMBER(AU1733),1,0)+IF(ISNUMBER(AV1733),1,0)+IF(ISNUMBER(#REF!),1,0)+IF(ISNUMBER(AM1733),1,0)+IF(ISNUMBER(BB1733),1,0)+IF(ISNUMBER(AX1733),1,0)+IF(ISNUMBER(AY1733),1,0)+IF(ISNUMBER(AZ1733),1,0)+IF(ISNUMBER(BA1733),1,0)+IF(ISNUMBER(BD1733),1,0)+IF(ISNUMBER(BE1733),1,0),1)</f>
        <v>1</v>
      </c>
      <c r="W1733">
        <v>353</v>
      </c>
      <c r="X1733" t="s">
        <v>48</v>
      </c>
      <c r="Y1733" t="s">
        <v>48</v>
      </c>
      <c r="Z1733" t="s">
        <v>48</v>
      </c>
      <c r="AA1733">
        <v>155</v>
      </c>
      <c r="AB1733" t="s">
        <v>48</v>
      </c>
      <c r="AC1733" t="s">
        <v>48</v>
      </c>
      <c r="AD1733" t="s">
        <v>48</v>
      </c>
      <c r="AE1733" t="s">
        <v>48</v>
      </c>
      <c r="AF1733" t="s">
        <v>48</v>
      </c>
      <c r="AG1733" t="s">
        <v>48</v>
      </c>
      <c r="AH1733" t="s">
        <v>48</v>
      </c>
      <c r="AI1733" t="s">
        <v>48</v>
      </c>
      <c r="AJ1733" t="s">
        <v>48</v>
      </c>
      <c r="AK1733" t="s">
        <v>48</v>
      </c>
      <c r="AL1733" t="s">
        <v>48</v>
      </c>
      <c r="AN1733" t="s">
        <v>48</v>
      </c>
      <c r="AO1733" t="s">
        <v>48</v>
      </c>
      <c r="AP1733" t="s">
        <v>48</v>
      </c>
      <c r="AQ1733" t="s">
        <v>48</v>
      </c>
      <c r="AR1733" t="s">
        <v>48</v>
      </c>
      <c r="AT1733" t="s">
        <v>48</v>
      </c>
      <c r="AU1733" t="s">
        <v>48</v>
      </c>
      <c r="AV1733" t="s">
        <v>48</v>
      </c>
      <c r="AW1733" t="s">
        <v>48</v>
      </c>
      <c r="AX1733" t="s">
        <v>48</v>
      </c>
      <c r="AY1733" t="s">
        <v>48</v>
      </c>
      <c r="AZ1733" t="s">
        <v>48</v>
      </c>
      <c r="BA1733" t="s">
        <v>48</v>
      </c>
      <c r="BB1733" t="s">
        <v>48</v>
      </c>
      <c r="BC1733" t="s">
        <v>48</v>
      </c>
      <c r="BD1733" t="s">
        <v>48</v>
      </c>
      <c r="BE1733" t="s">
        <v>48</v>
      </c>
      <c r="BF1733" t="s">
        <v>48</v>
      </c>
      <c r="BG1733" s="15" t="e">
        <f ca="1">OFFSET($V$6,0,MATCH(BH1733,$X1733:$BF1733,0))</f>
        <v>#N/A</v>
      </c>
      <c r="BH1733" s="15">
        <f t="shared" si="396"/>
        <v>100000</v>
      </c>
      <c r="BI1733" s="15" t="e">
        <f t="shared" ca="1" si="397"/>
        <v>#N/A</v>
      </c>
      <c r="BJ1733" s="15" t="str">
        <f t="shared" ca="1" si="398"/>
        <v>AT</v>
      </c>
      <c r="BK1733" s="15">
        <f t="shared" si="399"/>
        <v>155</v>
      </c>
      <c r="BL1733" s="15" t="str">
        <f t="shared" ca="1" si="400"/>
        <v>None</v>
      </c>
      <c r="BM1733" s="15">
        <f t="shared" si="401"/>
        <v>2</v>
      </c>
      <c r="BN1733" t="str">
        <f t="shared" si="402"/>
        <v>CHECK</v>
      </c>
      <c r="BO1733" t="str">
        <f t="shared" si="403"/>
        <v>CHECK</v>
      </c>
      <c r="BP1733" t="str">
        <f t="shared" si="404"/>
        <v>CHECK</v>
      </c>
    </row>
    <row r="1734" spans="2:68" hidden="1">
      <c r="B1734">
        <v>20250313</v>
      </c>
      <c r="C1734" t="s">
        <v>75</v>
      </c>
      <c r="D1734">
        <v>2230</v>
      </c>
      <c r="E1734">
        <v>7893</v>
      </c>
      <c r="H1734">
        <v>7892</v>
      </c>
      <c r="K1734">
        <v>-5046</v>
      </c>
      <c r="L1734">
        <v>-5046</v>
      </c>
      <c r="M1734">
        <v>-5045</v>
      </c>
      <c r="N1734" t="s">
        <v>50</v>
      </c>
      <c r="O1734" t="s">
        <v>47</v>
      </c>
      <c r="P1734" s="157">
        <f t="shared" si="390"/>
        <v>0</v>
      </c>
      <c r="Q1734">
        <f t="shared" si="391"/>
        <v>1</v>
      </c>
      <c r="R1734" s="157" t="str">
        <f t="shared" si="392"/>
        <v>NA</v>
      </c>
      <c r="S1734" s="157" t="str">
        <f t="shared" si="393"/>
        <v>NA</v>
      </c>
      <c r="T1734" t="str">
        <f t="shared" si="394"/>
        <v>NA</v>
      </c>
      <c r="U1734">
        <f t="shared" si="395"/>
        <v>0</v>
      </c>
      <c r="V1734">
        <f>MIN(IF(SUM(W1734,X1734,Y1734,AA1734,AB1734,AE1734,AD1734,AG1734,AH1734,AK1734,AJ1734,AN1734,AO1734,AQ1734,AR1734,AT1734,AU1734,AV1734,A1734,BB1734,AX1734,AY1734,AZ1734,BA1734,BD1734,BE1734)=0,0,1)+IF(O1734="Smoothing ramp",1,0)+IF(ISNUMBER(W1734),1,0)+IF(ISNUMBER(X1734),1,0)+IF(ISNUMBER(Y1734),1,0)+IF(ISNUMBER(#REF!),1,0)+IF(ISNUMBER(AA1734),1,0)+IF(ISNUMBER(AB1734),1,0)+IF(ISNUMBER(#REF!),1,0)+IF(ISNUMBER(AE1734),1,0)+IF(ISNUMBER(AD1734),1,0)+IF(ISNUMBER(AG1734),1,0)+IF(ISNUMBER(AH1734),1,0)+IF(ISNUMBER(AJ1734),1,0)+IF(ISNUMBER(AK1734),1,0)+IF(ISNUMBER(AN1734),1,0)+IF(ISNUMBER(AO1734),1,0)+IF(ISNUMBER(AQ1734),1,0)+IF(ISNUMBER(AR1734),1,0)+IF(ISNUMBER(AT1734),1,0)+IF(ISNUMBER(AU1734),1,0)+IF(ISNUMBER(AV1734),1,0)+IF(ISNUMBER(#REF!),1,0)+IF(ISNUMBER(AM1734),1,0)+IF(ISNUMBER(BB1734),1,0)+IF(ISNUMBER(AX1734),1,0)+IF(ISNUMBER(AY1734),1,0)+IF(ISNUMBER(AZ1734),1,0)+IF(ISNUMBER(BA1734),1,0)+IF(ISNUMBER(BD1734),1,0)+IF(ISNUMBER(BE1734),1,0),1)</f>
        <v>1</v>
      </c>
      <c r="W1734">
        <v>353</v>
      </c>
      <c r="X1734" t="s">
        <v>48</v>
      </c>
      <c r="Y1734" t="s">
        <v>48</v>
      </c>
      <c r="Z1734" t="s">
        <v>48</v>
      </c>
      <c r="AA1734">
        <v>155</v>
      </c>
      <c r="AB1734" t="s">
        <v>48</v>
      </c>
      <c r="AC1734" t="s">
        <v>48</v>
      </c>
      <c r="AD1734" t="s">
        <v>48</v>
      </c>
      <c r="AE1734" t="s">
        <v>48</v>
      </c>
      <c r="AF1734" t="s">
        <v>48</v>
      </c>
      <c r="AG1734" t="s">
        <v>48</v>
      </c>
      <c r="AH1734" t="s">
        <v>48</v>
      </c>
      <c r="AI1734" t="s">
        <v>48</v>
      </c>
      <c r="AJ1734" t="s">
        <v>48</v>
      </c>
      <c r="AK1734" t="s">
        <v>48</v>
      </c>
      <c r="AL1734" t="s">
        <v>48</v>
      </c>
      <c r="AN1734" t="s">
        <v>48</v>
      </c>
      <c r="AO1734" t="s">
        <v>48</v>
      </c>
      <c r="AP1734" t="s">
        <v>48</v>
      </c>
      <c r="AQ1734" t="s">
        <v>48</v>
      </c>
      <c r="AR1734" t="s">
        <v>48</v>
      </c>
      <c r="AT1734" t="s">
        <v>48</v>
      </c>
      <c r="AU1734" t="s">
        <v>48</v>
      </c>
      <c r="AV1734" t="s">
        <v>48</v>
      </c>
      <c r="AW1734" t="s">
        <v>48</v>
      </c>
      <c r="AX1734" t="s">
        <v>48</v>
      </c>
      <c r="AY1734" t="s">
        <v>48</v>
      </c>
      <c r="AZ1734" t="s">
        <v>48</v>
      </c>
      <c r="BA1734" t="s">
        <v>48</v>
      </c>
      <c r="BB1734" t="s">
        <v>48</v>
      </c>
      <c r="BC1734" t="s">
        <v>48</v>
      </c>
      <c r="BD1734" t="s">
        <v>48</v>
      </c>
      <c r="BE1734" t="s">
        <v>48</v>
      </c>
      <c r="BF1734" t="s">
        <v>48</v>
      </c>
      <c r="BG1734" s="15" t="e">
        <f ca="1">OFFSET($V$6,0,MATCH(BH1734,$X1734:$BF1734,0))</f>
        <v>#N/A</v>
      </c>
      <c r="BH1734" s="15">
        <f t="shared" si="396"/>
        <v>100000</v>
      </c>
      <c r="BI1734" s="15" t="e">
        <f t="shared" ca="1" si="397"/>
        <v>#N/A</v>
      </c>
      <c r="BJ1734" s="15" t="str">
        <f t="shared" ca="1" si="398"/>
        <v>AT</v>
      </c>
      <c r="BK1734" s="15">
        <f t="shared" si="399"/>
        <v>155</v>
      </c>
      <c r="BL1734" s="15" t="str">
        <f t="shared" ca="1" si="400"/>
        <v>None</v>
      </c>
      <c r="BM1734" s="15">
        <f t="shared" si="401"/>
        <v>2</v>
      </c>
      <c r="BN1734" t="str">
        <f t="shared" si="402"/>
        <v>CHECK</v>
      </c>
      <c r="BO1734" t="str">
        <f t="shared" si="403"/>
        <v>CHECK</v>
      </c>
      <c r="BP1734" t="str">
        <f t="shared" si="404"/>
        <v>CHECK</v>
      </c>
    </row>
    <row r="1735" spans="2:68" hidden="1">
      <c r="B1735">
        <v>20250313</v>
      </c>
      <c r="C1735" t="s">
        <v>75</v>
      </c>
      <c r="D1735">
        <v>2330</v>
      </c>
      <c r="E1735">
        <v>7083</v>
      </c>
      <c r="H1735">
        <v>7082</v>
      </c>
      <c r="K1735">
        <v>-4216</v>
      </c>
      <c r="L1735">
        <v>-4216</v>
      </c>
      <c r="M1735">
        <v>-4214</v>
      </c>
      <c r="N1735" t="s">
        <v>50</v>
      </c>
      <c r="O1735" t="s">
        <v>47</v>
      </c>
      <c r="P1735" s="157">
        <f t="shared" si="390"/>
        <v>0</v>
      </c>
      <c r="Q1735">
        <f t="shared" si="391"/>
        <v>1</v>
      </c>
      <c r="R1735" s="157" t="str">
        <f t="shared" si="392"/>
        <v>NA</v>
      </c>
      <c r="S1735" s="157" t="str">
        <f t="shared" si="393"/>
        <v>NA</v>
      </c>
      <c r="T1735" t="str">
        <f t="shared" si="394"/>
        <v>NA</v>
      </c>
      <c r="U1735">
        <f t="shared" si="395"/>
        <v>0</v>
      </c>
      <c r="V1735">
        <f>MIN(IF(SUM(W1735,X1735,Y1735,AA1735,AB1735,AE1735,AD1735,AG1735,AH1735,AK1735,AJ1735,AN1735,AO1735,AQ1735,AR1735,AT1735,AU1735,AV1735,A1735,BB1735,AX1735,AY1735,AZ1735,BA1735,BD1735,BE1735)=0,0,1)+IF(O1735="Smoothing ramp",1,0)+IF(ISNUMBER(W1735),1,0)+IF(ISNUMBER(X1735),1,0)+IF(ISNUMBER(Y1735),1,0)+IF(ISNUMBER(#REF!),1,0)+IF(ISNUMBER(AA1735),1,0)+IF(ISNUMBER(AB1735),1,0)+IF(ISNUMBER(#REF!),1,0)+IF(ISNUMBER(AE1735),1,0)+IF(ISNUMBER(AD1735),1,0)+IF(ISNUMBER(AG1735),1,0)+IF(ISNUMBER(AH1735),1,0)+IF(ISNUMBER(AJ1735),1,0)+IF(ISNUMBER(AK1735),1,0)+IF(ISNUMBER(AN1735),1,0)+IF(ISNUMBER(AO1735),1,0)+IF(ISNUMBER(AQ1735),1,0)+IF(ISNUMBER(AR1735),1,0)+IF(ISNUMBER(AT1735),1,0)+IF(ISNUMBER(AU1735),1,0)+IF(ISNUMBER(AV1735),1,0)+IF(ISNUMBER(#REF!),1,0)+IF(ISNUMBER(AM1735),1,0)+IF(ISNUMBER(BB1735),1,0)+IF(ISNUMBER(AX1735),1,0)+IF(ISNUMBER(AY1735),1,0)+IF(ISNUMBER(AZ1735),1,0)+IF(ISNUMBER(BA1735),1,0)+IF(ISNUMBER(BD1735),1,0)+IF(ISNUMBER(BE1735),1,0),1)</f>
        <v>1</v>
      </c>
      <c r="W1735">
        <v>332</v>
      </c>
      <c r="X1735" t="s">
        <v>48</v>
      </c>
      <c r="Y1735" t="s">
        <v>48</v>
      </c>
      <c r="Z1735" t="s">
        <v>48</v>
      </c>
      <c r="AA1735">
        <v>170</v>
      </c>
      <c r="AB1735" t="s">
        <v>48</v>
      </c>
      <c r="AC1735" t="s">
        <v>48</v>
      </c>
      <c r="AD1735" t="s">
        <v>48</v>
      </c>
      <c r="AE1735" t="s">
        <v>48</v>
      </c>
      <c r="AF1735" t="s">
        <v>48</v>
      </c>
      <c r="AG1735" t="s">
        <v>48</v>
      </c>
      <c r="AH1735" t="s">
        <v>48</v>
      </c>
      <c r="AI1735" t="s">
        <v>48</v>
      </c>
      <c r="AJ1735" t="s">
        <v>48</v>
      </c>
      <c r="AK1735" t="s">
        <v>48</v>
      </c>
      <c r="AL1735" t="s">
        <v>48</v>
      </c>
      <c r="AN1735" t="s">
        <v>48</v>
      </c>
      <c r="AO1735" t="s">
        <v>48</v>
      </c>
      <c r="AP1735" t="s">
        <v>48</v>
      </c>
      <c r="AQ1735" t="s">
        <v>48</v>
      </c>
      <c r="AR1735" t="s">
        <v>48</v>
      </c>
      <c r="AT1735" t="s">
        <v>48</v>
      </c>
      <c r="AU1735" t="s">
        <v>48</v>
      </c>
      <c r="AV1735" t="s">
        <v>48</v>
      </c>
      <c r="AW1735" t="s">
        <v>48</v>
      </c>
      <c r="AX1735" t="s">
        <v>48</v>
      </c>
      <c r="AY1735" t="s">
        <v>48</v>
      </c>
      <c r="AZ1735" t="s">
        <v>48</v>
      </c>
      <c r="BA1735" t="s">
        <v>48</v>
      </c>
      <c r="BB1735" t="s">
        <v>48</v>
      </c>
      <c r="BC1735" t="s">
        <v>48</v>
      </c>
      <c r="BD1735" t="s">
        <v>48</v>
      </c>
      <c r="BE1735" t="s">
        <v>48</v>
      </c>
      <c r="BF1735" t="s">
        <v>48</v>
      </c>
      <c r="BG1735" s="15" t="e">
        <f ca="1">OFFSET($V$6,0,MATCH(BH1735,$X1735:$BF1735,0))</f>
        <v>#N/A</v>
      </c>
      <c r="BH1735" s="15">
        <f t="shared" si="396"/>
        <v>100000</v>
      </c>
      <c r="BI1735" s="15" t="e">
        <f t="shared" ca="1" si="397"/>
        <v>#N/A</v>
      </c>
      <c r="BJ1735" s="15" t="str">
        <f t="shared" ca="1" si="398"/>
        <v>AT</v>
      </c>
      <c r="BK1735" s="15">
        <f t="shared" si="399"/>
        <v>170</v>
      </c>
      <c r="BL1735" s="15" t="str">
        <f t="shared" ca="1" si="400"/>
        <v>None</v>
      </c>
      <c r="BM1735" s="15">
        <f t="shared" si="401"/>
        <v>2</v>
      </c>
      <c r="BN1735" t="str">
        <f t="shared" si="402"/>
        <v>CHECK</v>
      </c>
      <c r="BO1735" t="str">
        <f t="shared" si="403"/>
        <v>CHECK</v>
      </c>
      <c r="BP1735" t="str">
        <f t="shared" si="404"/>
        <v>CHECK</v>
      </c>
    </row>
    <row r="1736" spans="2:68" hidden="1">
      <c r="B1736">
        <v>20250314</v>
      </c>
      <c r="C1736" t="s">
        <v>75</v>
      </c>
      <c r="D1736">
        <v>30</v>
      </c>
      <c r="E1736">
        <v>6880</v>
      </c>
      <c r="H1736">
        <v>6880</v>
      </c>
      <c r="K1736">
        <v>-3535</v>
      </c>
      <c r="L1736">
        <v>-3535</v>
      </c>
      <c r="M1736">
        <v>-3535</v>
      </c>
      <c r="N1736" t="s">
        <v>46</v>
      </c>
      <c r="O1736" t="s">
        <v>47</v>
      </c>
      <c r="P1736" s="157">
        <f t="shared" si="390"/>
        <v>0</v>
      </c>
      <c r="Q1736">
        <f t="shared" si="391"/>
        <v>0</v>
      </c>
      <c r="R1736" s="157" t="str">
        <f t="shared" si="392"/>
        <v>NA</v>
      </c>
      <c r="S1736" s="157" t="str">
        <f t="shared" si="393"/>
        <v>NA</v>
      </c>
      <c r="T1736" t="str">
        <f t="shared" si="394"/>
        <v>NA</v>
      </c>
      <c r="U1736">
        <f t="shared" si="395"/>
        <v>0</v>
      </c>
      <c r="V1736">
        <f>MIN(IF(SUM(W1736,X1736,Y1736,AA1736,AB1736,AE1736,AD1736,AG1736,AH1736,AK1736,AJ1736,AN1736,AO1736,AQ1736,AR1736,AT1736,AU1736,AV1736,A1736,BB1736,AX1736,AY1736,AZ1736,BA1736,BD1736,BE1736)=0,0,1)+IF(O1736="Smoothing ramp",1,0)+IF(ISNUMBER(W1736),1,0)+IF(ISNUMBER(X1736),1,0)+IF(ISNUMBER(Y1736),1,0)+IF(ISNUMBER(#REF!),1,0)+IF(ISNUMBER(AA1736),1,0)+IF(ISNUMBER(AB1736),1,0)+IF(ISNUMBER(#REF!),1,0)+IF(ISNUMBER(AE1736),1,0)+IF(ISNUMBER(AD1736),1,0)+IF(ISNUMBER(AG1736),1,0)+IF(ISNUMBER(AH1736),1,0)+IF(ISNUMBER(AJ1736),1,0)+IF(ISNUMBER(AK1736),1,0)+IF(ISNUMBER(AN1736),1,0)+IF(ISNUMBER(AO1736),1,0)+IF(ISNUMBER(AQ1736),1,0)+IF(ISNUMBER(AR1736),1,0)+IF(ISNUMBER(AT1736),1,0)+IF(ISNUMBER(AU1736),1,0)+IF(ISNUMBER(AV1736),1,0)+IF(ISNUMBER(#REF!),1,0)+IF(ISNUMBER(AM1736),1,0)+IF(ISNUMBER(BB1736),1,0)+IF(ISNUMBER(AX1736),1,0)+IF(ISNUMBER(AY1736),1,0)+IF(ISNUMBER(AZ1736),1,0)+IF(ISNUMBER(BA1736),1,0)+IF(ISNUMBER(BD1736),1,0)+IF(ISNUMBER(BE1736),1,0),1)</f>
        <v>1</v>
      </c>
      <c r="W1736">
        <v>215</v>
      </c>
      <c r="X1736" t="s">
        <v>48</v>
      </c>
      <c r="Y1736" t="s">
        <v>48</v>
      </c>
      <c r="Z1736" t="s">
        <v>48</v>
      </c>
      <c r="AA1736">
        <v>120</v>
      </c>
      <c r="AB1736" t="s">
        <v>48</v>
      </c>
      <c r="AC1736" t="s">
        <v>48</v>
      </c>
      <c r="AD1736" t="s">
        <v>48</v>
      </c>
      <c r="AE1736" t="s">
        <v>48</v>
      </c>
      <c r="AF1736" t="s">
        <v>48</v>
      </c>
      <c r="AG1736" t="s">
        <v>48</v>
      </c>
      <c r="AH1736" t="s">
        <v>48</v>
      </c>
      <c r="AI1736" t="s">
        <v>48</v>
      </c>
      <c r="AJ1736" t="s">
        <v>48</v>
      </c>
      <c r="AK1736" t="s">
        <v>48</v>
      </c>
      <c r="AL1736" t="s">
        <v>48</v>
      </c>
      <c r="AN1736" t="s">
        <v>48</v>
      </c>
      <c r="AO1736" t="s">
        <v>48</v>
      </c>
      <c r="AP1736" t="s">
        <v>48</v>
      </c>
      <c r="AQ1736" t="s">
        <v>48</v>
      </c>
      <c r="AR1736" t="s">
        <v>48</v>
      </c>
      <c r="AT1736" t="s">
        <v>48</v>
      </c>
      <c r="AU1736" t="s">
        <v>48</v>
      </c>
      <c r="AV1736" t="s">
        <v>48</v>
      </c>
      <c r="AW1736" t="s">
        <v>48</v>
      </c>
      <c r="AX1736" t="s">
        <v>48</v>
      </c>
      <c r="AY1736" t="s">
        <v>48</v>
      </c>
      <c r="AZ1736" t="s">
        <v>48</v>
      </c>
      <c r="BA1736" t="s">
        <v>48</v>
      </c>
      <c r="BB1736" t="s">
        <v>48</v>
      </c>
      <c r="BC1736" t="s">
        <v>48</v>
      </c>
      <c r="BD1736" t="s">
        <v>48</v>
      </c>
      <c r="BE1736" t="s">
        <v>48</v>
      </c>
      <c r="BF1736" t="s">
        <v>48</v>
      </c>
      <c r="BG1736" s="15" t="e">
        <f ca="1">OFFSET($V$6,0,MATCH(BH1736,$X1736:$BF1736,0))</f>
        <v>#N/A</v>
      </c>
      <c r="BH1736" s="15">
        <f t="shared" si="396"/>
        <v>100000</v>
      </c>
      <c r="BI1736" s="15" t="e">
        <f t="shared" ca="1" si="397"/>
        <v>#N/A</v>
      </c>
      <c r="BJ1736" s="15" t="str">
        <f t="shared" ca="1" si="398"/>
        <v>AT</v>
      </c>
      <c r="BK1736" s="15">
        <f t="shared" si="399"/>
        <v>120</v>
      </c>
      <c r="BL1736" s="15" t="str">
        <f t="shared" ca="1" si="400"/>
        <v>None</v>
      </c>
      <c r="BM1736" s="15">
        <f t="shared" si="401"/>
        <v>2</v>
      </c>
      <c r="BN1736" t="str">
        <f t="shared" si="402"/>
        <v>CHECK</v>
      </c>
      <c r="BO1736" t="str">
        <f t="shared" si="403"/>
        <v>CHECK</v>
      </c>
      <c r="BP1736" t="str">
        <f t="shared" si="404"/>
        <v>CHECK</v>
      </c>
    </row>
    <row r="1737" spans="2:68" hidden="1">
      <c r="B1737">
        <v>20250314</v>
      </c>
      <c r="C1737" t="s">
        <v>75</v>
      </c>
      <c r="D1737">
        <v>130</v>
      </c>
      <c r="E1737">
        <v>6880</v>
      </c>
      <c r="H1737">
        <v>6880</v>
      </c>
      <c r="K1737">
        <v>-3535</v>
      </c>
      <c r="L1737">
        <v>-3535</v>
      </c>
      <c r="M1737">
        <v>-3535</v>
      </c>
      <c r="N1737" t="s">
        <v>46</v>
      </c>
      <c r="O1737" t="s">
        <v>47</v>
      </c>
      <c r="P1737" s="157">
        <f t="shared" ref="P1737:P1800" si="405">IFERROR(K1737-L1737,0)</f>
        <v>0</v>
      </c>
      <c r="Q1737">
        <f t="shared" ref="Q1737:Q1800" si="406">IF(AND(ISNUMBER(E1737),ISNUMBER(H1737),ISBLANK(F1737)),E1737-H1737,"NA")</f>
        <v>0</v>
      </c>
      <c r="R1737" s="157" t="str">
        <f t="shared" ref="R1737:R1800" si="407">IF(AND(ISNUMBER(F1737),ISNUMBER(I1737),ISBLANK(E1737)),F1737-I1737,"NA")</f>
        <v>NA</v>
      </c>
      <c r="S1737" s="157" t="str">
        <f t="shared" ref="S1737:S1800" si="408">IF(AND(ISNUMBER(G1737),ISNUMBER(J1737),ISBLANK(E1737)),G1737-J1737,"NA")</f>
        <v>NA</v>
      </c>
      <c r="T1737" t="str">
        <f t="shared" ref="T1737:T1800" si="409">IF(AND(ISNUMBER(R1737),ISNUMBER(S1737),ISBLANK(E1737)),S1737+R1737,"NA")</f>
        <v>NA</v>
      </c>
      <c r="U1737">
        <f t="shared" ref="U1737:U1800" si="410">IF(M1737&lt;0,0,IF(M1737=K1737,M1737,M1737-(L1737-M1737)))</f>
        <v>0</v>
      </c>
      <c r="V1737">
        <f>MIN(IF(SUM(W1737,X1737,Y1737,AA1737,AB1737,AE1737,AD1737,AG1737,AH1737,AK1737,AJ1737,AN1737,AO1737,AQ1737,AR1737,AT1737,AU1737,AV1737,A1737,BB1737,AX1737,AY1737,AZ1737,BA1737,BD1737,BE1737)=0,0,1)+IF(O1737="Smoothing ramp",1,0)+IF(ISNUMBER(W1737),1,0)+IF(ISNUMBER(X1737),1,0)+IF(ISNUMBER(Y1737),1,0)+IF(ISNUMBER(#REF!),1,0)+IF(ISNUMBER(AA1737),1,0)+IF(ISNUMBER(AB1737),1,0)+IF(ISNUMBER(#REF!),1,0)+IF(ISNUMBER(AE1737),1,0)+IF(ISNUMBER(AD1737),1,0)+IF(ISNUMBER(AG1737),1,0)+IF(ISNUMBER(AH1737),1,0)+IF(ISNUMBER(AJ1737),1,0)+IF(ISNUMBER(AK1737),1,0)+IF(ISNUMBER(AN1737),1,0)+IF(ISNUMBER(AO1737),1,0)+IF(ISNUMBER(AQ1737),1,0)+IF(ISNUMBER(AR1737),1,0)+IF(ISNUMBER(AT1737),1,0)+IF(ISNUMBER(AU1737),1,0)+IF(ISNUMBER(AV1737),1,0)+IF(ISNUMBER(#REF!),1,0)+IF(ISNUMBER(AM1737),1,0)+IF(ISNUMBER(BB1737),1,0)+IF(ISNUMBER(AX1737),1,0)+IF(ISNUMBER(AY1737),1,0)+IF(ISNUMBER(AZ1737),1,0)+IF(ISNUMBER(BA1737),1,0)+IF(ISNUMBER(BD1737),1,0)+IF(ISNUMBER(BE1737),1,0),1)</f>
        <v>1</v>
      </c>
      <c r="W1737">
        <v>215</v>
      </c>
      <c r="X1737" t="s">
        <v>48</v>
      </c>
      <c r="Y1737" t="s">
        <v>48</v>
      </c>
      <c r="Z1737" t="s">
        <v>48</v>
      </c>
      <c r="AA1737">
        <v>120</v>
      </c>
      <c r="AB1737" t="s">
        <v>48</v>
      </c>
      <c r="AC1737" t="s">
        <v>48</v>
      </c>
      <c r="AD1737" t="s">
        <v>48</v>
      </c>
      <c r="AE1737" t="s">
        <v>48</v>
      </c>
      <c r="AF1737" t="s">
        <v>48</v>
      </c>
      <c r="AG1737" t="s">
        <v>48</v>
      </c>
      <c r="AH1737" t="s">
        <v>48</v>
      </c>
      <c r="AI1737" t="s">
        <v>48</v>
      </c>
      <c r="AJ1737" t="s">
        <v>48</v>
      </c>
      <c r="AK1737" t="s">
        <v>48</v>
      </c>
      <c r="AL1737" t="s">
        <v>48</v>
      </c>
      <c r="AN1737" t="s">
        <v>48</v>
      </c>
      <c r="AO1737" t="s">
        <v>48</v>
      </c>
      <c r="AP1737" t="s">
        <v>48</v>
      </c>
      <c r="AQ1737" t="s">
        <v>48</v>
      </c>
      <c r="AR1737" t="s">
        <v>48</v>
      </c>
      <c r="AT1737" t="s">
        <v>48</v>
      </c>
      <c r="AU1737" t="s">
        <v>48</v>
      </c>
      <c r="AV1737" t="s">
        <v>48</v>
      </c>
      <c r="AW1737" t="s">
        <v>48</v>
      </c>
      <c r="AX1737" t="s">
        <v>48</v>
      </c>
      <c r="AY1737" t="s">
        <v>48</v>
      </c>
      <c r="AZ1737" t="s">
        <v>48</v>
      </c>
      <c r="BA1737" t="s">
        <v>48</v>
      </c>
      <c r="BB1737" t="s">
        <v>48</v>
      </c>
      <c r="BC1737" t="s">
        <v>48</v>
      </c>
      <c r="BD1737" t="s">
        <v>48</v>
      </c>
      <c r="BE1737" t="s">
        <v>48</v>
      </c>
      <c r="BF1737" t="s">
        <v>48</v>
      </c>
      <c r="BG1737" s="15" t="e">
        <f ca="1">OFFSET($V$6,0,MATCH(BH1737,$X1737:$BF1737,0))</f>
        <v>#N/A</v>
      </c>
      <c r="BH1737" s="15">
        <f t="shared" ref="BH1737:BH1800" si="411">MIN(IF(ISNUMBER(Y1737),Y1737,100000),IF(ISNUMBER(AB1737),AB1737,100000),IF(ISNUMBER(AE1737),AE1737,100000),IF(ISNUMBER(AH1737),AH1737,100000),IF(ISNUMBER(AK1737),AK1737,100000),IF(ISNUMBER(AO1737),BE1737,AO1737),IF(ISNUMBER(AR1737),AR1737,100000),IF(ISNUMBER(BE1737),AE1737,100000),IF(ISNUMBER(AV1737),AV1737,100000),IF(ISNUMBER(BB1737),BB1737,100000))</f>
        <v>100000</v>
      </c>
      <c r="BI1737" s="15" t="e">
        <f t="shared" ref="BI1737:BI1800" ca="1" si="412">OFFSET($V1737,0,MATCH(BH1737,$X1737:$BF1737,0)+2)</f>
        <v>#N/A</v>
      </c>
      <c r="BJ1737" s="15" t="str">
        <f t="shared" ref="BJ1737:BJ1800" ca="1" si="413">OFFSET($V$6,0,MATCH(BK1737,$X1737:$BF1737,0))</f>
        <v>AT</v>
      </c>
      <c r="BK1737" s="15">
        <f t="shared" ref="BK1737:BK1800" si="414">MIN(IF(ISNUMBER(W1737),W1737,100000),IF(ISNUMBER(X1737),X1737,100000),IF(ISNUMBER(AD1737),AD1737,100000),IF(ISNUMBER(AJ1737),AJ1737,100000),IF(ISNUMBER(AN1737),AN1737,100000),IF(ISNUMBER(AU1737),AU1737,100000),IF(ISNUMBER(BD1737),BD1737,100000),IF(ISNUMBER(AY1737),AY1737,100000),IF(ISNUMBER(AZ1737),AZ1737,100000),IF(ISNUMBER(AA1737),AA1737,100000),IF(ISNUMBER(AG1737),AG1737,100000),IF(ISNUMBER(AQ1737),AQ1737,100000),IF(ISNUMBER(AX1737),AX1737,100000),IF(ISNUMBER(AY1737),AY1737,100000),IF(ISNUMBER(AZ1737),AZ1737,100000),IF(ISNUMBER(BA1737),BA1737,100000))</f>
        <v>120</v>
      </c>
      <c r="BL1737" s="15" t="str">
        <f t="shared" ref="BL1737:BL1800" ca="1" si="415">OFFSET($V1737,0,MATCH(BK1737,$X1737:$BF1737,0)+3)</f>
        <v>None</v>
      </c>
      <c r="BM1737" s="15">
        <f t="shared" ref="BM1737:BM1800" si="416">IF(ISNUMBER(X1737),1,0)+IF(ISNUMBER(W1737),1,0)+IF(ISNUMBER(AA1737),1,0)+IF(ISNUMBER(AD1737),1,0)+IF(ISNUMBER(AG1737),1,0)+IF(ISNUMBER(AJ1737),1,0)+IF(ISNUMBER(AN1737),1,0)+IF(ISNUMBER(AQ1737),1,0)+IF(ISNUMBER(AU1737),1,0)+IF(ISNUMBER(AX1737),1,0)+IF(ISNUMBER(AY1737),1,0)+IF(ISNUMBER(AZ1737),1,0)+IF(ISNUMBER(BA1737),1,0)+IF(ISNUMBER(BD1737),1,0)</f>
        <v>2</v>
      </c>
      <c r="BN1737" t="str">
        <f t="shared" ref="BN1737:BN1800" si="417">IF(V1737,IF(O1737="Smoothing ramp","Smoothing",IF(BH1737=100000,IF(BK1737=100000,"Smoothing",IF(BM1737=1,BJ1737,"CHECK")),IF(BK1737&lt;&gt;100000,IF(AND(H1737-BH1737&gt;=250,H1737-BH1737&lt;=280),BG1737,IF(BM1737=1,BJ1737,"CHECK")),BG1737))),"")</f>
        <v>CHECK</v>
      </c>
      <c r="BO1737" t="str">
        <f t="shared" ref="BO1737:BO1800" si="418">IF(V1737, IF(O1737="Smoothing ramp","",IF(BH1737=100000,IF(BK1737=100000,"",IF(BM1737=1,BJ1737,"CHECK")),IF(BK1737&lt;&gt;100000,IF(AND(H1737-BH1737&gt;=250,H1737-BH1737&lt;=280),BG1737,IF(BM1737=1,BJ1737,"CHECK")),BH1737))),"")</f>
        <v>CHECK</v>
      </c>
      <c r="BP1737" t="str">
        <f t="shared" ref="BP1737:BP1800" si="419">IF(V1737, IF(O1737="Smoothing ramp","",IF(BH1737=100000,IF(BK1737=100000,"",IF(BM1737=1,BJ1737,"CHECK")),IF(BK1737&lt;&gt;100000,IF(AND(H1737-BH1737&gt;=250,H1737-BH1737&lt;=280),BG1737,IF(BM1737=1,BJ1737,"CHECK")),BI1737))),"")</f>
        <v>CHECK</v>
      </c>
    </row>
    <row r="1738" spans="2:68" hidden="1">
      <c r="B1738">
        <v>20250314</v>
      </c>
      <c r="C1738" t="s">
        <v>75</v>
      </c>
      <c r="D1738">
        <v>230</v>
      </c>
      <c r="E1738">
        <v>6880</v>
      </c>
      <c r="H1738">
        <v>6880</v>
      </c>
      <c r="K1738">
        <v>-3535</v>
      </c>
      <c r="L1738">
        <v>-3535</v>
      </c>
      <c r="M1738">
        <v>-3535</v>
      </c>
      <c r="N1738" t="s">
        <v>46</v>
      </c>
      <c r="O1738" t="s">
        <v>47</v>
      </c>
      <c r="P1738" s="157">
        <f t="shared" si="405"/>
        <v>0</v>
      </c>
      <c r="Q1738">
        <f t="shared" si="406"/>
        <v>0</v>
      </c>
      <c r="R1738" s="157" t="str">
        <f t="shared" si="407"/>
        <v>NA</v>
      </c>
      <c r="S1738" s="157" t="str">
        <f t="shared" si="408"/>
        <v>NA</v>
      </c>
      <c r="T1738" t="str">
        <f t="shared" si="409"/>
        <v>NA</v>
      </c>
      <c r="U1738">
        <f t="shared" si="410"/>
        <v>0</v>
      </c>
      <c r="V1738">
        <f>MIN(IF(SUM(W1738,X1738,Y1738,AA1738,AB1738,AE1738,AD1738,AG1738,AH1738,AK1738,AJ1738,AN1738,AO1738,AQ1738,AR1738,AT1738,AU1738,AV1738,A1738,BB1738,AX1738,AY1738,AZ1738,BA1738,BD1738,BE1738)=0,0,1)+IF(O1738="Smoothing ramp",1,0)+IF(ISNUMBER(W1738),1,0)+IF(ISNUMBER(X1738),1,0)+IF(ISNUMBER(Y1738),1,0)+IF(ISNUMBER(#REF!),1,0)+IF(ISNUMBER(AA1738),1,0)+IF(ISNUMBER(AB1738),1,0)+IF(ISNUMBER(#REF!),1,0)+IF(ISNUMBER(AE1738),1,0)+IF(ISNUMBER(AD1738),1,0)+IF(ISNUMBER(AG1738),1,0)+IF(ISNUMBER(AH1738),1,0)+IF(ISNUMBER(AJ1738),1,0)+IF(ISNUMBER(AK1738),1,0)+IF(ISNUMBER(AN1738),1,0)+IF(ISNUMBER(AO1738),1,0)+IF(ISNUMBER(AQ1738),1,0)+IF(ISNUMBER(AR1738),1,0)+IF(ISNUMBER(AT1738),1,0)+IF(ISNUMBER(AU1738),1,0)+IF(ISNUMBER(AV1738),1,0)+IF(ISNUMBER(#REF!),1,0)+IF(ISNUMBER(AM1738),1,0)+IF(ISNUMBER(BB1738),1,0)+IF(ISNUMBER(AX1738),1,0)+IF(ISNUMBER(AY1738),1,0)+IF(ISNUMBER(AZ1738),1,0)+IF(ISNUMBER(BA1738),1,0)+IF(ISNUMBER(BD1738),1,0)+IF(ISNUMBER(BE1738),1,0),1)</f>
        <v>1</v>
      </c>
      <c r="W1738">
        <v>215</v>
      </c>
      <c r="X1738" t="s">
        <v>48</v>
      </c>
      <c r="Y1738" t="s">
        <v>48</v>
      </c>
      <c r="Z1738" t="s">
        <v>48</v>
      </c>
      <c r="AA1738">
        <v>120</v>
      </c>
      <c r="AB1738" t="s">
        <v>48</v>
      </c>
      <c r="AC1738" t="s">
        <v>48</v>
      </c>
      <c r="AD1738" t="s">
        <v>48</v>
      </c>
      <c r="AE1738" t="s">
        <v>48</v>
      </c>
      <c r="AF1738" t="s">
        <v>48</v>
      </c>
      <c r="AG1738" t="s">
        <v>48</v>
      </c>
      <c r="AH1738" t="s">
        <v>48</v>
      </c>
      <c r="AI1738" t="s">
        <v>48</v>
      </c>
      <c r="AJ1738" t="s">
        <v>48</v>
      </c>
      <c r="AK1738" t="s">
        <v>48</v>
      </c>
      <c r="AL1738" t="s">
        <v>48</v>
      </c>
      <c r="AN1738" t="s">
        <v>48</v>
      </c>
      <c r="AO1738" t="s">
        <v>48</v>
      </c>
      <c r="AP1738" t="s">
        <v>48</v>
      </c>
      <c r="AQ1738" t="s">
        <v>48</v>
      </c>
      <c r="AR1738" t="s">
        <v>48</v>
      </c>
      <c r="AT1738" t="s">
        <v>48</v>
      </c>
      <c r="AU1738" t="s">
        <v>48</v>
      </c>
      <c r="AV1738" t="s">
        <v>48</v>
      </c>
      <c r="AW1738" t="s">
        <v>48</v>
      </c>
      <c r="AX1738" t="s">
        <v>48</v>
      </c>
      <c r="AY1738" t="s">
        <v>48</v>
      </c>
      <c r="AZ1738" t="s">
        <v>48</v>
      </c>
      <c r="BA1738" t="s">
        <v>48</v>
      </c>
      <c r="BB1738" t="s">
        <v>48</v>
      </c>
      <c r="BC1738" t="s">
        <v>48</v>
      </c>
      <c r="BD1738" t="s">
        <v>48</v>
      </c>
      <c r="BE1738" t="s">
        <v>48</v>
      </c>
      <c r="BF1738" t="s">
        <v>48</v>
      </c>
      <c r="BG1738" s="15" t="e">
        <f ca="1">OFFSET($V$6,0,MATCH(BH1738,$X1738:$BF1738,0))</f>
        <v>#N/A</v>
      </c>
      <c r="BH1738" s="15">
        <f t="shared" si="411"/>
        <v>100000</v>
      </c>
      <c r="BI1738" s="15" t="e">
        <f t="shared" ca="1" si="412"/>
        <v>#N/A</v>
      </c>
      <c r="BJ1738" s="15" t="str">
        <f t="shared" ca="1" si="413"/>
        <v>AT</v>
      </c>
      <c r="BK1738" s="15">
        <f t="shared" si="414"/>
        <v>120</v>
      </c>
      <c r="BL1738" s="15" t="str">
        <f t="shared" ca="1" si="415"/>
        <v>None</v>
      </c>
      <c r="BM1738" s="15">
        <f t="shared" si="416"/>
        <v>2</v>
      </c>
      <c r="BN1738" t="str">
        <f t="shared" si="417"/>
        <v>CHECK</v>
      </c>
      <c r="BO1738" t="str">
        <f t="shared" si="418"/>
        <v>CHECK</v>
      </c>
      <c r="BP1738" t="str">
        <f t="shared" si="419"/>
        <v>CHECK</v>
      </c>
    </row>
    <row r="1739" spans="2:68" hidden="1">
      <c r="B1739">
        <v>20250314</v>
      </c>
      <c r="C1739" t="s">
        <v>75</v>
      </c>
      <c r="D1739">
        <v>330</v>
      </c>
      <c r="E1739">
        <v>7097</v>
      </c>
      <c r="H1739">
        <v>7090</v>
      </c>
      <c r="K1739">
        <v>1269</v>
      </c>
      <c r="L1739">
        <v>217</v>
      </c>
      <c r="M1739">
        <v>1059</v>
      </c>
      <c r="N1739" t="s">
        <v>53</v>
      </c>
      <c r="O1739" t="s">
        <v>51</v>
      </c>
      <c r="P1739" s="157">
        <f t="shared" si="405"/>
        <v>1052</v>
      </c>
      <c r="Q1739">
        <f t="shared" si="406"/>
        <v>7</v>
      </c>
      <c r="R1739" s="157" t="str">
        <f t="shared" si="407"/>
        <v>NA</v>
      </c>
      <c r="S1739" s="157" t="str">
        <f t="shared" si="408"/>
        <v>NA</v>
      </c>
      <c r="T1739" t="str">
        <f t="shared" si="409"/>
        <v>NA</v>
      </c>
      <c r="U1739">
        <f t="shared" si="410"/>
        <v>1901</v>
      </c>
      <c r="V1739">
        <f>MIN(IF(SUM(W1739,X1739,Y1739,AA1739,AB1739,AE1739,AD1739,AG1739,AH1739,AK1739,AJ1739,AN1739,AO1739,AQ1739,AR1739,AT1739,AU1739,AV1739,A1739,BB1739,AX1739,AY1739,AZ1739,BA1739,BD1739,BE1739)=0,0,1)+IF(O1739="Smoothing ramp",1,0)+IF(ISNUMBER(W1739),1,0)+IF(ISNUMBER(X1739),1,0)+IF(ISNUMBER(Y1739),1,0)+IF(ISNUMBER(#REF!),1,0)+IF(ISNUMBER(AA1739),1,0)+IF(ISNUMBER(AB1739),1,0)+IF(ISNUMBER(#REF!),1,0)+IF(ISNUMBER(AE1739),1,0)+IF(ISNUMBER(AD1739),1,0)+IF(ISNUMBER(AG1739),1,0)+IF(ISNUMBER(AH1739),1,0)+IF(ISNUMBER(AJ1739),1,0)+IF(ISNUMBER(AK1739),1,0)+IF(ISNUMBER(AN1739),1,0)+IF(ISNUMBER(AO1739),1,0)+IF(ISNUMBER(AQ1739),1,0)+IF(ISNUMBER(AR1739),1,0)+IF(ISNUMBER(AT1739),1,0)+IF(ISNUMBER(AU1739),1,0)+IF(ISNUMBER(AV1739),1,0)+IF(ISNUMBER(#REF!),1,0)+IF(ISNUMBER(AM1739),1,0)+IF(ISNUMBER(BB1739),1,0)+IF(ISNUMBER(AX1739),1,0)+IF(ISNUMBER(AY1739),1,0)+IF(ISNUMBER(AZ1739),1,0)+IF(ISNUMBER(BA1739),1,0)+IF(ISNUMBER(BD1739),1,0)+IF(ISNUMBER(BE1739),1,0),1)</f>
        <v>1</v>
      </c>
      <c r="W1739">
        <v>222</v>
      </c>
      <c r="X1739" t="s">
        <v>48</v>
      </c>
      <c r="Y1739" t="s">
        <v>48</v>
      </c>
      <c r="Z1739" t="s">
        <v>48</v>
      </c>
      <c r="AA1739">
        <v>120</v>
      </c>
      <c r="AB1739" t="s">
        <v>48</v>
      </c>
      <c r="AC1739" t="s">
        <v>48</v>
      </c>
      <c r="AD1739" t="s">
        <v>48</v>
      </c>
      <c r="AE1739" t="s">
        <v>48</v>
      </c>
      <c r="AF1739" t="s">
        <v>48</v>
      </c>
      <c r="AG1739" t="s">
        <v>48</v>
      </c>
      <c r="AH1739" t="s">
        <v>48</v>
      </c>
      <c r="AI1739" t="s">
        <v>48</v>
      </c>
      <c r="AJ1739" t="s">
        <v>48</v>
      </c>
      <c r="AK1739" t="s">
        <v>48</v>
      </c>
      <c r="AL1739" t="s">
        <v>48</v>
      </c>
      <c r="AN1739" t="s">
        <v>48</v>
      </c>
      <c r="AO1739" t="s">
        <v>48</v>
      </c>
      <c r="AP1739" t="s">
        <v>48</v>
      </c>
      <c r="AQ1739" t="s">
        <v>48</v>
      </c>
      <c r="AR1739" t="s">
        <v>48</v>
      </c>
      <c r="AT1739" t="s">
        <v>48</v>
      </c>
      <c r="AU1739" t="s">
        <v>48</v>
      </c>
      <c r="AV1739" t="s">
        <v>48</v>
      </c>
      <c r="AW1739" t="s">
        <v>48</v>
      </c>
      <c r="AX1739" t="s">
        <v>48</v>
      </c>
      <c r="AY1739" t="s">
        <v>48</v>
      </c>
      <c r="AZ1739" t="s">
        <v>48</v>
      </c>
      <c r="BA1739" t="s">
        <v>48</v>
      </c>
      <c r="BB1739" t="s">
        <v>48</v>
      </c>
      <c r="BC1739" t="s">
        <v>48</v>
      </c>
      <c r="BD1739" t="s">
        <v>48</v>
      </c>
      <c r="BE1739" t="s">
        <v>48</v>
      </c>
      <c r="BF1739" t="s">
        <v>48</v>
      </c>
      <c r="BG1739" s="15" t="e">
        <f ca="1">OFFSET($V$6,0,MATCH(BH1739,$X1739:$BF1739,0))</f>
        <v>#N/A</v>
      </c>
      <c r="BH1739" s="15">
        <f t="shared" si="411"/>
        <v>100000</v>
      </c>
      <c r="BI1739" s="15" t="e">
        <f t="shared" ca="1" si="412"/>
        <v>#N/A</v>
      </c>
      <c r="BJ1739" s="15" t="str">
        <f t="shared" ca="1" si="413"/>
        <v>AT</v>
      </c>
      <c r="BK1739" s="15">
        <f t="shared" si="414"/>
        <v>120</v>
      </c>
      <c r="BL1739" s="15" t="str">
        <f t="shared" ca="1" si="415"/>
        <v>None</v>
      </c>
      <c r="BM1739" s="15">
        <f t="shared" si="416"/>
        <v>2</v>
      </c>
      <c r="BN1739" t="str">
        <f t="shared" si="417"/>
        <v>CHECK</v>
      </c>
      <c r="BO1739" t="str">
        <f t="shared" si="418"/>
        <v>CHECK</v>
      </c>
      <c r="BP1739" t="str">
        <f t="shared" si="419"/>
        <v>CHECK</v>
      </c>
    </row>
    <row r="1740" spans="2:68" hidden="1">
      <c r="B1740">
        <v>20250314</v>
      </c>
      <c r="C1740" t="s">
        <v>75</v>
      </c>
      <c r="D1740">
        <v>430</v>
      </c>
      <c r="E1740">
        <v>7097</v>
      </c>
      <c r="H1740">
        <v>7090</v>
      </c>
      <c r="K1740">
        <v>1269</v>
      </c>
      <c r="L1740">
        <v>217</v>
      </c>
      <c r="M1740">
        <v>1059</v>
      </c>
      <c r="N1740" t="s">
        <v>53</v>
      </c>
      <c r="O1740" t="s">
        <v>51</v>
      </c>
      <c r="P1740" s="157">
        <f t="shared" si="405"/>
        <v>1052</v>
      </c>
      <c r="Q1740">
        <f t="shared" si="406"/>
        <v>7</v>
      </c>
      <c r="R1740" s="157" t="str">
        <f t="shared" si="407"/>
        <v>NA</v>
      </c>
      <c r="S1740" s="157" t="str">
        <f t="shared" si="408"/>
        <v>NA</v>
      </c>
      <c r="T1740" t="str">
        <f t="shared" si="409"/>
        <v>NA</v>
      </c>
      <c r="U1740">
        <f t="shared" si="410"/>
        <v>1901</v>
      </c>
      <c r="V1740">
        <f>MIN(IF(SUM(W1740,X1740,Y1740,AA1740,AB1740,AE1740,AD1740,AG1740,AH1740,AK1740,AJ1740,AN1740,AO1740,AQ1740,AR1740,AT1740,AU1740,AV1740,A1740,BB1740,AX1740,AY1740,AZ1740,BA1740,BD1740,BE1740)=0,0,1)+IF(O1740="Smoothing ramp",1,0)+IF(ISNUMBER(W1740),1,0)+IF(ISNUMBER(X1740),1,0)+IF(ISNUMBER(Y1740),1,0)+IF(ISNUMBER(#REF!),1,0)+IF(ISNUMBER(AA1740),1,0)+IF(ISNUMBER(AB1740),1,0)+IF(ISNUMBER(#REF!),1,0)+IF(ISNUMBER(AE1740),1,0)+IF(ISNUMBER(AD1740),1,0)+IF(ISNUMBER(AG1740),1,0)+IF(ISNUMBER(AH1740),1,0)+IF(ISNUMBER(AJ1740),1,0)+IF(ISNUMBER(AK1740),1,0)+IF(ISNUMBER(AN1740),1,0)+IF(ISNUMBER(AO1740),1,0)+IF(ISNUMBER(AQ1740),1,0)+IF(ISNUMBER(AR1740),1,0)+IF(ISNUMBER(AT1740),1,0)+IF(ISNUMBER(AU1740),1,0)+IF(ISNUMBER(AV1740),1,0)+IF(ISNUMBER(#REF!),1,0)+IF(ISNUMBER(AM1740),1,0)+IF(ISNUMBER(BB1740),1,0)+IF(ISNUMBER(AX1740),1,0)+IF(ISNUMBER(AY1740),1,0)+IF(ISNUMBER(AZ1740),1,0)+IF(ISNUMBER(BA1740),1,0)+IF(ISNUMBER(BD1740),1,0)+IF(ISNUMBER(BE1740),1,0),1)</f>
        <v>1</v>
      </c>
      <c r="W1740">
        <v>222</v>
      </c>
      <c r="X1740" t="s">
        <v>48</v>
      </c>
      <c r="Y1740" t="s">
        <v>48</v>
      </c>
      <c r="Z1740" t="s">
        <v>48</v>
      </c>
      <c r="AA1740">
        <v>120</v>
      </c>
      <c r="AB1740" t="s">
        <v>48</v>
      </c>
      <c r="AC1740" t="s">
        <v>48</v>
      </c>
      <c r="AD1740" t="s">
        <v>48</v>
      </c>
      <c r="AE1740" t="s">
        <v>48</v>
      </c>
      <c r="AF1740" t="s">
        <v>48</v>
      </c>
      <c r="AG1740" t="s">
        <v>48</v>
      </c>
      <c r="AH1740" t="s">
        <v>48</v>
      </c>
      <c r="AI1740" t="s">
        <v>48</v>
      </c>
      <c r="AJ1740" t="s">
        <v>48</v>
      </c>
      <c r="AK1740" t="s">
        <v>48</v>
      </c>
      <c r="AL1740" t="s">
        <v>48</v>
      </c>
      <c r="AN1740" t="s">
        <v>48</v>
      </c>
      <c r="AO1740" t="s">
        <v>48</v>
      </c>
      <c r="AP1740" t="s">
        <v>48</v>
      </c>
      <c r="AQ1740" t="s">
        <v>48</v>
      </c>
      <c r="AR1740" t="s">
        <v>48</v>
      </c>
      <c r="AT1740" t="s">
        <v>48</v>
      </c>
      <c r="AU1740" t="s">
        <v>48</v>
      </c>
      <c r="AV1740" t="s">
        <v>48</v>
      </c>
      <c r="AW1740" t="s">
        <v>48</v>
      </c>
      <c r="AX1740" t="s">
        <v>48</v>
      </c>
      <c r="AY1740" t="s">
        <v>48</v>
      </c>
      <c r="AZ1740" t="s">
        <v>48</v>
      </c>
      <c r="BA1740" t="s">
        <v>48</v>
      </c>
      <c r="BB1740" t="s">
        <v>48</v>
      </c>
      <c r="BC1740" t="s">
        <v>48</v>
      </c>
      <c r="BD1740" t="s">
        <v>48</v>
      </c>
      <c r="BE1740" t="s">
        <v>48</v>
      </c>
      <c r="BF1740" t="s">
        <v>48</v>
      </c>
      <c r="BG1740" s="15" t="e">
        <f ca="1">OFFSET($V$6,0,MATCH(BH1740,$X1740:$BF1740,0))</f>
        <v>#N/A</v>
      </c>
      <c r="BH1740" s="15">
        <f t="shared" si="411"/>
        <v>100000</v>
      </c>
      <c r="BI1740" s="15" t="e">
        <f t="shared" ca="1" si="412"/>
        <v>#N/A</v>
      </c>
      <c r="BJ1740" s="15" t="str">
        <f t="shared" ca="1" si="413"/>
        <v>AT</v>
      </c>
      <c r="BK1740" s="15">
        <f t="shared" si="414"/>
        <v>120</v>
      </c>
      <c r="BL1740" s="15" t="str">
        <f t="shared" ca="1" si="415"/>
        <v>None</v>
      </c>
      <c r="BM1740" s="15">
        <f t="shared" si="416"/>
        <v>2</v>
      </c>
      <c r="BN1740" t="str">
        <f t="shared" si="417"/>
        <v>CHECK</v>
      </c>
      <c r="BO1740" t="str">
        <f t="shared" si="418"/>
        <v>CHECK</v>
      </c>
      <c r="BP1740" t="str">
        <f t="shared" si="419"/>
        <v>CHECK</v>
      </c>
    </row>
    <row r="1741" spans="2:68" hidden="1">
      <c r="B1741">
        <v>20250314</v>
      </c>
      <c r="C1741" t="s">
        <v>75</v>
      </c>
      <c r="D1741">
        <v>530</v>
      </c>
      <c r="E1741">
        <v>7097</v>
      </c>
      <c r="H1741">
        <v>7090</v>
      </c>
      <c r="K1741">
        <v>1269</v>
      </c>
      <c r="L1741">
        <v>217</v>
      </c>
      <c r="M1741">
        <v>1059</v>
      </c>
      <c r="N1741" t="s">
        <v>53</v>
      </c>
      <c r="O1741" t="s">
        <v>51</v>
      </c>
      <c r="P1741" s="157">
        <f t="shared" si="405"/>
        <v>1052</v>
      </c>
      <c r="Q1741">
        <f t="shared" si="406"/>
        <v>7</v>
      </c>
      <c r="R1741" s="157" t="str">
        <f t="shared" si="407"/>
        <v>NA</v>
      </c>
      <c r="S1741" s="157" t="str">
        <f t="shared" si="408"/>
        <v>NA</v>
      </c>
      <c r="T1741" t="str">
        <f t="shared" si="409"/>
        <v>NA</v>
      </c>
      <c r="U1741">
        <f t="shared" si="410"/>
        <v>1901</v>
      </c>
      <c r="V1741">
        <f>MIN(IF(SUM(W1741,X1741,Y1741,AA1741,AB1741,AE1741,AD1741,AG1741,AH1741,AK1741,AJ1741,AN1741,AO1741,AQ1741,AR1741,AT1741,AU1741,AV1741,A1741,BB1741,AX1741,AY1741,AZ1741,BA1741,BD1741,BE1741)=0,0,1)+IF(O1741="Smoothing ramp",1,0)+IF(ISNUMBER(W1741),1,0)+IF(ISNUMBER(X1741),1,0)+IF(ISNUMBER(Y1741),1,0)+IF(ISNUMBER(#REF!),1,0)+IF(ISNUMBER(AA1741),1,0)+IF(ISNUMBER(AB1741),1,0)+IF(ISNUMBER(#REF!),1,0)+IF(ISNUMBER(AE1741),1,0)+IF(ISNUMBER(AD1741),1,0)+IF(ISNUMBER(AG1741),1,0)+IF(ISNUMBER(AH1741),1,0)+IF(ISNUMBER(AJ1741),1,0)+IF(ISNUMBER(AK1741),1,0)+IF(ISNUMBER(AN1741),1,0)+IF(ISNUMBER(AO1741),1,0)+IF(ISNUMBER(AQ1741),1,0)+IF(ISNUMBER(AR1741),1,0)+IF(ISNUMBER(AT1741),1,0)+IF(ISNUMBER(AU1741),1,0)+IF(ISNUMBER(AV1741),1,0)+IF(ISNUMBER(#REF!),1,0)+IF(ISNUMBER(AM1741),1,0)+IF(ISNUMBER(BB1741),1,0)+IF(ISNUMBER(AX1741),1,0)+IF(ISNUMBER(AY1741),1,0)+IF(ISNUMBER(AZ1741),1,0)+IF(ISNUMBER(BA1741),1,0)+IF(ISNUMBER(BD1741),1,0)+IF(ISNUMBER(BE1741),1,0),1)</f>
        <v>1</v>
      </c>
      <c r="W1741">
        <v>222</v>
      </c>
      <c r="X1741" t="s">
        <v>48</v>
      </c>
      <c r="Y1741" t="s">
        <v>48</v>
      </c>
      <c r="Z1741" t="s">
        <v>48</v>
      </c>
      <c r="AA1741">
        <v>120</v>
      </c>
      <c r="AB1741" t="s">
        <v>48</v>
      </c>
      <c r="AC1741" t="s">
        <v>48</v>
      </c>
      <c r="AD1741" t="s">
        <v>48</v>
      </c>
      <c r="AE1741" t="s">
        <v>48</v>
      </c>
      <c r="AF1741" t="s">
        <v>48</v>
      </c>
      <c r="AG1741" t="s">
        <v>48</v>
      </c>
      <c r="AH1741" t="s">
        <v>48</v>
      </c>
      <c r="AI1741" t="s">
        <v>48</v>
      </c>
      <c r="AJ1741" t="s">
        <v>48</v>
      </c>
      <c r="AK1741" t="s">
        <v>48</v>
      </c>
      <c r="AL1741" t="s">
        <v>48</v>
      </c>
      <c r="AN1741" t="s">
        <v>48</v>
      </c>
      <c r="AO1741" t="s">
        <v>48</v>
      </c>
      <c r="AP1741" t="s">
        <v>48</v>
      </c>
      <c r="AQ1741" t="s">
        <v>48</v>
      </c>
      <c r="AR1741" t="s">
        <v>48</v>
      </c>
      <c r="AT1741" t="s">
        <v>48</v>
      </c>
      <c r="AU1741" t="s">
        <v>48</v>
      </c>
      <c r="AV1741" t="s">
        <v>48</v>
      </c>
      <c r="AW1741" t="s">
        <v>48</v>
      </c>
      <c r="AX1741" t="s">
        <v>48</v>
      </c>
      <c r="AY1741" t="s">
        <v>48</v>
      </c>
      <c r="AZ1741" t="s">
        <v>48</v>
      </c>
      <c r="BA1741" t="s">
        <v>48</v>
      </c>
      <c r="BB1741" t="s">
        <v>48</v>
      </c>
      <c r="BC1741" t="s">
        <v>48</v>
      </c>
      <c r="BD1741" t="s">
        <v>48</v>
      </c>
      <c r="BE1741" t="s">
        <v>48</v>
      </c>
      <c r="BF1741" t="s">
        <v>48</v>
      </c>
      <c r="BG1741" s="15" t="e">
        <f ca="1">OFFSET($V$6,0,MATCH(BH1741,$X1741:$BF1741,0))</f>
        <v>#N/A</v>
      </c>
      <c r="BH1741" s="15">
        <f t="shared" si="411"/>
        <v>100000</v>
      </c>
      <c r="BI1741" s="15" t="e">
        <f t="shared" ca="1" si="412"/>
        <v>#N/A</v>
      </c>
      <c r="BJ1741" s="15" t="str">
        <f t="shared" ca="1" si="413"/>
        <v>AT</v>
      </c>
      <c r="BK1741" s="15">
        <f t="shared" si="414"/>
        <v>120</v>
      </c>
      <c r="BL1741" s="15" t="str">
        <f t="shared" ca="1" si="415"/>
        <v>None</v>
      </c>
      <c r="BM1741" s="15">
        <f t="shared" si="416"/>
        <v>2</v>
      </c>
      <c r="BN1741" t="str">
        <f t="shared" si="417"/>
        <v>CHECK</v>
      </c>
      <c r="BO1741" t="str">
        <f t="shared" si="418"/>
        <v>CHECK</v>
      </c>
      <c r="BP1741" t="str">
        <f t="shared" si="419"/>
        <v>CHECK</v>
      </c>
    </row>
    <row r="1742" spans="2:68" hidden="1">
      <c r="B1742">
        <v>20250314</v>
      </c>
      <c r="C1742" t="s">
        <v>75</v>
      </c>
      <c r="D1742">
        <v>630</v>
      </c>
      <c r="E1742">
        <v>7097</v>
      </c>
      <c r="H1742">
        <v>7090</v>
      </c>
      <c r="K1742">
        <v>1269</v>
      </c>
      <c r="L1742">
        <v>217</v>
      </c>
      <c r="M1742">
        <v>1059</v>
      </c>
      <c r="N1742" t="s">
        <v>53</v>
      </c>
      <c r="O1742" t="s">
        <v>51</v>
      </c>
      <c r="P1742" s="157">
        <f t="shared" si="405"/>
        <v>1052</v>
      </c>
      <c r="Q1742">
        <f t="shared" si="406"/>
        <v>7</v>
      </c>
      <c r="R1742" s="157" t="str">
        <f t="shared" si="407"/>
        <v>NA</v>
      </c>
      <c r="S1742" s="157" t="str">
        <f t="shared" si="408"/>
        <v>NA</v>
      </c>
      <c r="T1742" t="str">
        <f t="shared" si="409"/>
        <v>NA</v>
      </c>
      <c r="U1742">
        <f t="shared" si="410"/>
        <v>1901</v>
      </c>
      <c r="V1742">
        <f>MIN(IF(SUM(W1742,X1742,Y1742,AA1742,AB1742,AE1742,AD1742,AG1742,AH1742,AK1742,AJ1742,AN1742,AO1742,AQ1742,AR1742,AT1742,AU1742,AV1742,A1742,BB1742,AX1742,AY1742,AZ1742,BA1742,BD1742,BE1742)=0,0,1)+IF(O1742="Smoothing ramp",1,0)+IF(ISNUMBER(W1742),1,0)+IF(ISNUMBER(X1742),1,0)+IF(ISNUMBER(Y1742),1,0)+IF(ISNUMBER(#REF!),1,0)+IF(ISNUMBER(AA1742),1,0)+IF(ISNUMBER(AB1742),1,0)+IF(ISNUMBER(#REF!),1,0)+IF(ISNUMBER(AE1742),1,0)+IF(ISNUMBER(AD1742),1,0)+IF(ISNUMBER(AG1742),1,0)+IF(ISNUMBER(AH1742),1,0)+IF(ISNUMBER(AJ1742),1,0)+IF(ISNUMBER(AK1742),1,0)+IF(ISNUMBER(AN1742),1,0)+IF(ISNUMBER(AO1742),1,0)+IF(ISNUMBER(AQ1742),1,0)+IF(ISNUMBER(AR1742),1,0)+IF(ISNUMBER(AT1742),1,0)+IF(ISNUMBER(AU1742),1,0)+IF(ISNUMBER(AV1742),1,0)+IF(ISNUMBER(#REF!),1,0)+IF(ISNUMBER(AM1742),1,0)+IF(ISNUMBER(BB1742),1,0)+IF(ISNUMBER(AX1742),1,0)+IF(ISNUMBER(AY1742),1,0)+IF(ISNUMBER(AZ1742),1,0)+IF(ISNUMBER(BA1742),1,0)+IF(ISNUMBER(BD1742),1,0)+IF(ISNUMBER(BE1742),1,0),1)</f>
        <v>1</v>
      </c>
      <c r="W1742">
        <v>222</v>
      </c>
      <c r="X1742" t="s">
        <v>48</v>
      </c>
      <c r="Y1742" t="s">
        <v>48</v>
      </c>
      <c r="Z1742" t="s">
        <v>48</v>
      </c>
      <c r="AA1742">
        <v>120</v>
      </c>
      <c r="AB1742" t="s">
        <v>48</v>
      </c>
      <c r="AC1742" t="s">
        <v>48</v>
      </c>
      <c r="AD1742" t="s">
        <v>48</v>
      </c>
      <c r="AE1742" t="s">
        <v>48</v>
      </c>
      <c r="AF1742" t="s">
        <v>48</v>
      </c>
      <c r="AG1742" t="s">
        <v>48</v>
      </c>
      <c r="AH1742" t="s">
        <v>48</v>
      </c>
      <c r="AI1742" t="s">
        <v>48</v>
      </c>
      <c r="AJ1742" t="s">
        <v>48</v>
      </c>
      <c r="AK1742" t="s">
        <v>48</v>
      </c>
      <c r="AL1742" t="s">
        <v>48</v>
      </c>
      <c r="AN1742" t="s">
        <v>48</v>
      </c>
      <c r="AO1742" t="s">
        <v>48</v>
      </c>
      <c r="AP1742" t="s">
        <v>48</v>
      </c>
      <c r="AQ1742" t="s">
        <v>48</v>
      </c>
      <c r="AR1742" t="s">
        <v>48</v>
      </c>
      <c r="AT1742" t="s">
        <v>48</v>
      </c>
      <c r="AU1742" t="s">
        <v>48</v>
      </c>
      <c r="AV1742" t="s">
        <v>48</v>
      </c>
      <c r="AW1742" t="s">
        <v>48</v>
      </c>
      <c r="AX1742" t="s">
        <v>48</v>
      </c>
      <c r="AY1742" t="s">
        <v>48</v>
      </c>
      <c r="AZ1742" t="s">
        <v>48</v>
      </c>
      <c r="BA1742" t="s">
        <v>48</v>
      </c>
      <c r="BB1742" t="s">
        <v>48</v>
      </c>
      <c r="BC1742" t="s">
        <v>48</v>
      </c>
      <c r="BD1742" t="s">
        <v>48</v>
      </c>
      <c r="BE1742" t="s">
        <v>48</v>
      </c>
      <c r="BF1742" t="s">
        <v>48</v>
      </c>
      <c r="BG1742" s="15" t="e">
        <f ca="1">OFFSET($V$6,0,MATCH(BH1742,$X1742:$BF1742,0))</f>
        <v>#N/A</v>
      </c>
      <c r="BH1742" s="15">
        <f t="shared" si="411"/>
        <v>100000</v>
      </c>
      <c r="BI1742" s="15" t="e">
        <f t="shared" ca="1" si="412"/>
        <v>#N/A</v>
      </c>
      <c r="BJ1742" s="15" t="str">
        <f t="shared" ca="1" si="413"/>
        <v>AT</v>
      </c>
      <c r="BK1742" s="15">
        <f t="shared" si="414"/>
        <v>120</v>
      </c>
      <c r="BL1742" s="15" t="str">
        <f t="shared" ca="1" si="415"/>
        <v>None</v>
      </c>
      <c r="BM1742" s="15">
        <f t="shared" si="416"/>
        <v>2</v>
      </c>
      <c r="BN1742" t="str">
        <f t="shared" si="417"/>
        <v>CHECK</v>
      </c>
      <c r="BO1742" t="str">
        <f t="shared" si="418"/>
        <v>CHECK</v>
      </c>
      <c r="BP1742" t="str">
        <f t="shared" si="419"/>
        <v>CHECK</v>
      </c>
    </row>
    <row r="1743" spans="2:68" hidden="1">
      <c r="B1743">
        <v>20250314</v>
      </c>
      <c r="C1743" t="s">
        <v>75</v>
      </c>
      <c r="D1743">
        <v>730</v>
      </c>
      <c r="F1743">
        <v>8574</v>
      </c>
      <c r="G1743">
        <v>846</v>
      </c>
      <c r="I1743">
        <v>8086</v>
      </c>
      <c r="J1743">
        <v>843</v>
      </c>
      <c r="K1743">
        <v>2478</v>
      </c>
      <c r="L1743">
        <v>183</v>
      </c>
      <c r="M1743">
        <v>0</v>
      </c>
      <c r="N1743" t="s">
        <v>53</v>
      </c>
      <c r="O1743" t="s">
        <v>47</v>
      </c>
      <c r="P1743" s="157">
        <f t="shared" si="405"/>
        <v>2295</v>
      </c>
      <c r="Q1743" t="str">
        <f t="shared" si="406"/>
        <v>NA</v>
      </c>
      <c r="R1743" s="157">
        <f t="shared" si="407"/>
        <v>488</v>
      </c>
      <c r="S1743" s="157">
        <f t="shared" si="408"/>
        <v>3</v>
      </c>
      <c r="T1743">
        <f t="shared" si="409"/>
        <v>491</v>
      </c>
      <c r="U1743">
        <f t="shared" si="410"/>
        <v>-183</v>
      </c>
      <c r="V1743">
        <f>MIN(IF(SUM(W1743,X1743,Y1743,AA1743,AB1743,AE1743,AD1743,AG1743,AH1743,AK1743,AJ1743,AN1743,AO1743,AQ1743,AR1743,AT1743,AU1743,AV1743,A1743,BB1743,AX1743,AY1743,AZ1743,BA1743,BD1743,BE1743)=0,0,1)+IF(O1743="Smoothing ramp",1,0)+IF(ISNUMBER(W1743),1,0)+IF(ISNUMBER(X1743),1,0)+IF(ISNUMBER(Y1743),1,0)+IF(ISNUMBER(#REF!),1,0)+IF(ISNUMBER(AA1743),1,0)+IF(ISNUMBER(AB1743),1,0)+IF(ISNUMBER(#REF!),1,0)+IF(ISNUMBER(AE1743),1,0)+IF(ISNUMBER(AD1743),1,0)+IF(ISNUMBER(AG1743),1,0)+IF(ISNUMBER(AH1743),1,0)+IF(ISNUMBER(AJ1743),1,0)+IF(ISNUMBER(AK1743),1,0)+IF(ISNUMBER(AN1743),1,0)+IF(ISNUMBER(AO1743),1,0)+IF(ISNUMBER(AQ1743),1,0)+IF(ISNUMBER(AR1743),1,0)+IF(ISNUMBER(AT1743),1,0)+IF(ISNUMBER(AU1743),1,0)+IF(ISNUMBER(AV1743),1,0)+IF(ISNUMBER(#REF!),1,0)+IF(ISNUMBER(AM1743),1,0)+IF(ISNUMBER(BB1743),1,0)+IF(ISNUMBER(AX1743),1,0)+IF(ISNUMBER(AY1743),1,0)+IF(ISNUMBER(AZ1743),1,0)+IF(ISNUMBER(BA1743),1,0)+IF(ISNUMBER(BD1743),1,0)+IF(ISNUMBER(BE1743),1,0),1)</f>
        <v>1</v>
      </c>
      <c r="W1743">
        <v>128</v>
      </c>
      <c r="X1743" t="s">
        <v>48</v>
      </c>
      <c r="Y1743" t="s">
        <v>48</v>
      </c>
      <c r="Z1743" t="s">
        <v>52</v>
      </c>
      <c r="AA1743">
        <v>105</v>
      </c>
      <c r="AB1743" t="s">
        <v>48</v>
      </c>
      <c r="AC1743" t="s">
        <v>48</v>
      </c>
      <c r="AD1743" t="s">
        <v>48</v>
      </c>
      <c r="AE1743" t="s">
        <v>48</v>
      </c>
      <c r="AF1743" t="s">
        <v>48</v>
      </c>
      <c r="AG1743" t="s">
        <v>48</v>
      </c>
      <c r="AH1743" t="s">
        <v>48</v>
      </c>
      <c r="AI1743" t="s">
        <v>48</v>
      </c>
      <c r="AJ1743" t="s">
        <v>48</v>
      </c>
      <c r="AK1743" t="s">
        <v>48</v>
      </c>
      <c r="AL1743" t="s">
        <v>48</v>
      </c>
      <c r="AN1743" t="s">
        <v>48</v>
      </c>
      <c r="AO1743" t="s">
        <v>48</v>
      </c>
      <c r="AP1743" t="s">
        <v>48</v>
      </c>
      <c r="AQ1743" t="s">
        <v>48</v>
      </c>
      <c r="AR1743" t="s">
        <v>48</v>
      </c>
      <c r="AT1743" t="s">
        <v>48</v>
      </c>
      <c r="AU1743" t="s">
        <v>48</v>
      </c>
      <c r="AV1743" t="s">
        <v>48</v>
      </c>
      <c r="AW1743" t="s">
        <v>48</v>
      </c>
      <c r="AX1743" t="s">
        <v>48</v>
      </c>
      <c r="AY1743" t="s">
        <v>48</v>
      </c>
      <c r="AZ1743" t="s">
        <v>48</v>
      </c>
      <c r="BA1743" t="s">
        <v>48</v>
      </c>
      <c r="BB1743" t="s">
        <v>48</v>
      </c>
      <c r="BC1743" t="s">
        <v>48</v>
      </c>
      <c r="BD1743" t="s">
        <v>48</v>
      </c>
      <c r="BE1743" t="s">
        <v>48</v>
      </c>
      <c r="BF1743" t="s">
        <v>48</v>
      </c>
      <c r="BG1743" s="15" t="e">
        <f ca="1">OFFSET($V$6,0,MATCH(BH1743,$X1743:$BF1743,0))</f>
        <v>#N/A</v>
      </c>
      <c r="BH1743" s="15">
        <f t="shared" si="411"/>
        <v>100000</v>
      </c>
      <c r="BI1743" s="15" t="e">
        <f t="shared" ca="1" si="412"/>
        <v>#N/A</v>
      </c>
      <c r="BJ1743" s="15" t="str">
        <f t="shared" ca="1" si="413"/>
        <v>AT</v>
      </c>
      <c r="BK1743" s="15">
        <f t="shared" si="414"/>
        <v>105</v>
      </c>
      <c r="BL1743" s="15" t="str">
        <f t="shared" ca="1" si="415"/>
        <v>None</v>
      </c>
      <c r="BM1743" s="15">
        <f t="shared" si="416"/>
        <v>2</v>
      </c>
      <c r="BN1743" t="str">
        <f t="shared" si="417"/>
        <v>CHECK</v>
      </c>
      <c r="BO1743" t="str">
        <f t="shared" si="418"/>
        <v>CHECK</v>
      </c>
      <c r="BP1743" t="str">
        <f t="shared" si="419"/>
        <v>CHECK</v>
      </c>
    </row>
    <row r="1744" spans="2:68" hidden="1">
      <c r="B1744">
        <v>20250314</v>
      </c>
      <c r="C1744" t="s">
        <v>75</v>
      </c>
      <c r="D1744">
        <v>830</v>
      </c>
      <c r="F1744">
        <v>8466</v>
      </c>
      <c r="G1744">
        <v>836</v>
      </c>
      <c r="I1744">
        <v>8431</v>
      </c>
      <c r="J1744">
        <v>834</v>
      </c>
      <c r="K1744">
        <v>2478</v>
      </c>
      <c r="L1744">
        <v>75</v>
      </c>
      <c r="M1744">
        <v>0</v>
      </c>
      <c r="N1744" t="s">
        <v>53</v>
      </c>
      <c r="O1744" t="s">
        <v>47</v>
      </c>
      <c r="P1744" s="157">
        <f t="shared" si="405"/>
        <v>2403</v>
      </c>
      <c r="Q1744" t="str">
        <f t="shared" si="406"/>
        <v>NA</v>
      </c>
      <c r="R1744" s="157">
        <f t="shared" si="407"/>
        <v>35</v>
      </c>
      <c r="S1744" s="157">
        <f t="shared" si="408"/>
        <v>2</v>
      </c>
      <c r="T1744">
        <f t="shared" si="409"/>
        <v>37</v>
      </c>
      <c r="U1744">
        <f t="shared" si="410"/>
        <v>-75</v>
      </c>
      <c r="V1744">
        <f>MIN(IF(SUM(W1744,X1744,Y1744,AA1744,AB1744,AE1744,AD1744,AG1744,AH1744,AK1744,AJ1744,AN1744,AO1744,AQ1744,AR1744,AT1744,AU1744,AV1744,A1744,BB1744,AX1744,AY1744,AZ1744,BA1744,BD1744,BE1744)=0,0,1)+IF(O1744="Smoothing ramp",1,0)+IF(ISNUMBER(W1744),1,0)+IF(ISNUMBER(X1744),1,0)+IF(ISNUMBER(Y1744),1,0)+IF(ISNUMBER(#REF!),1,0)+IF(ISNUMBER(AA1744),1,0)+IF(ISNUMBER(AB1744),1,0)+IF(ISNUMBER(#REF!),1,0)+IF(ISNUMBER(AE1744),1,0)+IF(ISNUMBER(AD1744),1,0)+IF(ISNUMBER(AG1744),1,0)+IF(ISNUMBER(AH1744),1,0)+IF(ISNUMBER(AJ1744),1,0)+IF(ISNUMBER(AK1744),1,0)+IF(ISNUMBER(AN1744),1,0)+IF(ISNUMBER(AO1744),1,0)+IF(ISNUMBER(AQ1744),1,0)+IF(ISNUMBER(AR1744),1,0)+IF(ISNUMBER(AT1744),1,0)+IF(ISNUMBER(AU1744),1,0)+IF(ISNUMBER(AV1744),1,0)+IF(ISNUMBER(#REF!),1,0)+IF(ISNUMBER(AM1744),1,0)+IF(ISNUMBER(BB1744),1,0)+IF(ISNUMBER(AX1744),1,0)+IF(ISNUMBER(AY1744),1,0)+IF(ISNUMBER(AZ1744),1,0)+IF(ISNUMBER(BA1744),1,0)+IF(ISNUMBER(BD1744),1,0)+IF(ISNUMBER(BE1744),1,0),1)</f>
        <v>1</v>
      </c>
      <c r="W1744">
        <v>136</v>
      </c>
      <c r="X1744" t="s">
        <v>48</v>
      </c>
      <c r="Y1744" t="s">
        <v>48</v>
      </c>
      <c r="Z1744" t="s">
        <v>52</v>
      </c>
      <c r="AA1744">
        <v>105</v>
      </c>
      <c r="AB1744" t="s">
        <v>48</v>
      </c>
      <c r="AC1744" t="s">
        <v>48</v>
      </c>
      <c r="AD1744" t="s">
        <v>48</v>
      </c>
      <c r="AE1744" t="s">
        <v>48</v>
      </c>
      <c r="AF1744" t="s">
        <v>48</v>
      </c>
      <c r="AG1744" t="s">
        <v>48</v>
      </c>
      <c r="AH1744" t="s">
        <v>48</v>
      </c>
      <c r="AI1744" t="s">
        <v>48</v>
      </c>
      <c r="AJ1744" t="s">
        <v>48</v>
      </c>
      <c r="AK1744" t="s">
        <v>48</v>
      </c>
      <c r="AL1744" t="s">
        <v>48</v>
      </c>
      <c r="AN1744" t="s">
        <v>48</v>
      </c>
      <c r="AO1744" t="s">
        <v>48</v>
      </c>
      <c r="AP1744" t="s">
        <v>48</v>
      </c>
      <c r="AQ1744" t="s">
        <v>48</v>
      </c>
      <c r="AR1744" t="s">
        <v>48</v>
      </c>
      <c r="AT1744" t="s">
        <v>48</v>
      </c>
      <c r="AU1744" t="s">
        <v>48</v>
      </c>
      <c r="AV1744" t="s">
        <v>48</v>
      </c>
      <c r="AW1744" t="s">
        <v>48</v>
      </c>
      <c r="AX1744" t="s">
        <v>48</v>
      </c>
      <c r="AY1744" t="s">
        <v>48</v>
      </c>
      <c r="AZ1744" t="s">
        <v>48</v>
      </c>
      <c r="BA1744" t="s">
        <v>48</v>
      </c>
      <c r="BB1744" t="s">
        <v>48</v>
      </c>
      <c r="BC1744" t="s">
        <v>48</v>
      </c>
      <c r="BD1744" t="s">
        <v>48</v>
      </c>
      <c r="BE1744" t="s">
        <v>48</v>
      </c>
      <c r="BF1744" t="s">
        <v>48</v>
      </c>
      <c r="BG1744" s="15" t="e">
        <f ca="1">OFFSET($V$6,0,MATCH(BH1744,$X1744:$BF1744,0))</f>
        <v>#N/A</v>
      </c>
      <c r="BH1744" s="15">
        <f t="shared" si="411"/>
        <v>100000</v>
      </c>
      <c r="BI1744" s="15" t="e">
        <f t="shared" ca="1" si="412"/>
        <v>#N/A</v>
      </c>
      <c r="BJ1744" s="15" t="str">
        <f t="shared" ca="1" si="413"/>
        <v>AT</v>
      </c>
      <c r="BK1744" s="15">
        <f t="shared" si="414"/>
        <v>105</v>
      </c>
      <c r="BL1744" s="15" t="str">
        <f t="shared" ca="1" si="415"/>
        <v>None</v>
      </c>
      <c r="BM1744" s="15">
        <f t="shared" si="416"/>
        <v>2</v>
      </c>
      <c r="BN1744" t="str">
        <f t="shared" si="417"/>
        <v>CHECK</v>
      </c>
      <c r="BO1744" t="str">
        <f t="shared" si="418"/>
        <v>CHECK</v>
      </c>
      <c r="BP1744" t="str">
        <f t="shared" si="419"/>
        <v>CHECK</v>
      </c>
    </row>
    <row r="1745" spans="2:68" hidden="1">
      <c r="B1745">
        <v>20250314</v>
      </c>
      <c r="C1745" t="s">
        <v>75</v>
      </c>
      <c r="D1745">
        <v>930</v>
      </c>
      <c r="E1745">
        <v>7755</v>
      </c>
      <c r="H1745">
        <v>7732</v>
      </c>
      <c r="K1745">
        <v>5279</v>
      </c>
      <c r="L1745">
        <v>165</v>
      </c>
      <c r="M1745">
        <v>5137</v>
      </c>
      <c r="N1745" t="s">
        <v>53</v>
      </c>
      <c r="O1745" t="s">
        <v>51</v>
      </c>
      <c r="P1745" s="157">
        <f t="shared" si="405"/>
        <v>5114</v>
      </c>
      <c r="Q1745">
        <f t="shared" si="406"/>
        <v>23</v>
      </c>
      <c r="R1745" s="157" t="str">
        <f t="shared" si="407"/>
        <v>NA</v>
      </c>
      <c r="S1745" s="157" t="str">
        <f t="shared" si="408"/>
        <v>NA</v>
      </c>
      <c r="T1745" t="str">
        <f t="shared" si="409"/>
        <v>NA</v>
      </c>
      <c r="U1745">
        <f t="shared" si="410"/>
        <v>10109</v>
      </c>
      <c r="V1745">
        <f>MIN(IF(SUM(W1745,X1745,Y1745,AA1745,AB1745,AE1745,AD1745,AG1745,AH1745,AK1745,AJ1745,AN1745,AO1745,AQ1745,AR1745,AT1745,AU1745,AV1745,A1745,BB1745,AX1745,AY1745,AZ1745,BA1745,BD1745,BE1745)=0,0,1)+IF(O1745="Smoothing ramp",1,0)+IF(ISNUMBER(W1745),1,0)+IF(ISNUMBER(X1745),1,0)+IF(ISNUMBER(Y1745),1,0)+IF(ISNUMBER(#REF!),1,0)+IF(ISNUMBER(AA1745),1,0)+IF(ISNUMBER(AB1745),1,0)+IF(ISNUMBER(#REF!),1,0)+IF(ISNUMBER(AE1745),1,0)+IF(ISNUMBER(AD1745),1,0)+IF(ISNUMBER(AG1745),1,0)+IF(ISNUMBER(AH1745),1,0)+IF(ISNUMBER(AJ1745),1,0)+IF(ISNUMBER(AK1745),1,0)+IF(ISNUMBER(AN1745),1,0)+IF(ISNUMBER(AO1745),1,0)+IF(ISNUMBER(AQ1745),1,0)+IF(ISNUMBER(AR1745),1,0)+IF(ISNUMBER(AT1745),1,0)+IF(ISNUMBER(AU1745),1,0)+IF(ISNUMBER(AV1745),1,0)+IF(ISNUMBER(#REF!),1,0)+IF(ISNUMBER(AM1745),1,0)+IF(ISNUMBER(BB1745),1,0)+IF(ISNUMBER(AX1745),1,0)+IF(ISNUMBER(AY1745),1,0)+IF(ISNUMBER(AZ1745),1,0)+IF(ISNUMBER(BA1745),1,0)+IF(ISNUMBER(BD1745),1,0)+IF(ISNUMBER(BE1745),1,0),1)</f>
        <v>1</v>
      </c>
      <c r="W1745">
        <v>235</v>
      </c>
      <c r="X1745" t="s">
        <v>48</v>
      </c>
      <c r="Y1745" t="s">
        <v>48</v>
      </c>
      <c r="Z1745" t="s">
        <v>48</v>
      </c>
      <c r="AA1745">
        <v>105</v>
      </c>
      <c r="AB1745" t="s">
        <v>48</v>
      </c>
      <c r="AC1745" t="s">
        <v>48</v>
      </c>
      <c r="AD1745" t="s">
        <v>48</v>
      </c>
      <c r="AE1745" t="s">
        <v>48</v>
      </c>
      <c r="AF1745" t="s">
        <v>48</v>
      </c>
      <c r="AG1745" t="s">
        <v>48</v>
      </c>
      <c r="AH1745" t="s">
        <v>48</v>
      </c>
      <c r="AI1745" t="s">
        <v>48</v>
      </c>
      <c r="AJ1745" t="s">
        <v>48</v>
      </c>
      <c r="AK1745" t="s">
        <v>48</v>
      </c>
      <c r="AL1745" t="s">
        <v>48</v>
      </c>
      <c r="AN1745" t="s">
        <v>48</v>
      </c>
      <c r="AO1745" t="s">
        <v>48</v>
      </c>
      <c r="AP1745" t="s">
        <v>48</v>
      </c>
      <c r="AQ1745" t="s">
        <v>48</v>
      </c>
      <c r="AR1745" t="s">
        <v>48</v>
      </c>
      <c r="AT1745" t="s">
        <v>48</v>
      </c>
      <c r="AU1745" t="s">
        <v>48</v>
      </c>
      <c r="AV1745" t="s">
        <v>48</v>
      </c>
      <c r="AW1745" t="s">
        <v>48</v>
      </c>
      <c r="AX1745" t="s">
        <v>48</v>
      </c>
      <c r="AY1745" t="s">
        <v>48</v>
      </c>
      <c r="AZ1745" t="s">
        <v>48</v>
      </c>
      <c r="BA1745" t="s">
        <v>48</v>
      </c>
      <c r="BB1745" t="s">
        <v>48</v>
      </c>
      <c r="BC1745" t="s">
        <v>48</v>
      </c>
      <c r="BD1745" t="s">
        <v>48</v>
      </c>
      <c r="BE1745" t="s">
        <v>48</v>
      </c>
      <c r="BF1745" t="s">
        <v>48</v>
      </c>
      <c r="BG1745" s="15" t="e">
        <f ca="1">OFFSET($V$6,0,MATCH(BH1745,$X1745:$BF1745,0))</f>
        <v>#N/A</v>
      </c>
      <c r="BH1745" s="15">
        <f t="shared" si="411"/>
        <v>100000</v>
      </c>
      <c r="BI1745" s="15" t="e">
        <f t="shared" ca="1" si="412"/>
        <v>#N/A</v>
      </c>
      <c r="BJ1745" s="15" t="str">
        <f t="shared" ca="1" si="413"/>
        <v>AT</v>
      </c>
      <c r="BK1745" s="15">
        <f t="shared" si="414"/>
        <v>105</v>
      </c>
      <c r="BL1745" s="15" t="str">
        <f t="shared" ca="1" si="415"/>
        <v>None</v>
      </c>
      <c r="BM1745" s="15">
        <f t="shared" si="416"/>
        <v>2</v>
      </c>
      <c r="BN1745" t="str">
        <f t="shared" si="417"/>
        <v>CHECK</v>
      </c>
      <c r="BO1745" t="str">
        <f t="shared" si="418"/>
        <v>CHECK</v>
      </c>
      <c r="BP1745" t="str">
        <f t="shared" si="419"/>
        <v>CHECK</v>
      </c>
    </row>
    <row r="1746" spans="2:68" hidden="1">
      <c r="B1746">
        <v>20250314</v>
      </c>
      <c r="C1746" t="s">
        <v>75</v>
      </c>
      <c r="D1746">
        <v>1030</v>
      </c>
      <c r="E1746">
        <v>7755</v>
      </c>
      <c r="H1746">
        <v>7732</v>
      </c>
      <c r="K1746">
        <v>5279</v>
      </c>
      <c r="L1746">
        <v>165</v>
      </c>
      <c r="M1746">
        <v>5137</v>
      </c>
      <c r="N1746" t="s">
        <v>53</v>
      </c>
      <c r="O1746" t="s">
        <v>51</v>
      </c>
      <c r="P1746" s="157">
        <f t="shared" si="405"/>
        <v>5114</v>
      </c>
      <c r="Q1746">
        <f t="shared" si="406"/>
        <v>23</v>
      </c>
      <c r="R1746" s="157" t="str">
        <f t="shared" si="407"/>
        <v>NA</v>
      </c>
      <c r="S1746" s="157" t="str">
        <f t="shared" si="408"/>
        <v>NA</v>
      </c>
      <c r="T1746" t="str">
        <f t="shared" si="409"/>
        <v>NA</v>
      </c>
      <c r="U1746">
        <f t="shared" si="410"/>
        <v>10109</v>
      </c>
      <c r="V1746">
        <f>MIN(IF(SUM(W1746,X1746,Y1746,AA1746,AB1746,AE1746,AD1746,AG1746,AH1746,AK1746,AJ1746,AN1746,AO1746,AQ1746,AR1746,AT1746,AU1746,AV1746,A1746,BB1746,AX1746,AY1746,AZ1746,BA1746,BD1746,BE1746)=0,0,1)+IF(O1746="Smoothing ramp",1,0)+IF(ISNUMBER(W1746),1,0)+IF(ISNUMBER(X1746),1,0)+IF(ISNUMBER(Y1746),1,0)+IF(ISNUMBER(#REF!),1,0)+IF(ISNUMBER(AA1746),1,0)+IF(ISNUMBER(AB1746),1,0)+IF(ISNUMBER(#REF!),1,0)+IF(ISNUMBER(AE1746),1,0)+IF(ISNUMBER(AD1746),1,0)+IF(ISNUMBER(AG1746),1,0)+IF(ISNUMBER(AH1746),1,0)+IF(ISNUMBER(AJ1746),1,0)+IF(ISNUMBER(AK1746),1,0)+IF(ISNUMBER(AN1746),1,0)+IF(ISNUMBER(AO1746),1,0)+IF(ISNUMBER(AQ1746),1,0)+IF(ISNUMBER(AR1746),1,0)+IF(ISNUMBER(AT1746),1,0)+IF(ISNUMBER(AU1746),1,0)+IF(ISNUMBER(AV1746),1,0)+IF(ISNUMBER(#REF!),1,0)+IF(ISNUMBER(AM1746),1,0)+IF(ISNUMBER(BB1746),1,0)+IF(ISNUMBER(AX1746),1,0)+IF(ISNUMBER(AY1746),1,0)+IF(ISNUMBER(AZ1746),1,0)+IF(ISNUMBER(BA1746),1,0)+IF(ISNUMBER(BD1746),1,0)+IF(ISNUMBER(BE1746),1,0),1)</f>
        <v>1</v>
      </c>
      <c r="W1746">
        <v>235</v>
      </c>
      <c r="X1746" t="s">
        <v>48</v>
      </c>
      <c r="Y1746" t="s">
        <v>48</v>
      </c>
      <c r="Z1746" t="s">
        <v>48</v>
      </c>
      <c r="AA1746">
        <v>105</v>
      </c>
      <c r="AB1746" t="s">
        <v>48</v>
      </c>
      <c r="AC1746" t="s">
        <v>48</v>
      </c>
      <c r="AD1746" t="s">
        <v>48</v>
      </c>
      <c r="AE1746" t="s">
        <v>48</v>
      </c>
      <c r="AF1746" t="s">
        <v>48</v>
      </c>
      <c r="AG1746" t="s">
        <v>48</v>
      </c>
      <c r="AH1746" t="s">
        <v>48</v>
      </c>
      <c r="AI1746" t="s">
        <v>48</v>
      </c>
      <c r="AJ1746" t="s">
        <v>48</v>
      </c>
      <c r="AK1746" t="s">
        <v>48</v>
      </c>
      <c r="AL1746" t="s">
        <v>48</v>
      </c>
      <c r="AN1746" t="s">
        <v>48</v>
      </c>
      <c r="AO1746" t="s">
        <v>48</v>
      </c>
      <c r="AP1746" t="s">
        <v>48</v>
      </c>
      <c r="AQ1746" t="s">
        <v>48</v>
      </c>
      <c r="AR1746" t="s">
        <v>48</v>
      </c>
      <c r="AT1746" t="s">
        <v>48</v>
      </c>
      <c r="AU1746" t="s">
        <v>48</v>
      </c>
      <c r="AV1746" t="s">
        <v>48</v>
      </c>
      <c r="AW1746" t="s">
        <v>48</v>
      </c>
      <c r="AX1746" t="s">
        <v>48</v>
      </c>
      <c r="AY1746" t="s">
        <v>48</v>
      </c>
      <c r="AZ1746" t="s">
        <v>48</v>
      </c>
      <c r="BA1746" t="s">
        <v>48</v>
      </c>
      <c r="BB1746" t="s">
        <v>48</v>
      </c>
      <c r="BC1746" t="s">
        <v>48</v>
      </c>
      <c r="BD1746" t="s">
        <v>48</v>
      </c>
      <c r="BE1746" t="s">
        <v>48</v>
      </c>
      <c r="BF1746" t="s">
        <v>48</v>
      </c>
      <c r="BG1746" s="15" t="e">
        <f ca="1">OFFSET($V$6,0,MATCH(BH1746,$X1746:$BF1746,0))</f>
        <v>#N/A</v>
      </c>
      <c r="BH1746" s="15">
        <f t="shared" si="411"/>
        <v>100000</v>
      </c>
      <c r="BI1746" s="15" t="e">
        <f t="shared" ca="1" si="412"/>
        <v>#N/A</v>
      </c>
      <c r="BJ1746" s="15" t="str">
        <f t="shared" ca="1" si="413"/>
        <v>AT</v>
      </c>
      <c r="BK1746" s="15">
        <f t="shared" si="414"/>
        <v>105</v>
      </c>
      <c r="BL1746" s="15" t="str">
        <f t="shared" ca="1" si="415"/>
        <v>None</v>
      </c>
      <c r="BM1746" s="15">
        <f t="shared" si="416"/>
        <v>2</v>
      </c>
      <c r="BN1746" t="str">
        <f t="shared" si="417"/>
        <v>CHECK</v>
      </c>
      <c r="BO1746" t="str">
        <f t="shared" si="418"/>
        <v>CHECK</v>
      </c>
      <c r="BP1746" t="str">
        <f t="shared" si="419"/>
        <v>CHECK</v>
      </c>
    </row>
    <row r="1747" spans="2:68" hidden="1">
      <c r="B1747">
        <v>20250314</v>
      </c>
      <c r="C1747" t="s">
        <v>75</v>
      </c>
      <c r="D1747">
        <v>1130</v>
      </c>
      <c r="E1747">
        <v>7755</v>
      </c>
      <c r="H1747">
        <v>7732</v>
      </c>
      <c r="K1747">
        <v>5279</v>
      </c>
      <c r="L1747">
        <v>165</v>
      </c>
      <c r="M1747">
        <v>5137</v>
      </c>
      <c r="N1747" t="s">
        <v>53</v>
      </c>
      <c r="O1747" t="s">
        <v>51</v>
      </c>
      <c r="P1747" s="157">
        <f t="shared" si="405"/>
        <v>5114</v>
      </c>
      <c r="Q1747">
        <f t="shared" si="406"/>
        <v>23</v>
      </c>
      <c r="R1747" s="157" t="str">
        <f t="shared" si="407"/>
        <v>NA</v>
      </c>
      <c r="S1747" s="157" t="str">
        <f t="shared" si="408"/>
        <v>NA</v>
      </c>
      <c r="T1747" t="str">
        <f t="shared" si="409"/>
        <v>NA</v>
      </c>
      <c r="U1747">
        <f t="shared" si="410"/>
        <v>10109</v>
      </c>
      <c r="V1747">
        <f>MIN(IF(SUM(W1747,X1747,Y1747,AA1747,AB1747,AE1747,AD1747,AG1747,AH1747,AK1747,AJ1747,AN1747,AO1747,AQ1747,AR1747,AT1747,AU1747,AV1747,A1747,BB1747,AX1747,AY1747,AZ1747,BA1747,BD1747,BE1747)=0,0,1)+IF(O1747="Smoothing ramp",1,0)+IF(ISNUMBER(W1747),1,0)+IF(ISNUMBER(X1747),1,0)+IF(ISNUMBER(Y1747),1,0)+IF(ISNUMBER(#REF!),1,0)+IF(ISNUMBER(AA1747),1,0)+IF(ISNUMBER(AB1747),1,0)+IF(ISNUMBER(#REF!),1,0)+IF(ISNUMBER(AE1747),1,0)+IF(ISNUMBER(AD1747),1,0)+IF(ISNUMBER(AG1747),1,0)+IF(ISNUMBER(AH1747),1,0)+IF(ISNUMBER(AJ1747),1,0)+IF(ISNUMBER(AK1747),1,0)+IF(ISNUMBER(AN1747),1,0)+IF(ISNUMBER(AO1747),1,0)+IF(ISNUMBER(AQ1747),1,0)+IF(ISNUMBER(AR1747),1,0)+IF(ISNUMBER(AT1747),1,0)+IF(ISNUMBER(AU1747),1,0)+IF(ISNUMBER(AV1747),1,0)+IF(ISNUMBER(#REF!),1,0)+IF(ISNUMBER(AM1747),1,0)+IF(ISNUMBER(BB1747),1,0)+IF(ISNUMBER(AX1747),1,0)+IF(ISNUMBER(AY1747),1,0)+IF(ISNUMBER(AZ1747),1,0)+IF(ISNUMBER(BA1747),1,0)+IF(ISNUMBER(BD1747),1,0)+IF(ISNUMBER(BE1747),1,0),1)</f>
        <v>1</v>
      </c>
      <c r="W1747">
        <v>235</v>
      </c>
      <c r="X1747" t="s">
        <v>48</v>
      </c>
      <c r="Y1747" t="s">
        <v>48</v>
      </c>
      <c r="Z1747" t="s">
        <v>48</v>
      </c>
      <c r="AA1747">
        <v>105</v>
      </c>
      <c r="AB1747" t="s">
        <v>48</v>
      </c>
      <c r="AC1747" t="s">
        <v>48</v>
      </c>
      <c r="AD1747" t="s">
        <v>48</v>
      </c>
      <c r="AE1747" t="s">
        <v>48</v>
      </c>
      <c r="AF1747" t="s">
        <v>48</v>
      </c>
      <c r="AG1747" t="s">
        <v>48</v>
      </c>
      <c r="AH1747" t="s">
        <v>48</v>
      </c>
      <c r="AI1747" t="s">
        <v>48</v>
      </c>
      <c r="AJ1747" t="s">
        <v>48</v>
      </c>
      <c r="AK1747" t="s">
        <v>48</v>
      </c>
      <c r="AL1747" t="s">
        <v>48</v>
      </c>
      <c r="AN1747" t="s">
        <v>48</v>
      </c>
      <c r="AO1747" t="s">
        <v>48</v>
      </c>
      <c r="AP1747" t="s">
        <v>48</v>
      </c>
      <c r="AQ1747" t="s">
        <v>48</v>
      </c>
      <c r="AR1747" t="s">
        <v>48</v>
      </c>
      <c r="AT1747" t="s">
        <v>48</v>
      </c>
      <c r="AU1747" t="s">
        <v>48</v>
      </c>
      <c r="AV1747" t="s">
        <v>48</v>
      </c>
      <c r="AW1747" t="s">
        <v>48</v>
      </c>
      <c r="AX1747" t="s">
        <v>48</v>
      </c>
      <c r="AY1747" t="s">
        <v>48</v>
      </c>
      <c r="AZ1747" t="s">
        <v>48</v>
      </c>
      <c r="BA1747" t="s">
        <v>48</v>
      </c>
      <c r="BB1747" t="s">
        <v>48</v>
      </c>
      <c r="BC1747" t="s">
        <v>48</v>
      </c>
      <c r="BD1747" t="s">
        <v>48</v>
      </c>
      <c r="BE1747" t="s">
        <v>48</v>
      </c>
      <c r="BF1747" t="s">
        <v>48</v>
      </c>
      <c r="BG1747" s="15" t="e">
        <f ca="1">OFFSET($V$6,0,MATCH(BH1747,$X1747:$BF1747,0))</f>
        <v>#N/A</v>
      </c>
      <c r="BH1747" s="15">
        <f t="shared" si="411"/>
        <v>100000</v>
      </c>
      <c r="BI1747" s="15" t="e">
        <f t="shared" ca="1" si="412"/>
        <v>#N/A</v>
      </c>
      <c r="BJ1747" s="15" t="str">
        <f t="shared" ca="1" si="413"/>
        <v>AT</v>
      </c>
      <c r="BK1747" s="15">
        <f t="shared" si="414"/>
        <v>105</v>
      </c>
      <c r="BL1747" s="15" t="str">
        <f t="shared" ca="1" si="415"/>
        <v>None</v>
      </c>
      <c r="BM1747" s="15">
        <f t="shared" si="416"/>
        <v>2</v>
      </c>
      <c r="BN1747" t="str">
        <f t="shared" si="417"/>
        <v>CHECK</v>
      </c>
      <c r="BO1747" t="str">
        <f t="shared" si="418"/>
        <v>CHECK</v>
      </c>
      <c r="BP1747" t="str">
        <f t="shared" si="419"/>
        <v>CHECK</v>
      </c>
    </row>
    <row r="1748" spans="2:68" hidden="1">
      <c r="B1748">
        <v>20250314</v>
      </c>
      <c r="C1748" t="s">
        <v>75</v>
      </c>
      <c r="D1748">
        <v>1230</v>
      </c>
      <c r="E1748">
        <v>7761</v>
      </c>
      <c r="H1748">
        <v>7739</v>
      </c>
      <c r="K1748">
        <v>5329</v>
      </c>
      <c r="L1748">
        <v>171</v>
      </c>
      <c r="M1748">
        <v>5180</v>
      </c>
      <c r="N1748" t="s">
        <v>53</v>
      </c>
      <c r="O1748" t="s">
        <v>51</v>
      </c>
      <c r="P1748" s="157">
        <f t="shared" si="405"/>
        <v>5158</v>
      </c>
      <c r="Q1748">
        <f t="shared" si="406"/>
        <v>22</v>
      </c>
      <c r="R1748" s="157" t="str">
        <f t="shared" si="407"/>
        <v>NA</v>
      </c>
      <c r="S1748" s="157" t="str">
        <f t="shared" si="408"/>
        <v>NA</v>
      </c>
      <c r="T1748" t="str">
        <f t="shared" si="409"/>
        <v>NA</v>
      </c>
      <c r="U1748">
        <f t="shared" si="410"/>
        <v>10189</v>
      </c>
      <c r="V1748">
        <f>MIN(IF(SUM(W1748,X1748,Y1748,AA1748,AB1748,AE1748,AD1748,AG1748,AH1748,AK1748,AJ1748,AN1748,AO1748,AQ1748,AR1748,AT1748,AU1748,AV1748,A1748,BB1748,AX1748,AY1748,AZ1748,BA1748,BD1748,BE1748)=0,0,1)+IF(O1748="Smoothing ramp",1,0)+IF(ISNUMBER(W1748),1,0)+IF(ISNUMBER(X1748),1,0)+IF(ISNUMBER(Y1748),1,0)+IF(ISNUMBER(#REF!),1,0)+IF(ISNUMBER(AA1748),1,0)+IF(ISNUMBER(AB1748),1,0)+IF(ISNUMBER(#REF!),1,0)+IF(ISNUMBER(AE1748),1,0)+IF(ISNUMBER(AD1748),1,0)+IF(ISNUMBER(AG1748),1,0)+IF(ISNUMBER(AH1748),1,0)+IF(ISNUMBER(AJ1748),1,0)+IF(ISNUMBER(AK1748),1,0)+IF(ISNUMBER(AN1748),1,0)+IF(ISNUMBER(AO1748),1,0)+IF(ISNUMBER(AQ1748),1,0)+IF(ISNUMBER(AR1748),1,0)+IF(ISNUMBER(AT1748),1,0)+IF(ISNUMBER(AU1748),1,0)+IF(ISNUMBER(AV1748),1,0)+IF(ISNUMBER(#REF!),1,0)+IF(ISNUMBER(AM1748),1,0)+IF(ISNUMBER(BB1748),1,0)+IF(ISNUMBER(AX1748),1,0)+IF(ISNUMBER(AY1748),1,0)+IF(ISNUMBER(AZ1748),1,0)+IF(ISNUMBER(BA1748),1,0)+IF(ISNUMBER(BD1748),1,0)+IF(ISNUMBER(BE1748),1,0),1)</f>
        <v>1</v>
      </c>
      <c r="W1748">
        <v>235</v>
      </c>
      <c r="X1748" t="s">
        <v>48</v>
      </c>
      <c r="Y1748" t="s">
        <v>48</v>
      </c>
      <c r="Z1748" t="s">
        <v>48</v>
      </c>
      <c r="AA1748">
        <v>105</v>
      </c>
      <c r="AB1748" t="s">
        <v>48</v>
      </c>
      <c r="AC1748" t="s">
        <v>48</v>
      </c>
      <c r="AD1748" t="s">
        <v>48</v>
      </c>
      <c r="AE1748" t="s">
        <v>48</v>
      </c>
      <c r="AF1748" t="s">
        <v>48</v>
      </c>
      <c r="AG1748" t="s">
        <v>48</v>
      </c>
      <c r="AH1748" t="s">
        <v>48</v>
      </c>
      <c r="AI1748" t="s">
        <v>48</v>
      </c>
      <c r="AJ1748" t="s">
        <v>48</v>
      </c>
      <c r="AK1748" t="s">
        <v>48</v>
      </c>
      <c r="AL1748" t="s">
        <v>48</v>
      </c>
      <c r="AN1748" t="s">
        <v>48</v>
      </c>
      <c r="AO1748" t="s">
        <v>48</v>
      </c>
      <c r="AP1748" t="s">
        <v>48</v>
      </c>
      <c r="AQ1748" t="s">
        <v>48</v>
      </c>
      <c r="AR1748" t="s">
        <v>48</v>
      </c>
      <c r="AT1748" t="s">
        <v>48</v>
      </c>
      <c r="AU1748" t="s">
        <v>48</v>
      </c>
      <c r="AV1748" t="s">
        <v>48</v>
      </c>
      <c r="AW1748" t="s">
        <v>48</v>
      </c>
      <c r="AX1748" t="s">
        <v>48</v>
      </c>
      <c r="AY1748" t="s">
        <v>48</v>
      </c>
      <c r="AZ1748" t="s">
        <v>48</v>
      </c>
      <c r="BA1748" t="s">
        <v>48</v>
      </c>
      <c r="BB1748" t="s">
        <v>48</v>
      </c>
      <c r="BC1748" t="s">
        <v>48</v>
      </c>
      <c r="BD1748" t="s">
        <v>48</v>
      </c>
      <c r="BE1748" t="s">
        <v>48</v>
      </c>
      <c r="BF1748" t="s">
        <v>48</v>
      </c>
      <c r="BG1748" s="15" t="e">
        <f ca="1">OFFSET($V$6,0,MATCH(BH1748,$X1748:$BF1748,0))</f>
        <v>#N/A</v>
      </c>
      <c r="BH1748" s="15">
        <f t="shared" si="411"/>
        <v>100000</v>
      </c>
      <c r="BI1748" s="15" t="e">
        <f t="shared" ca="1" si="412"/>
        <v>#N/A</v>
      </c>
      <c r="BJ1748" s="15" t="str">
        <f t="shared" ca="1" si="413"/>
        <v>AT</v>
      </c>
      <c r="BK1748" s="15">
        <f t="shared" si="414"/>
        <v>105</v>
      </c>
      <c r="BL1748" s="15" t="str">
        <f t="shared" ca="1" si="415"/>
        <v>None</v>
      </c>
      <c r="BM1748" s="15">
        <f t="shared" si="416"/>
        <v>2</v>
      </c>
      <c r="BN1748" t="str">
        <f t="shared" si="417"/>
        <v>CHECK</v>
      </c>
      <c r="BO1748" t="str">
        <f t="shared" si="418"/>
        <v>CHECK</v>
      </c>
      <c r="BP1748" t="str">
        <f t="shared" si="419"/>
        <v>CHECK</v>
      </c>
    </row>
    <row r="1749" spans="2:68" hidden="1">
      <c r="B1749">
        <v>20250314</v>
      </c>
      <c r="C1749" t="s">
        <v>75</v>
      </c>
      <c r="D1749">
        <v>1330</v>
      </c>
      <c r="E1749">
        <v>7761</v>
      </c>
      <c r="H1749">
        <v>7739</v>
      </c>
      <c r="K1749">
        <v>5329</v>
      </c>
      <c r="L1749">
        <v>171</v>
      </c>
      <c r="M1749">
        <v>5180</v>
      </c>
      <c r="N1749" t="s">
        <v>53</v>
      </c>
      <c r="O1749" t="s">
        <v>51</v>
      </c>
      <c r="P1749" s="157">
        <f t="shared" si="405"/>
        <v>5158</v>
      </c>
      <c r="Q1749">
        <f t="shared" si="406"/>
        <v>22</v>
      </c>
      <c r="R1749" s="157" t="str">
        <f t="shared" si="407"/>
        <v>NA</v>
      </c>
      <c r="S1749" s="157" t="str">
        <f t="shared" si="408"/>
        <v>NA</v>
      </c>
      <c r="T1749" t="str">
        <f t="shared" si="409"/>
        <v>NA</v>
      </c>
      <c r="U1749">
        <f t="shared" si="410"/>
        <v>10189</v>
      </c>
      <c r="V1749">
        <f>MIN(IF(SUM(W1749,X1749,Y1749,AA1749,AB1749,AE1749,AD1749,AG1749,AH1749,AK1749,AJ1749,AN1749,AO1749,AQ1749,AR1749,AT1749,AU1749,AV1749,A1749,BB1749,AX1749,AY1749,AZ1749,BA1749,BD1749,BE1749)=0,0,1)+IF(O1749="Smoothing ramp",1,0)+IF(ISNUMBER(W1749),1,0)+IF(ISNUMBER(X1749),1,0)+IF(ISNUMBER(Y1749),1,0)+IF(ISNUMBER(#REF!),1,0)+IF(ISNUMBER(AA1749),1,0)+IF(ISNUMBER(AB1749),1,0)+IF(ISNUMBER(#REF!),1,0)+IF(ISNUMBER(AE1749),1,0)+IF(ISNUMBER(AD1749),1,0)+IF(ISNUMBER(AG1749),1,0)+IF(ISNUMBER(AH1749),1,0)+IF(ISNUMBER(AJ1749),1,0)+IF(ISNUMBER(AK1749),1,0)+IF(ISNUMBER(AN1749),1,0)+IF(ISNUMBER(AO1749),1,0)+IF(ISNUMBER(AQ1749),1,0)+IF(ISNUMBER(AR1749),1,0)+IF(ISNUMBER(AT1749),1,0)+IF(ISNUMBER(AU1749),1,0)+IF(ISNUMBER(AV1749),1,0)+IF(ISNUMBER(#REF!),1,0)+IF(ISNUMBER(AM1749),1,0)+IF(ISNUMBER(BB1749),1,0)+IF(ISNUMBER(AX1749),1,0)+IF(ISNUMBER(AY1749),1,0)+IF(ISNUMBER(AZ1749),1,0)+IF(ISNUMBER(BA1749),1,0)+IF(ISNUMBER(BD1749),1,0)+IF(ISNUMBER(BE1749),1,0),1)</f>
        <v>1</v>
      </c>
      <c r="W1749">
        <v>235</v>
      </c>
      <c r="X1749" t="s">
        <v>48</v>
      </c>
      <c r="Y1749" t="s">
        <v>48</v>
      </c>
      <c r="Z1749" t="s">
        <v>48</v>
      </c>
      <c r="AA1749">
        <v>105</v>
      </c>
      <c r="AB1749" t="s">
        <v>48</v>
      </c>
      <c r="AC1749" t="s">
        <v>48</v>
      </c>
      <c r="AD1749" t="s">
        <v>48</v>
      </c>
      <c r="AE1749" t="s">
        <v>48</v>
      </c>
      <c r="AF1749" t="s">
        <v>48</v>
      </c>
      <c r="AG1749" t="s">
        <v>48</v>
      </c>
      <c r="AH1749" t="s">
        <v>48</v>
      </c>
      <c r="AI1749" t="s">
        <v>48</v>
      </c>
      <c r="AJ1749" t="s">
        <v>48</v>
      </c>
      <c r="AK1749" t="s">
        <v>48</v>
      </c>
      <c r="AL1749" t="s">
        <v>48</v>
      </c>
      <c r="AN1749" t="s">
        <v>48</v>
      </c>
      <c r="AO1749" t="s">
        <v>48</v>
      </c>
      <c r="AP1749" t="s">
        <v>48</v>
      </c>
      <c r="AQ1749" t="s">
        <v>48</v>
      </c>
      <c r="AR1749" t="s">
        <v>48</v>
      </c>
      <c r="AT1749" t="s">
        <v>48</v>
      </c>
      <c r="AU1749" t="s">
        <v>48</v>
      </c>
      <c r="AV1749" t="s">
        <v>48</v>
      </c>
      <c r="AW1749" t="s">
        <v>48</v>
      </c>
      <c r="AX1749" t="s">
        <v>48</v>
      </c>
      <c r="AY1749" t="s">
        <v>48</v>
      </c>
      <c r="AZ1749" t="s">
        <v>48</v>
      </c>
      <c r="BA1749" t="s">
        <v>48</v>
      </c>
      <c r="BB1749" t="s">
        <v>48</v>
      </c>
      <c r="BC1749" t="s">
        <v>48</v>
      </c>
      <c r="BD1749" t="s">
        <v>48</v>
      </c>
      <c r="BE1749" t="s">
        <v>48</v>
      </c>
      <c r="BF1749" t="s">
        <v>48</v>
      </c>
      <c r="BG1749" s="15" t="e">
        <f ca="1">OFFSET($V$6,0,MATCH(BH1749,$X1749:$BF1749,0))</f>
        <v>#N/A</v>
      </c>
      <c r="BH1749" s="15">
        <f t="shared" si="411"/>
        <v>100000</v>
      </c>
      <c r="BI1749" s="15" t="e">
        <f t="shared" ca="1" si="412"/>
        <v>#N/A</v>
      </c>
      <c r="BJ1749" s="15" t="str">
        <f t="shared" ca="1" si="413"/>
        <v>AT</v>
      </c>
      <c r="BK1749" s="15">
        <f t="shared" si="414"/>
        <v>105</v>
      </c>
      <c r="BL1749" s="15" t="str">
        <f t="shared" ca="1" si="415"/>
        <v>None</v>
      </c>
      <c r="BM1749" s="15">
        <f t="shared" si="416"/>
        <v>2</v>
      </c>
      <c r="BN1749" t="str">
        <f t="shared" si="417"/>
        <v>CHECK</v>
      </c>
      <c r="BO1749" t="str">
        <f t="shared" si="418"/>
        <v>CHECK</v>
      </c>
      <c r="BP1749" t="str">
        <f t="shared" si="419"/>
        <v>CHECK</v>
      </c>
    </row>
    <row r="1750" spans="2:68" hidden="1">
      <c r="B1750">
        <v>20250314</v>
      </c>
      <c r="C1750" t="s">
        <v>75</v>
      </c>
      <c r="D1750">
        <v>1430</v>
      </c>
      <c r="E1750">
        <v>7761</v>
      </c>
      <c r="H1750">
        <v>7739</v>
      </c>
      <c r="K1750">
        <v>5329</v>
      </c>
      <c r="L1750">
        <v>171</v>
      </c>
      <c r="M1750">
        <v>5180</v>
      </c>
      <c r="N1750" t="s">
        <v>53</v>
      </c>
      <c r="O1750" t="s">
        <v>51</v>
      </c>
      <c r="P1750" s="157">
        <f t="shared" si="405"/>
        <v>5158</v>
      </c>
      <c r="Q1750">
        <f t="shared" si="406"/>
        <v>22</v>
      </c>
      <c r="R1750" s="157" t="str">
        <f t="shared" si="407"/>
        <v>NA</v>
      </c>
      <c r="S1750" s="157" t="str">
        <f t="shared" si="408"/>
        <v>NA</v>
      </c>
      <c r="T1750" t="str">
        <f t="shared" si="409"/>
        <v>NA</v>
      </c>
      <c r="U1750">
        <f t="shared" si="410"/>
        <v>10189</v>
      </c>
      <c r="V1750">
        <f>MIN(IF(SUM(W1750,X1750,Y1750,AA1750,AB1750,AE1750,AD1750,AG1750,AH1750,AK1750,AJ1750,AN1750,AO1750,AQ1750,AR1750,AT1750,AU1750,AV1750,A1750,BB1750,AX1750,AY1750,AZ1750,BA1750,BD1750,BE1750)=0,0,1)+IF(O1750="Smoothing ramp",1,0)+IF(ISNUMBER(W1750),1,0)+IF(ISNUMBER(X1750),1,0)+IF(ISNUMBER(Y1750),1,0)+IF(ISNUMBER(#REF!),1,0)+IF(ISNUMBER(AA1750),1,0)+IF(ISNUMBER(AB1750),1,0)+IF(ISNUMBER(#REF!),1,0)+IF(ISNUMBER(AE1750),1,0)+IF(ISNUMBER(AD1750),1,0)+IF(ISNUMBER(AG1750),1,0)+IF(ISNUMBER(AH1750),1,0)+IF(ISNUMBER(AJ1750),1,0)+IF(ISNUMBER(AK1750),1,0)+IF(ISNUMBER(AN1750),1,0)+IF(ISNUMBER(AO1750),1,0)+IF(ISNUMBER(AQ1750),1,0)+IF(ISNUMBER(AR1750),1,0)+IF(ISNUMBER(AT1750),1,0)+IF(ISNUMBER(AU1750),1,0)+IF(ISNUMBER(AV1750),1,0)+IF(ISNUMBER(#REF!),1,0)+IF(ISNUMBER(AM1750),1,0)+IF(ISNUMBER(BB1750),1,0)+IF(ISNUMBER(AX1750),1,0)+IF(ISNUMBER(AY1750),1,0)+IF(ISNUMBER(AZ1750),1,0)+IF(ISNUMBER(BA1750),1,0)+IF(ISNUMBER(BD1750),1,0)+IF(ISNUMBER(BE1750),1,0),1)</f>
        <v>1</v>
      </c>
      <c r="W1750">
        <v>235</v>
      </c>
      <c r="X1750" t="s">
        <v>48</v>
      </c>
      <c r="Y1750" t="s">
        <v>48</v>
      </c>
      <c r="Z1750" t="s">
        <v>48</v>
      </c>
      <c r="AA1750">
        <v>105</v>
      </c>
      <c r="AB1750" t="s">
        <v>48</v>
      </c>
      <c r="AC1750" t="s">
        <v>48</v>
      </c>
      <c r="AD1750" t="s">
        <v>48</v>
      </c>
      <c r="AE1750" t="s">
        <v>48</v>
      </c>
      <c r="AF1750" t="s">
        <v>48</v>
      </c>
      <c r="AG1750" t="s">
        <v>48</v>
      </c>
      <c r="AH1750" t="s">
        <v>48</v>
      </c>
      <c r="AI1750" t="s">
        <v>48</v>
      </c>
      <c r="AJ1750" t="s">
        <v>48</v>
      </c>
      <c r="AK1750" t="s">
        <v>48</v>
      </c>
      <c r="AL1750" t="s">
        <v>48</v>
      </c>
      <c r="AN1750" t="s">
        <v>48</v>
      </c>
      <c r="AO1750" t="s">
        <v>48</v>
      </c>
      <c r="AP1750" t="s">
        <v>48</v>
      </c>
      <c r="AQ1750" t="s">
        <v>48</v>
      </c>
      <c r="AR1750" t="s">
        <v>48</v>
      </c>
      <c r="AT1750" t="s">
        <v>48</v>
      </c>
      <c r="AU1750" t="s">
        <v>48</v>
      </c>
      <c r="AV1750" t="s">
        <v>48</v>
      </c>
      <c r="AW1750" t="s">
        <v>48</v>
      </c>
      <c r="AX1750" t="s">
        <v>48</v>
      </c>
      <c r="AY1750" t="s">
        <v>48</v>
      </c>
      <c r="AZ1750" t="s">
        <v>48</v>
      </c>
      <c r="BA1750" t="s">
        <v>48</v>
      </c>
      <c r="BB1750" t="s">
        <v>48</v>
      </c>
      <c r="BC1750" t="s">
        <v>48</v>
      </c>
      <c r="BD1750" t="s">
        <v>48</v>
      </c>
      <c r="BE1750" t="s">
        <v>48</v>
      </c>
      <c r="BF1750" t="s">
        <v>48</v>
      </c>
      <c r="BG1750" s="15" t="e">
        <f ca="1">OFFSET($V$6,0,MATCH(BH1750,$X1750:$BF1750,0))</f>
        <v>#N/A</v>
      </c>
      <c r="BH1750" s="15">
        <f t="shared" si="411"/>
        <v>100000</v>
      </c>
      <c r="BI1750" s="15" t="e">
        <f t="shared" ca="1" si="412"/>
        <v>#N/A</v>
      </c>
      <c r="BJ1750" s="15" t="str">
        <f t="shared" ca="1" si="413"/>
        <v>AT</v>
      </c>
      <c r="BK1750" s="15">
        <f t="shared" si="414"/>
        <v>105</v>
      </c>
      <c r="BL1750" s="15" t="str">
        <f t="shared" ca="1" si="415"/>
        <v>None</v>
      </c>
      <c r="BM1750" s="15">
        <f t="shared" si="416"/>
        <v>2</v>
      </c>
      <c r="BN1750" t="str">
        <f t="shared" si="417"/>
        <v>CHECK</v>
      </c>
      <c r="BO1750" t="str">
        <f t="shared" si="418"/>
        <v>CHECK</v>
      </c>
      <c r="BP1750" t="str">
        <f t="shared" si="419"/>
        <v>CHECK</v>
      </c>
    </row>
    <row r="1751" spans="2:68" hidden="1">
      <c r="B1751">
        <v>20250314</v>
      </c>
      <c r="C1751" t="s">
        <v>75</v>
      </c>
      <c r="D1751">
        <v>1530</v>
      </c>
      <c r="E1751">
        <v>7767</v>
      </c>
      <c r="H1751">
        <v>7746</v>
      </c>
      <c r="K1751">
        <v>5112</v>
      </c>
      <c r="L1751">
        <v>177</v>
      </c>
      <c r="M1751">
        <v>4956</v>
      </c>
      <c r="N1751" t="s">
        <v>53</v>
      </c>
      <c r="O1751" t="s">
        <v>51</v>
      </c>
      <c r="P1751" s="157">
        <f t="shared" si="405"/>
        <v>4935</v>
      </c>
      <c r="Q1751">
        <f t="shared" si="406"/>
        <v>21</v>
      </c>
      <c r="R1751" s="157" t="str">
        <f t="shared" si="407"/>
        <v>NA</v>
      </c>
      <c r="S1751" s="157" t="str">
        <f t="shared" si="408"/>
        <v>NA</v>
      </c>
      <c r="T1751" t="str">
        <f t="shared" si="409"/>
        <v>NA</v>
      </c>
      <c r="U1751">
        <f t="shared" si="410"/>
        <v>9735</v>
      </c>
      <c r="V1751">
        <f>MIN(IF(SUM(W1751,X1751,Y1751,AA1751,AB1751,AE1751,AD1751,AG1751,AH1751,AK1751,AJ1751,AN1751,AO1751,AQ1751,AR1751,AT1751,AU1751,AV1751,A1751,BB1751,AX1751,AY1751,AZ1751,BA1751,BD1751,BE1751)=0,0,1)+IF(O1751="Smoothing ramp",1,0)+IF(ISNUMBER(W1751),1,0)+IF(ISNUMBER(X1751),1,0)+IF(ISNUMBER(Y1751),1,0)+IF(ISNUMBER(#REF!),1,0)+IF(ISNUMBER(AA1751),1,0)+IF(ISNUMBER(AB1751),1,0)+IF(ISNUMBER(#REF!),1,0)+IF(ISNUMBER(AE1751),1,0)+IF(ISNUMBER(AD1751),1,0)+IF(ISNUMBER(AG1751),1,0)+IF(ISNUMBER(AH1751),1,0)+IF(ISNUMBER(AJ1751),1,0)+IF(ISNUMBER(AK1751),1,0)+IF(ISNUMBER(AN1751),1,0)+IF(ISNUMBER(AO1751),1,0)+IF(ISNUMBER(AQ1751),1,0)+IF(ISNUMBER(AR1751),1,0)+IF(ISNUMBER(AT1751),1,0)+IF(ISNUMBER(AU1751),1,0)+IF(ISNUMBER(AV1751),1,0)+IF(ISNUMBER(#REF!),1,0)+IF(ISNUMBER(AM1751),1,0)+IF(ISNUMBER(BB1751),1,0)+IF(ISNUMBER(AX1751),1,0)+IF(ISNUMBER(AY1751),1,0)+IF(ISNUMBER(AZ1751),1,0)+IF(ISNUMBER(BA1751),1,0)+IF(ISNUMBER(BD1751),1,0)+IF(ISNUMBER(BE1751),1,0),1)</f>
        <v>1</v>
      </c>
      <c r="W1751">
        <v>235</v>
      </c>
      <c r="X1751" t="s">
        <v>48</v>
      </c>
      <c r="Y1751" t="s">
        <v>48</v>
      </c>
      <c r="Z1751" t="s">
        <v>48</v>
      </c>
      <c r="AA1751">
        <v>105</v>
      </c>
      <c r="AB1751" t="s">
        <v>48</v>
      </c>
      <c r="AC1751" t="s">
        <v>48</v>
      </c>
      <c r="AD1751" t="s">
        <v>48</v>
      </c>
      <c r="AE1751" t="s">
        <v>48</v>
      </c>
      <c r="AF1751" t="s">
        <v>48</v>
      </c>
      <c r="AG1751" t="s">
        <v>48</v>
      </c>
      <c r="AH1751" t="s">
        <v>48</v>
      </c>
      <c r="AI1751" t="s">
        <v>48</v>
      </c>
      <c r="AJ1751" t="s">
        <v>48</v>
      </c>
      <c r="AK1751" t="s">
        <v>48</v>
      </c>
      <c r="AL1751" t="s">
        <v>48</v>
      </c>
      <c r="AN1751" t="s">
        <v>48</v>
      </c>
      <c r="AO1751" t="s">
        <v>48</v>
      </c>
      <c r="AP1751" t="s">
        <v>48</v>
      </c>
      <c r="AQ1751" t="s">
        <v>48</v>
      </c>
      <c r="AR1751" t="s">
        <v>48</v>
      </c>
      <c r="AT1751" t="s">
        <v>48</v>
      </c>
      <c r="AU1751" t="s">
        <v>48</v>
      </c>
      <c r="AV1751" t="s">
        <v>48</v>
      </c>
      <c r="AW1751" t="s">
        <v>48</v>
      </c>
      <c r="AX1751" t="s">
        <v>48</v>
      </c>
      <c r="AY1751" t="s">
        <v>48</v>
      </c>
      <c r="AZ1751" t="s">
        <v>48</v>
      </c>
      <c r="BA1751" t="s">
        <v>48</v>
      </c>
      <c r="BB1751" t="s">
        <v>48</v>
      </c>
      <c r="BC1751" t="s">
        <v>48</v>
      </c>
      <c r="BD1751" t="s">
        <v>48</v>
      </c>
      <c r="BE1751" t="s">
        <v>48</v>
      </c>
      <c r="BF1751" t="s">
        <v>48</v>
      </c>
      <c r="BG1751" s="15" t="e">
        <f ca="1">OFFSET($V$6,0,MATCH(BH1751,$X1751:$BF1751,0))</f>
        <v>#N/A</v>
      </c>
      <c r="BH1751" s="15">
        <f t="shared" si="411"/>
        <v>100000</v>
      </c>
      <c r="BI1751" s="15" t="e">
        <f t="shared" ca="1" si="412"/>
        <v>#N/A</v>
      </c>
      <c r="BJ1751" s="15" t="str">
        <f t="shared" ca="1" si="413"/>
        <v>AT</v>
      </c>
      <c r="BK1751" s="15">
        <f t="shared" si="414"/>
        <v>105</v>
      </c>
      <c r="BL1751" s="15" t="str">
        <f t="shared" ca="1" si="415"/>
        <v>None</v>
      </c>
      <c r="BM1751" s="15">
        <f t="shared" si="416"/>
        <v>2</v>
      </c>
      <c r="BN1751" t="str">
        <f t="shared" si="417"/>
        <v>CHECK</v>
      </c>
      <c r="BO1751" t="str">
        <f t="shared" si="418"/>
        <v>CHECK</v>
      </c>
      <c r="BP1751" t="str">
        <f t="shared" si="419"/>
        <v>CHECK</v>
      </c>
    </row>
    <row r="1752" spans="2:68" hidden="1">
      <c r="B1752">
        <v>20250314</v>
      </c>
      <c r="C1752" t="s">
        <v>75</v>
      </c>
      <c r="D1752">
        <v>1630</v>
      </c>
      <c r="E1752">
        <v>7767</v>
      </c>
      <c r="H1752">
        <v>7746</v>
      </c>
      <c r="K1752">
        <v>5112</v>
      </c>
      <c r="L1752">
        <v>177</v>
      </c>
      <c r="M1752">
        <v>4956</v>
      </c>
      <c r="N1752" t="s">
        <v>53</v>
      </c>
      <c r="O1752" t="s">
        <v>51</v>
      </c>
      <c r="P1752" s="157">
        <f t="shared" si="405"/>
        <v>4935</v>
      </c>
      <c r="Q1752">
        <f t="shared" si="406"/>
        <v>21</v>
      </c>
      <c r="R1752" s="157" t="str">
        <f t="shared" si="407"/>
        <v>NA</v>
      </c>
      <c r="S1752" s="157" t="str">
        <f t="shared" si="408"/>
        <v>NA</v>
      </c>
      <c r="T1752" t="str">
        <f t="shared" si="409"/>
        <v>NA</v>
      </c>
      <c r="U1752">
        <f t="shared" si="410"/>
        <v>9735</v>
      </c>
      <c r="V1752">
        <f>MIN(IF(SUM(W1752,X1752,Y1752,AA1752,AB1752,AE1752,AD1752,AG1752,AH1752,AK1752,AJ1752,AN1752,AO1752,AQ1752,AR1752,AT1752,AU1752,AV1752,A1752,BB1752,AX1752,AY1752,AZ1752,BA1752,BD1752,BE1752)=0,0,1)+IF(O1752="Smoothing ramp",1,0)+IF(ISNUMBER(W1752),1,0)+IF(ISNUMBER(X1752),1,0)+IF(ISNUMBER(Y1752),1,0)+IF(ISNUMBER(#REF!),1,0)+IF(ISNUMBER(AA1752),1,0)+IF(ISNUMBER(AB1752),1,0)+IF(ISNUMBER(#REF!),1,0)+IF(ISNUMBER(AE1752),1,0)+IF(ISNUMBER(AD1752),1,0)+IF(ISNUMBER(AG1752),1,0)+IF(ISNUMBER(AH1752),1,0)+IF(ISNUMBER(AJ1752),1,0)+IF(ISNUMBER(AK1752),1,0)+IF(ISNUMBER(AN1752),1,0)+IF(ISNUMBER(AO1752),1,0)+IF(ISNUMBER(AQ1752),1,0)+IF(ISNUMBER(AR1752),1,0)+IF(ISNUMBER(AT1752),1,0)+IF(ISNUMBER(AU1752),1,0)+IF(ISNUMBER(AV1752),1,0)+IF(ISNUMBER(#REF!),1,0)+IF(ISNUMBER(AM1752),1,0)+IF(ISNUMBER(BB1752),1,0)+IF(ISNUMBER(AX1752),1,0)+IF(ISNUMBER(AY1752),1,0)+IF(ISNUMBER(AZ1752),1,0)+IF(ISNUMBER(BA1752),1,0)+IF(ISNUMBER(BD1752),1,0)+IF(ISNUMBER(BE1752),1,0),1)</f>
        <v>1</v>
      </c>
      <c r="W1752">
        <v>235</v>
      </c>
      <c r="X1752" t="s">
        <v>48</v>
      </c>
      <c r="Y1752" t="s">
        <v>48</v>
      </c>
      <c r="Z1752" t="s">
        <v>48</v>
      </c>
      <c r="AA1752">
        <v>105</v>
      </c>
      <c r="AB1752" t="s">
        <v>48</v>
      </c>
      <c r="AC1752" t="s">
        <v>48</v>
      </c>
      <c r="AD1752" t="s">
        <v>48</v>
      </c>
      <c r="AE1752" t="s">
        <v>48</v>
      </c>
      <c r="AF1752" t="s">
        <v>48</v>
      </c>
      <c r="AG1752" t="s">
        <v>48</v>
      </c>
      <c r="AH1752" t="s">
        <v>48</v>
      </c>
      <c r="AI1752" t="s">
        <v>48</v>
      </c>
      <c r="AJ1752" t="s">
        <v>48</v>
      </c>
      <c r="AK1752" t="s">
        <v>48</v>
      </c>
      <c r="AL1752" t="s">
        <v>48</v>
      </c>
      <c r="AN1752" t="s">
        <v>48</v>
      </c>
      <c r="AO1752" t="s">
        <v>48</v>
      </c>
      <c r="AP1752" t="s">
        <v>48</v>
      </c>
      <c r="AQ1752" t="s">
        <v>48</v>
      </c>
      <c r="AR1752" t="s">
        <v>48</v>
      </c>
      <c r="AT1752" t="s">
        <v>48</v>
      </c>
      <c r="AU1752" t="s">
        <v>48</v>
      </c>
      <c r="AV1752" t="s">
        <v>48</v>
      </c>
      <c r="AW1752" t="s">
        <v>48</v>
      </c>
      <c r="AX1752" t="s">
        <v>48</v>
      </c>
      <c r="AY1752" t="s">
        <v>48</v>
      </c>
      <c r="AZ1752" t="s">
        <v>48</v>
      </c>
      <c r="BA1752" t="s">
        <v>48</v>
      </c>
      <c r="BB1752" t="s">
        <v>48</v>
      </c>
      <c r="BC1752" t="s">
        <v>48</v>
      </c>
      <c r="BD1752" t="s">
        <v>48</v>
      </c>
      <c r="BE1752" t="s">
        <v>48</v>
      </c>
      <c r="BF1752" t="s">
        <v>48</v>
      </c>
      <c r="BG1752" s="15" t="e">
        <f ca="1">OFFSET($V$6,0,MATCH(BH1752,$X1752:$BF1752,0))</f>
        <v>#N/A</v>
      </c>
      <c r="BH1752" s="15">
        <f t="shared" si="411"/>
        <v>100000</v>
      </c>
      <c r="BI1752" s="15" t="e">
        <f t="shared" ca="1" si="412"/>
        <v>#N/A</v>
      </c>
      <c r="BJ1752" s="15" t="str">
        <f t="shared" ca="1" si="413"/>
        <v>AT</v>
      </c>
      <c r="BK1752" s="15">
        <f t="shared" si="414"/>
        <v>105</v>
      </c>
      <c r="BL1752" s="15" t="str">
        <f t="shared" ca="1" si="415"/>
        <v>None</v>
      </c>
      <c r="BM1752" s="15">
        <f t="shared" si="416"/>
        <v>2</v>
      </c>
      <c r="BN1752" t="str">
        <f t="shared" si="417"/>
        <v>CHECK</v>
      </c>
      <c r="BO1752" t="str">
        <f t="shared" si="418"/>
        <v>CHECK</v>
      </c>
      <c r="BP1752" t="str">
        <f t="shared" si="419"/>
        <v>CHECK</v>
      </c>
    </row>
    <row r="1753" spans="2:68" hidden="1">
      <c r="B1753">
        <v>20250314</v>
      </c>
      <c r="C1753" t="s">
        <v>75</v>
      </c>
      <c r="D1753">
        <v>1730</v>
      </c>
      <c r="E1753">
        <v>7767</v>
      </c>
      <c r="H1753">
        <v>7746</v>
      </c>
      <c r="K1753">
        <v>5112</v>
      </c>
      <c r="L1753">
        <v>177</v>
      </c>
      <c r="M1753">
        <v>4956</v>
      </c>
      <c r="N1753" t="s">
        <v>53</v>
      </c>
      <c r="O1753" t="s">
        <v>51</v>
      </c>
      <c r="P1753" s="157">
        <f t="shared" si="405"/>
        <v>4935</v>
      </c>
      <c r="Q1753">
        <f t="shared" si="406"/>
        <v>21</v>
      </c>
      <c r="R1753" s="157" t="str">
        <f t="shared" si="407"/>
        <v>NA</v>
      </c>
      <c r="S1753" s="157" t="str">
        <f t="shared" si="408"/>
        <v>NA</v>
      </c>
      <c r="T1753" t="str">
        <f t="shared" si="409"/>
        <v>NA</v>
      </c>
      <c r="U1753">
        <f t="shared" si="410"/>
        <v>9735</v>
      </c>
      <c r="V1753">
        <f>MIN(IF(SUM(W1753,X1753,Y1753,AA1753,AB1753,AE1753,AD1753,AG1753,AH1753,AK1753,AJ1753,AN1753,AO1753,AQ1753,AR1753,AT1753,AU1753,AV1753,A1753,BB1753,AX1753,AY1753,AZ1753,BA1753,BD1753,BE1753)=0,0,1)+IF(O1753="Smoothing ramp",1,0)+IF(ISNUMBER(W1753),1,0)+IF(ISNUMBER(X1753),1,0)+IF(ISNUMBER(Y1753),1,0)+IF(ISNUMBER(#REF!),1,0)+IF(ISNUMBER(AA1753),1,0)+IF(ISNUMBER(AB1753),1,0)+IF(ISNUMBER(#REF!),1,0)+IF(ISNUMBER(AE1753),1,0)+IF(ISNUMBER(AD1753),1,0)+IF(ISNUMBER(AG1753),1,0)+IF(ISNUMBER(AH1753),1,0)+IF(ISNUMBER(AJ1753),1,0)+IF(ISNUMBER(AK1753),1,0)+IF(ISNUMBER(AN1753),1,0)+IF(ISNUMBER(AO1753),1,0)+IF(ISNUMBER(AQ1753),1,0)+IF(ISNUMBER(AR1753),1,0)+IF(ISNUMBER(AT1753),1,0)+IF(ISNUMBER(AU1753),1,0)+IF(ISNUMBER(AV1753),1,0)+IF(ISNUMBER(#REF!),1,0)+IF(ISNUMBER(AM1753),1,0)+IF(ISNUMBER(BB1753),1,0)+IF(ISNUMBER(AX1753),1,0)+IF(ISNUMBER(AY1753),1,0)+IF(ISNUMBER(AZ1753),1,0)+IF(ISNUMBER(BA1753),1,0)+IF(ISNUMBER(BD1753),1,0)+IF(ISNUMBER(BE1753),1,0),1)</f>
        <v>1</v>
      </c>
      <c r="W1753">
        <v>235</v>
      </c>
      <c r="X1753" t="s">
        <v>48</v>
      </c>
      <c r="Y1753" t="s">
        <v>48</v>
      </c>
      <c r="Z1753" t="s">
        <v>48</v>
      </c>
      <c r="AA1753">
        <v>105</v>
      </c>
      <c r="AB1753" t="s">
        <v>48</v>
      </c>
      <c r="AC1753" t="s">
        <v>48</v>
      </c>
      <c r="AD1753" t="s">
        <v>48</v>
      </c>
      <c r="AE1753" t="s">
        <v>48</v>
      </c>
      <c r="AF1753" t="s">
        <v>48</v>
      </c>
      <c r="AG1753" t="s">
        <v>48</v>
      </c>
      <c r="AH1753" t="s">
        <v>48</v>
      </c>
      <c r="AI1753" t="s">
        <v>48</v>
      </c>
      <c r="AJ1753" t="s">
        <v>48</v>
      </c>
      <c r="AK1753" t="s">
        <v>48</v>
      </c>
      <c r="AL1753" t="s">
        <v>48</v>
      </c>
      <c r="AN1753" t="s">
        <v>48</v>
      </c>
      <c r="AO1753" t="s">
        <v>48</v>
      </c>
      <c r="AP1753" t="s">
        <v>48</v>
      </c>
      <c r="AQ1753" t="s">
        <v>48</v>
      </c>
      <c r="AR1753" t="s">
        <v>48</v>
      </c>
      <c r="AT1753" t="s">
        <v>48</v>
      </c>
      <c r="AU1753" t="s">
        <v>48</v>
      </c>
      <c r="AV1753" t="s">
        <v>48</v>
      </c>
      <c r="AW1753" t="s">
        <v>48</v>
      </c>
      <c r="AX1753" t="s">
        <v>48</v>
      </c>
      <c r="AY1753" t="s">
        <v>48</v>
      </c>
      <c r="AZ1753" t="s">
        <v>48</v>
      </c>
      <c r="BA1753" t="s">
        <v>48</v>
      </c>
      <c r="BB1753" t="s">
        <v>48</v>
      </c>
      <c r="BC1753" t="s">
        <v>48</v>
      </c>
      <c r="BD1753" t="s">
        <v>48</v>
      </c>
      <c r="BE1753" t="s">
        <v>48</v>
      </c>
      <c r="BF1753" t="s">
        <v>48</v>
      </c>
      <c r="BG1753" s="15" t="e">
        <f ca="1">OFFSET($V$6,0,MATCH(BH1753,$X1753:$BF1753,0))</f>
        <v>#N/A</v>
      </c>
      <c r="BH1753" s="15">
        <f t="shared" si="411"/>
        <v>100000</v>
      </c>
      <c r="BI1753" s="15" t="e">
        <f t="shared" ca="1" si="412"/>
        <v>#N/A</v>
      </c>
      <c r="BJ1753" s="15" t="str">
        <f t="shared" ca="1" si="413"/>
        <v>AT</v>
      </c>
      <c r="BK1753" s="15">
        <f t="shared" si="414"/>
        <v>105</v>
      </c>
      <c r="BL1753" s="15" t="str">
        <f t="shared" ca="1" si="415"/>
        <v>None</v>
      </c>
      <c r="BM1753" s="15">
        <f t="shared" si="416"/>
        <v>2</v>
      </c>
      <c r="BN1753" t="str">
        <f t="shared" si="417"/>
        <v>CHECK</v>
      </c>
      <c r="BO1753" t="str">
        <f t="shared" si="418"/>
        <v>CHECK</v>
      </c>
      <c r="BP1753" t="str">
        <f t="shared" si="419"/>
        <v>CHECK</v>
      </c>
    </row>
    <row r="1754" spans="2:68" hidden="1">
      <c r="B1754">
        <v>20250314</v>
      </c>
      <c r="C1754" t="s">
        <v>75</v>
      </c>
      <c r="D1754">
        <v>1830</v>
      </c>
      <c r="F1754">
        <v>8913</v>
      </c>
      <c r="G1754">
        <v>752</v>
      </c>
      <c r="I1754">
        <v>8850</v>
      </c>
      <c r="J1754">
        <v>752</v>
      </c>
      <c r="K1754">
        <v>-4793</v>
      </c>
      <c r="L1754">
        <v>-4793</v>
      </c>
      <c r="M1754">
        <v>0</v>
      </c>
      <c r="N1754" t="s">
        <v>50</v>
      </c>
      <c r="O1754" t="s">
        <v>47</v>
      </c>
      <c r="P1754" s="157">
        <f t="shared" si="405"/>
        <v>0</v>
      </c>
      <c r="Q1754" t="str">
        <f t="shared" si="406"/>
        <v>NA</v>
      </c>
      <c r="R1754" s="157">
        <f t="shared" si="407"/>
        <v>63</v>
      </c>
      <c r="S1754" s="157">
        <f t="shared" si="408"/>
        <v>0</v>
      </c>
      <c r="T1754">
        <f t="shared" si="409"/>
        <v>63</v>
      </c>
      <c r="U1754">
        <f t="shared" si="410"/>
        <v>4793</v>
      </c>
      <c r="V1754">
        <f>MIN(IF(SUM(W1754,X1754,Y1754,AA1754,AB1754,AE1754,AD1754,AG1754,AH1754,AK1754,AJ1754,AN1754,AO1754,AQ1754,AR1754,AT1754,AU1754,AV1754,A1754,BB1754,AX1754,AY1754,AZ1754,BA1754,BD1754,BE1754)=0,0,1)+IF(O1754="Smoothing ramp",1,0)+IF(ISNUMBER(W1754),1,0)+IF(ISNUMBER(X1754),1,0)+IF(ISNUMBER(Y1754),1,0)+IF(ISNUMBER(#REF!),1,0)+IF(ISNUMBER(AA1754),1,0)+IF(ISNUMBER(AB1754),1,0)+IF(ISNUMBER(#REF!),1,0)+IF(ISNUMBER(AE1754),1,0)+IF(ISNUMBER(AD1754),1,0)+IF(ISNUMBER(AG1754),1,0)+IF(ISNUMBER(AH1754),1,0)+IF(ISNUMBER(AJ1754),1,0)+IF(ISNUMBER(AK1754),1,0)+IF(ISNUMBER(AN1754),1,0)+IF(ISNUMBER(AO1754),1,0)+IF(ISNUMBER(AQ1754),1,0)+IF(ISNUMBER(AR1754),1,0)+IF(ISNUMBER(AT1754),1,0)+IF(ISNUMBER(AU1754),1,0)+IF(ISNUMBER(AV1754),1,0)+IF(ISNUMBER(#REF!),1,0)+IF(ISNUMBER(AM1754),1,0)+IF(ISNUMBER(BB1754),1,0)+IF(ISNUMBER(AX1754),1,0)+IF(ISNUMBER(AY1754),1,0)+IF(ISNUMBER(AZ1754),1,0)+IF(ISNUMBER(BA1754),1,0)+IF(ISNUMBER(BD1754),1,0)+IF(ISNUMBER(BE1754),1,0),1)</f>
        <v>1</v>
      </c>
      <c r="W1754">
        <v>296</v>
      </c>
      <c r="X1754" t="s">
        <v>48</v>
      </c>
      <c r="Y1754" t="s">
        <v>48</v>
      </c>
      <c r="Z1754" t="s">
        <v>48</v>
      </c>
      <c r="AA1754">
        <v>103</v>
      </c>
      <c r="AB1754" t="s">
        <v>48</v>
      </c>
      <c r="AC1754" t="s">
        <v>48</v>
      </c>
      <c r="AD1754" t="s">
        <v>48</v>
      </c>
      <c r="AE1754" t="s">
        <v>48</v>
      </c>
      <c r="AF1754" t="s">
        <v>48</v>
      </c>
      <c r="AG1754" t="s">
        <v>48</v>
      </c>
      <c r="AH1754" t="s">
        <v>48</v>
      </c>
      <c r="AI1754" t="s">
        <v>48</v>
      </c>
      <c r="AJ1754" t="s">
        <v>48</v>
      </c>
      <c r="AK1754" t="s">
        <v>48</v>
      </c>
      <c r="AL1754" t="s">
        <v>48</v>
      </c>
      <c r="AN1754" t="s">
        <v>48</v>
      </c>
      <c r="AO1754" t="s">
        <v>48</v>
      </c>
      <c r="AP1754" t="s">
        <v>48</v>
      </c>
      <c r="AQ1754" t="s">
        <v>48</v>
      </c>
      <c r="AR1754" t="s">
        <v>48</v>
      </c>
      <c r="AT1754" t="s">
        <v>48</v>
      </c>
      <c r="AU1754" t="s">
        <v>48</v>
      </c>
      <c r="AV1754" t="s">
        <v>48</v>
      </c>
      <c r="AW1754" t="s">
        <v>48</v>
      </c>
      <c r="AX1754" t="s">
        <v>48</v>
      </c>
      <c r="AY1754" t="s">
        <v>48</v>
      </c>
      <c r="AZ1754" t="s">
        <v>48</v>
      </c>
      <c r="BA1754" t="s">
        <v>48</v>
      </c>
      <c r="BB1754" t="s">
        <v>48</v>
      </c>
      <c r="BC1754" t="s">
        <v>48</v>
      </c>
      <c r="BD1754" t="s">
        <v>48</v>
      </c>
      <c r="BE1754" t="s">
        <v>48</v>
      </c>
      <c r="BF1754" t="s">
        <v>48</v>
      </c>
      <c r="BG1754" s="15" t="e">
        <f ca="1">OFFSET($V$6,0,MATCH(BH1754,$X1754:$BF1754,0))</f>
        <v>#N/A</v>
      </c>
      <c r="BH1754" s="15">
        <f t="shared" si="411"/>
        <v>100000</v>
      </c>
      <c r="BI1754" s="15" t="e">
        <f t="shared" ca="1" si="412"/>
        <v>#N/A</v>
      </c>
      <c r="BJ1754" s="15" t="str">
        <f t="shared" ca="1" si="413"/>
        <v>AT</v>
      </c>
      <c r="BK1754" s="15">
        <f t="shared" si="414"/>
        <v>103</v>
      </c>
      <c r="BL1754" s="15" t="str">
        <f t="shared" ca="1" si="415"/>
        <v>None</v>
      </c>
      <c r="BM1754" s="15">
        <f t="shared" si="416"/>
        <v>2</v>
      </c>
      <c r="BN1754" t="str">
        <f t="shared" si="417"/>
        <v>CHECK</v>
      </c>
      <c r="BO1754" t="str">
        <f t="shared" si="418"/>
        <v>CHECK</v>
      </c>
      <c r="BP1754" t="str">
        <f t="shared" si="419"/>
        <v>CHECK</v>
      </c>
    </row>
    <row r="1755" spans="2:68" hidden="1">
      <c r="B1755">
        <v>20250314</v>
      </c>
      <c r="C1755" t="s">
        <v>75</v>
      </c>
      <c r="D1755">
        <v>1930</v>
      </c>
      <c r="F1755">
        <v>8913</v>
      </c>
      <c r="G1755">
        <v>752</v>
      </c>
      <c r="I1755">
        <v>8913</v>
      </c>
      <c r="J1755">
        <v>752</v>
      </c>
      <c r="K1755">
        <v>-4793</v>
      </c>
      <c r="L1755">
        <v>-4793</v>
      </c>
      <c r="M1755">
        <v>0</v>
      </c>
      <c r="N1755" t="s">
        <v>50</v>
      </c>
      <c r="O1755" t="s">
        <v>47</v>
      </c>
      <c r="P1755" s="157">
        <f t="shared" si="405"/>
        <v>0</v>
      </c>
      <c r="Q1755" t="str">
        <f t="shared" si="406"/>
        <v>NA</v>
      </c>
      <c r="R1755" s="157">
        <f t="shared" si="407"/>
        <v>0</v>
      </c>
      <c r="S1755" s="157">
        <f t="shared" si="408"/>
        <v>0</v>
      </c>
      <c r="T1755">
        <f t="shared" si="409"/>
        <v>0</v>
      </c>
      <c r="U1755">
        <f t="shared" si="410"/>
        <v>4793</v>
      </c>
      <c r="V1755">
        <f>MIN(IF(SUM(W1755,X1755,Y1755,AA1755,AB1755,AE1755,AD1755,AG1755,AH1755,AK1755,AJ1755,AN1755,AO1755,AQ1755,AR1755,AT1755,AU1755,AV1755,A1755,BB1755,AX1755,AY1755,AZ1755,BA1755,BD1755,BE1755)=0,0,1)+IF(O1755="Smoothing ramp",1,0)+IF(ISNUMBER(W1755),1,0)+IF(ISNUMBER(X1755),1,0)+IF(ISNUMBER(Y1755),1,0)+IF(ISNUMBER(#REF!),1,0)+IF(ISNUMBER(AA1755),1,0)+IF(ISNUMBER(AB1755),1,0)+IF(ISNUMBER(#REF!),1,0)+IF(ISNUMBER(AE1755),1,0)+IF(ISNUMBER(AD1755),1,0)+IF(ISNUMBER(AG1755),1,0)+IF(ISNUMBER(AH1755),1,0)+IF(ISNUMBER(AJ1755),1,0)+IF(ISNUMBER(AK1755),1,0)+IF(ISNUMBER(AN1755),1,0)+IF(ISNUMBER(AO1755),1,0)+IF(ISNUMBER(AQ1755),1,0)+IF(ISNUMBER(AR1755),1,0)+IF(ISNUMBER(AT1755),1,0)+IF(ISNUMBER(AU1755),1,0)+IF(ISNUMBER(AV1755),1,0)+IF(ISNUMBER(#REF!),1,0)+IF(ISNUMBER(AM1755),1,0)+IF(ISNUMBER(BB1755),1,0)+IF(ISNUMBER(AX1755),1,0)+IF(ISNUMBER(AY1755),1,0)+IF(ISNUMBER(AZ1755),1,0)+IF(ISNUMBER(BA1755),1,0)+IF(ISNUMBER(BD1755),1,0)+IF(ISNUMBER(BE1755),1,0),1)</f>
        <v>1</v>
      </c>
      <c r="W1755">
        <v>298</v>
      </c>
      <c r="X1755" t="s">
        <v>48</v>
      </c>
      <c r="Y1755" t="s">
        <v>48</v>
      </c>
      <c r="Z1755" t="s">
        <v>48</v>
      </c>
      <c r="AA1755">
        <v>103</v>
      </c>
      <c r="AB1755" t="s">
        <v>48</v>
      </c>
      <c r="AC1755" t="s">
        <v>48</v>
      </c>
      <c r="AD1755" t="s">
        <v>48</v>
      </c>
      <c r="AE1755" t="s">
        <v>48</v>
      </c>
      <c r="AF1755" t="s">
        <v>48</v>
      </c>
      <c r="AG1755" t="s">
        <v>48</v>
      </c>
      <c r="AH1755" t="s">
        <v>48</v>
      </c>
      <c r="AI1755" t="s">
        <v>48</v>
      </c>
      <c r="AJ1755" t="s">
        <v>48</v>
      </c>
      <c r="AK1755" t="s">
        <v>48</v>
      </c>
      <c r="AL1755" t="s">
        <v>48</v>
      </c>
      <c r="AN1755" t="s">
        <v>48</v>
      </c>
      <c r="AO1755" t="s">
        <v>48</v>
      </c>
      <c r="AP1755" t="s">
        <v>48</v>
      </c>
      <c r="AQ1755" t="s">
        <v>48</v>
      </c>
      <c r="AR1755" t="s">
        <v>48</v>
      </c>
      <c r="AT1755" t="s">
        <v>48</v>
      </c>
      <c r="AU1755" t="s">
        <v>48</v>
      </c>
      <c r="AV1755" t="s">
        <v>48</v>
      </c>
      <c r="AW1755" t="s">
        <v>48</v>
      </c>
      <c r="AX1755" t="s">
        <v>48</v>
      </c>
      <c r="AY1755" t="s">
        <v>48</v>
      </c>
      <c r="AZ1755" t="s">
        <v>48</v>
      </c>
      <c r="BA1755" t="s">
        <v>48</v>
      </c>
      <c r="BB1755" t="s">
        <v>48</v>
      </c>
      <c r="BC1755" t="s">
        <v>48</v>
      </c>
      <c r="BD1755" t="s">
        <v>48</v>
      </c>
      <c r="BE1755" t="s">
        <v>48</v>
      </c>
      <c r="BF1755" t="s">
        <v>48</v>
      </c>
      <c r="BG1755" s="15" t="e">
        <f ca="1">OFFSET($V$6,0,MATCH(BH1755,$X1755:$BF1755,0))</f>
        <v>#N/A</v>
      </c>
      <c r="BH1755" s="15">
        <f t="shared" si="411"/>
        <v>100000</v>
      </c>
      <c r="BI1755" s="15" t="e">
        <f t="shared" ca="1" si="412"/>
        <v>#N/A</v>
      </c>
      <c r="BJ1755" s="15" t="str">
        <f t="shared" ca="1" si="413"/>
        <v>AT</v>
      </c>
      <c r="BK1755" s="15">
        <f t="shared" si="414"/>
        <v>103</v>
      </c>
      <c r="BL1755" s="15" t="str">
        <f t="shared" ca="1" si="415"/>
        <v>None</v>
      </c>
      <c r="BM1755" s="15">
        <f t="shared" si="416"/>
        <v>2</v>
      </c>
      <c r="BN1755" t="str">
        <f t="shared" si="417"/>
        <v>CHECK</v>
      </c>
      <c r="BO1755" t="str">
        <f t="shared" si="418"/>
        <v>CHECK</v>
      </c>
      <c r="BP1755" t="str">
        <f t="shared" si="419"/>
        <v>CHECK</v>
      </c>
    </row>
    <row r="1756" spans="2:68" hidden="1">
      <c r="B1756">
        <v>20250314</v>
      </c>
      <c r="C1756" t="s">
        <v>75</v>
      </c>
      <c r="D1756">
        <v>2030</v>
      </c>
      <c r="F1756">
        <v>8913</v>
      </c>
      <c r="G1756">
        <v>752</v>
      </c>
      <c r="I1756">
        <v>8913</v>
      </c>
      <c r="J1756">
        <v>752</v>
      </c>
      <c r="K1756">
        <v>-4793</v>
      </c>
      <c r="L1756">
        <v>-4793</v>
      </c>
      <c r="M1756">
        <v>0</v>
      </c>
      <c r="N1756" t="s">
        <v>50</v>
      </c>
      <c r="O1756" t="s">
        <v>47</v>
      </c>
      <c r="P1756" s="157">
        <f t="shared" si="405"/>
        <v>0</v>
      </c>
      <c r="Q1756" t="str">
        <f t="shared" si="406"/>
        <v>NA</v>
      </c>
      <c r="R1756" s="157">
        <f t="shared" si="407"/>
        <v>0</v>
      </c>
      <c r="S1756" s="157">
        <f t="shared" si="408"/>
        <v>0</v>
      </c>
      <c r="T1756">
        <f t="shared" si="409"/>
        <v>0</v>
      </c>
      <c r="U1756">
        <f t="shared" si="410"/>
        <v>4793</v>
      </c>
      <c r="V1756">
        <f>MIN(IF(SUM(W1756,X1756,Y1756,AA1756,AB1756,AE1756,AD1756,AG1756,AH1756,AK1756,AJ1756,AN1756,AO1756,AQ1756,AR1756,AT1756,AU1756,AV1756,A1756,BB1756,AX1756,AY1756,AZ1756,BA1756,BD1756,BE1756)=0,0,1)+IF(O1756="Smoothing ramp",1,0)+IF(ISNUMBER(W1756),1,0)+IF(ISNUMBER(X1756),1,0)+IF(ISNUMBER(Y1756),1,0)+IF(ISNUMBER(#REF!),1,0)+IF(ISNUMBER(AA1756),1,0)+IF(ISNUMBER(AB1756),1,0)+IF(ISNUMBER(#REF!),1,0)+IF(ISNUMBER(AE1756),1,0)+IF(ISNUMBER(AD1756),1,0)+IF(ISNUMBER(AG1756),1,0)+IF(ISNUMBER(AH1756),1,0)+IF(ISNUMBER(AJ1756),1,0)+IF(ISNUMBER(AK1756),1,0)+IF(ISNUMBER(AN1756),1,0)+IF(ISNUMBER(AO1756),1,0)+IF(ISNUMBER(AQ1756),1,0)+IF(ISNUMBER(AR1756),1,0)+IF(ISNUMBER(AT1756),1,0)+IF(ISNUMBER(AU1756),1,0)+IF(ISNUMBER(AV1756),1,0)+IF(ISNUMBER(#REF!),1,0)+IF(ISNUMBER(AM1756),1,0)+IF(ISNUMBER(BB1756),1,0)+IF(ISNUMBER(AX1756),1,0)+IF(ISNUMBER(AY1756),1,0)+IF(ISNUMBER(AZ1756),1,0)+IF(ISNUMBER(BA1756),1,0)+IF(ISNUMBER(BD1756),1,0)+IF(ISNUMBER(BE1756),1,0),1)</f>
        <v>1</v>
      </c>
      <c r="W1756">
        <v>298</v>
      </c>
      <c r="X1756" t="s">
        <v>48</v>
      </c>
      <c r="Y1756" t="s">
        <v>48</v>
      </c>
      <c r="Z1756" t="s">
        <v>48</v>
      </c>
      <c r="AA1756">
        <v>103</v>
      </c>
      <c r="AB1756" t="s">
        <v>48</v>
      </c>
      <c r="AC1756" t="s">
        <v>48</v>
      </c>
      <c r="AD1756" t="s">
        <v>48</v>
      </c>
      <c r="AE1756" t="s">
        <v>48</v>
      </c>
      <c r="AF1756" t="s">
        <v>48</v>
      </c>
      <c r="AG1756" t="s">
        <v>48</v>
      </c>
      <c r="AH1756" t="s">
        <v>48</v>
      </c>
      <c r="AI1756" t="s">
        <v>48</v>
      </c>
      <c r="AJ1756" t="s">
        <v>48</v>
      </c>
      <c r="AK1756" t="s">
        <v>48</v>
      </c>
      <c r="AL1756" t="s">
        <v>48</v>
      </c>
      <c r="AN1756" t="s">
        <v>48</v>
      </c>
      <c r="AO1756" t="s">
        <v>48</v>
      </c>
      <c r="AP1756" t="s">
        <v>48</v>
      </c>
      <c r="AQ1756" t="s">
        <v>48</v>
      </c>
      <c r="AR1756" t="s">
        <v>48</v>
      </c>
      <c r="AT1756" t="s">
        <v>48</v>
      </c>
      <c r="AU1756" t="s">
        <v>48</v>
      </c>
      <c r="AV1756" t="s">
        <v>48</v>
      </c>
      <c r="AW1756" t="s">
        <v>48</v>
      </c>
      <c r="AX1756" t="s">
        <v>48</v>
      </c>
      <c r="AY1756" t="s">
        <v>48</v>
      </c>
      <c r="AZ1756" t="s">
        <v>48</v>
      </c>
      <c r="BA1756" t="s">
        <v>48</v>
      </c>
      <c r="BB1756" t="s">
        <v>48</v>
      </c>
      <c r="BC1756" t="s">
        <v>48</v>
      </c>
      <c r="BD1756" t="s">
        <v>48</v>
      </c>
      <c r="BE1756" t="s">
        <v>48</v>
      </c>
      <c r="BF1756" t="s">
        <v>48</v>
      </c>
      <c r="BG1756" s="15" t="e">
        <f ca="1">OFFSET($V$6,0,MATCH(BH1756,$X1756:$BF1756,0))</f>
        <v>#N/A</v>
      </c>
      <c r="BH1756" s="15">
        <f t="shared" si="411"/>
        <v>100000</v>
      </c>
      <c r="BI1756" s="15" t="e">
        <f t="shared" ca="1" si="412"/>
        <v>#N/A</v>
      </c>
      <c r="BJ1756" s="15" t="str">
        <f t="shared" ca="1" si="413"/>
        <v>AT</v>
      </c>
      <c r="BK1756" s="15">
        <f t="shared" si="414"/>
        <v>103</v>
      </c>
      <c r="BL1756" s="15" t="str">
        <f t="shared" ca="1" si="415"/>
        <v>None</v>
      </c>
      <c r="BM1756" s="15">
        <f t="shared" si="416"/>
        <v>2</v>
      </c>
      <c r="BN1756" t="str">
        <f t="shared" si="417"/>
        <v>CHECK</v>
      </c>
      <c r="BO1756" t="str">
        <f t="shared" si="418"/>
        <v>CHECK</v>
      </c>
      <c r="BP1756" t="str">
        <f t="shared" si="419"/>
        <v>CHECK</v>
      </c>
    </row>
    <row r="1757" spans="2:68" hidden="1">
      <c r="B1757">
        <v>20250314</v>
      </c>
      <c r="C1757" t="s">
        <v>75</v>
      </c>
      <c r="D1757">
        <v>2130</v>
      </c>
      <c r="E1757">
        <v>8423</v>
      </c>
      <c r="H1757">
        <v>8422</v>
      </c>
      <c r="K1757">
        <v>-2754</v>
      </c>
      <c r="L1757">
        <v>-2754</v>
      </c>
      <c r="M1757">
        <v>-2754</v>
      </c>
      <c r="N1757" t="s">
        <v>50</v>
      </c>
      <c r="O1757" t="s">
        <v>47</v>
      </c>
      <c r="P1757" s="157">
        <f t="shared" si="405"/>
        <v>0</v>
      </c>
      <c r="Q1757">
        <f t="shared" si="406"/>
        <v>1</v>
      </c>
      <c r="R1757" s="157" t="str">
        <f t="shared" si="407"/>
        <v>NA</v>
      </c>
      <c r="S1757" s="157" t="str">
        <f t="shared" si="408"/>
        <v>NA</v>
      </c>
      <c r="T1757" t="str">
        <f t="shared" si="409"/>
        <v>NA</v>
      </c>
      <c r="U1757">
        <f t="shared" si="410"/>
        <v>0</v>
      </c>
      <c r="V1757">
        <f>MIN(IF(SUM(W1757,X1757,Y1757,AA1757,AB1757,AE1757,AD1757,AG1757,AH1757,AK1757,AJ1757,AN1757,AO1757,AQ1757,AR1757,AT1757,AU1757,AV1757,A1757,BB1757,AX1757,AY1757,AZ1757,BA1757,BD1757,BE1757)=0,0,1)+IF(O1757="Smoothing ramp",1,0)+IF(ISNUMBER(W1757),1,0)+IF(ISNUMBER(X1757),1,0)+IF(ISNUMBER(Y1757),1,0)+IF(ISNUMBER(#REF!),1,0)+IF(ISNUMBER(AA1757),1,0)+IF(ISNUMBER(AB1757),1,0)+IF(ISNUMBER(#REF!),1,0)+IF(ISNUMBER(AE1757),1,0)+IF(ISNUMBER(AD1757),1,0)+IF(ISNUMBER(AG1757),1,0)+IF(ISNUMBER(AH1757),1,0)+IF(ISNUMBER(AJ1757),1,0)+IF(ISNUMBER(AK1757),1,0)+IF(ISNUMBER(AN1757),1,0)+IF(ISNUMBER(AO1757),1,0)+IF(ISNUMBER(AQ1757),1,0)+IF(ISNUMBER(AR1757),1,0)+IF(ISNUMBER(AT1757),1,0)+IF(ISNUMBER(AU1757),1,0)+IF(ISNUMBER(AV1757),1,0)+IF(ISNUMBER(#REF!),1,0)+IF(ISNUMBER(AM1757),1,0)+IF(ISNUMBER(BB1757),1,0)+IF(ISNUMBER(AX1757),1,0)+IF(ISNUMBER(AY1757),1,0)+IF(ISNUMBER(AZ1757),1,0)+IF(ISNUMBER(BA1757),1,0)+IF(ISNUMBER(BD1757),1,0)+IF(ISNUMBER(BE1757),1,0),1)</f>
        <v>1</v>
      </c>
      <c r="W1757">
        <v>256</v>
      </c>
      <c r="X1757" t="s">
        <v>48</v>
      </c>
      <c r="Y1757" t="s">
        <v>48</v>
      </c>
      <c r="Z1757" t="s">
        <v>48</v>
      </c>
      <c r="AA1757">
        <v>105</v>
      </c>
      <c r="AB1757" t="s">
        <v>48</v>
      </c>
      <c r="AC1757" t="s">
        <v>48</v>
      </c>
      <c r="AD1757" t="s">
        <v>48</v>
      </c>
      <c r="AE1757" t="s">
        <v>48</v>
      </c>
      <c r="AF1757" t="s">
        <v>48</v>
      </c>
      <c r="AG1757" t="s">
        <v>48</v>
      </c>
      <c r="AH1757" t="s">
        <v>48</v>
      </c>
      <c r="AI1757" t="s">
        <v>48</v>
      </c>
      <c r="AJ1757" t="s">
        <v>48</v>
      </c>
      <c r="AK1757" t="s">
        <v>48</v>
      </c>
      <c r="AL1757" t="s">
        <v>48</v>
      </c>
      <c r="AN1757" t="s">
        <v>48</v>
      </c>
      <c r="AO1757" t="s">
        <v>48</v>
      </c>
      <c r="AP1757" t="s">
        <v>48</v>
      </c>
      <c r="AQ1757" t="s">
        <v>48</v>
      </c>
      <c r="AR1757" t="s">
        <v>48</v>
      </c>
      <c r="AT1757" t="s">
        <v>48</v>
      </c>
      <c r="AU1757" t="s">
        <v>48</v>
      </c>
      <c r="AV1757" t="s">
        <v>48</v>
      </c>
      <c r="AW1757" t="s">
        <v>48</v>
      </c>
      <c r="AX1757" t="s">
        <v>48</v>
      </c>
      <c r="AY1757" t="s">
        <v>48</v>
      </c>
      <c r="AZ1757" t="s">
        <v>48</v>
      </c>
      <c r="BA1757" t="s">
        <v>48</v>
      </c>
      <c r="BB1757" t="s">
        <v>48</v>
      </c>
      <c r="BC1757" t="s">
        <v>48</v>
      </c>
      <c r="BD1757" t="s">
        <v>48</v>
      </c>
      <c r="BE1757" t="s">
        <v>48</v>
      </c>
      <c r="BF1757" t="s">
        <v>48</v>
      </c>
      <c r="BG1757" s="15" t="e">
        <f ca="1">OFFSET($V$6,0,MATCH(BH1757,$X1757:$BF1757,0))</f>
        <v>#N/A</v>
      </c>
      <c r="BH1757" s="15">
        <f t="shared" si="411"/>
        <v>100000</v>
      </c>
      <c r="BI1757" s="15" t="e">
        <f t="shared" ca="1" si="412"/>
        <v>#N/A</v>
      </c>
      <c r="BJ1757" s="15" t="str">
        <f t="shared" ca="1" si="413"/>
        <v>AT</v>
      </c>
      <c r="BK1757" s="15">
        <f t="shared" si="414"/>
        <v>105</v>
      </c>
      <c r="BL1757" s="15" t="str">
        <f t="shared" ca="1" si="415"/>
        <v>None</v>
      </c>
      <c r="BM1757" s="15">
        <f t="shared" si="416"/>
        <v>2</v>
      </c>
      <c r="BN1757" t="str">
        <f t="shared" si="417"/>
        <v>CHECK</v>
      </c>
      <c r="BO1757" t="str">
        <f t="shared" si="418"/>
        <v>CHECK</v>
      </c>
      <c r="BP1757" t="str">
        <f t="shared" si="419"/>
        <v>CHECK</v>
      </c>
    </row>
    <row r="1758" spans="2:68" hidden="1">
      <c r="B1758">
        <v>20250314</v>
      </c>
      <c r="C1758" t="s">
        <v>75</v>
      </c>
      <c r="D1758">
        <v>2230</v>
      </c>
      <c r="E1758">
        <v>8423</v>
      </c>
      <c r="H1758">
        <v>8422</v>
      </c>
      <c r="K1758">
        <v>-2754</v>
      </c>
      <c r="L1758">
        <v>-2754</v>
      </c>
      <c r="M1758">
        <v>-2754</v>
      </c>
      <c r="N1758" t="s">
        <v>50</v>
      </c>
      <c r="O1758" t="s">
        <v>47</v>
      </c>
      <c r="P1758" s="157">
        <f t="shared" si="405"/>
        <v>0</v>
      </c>
      <c r="Q1758">
        <f t="shared" si="406"/>
        <v>1</v>
      </c>
      <c r="R1758" s="157" t="str">
        <f t="shared" si="407"/>
        <v>NA</v>
      </c>
      <c r="S1758" s="157" t="str">
        <f t="shared" si="408"/>
        <v>NA</v>
      </c>
      <c r="T1758" t="str">
        <f t="shared" si="409"/>
        <v>NA</v>
      </c>
      <c r="U1758">
        <f t="shared" si="410"/>
        <v>0</v>
      </c>
      <c r="V1758">
        <f>MIN(IF(SUM(W1758,X1758,Y1758,AA1758,AB1758,AE1758,AD1758,AG1758,AH1758,AK1758,AJ1758,AN1758,AO1758,AQ1758,AR1758,AT1758,AU1758,AV1758,A1758,BB1758,AX1758,AY1758,AZ1758,BA1758,BD1758,BE1758)=0,0,1)+IF(O1758="Smoothing ramp",1,0)+IF(ISNUMBER(W1758),1,0)+IF(ISNUMBER(X1758),1,0)+IF(ISNUMBER(Y1758),1,0)+IF(ISNUMBER(#REF!),1,0)+IF(ISNUMBER(AA1758),1,0)+IF(ISNUMBER(AB1758),1,0)+IF(ISNUMBER(#REF!),1,0)+IF(ISNUMBER(AE1758),1,0)+IF(ISNUMBER(AD1758),1,0)+IF(ISNUMBER(AG1758),1,0)+IF(ISNUMBER(AH1758),1,0)+IF(ISNUMBER(AJ1758),1,0)+IF(ISNUMBER(AK1758),1,0)+IF(ISNUMBER(AN1758),1,0)+IF(ISNUMBER(AO1758),1,0)+IF(ISNUMBER(AQ1758),1,0)+IF(ISNUMBER(AR1758),1,0)+IF(ISNUMBER(AT1758),1,0)+IF(ISNUMBER(AU1758),1,0)+IF(ISNUMBER(AV1758),1,0)+IF(ISNUMBER(#REF!),1,0)+IF(ISNUMBER(AM1758),1,0)+IF(ISNUMBER(BB1758),1,0)+IF(ISNUMBER(AX1758),1,0)+IF(ISNUMBER(AY1758),1,0)+IF(ISNUMBER(AZ1758),1,0)+IF(ISNUMBER(BA1758),1,0)+IF(ISNUMBER(BD1758),1,0)+IF(ISNUMBER(BE1758),1,0),1)</f>
        <v>1</v>
      </c>
      <c r="W1758">
        <v>256</v>
      </c>
      <c r="X1758" t="s">
        <v>48</v>
      </c>
      <c r="Y1758" t="s">
        <v>48</v>
      </c>
      <c r="Z1758" t="s">
        <v>48</v>
      </c>
      <c r="AA1758">
        <v>105</v>
      </c>
      <c r="AB1758" t="s">
        <v>48</v>
      </c>
      <c r="AC1758" t="s">
        <v>48</v>
      </c>
      <c r="AD1758" t="s">
        <v>48</v>
      </c>
      <c r="AE1758" t="s">
        <v>48</v>
      </c>
      <c r="AF1758" t="s">
        <v>48</v>
      </c>
      <c r="AG1758" t="s">
        <v>48</v>
      </c>
      <c r="AH1758" t="s">
        <v>48</v>
      </c>
      <c r="AI1758" t="s">
        <v>48</v>
      </c>
      <c r="AJ1758" t="s">
        <v>48</v>
      </c>
      <c r="AK1758" t="s">
        <v>48</v>
      </c>
      <c r="AL1758" t="s">
        <v>48</v>
      </c>
      <c r="AN1758" t="s">
        <v>48</v>
      </c>
      <c r="AO1758" t="s">
        <v>48</v>
      </c>
      <c r="AP1758" t="s">
        <v>48</v>
      </c>
      <c r="AQ1758" t="s">
        <v>48</v>
      </c>
      <c r="AR1758" t="s">
        <v>48</v>
      </c>
      <c r="AT1758" t="s">
        <v>48</v>
      </c>
      <c r="AU1758" t="s">
        <v>48</v>
      </c>
      <c r="AV1758" t="s">
        <v>48</v>
      </c>
      <c r="AW1758" t="s">
        <v>48</v>
      </c>
      <c r="AX1758" t="s">
        <v>48</v>
      </c>
      <c r="AY1758" t="s">
        <v>48</v>
      </c>
      <c r="AZ1758" t="s">
        <v>48</v>
      </c>
      <c r="BA1758" t="s">
        <v>48</v>
      </c>
      <c r="BB1758" t="s">
        <v>48</v>
      </c>
      <c r="BC1758" t="s">
        <v>48</v>
      </c>
      <c r="BD1758" t="s">
        <v>48</v>
      </c>
      <c r="BE1758" t="s">
        <v>48</v>
      </c>
      <c r="BF1758" t="s">
        <v>48</v>
      </c>
      <c r="BG1758" s="15" t="e">
        <f ca="1">OFFSET($V$6,0,MATCH(BH1758,$X1758:$BF1758,0))</f>
        <v>#N/A</v>
      </c>
      <c r="BH1758" s="15">
        <f t="shared" si="411"/>
        <v>100000</v>
      </c>
      <c r="BI1758" s="15" t="e">
        <f t="shared" ca="1" si="412"/>
        <v>#N/A</v>
      </c>
      <c r="BJ1758" s="15" t="str">
        <f t="shared" ca="1" si="413"/>
        <v>AT</v>
      </c>
      <c r="BK1758" s="15">
        <f t="shared" si="414"/>
        <v>105</v>
      </c>
      <c r="BL1758" s="15" t="str">
        <f t="shared" ca="1" si="415"/>
        <v>None</v>
      </c>
      <c r="BM1758" s="15">
        <f t="shared" si="416"/>
        <v>2</v>
      </c>
      <c r="BN1758" t="str">
        <f t="shared" si="417"/>
        <v>CHECK</v>
      </c>
      <c r="BO1758" t="str">
        <f t="shared" si="418"/>
        <v>CHECK</v>
      </c>
      <c r="BP1758" t="str">
        <f t="shared" si="419"/>
        <v>CHECK</v>
      </c>
    </row>
    <row r="1759" spans="2:68" hidden="1">
      <c r="B1759">
        <v>20250314</v>
      </c>
      <c r="C1759" t="s">
        <v>75</v>
      </c>
      <c r="D1759">
        <v>2330</v>
      </c>
      <c r="E1759">
        <v>7613</v>
      </c>
      <c r="H1759">
        <v>7612</v>
      </c>
      <c r="K1759">
        <v>-1940</v>
      </c>
      <c r="L1759">
        <v>-1940</v>
      </c>
      <c r="M1759">
        <v>-1940</v>
      </c>
      <c r="N1759" t="s">
        <v>50</v>
      </c>
      <c r="O1759" t="s">
        <v>47</v>
      </c>
      <c r="P1759" s="157">
        <f t="shared" si="405"/>
        <v>0</v>
      </c>
      <c r="Q1759">
        <f t="shared" si="406"/>
        <v>1</v>
      </c>
      <c r="R1759" s="157" t="str">
        <f t="shared" si="407"/>
        <v>NA</v>
      </c>
      <c r="S1759" s="157" t="str">
        <f t="shared" si="408"/>
        <v>NA</v>
      </c>
      <c r="T1759" t="str">
        <f t="shared" si="409"/>
        <v>NA</v>
      </c>
      <c r="U1759">
        <f t="shared" si="410"/>
        <v>0</v>
      </c>
      <c r="V1759">
        <f>MIN(IF(SUM(W1759,X1759,Y1759,AA1759,AB1759,AE1759,AD1759,AG1759,AH1759,AK1759,AJ1759,AN1759,AO1759,AQ1759,AR1759,AT1759,AU1759,AV1759,A1759,BB1759,AX1759,AY1759,AZ1759,BA1759,BD1759,BE1759)=0,0,1)+IF(O1759="Smoothing ramp",1,0)+IF(ISNUMBER(W1759),1,0)+IF(ISNUMBER(X1759),1,0)+IF(ISNUMBER(Y1759),1,0)+IF(ISNUMBER(#REF!),1,0)+IF(ISNUMBER(AA1759),1,0)+IF(ISNUMBER(AB1759),1,0)+IF(ISNUMBER(#REF!),1,0)+IF(ISNUMBER(AE1759),1,0)+IF(ISNUMBER(AD1759),1,0)+IF(ISNUMBER(AG1759),1,0)+IF(ISNUMBER(AH1759),1,0)+IF(ISNUMBER(AJ1759),1,0)+IF(ISNUMBER(AK1759),1,0)+IF(ISNUMBER(AN1759),1,0)+IF(ISNUMBER(AO1759),1,0)+IF(ISNUMBER(AQ1759),1,0)+IF(ISNUMBER(AR1759),1,0)+IF(ISNUMBER(AT1759),1,0)+IF(ISNUMBER(AU1759),1,0)+IF(ISNUMBER(AV1759),1,0)+IF(ISNUMBER(#REF!),1,0)+IF(ISNUMBER(AM1759),1,0)+IF(ISNUMBER(BB1759),1,0)+IF(ISNUMBER(AX1759),1,0)+IF(ISNUMBER(AY1759),1,0)+IF(ISNUMBER(AZ1759),1,0)+IF(ISNUMBER(BA1759),1,0)+IF(ISNUMBER(BD1759),1,0)+IF(ISNUMBER(BE1759),1,0),1)</f>
        <v>1</v>
      </c>
      <c r="W1759">
        <v>239</v>
      </c>
      <c r="X1759" t="s">
        <v>48</v>
      </c>
      <c r="Y1759" t="s">
        <v>48</v>
      </c>
      <c r="Z1759" t="s">
        <v>48</v>
      </c>
      <c r="AA1759">
        <v>120</v>
      </c>
      <c r="AB1759" t="s">
        <v>48</v>
      </c>
      <c r="AC1759" t="s">
        <v>48</v>
      </c>
      <c r="AD1759" t="s">
        <v>48</v>
      </c>
      <c r="AE1759" t="s">
        <v>48</v>
      </c>
      <c r="AF1759" t="s">
        <v>48</v>
      </c>
      <c r="AG1759" t="s">
        <v>48</v>
      </c>
      <c r="AH1759" t="s">
        <v>48</v>
      </c>
      <c r="AI1759" t="s">
        <v>48</v>
      </c>
      <c r="AJ1759" t="s">
        <v>48</v>
      </c>
      <c r="AK1759" t="s">
        <v>48</v>
      </c>
      <c r="AL1759" t="s">
        <v>48</v>
      </c>
      <c r="AN1759" t="s">
        <v>48</v>
      </c>
      <c r="AO1759" t="s">
        <v>48</v>
      </c>
      <c r="AP1759" t="s">
        <v>48</v>
      </c>
      <c r="AQ1759" t="s">
        <v>48</v>
      </c>
      <c r="AR1759" t="s">
        <v>48</v>
      </c>
      <c r="AT1759" t="s">
        <v>48</v>
      </c>
      <c r="AU1759" t="s">
        <v>48</v>
      </c>
      <c r="AV1759" t="s">
        <v>48</v>
      </c>
      <c r="AW1759" t="s">
        <v>48</v>
      </c>
      <c r="AX1759" t="s">
        <v>48</v>
      </c>
      <c r="AY1759" t="s">
        <v>48</v>
      </c>
      <c r="AZ1759" t="s">
        <v>48</v>
      </c>
      <c r="BA1759" t="s">
        <v>48</v>
      </c>
      <c r="BB1759" t="s">
        <v>48</v>
      </c>
      <c r="BC1759" t="s">
        <v>48</v>
      </c>
      <c r="BD1759" t="s">
        <v>48</v>
      </c>
      <c r="BE1759" t="s">
        <v>48</v>
      </c>
      <c r="BF1759" t="s">
        <v>48</v>
      </c>
      <c r="BG1759" s="15" t="e">
        <f ca="1">OFFSET($V$6,0,MATCH(BH1759,$X1759:$BF1759,0))</f>
        <v>#N/A</v>
      </c>
      <c r="BH1759" s="15">
        <f t="shared" si="411"/>
        <v>100000</v>
      </c>
      <c r="BI1759" s="15" t="e">
        <f t="shared" ca="1" si="412"/>
        <v>#N/A</v>
      </c>
      <c r="BJ1759" s="15" t="str">
        <f t="shared" ca="1" si="413"/>
        <v>AT</v>
      </c>
      <c r="BK1759" s="15">
        <f t="shared" si="414"/>
        <v>120</v>
      </c>
      <c r="BL1759" s="15" t="str">
        <f t="shared" ca="1" si="415"/>
        <v>None</v>
      </c>
      <c r="BM1759" s="15">
        <f t="shared" si="416"/>
        <v>2</v>
      </c>
      <c r="BN1759" t="str">
        <f t="shared" si="417"/>
        <v>CHECK</v>
      </c>
      <c r="BO1759" t="str">
        <f t="shared" si="418"/>
        <v>CHECK</v>
      </c>
      <c r="BP1759" t="str">
        <f t="shared" si="419"/>
        <v>CHECK</v>
      </c>
    </row>
    <row r="1760" spans="2:68" hidden="1">
      <c r="B1760">
        <v>20250315</v>
      </c>
      <c r="C1760" t="s">
        <v>75</v>
      </c>
      <c r="D1760">
        <v>30</v>
      </c>
      <c r="E1760">
        <v>7149</v>
      </c>
      <c r="H1760">
        <v>7116</v>
      </c>
      <c r="K1760">
        <v>768</v>
      </c>
      <c r="L1760">
        <v>269</v>
      </c>
      <c r="M1760">
        <v>532</v>
      </c>
      <c r="N1760" t="s">
        <v>53</v>
      </c>
      <c r="O1760" t="s">
        <v>51</v>
      </c>
      <c r="P1760" s="157">
        <f t="shared" si="405"/>
        <v>499</v>
      </c>
      <c r="Q1760">
        <f t="shared" si="406"/>
        <v>33</v>
      </c>
      <c r="R1760" s="157" t="str">
        <f t="shared" si="407"/>
        <v>NA</v>
      </c>
      <c r="S1760" s="157" t="str">
        <f t="shared" si="408"/>
        <v>NA</v>
      </c>
      <c r="T1760" t="str">
        <f t="shared" si="409"/>
        <v>NA</v>
      </c>
      <c r="U1760">
        <f t="shared" si="410"/>
        <v>795</v>
      </c>
      <c r="V1760">
        <f>MIN(IF(SUM(W1760,X1760,Y1760,AA1760,AB1760,AE1760,AD1760,AG1760,AH1760,AK1760,AJ1760,AN1760,AO1760,AQ1760,AR1760,AT1760,AU1760,AV1760,A1760,BB1760,AX1760,AY1760,AZ1760,BA1760,BD1760,BE1760)=0,0,1)+IF(O1760="Smoothing ramp",1,0)+IF(ISNUMBER(W1760),1,0)+IF(ISNUMBER(X1760),1,0)+IF(ISNUMBER(Y1760),1,0)+IF(ISNUMBER(#REF!),1,0)+IF(ISNUMBER(AA1760),1,0)+IF(ISNUMBER(AB1760),1,0)+IF(ISNUMBER(#REF!),1,0)+IF(ISNUMBER(AE1760),1,0)+IF(ISNUMBER(AD1760),1,0)+IF(ISNUMBER(AG1760),1,0)+IF(ISNUMBER(AH1760),1,0)+IF(ISNUMBER(AJ1760),1,0)+IF(ISNUMBER(AK1760),1,0)+IF(ISNUMBER(AN1760),1,0)+IF(ISNUMBER(AO1760),1,0)+IF(ISNUMBER(AQ1760),1,0)+IF(ISNUMBER(AR1760),1,0)+IF(ISNUMBER(AT1760),1,0)+IF(ISNUMBER(AU1760),1,0)+IF(ISNUMBER(AV1760),1,0)+IF(ISNUMBER(#REF!),1,0)+IF(ISNUMBER(AM1760),1,0)+IF(ISNUMBER(BB1760),1,0)+IF(ISNUMBER(AX1760),1,0)+IF(ISNUMBER(AY1760),1,0)+IF(ISNUMBER(AZ1760),1,0)+IF(ISNUMBER(BA1760),1,0)+IF(ISNUMBER(BD1760),1,0)+IF(ISNUMBER(BE1760),1,0),1)</f>
        <v>1</v>
      </c>
      <c r="W1760">
        <v>224</v>
      </c>
      <c r="X1760" t="s">
        <v>48</v>
      </c>
      <c r="Y1760" t="s">
        <v>48</v>
      </c>
      <c r="Z1760" t="s">
        <v>48</v>
      </c>
      <c r="AA1760">
        <v>120</v>
      </c>
      <c r="AB1760" t="s">
        <v>48</v>
      </c>
      <c r="AC1760" t="s">
        <v>48</v>
      </c>
      <c r="AD1760" t="s">
        <v>48</v>
      </c>
      <c r="AE1760" t="s">
        <v>48</v>
      </c>
      <c r="AF1760" t="s">
        <v>48</v>
      </c>
      <c r="AG1760" t="s">
        <v>48</v>
      </c>
      <c r="AH1760" t="s">
        <v>48</v>
      </c>
      <c r="AI1760" t="s">
        <v>48</v>
      </c>
      <c r="AJ1760" t="s">
        <v>48</v>
      </c>
      <c r="AK1760" t="s">
        <v>48</v>
      </c>
      <c r="AL1760" t="s">
        <v>48</v>
      </c>
      <c r="AN1760" t="s">
        <v>48</v>
      </c>
      <c r="AO1760" t="s">
        <v>48</v>
      </c>
      <c r="AP1760" t="s">
        <v>48</v>
      </c>
      <c r="AQ1760" t="s">
        <v>48</v>
      </c>
      <c r="AR1760" t="s">
        <v>48</v>
      </c>
      <c r="AT1760" t="s">
        <v>48</v>
      </c>
      <c r="AU1760" t="s">
        <v>48</v>
      </c>
      <c r="AV1760" t="s">
        <v>48</v>
      </c>
      <c r="AW1760" t="s">
        <v>48</v>
      </c>
      <c r="AX1760" t="s">
        <v>48</v>
      </c>
      <c r="AY1760" t="s">
        <v>48</v>
      </c>
      <c r="AZ1760" t="s">
        <v>48</v>
      </c>
      <c r="BA1760" t="s">
        <v>48</v>
      </c>
      <c r="BB1760" t="s">
        <v>48</v>
      </c>
      <c r="BC1760" t="s">
        <v>48</v>
      </c>
      <c r="BD1760" t="s">
        <v>48</v>
      </c>
      <c r="BE1760" t="s">
        <v>48</v>
      </c>
      <c r="BF1760" t="s">
        <v>48</v>
      </c>
      <c r="BG1760" s="15" t="e">
        <f ca="1">OFFSET($V$6,0,MATCH(BH1760,$X1760:$BF1760,0))</f>
        <v>#N/A</v>
      </c>
      <c r="BH1760" s="15">
        <f t="shared" si="411"/>
        <v>100000</v>
      </c>
      <c r="BI1760" s="15" t="e">
        <f t="shared" ca="1" si="412"/>
        <v>#N/A</v>
      </c>
      <c r="BJ1760" s="15" t="str">
        <f t="shared" ca="1" si="413"/>
        <v>AT</v>
      </c>
      <c r="BK1760" s="15">
        <f t="shared" si="414"/>
        <v>120</v>
      </c>
      <c r="BL1760" s="15" t="str">
        <f t="shared" ca="1" si="415"/>
        <v>None</v>
      </c>
      <c r="BM1760" s="15">
        <f t="shared" si="416"/>
        <v>2</v>
      </c>
      <c r="BN1760" t="str">
        <f t="shared" si="417"/>
        <v>CHECK</v>
      </c>
      <c r="BO1760" t="str">
        <f t="shared" si="418"/>
        <v>CHECK</v>
      </c>
      <c r="BP1760" t="str">
        <f t="shared" si="419"/>
        <v>CHECK</v>
      </c>
    </row>
    <row r="1761" spans="2:68" hidden="1">
      <c r="B1761">
        <v>20250315</v>
      </c>
      <c r="C1761" t="s">
        <v>75</v>
      </c>
      <c r="D1761">
        <v>130</v>
      </c>
      <c r="E1761">
        <v>7131</v>
      </c>
      <c r="H1761">
        <v>7101</v>
      </c>
      <c r="K1761">
        <v>768</v>
      </c>
      <c r="L1761">
        <v>251</v>
      </c>
      <c r="M1761">
        <v>547</v>
      </c>
      <c r="N1761" t="s">
        <v>53</v>
      </c>
      <c r="O1761" t="s">
        <v>51</v>
      </c>
      <c r="P1761" s="157">
        <f t="shared" si="405"/>
        <v>517</v>
      </c>
      <c r="Q1761">
        <f t="shared" si="406"/>
        <v>30</v>
      </c>
      <c r="R1761" s="157" t="str">
        <f t="shared" si="407"/>
        <v>NA</v>
      </c>
      <c r="S1761" s="157" t="str">
        <f t="shared" si="408"/>
        <v>NA</v>
      </c>
      <c r="T1761" t="str">
        <f t="shared" si="409"/>
        <v>NA</v>
      </c>
      <c r="U1761">
        <f t="shared" si="410"/>
        <v>843</v>
      </c>
      <c r="V1761">
        <f>MIN(IF(SUM(W1761,X1761,Y1761,AA1761,AB1761,AE1761,AD1761,AG1761,AH1761,AK1761,AJ1761,AN1761,AO1761,AQ1761,AR1761,AT1761,AU1761,AV1761,A1761,BB1761,AX1761,AY1761,AZ1761,BA1761,BD1761,BE1761)=0,0,1)+IF(O1761="Smoothing ramp",1,0)+IF(ISNUMBER(W1761),1,0)+IF(ISNUMBER(X1761),1,0)+IF(ISNUMBER(Y1761),1,0)+IF(ISNUMBER(#REF!),1,0)+IF(ISNUMBER(AA1761),1,0)+IF(ISNUMBER(AB1761),1,0)+IF(ISNUMBER(#REF!),1,0)+IF(ISNUMBER(AE1761),1,0)+IF(ISNUMBER(AD1761),1,0)+IF(ISNUMBER(AG1761),1,0)+IF(ISNUMBER(AH1761),1,0)+IF(ISNUMBER(AJ1761),1,0)+IF(ISNUMBER(AK1761),1,0)+IF(ISNUMBER(AN1761),1,0)+IF(ISNUMBER(AO1761),1,0)+IF(ISNUMBER(AQ1761),1,0)+IF(ISNUMBER(AR1761),1,0)+IF(ISNUMBER(AT1761),1,0)+IF(ISNUMBER(AU1761),1,0)+IF(ISNUMBER(AV1761),1,0)+IF(ISNUMBER(#REF!),1,0)+IF(ISNUMBER(AM1761),1,0)+IF(ISNUMBER(BB1761),1,0)+IF(ISNUMBER(AX1761),1,0)+IF(ISNUMBER(AY1761),1,0)+IF(ISNUMBER(AZ1761),1,0)+IF(ISNUMBER(BA1761),1,0)+IF(ISNUMBER(BD1761),1,0)+IF(ISNUMBER(BE1761),1,0),1)</f>
        <v>1</v>
      </c>
      <c r="W1761">
        <v>223</v>
      </c>
      <c r="X1761" t="s">
        <v>48</v>
      </c>
      <c r="Y1761" t="s">
        <v>48</v>
      </c>
      <c r="Z1761" t="s">
        <v>48</v>
      </c>
      <c r="AA1761">
        <v>120</v>
      </c>
      <c r="AB1761" t="s">
        <v>48</v>
      </c>
      <c r="AC1761" t="s">
        <v>48</v>
      </c>
      <c r="AD1761" t="s">
        <v>48</v>
      </c>
      <c r="AE1761" t="s">
        <v>48</v>
      </c>
      <c r="AF1761" t="s">
        <v>48</v>
      </c>
      <c r="AG1761" t="s">
        <v>48</v>
      </c>
      <c r="AH1761" t="s">
        <v>48</v>
      </c>
      <c r="AI1761" t="s">
        <v>48</v>
      </c>
      <c r="AJ1761" t="s">
        <v>48</v>
      </c>
      <c r="AK1761" t="s">
        <v>48</v>
      </c>
      <c r="AL1761" t="s">
        <v>48</v>
      </c>
      <c r="AN1761" t="s">
        <v>48</v>
      </c>
      <c r="AO1761" t="s">
        <v>48</v>
      </c>
      <c r="AP1761" t="s">
        <v>48</v>
      </c>
      <c r="AQ1761" t="s">
        <v>48</v>
      </c>
      <c r="AR1761" t="s">
        <v>48</v>
      </c>
      <c r="AT1761" t="s">
        <v>48</v>
      </c>
      <c r="AU1761" t="s">
        <v>48</v>
      </c>
      <c r="AV1761" t="s">
        <v>48</v>
      </c>
      <c r="AW1761" t="s">
        <v>48</v>
      </c>
      <c r="AX1761" t="s">
        <v>48</v>
      </c>
      <c r="AY1761" t="s">
        <v>48</v>
      </c>
      <c r="AZ1761" t="s">
        <v>48</v>
      </c>
      <c r="BA1761" t="s">
        <v>48</v>
      </c>
      <c r="BB1761" t="s">
        <v>48</v>
      </c>
      <c r="BC1761" t="s">
        <v>48</v>
      </c>
      <c r="BD1761" t="s">
        <v>48</v>
      </c>
      <c r="BE1761" t="s">
        <v>48</v>
      </c>
      <c r="BF1761" t="s">
        <v>48</v>
      </c>
      <c r="BG1761" s="15" t="e">
        <f ca="1">OFFSET($V$6,0,MATCH(BH1761,$X1761:$BF1761,0))</f>
        <v>#N/A</v>
      </c>
      <c r="BH1761" s="15">
        <f t="shared" si="411"/>
        <v>100000</v>
      </c>
      <c r="BI1761" s="15" t="e">
        <f t="shared" ca="1" si="412"/>
        <v>#N/A</v>
      </c>
      <c r="BJ1761" s="15" t="str">
        <f t="shared" ca="1" si="413"/>
        <v>AT</v>
      </c>
      <c r="BK1761" s="15">
        <f t="shared" si="414"/>
        <v>120</v>
      </c>
      <c r="BL1761" s="15" t="str">
        <f t="shared" ca="1" si="415"/>
        <v>None</v>
      </c>
      <c r="BM1761" s="15">
        <f t="shared" si="416"/>
        <v>2</v>
      </c>
      <c r="BN1761" t="str">
        <f t="shared" si="417"/>
        <v>CHECK</v>
      </c>
      <c r="BO1761" t="str">
        <f t="shared" si="418"/>
        <v>CHECK</v>
      </c>
      <c r="BP1761" t="str">
        <f t="shared" si="419"/>
        <v>CHECK</v>
      </c>
    </row>
    <row r="1762" spans="2:68" hidden="1">
      <c r="B1762">
        <v>20250315</v>
      </c>
      <c r="C1762" t="s">
        <v>75</v>
      </c>
      <c r="D1762">
        <v>230</v>
      </c>
      <c r="E1762">
        <v>7067</v>
      </c>
      <c r="H1762">
        <v>7045</v>
      </c>
      <c r="K1762">
        <v>768</v>
      </c>
      <c r="L1762">
        <v>187</v>
      </c>
      <c r="M1762">
        <v>603</v>
      </c>
      <c r="N1762" t="s">
        <v>53</v>
      </c>
      <c r="O1762" t="s">
        <v>51</v>
      </c>
      <c r="P1762" s="157">
        <f t="shared" si="405"/>
        <v>581</v>
      </c>
      <c r="Q1762">
        <f t="shared" si="406"/>
        <v>22</v>
      </c>
      <c r="R1762" s="157" t="str">
        <f t="shared" si="407"/>
        <v>NA</v>
      </c>
      <c r="S1762" s="157" t="str">
        <f t="shared" si="408"/>
        <v>NA</v>
      </c>
      <c r="T1762" t="str">
        <f t="shared" si="409"/>
        <v>NA</v>
      </c>
      <c r="U1762">
        <f t="shared" si="410"/>
        <v>1019</v>
      </c>
      <c r="V1762">
        <f>MIN(IF(SUM(W1762,X1762,Y1762,AA1762,AB1762,AE1762,AD1762,AG1762,AH1762,AK1762,AJ1762,AN1762,AO1762,AQ1762,AR1762,AT1762,AU1762,AV1762,A1762,BB1762,AX1762,AY1762,AZ1762,BA1762,BD1762,BE1762)=0,0,1)+IF(O1762="Smoothing ramp",1,0)+IF(ISNUMBER(W1762),1,0)+IF(ISNUMBER(X1762),1,0)+IF(ISNUMBER(Y1762),1,0)+IF(ISNUMBER(#REF!),1,0)+IF(ISNUMBER(AA1762),1,0)+IF(ISNUMBER(AB1762),1,0)+IF(ISNUMBER(#REF!),1,0)+IF(ISNUMBER(AE1762),1,0)+IF(ISNUMBER(AD1762),1,0)+IF(ISNUMBER(AG1762),1,0)+IF(ISNUMBER(AH1762),1,0)+IF(ISNUMBER(AJ1762),1,0)+IF(ISNUMBER(AK1762),1,0)+IF(ISNUMBER(AN1762),1,0)+IF(ISNUMBER(AO1762),1,0)+IF(ISNUMBER(AQ1762),1,0)+IF(ISNUMBER(AR1762),1,0)+IF(ISNUMBER(AT1762),1,0)+IF(ISNUMBER(AU1762),1,0)+IF(ISNUMBER(AV1762),1,0)+IF(ISNUMBER(#REF!),1,0)+IF(ISNUMBER(AM1762),1,0)+IF(ISNUMBER(BB1762),1,0)+IF(ISNUMBER(AX1762),1,0)+IF(ISNUMBER(AY1762),1,0)+IF(ISNUMBER(AZ1762),1,0)+IF(ISNUMBER(BA1762),1,0)+IF(ISNUMBER(BD1762),1,0)+IF(ISNUMBER(BE1762),1,0),1)</f>
        <v>1</v>
      </c>
      <c r="W1762">
        <v>221</v>
      </c>
      <c r="X1762" t="s">
        <v>48</v>
      </c>
      <c r="Y1762" t="s">
        <v>48</v>
      </c>
      <c r="Z1762" t="s">
        <v>48</v>
      </c>
      <c r="AA1762">
        <v>120</v>
      </c>
      <c r="AB1762" t="s">
        <v>48</v>
      </c>
      <c r="AC1762" t="s">
        <v>48</v>
      </c>
      <c r="AD1762" t="s">
        <v>48</v>
      </c>
      <c r="AE1762" t="s">
        <v>48</v>
      </c>
      <c r="AF1762" t="s">
        <v>48</v>
      </c>
      <c r="AG1762" t="s">
        <v>48</v>
      </c>
      <c r="AH1762" t="s">
        <v>48</v>
      </c>
      <c r="AI1762" t="s">
        <v>48</v>
      </c>
      <c r="AJ1762" t="s">
        <v>48</v>
      </c>
      <c r="AK1762" t="s">
        <v>48</v>
      </c>
      <c r="AL1762" t="s">
        <v>48</v>
      </c>
      <c r="AN1762" t="s">
        <v>48</v>
      </c>
      <c r="AO1762" t="s">
        <v>48</v>
      </c>
      <c r="AP1762" t="s">
        <v>48</v>
      </c>
      <c r="AQ1762" t="s">
        <v>48</v>
      </c>
      <c r="AR1762" t="s">
        <v>48</v>
      </c>
      <c r="AT1762" t="s">
        <v>48</v>
      </c>
      <c r="AU1762" t="s">
        <v>48</v>
      </c>
      <c r="AV1762" t="s">
        <v>48</v>
      </c>
      <c r="AW1762" t="s">
        <v>48</v>
      </c>
      <c r="AX1762" t="s">
        <v>48</v>
      </c>
      <c r="AY1762" t="s">
        <v>48</v>
      </c>
      <c r="AZ1762" t="s">
        <v>48</v>
      </c>
      <c r="BA1762" t="s">
        <v>48</v>
      </c>
      <c r="BB1762" t="s">
        <v>48</v>
      </c>
      <c r="BC1762" t="s">
        <v>48</v>
      </c>
      <c r="BD1762" t="s">
        <v>48</v>
      </c>
      <c r="BE1762" t="s">
        <v>48</v>
      </c>
      <c r="BF1762" t="s">
        <v>48</v>
      </c>
      <c r="BG1762" s="15" t="e">
        <f ca="1">OFFSET($V$6,0,MATCH(BH1762,$X1762:$BF1762,0))</f>
        <v>#N/A</v>
      </c>
      <c r="BH1762" s="15">
        <f t="shared" si="411"/>
        <v>100000</v>
      </c>
      <c r="BI1762" s="15" t="e">
        <f t="shared" ca="1" si="412"/>
        <v>#N/A</v>
      </c>
      <c r="BJ1762" s="15" t="str">
        <f t="shared" ca="1" si="413"/>
        <v>AT</v>
      </c>
      <c r="BK1762" s="15">
        <f t="shared" si="414"/>
        <v>120</v>
      </c>
      <c r="BL1762" s="15" t="str">
        <f t="shared" ca="1" si="415"/>
        <v>None</v>
      </c>
      <c r="BM1762" s="15">
        <f t="shared" si="416"/>
        <v>2</v>
      </c>
      <c r="BN1762" t="str">
        <f t="shared" si="417"/>
        <v>CHECK</v>
      </c>
      <c r="BO1762" t="str">
        <f t="shared" si="418"/>
        <v>CHECK</v>
      </c>
      <c r="BP1762" t="str">
        <f t="shared" si="419"/>
        <v>CHECK</v>
      </c>
    </row>
    <row r="1763" spans="2:68" hidden="1">
      <c r="B1763">
        <v>20250315</v>
      </c>
      <c r="C1763" t="s">
        <v>75</v>
      </c>
      <c r="D1763">
        <v>330</v>
      </c>
      <c r="E1763">
        <v>6880</v>
      </c>
      <c r="H1763">
        <v>6880</v>
      </c>
      <c r="K1763">
        <v>-760</v>
      </c>
      <c r="L1763">
        <v>-760</v>
      </c>
      <c r="M1763">
        <v>-760</v>
      </c>
      <c r="N1763" t="s">
        <v>46</v>
      </c>
      <c r="O1763" t="s">
        <v>47</v>
      </c>
      <c r="P1763" s="157">
        <f t="shared" si="405"/>
        <v>0</v>
      </c>
      <c r="Q1763">
        <f t="shared" si="406"/>
        <v>0</v>
      </c>
      <c r="R1763" s="157" t="str">
        <f t="shared" si="407"/>
        <v>NA</v>
      </c>
      <c r="S1763" s="157" t="str">
        <f t="shared" si="408"/>
        <v>NA</v>
      </c>
      <c r="T1763" t="str">
        <f t="shared" si="409"/>
        <v>NA</v>
      </c>
      <c r="U1763">
        <f t="shared" si="410"/>
        <v>0</v>
      </c>
      <c r="V1763">
        <f>MIN(IF(SUM(W1763,X1763,Y1763,AA1763,AB1763,AE1763,AD1763,AG1763,AH1763,AK1763,AJ1763,AN1763,AO1763,AQ1763,AR1763,AT1763,AU1763,AV1763,A1763,BB1763,AX1763,AY1763,AZ1763,BA1763,BD1763,BE1763)=0,0,1)+IF(O1763="Smoothing ramp",1,0)+IF(ISNUMBER(W1763),1,0)+IF(ISNUMBER(X1763),1,0)+IF(ISNUMBER(Y1763),1,0)+IF(ISNUMBER(#REF!),1,0)+IF(ISNUMBER(AA1763),1,0)+IF(ISNUMBER(AB1763),1,0)+IF(ISNUMBER(#REF!),1,0)+IF(ISNUMBER(AE1763),1,0)+IF(ISNUMBER(AD1763),1,0)+IF(ISNUMBER(AG1763),1,0)+IF(ISNUMBER(AH1763),1,0)+IF(ISNUMBER(AJ1763),1,0)+IF(ISNUMBER(AK1763),1,0)+IF(ISNUMBER(AN1763),1,0)+IF(ISNUMBER(AO1763),1,0)+IF(ISNUMBER(AQ1763),1,0)+IF(ISNUMBER(AR1763),1,0)+IF(ISNUMBER(AT1763),1,0)+IF(ISNUMBER(AU1763),1,0)+IF(ISNUMBER(AV1763),1,0)+IF(ISNUMBER(#REF!),1,0)+IF(ISNUMBER(AM1763),1,0)+IF(ISNUMBER(BB1763),1,0)+IF(ISNUMBER(AX1763),1,0)+IF(ISNUMBER(AY1763),1,0)+IF(ISNUMBER(AZ1763),1,0)+IF(ISNUMBER(BA1763),1,0)+IF(ISNUMBER(BD1763),1,0)+IF(ISNUMBER(BE1763),1,0),1)</f>
        <v>1</v>
      </c>
      <c r="W1763">
        <v>215</v>
      </c>
      <c r="X1763" t="s">
        <v>48</v>
      </c>
      <c r="Y1763" t="s">
        <v>48</v>
      </c>
      <c r="Z1763" t="s">
        <v>48</v>
      </c>
      <c r="AA1763">
        <v>120</v>
      </c>
      <c r="AB1763" t="s">
        <v>48</v>
      </c>
      <c r="AC1763" t="s">
        <v>48</v>
      </c>
      <c r="AD1763" t="s">
        <v>48</v>
      </c>
      <c r="AE1763" t="s">
        <v>48</v>
      </c>
      <c r="AF1763" t="s">
        <v>48</v>
      </c>
      <c r="AG1763" t="s">
        <v>48</v>
      </c>
      <c r="AH1763" t="s">
        <v>48</v>
      </c>
      <c r="AI1763" t="s">
        <v>48</v>
      </c>
      <c r="AJ1763" t="s">
        <v>48</v>
      </c>
      <c r="AK1763" t="s">
        <v>48</v>
      </c>
      <c r="AL1763" t="s">
        <v>48</v>
      </c>
      <c r="AN1763" t="s">
        <v>48</v>
      </c>
      <c r="AO1763" t="s">
        <v>48</v>
      </c>
      <c r="AP1763" t="s">
        <v>48</v>
      </c>
      <c r="AQ1763" t="s">
        <v>48</v>
      </c>
      <c r="AR1763" t="s">
        <v>48</v>
      </c>
      <c r="AT1763" t="s">
        <v>48</v>
      </c>
      <c r="AU1763" t="s">
        <v>48</v>
      </c>
      <c r="AV1763" t="s">
        <v>48</v>
      </c>
      <c r="AW1763" t="s">
        <v>48</v>
      </c>
      <c r="AX1763" t="s">
        <v>48</v>
      </c>
      <c r="AY1763" t="s">
        <v>48</v>
      </c>
      <c r="AZ1763" t="s">
        <v>48</v>
      </c>
      <c r="BA1763" t="s">
        <v>48</v>
      </c>
      <c r="BB1763" t="s">
        <v>48</v>
      </c>
      <c r="BC1763" t="s">
        <v>48</v>
      </c>
      <c r="BD1763" t="s">
        <v>48</v>
      </c>
      <c r="BE1763" t="s">
        <v>48</v>
      </c>
      <c r="BF1763" t="s">
        <v>48</v>
      </c>
      <c r="BG1763" s="15" t="e">
        <f ca="1">OFFSET($V$6,0,MATCH(BH1763,$X1763:$BF1763,0))</f>
        <v>#N/A</v>
      </c>
      <c r="BH1763" s="15">
        <f t="shared" si="411"/>
        <v>100000</v>
      </c>
      <c r="BI1763" s="15" t="e">
        <f t="shared" ca="1" si="412"/>
        <v>#N/A</v>
      </c>
      <c r="BJ1763" s="15" t="str">
        <f t="shared" ca="1" si="413"/>
        <v>AT</v>
      </c>
      <c r="BK1763" s="15">
        <f t="shared" si="414"/>
        <v>120</v>
      </c>
      <c r="BL1763" s="15" t="str">
        <f t="shared" ca="1" si="415"/>
        <v>None</v>
      </c>
      <c r="BM1763" s="15">
        <f t="shared" si="416"/>
        <v>2</v>
      </c>
      <c r="BN1763" t="str">
        <f t="shared" si="417"/>
        <v>CHECK</v>
      </c>
      <c r="BO1763" t="str">
        <f t="shared" si="418"/>
        <v>CHECK</v>
      </c>
      <c r="BP1763" t="str">
        <f t="shared" si="419"/>
        <v>CHECK</v>
      </c>
    </row>
    <row r="1764" spans="2:68" hidden="1">
      <c r="B1764">
        <v>20250315</v>
      </c>
      <c r="C1764" t="s">
        <v>75</v>
      </c>
      <c r="D1764">
        <v>430</v>
      </c>
      <c r="E1764">
        <v>6880</v>
      </c>
      <c r="H1764">
        <v>6880</v>
      </c>
      <c r="K1764">
        <v>-760</v>
      </c>
      <c r="L1764">
        <v>-760</v>
      </c>
      <c r="M1764">
        <v>-760</v>
      </c>
      <c r="N1764" t="s">
        <v>46</v>
      </c>
      <c r="O1764" t="s">
        <v>47</v>
      </c>
      <c r="P1764" s="157">
        <f t="shared" si="405"/>
        <v>0</v>
      </c>
      <c r="Q1764">
        <f t="shared" si="406"/>
        <v>0</v>
      </c>
      <c r="R1764" s="157" t="str">
        <f t="shared" si="407"/>
        <v>NA</v>
      </c>
      <c r="S1764" s="157" t="str">
        <f t="shared" si="408"/>
        <v>NA</v>
      </c>
      <c r="T1764" t="str">
        <f t="shared" si="409"/>
        <v>NA</v>
      </c>
      <c r="U1764">
        <f t="shared" si="410"/>
        <v>0</v>
      </c>
      <c r="V1764">
        <f>MIN(IF(SUM(W1764,X1764,Y1764,AA1764,AB1764,AE1764,AD1764,AG1764,AH1764,AK1764,AJ1764,AN1764,AO1764,AQ1764,AR1764,AT1764,AU1764,AV1764,A1764,BB1764,AX1764,AY1764,AZ1764,BA1764,BD1764,BE1764)=0,0,1)+IF(O1764="Smoothing ramp",1,0)+IF(ISNUMBER(W1764),1,0)+IF(ISNUMBER(X1764),1,0)+IF(ISNUMBER(Y1764),1,0)+IF(ISNUMBER(#REF!),1,0)+IF(ISNUMBER(AA1764),1,0)+IF(ISNUMBER(AB1764),1,0)+IF(ISNUMBER(#REF!),1,0)+IF(ISNUMBER(AE1764),1,0)+IF(ISNUMBER(AD1764),1,0)+IF(ISNUMBER(AG1764),1,0)+IF(ISNUMBER(AH1764),1,0)+IF(ISNUMBER(AJ1764),1,0)+IF(ISNUMBER(AK1764),1,0)+IF(ISNUMBER(AN1764),1,0)+IF(ISNUMBER(AO1764),1,0)+IF(ISNUMBER(AQ1764),1,0)+IF(ISNUMBER(AR1764),1,0)+IF(ISNUMBER(AT1764),1,0)+IF(ISNUMBER(AU1764),1,0)+IF(ISNUMBER(AV1764),1,0)+IF(ISNUMBER(#REF!),1,0)+IF(ISNUMBER(AM1764),1,0)+IF(ISNUMBER(BB1764),1,0)+IF(ISNUMBER(AX1764),1,0)+IF(ISNUMBER(AY1764),1,0)+IF(ISNUMBER(AZ1764),1,0)+IF(ISNUMBER(BA1764),1,0)+IF(ISNUMBER(BD1764),1,0)+IF(ISNUMBER(BE1764),1,0),1)</f>
        <v>1</v>
      </c>
      <c r="W1764">
        <v>215</v>
      </c>
      <c r="X1764" t="s">
        <v>48</v>
      </c>
      <c r="Y1764" t="s">
        <v>48</v>
      </c>
      <c r="Z1764" t="s">
        <v>48</v>
      </c>
      <c r="AA1764">
        <v>120</v>
      </c>
      <c r="AB1764" t="s">
        <v>48</v>
      </c>
      <c r="AC1764" t="s">
        <v>48</v>
      </c>
      <c r="AD1764" t="s">
        <v>48</v>
      </c>
      <c r="AE1764" t="s">
        <v>48</v>
      </c>
      <c r="AF1764" t="s">
        <v>48</v>
      </c>
      <c r="AG1764" t="s">
        <v>48</v>
      </c>
      <c r="AH1764" t="s">
        <v>48</v>
      </c>
      <c r="AI1764" t="s">
        <v>48</v>
      </c>
      <c r="AJ1764" t="s">
        <v>48</v>
      </c>
      <c r="AK1764" t="s">
        <v>48</v>
      </c>
      <c r="AL1764" t="s">
        <v>48</v>
      </c>
      <c r="AN1764" t="s">
        <v>48</v>
      </c>
      <c r="AO1764" t="s">
        <v>48</v>
      </c>
      <c r="AP1764" t="s">
        <v>48</v>
      </c>
      <c r="AQ1764" t="s">
        <v>48</v>
      </c>
      <c r="AR1764" t="s">
        <v>48</v>
      </c>
      <c r="AT1764" t="s">
        <v>48</v>
      </c>
      <c r="AU1764" t="s">
        <v>48</v>
      </c>
      <c r="AV1764" t="s">
        <v>48</v>
      </c>
      <c r="AW1764" t="s">
        <v>48</v>
      </c>
      <c r="AX1764" t="s">
        <v>48</v>
      </c>
      <c r="AY1764" t="s">
        <v>48</v>
      </c>
      <c r="AZ1764" t="s">
        <v>48</v>
      </c>
      <c r="BA1764" t="s">
        <v>48</v>
      </c>
      <c r="BB1764" t="s">
        <v>48</v>
      </c>
      <c r="BC1764" t="s">
        <v>48</v>
      </c>
      <c r="BD1764" t="s">
        <v>48</v>
      </c>
      <c r="BE1764" t="s">
        <v>48</v>
      </c>
      <c r="BF1764" t="s">
        <v>48</v>
      </c>
      <c r="BG1764" s="15" t="e">
        <f ca="1">OFFSET($V$6,0,MATCH(BH1764,$X1764:$BF1764,0))</f>
        <v>#N/A</v>
      </c>
      <c r="BH1764" s="15">
        <f t="shared" si="411"/>
        <v>100000</v>
      </c>
      <c r="BI1764" s="15" t="e">
        <f t="shared" ca="1" si="412"/>
        <v>#N/A</v>
      </c>
      <c r="BJ1764" s="15" t="str">
        <f t="shared" ca="1" si="413"/>
        <v>AT</v>
      </c>
      <c r="BK1764" s="15">
        <f t="shared" si="414"/>
        <v>120</v>
      </c>
      <c r="BL1764" s="15" t="str">
        <f t="shared" ca="1" si="415"/>
        <v>None</v>
      </c>
      <c r="BM1764" s="15">
        <f t="shared" si="416"/>
        <v>2</v>
      </c>
      <c r="BN1764" t="str">
        <f t="shared" si="417"/>
        <v>CHECK</v>
      </c>
      <c r="BO1764" t="str">
        <f t="shared" si="418"/>
        <v>CHECK</v>
      </c>
      <c r="BP1764" t="str">
        <f t="shared" si="419"/>
        <v>CHECK</v>
      </c>
    </row>
    <row r="1765" spans="2:68" hidden="1">
      <c r="B1765">
        <v>20250315</v>
      </c>
      <c r="C1765" t="s">
        <v>75</v>
      </c>
      <c r="D1765">
        <v>530</v>
      </c>
      <c r="E1765">
        <v>6880</v>
      </c>
      <c r="H1765">
        <v>6880</v>
      </c>
      <c r="K1765">
        <v>-760</v>
      </c>
      <c r="L1765">
        <v>-760</v>
      </c>
      <c r="M1765">
        <v>-760</v>
      </c>
      <c r="N1765" t="s">
        <v>46</v>
      </c>
      <c r="O1765" t="s">
        <v>47</v>
      </c>
      <c r="P1765" s="157">
        <f t="shared" si="405"/>
        <v>0</v>
      </c>
      <c r="Q1765">
        <f t="shared" si="406"/>
        <v>0</v>
      </c>
      <c r="R1765" s="157" t="str">
        <f t="shared" si="407"/>
        <v>NA</v>
      </c>
      <c r="S1765" s="157" t="str">
        <f t="shared" si="408"/>
        <v>NA</v>
      </c>
      <c r="T1765" t="str">
        <f t="shared" si="409"/>
        <v>NA</v>
      </c>
      <c r="U1765">
        <f t="shared" si="410"/>
        <v>0</v>
      </c>
      <c r="V1765">
        <f>MIN(IF(SUM(W1765,X1765,Y1765,AA1765,AB1765,AE1765,AD1765,AG1765,AH1765,AK1765,AJ1765,AN1765,AO1765,AQ1765,AR1765,AT1765,AU1765,AV1765,A1765,BB1765,AX1765,AY1765,AZ1765,BA1765,BD1765,BE1765)=0,0,1)+IF(O1765="Smoothing ramp",1,0)+IF(ISNUMBER(W1765),1,0)+IF(ISNUMBER(X1765),1,0)+IF(ISNUMBER(Y1765),1,0)+IF(ISNUMBER(#REF!),1,0)+IF(ISNUMBER(AA1765),1,0)+IF(ISNUMBER(AB1765),1,0)+IF(ISNUMBER(#REF!),1,0)+IF(ISNUMBER(AE1765),1,0)+IF(ISNUMBER(AD1765),1,0)+IF(ISNUMBER(AG1765),1,0)+IF(ISNUMBER(AH1765),1,0)+IF(ISNUMBER(AJ1765),1,0)+IF(ISNUMBER(AK1765),1,0)+IF(ISNUMBER(AN1765),1,0)+IF(ISNUMBER(AO1765),1,0)+IF(ISNUMBER(AQ1765),1,0)+IF(ISNUMBER(AR1765),1,0)+IF(ISNUMBER(AT1765),1,0)+IF(ISNUMBER(AU1765),1,0)+IF(ISNUMBER(AV1765),1,0)+IF(ISNUMBER(#REF!),1,0)+IF(ISNUMBER(AM1765),1,0)+IF(ISNUMBER(BB1765),1,0)+IF(ISNUMBER(AX1765),1,0)+IF(ISNUMBER(AY1765),1,0)+IF(ISNUMBER(AZ1765),1,0)+IF(ISNUMBER(BA1765),1,0)+IF(ISNUMBER(BD1765),1,0)+IF(ISNUMBER(BE1765),1,0),1)</f>
        <v>1</v>
      </c>
      <c r="W1765">
        <v>215</v>
      </c>
      <c r="X1765" t="s">
        <v>48</v>
      </c>
      <c r="Y1765" t="s">
        <v>48</v>
      </c>
      <c r="Z1765" t="s">
        <v>48</v>
      </c>
      <c r="AA1765">
        <v>120</v>
      </c>
      <c r="AB1765" t="s">
        <v>48</v>
      </c>
      <c r="AC1765" t="s">
        <v>48</v>
      </c>
      <c r="AD1765" t="s">
        <v>48</v>
      </c>
      <c r="AE1765" t="s">
        <v>48</v>
      </c>
      <c r="AF1765" t="s">
        <v>48</v>
      </c>
      <c r="AG1765" t="s">
        <v>48</v>
      </c>
      <c r="AH1765" t="s">
        <v>48</v>
      </c>
      <c r="AI1765" t="s">
        <v>48</v>
      </c>
      <c r="AJ1765" t="s">
        <v>48</v>
      </c>
      <c r="AK1765" t="s">
        <v>48</v>
      </c>
      <c r="AL1765" t="s">
        <v>48</v>
      </c>
      <c r="AN1765" t="s">
        <v>48</v>
      </c>
      <c r="AO1765" t="s">
        <v>48</v>
      </c>
      <c r="AP1765" t="s">
        <v>48</v>
      </c>
      <c r="AQ1765" t="s">
        <v>48</v>
      </c>
      <c r="AR1765" t="s">
        <v>48</v>
      </c>
      <c r="AT1765" t="s">
        <v>48</v>
      </c>
      <c r="AU1765" t="s">
        <v>48</v>
      </c>
      <c r="AV1765" t="s">
        <v>48</v>
      </c>
      <c r="AW1765" t="s">
        <v>48</v>
      </c>
      <c r="AX1765" t="s">
        <v>48</v>
      </c>
      <c r="AY1765" t="s">
        <v>48</v>
      </c>
      <c r="AZ1765" t="s">
        <v>48</v>
      </c>
      <c r="BA1765" t="s">
        <v>48</v>
      </c>
      <c r="BB1765" t="s">
        <v>48</v>
      </c>
      <c r="BC1765" t="s">
        <v>48</v>
      </c>
      <c r="BD1765" t="s">
        <v>48</v>
      </c>
      <c r="BE1765" t="s">
        <v>48</v>
      </c>
      <c r="BF1765" t="s">
        <v>48</v>
      </c>
      <c r="BG1765" s="15" t="e">
        <f ca="1">OFFSET($V$6,0,MATCH(BH1765,$X1765:$BF1765,0))</f>
        <v>#N/A</v>
      </c>
      <c r="BH1765" s="15">
        <f t="shared" si="411"/>
        <v>100000</v>
      </c>
      <c r="BI1765" s="15" t="e">
        <f t="shared" ca="1" si="412"/>
        <v>#N/A</v>
      </c>
      <c r="BJ1765" s="15" t="str">
        <f t="shared" ca="1" si="413"/>
        <v>AT</v>
      </c>
      <c r="BK1765" s="15">
        <f t="shared" si="414"/>
        <v>120</v>
      </c>
      <c r="BL1765" s="15" t="str">
        <f t="shared" ca="1" si="415"/>
        <v>None</v>
      </c>
      <c r="BM1765" s="15">
        <f t="shared" si="416"/>
        <v>2</v>
      </c>
      <c r="BN1765" t="str">
        <f t="shared" si="417"/>
        <v>CHECK</v>
      </c>
      <c r="BO1765" t="str">
        <f t="shared" si="418"/>
        <v>CHECK</v>
      </c>
      <c r="BP1765" t="str">
        <f t="shared" si="419"/>
        <v>CHECK</v>
      </c>
    </row>
    <row r="1766" spans="2:68" hidden="1">
      <c r="B1766">
        <v>20250315</v>
      </c>
      <c r="C1766" t="s">
        <v>75</v>
      </c>
      <c r="D1766">
        <v>630</v>
      </c>
      <c r="E1766">
        <v>6880</v>
      </c>
      <c r="H1766">
        <v>6880</v>
      </c>
      <c r="K1766">
        <v>-760</v>
      </c>
      <c r="L1766">
        <v>-760</v>
      </c>
      <c r="M1766">
        <v>-760</v>
      </c>
      <c r="N1766" t="s">
        <v>46</v>
      </c>
      <c r="O1766" t="s">
        <v>47</v>
      </c>
      <c r="P1766" s="157">
        <f t="shared" si="405"/>
        <v>0</v>
      </c>
      <c r="Q1766">
        <f t="shared" si="406"/>
        <v>0</v>
      </c>
      <c r="R1766" s="157" t="str">
        <f t="shared" si="407"/>
        <v>NA</v>
      </c>
      <c r="S1766" s="157" t="str">
        <f t="shared" si="408"/>
        <v>NA</v>
      </c>
      <c r="T1766" t="str">
        <f t="shared" si="409"/>
        <v>NA</v>
      </c>
      <c r="U1766">
        <f t="shared" si="410"/>
        <v>0</v>
      </c>
      <c r="V1766">
        <f>MIN(IF(SUM(W1766,X1766,Y1766,AA1766,AB1766,AE1766,AD1766,AG1766,AH1766,AK1766,AJ1766,AN1766,AO1766,AQ1766,AR1766,AT1766,AU1766,AV1766,A1766,BB1766,AX1766,AY1766,AZ1766,BA1766,BD1766,BE1766)=0,0,1)+IF(O1766="Smoothing ramp",1,0)+IF(ISNUMBER(W1766),1,0)+IF(ISNUMBER(X1766),1,0)+IF(ISNUMBER(Y1766),1,0)+IF(ISNUMBER(#REF!),1,0)+IF(ISNUMBER(AA1766),1,0)+IF(ISNUMBER(AB1766),1,0)+IF(ISNUMBER(#REF!),1,0)+IF(ISNUMBER(AE1766),1,0)+IF(ISNUMBER(AD1766),1,0)+IF(ISNUMBER(AG1766),1,0)+IF(ISNUMBER(AH1766),1,0)+IF(ISNUMBER(AJ1766),1,0)+IF(ISNUMBER(AK1766),1,0)+IF(ISNUMBER(AN1766),1,0)+IF(ISNUMBER(AO1766),1,0)+IF(ISNUMBER(AQ1766),1,0)+IF(ISNUMBER(AR1766),1,0)+IF(ISNUMBER(AT1766),1,0)+IF(ISNUMBER(AU1766),1,0)+IF(ISNUMBER(AV1766),1,0)+IF(ISNUMBER(#REF!),1,0)+IF(ISNUMBER(AM1766),1,0)+IF(ISNUMBER(BB1766),1,0)+IF(ISNUMBER(AX1766),1,0)+IF(ISNUMBER(AY1766),1,0)+IF(ISNUMBER(AZ1766),1,0)+IF(ISNUMBER(BA1766),1,0)+IF(ISNUMBER(BD1766),1,0)+IF(ISNUMBER(BE1766),1,0),1)</f>
        <v>1</v>
      </c>
      <c r="W1766">
        <v>215</v>
      </c>
      <c r="X1766" t="s">
        <v>48</v>
      </c>
      <c r="Y1766" t="s">
        <v>48</v>
      </c>
      <c r="Z1766" t="s">
        <v>48</v>
      </c>
      <c r="AA1766">
        <v>120</v>
      </c>
      <c r="AB1766" t="s">
        <v>48</v>
      </c>
      <c r="AC1766" t="s">
        <v>48</v>
      </c>
      <c r="AD1766" t="s">
        <v>48</v>
      </c>
      <c r="AE1766" t="s">
        <v>48</v>
      </c>
      <c r="AF1766" t="s">
        <v>48</v>
      </c>
      <c r="AG1766" t="s">
        <v>48</v>
      </c>
      <c r="AH1766" t="s">
        <v>48</v>
      </c>
      <c r="AI1766" t="s">
        <v>48</v>
      </c>
      <c r="AJ1766" t="s">
        <v>48</v>
      </c>
      <c r="AK1766" t="s">
        <v>48</v>
      </c>
      <c r="AL1766" t="s">
        <v>48</v>
      </c>
      <c r="AN1766" t="s">
        <v>48</v>
      </c>
      <c r="AO1766" t="s">
        <v>48</v>
      </c>
      <c r="AP1766" t="s">
        <v>48</v>
      </c>
      <c r="AQ1766" t="s">
        <v>48</v>
      </c>
      <c r="AR1766" t="s">
        <v>48</v>
      </c>
      <c r="AT1766" t="s">
        <v>48</v>
      </c>
      <c r="AU1766" t="s">
        <v>48</v>
      </c>
      <c r="AV1766" t="s">
        <v>48</v>
      </c>
      <c r="AW1766" t="s">
        <v>48</v>
      </c>
      <c r="AX1766" t="s">
        <v>48</v>
      </c>
      <c r="AY1766" t="s">
        <v>48</v>
      </c>
      <c r="AZ1766" t="s">
        <v>48</v>
      </c>
      <c r="BA1766" t="s">
        <v>48</v>
      </c>
      <c r="BB1766" t="s">
        <v>48</v>
      </c>
      <c r="BC1766" t="s">
        <v>48</v>
      </c>
      <c r="BD1766" t="s">
        <v>48</v>
      </c>
      <c r="BE1766" t="s">
        <v>48</v>
      </c>
      <c r="BF1766" t="s">
        <v>48</v>
      </c>
      <c r="BG1766" s="15" t="e">
        <f ca="1">OFFSET($V$6,0,MATCH(BH1766,$X1766:$BF1766,0))</f>
        <v>#N/A</v>
      </c>
      <c r="BH1766" s="15">
        <f t="shared" si="411"/>
        <v>100000</v>
      </c>
      <c r="BI1766" s="15" t="e">
        <f t="shared" ca="1" si="412"/>
        <v>#N/A</v>
      </c>
      <c r="BJ1766" s="15" t="str">
        <f t="shared" ca="1" si="413"/>
        <v>AT</v>
      </c>
      <c r="BK1766" s="15">
        <f t="shared" si="414"/>
        <v>120</v>
      </c>
      <c r="BL1766" s="15" t="str">
        <f t="shared" ca="1" si="415"/>
        <v>None</v>
      </c>
      <c r="BM1766" s="15">
        <f t="shared" si="416"/>
        <v>2</v>
      </c>
      <c r="BN1766" t="str">
        <f t="shared" si="417"/>
        <v>CHECK</v>
      </c>
      <c r="BO1766" t="str">
        <f t="shared" si="418"/>
        <v>CHECK</v>
      </c>
      <c r="BP1766" t="str">
        <f t="shared" si="419"/>
        <v>CHECK</v>
      </c>
    </row>
    <row r="1767" spans="2:68" hidden="1">
      <c r="B1767">
        <v>20250315</v>
      </c>
      <c r="C1767" t="s">
        <v>75</v>
      </c>
      <c r="D1767">
        <v>730</v>
      </c>
      <c r="E1767">
        <v>7590</v>
      </c>
      <c r="H1767">
        <v>7589</v>
      </c>
      <c r="K1767">
        <v>-448</v>
      </c>
      <c r="L1767">
        <v>-448</v>
      </c>
      <c r="M1767">
        <v>-448</v>
      </c>
      <c r="N1767" t="s">
        <v>46</v>
      </c>
      <c r="O1767" t="s">
        <v>47</v>
      </c>
      <c r="P1767" s="157">
        <f t="shared" si="405"/>
        <v>0</v>
      </c>
      <c r="Q1767">
        <f t="shared" si="406"/>
        <v>1</v>
      </c>
      <c r="R1767" s="157" t="str">
        <f t="shared" si="407"/>
        <v>NA</v>
      </c>
      <c r="S1767" s="157" t="str">
        <f t="shared" si="408"/>
        <v>NA</v>
      </c>
      <c r="T1767" t="str">
        <f t="shared" si="409"/>
        <v>NA</v>
      </c>
      <c r="U1767">
        <f t="shared" si="410"/>
        <v>0</v>
      </c>
      <c r="V1767">
        <f>MIN(IF(SUM(W1767,X1767,Y1767,AA1767,AB1767,AE1767,AD1767,AG1767,AH1767,AK1767,AJ1767,AN1767,AO1767,AQ1767,AR1767,AT1767,AU1767,AV1767,A1767,BB1767,AX1767,AY1767,AZ1767,BA1767,BD1767,BE1767)=0,0,1)+IF(O1767="Smoothing ramp",1,0)+IF(ISNUMBER(W1767),1,0)+IF(ISNUMBER(X1767),1,0)+IF(ISNUMBER(Y1767),1,0)+IF(ISNUMBER(#REF!),1,0)+IF(ISNUMBER(AA1767),1,0)+IF(ISNUMBER(AB1767),1,0)+IF(ISNUMBER(#REF!),1,0)+IF(ISNUMBER(AE1767),1,0)+IF(ISNUMBER(AD1767),1,0)+IF(ISNUMBER(AG1767),1,0)+IF(ISNUMBER(AH1767),1,0)+IF(ISNUMBER(AJ1767),1,0)+IF(ISNUMBER(AK1767),1,0)+IF(ISNUMBER(AN1767),1,0)+IF(ISNUMBER(AO1767),1,0)+IF(ISNUMBER(AQ1767),1,0)+IF(ISNUMBER(AR1767),1,0)+IF(ISNUMBER(AT1767),1,0)+IF(ISNUMBER(AU1767),1,0)+IF(ISNUMBER(AV1767),1,0)+IF(ISNUMBER(#REF!),1,0)+IF(ISNUMBER(AM1767),1,0)+IF(ISNUMBER(BB1767),1,0)+IF(ISNUMBER(AX1767),1,0)+IF(ISNUMBER(AY1767),1,0)+IF(ISNUMBER(AZ1767),1,0)+IF(ISNUMBER(BA1767),1,0)+IF(ISNUMBER(BD1767),1,0)+IF(ISNUMBER(BE1767),1,0),1)</f>
        <v>1</v>
      </c>
      <c r="W1767">
        <v>229</v>
      </c>
      <c r="X1767" t="s">
        <v>48</v>
      </c>
      <c r="Y1767" t="s">
        <v>48</v>
      </c>
      <c r="Z1767" t="s">
        <v>48</v>
      </c>
      <c r="AA1767">
        <v>105</v>
      </c>
      <c r="AB1767" t="s">
        <v>48</v>
      </c>
      <c r="AC1767" t="s">
        <v>48</v>
      </c>
      <c r="AD1767" t="s">
        <v>48</v>
      </c>
      <c r="AE1767" t="s">
        <v>48</v>
      </c>
      <c r="AF1767" t="s">
        <v>48</v>
      </c>
      <c r="AG1767" t="s">
        <v>48</v>
      </c>
      <c r="AH1767" t="s">
        <v>48</v>
      </c>
      <c r="AI1767" t="s">
        <v>48</v>
      </c>
      <c r="AJ1767" t="s">
        <v>48</v>
      </c>
      <c r="AK1767" t="s">
        <v>48</v>
      </c>
      <c r="AL1767" t="s">
        <v>48</v>
      </c>
      <c r="AN1767" t="s">
        <v>48</v>
      </c>
      <c r="AO1767" t="s">
        <v>48</v>
      </c>
      <c r="AP1767" t="s">
        <v>48</v>
      </c>
      <c r="AQ1767" t="s">
        <v>48</v>
      </c>
      <c r="AR1767" t="s">
        <v>48</v>
      </c>
      <c r="AT1767" t="s">
        <v>48</v>
      </c>
      <c r="AU1767" t="s">
        <v>48</v>
      </c>
      <c r="AV1767" t="s">
        <v>48</v>
      </c>
      <c r="AW1767" t="s">
        <v>48</v>
      </c>
      <c r="AX1767" t="s">
        <v>48</v>
      </c>
      <c r="AY1767" t="s">
        <v>48</v>
      </c>
      <c r="AZ1767" t="s">
        <v>48</v>
      </c>
      <c r="BA1767" t="s">
        <v>48</v>
      </c>
      <c r="BB1767" t="s">
        <v>48</v>
      </c>
      <c r="BC1767" t="s">
        <v>48</v>
      </c>
      <c r="BD1767" t="s">
        <v>48</v>
      </c>
      <c r="BE1767" t="s">
        <v>48</v>
      </c>
      <c r="BF1767" t="s">
        <v>48</v>
      </c>
      <c r="BG1767" s="15" t="e">
        <f ca="1">OFFSET($V$6,0,MATCH(BH1767,$X1767:$BF1767,0))</f>
        <v>#N/A</v>
      </c>
      <c r="BH1767" s="15">
        <f t="shared" si="411"/>
        <v>100000</v>
      </c>
      <c r="BI1767" s="15" t="e">
        <f t="shared" ca="1" si="412"/>
        <v>#N/A</v>
      </c>
      <c r="BJ1767" s="15" t="str">
        <f t="shared" ca="1" si="413"/>
        <v>AT</v>
      </c>
      <c r="BK1767" s="15">
        <f t="shared" si="414"/>
        <v>105</v>
      </c>
      <c r="BL1767" s="15" t="str">
        <f t="shared" ca="1" si="415"/>
        <v>None</v>
      </c>
      <c r="BM1767" s="15">
        <f t="shared" si="416"/>
        <v>2</v>
      </c>
      <c r="BN1767" t="str">
        <f t="shared" si="417"/>
        <v>CHECK</v>
      </c>
      <c r="BO1767" t="str">
        <f t="shared" si="418"/>
        <v>CHECK</v>
      </c>
      <c r="BP1767" t="str">
        <f t="shared" si="419"/>
        <v>CHECK</v>
      </c>
    </row>
    <row r="1768" spans="2:68" hidden="1">
      <c r="B1768">
        <v>20250315</v>
      </c>
      <c r="C1768" t="s">
        <v>75</v>
      </c>
      <c r="D1768">
        <v>830</v>
      </c>
      <c r="E1768">
        <v>7590</v>
      </c>
      <c r="H1768">
        <v>7589</v>
      </c>
      <c r="K1768">
        <v>-448</v>
      </c>
      <c r="L1768">
        <v>-448</v>
      </c>
      <c r="M1768">
        <v>-448</v>
      </c>
      <c r="N1768" t="s">
        <v>46</v>
      </c>
      <c r="O1768" t="s">
        <v>47</v>
      </c>
      <c r="P1768" s="157">
        <f t="shared" si="405"/>
        <v>0</v>
      </c>
      <c r="Q1768">
        <f t="shared" si="406"/>
        <v>1</v>
      </c>
      <c r="R1768" s="157" t="str">
        <f t="shared" si="407"/>
        <v>NA</v>
      </c>
      <c r="S1768" s="157" t="str">
        <f t="shared" si="408"/>
        <v>NA</v>
      </c>
      <c r="T1768" t="str">
        <f t="shared" si="409"/>
        <v>NA</v>
      </c>
      <c r="U1768">
        <f t="shared" si="410"/>
        <v>0</v>
      </c>
      <c r="V1768">
        <f>MIN(IF(SUM(W1768,X1768,Y1768,AA1768,AB1768,AE1768,AD1768,AG1768,AH1768,AK1768,AJ1768,AN1768,AO1768,AQ1768,AR1768,AT1768,AU1768,AV1768,A1768,BB1768,AX1768,AY1768,AZ1768,BA1768,BD1768,BE1768)=0,0,1)+IF(O1768="Smoothing ramp",1,0)+IF(ISNUMBER(W1768),1,0)+IF(ISNUMBER(X1768),1,0)+IF(ISNUMBER(Y1768),1,0)+IF(ISNUMBER(#REF!),1,0)+IF(ISNUMBER(AA1768),1,0)+IF(ISNUMBER(AB1768),1,0)+IF(ISNUMBER(#REF!),1,0)+IF(ISNUMBER(AE1768),1,0)+IF(ISNUMBER(AD1768),1,0)+IF(ISNUMBER(AG1768),1,0)+IF(ISNUMBER(AH1768),1,0)+IF(ISNUMBER(AJ1768),1,0)+IF(ISNUMBER(AK1768),1,0)+IF(ISNUMBER(AN1768),1,0)+IF(ISNUMBER(AO1768),1,0)+IF(ISNUMBER(AQ1768),1,0)+IF(ISNUMBER(AR1768),1,0)+IF(ISNUMBER(AT1768),1,0)+IF(ISNUMBER(AU1768),1,0)+IF(ISNUMBER(AV1768),1,0)+IF(ISNUMBER(#REF!),1,0)+IF(ISNUMBER(AM1768),1,0)+IF(ISNUMBER(BB1768),1,0)+IF(ISNUMBER(AX1768),1,0)+IF(ISNUMBER(AY1768),1,0)+IF(ISNUMBER(AZ1768),1,0)+IF(ISNUMBER(BA1768),1,0)+IF(ISNUMBER(BD1768),1,0)+IF(ISNUMBER(BE1768),1,0),1)</f>
        <v>1</v>
      </c>
      <c r="W1768">
        <v>229</v>
      </c>
      <c r="X1768" t="s">
        <v>48</v>
      </c>
      <c r="Y1768" t="s">
        <v>48</v>
      </c>
      <c r="Z1768" t="s">
        <v>48</v>
      </c>
      <c r="AA1768">
        <v>105</v>
      </c>
      <c r="AB1768" t="s">
        <v>48</v>
      </c>
      <c r="AC1768" t="s">
        <v>48</v>
      </c>
      <c r="AD1768" t="s">
        <v>48</v>
      </c>
      <c r="AE1768" t="s">
        <v>48</v>
      </c>
      <c r="AF1768" t="s">
        <v>48</v>
      </c>
      <c r="AG1768" t="s">
        <v>48</v>
      </c>
      <c r="AH1768" t="s">
        <v>48</v>
      </c>
      <c r="AI1768" t="s">
        <v>48</v>
      </c>
      <c r="AJ1768" t="s">
        <v>48</v>
      </c>
      <c r="AK1768" t="s">
        <v>48</v>
      </c>
      <c r="AL1768" t="s">
        <v>48</v>
      </c>
      <c r="AN1768" t="s">
        <v>48</v>
      </c>
      <c r="AO1768" t="s">
        <v>48</v>
      </c>
      <c r="AP1768" t="s">
        <v>48</v>
      </c>
      <c r="AQ1768" t="s">
        <v>48</v>
      </c>
      <c r="AR1768" t="s">
        <v>48</v>
      </c>
      <c r="AT1768" t="s">
        <v>48</v>
      </c>
      <c r="AU1768" t="s">
        <v>48</v>
      </c>
      <c r="AV1768" t="s">
        <v>48</v>
      </c>
      <c r="AW1768" t="s">
        <v>48</v>
      </c>
      <c r="AX1768" t="s">
        <v>48</v>
      </c>
      <c r="AY1768" t="s">
        <v>48</v>
      </c>
      <c r="AZ1768" t="s">
        <v>48</v>
      </c>
      <c r="BA1768" t="s">
        <v>48</v>
      </c>
      <c r="BB1768" t="s">
        <v>48</v>
      </c>
      <c r="BC1768" t="s">
        <v>48</v>
      </c>
      <c r="BD1768" t="s">
        <v>48</v>
      </c>
      <c r="BE1768" t="s">
        <v>48</v>
      </c>
      <c r="BF1768" t="s">
        <v>48</v>
      </c>
      <c r="BG1768" s="15" t="e">
        <f ca="1">OFFSET($V$6,0,MATCH(BH1768,$X1768:$BF1768,0))</f>
        <v>#N/A</v>
      </c>
      <c r="BH1768" s="15">
        <f t="shared" si="411"/>
        <v>100000</v>
      </c>
      <c r="BI1768" s="15" t="e">
        <f t="shared" ca="1" si="412"/>
        <v>#N/A</v>
      </c>
      <c r="BJ1768" s="15" t="str">
        <f t="shared" ca="1" si="413"/>
        <v>AT</v>
      </c>
      <c r="BK1768" s="15">
        <f t="shared" si="414"/>
        <v>105</v>
      </c>
      <c r="BL1768" s="15" t="str">
        <f t="shared" ca="1" si="415"/>
        <v>None</v>
      </c>
      <c r="BM1768" s="15">
        <f t="shared" si="416"/>
        <v>2</v>
      </c>
      <c r="BN1768" t="str">
        <f t="shared" si="417"/>
        <v>CHECK</v>
      </c>
      <c r="BO1768" t="str">
        <f t="shared" si="418"/>
        <v>CHECK</v>
      </c>
      <c r="BP1768" t="str">
        <f t="shared" si="419"/>
        <v>CHECK</v>
      </c>
    </row>
    <row r="1769" spans="2:68" hidden="1">
      <c r="B1769">
        <v>20250315</v>
      </c>
      <c r="C1769" t="s">
        <v>75</v>
      </c>
      <c r="D1769">
        <v>930</v>
      </c>
      <c r="E1769">
        <v>8481</v>
      </c>
      <c r="H1769">
        <v>8480</v>
      </c>
      <c r="K1769">
        <v>-7564</v>
      </c>
      <c r="L1769">
        <v>-7564</v>
      </c>
      <c r="M1769">
        <v>-7563</v>
      </c>
      <c r="N1769" t="s">
        <v>50</v>
      </c>
      <c r="O1769" t="s">
        <v>47</v>
      </c>
      <c r="P1769" s="157">
        <f t="shared" si="405"/>
        <v>0</v>
      </c>
      <c r="Q1769">
        <f t="shared" si="406"/>
        <v>1</v>
      </c>
      <c r="R1769" s="157" t="str">
        <f t="shared" si="407"/>
        <v>NA</v>
      </c>
      <c r="S1769" s="157" t="str">
        <f t="shared" si="408"/>
        <v>NA</v>
      </c>
      <c r="T1769" t="str">
        <f t="shared" si="409"/>
        <v>NA</v>
      </c>
      <c r="U1769">
        <f t="shared" si="410"/>
        <v>0</v>
      </c>
      <c r="V1769">
        <f>MIN(IF(SUM(W1769,X1769,Y1769,AA1769,AB1769,AE1769,AD1769,AG1769,AH1769,AK1769,AJ1769,AN1769,AO1769,AQ1769,AR1769,AT1769,AU1769,AV1769,A1769,BB1769,AX1769,AY1769,AZ1769,BA1769,BD1769,BE1769)=0,0,1)+IF(O1769="Smoothing ramp",1,0)+IF(ISNUMBER(W1769),1,0)+IF(ISNUMBER(X1769),1,0)+IF(ISNUMBER(Y1769),1,0)+IF(ISNUMBER(#REF!),1,0)+IF(ISNUMBER(AA1769),1,0)+IF(ISNUMBER(AB1769),1,0)+IF(ISNUMBER(#REF!),1,0)+IF(ISNUMBER(AE1769),1,0)+IF(ISNUMBER(AD1769),1,0)+IF(ISNUMBER(AG1769),1,0)+IF(ISNUMBER(AH1769),1,0)+IF(ISNUMBER(AJ1769),1,0)+IF(ISNUMBER(AK1769),1,0)+IF(ISNUMBER(AN1769),1,0)+IF(ISNUMBER(AO1769),1,0)+IF(ISNUMBER(AQ1769),1,0)+IF(ISNUMBER(AR1769),1,0)+IF(ISNUMBER(AT1769),1,0)+IF(ISNUMBER(AU1769),1,0)+IF(ISNUMBER(AV1769),1,0)+IF(ISNUMBER(#REF!),1,0)+IF(ISNUMBER(AM1769),1,0)+IF(ISNUMBER(BB1769),1,0)+IF(ISNUMBER(AX1769),1,0)+IF(ISNUMBER(AY1769),1,0)+IF(ISNUMBER(AZ1769),1,0)+IF(ISNUMBER(BA1769),1,0)+IF(ISNUMBER(BD1769),1,0)+IF(ISNUMBER(BE1769),1,0),1)</f>
        <v>1</v>
      </c>
      <c r="W1769">
        <v>258</v>
      </c>
      <c r="X1769" t="s">
        <v>48</v>
      </c>
      <c r="Y1769" t="s">
        <v>48</v>
      </c>
      <c r="Z1769" t="s">
        <v>48</v>
      </c>
      <c r="AA1769">
        <v>105</v>
      </c>
      <c r="AB1769" t="s">
        <v>48</v>
      </c>
      <c r="AC1769" t="s">
        <v>48</v>
      </c>
      <c r="AD1769" t="s">
        <v>48</v>
      </c>
      <c r="AE1769" t="s">
        <v>48</v>
      </c>
      <c r="AF1769" t="s">
        <v>48</v>
      </c>
      <c r="AG1769" t="s">
        <v>48</v>
      </c>
      <c r="AH1769" t="s">
        <v>48</v>
      </c>
      <c r="AI1769" t="s">
        <v>48</v>
      </c>
      <c r="AJ1769" t="s">
        <v>48</v>
      </c>
      <c r="AK1769" t="s">
        <v>48</v>
      </c>
      <c r="AL1769" t="s">
        <v>48</v>
      </c>
      <c r="AN1769" t="s">
        <v>48</v>
      </c>
      <c r="AO1769" t="s">
        <v>48</v>
      </c>
      <c r="AP1769" t="s">
        <v>48</v>
      </c>
      <c r="AQ1769" t="s">
        <v>48</v>
      </c>
      <c r="AR1769" t="s">
        <v>48</v>
      </c>
      <c r="AT1769" t="s">
        <v>48</v>
      </c>
      <c r="AU1769" t="s">
        <v>48</v>
      </c>
      <c r="AV1769" t="s">
        <v>48</v>
      </c>
      <c r="AW1769" t="s">
        <v>48</v>
      </c>
      <c r="AX1769" t="s">
        <v>48</v>
      </c>
      <c r="AY1769" t="s">
        <v>48</v>
      </c>
      <c r="AZ1769" t="s">
        <v>48</v>
      </c>
      <c r="BA1769" t="s">
        <v>48</v>
      </c>
      <c r="BB1769" t="s">
        <v>48</v>
      </c>
      <c r="BC1769" t="s">
        <v>48</v>
      </c>
      <c r="BD1769" t="s">
        <v>48</v>
      </c>
      <c r="BE1769" t="s">
        <v>48</v>
      </c>
      <c r="BF1769" t="s">
        <v>48</v>
      </c>
      <c r="BG1769" s="15" t="e">
        <f ca="1">OFFSET($V$6,0,MATCH(BH1769,$X1769:$BF1769,0))</f>
        <v>#N/A</v>
      </c>
      <c r="BH1769" s="15">
        <f t="shared" si="411"/>
        <v>100000</v>
      </c>
      <c r="BI1769" s="15" t="e">
        <f t="shared" ca="1" si="412"/>
        <v>#N/A</v>
      </c>
      <c r="BJ1769" s="15" t="str">
        <f t="shared" ca="1" si="413"/>
        <v>AT</v>
      </c>
      <c r="BK1769" s="15">
        <f t="shared" si="414"/>
        <v>105</v>
      </c>
      <c r="BL1769" s="15" t="str">
        <f t="shared" ca="1" si="415"/>
        <v>None</v>
      </c>
      <c r="BM1769" s="15">
        <f t="shared" si="416"/>
        <v>2</v>
      </c>
      <c r="BN1769" t="str">
        <f t="shared" si="417"/>
        <v>CHECK</v>
      </c>
      <c r="BO1769" t="str">
        <f t="shared" si="418"/>
        <v>CHECK</v>
      </c>
      <c r="BP1769" t="str">
        <f t="shared" si="419"/>
        <v>CHECK</v>
      </c>
    </row>
    <row r="1770" spans="2:68" hidden="1">
      <c r="B1770">
        <v>20250315</v>
      </c>
      <c r="C1770" t="s">
        <v>75</v>
      </c>
      <c r="D1770">
        <v>1030</v>
      </c>
      <c r="E1770">
        <v>8481</v>
      </c>
      <c r="H1770">
        <v>8480</v>
      </c>
      <c r="K1770">
        <v>-7564</v>
      </c>
      <c r="L1770">
        <v>-7564</v>
      </c>
      <c r="M1770">
        <v>-7563</v>
      </c>
      <c r="N1770" t="s">
        <v>50</v>
      </c>
      <c r="O1770" t="s">
        <v>47</v>
      </c>
      <c r="P1770" s="157">
        <f t="shared" si="405"/>
        <v>0</v>
      </c>
      <c r="Q1770">
        <f t="shared" si="406"/>
        <v>1</v>
      </c>
      <c r="R1770" s="157" t="str">
        <f t="shared" si="407"/>
        <v>NA</v>
      </c>
      <c r="S1770" s="157" t="str">
        <f t="shared" si="408"/>
        <v>NA</v>
      </c>
      <c r="T1770" t="str">
        <f t="shared" si="409"/>
        <v>NA</v>
      </c>
      <c r="U1770">
        <f t="shared" si="410"/>
        <v>0</v>
      </c>
      <c r="V1770">
        <f>MIN(IF(SUM(W1770,X1770,Y1770,AA1770,AB1770,AE1770,AD1770,AG1770,AH1770,AK1770,AJ1770,AN1770,AO1770,AQ1770,AR1770,AT1770,AU1770,AV1770,A1770,BB1770,AX1770,AY1770,AZ1770,BA1770,BD1770,BE1770)=0,0,1)+IF(O1770="Smoothing ramp",1,0)+IF(ISNUMBER(W1770),1,0)+IF(ISNUMBER(X1770),1,0)+IF(ISNUMBER(Y1770),1,0)+IF(ISNUMBER(#REF!),1,0)+IF(ISNUMBER(AA1770),1,0)+IF(ISNUMBER(AB1770),1,0)+IF(ISNUMBER(#REF!),1,0)+IF(ISNUMBER(AE1770),1,0)+IF(ISNUMBER(AD1770),1,0)+IF(ISNUMBER(AG1770),1,0)+IF(ISNUMBER(AH1770),1,0)+IF(ISNUMBER(AJ1770),1,0)+IF(ISNUMBER(AK1770),1,0)+IF(ISNUMBER(AN1770),1,0)+IF(ISNUMBER(AO1770),1,0)+IF(ISNUMBER(AQ1770),1,0)+IF(ISNUMBER(AR1770),1,0)+IF(ISNUMBER(AT1770),1,0)+IF(ISNUMBER(AU1770),1,0)+IF(ISNUMBER(AV1770),1,0)+IF(ISNUMBER(#REF!),1,0)+IF(ISNUMBER(AM1770),1,0)+IF(ISNUMBER(BB1770),1,0)+IF(ISNUMBER(AX1770),1,0)+IF(ISNUMBER(AY1770),1,0)+IF(ISNUMBER(AZ1770),1,0)+IF(ISNUMBER(BA1770),1,0)+IF(ISNUMBER(BD1770),1,0)+IF(ISNUMBER(BE1770),1,0),1)</f>
        <v>1</v>
      </c>
      <c r="W1770">
        <v>258</v>
      </c>
      <c r="X1770" t="s">
        <v>48</v>
      </c>
      <c r="Y1770" t="s">
        <v>48</v>
      </c>
      <c r="Z1770" t="s">
        <v>48</v>
      </c>
      <c r="AA1770">
        <v>105</v>
      </c>
      <c r="AB1770" t="s">
        <v>48</v>
      </c>
      <c r="AC1770" t="s">
        <v>48</v>
      </c>
      <c r="AD1770" t="s">
        <v>48</v>
      </c>
      <c r="AE1770" t="s">
        <v>48</v>
      </c>
      <c r="AF1770" t="s">
        <v>48</v>
      </c>
      <c r="AG1770" t="s">
        <v>48</v>
      </c>
      <c r="AH1770" t="s">
        <v>48</v>
      </c>
      <c r="AI1770" t="s">
        <v>48</v>
      </c>
      <c r="AJ1770" t="s">
        <v>48</v>
      </c>
      <c r="AK1770" t="s">
        <v>48</v>
      </c>
      <c r="AL1770" t="s">
        <v>48</v>
      </c>
      <c r="AN1770" t="s">
        <v>48</v>
      </c>
      <c r="AO1770" t="s">
        <v>48</v>
      </c>
      <c r="AP1770" t="s">
        <v>48</v>
      </c>
      <c r="AQ1770" t="s">
        <v>48</v>
      </c>
      <c r="AR1770" t="s">
        <v>48</v>
      </c>
      <c r="AT1770" t="s">
        <v>48</v>
      </c>
      <c r="AU1770" t="s">
        <v>48</v>
      </c>
      <c r="AV1770" t="s">
        <v>48</v>
      </c>
      <c r="AW1770" t="s">
        <v>48</v>
      </c>
      <c r="AX1770" t="s">
        <v>48</v>
      </c>
      <c r="AY1770" t="s">
        <v>48</v>
      </c>
      <c r="AZ1770" t="s">
        <v>48</v>
      </c>
      <c r="BA1770" t="s">
        <v>48</v>
      </c>
      <c r="BB1770" t="s">
        <v>48</v>
      </c>
      <c r="BC1770" t="s">
        <v>48</v>
      </c>
      <c r="BD1770" t="s">
        <v>48</v>
      </c>
      <c r="BE1770" t="s">
        <v>48</v>
      </c>
      <c r="BF1770" t="s">
        <v>48</v>
      </c>
      <c r="BG1770" s="15" t="e">
        <f ca="1">OFFSET($V$6,0,MATCH(BH1770,$X1770:$BF1770,0))</f>
        <v>#N/A</v>
      </c>
      <c r="BH1770" s="15">
        <f t="shared" si="411"/>
        <v>100000</v>
      </c>
      <c r="BI1770" s="15" t="e">
        <f t="shared" ca="1" si="412"/>
        <v>#N/A</v>
      </c>
      <c r="BJ1770" s="15" t="str">
        <f t="shared" ca="1" si="413"/>
        <v>AT</v>
      </c>
      <c r="BK1770" s="15">
        <f t="shared" si="414"/>
        <v>105</v>
      </c>
      <c r="BL1770" s="15" t="str">
        <f t="shared" ca="1" si="415"/>
        <v>None</v>
      </c>
      <c r="BM1770" s="15">
        <f t="shared" si="416"/>
        <v>2</v>
      </c>
      <c r="BN1770" t="str">
        <f t="shared" si="417"/>
        <v>CHECK</v>
      </c>
      <c r="BO1770" t="str">
        <f t="shared" si="418"/>
        <v>CHECK</v>
      </c>
      <c r="BP1770" t="str">
        <f t="shared" si="419"/>
        <v>CHECK</v>
      </c>
    </row>
    <row r="1771" spans="2:68" hidden="1">
      <c r="B1771">
        <v>20250315</v>
      </c>
      <c r="C1771" t="s">
        <v>75</v>
      </c>
      <c r="D1771">
        <v>1130</v>
      </c>
      <c r="E1771">
        <v>8481</v>
      </c>
      <c r="H1771">
        <v>8480</v>
      </c>
      <c r="K1771">
        <v>-7564</v>
      </c>
      <c r="L1771">
        <v>-7564</v>
      </c>
      <c r="M1771">
        <v>-7563</v>
      </c>
      <c r="N1771" t="s">
        <v>50</v>
      </c>
      <c r="O1771" t="s">
        <v>47</v>
      </c>
      <c r="P1771" s="157">
        <f t="shared" si="405"/>
        <v>0</v>
      </c>
      <c r="Q1771">
        <f t="shared" si="406"/>
        <v>1</v>
      </c>
      <c r="R1771" s="157" t="str">
        <f t="shared" si="407"/>
        <v>NA</v>
      </c>
      <c r="S1771" s="157" t="str">
        <f t="shared" si="408"/>
        <v>NA</v>
      </c>
      <c r="T1771" t="str">
        <f t="shared" si="409"/>
        <v>NA</v>
      </c>
      <c r="U1771">
        <f t="shared" si="410"/>
        <v>0</v>
      </c>
      <c r="V1771">
        <f>MIN(IF(SUM(W1771,X1771,Y1771,AA1771,AB1771,AE1771,AD1771,AG1771,AH1771,AK1771,AJ1771,AN1771,AO1771,AQ1771,AR1771,AT1771,AU1771,AV1771,A1771,BB1771,AX1771,AY1771,AZ1771,BA1771,BD1771,BE1771)=0,0,1)+IF(O1771="Smoothing ramp",1,0)+IF(ISNUMBER(W1771),1,0)+IF(ISNUMBER(X1771),1,0)+IF(ISNUMBER(Y1771),1,0)+IF(ISNUMBER(#REF!),1,0)+IF(ISNUMBER(AA1771),1,0)+IF(ISNUMBER(AB1771),1,0)+IF(ISNUMBER(#REF!),1,0)+IF(ISNUMBER(AE1771),1,0)+IF(ISNUMBER(AD1771),1,0)+IF(ISNUMBER(AG1771),1,0)+IF(ISNUMBER(AH1771),1,0)+IF(ISNUMBER(AJ1771),1,0)+IF(ISNUMBER(AK1771),1,0)+IF(ISNUMBER(AN1771),1,0)+IF(ISNUMBER(AO1771),1,0)+IF(ISNUMBER(AQ1771),1,0)+IF(ISNUMBER(AR1771),1,0)+IF(ISNUMBER(AT1771),1,0)+IF(ISNUMBER(AU1771),1,0)+IF(ISNUMBER(AV1771),1,0)+IF(ISNUMBER(#REF!),1,0)+IF(ISNUMBER(AM1771),1,0)+IF(ISNUMBER(BB1771),1,0)+IF(ISNUMBER(AX1771),1,0)+IF(ISNUMBER(AY1771),1,0)+IF(ISNUMBER(AZ1771),1,0)+IF(ISNUMBER(BA1771),1,0)+IF(ISNUMBER(BD1771),1,0)+IF(ISNUMBER(BE1771),1,0),1)</f>
        <v>1</v>
      </c>
      <c r="W1771">
        <v>258</v>
      </c>
      <c r="X1771" t="s">
        <v>48</v>
      </c>
      <c r="Y1771" t="s">
        <v>48</v>
      </c>
      <c r="Z1771" t="s">
        <v>48</v>
      </c>
      <c r="AA1771">
        <v>105</v>
      </c>
      <c r="AB1771" t="s">
        <v>48</v>
      </c>
      <c r="AC1771" t="s">
        <v>48</v>
      </c>
      <c r="AD1771" t="s">
        <v>48</v>
      </c>
      <c r="AE1771" t="s">
        <v>48</v>
      </c>
      <c r="AF1771" t="s">
        <v>48</v>
      </c>
      <c r="AG1771" t="s">
        <v>48</v>
      </c>
      <c r="AH1771" t="s">
        <v>48</v>
      </c>
      <c r="AI1771" t="s">
        <v>48</v>
      </c>
      <c r="AJ1771" t="s">
        <v>48</v>
      </c>
      <c r="AK1771" t="s">
        <v>48</v>
      </c>
      <c r="AL1771" t="s">
        <v>48</v>
      </c>
      <c r="AN1771" t="s">
        <v>48</v>
      </c>
      <c r="AO1771" t="s">
        <v>48</v>
      </c>
      <c r="AP1771" t="s">
        <v>48</v>
      </c>
      <c r="AQ1771" t="s">
        <v>48</v>
      </c>
      <c r="AR1771" t="s">
        <v>48</v>
      </c>
      <c r="AT1771" t="s">
        <v>48</v>
      </c>
      <c r="AU1771" t="s">
        <v>48</v>
      </c>
      <c r="AV1771" t="s">
        <v>48</v>
      </c>
      <c r="AW1771" t="s">
        <v>48</v>
      </c>
      <c r="AX1771" t="s">
        <v>48</v>
      </c>
      <c r="AY1771" t="s">
        <v>48</v>
      </c>
      <c r="AZ1771" t="s">
        <v>48</v>
      </c>
      <c r="BA1771" t="s">
        <v>48</v>
      </c>
      <c r="BB1771" t="s">
        <v>48</v>
      </c>
      <c r="BC1771" t="s">
        <v>48</v>
      </c>
      <c r="BD1771" t="s">
        <v>48</v>
      </c>
      <c r="BE1771" t="s">
        <v>48</v>
      </c>
      <c r="BF1771" t="s">
        <v>48</v>
      </c>
      <c r="BG1771" s="15" t="e">
        <f ca="1">OFFSET($V$6,0,MATCH(BH1771,$X1771:$BF1771,0))</f>
        <v>#N/A</v>
      </c>
      <c r="BH1771" s="15">
        <f t="shared" si="411"/>
        <v>100000</v>
      </c>
      <c r="BI1771" s="15" t="e">
        <f t="shared" ca="1" si="412"/>
        <v>#N/A</v>
      </c>
      <c r="BJ1771" s="15" t="str">
        <f t="shared" ca="1" si="413"/>
        <v>AT</v>
      </c>
      <c r="BK1771" s="15">
        <f t="shared" si="414"/>
        <v>105</v>
      </c>
      <c r="BL1771" s="15" t="str">
        <f t="shared" ca="1" si="415"/>
        <v>None</v>
      </c>
      <c r="BM1771" s="15">
        <f t="shared" si="416"/>
        <v>2</v>
      </c>
      <c r="BN1771" t="str">
        <f t="shared" si="417"/>
        <v>CHECK</v>
      </c>
      <c r="BO1771" t="str">
        <f t="shared" si="418"/>
        <v>CHECK</v>
      </c>
      <c r="BP1771" t="str">
        <f t="shared" si="419"/>
        <v>CHECK</v>
      </c>
    </row>
    <row r="1772" spans="2:68" hidden="1">
      <c r="B1772">
        <v>20250315</v>
      </c>
      <c r="C1772" t="s">
        <v>75</v>
      </c>
      <c r="D1772">
        <v>1230</v>
      </c>
      <c r="E1772">
        <v>9840</v>
      </c>
      <c r="H1772">
        <v>8585</v>
      </c>
      <c r="K1772">
        <v>-3146</v>
      </c>
      <c r="L1772">
        <v>-3146</v>
      </c>
      <c r="M1772">
        <v>-1909</v>
      </c>
      <c r="N1772" t="s">
        <v>50</v>
      </c>
      <c r="O1772" t="s">
        <v>51</v>
      </c>
      <c r="P1772" s="157">
        <f t="shared" si="405"/>
        <v>0</v>
      </c>
      <c r="Q1772">
        <f t="shared" si="406"/>
        <v>1255</v>
      </c>
      <c r="R1772" s="157" t="str">
        <f t="shared" si="407"/>
        <v>NA</v>
      </c>
      <c r="S1772" s="157" t="str">
        <f t="shared" si="408"/>
        <v>NA</v>
      </c>
      <c r="T1772" t="str">
        <f t="shared" si="409"/>
        <v>NA</v>
      </c>
      <c r="U1772">
        <f t="shared" si="410"/>
        <v>0</v>
      </c>
      <c r="V1772">
        <f>MIN(IF(SUM(W1772,X1772,Y1772,AA1772,AB1772,AE1772,AD1772,AG1772,AH1772,AK1772,AJ1772,AN1772,AO1772,AQ1772,AR1772,AT1772,AU1772,AV1772,A1772,BB1772,AX1772,AY1772,AZ1772,BA1772,BD1772,BE1772)=0,0,1)+IF(O1772="Smoothing ramp",1,0)+IF(ISNUMBER(W1772),1,0)+IF(ISNUMBER(X1772),1,0)+IF(ISNUMBER(Y1772),1,0)+IF(ISNUMBER(#REF!),1,0)+IF(ISNUMBER(AA1772),1,0)+IF(ISNUMBER(AB1772),1,0)+IF(ISNUMBER(#REF!),1,0)+IF(ISNUMBER(AE1772),1,0)+IF(ISNUMBER(AD1772),1,0)+IF(ISNUMBER(AG1772),1,0)+IF(ISNUMBER(AH1772),1,0)+IF(ISNUMBER(AJ1772),1,0)+IF(ISNUMBER(AK1772),1,0)+IF(ISNUMBER(AN1772),1,0)+IF(ISNUMBER(AO1772),1,0)+IF(ISNUMBER(AQ1772),1,0)+IF(ISNUMBER(AR1772),1,0)+IF(ISNUMBER(AT1772),1,0)+IF(ISNUMBER(AU1772),1,0)+IF(ISNUMBER(AV1772),1,0)+IF(ISNUMBER(#REF!),1,0)+IF(ISNUMBER(AM1772),1,0)+IF(ISNUMBER(BB1772),1,0)+IF(ISNUMBER(AX1772),1,0)+IF(ISNUMBER(AY1772),1,0)+IF(ISNUMBER(AZ1772),1,0)+IF(ISNUMBER(BA1772),1,0)+IF(ISNUMBER(BD1772),1,0)+IF(ISNUMBER(BE1772),1,0),1)</f>
        <v>1</v>
      </c>
      <c r="W1772">
        <v>300</v>
      </c>
      <c r="X1772" t="s">
        <v>48</v>
      </c>
      <c r="Y1772" t="s">
        <v>48</v>
      </c>
      <c r="Z1772" t="s">
        <v>52</v>
      </c>
      <c r="AA1772">
        <v>105</v>
      </c>
      <c r="AB1772" t="s">
        <v>48</v>
      </c>
      <c r="AC1772" t="s">
        <v>48</v>
      </c>
      <c r="AD1772" t="s">
        <v>48</v>
      </c>
      <c r="AE1772" t="s">
        <v>48</v>
      </c>
      <c r="AF1772" t="s">
        <v>48</v>
      </c>
      <c r="AG1772" t="s">
        <v>48</v>
      </c>
      <c r="AH1772" t="s">
        <v>48</v>
      </c>
      <c r="AI1772" t="s">
        <v>48</v>
      </c>
      <c r="AJ1772" t="s">
        <v>48</v>
      </c>
      <c r="AK1772" t="s">
        <v>48</v>
      </c>
      <c r="AL1772" t="s">
        <v>48</v>
      </c>
      <c r="AN1772" t="s">
        <v>48</v>
      </c>
      <c r="AO1772" t="s">
        <v>48</v>
      </c>
      <c r="AP1772" t="s">
        <v>48</v>
      </c>
      <c r="AQ1772" t="s">
        <v>48</v>
      </c>
      <c r="AR1772" t="s">
        <v>48</v>
      </c>
      <c r="AT1772" t="s">
        <v>48</v>
      </c>
      <c r="AU1772" t="s">
        <v>48</v>
      </c>
      <c r="AV1772" t="s">
        <v>48</v>
      </c>
      <c r="AW1772" t="s">
        <v>48</v>
      </c>
      <c r="AX1772" t="s">
        <v>48</v>
      </c>
      <c r="AY1772" t="s">
        <v>48</v>
      </c>
      <c r="AZ1772" t="s">
        <v>48</v>
      </c>
      <c r="BA1772" t="s">
        <v>48</v>
      </c>
      <c r="BB1772" t="s">
        <v>48</v>
      </c>
      <c r="BC1772" t="s">
        <v>48</v>
      </c>
      <c r="BD1772" t="s">
        <v>48</v>
      </c>
      <c r="BE1772" t="s">
        <v>48</v>
      </c>
      <c r="BF1772" t="s">
        <v>48</v>
      </c>
      <c r="BG1772" s="15" t="e">
        <f ca="1">OFFSET($V$6,0,MATCH(BH1772,$X1772:$BF1772,0))</f>
        <v>#N/A</v>
      </c>
      <c r="BH1772" s="15">
        <f t="shared" si="411"/>
        <v>100000</v>
      </c>
      <c r="BI1772" s="15" t="e">
        <f t="shared" ca="1" si="412"/>
        <v>#N/A</v>
      </c>
      <c r="BJ1772" s="15" t="str">
        <f t="shared" ca="1" si="413"/>
        <v>AT</v>
      </c>
      <c r="BK1772" s="15">
        <f t="shared" si="414"/>
        <v>105</v>
      </c>
      <c r="BL1772" s="15" t="str">
        <f t="shared" ca="1" si="415"/>
        <v>None</v>
      </c>
      <c r="BM1772" s="15">
        <f t="shared" si="416"/>
        <v>2</v>
      </c>
      <c r="BN1772" t="str">
        <f t="shared" si="417"/>
        <v>CHECK</v>
      </c>
      <c r="BO1772" t="str">
        <f t="shared" si="418"/>
        <v>CHECK</v>
      </c>
      <c r="BP1772" t="str">
        <f t="shared" si="419"/>
        <v>CHECK</v>
      </c>
    </row>
    <row r="1773" spans="2:68" hidden="1">
      <c r="B1773">
        <v>20250315</v>
      </c>
      <c r="C1773" t="s">
        <v>75</v>
      </c>
      <c r="D1773">
        <v>1330</v>
      </c>
      <c r="E1773">
        <v>9840</v>
      </c>
      <c r="H1773">
        <v>8585</v>
      </c>
      <c r="K1773">
        <v>-3146</v>
      </c>
      <c r="L1773">
        <v>-3146</v>
      </c>
      <c r="M1773">
        <v>-1909</v>
      </c>
      <c r="N1773" t="s">
        <v>50</v>
      </c>
      <c r="O1773" t="s">
        <v>51</v>
      </c>
      <c r="P1773" s="157">
        <f t="shared" si="405"/>
        <v>0</v>
      </c>
      <c r="Q1773">
        <f t="shared" si="406"/>
        <v>1255</v>
      </c>
      <c r="R1773" s="157" t="str">
        <f t="shared" si="407"/>
        <v>NA</v>
      </c>
      <c r="S1773" s="157" t="str">
        <f t="shared" si="408"/>
        <v>NA</v>
      </c>
      <c r="T1773" t="str">
        <f t="shared" si="409"/>
        <v>NA</v>
      </c>
      <c r="U1773">
        <f t="shared" si="410"/>
        <v>0</v>
      </c>
      <c r="V1773">
        <f>MIN(IF(SUM(W1773,X1773,Y1773,AA1773,AB1773,AE1773,AD1773,AG1773,AH1773,AK1773,AJ1773,AN1773,AO1773,AQ1773,AR1773,AT1773,AU1773,AV1773,A1773,BB1773,AX1773,AY1773,AZ1773,BA1773,BD1773,BE1773)=0,0,1)+IF(O1773="Smoothing ramp",1,0)+IF(ISNUMBER(W1773),1,0)+IF(ISNUMBER(X1773),1,0)+IF(ISNUMBER(Y1773),1,0)+IF(ISNUMBER(#REF!),1,0)+IF(ISNUMBER(AA1773),1,0)+IF(ISNUMBER(AB1773),1,0)+IF(ISNUMBER(#REF!),1,0)+IF(ISNUMBER(AE1773),1,0)+IF(ISNUMBER(AD1773),1,0)+IF(ISNUMBER(AG1773),1,0)+IF(ISNUMBER(AH1773),1,0)+IF(ISNUMBER(AJ1773),1,0)+IF(ISNUMBER(AK1773),1,0)+IF(ISNUMBER(AN1773),1,0)+IF(ISNUMBER(AO1773),1,0)+IF(ISNUMBER(AQ1773),1,0)+IF(ISNUMBER(AR1773),1,0)+IF(ISNUMBER(AT1773),1,0)+IF(ISNUMBER(AU1773),1,0)+IF(ISNUMBER(AV1773),1,0)+IF(ISNUMBER(#REF!),1,0)+IF(ISNUMBER(AM1773),1,0)+IF(ISNUMBER(BB1773),1,0)+IF(ISNUMBER(AX1773),1,0)+IF(ISNUMBER(AY1773),1,0)+IF(ISNUMBER(AZ1773),1,0)+IF(ISNUMBER(BA1773),1,0)+IF(ISNUMBER(BD1773),1,0)+IF(ISNUMBER(BE1773),1,0),1)</f>
        <v>1</v>
      </c>
      <c r="W1773">
        <v>300</v>
      </c>
      <c r="X1773" t="s">
        <v>48</v>
      </c>
      <c r="Y1773" t="s">
        <v>48</v>
      </c>
      <c r="Z1773" t="s">
        <v>52</v>
      </c>
      <c r="AA1773">
        <v>105</v>
      </c>
      <c r="AB1773" t="s">
        <v>48</v>
      </c>
      <c r="AC1773" t="s">
        <v>48</v>
      </c>
      <c r="AD1773" t="s">
        <v>48</v>
      </c>
      <c r="AE1773" t="s">
        <v>48</v>
      </c>
      <c r="AF1773" t="s">
        <v>48</v>
      </c>
      <c r="AG1773" t="s">
        <v>48</v>
      </c>
      <c r="AH1773" t="s">
        <v>48</v>
      </c>
      <c r="AI1773" t="s">
        <v>48</v>
      </c>
      <c r="AJ1773" t="s">
        <v>48</v>
      </c>
      <c r="AK1773" t="s">
        <v>48</v>
      </c>
      <c r="AL1773" t="s">
        <v>48</v>
      </c>
      <c r="AN1773" t="s">
        <v>48</v>
      </c>
      <c r="AO1773" t="s">
        <v>48</v>
      </c>
      <c r="AP1773" t="s">
        <v>48</v>
      </c>
      <c r="AQ1773" t="s">
        <v>48</v>
      </c>
      <c r="AR1773" t="s">
        <v>48</v>
      </c>
      <c r="AT1773" t="s">
        <v>48</v>
      </c>
      <c r="AU1773" t="s">
        <v>48</v>
      </c>
      <c r="AV1773" t="s">
        <v>48</v>
      </c>
      <c r="AW1773" t="s">
        <v>48</v>
      </c>
      <c r="AX1773" t="s">
        <v>48</v>
      </c>
      <c r="AY1773" t="s">
        <v>48</v>
      </c>
      <c r="AZ1773" t="s">
        <v>48</v>
      </c>
      <c r="BA1773" t="s">
        <v>48</v>
      </c>
      <c r="BB1773" t="s">
        <v>48</v>
      </c>
      <c r="BC1773" t="s">
        <v>48</v>
      </c>
      <c r="BD1773" t="s">
        <v>48</v>
      </c>
      <c r="BE1773" t="s">
        <v>48</v>
      </c>
      <c r="BF1773" t="s">
        <v>48</v>
      </c>
      <c r="BG1773" s="15" t="e">
        <f ca="1">OFFSET($V$6,0,MATCH(BH1773,$X1773:$BF1773,0))</f>
        <v>#N/A</v>
      </c>
      <c r="BH1773" s="15">
        <f t="shared" si="411"/>
        <v>100000</v>
      </c>
      <c r="BI1773" s="15" t="e">
        <f t="shared" ca="1" si="412"/>
        <v>#N/A</v>
      </c>
      <c r="BJ1773" s="15" t="str">
        <f t="shared" ca="1" si="413"/>
        <v>AT</v>
      </c>
      <c r="BK1773" s="15">
        <f t="shared" si="414"/>
        <v>105</v>
      </c>
      <c r="BL1773" s="15" t="str">
        <f t="shared" ca="1" si="415"/>
        <v>None</v>
      </c>
      <c r="BM1773" s="15">
        <f t="shared" si="416"/>
        <v>2</v>
      </c>
      <c r="BN1773" t="str">
        <f t="shared" si="417"/>
        <v>CHECK</v>
      </c>
      <c r="BO1773" t="str">
        <f t="shared" si="418"/>
        <v>CHECK</v>
      </c>
      <c r="BP1773" t="str">
        <f t="shared" si="419"/>
        <v>CHECK</v>
      </c>
    </row>
    <row r="1774" spans="2:68" hidden="1">
      <c r="B1774">
        <v>20250315</v>
      </c>
      <c r="C1774" t="s">
        <v>75</v>
      </c>
      <c r="D1774">
        <v>1430</v>
      </c>
      <c r="E1774">
        <v>9840</v>
      </c>
      <c r="H1774">
        <v>8585</v>
      </c>
      <c r="K1774">
        <v>-3146</v>
      </c>
      <c r="L1774">
        <v>-3146</v>
      </c>
      <c r="M1774">
        <v>-1909</v>
      </c>
      <c r="N1774" t="s">
        <v>50</v>
      </c>
      <c r="O1774" t="s">
        <v>51</v>
      </c>
      <c r="P1774" s="157">
        <f t="shared" si="405"/>
        <v>0</v>
      </c>
      <c r="Q1774">
        <f t="shared" si="406"/>
        <v>1255</v>
      </c>
      <c r="R1774" s="157" t="str">
        <f t="shared" si="407"/>
        <v>NA</v>
      </c>
      <c r="S1774" s="157" t="str">
        <f t="shared" si="408"/>
        <v>NA</v>
      </c>
      <c r="T1774" t="str">
        <f t="shared" si="409"/>
        <v>NA</v>
      </c>
      <c r="U1774">
        <f t="shared" si="410"/>
        <v>0</v>
      </c>
      <c r="V1774">
        <f>MIN(IF(SUM(W1774,X1774,Y1774,AA1774,AB1774,AE1774,AD1774,AG1774,AH1774,AK1774,AJ1774,AN1774,AO1774,AQ1774,AR1774,AT1774,AU1774,AV1774,A1774,BB1774,AX1774,AY1774,AZ1774,BA1774,BD1774,BE1774)=0,0,1)+IF(O1774="Smoothing ramp",1,0)+IF(ISNUMBER(W1774),1,0)+IF(ISNUMBER(X1774),1,0)+IF(ISNUMBER(Y1774),1,0)+IF(ISNUMBER(#REF!),1,0)+IF(ISNUMBER(AA1774),1,0)+IF(ISNUMBER(AB1774),1,0)+IF(ISNUMBER(#REF!),1,0)+IF(ISNUMBER(AE1774),1,0)+IF(ISNUMBER(AD1774),1,0)+IF(ISNUMBER(AG1774),1,0)+IF(ISNUMBER(AH1774),1,0)+IF(ISNUMBER(AJ1774),1,0)+IF(ISNUMBER(AK1774),1,0)+IF(ISNUMBER(AN1774),1,0)+IF(ISNUMBER(AO1774),1,0)+IF(ISNUMBER(AQ1774),1,0)+IF(ISNUMBER(AR1774),1,0)+IF(ISNUMBER(AT1774),1,0)+IF(ISNUMBER(AU1774),1,0)+IF(ISNUMBER(AV1774),1,0)+IF(ISNUMBER(#REF!),1,0)+IF(ISNUMBER(AM1774),1,0)+IF(ISNUMBER(BB1774),1,0)+IF(ISNUMBER(AX1774),1,0)+IF(ISNUMBER(AY1774),1,0)+IF(ISNUMBER(AZ1774),1,0)+IF(ISNUMBER(BA1774),1,0)+IF(ISNUMBER(BD1774),1,0)+IF(ISNUMBER(BE1774),1,0),1)</f>
        <v>1</v>
      </c>
      <c r="W1774">
        <v>284</v>
      </c>
      <c r="X1774" t="s">
        <v>48</v>
      </c>
      <c r="Y1774" t="s">
        <v>48</v>
      </c>
      <c r="Z1774" t="s">
        <v>48</v>
      </c>
      <c r="AA1774">
        <v>105</v>
      </c>
      <c r="AB1774" t="s">
        <v>48</v>
      </c>
      <c r="AC1774" t="s">
        <v>48</v>
      </c>
      <c r="AD1774" t="s">
        <v>48</v>
      </c>
      <c r="AE1774" t="s">
        <v>48</v>
      </c>
      <c r="AF1774" t="s">
        <v>48</v>
      </c>
      <c r="AG1774" t="s">
        <v>48</v>
      </c>
      <c r="AH1774" t="s">
        <v>48</v>
      </c>
      <c r="AI1774" t="s">
        <v>48</v>
      </c>
      <c r="AJ1774" t="s">
        <v>48</v>
      </c>
      <c r="AK1774" t="s">
        <v>48</v>
      </c>
      <c r="AL1774" t="s">
        <v>48</v>
      </c>
      <c r="AN1774" t="s">
        <v>48</v>
      </c>
      <c r="AO1774" t="s">
        <v>48</v>
      </c>
      <c r="AP1774" t="s">
        <v>48</v>
      </c>
      <c r="AQ1774" t="s">
        <v>48</v>
      </c>
      <c r="AR1774" t="s">
        <v>48</v>
      </c>
      <c r="AT1774" t="s">
        <v>48</v>
      </c>
      <c r="AU1774" t="s">
        <v>48</v>
      </c>
      <c r="AV1774" t="s">
        <v>48</v>
      </c>
      <c r="AW1774" t="s">
        <v>48</v>
      </c>
      <c r="AX1774" t="s">
        <v>48</v>
      </c>
      <c r="AY1774" t="s">
        <v>48</v>
      </c>
      <c r="AZ1774" t="s">
        <v>48</v>
      </c>
      <c r="BA1774" t="s">
        <v>48</v>
      </c>
      <c r="BB1774" t="s">
        <v>48</v>
      </c>
      <c r="BC1774" t="s">
        <v>48</v>
      </c>
      <c r="BD1774" t="s">
        <v>48</v>
      </c>
      <c r="BE1774" t="s">
        <v>48</v>
      </c>
      <c r="BF1774" t="s">
        <v>48</v>
      </c>
      <c r="BG1774" s="15" t="e">
        <f ca="1">OFFSET($V$6,0,MATCH(BH1774,$X1774:$BF1774,0))</f>
        <v>#N/A</v>
      </c>
      <c r="BH1774" s="15">
        <f t="shared" si="411"/>
        <v>100000</v>
      </c>
      <c r="BI1774" s="15" t="e">
        <f t="shared" ca="1" si="412"/>
        <v>#N/A</v>
      </c>
      <c r="BJ1774" s="15" t="str">
        <f t="shared" ca="1" si="413"/>
        <v>AT</v>
      </c>
      <c r="BK1774" s="15">
        <f t="shared" si="414"/>
        <v>105</v>
      </c>
      <c r="BL1774" s="15" t="str">
        <f t="shared" ca="1" si="415"/>
        <v>None</v>
      </c>
      <c r="BM1774" s="15">
        <f t="shared" si="416"/>
        <v>2</v>
      </c>
      <c r="BN1774" t="str">
        <f t="shared" si="417"/>
        <v>CHECK</v>
      </c>
      <c r="BO1774" t="str">
        <f t="shared" si="418"/>
        <v>CHECK</v>
      </c>
      <c r="BP1774" t="str">
        <f t="shared" si="419"/>
        <v>CHECK</v>
      </c>
    </row>
    <row r="1775" spans="2:68" hidden="1">
      <c r="B1775">
        <v>20250315</v>
      </c>
      <c r="C1775" t="s">
        <v>75</v>
      </c>
      <c r="D1775">
        <v>1530</v>
      </c>
      <c r="E1775">
        <v>7776</v>
      </c>
      <c r="H1775">
        <v>7756</v>
      </c>
      <c r="K1775">
        <v>438</v>
      </c>
      <c r="L1775">
        <v>186</v>
      </c>
      <c r="M1775">
        <v>272</v>
      </c>
      <c r="N1775" t="s">
        <v>53</v>
      </c>
      <c r="O1775" t="s">
        <v>51</v>
      </c>
      <c r="P1775" s="157">
        <f t="shared" si="405"/>
        <v>252</v>
      </c>
      <c r="Q1775">
        <f t="shared" si="406"/>
        <v>20</v>
      </c>
      <c r="R1775" s="157" t="str">
        <f t="shared" si="407"/>
        <v>NA</v>
      </c>
      <c r="S1775" s="157" t="str">
        <f t="shared" si="408"/>
        <v>NA</v>
      </c>
      <c r="T1775" t="str">
        <f t="shared" si="409"/>
        <v>NA</v>
      </c>
      <c r="U1775">
        <f t="shared" si="410"/>
        <v>358</v>
      </c>
      <c r="V1775">
        <f>MIN(IF(SUM(W1775,X1775,Y1775,AA1775,AB1775,AE1775,AD1775,AG1775,AH1775,AK1775,AJ1775,AN1775,AO1775,AQ1775,AR1775,AT1775,AU1775,AV1775,A1775,BB1775,AX1775,AY1775,AZ1775,BA1775,BD1775,BE1775)=0,0,1)+IF(O1775="Smoothing ramp",1,0)+IF(ISNUMBER(W1775),1,0)+IF(ISNUMBER(X1775),1,0)+IF(ISNUMBER(Y1775),1,0)+IF(ISNUMBER(#REF!),1,0)+IF(ISNUMBER(AA1775),1,0)+IF(ISNUMBER(AB1775),1,0)+IF(ISNUMBER(#REF!),1,0)+IF(ISNUMBER(AE1775),1,0)+IF(ISNUMBER(AD1775),1,0)+IF(ISNUMBER(AG1775),1,0)+IF(ISNUMBER(AH1775),1,0)+IF(ISNUMBER(AJ1775),1,0)+IF(ISNUMBER(AK1775),1,0)+IF(ISNUMBER(AN1775),1,0)+IF(ISNUMBER(AO1775),1,0)+IF(ISNUMBER(AQ1775),1,0)+IF(ISNUMBER(AR1775),1,0)+IF(ISNUMBER(AT1775),1,0)+IF(ISNUMBER(AU1775),1,0)+IF(ISNUMBER(AV1775),1,0)+IF(ISNUMBER(#REF!),1,0)+IF(ISNUMBER(AM1775),1,0)+IF(ISNUMBER(BB1775),1,0)+IF(ISNUMBER(AX1775),1,0)+IF(ISNUMBER(AY1775),1,0)+IF(ISNUMBER(AZ1775),1,0)+IF(ISNUMBER(BA1775),1,0)+IF(ISNUMBER(BD1775),1,0)+IF(ISNUMBER(BE1775),1,0),1)</f>
        <v>1</v>
      </c>
      <c r="W1775">
        <v>235</v>
      </c>
      <c r="X1775" t="s">
        <v>48</v>
      </c>
      <c r="Y1775" t="s">
        <v>48</v>
      </c>
      <c r="Z1775" t="s">
        <v>48</v>
      </c>
      <c r="AA1775">
        <v>105</v>
      </c>
      <c r="AB1775" t="s">
        <v>48</v>
      </c>
      <c r="AC1775" t="s">
        <v>48</v>
      </c>
      <c r="AD1775" t="s">
        <v>48</v>
      </c>
      <c r="AE1775" t="s">
        <v>48</v>
      </c>
      <c r="AF1775" t="s">
        <v>48</v>
      </c>
      <c r="AG1775" t="s">
        <v>48</v>
      </c>
      <c r="AH1775" t="s">
        <v>48</v>
      </c>
      <c r="AI1775" t="s">
        <v>48</v>
      </c>
      <c r="AJ1775" t="s">
        <v>48</v>
      </c>
      <c r="AK1775" t="s">
        <v>48</v>
      </c>
      <c r="AL1775" t="s">
        <v>48</v>
      </c>
      <c r="AN1775" t="s">
        <v>48</v>
      </c>
      <c r="AO1775" t="s">
        <v>48</v>
      </c>
      <c r="AP1775" t="s">
        <v>48</v>
      </c>
      <c r="AQ1775" t="s">
        <v>48</v>
      </c>
      <c r="AR1775" t="s">
        <v>48</v>
      </c>
      <c r="AT1775" t="s">
        <v>48</v>
      </c>
      <c r="AU1775" t="s">
        <v>48</v>
      </c>
      <c r="AV1775" t="s">
        <v>48</v>
      </c>
      <c r="AW1775" t="s">
        <v>48</v>
      </c>
      <c r="AX1775" t="s">
        <v>48</v>
      </c>
      <c r="AY1775" t="s">
        <v>48</v>
      </c>
      <c r="AZ1775" t="s">
        <v>48</v>
      </c>
      <c r="BA1775" t="s">
        <v>48</v>
      </c>
      <c r="BB1775" t="s">
        <v>48</v>
      </c>
      <c r="BC1775" t="s">
        <v>48</v>
      </c>
      <c r="BD1775" t="s">
        <v>48</v>
      </c>
      <c r="BE1775" t="s">
        <v>48</v>
      </c>
      <c r="BF1775" t="s">
        <v>48</v>
      </c>
      <c r="BG1775" s="15" t="e">
        <f ca="1">OFFSET($V$6,0,MATCH(BH1775,$X1775:$BF1775,0))</f>
        <v>#N/A</v>
      </c>
      <c r="BH1775" s="15">
        <f t="shared" si="411"/>
        <v>100000</v>
      </c>
      <c r="BI1775" s="15" t="e">
        <f t="shared" ca="1" si="412"/>
        <v>#N/A</v>
      </c>
      <c r="BJ1775" s="15" t="str">
        <f t="shared" ca="1" si="413"/>
        <v>AT</v>
      </c>
      <c r="BK1775" s="15">
        <f t="shared" si="414"/>
        <v>105</v>
      </c>
      <c r="BL1775" s="15" t="str">
        <f t="shared" ca="1" si="415"/>
        <v>None</v>
      </c>
      <c r="BM1775" s="15">
        <f t="shared" si="416"/>
        <v>2</v>
      </c>
      <c r="BN1775" t="str">
        <f t="shared" si="417"/>
        <v>CHECK</v>
      </c>
      <c r="BO1775" t="str">
        <f t="shared" si="418"/>
        <v>CHECK</v>
      </c>
      <c r="BP1775" t="str">
        <f t="shared" si="419"/>
        <v>CHECK</v>
      </c>
    </row>
    <row r="1776" spans="2:68" hidden="1">
      <c r="B1776">
        <v>20250315</v>
      </c>
      <c r="C1776" t="s">
        <v>75</v>
      </c>
      <c r="D1776">
        <v>1630</v>
      </c>
      <c r="E1776">
        <v>7776</v>
      </c>
      <c r="H1776">
        <v>7756</v>
      </c>
      <c r="K1776">
        <v>438</v>
      </c>
      <c r="L1776">
        <v>186</v>
      </c>
      <c r="M1776">
        <v>272</v>
      </c>
      <c r="N1776" t="s">
        <v>53</v>
      </c>
      <c r="O1776" t="s">
        <v>51</v>
      </c>
      <c r="P1776" s="157">
        <f t="shared" si="405"/>
        <v>252</v>
      </c>
      <c r="Q1776">
        <f t="shared" si="406"/>
        <v>20</v>
      </c>
      <c r="R1776" s="157" t="str">
        <f t="shared" si="407"/>
        <v>NA</v>
      </c>
      <c r="S1776" s="157" t="str">
        <f t="shared" si="408"/>
        <v>NA</v>
      </c>
      <c r="T1776" t="str">
        <f t="shared" si="409"/>
        <v>NA</v>
      </c>
      <c r="U1776">
        <f t="shared" si="410"/>
        <v>358</v>
      </c>
      <c r="V1776">
        <f>MIN(IF(SUM(W1776,X1776,Y1776,AA1776,AB1776,AE1776,AD1776,AG1776,AH1776,AK1776,AJ1776,AN1776,AO1776,AQ1776,AR1776,AT1776,AU1776,AV1776,A1776,BB1776,AX1776,AY1776,AZ1776,BA1776,BD1776,BE1776)=0,0,1)+IF(O1776="Smoothing ramp",1,0)+IF(ISNUMBER(W1776),1,0)+IF(ISNUMBER(X1776),1,0)+IF(ISNUMBER(Y1776),1,0)+IF(ISNUMBER(#REF!),1,0)+IF(ISNUMBER(AA1776),1,0)+IF(ISNUMBER(AB1776),1,0)+IF(ISNUMBER(#REF!),1,0)+IF(ISNUMBER(AE1776),1,0)+IF(ISNUMBER(AD1776),1,0)+IF(ISNUMBER(AG1776),1,0)+IF(ISNUMBER(AH1776),1,0)+IF(ISNUMBER(AJ1776),1,0)+IF(ISNUMBER(AK1776),1,0)+IF(ISNUMBER(AN1776),1,0)+IF(ISNUMBER(AO1776),1,0)+IF(ISNUMBER(AQ1776),1,0)+IF(ISNUMBER(AR1776),1,0)+IF(ISNUMBER(AT1776),1,0)+IF(ISNUMBER(AU1776),1,0)+IF(ISNUMBER(AV1776),1,0)+IF(ISNUMBER(#REF!),1,0)+IF(ISNUMBER(AM1776),1,0)+IF(ISNUMBER(BB1776),1,0)+IF(ISNUMBER(AX1776),1,0)+IF(ISNUMBER(AY1776),1,0)+IF(ISNUMBER(AZ1776),1,0)+IF(ISNUMBER(BA1776),1,0)+IF(ISNUMBER(BD1776),1,0)+IF(ISNUMBER(BE1776),1,0),1)</f>
        <v>1</v>
      </c>
      <c r="W1776">
        <v>235</v>
      </c>
      <c r="X1776" t="s">
        <v>48</v>
      </c>
      <c r="Y1776" t="s">
        <v>48</v>
      </c>
      <c r="Z1776" t="s">
        <v>48</v>
      </c>
      <c r="AA1776">
        <v>105</v>
      </c>
      <c r="AB1776" t="s">
        <v>48</v>
      </c>
      <c r="AC1776" t="s">
        <v>48</v>
      </c>
      <c r="AD1776" t="s">
        <v>48</v>
      </c>
      <c r="AE1776" t="s">
        <v>48</v>
      </c>
      <c r="AF1776" t="s">
        <v>48</v>
      </c>
      <c r="AG1776" t="s">
        <v>48</v>
      </c>
      <c r="AH1776" t="s">
        <v>48</v>
      </c>
      <c r="AI1776" t="s">
        <v>48</v>
      </c>
      <c r="AJ1776" t="s">
        <v>48</v>
      </c>
      <c r="AK1776" t="s">
        <v>48</v>
      </c>
      <c r="AL1776" t="s">
        <v>48</v>
      </c>
      <c r="AN1776" t="s">
        <v>48</v>
      </c>
      <c r="AO1776" t="s">
        <v>48</v>
      </c>
      <c r="AP1776" t="s">
        <v>48</v>
      </c>
      <c r="AQ1776" t="s">
        <v>48</v>
      </c>
      <c r="AR1776" t="s">
        <v>48</v>
      </c>
      <c r="AT1776" t="s">
        <v>48</v>
      </c>
      <c r="AU1776" t="s">
        <v>48</v>
      </c>
      <c r="AV1776" t="s">
        <v>48</v>
      </c>
      <c r="AW1776" t="s">
        <v>48</v>
      </c>
      <c r="AX1776" t="s">
        <v>48</v>
      </c>
      <c r="AY1776" t="s">
        <v>48</v>
      </c>
      <c r="AZ1776" t="s">
        <v>48</v>
      </c>
      <c r="BA1776" t="s">
        <v>48</v>
      </c>
      <c r="BB1776" t="s">
        <v>48</v>
      </c>
      <c r="BC1776" t="s">
        <v>48</v>
      </c>
      <c r="BD1776" t="s">
        <v>48</v>
      </c>
      <c r="BE1776" t="s">
        <v>48</v>
      </c>
      <c r="BF1776" t="s">
        <v>48</v>
      </c>
      <c r="BG1776" s="15" t="e">
        <f ca="1">OFFSET($V$6,0,MATCH(BH1776,$X1776:$BF1776,0))</f>
        <v>#N/A</v>
      </c>
      <c r="BH1776" s="15">
        <f t="shared" si="411"/>
        <v>100000</v>
      </c>
      <c r="BI1776" s="15" t="e">
        <f t="shared" ca="1" si="412"/>
        <v>#N/A</v>
      </c>
      <c r="BJ1776" s="15" t="str">
        <f t="shared" ca="1" si="413"/>
        <v>AT</v>
      </c>
      <c r="BK1776" s="15">
        <f t="shared" si="414"/>
        <v>105</v>
      </c>
      <c r="BL1776" s="15" t="str">
        <f t="shared" ca="1" si="415"/>
        <v>None</v>
      </c>
      <c r="BM1776" s="15">
        <f t="shared" si="416"/>
        <v>2</v>
      </c>
      <c r="BN1776" t="str">
        <f t="shared" si="417"/>
        <v>CHECK</v>
      </c>
      <c r="BO1776" t="str">
        <f t="shared" si="418"/>
        <v>CHECK</v>
      </c>
      <c r="BP1776" t="str">
        <f t="shared" si="419"/>
        <v>CHECK</v>
      </c>
    </row>
    <row r="1777" spans="2:68" hidden="1">
      <c r="B1777">
        <v>20250315</v>
      </c>
      <c r="C1777" t="s">
        <v>75</v>
      </c>
      <c r="D1777">
        <v>1730</v>
      </c>
      <c r="E1777">
        <v>7844</v>
      </c>
      <c r="H1777">
        <v>7817</v>
      </c>
      <c r="K1777">
        <v>438</v>
      </c>
      <c r="L1777">
        <v>254</v>
      </c>
      <c r="M1777">
        <v>211</v>
      </c>
      <c r="N1777" t="s">
        <v>53</v>
      </c>
      <c r="O1777" t="s">
        <v>51</v>
      </c>
      <c r="P1777" s="157">
        <f t="shared" si="405"/>
        <v>184</v>
      </c>
      <c r="Q1777">
        <f t="shared" si="406"/>
        <v>27</v>
      </c>
      <c r="R1777" s="157" t="str">
        <f t="shared" si="407"/>
        <v>NA</v>
      </c>
      <c r="S1777" s="157" t="str">
        <f t="shared" si="408"/>
        <v>NA</v>
      </c>
      <c r="T1777" t="str">
        <f t="shared" si="409"/>
        <v>NA</v>
      </c>
      <c r="U1777">
        <f t="shared" si="410"/>
        <v>168</v>
      </c>
      <c r="V1777">
        <f>MIN(IF(SUM(W1777,X1777,Y1777,AA1777,AB1777,AE1777,AD1777,AG1777,AH1777,AK1777,AJ1777,AN1777,AO1777,AQ1777,AR1777,AT1777,AU1777,AV1777,A1777,BB1777,AX1777,AY1777,AZ1777,BA1777,BD1777,BE1777)=0,0,1)+IF(O1777="Smoothing ramp",1,0)+IF(ISNUMBER(W1777),1,0)+IF(ISNUMBER(X1777),1,0)+IF(ISNUMBER(Y1777),1,0)+IF(ISNUMBER(#REF!),1,0)+IF(ISNUMBER(AA1777),1,0)+IF(ISNUMBER(AB1777),1,0)+IF(ISNUMBER(#REF!),1,0)+IF(ISNUMBER(AE1777),1,0)+IF(ISNUMBER(AD1777),1,0)+IF(ISNUMBER(AG1777),1,0)+IF(ISNUMBER(AH1777),1,0)+IF(ISNUMBER(AJ1777),1,0)+IF(ISNUMBER(AK1777),1,0)+IF(ISNUMBER(AN1777),1,0)+IF(ISNUMBER(AO1777),1,0)+IF(ISNUMBER(AQ1777),1,0)+IF(ISNUMBER(AR1777),1,0)+IF(ISNUMBER(AT1777),1,0)+IF(ISNUMBER(AU1777),1,0)+IF(ISNUMBER(AV1777),1,0)+IF(ISNUMBER(#REF!),1,0)+IF(ISNUMBER(AM1777),1,0)+IF(ISNUMBER(BB1777),1,0)+IF(ISNUMBER(AX1777),1,0)+IF(ISNUMBER(AY1777),1,0)+IF(ISNUMBER(AZ1777),1,0)+IF(ISNUMBER(BA1777),1,0)+IF(ISNUMBER(BD1777),1,0)+IF(ISNUMBER(BE1777),1,0),1)</f>
        <v>1</v>
      </c>
      <c r="W1777">
        <v>237</v>
      </c>
      <c r="X1777" t="s">
        <v>48</v>
      </c>
      <c r="Y1777" t="s">
        <v>48</v>
      </c>
      <c r="Z1777" t="s">
        <v>48</v>
      </c>
      <c r="AA1777">
        <v>105</v>
      </c>
      <c r="AB1777" t="s">
        <v>48</v>
      </c>
      <c r="AC1777" t="s">
        <v>48</v>
      </c>
      <c r="AD1777" t="s">
        <v>48</v>
      </c>
      <c r="AE1777" t="s">
        <v>48</v>
      </c>
      <c r="AF1777" t="s">
        <v>48</v>
      </c>
      <c r="AG1777" t="s">
        <v>48</v>
      </c>
      <c r="AH1777" t="s">
        <v>48</v>
      </c>
      <c r="AI1777" t="s">
        <v>48</v>
      </c>
      <c r="AJ1777" t="s">
        <v>48</v>
      </c>
      <c r="AK1777" t="s">
        <v>48</v>
      </c>
      <c r="AL1777" t="s">
        <v>48</v>
      </c>
      <c r="AN1777" t="s">
        <v>48</v>
      </c>
      <c r="AO1777" t="s">
        <v>48</v>
      </c>
      <c r="AP1777" t="s">
        <v>48</v>
      </c>
      <c r="AQ1777" t="s">
        <v>48</v>
      </c>
      <c r="AR1777" t="s">
        <v>48</v>
      </c>
      <c r="AT1777" t="s">
        <v>48</v>
      </c>
      <c r="AU1777" t="s">
        <v>48</v>
      </c>
      <c r="AV1777" t="s">
        <v>48</v>
      </c>
      <c r="AW1777" t="s">
        <v>48</v>
      </c>
      <c r="AX1777" t="s">
        <v>48</v>
      </c>
      <c r="AY1777" t="s">
        <v>48</v>
      </c>
      <c r="AZ1777" t="s">
        <v>48</v>
      </c>
      <c r="BA1777" t="s">
        <v>48</v>
      </c>
      <c r="BB1777" t="s">
        <v>48</v>
      </c>
      <c r="BC1777" t="s">
        <v>48</v>
      </c>
      <c r="BD1777" t="s">
        <v>48</v>
      </c>
      <c r="BE1777" t="s">
        <v>48</v>
      </c>
      <c r="BF1777" t="s">
        <v>48</v>
      </c>
      <c r="BG1777" s="15" t="e">
        <f ca="1">OFFSET($V$6,0,MATCH(BH1777,$X1777:$BF1777,0))</f>
        <v>#N/A</v>
      </c>
      <c r="BH1777" s="15">
        <f t="shared" si="411"/>
        <v>100000</v>
      </c>
      <c r="BI1777" s="15" t="e">
        <f t="shared" ca="1" si="412"/>
        <v>#N/A</v>
      </c>
      <c r="BJ1777" s="15" t="str">
        <f t="shared" ca="1" si="413"/>
        <v>AT</v>
      </c>
      <c r="BK1777" s="15">
        <f t="shared" si="414"/>
        <v>105</v>
      </c>
      <c r="BL1777" s="15" t="str">
        <f t="shared" ca="1" si="415"/>
        <v>None</v>
      </c>
      <c r="BM1777" s="15">
        <f t="shared" si="416"/>
        <v>2</v>
      </c>
      <c r="BN1777" t="str">
        <f t="shared" si="417"/>
        <v>CHECK</v>
      </c>
      <c r="BO1777" t="str">
        <f t="shared" si="418"/>
        <v>CHECK</v>
      </c>
      <c r="BP1777" t="str">
        <f t="shared" si="419"/>
        <v>CHECK</v>
      </c>
    </row>
    <row r="1778" spans="2:68" hidden="1">
      <c r="B1778">
        <v>20250315</v>
      </c>
      <c r="C1778" t="s">
        <v>75</v>
      </c>
      <c r="D1778">
        <v>1830</v>
      </c>
      <c r="E1778">
        <v>7590</v>
      </c>
      <c r="H1778">
        <v>7589</v>
      </c>
      <c r="K1778">
        <v>-7</v>
      </c>
      <c r="L1778">
        <v>-7</v>
      </c>
      <c r="M1778">
        <v>-7</v>
      </c>
      <c r="N1778" t="s">
        <v>46</v>
      </c>
      <c r="O1778" t="s">
        <v>47</v>
      </c>
      <c r="P1778" s="157">
        <f t="shared" si="405"/>
        <v>0</v>
      </c>
      <c r="Q1778">
        <f t="shared" si="406"/>
        <v>1</v>
      </c>
      <c r="R1778" s="157" t="str">
        <f t="shared" si="407"/>
        <v>NA</v>
      </c>
      <c r="S1778" s="157" t="str">
        <f t="shared" si="408"/>
        <v>NA</v>
      </c>
      <c r="T1778" t="str">
        <f t="shared" si="409"/>
        <v>NA</v>
      </c>
      <c r="U1778">
        <f t="shared" si="410"/>
        <v>0</v>
      </c>
      <c r="V1778">
        <f>MIN(IF(SUM(W1778,X1778,Y1778,AA1778,AB1778,AE1778,AD1778,AG1778,AH1778,AK1778,AJ1778,AN1778,AO1778,AQ1778,AR1778,AT1778,AU1778,AV1778,A1778,BB1778,AX1778,AY1778,AZ1778,BA1778,BD1778,BE1778)=0,0,1)+IF(O1778="Smoothing ramp",1,0)+IF(ISNUMBER(W1778),1,0)+IF(ISNUMBER(X1778),1,0)+IF(ISNUMBER(Y1778),1,0)+IF(ISNUMBER(#REF!),1,0)+IF(ISNUMBER(AA1778),1,0)+IF(ISNUMBER(AB1778),1,0)+IF(ISNUMBER(#REF!),1,0)+IF(ISNUMBER(AE1778),1,0)+IF(ISNUMBER(AD1778),1,0)+IF(ISNUMBER(AG1778),1,0)+IF(ISNUMBER(AH1778),1,0)+IF(ISNUMBER(AJ1778),1,0)+IF(ISNUMBER(AK1778),1,0)+IF(ISNUMBER(AN1778),1,0)+IF(ISNUMBER(AO1778),1,0)+IF(ISNUMBER(AQ1778),1,0)+IF(ISNUMBER(AR1778),1,0)+IF(ISNUMBER(AT1778),1,0)+IF(ISNUMBER(AU1778),1,0)+IF(ISNUMBER(AV1778),1,0)+IF(ISNUMBER(#REF!),1,0)+IF(ISNUMBER(AM1778),1,0)+IF(ISNUMBER(BB1778),1,0)+IF(ISNUMBER(AX1778),1,0)+IF(ISNUMBER(AY1778),1,0)+IF(ISNUMBER(AZ1778),1,0)+IF(ISNUMBER(BA1778),1,0)+IF(ISNUMBER(BD1778),1,0)+IF(ISNUMBER(BE1778),1,0),1)</f>
        <v>1</v>
      </c>
      <c r="W1778">
        <v>229</v>
      </c>
      <c r="X1778" t="s">
        <v>48</v>
      </c>
      <c r="Y1778" t="s">
        <v>48</v>
      </c>
      <c r="Z1778" t="s">
        <v>48</v>
      </c>
      <c r="AA1778">
        <v>105</v>
      </c>
      <c r="AB1778" t="s">
        <v>48</v>
      </c>
      <c r="AC1778" t="s">
        <v>48</v>
      </c>
      <c r="AD1778" t="s">
        <v>48</v>
      </c>
      <c r="AE1778" t="s">
        <v>48</v>
      </c>
      <c r="AF1778" t="s">
        <v>48</v>
      </c>
      <c r="AG1778" t="s">
        <v>48</v>
      </c>
      <c r="AH1778" t="s">
        <v>48</v>
      </c>
      <c r="AI1778" t="s">
        <v>48</v>
      </c>
      <c r="AJ1778" t="s">
        <v>48</v>
      </c>
      <c r="AK1778" t="s">
        <v>48</v>
      </c>
      <c r="AL1778" t="s">
        <v>48</v>
      </c>
      <c r="AN1778" t="s">
        <v>48</v>
      </c>
      <c r="AO1778" t="s">
        <v>48</v>
      </c>
      <c r="AP1778" t="s">
        <v>48</v>
      </c>
      <c r="AQ1778" t="s">
        <v>48</v>
      </c>
      <c r="AR1778" t="s">
        <v>48</v>
      </c>
      <c r="AT1778" t="s">
        <v>48</v>
      </c>
      <c r="AU1778" t="s">
        <v>48</v>
      </c>
      <c r="AV1778" t="s">
        <v>48</v>
      </c>
      <c r="AW1778" t="s">
        <v>48</v>
      </c>
      <c r="AX1778" t="s">
        <v>48</v>
      </c>
      <c r="AY1778" t="s">
        <v>48</v>
      </c>
      <c r="AZ1778" t="s">
        <v>48</v>
      </c>
      <c r="BA1778" t="s">
        <v>48</v>
      </c>
      <c r="BB1778" t="s">
        <v>48</v>
      </c>
      <c r="BC1778" t="s">
        <v>48</v>
      </c>
      <c r="BD1778" t="s">
        <v>48</v>
      </c>
      <c r="BE1778" t="s">
        <v>48</v>
      </c>
      <c r="BF1778" t="s">
        <v>48</v>
      </c>
      <c r="BG1778" s="15" t="e">
        <f ca="1">OFFSET($V$6,0,MATCH(BH1778,$X1778:$BF1778,0))</f>
        <v>#N/A</v>
      </c>
      <c r="BH1778" s="15">
        <f t="shared" si="411"/>
        <v>100000</v>
      </c>
      <c r="BI1778" s="15" t="e">
        <f t="shared" ca="1" si="412"/>
        <v>#N/A</v>
      </c>
      <c r="BJ1778" s="15" t="str">
        <f t="shared" ca="1" si="413"/>
        <v>AT</v>
      </c>
      <c r="BK1778" s="15">
        <f t="shared" si="414"/>
        <v>105</v>
      </c>
      <c r="BL1778" s="15" t="str">
        <f t="shared" ca="1" si="415"/>
        <v>None</v>
      </c>
      <c r="BM1778" s="15">
        <f t="shared" si="416"/>
        <v>2</v>
      </c>
      <c r="BN1778" t="str">
        <f t="shared" si="417"/>
        <v>CHECK</v>
      </c>
      <c r="BO1778" t="str">
        <f t="shared" si="418"/>
        <v>CHECK</v>
      </c>
      <c r="BP1778" t="str">
        <f t="shared" si="419"/>
        <v>CHECK</v>
      </c>
    </row>
    <row r="1779" spans="2:68" hidden="1">
      <c r="B1779">
        <v>20250315</v>
      </c>
      <c r="C1779" t="s">
        <v>75</v>
      </c>
      <c r="D1779">
        <v>1930</v>
      </c>
      <c r="E1779">
        <v>7590</v>
      </c>
      <c r="H1779">
        <v>7589</v>
      </c>
      <c r="K1779">
        <v>-7</v>
      </c>
      <c r="L1779">
        <v>-7</v>
      </c>
      <c r="M1779">
        <v>-7</v>
      </c>
      <c r="N1779" t="s">
        <v>46</v>
      </c>
      <c r="O1779" t="s">
        <v>47</v>
      </c>
      <c r="P1779" s="157">
        <f t="shared" si="405"/>
        <v>0</v>
      </c>
      <c r="Q1779">
        <f t="shared" si="406"/>
        <v>1</v>
      </c>
      <c r="R1779" s="157" t="str">
        <f t="shared" si="407"/>
        <v>NA</v>
      </c>
      <c r="S1779" s="157" t="str">
        <f t="shared" si="408"/>
        <v>NA</v>
      </c>
      <c r="T1779" t="str">
        <f t="shared" si="409"/>
        <v>NA</v>
      </c>
      <c r="U1779">
        <f t="shared" si="410"/>
        <v>0</v>
      </c>
      <c r="V1779">
        <f>MIN(IF(SUM(W1779,X1779,Y1779,AA1779,AB1779,AE1779,AD1779,AG1779,AH1779,AK1779,AJ1779,AN1779,AO1779,AQ1779,AR1779,AT1779,AU1779,AV1779,A1779,BB1779,AX1779,AY1779,AZ1779,BA1779,BD1779,BE1779)=0,0,1)+IF(O1779="Smoothing ramp",1,0)+IF(ISNUMBER(W1779),1,0)+IF(ISNUMBER(X1779),1,0)+IF(ISNUMBER(Y1779),1,0)+IF(ISNUMBER(#REF!),1,0)+IF(ISNUMBER(AA1779),1,0)+IF(ISNUMBER(AB1779),1,0)+IF(ISNUMBER(#REF!),1,0)+IF(ISNUMBER(AE1779),1,0)+IF(ISNUMBER(AD1779),1,0)+IF(ISNUMBER(AG1779),1,0)+IF(ISNUMBER(AH1779),1,0)+IF(ISNUMBER(AJ1779),1,0)+IF(ISNUMBER(AK1779),1,0)+IF(ISNUMBER(AN1779),1,0)+IF(ISNUMBER(AO1779),1,0)+IF(ISNUMBER(AQ1779),1,0)+IF(ISNUMBER(AR1779),1,0)+IF(ISNUMBER(AT1779),1,0)+IF(ISNUMBER(AU1779),1,0)+IF(ISNUMBER(AV1779),1,0)+IF(ISNUMBER(#REF!),1,0)+IF(ISNUMBER(AM1779),1,0)+IF(ISNUMBER(BB1779),1,0)+IF(ISNUMBER(AX1779),1,0)+IF(ISNUMBER(AY1779),1,0)+IF(ISNUMBER(AZ1779),1,0)+IF(ISNUMBER(BA1779),1,0)+IF(ISNUMBER(BD1779),1,0)+IF(ISNUMBER(BE1779),1,0),1)</f>
        <v>1</v>
      </c>
      <c r="W1779">
        <v>229</v>
      </c>
      <c r="X1779" t="s">
        <v>48</v>
      </c>
      <c r="Y1779" t="s">
        <v>48</v>
      </c>
      <c r="Z1779" t="s">
        <v>48</v>
      </c>
      <c r="AA1779">
        <v>105</v>
      </c>
      <c r="AB1779" t="s">
        <v>48</v>
      </c>
      <c r="AC1779" t="s">
        <v>48</v>
      </c>
      <c r="AD1779" t="s">
        <v>48</v>
      </c>
      <c r="AE1779" t="s">
        <v>48</v>
      </c>
      <c r="AF1779" t="s">
        <v>48</v>
      </c>
      <c r="AG1779" t="s">
        <v>48</v>
      </c>
      <c r="AH1779" t="s">
        <v>48</v>
      </c>
      <c r="AI1779" t="s">
        <v>48</v>
      </c>
      <c r="AJ1779" t="s">
        <v>48</v>
      </c>
      <c r="AK1779" t="s">
        <v>48</v>
      </c>
      <c r="AL1779" t="s">
        <v>48</v>
      </c>
      <c r="AN1779" t="s">
        <v>48</v>
      </c>
      <c r="AO1779" t="s">
        <v>48</v>
      </c>
      <c r="AP1779" t="s">
        <v>48</v>
      </c>
      <c r="AQ1779" t="s">
        <v>48</v>
      </c>
      <c r="AR1779" t="s">
        <v>48</v>
      </c>
      <c r="AT1779" t="s">
        <v>48</v>
      </c>
      <c r="AU1779" t="s">
        <v>48</v>
      </c>
      <c r="AV1779" t="s">
        <v>48</v>
      </c>
      <c r="AW1779" t="s">
        <v>48</v>
      </c>
      <c r="AX1779" t="s">
        <v>48</v>
      </c>
      <c r="AY1779" t="s">
        <v>48</v>
      </c>
      <c r="AZ1779" t="s">
        <v>48</v>
      </c>
      <c r="BA1779" t="s">
        <v>48</v>
      </c>
      <c r="BB1779" t="s">
        <v>48</v>
      </c>
      <c r="BC1779" t="s">
        <v>48</v>
      </c>
      <c r="BD1779" t="s">
        <v>48</v>
      </c>
      <c r="BE1779" t="s">
        <v>48</v>
      </c>
      <c r="BF1779" t="s">
        <v>48</v>
      </c>
      <c r="BG1779" s="15" t="e">
        <f ca="1">OFFSET($V$6,0,MATCH(BH1779,$X1779:$BF1779,0))</f>
        <v>#N/A</v>
      </c>
      <c r="BH1779" s="15">
        <f t="shared" si="411"/>
        <v>100000</v>
      </c>
      <c r="BI1779" s="15" t="e">
        <f t="shared" ca="1" si="412"/>
        <v>#N/A</v>
      </c>
      <c r="BJ1779" s="15" t="str">
        <f t="shared" ca="1" si="413"/>
        <v>AT</v>
      </c>
      <c r="BK1779" s="15">
        <f t="shared" si="414"/>
        <v>105</v>
      </c>
      <c r="BL1779" s="15" t="str">
        <f t="shared" ca="1" si="415"/>
        <v>None</v>
      </c>
      <c r="BM1779" s="15">
        <f t="shared" si="416"/>
        <v>2</v>
      </c>
      <c r="BN1779" t="str">
        <f t="shared" si="417"/>
        <v>CHECK</v>
      </c>
      <c r="BO1779" t="str">
        <f t="shared" si="418"/>
        <v>CHECK</v>
      </c>
      <c r="BP1779" t="str">
        <f t="shared" si="419"/>
        <v>CHECK</v>
      </c>
    </row>
    <row r="1780" spans="2:68" hidden="1">
      <c r="B1780">
        <v>20250315</v>
      </c>
      <c r="C1780" t="s">
        <v>75</v>
      </c>
      <c r="D1780">
        <v>2030</v>
      </c>
      <c r="E1780">
        <v>7590</v>
      </c>
      <c r="H1780">
        <v>7589</v>
      </c>
      <c r="K1780">
        <v>-7</v>
      </c>
      <c r="L1780">
        <v>-7</v>
      </c>
      <c r="M1780">
        <v>-7</v>
      </c>
      <c r="N1780" t="s">
        <v>46</v>
      </c>
      <c r="O1780" t="s">
        <v>47</v>
      </c>
      <c r="P1780" s="157">
        <f t="shared" si="405"/>
        <v>0</v>
      </c>
      <c r="Q1780">
        <f t="shared" si="406"/>
        <v>1</v>
      </c>
      <c r="R1780" s="157" t="str">
        <f t="shared" si="407"/>
        <v>NA</v>
      </c>
      <c r="S1780" s="157" t="str">
        <f t="shared" si="408"/>
        <v>NA</v>
      </c>
      <c r="T1780" t="str">
        <f t="shared" si="409"/>
        <v>NA</v>
      </c>
      <c r="U1780">
        <f t="shared" si="410"/>
        <v>0</v>
      </c>
      <c r="V1780">
        <f>MIN(IF(SUM(W1780,X1780,Y1780,AA1780,AB1780,AE1780,AD1780,AG1780,AH1780,AK1780,AJ1780,AN1780,AO1780,AQ1780,AR1780,AT1780,AU1780,AV1780,A1780,BB1780,AX1780,AY1780,AZ1780,BA1780,BD1780,BE1780)=0,0,1)+IF(O1780="Smoothing ramp",1,0)+IF(ISNUMBER(W1780),1,0)+IF(ISNUMBER(X1780),1,0)+IF(ISNUMBER(Y1780),1,0)+IF(ISNUMBER(#REF!),1,0)+IF(ISNUMBER(AA1780),1,0)+IF(ISNUMBER(AB1780),1,0)+IF(ISNUMBER(#REF!),1,0)+IF(ISNUMBER(AE1780),1,0)+IF(ISNUMBER(AD1780),1,0)+IF(ISNUMBER(AG1780),1,0)+IF(ISNUMBER(AH1780),1,0)+IF(ISNUMBER(AJ1780),1,0)+IF(ISNUMBER(AK1780),1,0)+IF(ISNUMBER(AN1780),1,0)+IF(ISNUMBER(AO1780),1,0)+IF(ISNUMBER(AQ1780),1,0)+IF(ISNUMBER(AR1780),1,0)+IF(ISNUMBER(AT1780),1,0)+IF(ISNUMBER(AU1780),1,0)+IF(ISNUMBER(AV1780),1,0)+IF(ISNUMBER(#REF!),1,0)+IF(ISNUMBER(AM1780),1,0)+IF(ISNUMBER(BB1780),1,0)+IF(ISNUMBER(AX1780),1,0)+IF(ISNUMBER(AY1780),1,0)+IF(ISNUMBER(AZ1780),1,0)+IF(ISNUMBER(BA1780),1,0)+IF(ISNUMBER(BD1780),1,0)+IF(ISNUMBER(BE1780),1,0),1)</f>
        <v>1</v>
      </c>
      <c r="W1780">
        <v>229</v>
      </c>
      <c r="X1780" t="s">
        <v>48</v>
      </c>
      <c r="Y1780" t="s">
        <v>48</v>
      </c>
      <c r="Z1780" t="s">
        <v>48</v>
      </c>
      <c r="AA1780">
        <v>105</v>
      </c>
      <c r="AB1780" t="s">
        <v>48</v>
      </c>
      <c r="AC1780" t="s">
        <v>48</v>
      </c>
      <c r="AD1780" t="s">
        <v>48</v>
      </c>
      <c r="AE1780" t="s">
        <v>48</v>
      </c>
      <c r="AF1780" t="s">
        <v>48</v>
      </c>
      <c r="AG1780" t="s">
        <v>48</v>
      </c>
      <c r="AH1780" t="s">
        <v>48</v>
      </c>
      <c r="AI1780" t="s">
        <v>48</v>
      </c>
      <c r="AJ1780" t="s">
        <v>48</v>
      </c>
      <c r="AK1780" t="s">
        <v>48</v>
      </c>
      <c r="AL1780" t="s">
        <v>48</v>
      </c>
      <c r="AN1780" t="s">
        <v>48</v>
      </c>
      <c r="AO1780" t="s">
        <v>48</v>
      </c>
      <c r="AP1780" t="s">
        <v>48</v>
      </c>
      <c r="AQ1780" t="s">
        <v>48</v>
      </c>
      <c r="AR1780" t="s">
        <v>48</v>
      </c>
      <c r="AT1780" t="s">
        <v>48</v>
      </c>
      <c r="AU1780" t="s">
        <v>48</v>
      </c>
      <c r="AV1780" t="s">
        <v>48</v>
      </c>
      <c r="AW1780" t="s">
        <v>48</v>
      </c>
      <c r="AX1780" t="s">
        <v>48</v>
      </c>
      <c r="AY1780" t="s">
        <v>48</v>
      </c>
      <c r="AZ1780" t="s">
        <v>48</v>
      </c>
      <c r="BA1780" t="s">
        <v>48</v>
      </c>
      <c r="BB1780" t="s">
        <v>48</v>
      </c>
      <c r="BC1780" t="s">
        <v>48</v>
      </c>
      <c r="BD1780" t="s">
        <v>48</v>
      </c>
      <c r="BE1780" t="s">
        <v>48</v>
      </c>
      <c r="BF1780" t="s">
        <v>48</v>
      </c>
      <c r="BG1780" s="15" t="e">
        <f ca="1">OFFSET($V$6,0,MATCH(BH1780,$X1780:$BF1780,0))</f>
        <v>#N/A</v>
      </c>
      <c r="BH1780" s="15">
        <f t="shared" si="411"/>
        <v>100000</v>
      </c>
      <c r="BI1780" s="15" t="e">
        <f t="shared" ca="1" si="412"/>
        <v>#N/A</v>
      </c>
      <c r="BJ1780" s="15" t="str">
        <f t="shared" ca="1" si="413"/>
        <v>AT</v>
      </c>
      <c r="BK1780" s="15">
        <f t="shared" si="414"/>
        <v>105</v>
      </c>
      <c r="BL1780" s="15" t="str">
        <f t="shared" ca="1" si="415"/>
        <v>None</v>
      </c>
      <c r="BM1780" s="15">
        <f t="shared" si="416"/>
        <v>2</v>
      </c>
      <c r="BN1780" t="str">
        <f t="shared" si="417"/>
        <v>CHECK</v>
      </c>
      <c r="BO1780" t="str">
        <f t="shared" si="418"/>
        <v>CHECK</v>
      </c>
      <c r="BP1780" t="str">
        <f t="shared" si="419"/>
        <v>CHECK</v>
      </c>
    </row>
    <row r="1781" spans="2:68" hidden="1">
      <c r="B1781">
        <v>20250315</v>
      </c>
      <c r="C1781" t="s">
        <v>75</v>
      </c>
      <c r="D1781">
        <v>2130</v>
      </c>
      <c r="E1781">
        <v>7590</v>
      </c>
      <c r="H1781">
        <v>7589</v>
      </c>
      <c r="K1781">
        <v>-2501</v>
      </c>
      <c r="L1781">
        <v>-2501</v>
      </c>
      <c r="M1781">
        <v>-2500</v>
      </c>
      <c r="N1781" t="s">
        <v>46</v>
      </c>
      <c r="O1781" t="s">
        <v>47</v>
      </c>
      <c r="P1781" s="157">
        <f t="shared" si="405"/>
        <v>0</v>
      </c>
      <c r="Q1781">
        <f t="shared" si="406"/>
        <v>1</v>
      </c>
      <c r="R1781" s="157" t="str">
        <f t="shared" si="407"/>
        <v>NA</v>
      </c>
      <c r="S1781" s="157" t="str">
        <f t="shared" si="408"/>
        <v>NA</v>
      </c>
      <c r="T1781" t="str">
        <f t="shared" si="409"/>
        <v>NA</v>
      </c>
      <c r="U1781">
        <f t="shared" si="410"/>
        <v>0</v>
      </c>
      <c r="V1781">
        <f>MIN(IF(SUM(W1781,X1781,Y1781,AA1781,AB1781,AE1781,AD1781,AG1781,AH1781,AK1781,AJ1781,AN1781,AO1781,AQ1781,AR1781,AT1781,AU1781,AV1781,A1781,BB1781,AX1781,AY1781,AZ1781,BA1781,BD1781,BE1781)=0,0,1)+IF(O1781="Smoothing ramp",1,0)+IF(ISNUMBER(W1781),1,0)+IF(ISNUMBER(X1781),1,0)+IF(ISNUMBER(Y1781),1,0)+IF(ISNUMBER(#REF!),1,0)+IF(ISNUMBER(AA1781),1,0)+IF(ISNUMBER(AB1781),1,0)+IF(ISNUMBER(#REF!),1,0)+IF(ISNUMBER(AE1781),1,0)+IF(ISNUMBER(AD1781),1,0)+IF(ISNUMBER(AG1781),1,0)+IF(ISNUMBER(AH1781),1,0)+IF(ISNUMBER(AJ1781),1,0)+IF(ISNUMBER(AK1781),1,0)+IF(ISNUMBER(AN1781),1,0)+IF(ISNUMBER(AO1781),1,0)+IF(ISNUMBER(AQ1781),1,0)+IF(ISNUMBER(AR1781),1,0)+IF(ISNUMBER(AT1781),1,0)+IF(ISNUMBER(AU1781),1,0)+IF(ISNUMBER(AV1781),1,0)+IF(ISNUMBER(#REF!),1,0)+IF(ISNUMBER(AM1781),1,0)+IF(ISNUMBER(BB1781),1,0)+IF(ISNUMBER(AX1781),1,0)+IF(ISNUMBER(AY1781),1,0)+IF(ISNUMBER(AZ1781),1,0)+IF(ISNUMBER(BA1781),1,0)+IF(ISNUMBER(BD1781),1,0)+IF(ISNUMBER(BE1781),1,0),1)</f>
        <v>1</v>
      </c>
      <c r="W1781">
        <v>229</v>
      </c>
      <c r="X1781" t="s">
        <v>48</v>
      </c>
      <c r="Y1781" t="s">
        <v>48</v>
      </c>
      <c r="Z1781" t="s">
        <v>48</v>
      </c>
      <c r="AA1781">
        <v>105</v>
      </c>
      <c r="AB1781" t="s">
        <v>48</v>
      </c>
      <c r="AC1781" t="s">
        <v>48</v>
      </c>
      <c r="AD1781" t="s">
        <v>48</v>
      </c>
      <c r="AE1781" t="s">
        <v>48</v>
      </c>
      <c r="AF1781" t="s">
        <v>48</v>
      </c>
      <c r="AG1781" t="s">
        <v>48</v>
      </c>
      <c r="AH1781" t="s">
        <v>48</v>
      </c>
      <c r="AI1781" t="s">
        <v>48</v>
      </c>
      <c r="AJ1781" t="s">
        <v>48</v>
      </c>
      <c r="AK1781" t="s">
        <v>48</v>
      </c>
      <c r="AL1781" t="s">
        <v>48</v>
      </c>
      <c r="AN1781" t="s">
        <v>48</v>
      </c>
      <c r="AO1781" t="s">
        <v>48</v>
      </c>
      <c r="AP1781" t="s">
        <v>48</v>
      </c>
      <c r="AQ1781" t="s">
        <v>48</v>
      </c>
      <c r="AR1781" t="s">
        <v>48</v>
      </c>
      <c r="AT1781" t="s">
        <v>48</v>
      </c>
      <c r="AU1781" t="s">
        <v>48</v>
      </c>
      <c r="AV1781" t="s">
        <v>48</v>
      </c>
      <c r="AW1781" t="s">
        <v>48</v>
      </c>
      <c r="AX1781" t="s">
        <v>48</v>
      </c>
      <c r="AY1781" t="s">
        <v>48</v>
      </c>
      <c r="AZ1781" t="s">
        <v>48</v>
      </c>
      <c r="BA1781" t="s">
        <v>48</v>
      </c>
      <c r="BB1781" t="s">
        <v>48</v>
      </c>
      <c r="BC1781" t="s">
        <v>48</v>
      </c>
      <c r="BD1781" t="s">
        <v>48</v>
      </c>
      <c r="BE1781" t="s">
        <v>48</v>
      </c>
      <c r="BF1781" t="s">
        <v>48</v>
      </c>
      <c r="BG1781" s="15" t="e">
        <f ca="1">OFFSET($V$6,0,MATCH(BH1781,$X1781:$BF1781,0))</f>
        <v>#N/A</v>
      </c>
      <c r="BH1781" s="15">
        <f t="shared" si="411"/>
        <v>100000</v>
      </c>
      <c r="BI1781" s="15" t="e">
        <f t="shared" ca="1" si="412"/>
        <v>#N/A</v>
      </c>
      <c r="BJ1781" s="15" t="str">
        <f t="shared" ca="1" si="413"/>
        <v>AT</v>
      </c>
      <c r="BK1781" s="15">
        <f t="shared" si="414"/>
        <v>105</v>
      </c>
      <c r="BL1781" s="15" t="str">
        <f t="shared" ca="1" si="415"/>
        <v>None</v>
      </c>
      <c r="BM1781" s="15">
        <f t="shared" si="416"/>
        <v>2</v>
      </c>
      <c r="BN1781" t="str">
        <f t="shared" si="417"/>
        <v>CHECK</v>
      </c>
      <c r="BO1781" t="str">
        <f t="shared" si="418"/>
        <v>CHECK</v>
      </c>
      <c r="BP1781" t="str">
        <f t="shared" si="419"/>
        <v>CHECK</v>
      </c>
    </row>
    <row r="1782" spans="2:68" hidden="1">
      <c r="B1782">
        <v>20250315</v>
      </c>
      <c r="C1782" t="s">
        <v>75</v>
      </c>
      <c r="D1782">
        <v>2230</v>
      </c>
      <c r="E1782">
        <v>7590</v>
      </c>
      <c r="H1782">
        <v>7589</v>
      </c>
      <c r="K1782">
        <v>-2501</v>
      </c>
      <c r="L1782">
        <v>-2501</v>
      </c>
      <c r="M1782">
        <v>-2500</v>
      </c>
      <c r="N1782" t="s">
        <v>46</v>
      </c>
      <c r="O1782" t="s">
        <v>47</v>
      </c>
      <c r="P1782" s="157">
        <f t="shared" si="405"/>
        <v>0</v>
      </c>
      <c r="Q1782">
        <f t="shared" si="406"/>
        <v>1</v>
      </c>
      <c r="R1782" s="157" t="str">
        <f t="shared" si="407"/>
        <v>NA</v>
      </c>
      <c r="S1782" s="157" t="str">
        <f t="shared" si="408"/>
        <v>NA</v>
      </c>
      <c r="T1782" t="str">
        <f t="shared" si="409"/>
        <v>NA</v>
      </c>
      <c r="U1782">
        <f t="shared" si="410"/>
        <v>0</v>
      </c>
      <c r="V1782">
        <f>MIN(IF(SUM(W1782,X1782,Y1782,AA1782,AB1782,AE1782,AD1782,AG1782,AH1782,AK1782,AJ1782,AN1782,AO1782,AQ1782,AR1782,AT1782,AU1782,AV1782,A1782,BB1782,AX1782,AY1782,AZ1782,BA1782,BD1782,BE1782)=0,0,1)+IF(O1782="Smoothing ramp",1,0)+IF(ISNUMBER(W1782),1,0)+IF(ISNUMBER(X1782),1,0)+IF(ISNUMBER(Y1782),1,0)+IF(ISNUMBER(#REF!),1,0)+IF(ISNUMBER(AA1782),1,0)+IF(ISNUMBER(AB1782),1,0)+IF(ISNUMBER(#REF!),1,0)+IF(ISNUMBER(AE1782),1,0)+IF(ISNUMBER(AD1782),1,0)+IF(ISNUMBER(AG1782),1,0)+IF(ISNUMBER(AH1782),1,0)+IF(ISNUMBER(AJ1782),1,0)+IF(ISNUMBER(AK1782),1,0)+IF(ISNUMBER(AN1782),1,0)+IF(ISNUMBER(AO1782),1,0)+IF(ISNUMBER(AQ1782),1,0)+IF(ISNUMBER(AR1782),1,0)+IF(ISNUMBER(AT1782),1,0)+IF(ISNUMBER(AU1782),1,0)+IF(ISNUMBER(AV1782),1,0)+IF(ISNUMBER(#REF!),1,0)+IF(ISNUMBER(AM1782),1,0)+IF(ISNUMBER(BB1782),1,0)+IF(ISNUMBER(AX1782),1,0)+IF(ISNUMBER(AY1782),1,0)+IF(ISNUMBER(AZ1782),1,0)+IF(ISNUMBER(BA1782),1,0)+IF(ISNUMBER(BD1782),1,0)+IF(ISNUMBER(BE1782),1,0),1)</f>
        <v>1</v>
      </c>
      <c r="W1782">
        <v>229</v>
      </c>
      <c r="X1782" t="s">
        <v>48</v>
      </c>
      <c r="Y1782" t="s">
        <v>48</v>
      </c>
      <c r="Z1782" t="s">
        <v>48</v>
      </c>
      <c r="AA1782">
        <v>105</v>
      </c>
      <c r="AB1782" t="s">
        <v>48</v>
      </c>
      <c r="AC1782" t="s">
        <v>48</v>
      </c>
      <c r="AD1782" t="s">
        <v>48</v>
      </c>
      <c r="AE1782" t="s">
        <v>48</v>
      </c>
      <c r="AF1782" t="s">
        <v>48</v>
      </c>
      <c r="AG1782" t="s">
        <v>48</v>
      </c>
      <c r="AH1782" t="s">
        <v>48</v>
      </c>
      <c r="AI1782" t="s">
        <v>48</v>
      </c>
      <c r="AJ1782" t="s">
        <v>48</v>
      </c>
      <c r="AK1782" t="s">
        <v>48</v>
      </c>
      <c r="AL1782" t="s">
        <v>48</v>
      </c>
      <c r="AN1782" t="s">
        <v>48</v>
      </c>
      <c r="AO1782" t="s">
        <v>48</v>
      </c>
      <c r="AP1782" t="s">
        <v>48</v>
      </c>
      <c r="AQ1782" t="s">
        <v>48</v>
      </c>
      <c r="AR1782" t="s">
        <v>48</v>
      </c>
      <c r="AT1782" t="s">
        <v>48</v>
      </c>
      <c r="AU1782" t="s">
        <v>48</v>
      </c>
      <c r="AV1782" t="s">
        <v>48</v>
      </c>
      <c r="AW1782" t="s">
        <v>48</v>
      </c>
      <c r="AX1782" t="s">
        <v>48</v>
      </c>
      <c r="AY1782" t="s">
        <v>48</v>
      </c>
      <c r="AZ1782" t="s">
        <v>48</v>
      </c>
      <c r="BA1782" t="s">
        <v>48</v>
      </c>
      <c r="BB1782" t="s">
        <v>48</v>
      </c>
      <c r="BC1782" t="s">
        <v>48</v>
      </c>
      <c r="BD1782" t="s">
        <v>48</v>
      </c>
      <c r="BE1782" t="s">
        <v>48</v>
      </c>
      <c r="BF1782" t="s">
        <v>48</v>
      </c>
      <c r="BG1782" s="15" t="e">
        <f ca="1">OFFSET($V$6,0,MATCH(BH1782,$X1782:$BF1782,0))</f>
        <v>#N/A</v>
      </c>
      <c r="BH1782" s="15">
        <f t="shared" si="411"/>
        <v>100000</v>
      </c>
      <c r="BI1782" s="15" t="e">
        <f t="shared" ca="1" si="412"/>
        <v>#N/A</v>
      </c>
      <c r="BJ1782" s="15" t="str">
        <f t="shared" ca="1" si="413"/>
        <v>AT</v>
      </c>
      <c r="BK1782" s="15">
        <f t="shared" si="414"/>
        <v>105</v>
      </c>
      <c r="BL1782" s="15" t="str">
        <f t="shared" ca="1" si="415"/>
        <v>None</v>
      </c>
      <c r="BM1782" s="15">
        <f t="shared" si="416"/>
        <v>2</v>
      </c>
      <c r="BN1782" t="str">
        <f t="shared" si="417"/>
        <v>CHECK</v>
      </c>
      <c r="BO1782" t="str">
        <f t="shared" si="418"/>
        <v>CHECK</v>
      </c>
      <c r="BP1782" t="str">
        <f t="shared" si="419"/>
        <v>CHECK</v>
      </c>
    </row>
    <row r="1783" spans="2:68" hidden="1">
      <c r="B1783">
        <v>20250315</v>
      </c>
      <c r="C1783" t="s">
        <v>75</v>
      </c>
      <c r="D1783">
        <v>2330</v>
      </c>
      <c r="E1783">
        <v>6780</v>
      </c>
      <c r="H1783">
        <v>6779</v>
      </c>
      <c r="K1783">
        <v>-1917</v>
      </c>
      <c r="L1783">
        <v>-1917</v>
      </c>
      <c r="M1783">
        <v>-1917</v>
      </c>
      <c r="N1783" t="s">
        <v>46</v>
      </c>
      <c r="O1783" t="s">
        <v>47</v>
      </c>
      <c r="P1783" s="157">
        <f t="shared" si="405"/>
        <v>0</v>
      </c>
      <c r="Q1783">
        <f t="shared" si="406"/>
        <v>1</v>
      </c>
      <c r="R1783" s="157" t="str">
        <f t="shared" si="407"/>
        <v>NA</v>
      </c>
      <c r="S1783" s="157" t="str">
        <f t="shared" si="408"/>
        <v>NA</v>
      </c>
      <c r="T1783" t="str">
        <f t="shared" si="409"/>
        <v>NA</v>
      </c>
      <c r="U1783">
        <f t="shared" si="410"/>
        <v>0</v>
      </c>
      <c r="V1783">
        <f>MIN(IF(SUM(W1783,X1783,Y1783,AA1783,AB1783,AE1783,AD1783,AG1783,AH1783,AK1783,AJ1783,AN1783,AO1783,AQ1783,AR1783,AT1783,AU1783,AV1783,A1783,BB1783,AX1783,AY1783,AZ1783,BA1783,BD1783,BE1783)=0,0,1)+IF(O1783="Smoothing ramp",1,0)+IF(ISNUMBER(W1783),1,0)+IF(ISNUMBER(X1783),1,0)+IF(ISNUMBER(Y1783),1,0)+IF(ISNUMBER(#REF!),1,0)+IF(ISNUMBER(AA1783),1,0)+IF(ISNUMBER(AB1783),1,0)+IF(ISNUMBER(#REF!),1,0)+IF(ISNUMBER(AE1783),1,0)+IF(ISNUMBER(AD1783),1,0)+IF(ISNUMBER(AG1783),1,0)+IF(ISNUMBER(AH1783),1,0)+IF(ISNUMBER(AJ1783),1,0)+IF(ISNUMBER(AK1783),1,0)+IF(ISNUMBER(AN1783),1,0)+IF(ISNUMBER(AO1783),1,0)+IF(ISNUMBER(AQ1783),1,0)+IF(ISNUMBER(AR1783),1,0)+IF(ISNUMBER(AT1783),1,0)+IF(ISNUMBER(AU1783),1,0)+IF(ISNUMBER(AV1783),1,0)+IF(ISNUMBER(#REF!),1,0)+IF(ISNUMBER(AM1783),1,0)+IF(ISNUMBER(BB1783),1,0)+IF(ISNUMBER(AX1783),1,0)+IF(ISNUMBER(AY1783),1,0)+IF(ISNUMBER(AZ1783),1,0)+IF(ISNUMBER(BA1783),1,0)+IF(ISNUMBER(BD1783),1,0)+IF(ISNUMBER(BE1783),1,0),1)</f>
        <v>1</v>
      </c>
      <c r="W1783">
        <v>211</v>
      </c>
      <c r="X1783" t="s">
        <v>48</v>
      </c>
      <c r="Y1783" t="s">
        <v>48</v>
      </c>
      <c r="Z1783" t="s">
        <v>48</v>
      </c>
      <c r="AA1783">
        <v>120</v>
      </c>
      <c r="AB1783" t="s">
        <v>48</v>
      </c>
      <c r="AC1783" t="s">
        <v>48</v>
      </c>
      <c r="AD1783" t="s">
        <v>48</v>
      </c>
      <c r="AE1783" t="s">
        <v>48</v>
      </c>
      <c r="AF1783" t="s">
        <v>48</v>
      </c>
      <c r="AG1783" t="s">
        <v>48</v>
      </c>
      <c r="AH1783" t="s">
        <v>48</v>
      </c>
      <c r="AI1783" t="s">
        <v>48</v>
      </c>
      <c r="AJ1783" t="s">
        <v>48</v>
      </c>
      <c r="AK1783" t="s">
        <v>48</v>
      </c>
      <c r="AL1783" t="s">
        <v>48</v>
      </c>
      <c r="AN1783" t="s">
        <v>48</v>
      </c>
      <c r="AO1783" t="s">
        <v>48</v>
      </c>
      <c r="AP1783" t="s">
        <v>48</v>
      </c>
      <c r="AQ1783" t="s">
        <v>48</v>
      </c>
      <c r="AR1783" t="s">
        <v>48</v>
      </c>
      <c r="AT1783" t="s">
        <v>48</v>
      </c>
      <c r="AU1783" t="s">
        <v>48</v>
      </c>
      <c r="AV1783" t="s">
        <v>48</v>
      </c>
      <c r="AW1783" t="s">
        <v>48</v>
      </c>
      <c r="AX1783" t="s">
        <v>48</v>
      </c>
      <c r="AY1783" t="s">
        <v>48</v>
      </c>
      <c r="AZ1783" t="s">
        <v>48</v>
      </c>
      <c r="BA1783" t="s">
        <v>48</v>
      </c>
      <c r="BB1783" t="s">
        <v>48</v>
      </c>
      <c r="BC1783" t="s">
        <v>48</v>
      </c>
      <c r="BD1783" t="s">
        <v>48</v>
      </c>
      <c r="BE1783" t="s">
        <v>48</v>
      </c>
      <c r="BF1783" t="s">
        <v>48</v>
      </c>
      <c r="BG1783" s="15" t="e">
        <f ca="1">OFFSET($V$6,0,MATCH(BH1783,$X1783:$BF1783,0))</f>
        <v>#N/A</v>
      </c>
      <c r="BH1783" s="15">
        <f t="shared" si="411"/>
        <v>100000</v>
      </c>
      <c r="BI1783" s="15" t="e">
        <f t="shared" ca="1" si="412"/>
        <v>#N/A</v>
      </c>
      <c r="BJ1783" s="15" t="str">
        <f t="shared" ca="1" si="413"/>
        <v>AT</v>
      </c>
      <c r="BK1783" s="15">
        <f t="shared" si="414"/>
        <v>120</v>
      </c>
      <c r="BL1783" s="15" t="str">
        <f t="shared" ca="1" si="415"/>
        <v>None</v>
      </c>
      <c r="BM1783" s="15">
        <f t="shared" si="416"/>
        <v>2</v>
      </c>
      <c r="BN1783" t="str">
        <f t="shared" si="417"/>
        <v>CHECK</v>
      </c>
      <c r="BO1783" t="str">
        <f t="shared" si="418"/>
        <v>CHECK</v>
      </c>
      <c r="BP1783" t="str">
        <f t="shared" si="419"/>
        <v>CHECK</v>
      </c>
    </row>
    <row r="1784" spans="2:68" hidden="1">
      <c r="B1784">
        <v>20250316</v>
      </c>
      <c r="C1784" t="s">
        <v>75</v>
      </c>
      <c r="D1784">
        <v>30</v>
      </c>
      <c r="E1784">
        <v>8647</v>
      </c>
      <c r="H1784">
        <v>8634</v>
      </c>
      <c r="K1784">
        <v>227</v>
      </c>
      <c r="L1784">
        <v>201</v>
      </c>
      <c r="M1784">
        <v>39</v>
      </c>
      <c r="N1784" t="s">
        <v>53</v>
      </c>
      <c r="O1784" t="s">
        <v>51</v>
      </c>
      <c r="P1784" s="157">
        <f t="shared" si="405"/>
        <v>26</v>
      </c>
      <c r="Q1784">
        <f t="shared" si="406"/>
        <v>13</v>
      </c>
      <c r="R1784" s="157" t="str">
        <f t="shared" si="407"/>
        <v>NA</v>
      </c>
      <c r="S1784" s="157" t="str">
        <f t="shared" si="408"/>
        <v>NA</v>
      </c>
      <c r="T1784" t="str">
        <f t="shared" si="409"/>
        <v>NA</v>
      </c>
      <c r="U1784">
        <f t="shared" si="410"/>
        <v>-123</v>
      </c>
      <c r="V1784">
        <f>MIN(IF(SUM(W1784,X1784,Y1784,AA1784,AB1784,AE1784,AD1784,AG1784,AH1784,AK1784,AJ1784,AN1784,AO1784,AQ1784,AR1784,AT1784,AU1784,AV1784,A1784,BB1784,AX1784,AY1784,AZ1784,BA1784,BD1784,BE1784)=0,0,1)+IF(O1784="Smoothing ramp",1,0)+IF(ISNUMBER(W1784),1,0)+IF(ISNUMBER(X1784),1,0)+IF(ISNUMBER(Y1784),1,0)+IF(ISNUMBER(#REF!),1,0)+IF(ISNUMBER(AA1784),1,0)+IF(ISNUMBER(AB1784),1,0)+IF(ISNUMBER(#REF!),1,0)+IF(ISNUMBER(AE1784),1,0)+IF(ISNUMBER(AD1784),1,0)+IF(ISNUMBER(AG1784),1,0)+IF(ISNUMBER(AH1784),1,0)+IF(ISNUMBER(AJ1784),1,0)+IF(ISNUMBER(AK1784),1,0)+IF(ISNUMBER(AN1784),1,0)+IF(ISNUMBER(AO1784),1,0)+IF(ISNUMBER(AQ1784),1,0)+IF(ISNUMBER(AR1784),1,0)+IF(ISNUMBER(AT1784),1,0)+IF(ISNUMBER(AU1784),1,0)+IF(ISNUMBER(AV1784),1,0)+IF(ISNUMBER(#REF!),1,0)+IF(ISNUMBER(AM1784),1,0)+IF(ISNUMBER(BB1784),1,0)+IF(ISNUMBER(AX1784),1,0)+IF(ISNUMBER(AY1784),1,0)+IF(ISNUMBER(AZ1784),1,0)+IF(ISNUMBER(BA1784),1,0)+IF(ISNUMBER(BD1784),1,0)+IF(ISNUMBER(BE1784),1,0),1)</f>
        <v>1</v>
      </c>
      <c r="W1784">
        <v>274</v>
      </c>
      <c r="X1784" t="s">
        <v>48</v>
      </c>
      <c r="Y1784" t="s">
        <v>48</v>
      </c>
      <c r="Z1784" t="s">
        <v>48</v>
      </c>
      <c r="AA1784">
        <v>120</v>
      </c>
      <c r="AB1784" t="s">
        <v>48</v>
      </c>
      <c r="AC1784" t="s">
        <v>48</v>
      </c>
      <c r="AD1784" t="s">
        <v>48</v>
      </c>
      <c r="AE1784" t="s">
        <v>48</v>
      </c>
      <c r="AF1784" t="s">
        <v>48</v>
      </c>
      <c r="AG1784" t="s">
        <v>48</v>
      </c>
      <c r="AH1784" t="s">
        <v>48</v>
      </c>
      <c r="AI1784" t="s">
        <v>48</v>
      </c>
      <c r="AJ1784" t="s">
        <v>48</v>
      </c>
      <c r="AK1784" t="s">
        <v>48</v>
      </c>
      <c r="AL1784" t="s">
        <v>48</v>
      </c>
      <c r="AN1784" t="s">
        <v>48</v>
      </c>
      <c r="AO1784" t="s">
        <v>48</v>
      </c>
      <c r="AP1784" t="s">
        <v>48</v>
      </c>
      <c r="AQ1784" t="s">
        <v>48</v>
      </c>
      <c r="AR1784" t="s">
        <v>48</v>
      </c>
      <c r="AT1784" t="s">
        <v>48</v>
      </c>
      <c r="AU1784" t="s">
        <v>48</v>
      </c>
      <c r="AV1784" t="s">
        <v>48</v>
      </c>
      <c r="AW1784" t="s">
        <v>48</v>
      </c>
      <c r="AX1784" t="s">
        <v>48</v>
      </c>
      <c r="AY1784" t="s">
        <v>48</v>
      </c>
      <c r="AZ1784" t="s">
        <v>48</v>
      </c>
      <c r="BA1784" t="s">
        <v>48</v>
      </c>
      <c r="BB1784" t="s">
        <v>48</v>
      </c>
      <c r="BC1784" t="s">
        <v>48</v>
      </c>
      <c r="BD1784" t="s">
        <v>48</v>
      </c>
      <c r="BE1784" t="s">
        <v>48</v>
      </c>
      <c r="BF1784" t="s">
        <v>48</v>
      </c>
      <c r="BG1784" s="15" t="e">
        <f ca="1">OFFSET($V$6,0,MATCH(BH1784,$X1784:$BF1784,0))</f>
        <v>#N/A</v>
      </c>
      <c r="BH1784" s="15">
        <f t="shared" si="411"/>
        <v>100000</v>
      </c>
      <c r="BI1784" s="15" t="e">
        <f t="shared" ca="1" si="412"/>
        <v>#N/A</v>
      </c>
      <c r="BJ1784" s="15" t="str">
        <f t="shared" ca="1" si="413"/>
        <v>AT</v>
      </c>
      <c r="BK1784" s="15">
        <f t="shared" si="414"/>
        <v>120</v>
      </c>
      <c r="BL1784" s="15" t="str">
        <f t="shared" ca="1" si="415"/>
        <v>None</v>
      </c>
      <c r="BM1784" s="15">
        <f t="shared" si="416"/>
        <v>2</v>
      </c>
      <c r="BN1784" t="str">
        <f t="shared" si="417"/>
        <v>CHECK</v>
      </c>
      <c r="BO1784" t="str">
        <f t="shared" si="418"/>
        <v>CHECK</v>
      </c>
      <c r="BP1784" t="str">
        <f t="shared" si="419"/>
        <v>CHECK</v>
      </c>
    </row>
    <row r="1785" spans="2:68" hidden="1">
      <c r="B1785">
        <v>20250316</v>
      </c>
      <c r="C1785" t="s">
        <v>75</v>
      </c>
      <c r="D1785">
        <v>130</v>
      </c>
      <c r="E1785">
        <v>8647</v>
      </c>
      <c r="H1785">
        <v>8634</v>
      </c>
      <c r="K1785">
        <v>227</v>
      </c>
      <c r="L1785">
        <v>201</v>
      </c>
      <c r="M1785">
        <v>39</v>
      </c>
      <c r="N1785" t="s">
        <v>53</v>
      </c>
      <c r="O1785" t="s">
        <v>51</v>
      </c>
      <c r="P1785" s="157">
        <f t="shared" si="405"/>
        <v>26</v>
      </c>
      <c r="Q1785">
        <f t="shared" si="406"/>
        <v>13</v>
      </c>
      <c r="R1785" s="157" t="str">
        <f t="shared" si="407"/>
        <v>NA</v>
      </c>
      <c r="S1785" s="157" t="str">
        <f t="shared" si="408"/>
        <v>NA</v>
      </c>
      <c r="T1785" t="str">
        <f t="shared" si="409"/>
        <v>NA</v>
      </c>
      <c r="U1785">
        <f t="shared" si="410"/>
        <v>-123</v>
      </c>
      <c r="V1785">
        <f>MIN(IF(SUM(W1785,X1785,Y1785,AA1785,AB1785,AE1785,AD1785,AG1785,AH1785,AK1785,AJ1785,AN1785,AO1785,AQ1785,AR1785,AT1785,AU1785,AV1785,A1785,BB1785,AX1785,AY1785,AZ1785,BA1785,BD1785,BE1785)=0,0,1)+IF(O1785="Smoothing ramp",1,0)+IF(ISNUMBER(W1785),1,0)+IF(ISNUMBER(X1785),1,0)+IF(ISNUMBER(Y1785),1,0)+IF(ISNUMBER(#REF!),1,0)+IF(ISNUMBER(AA1785),1,0)+IF(ISNUMBER(AB1785),1,0)+IF(ISNUMBER(#REF!),1,0)+IF(ISNUMBER(AE1785),1,0)+IF(ISNUMBER(AD1785),1,0)+IF(ISNUMBER(AG1785),1,0)+IF(ISNUMBER(AH1785),1,0)+IF(ISNUMBER(AJ1785),1,0)+IF(ISNUMBER(AK1785),1,0)+IF(ISNUMBER(AN1785),1,0)+IF(ISNUMBER(AO1785),1,0)+IF(ISNUMBER(AQ1785),1,0)+IF(ISNUMBER(AR1785),1,0)+IF(ISNUMBER(AT1785),1,0)+IF(ISNUMBER(AU1785),1,0)+IF(ISNUMBER(AV1785),1,0)+IF(ISNUMBER(#REF!),1,0)+IF(ISNUMBER(AM1785),1,0)+IF(ISNUMBER(BB1785),1,0)+IF(ISNUMBER(AX1785),1,0)+IF(ISNUMBER(AY1785),1,0)+IF(ISNUMBER(AZ1785),1,0)+IF(ISNUMBER(BA1785),1,0)+IF(ISNUMBER(BD1785),1,0)+IF(ISNUMBER(BE1785),1,0),1)</f>
        <v>1</v>
      </c>
      <c r="W1785">
        <v>274</v>
      </c>
      <c r="X1785" t="s">
        <v>48</v>
      </c>
      <c r="Y1785" t="s">
        <v>48</v>
      </c>
      <c r="Z1785" t="s">
        <v>48</v>
      </c>
      <c r="AA1785">
        <v>120</v>
      </c>
      <c r="AB1785" t="s">
        <v>48</v>
      </c>
      <c r="AC1785" t="s">
        <v>48</v>
      </c>
      <c r="AD1785" t="s">
        <v>48</v>
      </c>
      <c r="AE1785" t="s">
        <v>48</v>
      </c>
      <c r="AF1785" t="s">
        <v>48</v>
      </c>
      <c r="AG1785" t="s">
        <v>48</v>
      </c>
      <c r="AH1785" t="s">
        <v>48</v>
      </c>
      <c r="AI1785" t="s">
        <v>48</v>
      </c>
      <c r="AJ1785" t="s">
        <v>48</v>
      </c>
      <c r="AK1785" t="s">
        <v>48</v>
      </c>
      <c r="AL1785" t="s">
        <v>48</v>
      </c>
      <c r="AN1785" t="s">
        <v>48</v>
      </c>
      <c r="AO1785" t="s">
        <v>48</v>
      </c>
      <c r="AP1785" t="s">
        <v>48</v>
      </c>
      <c r="AQ1785" t="s">
        <v>48</v>
      </c>
      <c r="AR1785" t="s">
        <v>48</v>
      </c>
      <c r="AT1785" t="s">
        <v>48</v>
      </c>
      <c r="AU1785" t="s">
        <v>48</v>
      </c>
      <c r="AV1785" t="s">
        <v>48</v>
      </c>
      <c r="AW1785" t="s">
        <v>48</v>
      </c>
      <c r="AX1785" t="s">
        <v>48</v>
      </c>
      <c r="AY1785" t="s">
        <v>48</v>
      </c>
      <c r="AZ1785" t="s">
        <v>48</v>
      </c>
      <c r="BA1785" t="s">
        <v>48</v>
      </c>
      <c r="BB1785" t="s">
        <v>48</v>
      </c>
      <c r="BC1785" t="s">
        <v>48</v>
      </c>
      <c r="BD1785" t="s">
        <v>48</v>
      </c>
      <c r="BE1785" t="s">
        <v>48</v>
      </c>
      <c r="BF1785" t="s">
        <v>48</v>
      </c>
      <c r="BG1785" s="15" t="e">
        <f ca="1">OFFSET($V$6,0,MATCH(BH1785,$X1785:$BF1785,0))</f>
        <v>#N/A</v>
      </c>
      <c r="BH1785" s="15">
        <f t="shared" si="411"/>
        <v>100000</v>
      </c>
      <c r="BI1785" s="15" t="e">
        <f t="shared" ca="1" si="412"/>
        <v>#N/A</v>
      </c>
      <c r="BJ1785" s="15" t="str">
        <f t="shared" ca="1" si="413"/>
        <v>AT</v>
      </c>
      <c r="BK1785" s="15">
        <f t="shared" si="414"/>
        <v>120</v>
      </c>
      <c r="BL1785" s="15" t="str">
        <f t="shared" ca="1" si="415"/>
        <v>None</v>
      </c>
      <c r="BM1785" s="15">
        <f t="shared" si="416"/>
        <v>2</v>
      </c>
      <c r="BN1785" t="str">
        <f t="shared" si="417"/>
        <v>CHECK</v>
      </c>
      <c r="BO1785" t="str">
        <f t="shared" si="418"/>
        <v>CHECK</v>
      </c>
      <c r="BP1785" t="str">
        <f t="shared" si="419"/>
        <v>CHECK</v>
      </c>
    </row>
    <row r="1786" spans="2:68" hidden="1">
      <c r="B1786">
        <v>20250316</v>
      </c>
      <c r="C1786" t="s">
        <v>75</v>
      </c>
      <c r="D1786">
        <v>230</v>
      </c>
      <c r="E1786">
        <v>8647</v>
      </c>
      <c r="H1786">
        <v>8533</v>
      </c>
      <c r="K1786">
        <v>227</v>
      </c>
      <c r="L1786">
        <v>201</v>
      </c>
      <c r="M1786">
        <v>138</v>
      </c>
      <c r="N1786" t="s">
        <v>53</v>
      </c>
      <c r="O1786" t="s">
        <v>47</v>
      </c>
      <c r="P1786" s="157">
        <f t="shared" si="405"/>
        <v>26</v>
      </c>
      <c r="Q1786">
        <f t="shared" si="406"/>
        <v>114</v>
      </c>
      <c r="R1786" s="157" t="str">
        <f t="shared" si="407"/>
        <v>NA</v>
      </c>
      <c r="S1786" s="157" t="str">
        <f t="shared" si="408"/>
        <v>NA</v>
      </c>
      <c r="T1786" t="str">
        <f t="shared" si="409"/>
        <v>NA</v>
      </c>
      <c r="U1786">
        <f t="shared" si="410"/>
        <v>75</v>
      </c>
      <c r="V1786">
        <f>MIN(IF(SUM(W1786,X1786,Y1786,AA1786,AB1786,AE1786,AD1786,AG1786,AH1786,AK1786,AJ1786,AN1786,AO1786,AQ1786,AR1786,AT1786,AU1786,AV1786,A1786,BB1786,AX1786,AY1786,AZ1786,BA1786,BD1786,BE1786)=0,0,1)+IF(O1786="Smoothing ramp",1,0)+IF(ISNUMBER(W1786),1,0)+IF(ISNUMBER(X1786),1,0)+IF(ISNUMBER(Y1786),1,0)+IF(ISNUMBER(#REF!),1,0)+IF(ISNUMBER(AA1786),1,0)+IF(ISNUMBER(AB1786),1,0)+IF(ISNUMBER(#REF!),1,0)+IF(ISNUMBER(AE1786),1,0)+IF(ISNUMBER(AD1786),1,0)+IF(ISNUMBER(AG1786),1,0)+IF(ISNUMBER(AH1786),1,0)+IF(ISNUMBER(AJ1786),1,0)+IF(ISNUMBER(AK1786),1,0)+IF(ISNUMBER(AN1786),1,0)+IF(ISNUMBER(AO1786),1,0)+IF(ISNUMBER(AQ1786),1,0)+IF(ISNUMBER(AR1786),1,0)+IF(ISNUMBER(AT1786),1,0)+IF(ISNUMBER(AU1786),1,0)+IF(ISNUMBER(AV1786),1,0)+IF(ISNUMBER(#REF!),1,0)+IF(ISNUMBER(AM1786),1,0)+IF(ISNUMBER(BB1786),1,0)+IF(ISNUMBER(AX1786),1,0)+IF(ISNUMBER(AY1786),1,0)+IF(ISNUMBER(AZ1786),1,0)+IF(ISNUMBER(BA1786),1,0)+IF(ISNUMBER(BD1786),1,0)+IF(ISNUMBER(BE1786),1,0),1)</f>
        <v>1</v>
      </c>
      <c r="W1786">
        <v>271</v>
      </c>
      <c r="X1786" t="s">
        <v>48</v>
      </c>
      <c r="Y1786" t="s">
        <v>48</v>
      </c>
      <c r="Z1786" t="s">
        <v>48</v>
      </c>
      <c r="AA1786">
        <v>120</v>
      </c>
      <c r="AB1786" t="s">
        <v>48</v>
      </c>
      <c r="AC1786" t="s">
        <v>48</v>
      </c>
      <c r="AD1786" t="s">
        <v>48</v>
      </c>
      <c r="AE1786" t="s">
        <v>48</v>
      </c>
      <c r="AF1786" t="s">
        <v>48</v>
      </c>
      <c r="AG1786" t="s">
        <v>48</v>
      </c>
      <c r="AH1786" t="s">
        <v>48</v>
      </c>
      <c r="AI1786" t="s">
        <v>48</v>
      </c>
      <c r="AJ1786" t="s">
        <v>48</v>
      </c>
      <c r="AK1786" t="s">
        <v>48</v>
      </c>
      <c r="AL1786" t="s">
        <v>48</v>
      </c>
      <c r="AN1786" t="s">
        <v>48</v>
      </c>
      <c r="AO1786" t="s">
        <v>48</v>
      </c>
      <c r="AP1786" t="s">
        <v>48</v>
      </c>
      <c r="AQ1786" t="s">
        <v>48</v>
      </c>
      <c r="AR1786" t="s">
        <v>48</v>
      </c>
      <c r="AT1786" t="s">
        <v>48</v>
      </c>
      <c r="AU1786" t="s">
        <v>48</v>
      </c>
      <c r="AV1786" t="s">
        <v>48</v>
      </c>
      <c r="AW1786" t="s">
        <v>48</v>
      </c>
      <c r="AX1786" t="s">
        <v>48</v>
      </c>
      <c r="AY1786" t="s">
        <v>48</v>
      </c>
      <c r="AZ1786" t="s">
        <v>48</v>
      </c>
      <c r="BA1786" t="s">
        <v>48</v>
      </c>
      <c r="BB1786" t="s">
        <v>48</v>
      </c>
      <c r="BC1786" t="s">
        <v>48</v>
      </c>
      <c r="BD1786" t="s">
        <v>48</v>
      </c>
      <c r="BE1786" t="s">
        <v>48</v>
      </c>
      <c r="BF1786" t="s">
        <v>48</v>
      </c>
      <c r="BG1786" s="15" t="e">
        <f ca="1">OFFSET($V$6,0,MATCH(BH1786,$X1786:$BF1786,0))</f>
        <v>#N/A</v>
      </c>
      <c r="BH1786" s="15">
        <f t="shared" si="411"/>
        <v>100000</v>
      </c>
      <c r="BI1786" s="15" t="e">
        <f t="shared" ca="1" si="412"/>
        <v>#N/A</v>
      </c>
      <c r="BJ1786" s="15" t="str">
        <f t="shared" ca="1" si="413"/>
        <v>AT</v>
      </c>
      <c r="BK1786" s="15">
        <f t="shared" si="414"/>
        <v>120</v>
      </c>
      <c r="BL1786" s="15" t="str">
        <f t="shared" ca="1" si="415"/>
        <v>None</v>
      </c>
      <c r="BM1786" s="15">
        <f t="shared" si="416"/>
        <v>2</v>
      </c>
      <c r="BN1786" t="str">
        <f t="shared" si="417"/>
        <v>CHECK</v>
      </c>
      <c r="BO1786" t="str">
        <f t="shared" si="418"/>
        <v>CHECK</v>
      </c>
      <c r="BP1786" t="str">
        <f t="shared" si="419"/>
        <v>CHECK</v>
      </c>
    </row>
    <row r="1787" spans="2:68" hidden="1">
      <c r="B1787">
        <v>20250316</v>
      </c>
      <c r="C1787" t="s">
        <v>75</v>
      </c>
      <c r="D1787">
        <v>330</v>
      </c>
      <c r="E1787">
        <v>7051</v>
      </c>
      <c r="H1787">
        <v>7033</v>
      </c>
      <c r="K1787">
        <v>5103</v>
      </c>
      <c r="L1787">
        <v>171</v>
      </c>
      <c r="M1787">
        <v>4950</v>
      </c>
      <c r="N1787" t="s">
        <v>53</v>
      </c>
      <c r="O1787" t="s">
        <v>51</v>
      </c>
      <c r="P1787" s="157">
        <f t="shared" si="405"/>
        <v>4932</v>
      </c>
      <c r="Q1787">
        <f t="shared" si="406"/>
        <v>18</v>
      </c>
      <c r="R1787" s="157" t="str">
        <f t="shared" si="407"/>
        <v>NA</v>
      </c>
      <c r="S1787" s="157" t="str">
        <f t="shared" si="408"/>
        <v>NA</v>
      </c>
      <c r="T1787" t="str">
        <f t="shared" si="409"/>
        <v>NA</v>
      </c>
      <c r="U1787">
        <f t="shared" si="410"/>
        <v>9729</v>
      </c>
      <c r="V1787">
        <f>MIN(IF(SUM(W1787,X1787,Y1787,AA1787,AB1787,AE1787,AD1787,AG1787,AH1787,AK1787,AJ1787,AN1787,AO1787,AQ1787,AR1787,AT1787,AU1787,AV1787,A1787,BB1787,AX1787,AY1787,AZ1787,BA1787,BD1787,BE1787)=0,0,1)+IF(O1787="Smoothing ramp",1,0)+IF(ISNUMBER(W1787),1,0)+IF(ISNUMBER(X1787),1,0)+IF(ISNUMBER(Y1787),1,0)+IF(ISNUMBER(#REF!),1,0)+IF(ISNUMBER(AA1787),1,0)+IF(ISNUMBER(AB1787),1,0)+IF(ISNUMBER(#REF!),1,0)+IF(ISNUMBER(AE1787),1,0)+IF(ISNUMBER(AD1787),1,0)+IF(ISNUMBER(AG1787),1,0)+IF(ISNUMBER(AH1787),1,0)+IF(ISNUMBER(AJ1787),1,0)+IF(ISNUMBER(AK1787),1,0)+IF(ISNUMBER(AN1787),1,0)+IF(ISNUMBER(AO1787),1,0)+IF(ISNUMBER(AQ1787),1,0)+IF(ISNUMBER(AR1787),1,0)+IF(ISNUMBER(AT1787),1,0)+IF(ISNUMBER(AU1787),1,0)+IF(ISNUMBER(AV1787),1,0)+IF(ISNUMBER(#REF!),1,0)+IF(ISNUMBER(AM1787),1,0)+IF(ISNUMBER(BB1787),1,0)+IF(ISNUMBER(AX1787),1,0)+IF(ISNUMBER(AY1787),1,0)+IF(ISNUMBER(AZ1787),1,0)+IF(ISNUMBER(BA1787),1,0)+IF(ISNUMBER(BD1787),1,0)+IF(ISNUMBER(BE1787),1,0),1)</f>
        <v>1</v>
      </c>
      <c r="W1787">
        <v>220</v>
      </c>
      <c r="X1787" t="s">
        <v>48</v>
      </c>
      <c r="Y1787" t="s">
        <v>48</v>
      </c>
      <c r="Z1787" t="s">
        <v>48</v>
      </c>
      <c r="AA1787">
        <v>120</v>
      </c>
      <c r="AB1787" t="s">
        <v>48</v>
      </c>
      <c r="AC1787" t="s">
        <v>48</v>
      </c>
      <c r="AD1787" t="s">
        <v>48</v>
      </c>
      <c r="AE1787" t="s">
        <v>48</v>
      </c>
      <c r="AF1787" t="s">
        <v>48</v>
      </c>
      <c r="AG1787" t="s">
        <v>48</v>
      </c>
      <c r="AH1787" t="s">
        <v>48</v>
      </c>
      <c r="AI1787" t="s">
        <v>48</v>
      </c>
      <c r="AJ1787" t="s">
        <v>48</v>
      </c>
      <c r="AK1787" t="s">
        <v>48</v>
      </c>
      <c r="AL1787" t="s">
        <v>48</v>
      </c>
      <c r="AN1787" t="s">
        <v>48</v>
      </c>
      <c r="AO1787" t="s">
        <v>48</v>
      </c>
      <c r="AP1787" t="s">
        <v>48</v>
      </c>
      <c r="AQ1787" t="s">
        <v>48</v>
      </c>
      <c r="AR1787" t="s">
        <v>48</v>
      </c>
      <c r="AT1787" t="s">
        <v>48</v>
      </c>
      <c r="AU1787" t="s">
        <v>48</v>
      </c>
      <c r="AV1787" t="s">
        <v>48</v>
      </c>
      <c r="AW1787" t="s">
        <v>48</v>
      </c>
      <c r="AX1787" t="s">
        <v>48</v>
      </c>
      <c r="AY1787" t="s">
        <v>48</v>
      </c>
      <c r="AZ1787" t="s">
        <v>48</v>
      </c>
      <c r="BA1787" t="s">
        <v>48</v>
      </c>
      <c r="BB1787" t="s">
        <v>48</v>
      </c>
      <c r="BC1787" t="s">
        <v>48</v>
      </c>
      <c r="BD1787" t="s">
        <v>48</v>
      </c>
      <c r="BE1787" t="s">
        <v>48</v>
      </c>
      <c r="BF1787" t="s">
        <v>48</v>
      </c>
      <c r="BG1787" s="15" t="e">
        <f ca="1">OFFSET($V$6,0,MATCH(BH1787,$X1787:$BF1787,0))</f>
        <v>#N/A</v>
      </c>
      <c r="BH1787" s="15">
        <f t="shared" si="411"/>
        <v>100000</v>
      </c>
      <c r="BI1787" s="15" t="e">
        <f t="shared" ca="1" si="412"/>
        <v>#N/A</v>
      </c>
      <c r="BJ1787" s="15" t="str">
        <f t="shared" ca="1" si="413"/>
        <v>AT</v>
      </c>
      <c r="BK1787" s="15">
        <f t="shared" si="414"/>
        <v>120</v>
      </c>
      <c r="BL1787" s="15" t="str">
        <f t="shared" ca="1" si="415"/>
        <v>None</v>
      </c>
      <c r="BM1787" s="15">
        <f t="shared" si="416"/>
        <v>2</v>
      </c>
      <c r="BN1787" t="str">
        <f t="shared" si="417"/>
        <v>CHECK</v>
      </c>
      <c r="BO1787" t="str">
        <f t="shared" si="418"/>
        <v>CHECK</v>
      </c>
      <c r="BP1787" t="str">
        <f t="shared" si="419"/>
        <v>CHECK</v>
      </c>
    </row>
    <row r="1788" spans="2:68" hidden="1">
      <c r="B1788">
        <v>20250316</v>
      </c>
      <c r="C1788" t="s">
        <v>75</v>
      </c>
      <c r="D1788">
        <v>430</v>
      </c>
      <c r="E1788">
        <v>7051</v>
      </c>
      <c r="H1788">
        <v>7033</v>
      </c>
      <c r="K1788">
        <v>5103</v>
      </c>
      <c r="L1788">
        <v>171</v>
      </c>
      <c r="M1788">
        <v>4950</v>
      </c>
      <c r="N1788" t="s">
        <v>53</v>
      </c>
      <c r="O1788" t="s">
        <v>51</v>
      </c>
      <c r="P1788" s="157">
        <f t="shared" si="405"/>
        <v>4932</v>
      </c>
      <c r="Q1788">
        <f t="shared" si="406"/>
        <v>18</v>
      </c>
      <c r="R1788" s="157" t="str">
        <f t="shared" si="407"/>
        <v>NA</v>
      </c>
      <c r="S1788" s="157" t="str">
        <f t="shared" si="408"/>
        <v>NA</v>
      </c>
      <c r="T1788" t="str">
        <f t="shared" si="409"/>
        <v>NA</v>
      </c>
      <c r="U1788">
        <f t="shared" si="410"/>
        <v>9729</v>
      </c>
      <c r="V1788">
        <f>MIN(IF(SUM(W1788,X1788,Y1788,AA1788,AB1788,AE1788,AD1788,AG1788,AH1788,AK1788,AJ1788,AN1788,AO1788,AQ1788,AR1788,AT1788,AU1788,AV1788,A1788,BB1788,AX1788,AY1788,AZ1788,BA1788,BD1788,BE1788)=0,0,1)+IF(O1788="Smoothing ramp",1,0)+IF(ISNUMBER(W1788),1,0)+IF(ISNUMBER(X1788),1,0)+IF(ISNUMBER(Y1788),1,0)+IF(ISNUMBER(#REF!),1,0)+IF(ISNUMBER(AA1788),1,0)+IF(ISNUMBER(AB1788),1,0)+IF(ISNUMBER(#REF!),1,0)+IF(ISNUMBER(AE1788),1,0)+IF(ISNUMBER(AD1788),1,0)+IF(ISNUMBER(AG1788),1,0)+IF(ISNUMBER(AH1788),1,0)+IF(ISNUMBER(AJ1788),1,0)+IF(ISNUMBER(AK1788),1,0)+IF(ISNUMBER(AN1788),1,0)+IF(ISNUMBER(AO1788),1,0)+IF(ISNUMBER(AQ1788),1,0)+IF(ISNUMBER(AR1788),1,0)+IF(ISNUMBER(AT1788),1,0)+IF(ISNUMBER(AU1788),1,0)+IF(ISNUMBER(AV1788),1,0)+IF(ISNUMBER(#REF!),1,0)+IF(ISNUMBER(AM1788),1,0)+IF(ISNUMBER(BB1788),1,0)+IF(ISNUMBER(AX1788),1,0)+IF(ISNUMBER(AY1788),1,0)+IF(ISNUMBER(AZ1788),1,0)+IF(ISNUMBER(BA1788),1,0)+IF(ISNUMBER(BD1788),1,0)+IF(ISNUMBER(BE1788),1,0),1)</f>
        <v>1</v>
      </c>
      <c r="W1788">
        <v>220</v>
      </c>
      <c r="X1788" t="s">
        <v>48</v>
      </c>
      <c r="Y1788" t="s">
        <v>48</v>
      </c>
      <c r="Z1788" t="s">
        <v>48</v>
      </c>
      <c r="AA1788">
        <v>120</v>
      </c>
      <c r="AB1788" t="s">
        <v>48</v>
      </c>
      <c r="AC1788" t="s">
        <v>48</v>
      </c>
      <c r="AD1788" t="s">
        <v>48</v>
      </c>
      <c r="AE1788" t="s">
        <v>48</v>
      </c>
      <c r="AF1788" t="s">
        <v>48</v>
      </c>
      <c r="AG1788" t="s">
        <v>48</v>
      </c>
      <c r="AH1788" t="s">
        <v>48</v>
      </c>
      <c r="AI1788" t="s">
        <v>48</v>
      </c>
      <c r="AJ1788" t="s">
        <v>48</v>
      </c>
      <c r="AK1788" t="s">
        <v>48</v>
      </c>
      <c r="AL1788" t="s">
        <v>48</v>
      </c>
      <c r="AN1788" t="s">
        <v>48</v>
      </c>
      <c r="AO1788" t="s">
        <v>48</v>
      </c>
      <c r="AP1788" t="s">
        <v>48</v>
      </c>
      <c r="AQ1788" t="s">
        <v>48</v>
      </c>
      <c r="AR1788" t="s">
        <v>48</v>
      </c>
      <c r="AT1788" t="s">
        <v>48</v>
      </c>
      <c r="AU1788" t="s">
        <v>48</v>
      </c>
      <c r="AV1788" t="s">
        <v>48</v>
      </c>
      <c r="AW1788" t="s">
        <v>48</v>
      </c>
      <c r="AX1788" t="s">
        <v>48</v>
      </c>
      <c r="AY1788" t="s">
        <v>48</v>
      </c>
      <c r="AZ1788" t="s">
        <v>48</v>
      </c>
      <c r="BA1788" t="s">
        <v>48</v>
      </c>
      <c r="BB1788" t="s">
        <v>48</v>
      </c>
      <c r="BC1788" t="s">
        <v>48</v>
      </c>
      <c r="BD1788" t="s">
        <v>48</v>
      </c>
      <c r="BE1788" t="s">
        <v>48</v>
      </c>
      <c r="BF1788" t="s">
        <v>48</v>
      </c>
      <c r="BG1788" s="15" t="e">
        <f ca="1">OFFSET($V$6,0,MATCH(BH1788,$X1788:$BF1788,0))</f>
        <v>#N/A</v>
      </c>
      <c r="BH1788" s="15">
        <f t="shared" si="411"/>
        <v>100000</v>
      </c>
      <c r="BI1788" s="15" t="e">
        <f t="shared" ca="1" si="412"/>
        <v>#N/A</v>
      </c>
      <c r="BJ1788" s="15" t="str">
        <f t="shared" ca="1" si="413"/>
        <v>AT</v>
      </c>
      <c r="BK1788" s="15">
        <f t="shared" si="414"/>
        <v>120</v>
      </c>
      <c r="BL1788" s="15" t="str">
        <f t="shared" ca="1" si="415"/>
        <v>None</v>
      </c>
      <c r="BM1788" s="15">
        <f t="shared" si="416"/>
        <v>2</v>
      </c>
      <c r="BN1788" t="str">
        <f t="shared" si="417"/>
        <v>CHECK</v>
      </c>
      <c r="BO1788" t="str">
        <f t="shared" si="418"/>
        <v>CHECK</v>
      </c>
      <c r="BP1788" t="str">
        <f t="shared" si="419"/>
        <v>CHECK</v>
      </c>
    </row>
    <row r="1789" spans="2:68" hidden="1">
      <c r="B1789">
        <v>20250316</v>
      </c>
      <c r="C1789" t="s">
        <v>75</v>
      </c>
      <c r="D1789">
        <v>530</v>
      </c>
      <c r="E1789">
        <v>7124</v>
      </c>
      <c r="H1789">
        <v>7098</v>
      </c>
      <c r="K1789">
        <v>5103</v>
      </c>
      <c r="L1789">
        <v>244</v>
      </c>
      <c r="M1789">
        <v>4885</v>
      </c>
      <c r="N1789" t="s">
        <v>53</v>
      </c>
      <c r="O1789" t="s">
        <v>51</v>
      </c>
      <c r="P1789" s="157">
        <f t="shared" si="405"/>
        <v>4859</v>
      </c>
      <c r="Q1789">
        <f t="shared" si="406"/>
        <v>26</v>
      </c>
      <c r="R1789" s="157" t="str">
        <f t="shared" si="407"/>
        <v>NA</v>
      </c>
      <c r="S1789" s="157" t="str">
        <f t="shared" si="408"/>
        <v>NA</v>
      </c>
      <c r="T1789" t="str">
        <f t="shared" si="409"/>
        <v>NA</v>
      </c>
      <c r="U1789">
        <f t="shared" si="410"/>
        <v>9526</v>
      </c>
      <c r="V1789">
        <f>MIN(IF(SUM(W1789,X1789,Y1789,AA1789,AB1789,AE1789,AD1789,AG1789,AH1789,AK1789,AJ1789,AN1789,AO1789,AQ1789,AR1789,AT1789,AU1789,AV1789,A1789,BB1789,AX1789,AY1789,AZ1789,BA1789,BD1789,BE1789)=0,0,1)+IF(O1789="Smoothing ramp",1,0)+IF(ISNUMBER(W1789),1,0)+IF(ISNUMBER(X1789),1,0)+IF(ISNUMBER(Y1789),1,0)+IF(ISNUMBER(#REF!),1,0)+IF(ISNUMBER(AA1789),1,0)+IF(ISNUMBER(AB1789),1,0)+IF(ISNUMBER(#REF!),1,0)+IF(ISNUMBER(AE1789),1,0)+IF(ISNUMBER(AD1789),1,0)+IF(ISNUMBER(AG1789),1,0)+IF(ISNUMBER(AH1789),1,0)+IF(ISNUMBER(AJ1789),1,0)+IF(ISNUMBER(AK1789),1,0)+IF(ISNUMBER(AN1789),1,0)+IF(ISNUMBER(AO1789),1,0)+IF(ISNUMBER(AQ1789),1,0)+IF(ISNUMBER(AR1789),1,0)+IF(ISNUMBER(AT1789),1,0)+IF(ISNUMBER(AU1789),1,0)+IF(ISNUMBER(AV1789),1,0)+IF(ISNUMBER(#REF!),1,0)+IF(ISNUMBER(AM1789),1,0)+IF(ISNUMBER(BB1789),1,0)+IF(ISNUMBER(AX1789),1,0)+IF(ISNUMBER(AY1789),1,0)+IF(ISNUMBER(AZ1789),1,0)+IF(ISNUMBER(BA1789),1,0)+IF(ISNUMBER(BD1789),1,0)+IF(ISNUMBER(BE1789),1,0),1)</f>
        <v>1</v>
      </c>
      <c r="W1789">
        <v>223</v>
      </c>
      <c r="X1789" t="s">
        <v>48</v>
      </c>
      <c r="Y1789" t="s">
        <v>48</v>
      </c>
      <c r="Z1789" t="s">
        <v>48</v>
      </c>
      <c r="AA1789">
        <v>120</v>
      </c>
      <c r="AB1789" t="s">
        <v>48</v>
      </c>
      <c r="AC1789" t="s">
        <v>48</v>
      </c>
      <c r="AD1789" t="s">
        <v>48</v>
      </c>
      <c r="AE1789" t="s">
        <v>48</v>
      </c>
      <c r="AF1789" t="s">
        <v>48</v>
      </c>
      <c r="AG1789" t="s">
        <v>48</v>
      </c>
      <c r="AH1789" t="s">
        <v>48</v>
      </c>
      <c r="AI1789" t="s">
        <v>48</v>
      </c>
      <c r="AJ1789" t="s">
        <v>48</v>
      </c>
      <c r="AK1789" t="s">
        <v>48</v>
      </c>
      <c r="AL1789" t="s">
        <v>48</v>
      </c>
      <c r="AN1789" t="s">
        <v>48</v>
      </c>
      <c r="AO1789" t="s">
        <v>48</v>
      </c>
      <c r="AP1789" t="s">
        <v>48</v>
      </c>
      <c r="AQ1789" t="s">
        <v>48</v>
      </c>
      <c r="AR1789" t="s">
        <v>48</v>
      </c>
      <c r="AT1789" t="s">
        <v>48</v>
      </c>
      <c r="AU1789" t="s">
        <v>48</v>
      </c>
      <c r="AV1789" t="s">
        <v>48</v>
      </c>
      <c r="AW1789" t="s">
        <v>48</v>
      </c>
      <c r="AX1789" t="s">
        <v>48</v>
      </c>
      <c r="AY1789" t="s">
        <v>48</v>
      </c>
      <c r="AZ1789" t="s">
        <v>48</v>
      </c>
      <c r="BA1789" t="s">
        <v>48</v>
      </c>
      <c r="BB1789" t="s">
        <v>48</v>
      </c>
      <c r="BC1789" t="s">
        <v>48</v>
      </c>
      <c r="BD1789" t="s">
        <v>48</v>
      </c>
      <c r="BE1789" t="s">
        <v>48</v>
      </c>
      <c r="BF1789" t="s">
        <v>48</v>
      </c>
      <c r="BG1789" s="15" t="e">
        <f ca="1">OFFSET($V$6,0,MATCH(BH1789,$X1789:$BF1789,0))</f>
        <v>#N/A</v>
      </c>
      <c r="BH1789" s="15">
        <f t="shared" si="411"/>
        <v>100000</v>
      </c>
      <c r="BI1789" s="15" t="e">
        <f t="shared" ca="1" si="412"/>
        <v>#N/A</v>
      </c>
      <c r="BJ1789" s="15" t="str">
        <f t="shared" ca="1" si="413"/>
        <v>AT</v>
      </c>
      <c r="BK1789" s="15">
        <f t="shared" si="414"/>
        <v>120</v>
      </c>
      <c r="BL1789" s="15" t="str">
        <f t="shared" ca="1" si="415"/>
        <v>None</v>
      </c>
      <c r="BM1789" s="15">
        <f t="shared" si="416"/>
        <v>2</v>
      </c>
      <c r="BN1789" t="str">
        <f t="shared" si="417"/>
        <v>CHECK</v>
      </c>
      <c r="BO1789" t="str">
        <f t="shared" si="418"/>
        <v>CHECK</v>
      </c>
      <c r="BP1789" t="str">
        <f t="shared" si="419"/>
        <v>CHECK</v>
      </c>
    </row>
    <row r="1790" spans="2:68" hidden="1">
      <c r="B1790">
        <v>20250316</v>
      </c>
      <c r="C1790" t="s">
        <v>75</v>
      </c>
      <c r="D1790">
        <v>630</v>
      </c>
      <c r="E1790">
        <v>7058</v>
      </c>
      <c r="H1790">
        <v>7039</v>
      </c>
      <c r="K1790">
        <v>5103</v>
      </c>
      <c r="L1790">
        <v>178</v>
      </c>
      <c r="M1790">
        <v>4944</v>
      </c>
      <c r="N1790" t="s">
        <v>53</v>
      </c>
      <c r="O1790" t="s">
        <v>51</v>
      </c>
      <c r="P1790" s="157">
        <f t="shared" si="405"/>
        <v>4925</v>
      </c>
      <c r="Q1790">
        <f t="shared" si="406"/>
        <v>19</v>
      </c>
      <c r="R1790" s="157" t="str">
        <f t="shared" si="407"/>
        <v>NA</v>
      </c>
      <c r="S1790" s="157" t="str">
        <f t="shared" si="408"/>
        <v>NA</v>
      </c>
      <c r="T1790" t="str">
        <f t="shared" si="409"/>
        <v>NA</v>
      </c>
      <c r="U1790">
        <f t="shared" si="410"/>
        <v>9710</v>
      </c>
      <c r="V1790">
        <f>MIN(IF(SUM(W1790,X1790,Y1790,AA1790,AB1790,AE1790,AD1790,AG1790,AH1790,AK1790,AJ1790,AN1790,AO1790,AQ1790,AR1790,AT1790,AU1790,AV1790,A1790,BB1790,AX1790,AY1790,AZ1790,BA1790,BD1790,BE1790)=0,0,1)+IF(O1790="Smoothing ramp",1,0)+IF(ISNUMBER(W1790),1,0)+IF(ISNUMBER(X1790),1,0)+IF(ISNUMBER(Y1790),1,0)+IF(ISNUMBER(#REF!),1,0)+IF(ISNUMBER(AA1790),1,0)+IF(ISNUMBER(AB1790),1,0)+IF(ISNUMBER(#REF!),1,0)+IF(ISNUMBER(AE1790),1,0)+IF(ISNUMBER(AD1790),1,0)+IF(ISNUMBER(AG1790),1,0)+IF(ISNUMBER(AH1790),1,0)+IF(ISNUMBER(AJ1790),1,0)+IF(ISNUMBER(AK1790),1,0)+IF(ISNUMBER(AN1790),1,0)+IF(ISNUMBER(AO1790),1,0)+IF(ISNUMBER(AQ1790),1,0)+IF(ISNUMBER(AR1790),1,0)+IF(ISNUMBER(AT1790),1,0)+IF(ISNUMBER(AU1790),1,0)+IF(ISNUMBER(AV1790),1,0)+IF(ISNUMBER(#REF!),1,0)+IF(ISNUMBER(AM1790),1,0)+IF(ISNUMBER(BB1790),1,0)+IF(ISNUMBER(AX1790),1,0)+IF(ISNUMBER(AY1790),1,0)+IF(ISNUMBER(AZ1790),1,0)+IF(ISNUMBER(BA1790),1,0)+IF(ISNUMBER(BD1790),1,0)+IF(ISNUMBER(BE1790),1,0),1)</f>
        <v>1</v>
      </c>
      <c r="W1790">
        <v>221</v>
      </c>
      <c r="X1790" t="s">
        <v>48</v>
      </c>
      <c r="Y1790" t="s">
        <v>48</v>
      </c>
      <c r="Z1790" t="s">
        <v>48</v>
      </c>
      <c r="AA1790">
        <v>120</v>
      </c>
      <c r="AB1790" t="s">
        <v>48</v>
      </c>
      <c r="AC1790" t="s">
        <v>48</v>
      </c>
      <c r="AD1790" t="s">
        <v>48</v>
      </c>
      <c r="AE1790" t="s">
        <v>48</v>
      </c>
      <c r="AF1790" t="s">
        <v>48</v>
      </c>
      <c r="AG1790" t="s">
        <v>48</v>
      </c>
      <c r="AH1790" t="s">
        <v>48</v>
      </c>
      <c r="AI1790" t="s">
        <v>48</v>
      </c>
      <c r="AJ1790" t="s">
        <v>48</v>
      </c>
      <c r="AK1790" t="s">
        <v>48</v>
      </c>
      <c r="AL1790" t="s">
        <v>48</v>
      </c>
      <c r="AN1790" t="s">
        <v>48</v>
      </c>
      <c r="AO1790" t="s">
        <v>48</v>
      </c>
      <c r="AP1790" t="s">
        <v>48</v>
      </c>
      <c r="AQ1790" t="s">
        <v>48</v>
      </c>
      <c r="AR1790" t="s">
        <v>48</v>
      </c>
      <c r="AT1790" t="s">
        <v>48</v>
      </c>
      <c r="AU1790" t="s">
        <v>48</v>
      </c>
      <c r="AV1790" t="s">
        <v>48</v>
      </c>
      <c r="AW1790" t="s">
        <v>48</v>
      </c>
      <c r="AX1790" t="s">
        <v>48</v>
      </c>
      <c r="AY1790" t="s">
        <v>48</v>
      </c>
      <c r="AZ1790" t="s">
        <v>48</v>
      </c>
      <c r="BA1790" t="s">
        <v>48</v>
      </c>
      <c r="BB1790" t="s">
        <v>48</v>
      </c>
      <c r="BC1790" t="s">
        <v>48</v>
      </c>
      <c r="BD1790" t="s">
        <v>48</v>
      </c>
      <c r="BE1790" t="s">
        <v>48</v>
      </c>
      <c r="BF1790" t="s">
        <v>48</v>
      </c>
      <c r="BG1790" s="15" t="e">
        <f ca="1">OFFSET($V$6,0,MATCH(BH1790,$X1790:$BF1790,0))</f>
        <v>#N/A</v>
      </c>
      <c r="BH1790" s="15">
        <f t="shared" si="411"/>
        <v>100000</v>
      </c>
      <c r="BI1790" s="15" t="e">
        <f t="shared" ca="1" si="412"/>
        <v>#N/A</v>
      </c>
      <c r="BJ1790" s="15" t="str">
        <f t="shared" ca="1" si="413"/>
        <v>AT</v>
      </c>
      <c r="BK1790" s="15">
        <f t="shared" si="414"/>
        <v>120</v>
      </c>
      <c r="BL1790" s="15" t="str">
        <f t="shared" ca="1" si="415"/>
        <v>None</v>
      </c>
      <c r="BM1790" s="15">
        <f t="shared" si="416"/>
        <v>2</v>
      </c>
      <c r="BN1790" t="str">
        <f t="shared" si="417"/>
        <v>CHECK</v>
      </c>
      <c r="BO1790" t="str">
        <f t="shared" si="418"/>
        <v>CHECK</v>
      </c>
      <c r="BP1790" t="str">
        <f t="shared" si="419"/>
        <v>CHECK</v>
      </c>
    </row>
    <row r="1791" spans="2:68" hidden="1">
      <c r="B1791">
        <v>20250316</v>
      </c>
      <c r="C1791" t="s">
        <v>75</v>
      </c>
      <c r="D1791">
        <v>730</v>
      </c>
      <c r="E1791">
        <v>8592</v>
      </c>
      <c r="H1791">
        <v>8539</v>
      </c>
      <c r="K1791">
        <v>385</v>
      </c>
      <c r="L1791">
        <v>239</v>
      </c>
      <c r="M1791">
        <v>198</v>
      </c>
      <c r="N1791" t="s">
        <v>53</v>
      </c>
      <c r="O1791" t="s">
        <v>47</v>
      </c>
      <c r="P1791" s="157">
        <f t="shared" si="405"/>
        <v>146</v>
      </c>
      <c r="Q1791">
        <f t="shared" si="406"/>
        <v>53</v>
      </c>
      <c r="R1791" s="157" t="str">
        <f t="shared" si="407"/>
        <v>NA</v>
      </c>
      <c r="S1791" s="157" t="str">
        <f t="shared" si="408"/>
        <v>NA</v>
      </c>
      <c r="T1791" t="str">
        <f t="shared" si="409"/>
        <v>NA</v>
      </c>
      <c r="U1791">
        <f t="shared" si="410"/>
        <v>157</v>
      </c>
      <c r="V1791">
        <f>MIN(IF(SUM(W1791,X1791,Y1791,AA1791,AB1791,AE1791,AD1791,AG1791,AH1791,AK1791,AJ1791,AN1791,AO1791,AQ1791,AR1791,AT1791,AU1791,AV1791,A1791,BB1791,AX1791,AY1791,AZ1791,BA1791,BD1791,BE1791)=0,0,1)+IF(O1791="Smoothing ramp",1,0)+IF(ISNUMBER(W1791),1,0)+IF(ISNUMBER(X1791),1,0)+IF(ISNUMBER(Y1791),1,0)+IF(ISNUMBER(#REF!),1,0)+IF(ISNUMBER(AA1791),1,0)+IF(ISNUMBER(AB1791),1,0)+IF(ISNUMBER(#REF!),1,0)+IF(ISNUMBER(AE1791),1,0)+IF(ISNUMBER(AD1791),1,0)+IF(ISNUMBER(AG1791),1,0)+IF(ISNUMBER(AH1791),1,0)+IF(ISNUMBER(AJ1791),1,0)+IF(ISNUMBER(AK1791),1,0)+IF(ISNUMBER(AN1791),1,0)+IF(ISNUMBER(AO1791),1,0)+IF(ISNUMBER(AQ1791),1,0)+IF(ISNUMBER(AR1791),1,0)+IF(ISNUMBER(AT1791),1,0)+IF(ISNUMBER(AU1791),1,0)+IF(ISNUMBER(AV1791),1,0)+IF(ISNUMBER(#REF!),1,0)+IF(ISNUMBER(AM1791),1,0)+IF(ISNUMBER(BB1791),1,0)+IF(ISNUMBER(AX1791),1,0)+IF(ISNUMBER(AY1791),1,0)+IF(ISNUMBER(AZ1791),1,0)+IF(ISNUMBER(BA1791),1,0)+IF(ISNUMBER(BD1791),1,0)+IF(ISNUMBER(BE1791),1,0),1)</f>
        <v>1</v>
      </c>
      <c r="W1791">
        <v>271</v>
      </c>
      <c r="X1791" t="s">
        <v>48</v>
      </c>
      <c r="Y1791" t="s">
        <v>48</v>
      </c>
      <c r="Z1791" t="s">
        <v>48</v>
      </c>
      <c r="AA1791">
        <v>120</v>
      </c>
      <c r="AB1791" t="s">
        <v>48</v>
      </c>
      <c r="AC1791" t="s">
        <v>48</v>
      </c>
      <c r="AD1791" t="s">
        <v>48</v>
      </c>
      <c r="AE1791" t="s">
        <v>48</v>
      </c>
      <c r="AF1791" t="s">
        <v>48</v>
      </c>
      <c r="AG1791" t="s">
        <v>48</v>
      </c>
      <c r="AH1791" t="s">
        <v>48</v>
      </c>
      <c r="AI1791" t="s">
        <v>48</v>
      </c>
      <c r="AJ1791" t="s">
        <v>48</v>
      </c>
      <c r="AK1791" t="s">
        <v>48</v>
      </c>
      <c r="AL1791" t="s">
        <v>48</v>
      </c>
      <c r="AN1791" t="s">
        <v>48</v>
      </c>
      <c r="AO1791" t="s">
        <v>48</v>
      </c>
      <c r="AP1791" t="s">
        <v>48</v>
      </c>
      <c r="AQ1791" t="s">
        <v>48</v>
      </c>
      <c r="AR1791" t="s">
        <v>48</v>
      </c>
      <c r="AT1791" t="s">
        <v>48</v>
      </c>
      <c r="AU1791" t="s">
        <v>48</v>
      </c>
      <c r="AV1791" t="s">
        <v>48</v>
      </c>
      <c r="AW1791" t="s">
        <v>48</v>
      </c>
      <c r="AX1791" t="s">
        <v>48</v>
      </c>
      <c r="AY1791" t="s">
        <v>48</v>
      </c>
      <c r="AZ1791" t="s">
        <v>48</v>
      </c>
      <c r="BA1791" t="s">
        <v>48</v>
      </c>
      <c r="BB1791" t="s">
        <v>48</v>
      </c>
      <c r="BC1791" t="s">
        <v>48</v>
      </c>
      <c r="BD1791" t="s">
        <v>48</v>
      </c>
      <c r="BE1791" t="s">
        <v>48</v>
      </c>
      <c r="BF1791" t="s">
        <v>48</v>
      </c>
      <c r="BG1791" s="15" t="e">
        <f ca="1">OFFSET($V$6,0,MATCH(BH1791,$X1791:$BF1791,0))</f>
        <v>#N/A</v>
      </c>
      <c r="BH1791" s="15">
        <f t="shared" si="411"/>
        <v>100000</v>
      </c>
      <c r="BI1791" s="15" t="e">
        <f t="shared" ca="1" si="412"/>
        <v>#N/A</v>
      </c>
      <c r="BJ1791" s="15" t="str">
        <f t="shared" ca="1" si="413"/>
        <v>AT</v>
      </c>
      <c r="BK1791" s="15">
        <f t="shared" si="414"/>
        <v>120</v>
      </c>
      <c r="BL1791" s="15" t="str">
        <f t="shared" ca="1" si="415"/>
        <v>None</v>
      </c>
      <c r="BM1791" s="15">
        <f t="shared" si="416"/>
        <v>2</v>
      </c>
      <c r="BN1791" t="str">
        <f t="shared" si="417"/>
        <v>CHECK</v>
      </c>
      <c r="BO1791" t="str">
        <f t="shared" si="418"/>
        <v>CHECK</v>
      </c>
      <c r="BP1791" t="str">
        <f t="shared" si="419"/>
        <v>CHECK</v>
      </c>
    </row>
    <row r="1792" spans="2:68" hidden="1">
      <c r="B1792">
        <v>20250316</v>
      </c>
      <c r="C1792" t="s">
        <v>75</v>
      </c>
      <c r="D1792">
        <v>830</v>
      </c>
      <c r="E1792">
        <v>8601</v>
      </c>
      <c r="H1792">
        <v>8279</v>
      </c>
      <c r="K1792">
        <v>385</v>
      </c>
      <c r="L1792">
        <v>248</v>
      </c>
      <c r="M1792">
        <v>452</v>
      </c>
      <c r="N1792" t="s">
        <v>53</v>
      </c>
      <c r="O1792" t="s">
        <v>47</v>
      </c>
      <c r="P1792" s="157">
        <f t="shared" si="405"/>
        <v>137</v>
      </c>
      <c r="Q1792">
        <f t="shared" si="406"/>
        <v>322</v>
      </c>
      <c r="R1792" s="157" t="str">
        <f t="shared" si="407"/>
        <v>NA</v>
      </c>
      <c r="S1792" s="157" t="str">
        <f t="shared" si="408"/>
        <v>NA</v>
      </c>
      <c r="T1792" t="str">
        <f t="shared" si="409"/>
        <v>NA</v>
      </c>
      <c r="U1792">
        <f t="shared" si="410"/>
        <v>656</v>
      </c>
      <c r="V1792">
        <f>MIN(IF(SUM(W1792,X1792,Y1792,AA1792,AB1792,AE1792,AD1792,AG1792,AH1792,AK1792,AJ1792,AN1792,AO1792,AQ1792,AR1792,AT1792,AU1792,AV1792,A1792,BB1792,AX1792,AY1792,AZ1792,BA1792,BD1792,BE1792)=0,0,1)+IF(O1792="Smoothing ramp",1,0)+IF(ISNUMBER(W1792),1,0)+IF(ISNUMBER(X1792),1,0)+IF(ISNUMBER(Y1792),1,0)+IF(ISNUMBER(#REF!),1,0)+IF(ISNUMBER(AA1792),1,0)+IF(ISNUMBER(AB1792),1,0)+IF(ISNUMBER(#REF!),1,0)+IF(ISNUMBER(AE1792),1,0)+IF(ISNUMBER(AD1792),1,0)+IF(ISNUMBER(AG1792),1,0)+IF(ISNUMBER(AH1792),1,0)+IF(ISNUMBER(AJ1792),1,0)+IF(ISNUMBER(AK1792),1,0)+IF(ISNUMBER(AN1792),1,0)+IF(ISNUMBER(AO1792),1,0)+IF(ISNUMBER(AQ1792),1,0)+IF(ISNUMBER(AR1792),1,0)+IF(ISNUMBER(AT1792),1,0)+IF(ISNUMBER(AU1792),1,0)+IF(ISNUMBER(AV1792),1,0)+IF(ISNUMBER(#REF!),1,0)+IF(ISNUMBER(AM1792),1,0)+IF(ISNUMBER(BB1792),1,0)+IF(ISNUMBER(AX1792),1,0)+IF(ISNUMBER(AY1792),1,0)+IF(ISNUMBER(AZ1792),1,0)+IF(ISNUMBER(BA1792),1,0)+IF(ISNUMBER(BD1792),1,0)+IF(ISNUMBER(BE1792),1,0),1)</f>
        <v>1</v>
      </c>
      <c r="W1792">
        <v>262</v>
      </c>
      <c r="X1792" t="s">
        <v>48</v>
      </c>
      <c r="Y1792" t="s">
        <v>48</v>
      </c>
      <c r="Z1792" t="s">
        <v>48</v>
      </c>
      <c r="AA1792">
        <v>120</v>
      </c>
      <c r="AB1792" t="s">
        <v>48</v>
      </c>
      <c r="AC1792" t="s">
        <v>48</v>
      </c>
      <c r="AD1792" t="s">
        <v>48</v>
      </c>
      <c r="AE1792" t="s">
        <v>48</v>
      </c>
      <c r="AF1792" t="s">
        <v>48</v>
      </c>
      <c r="AG1792" t="s">
        <v>48</v>
      </c>
      <c r="AH1792" t="s">
        <v>48</v>
      </c>
      <c r="AI1792" t="s">
        <v>48</v>
      </c>
      <c r="AJ1792" t="s">
        <v>48</v>
      </c>
      <c r="AK1792" t="s">
        <v>48</v>
      </c>
      <c r="AL1792" t="s">
        <v>48</v>
      </c>
      <c r="AN1792" t="s">
        <v>48</v>
      </c>
      <c r="AO1792" t="s">
        <v>48</v>
      </c>
      <c r="AP1792" t="s">
        <v>48</v>
      </c>
      <c r="AQ1792" t="s">
        <v>48</v>
      </c>
      <c r="AR1792" t="s">
        <v>48</v>
      </c>
      <c r="AT1792" t="s">
        <v>48</v>
      </c>
      <c r="AU1792" t="s">
        <v>48</v>
      </c>
      <c r="AV1792" t="s">
        <v>48</v>
      </c>
      <c r="AW1792" t="s">
        <v>48</v>
      </c>
      <c r="AX1792" t="s">
        <v>48</v>
      </c>
      <c r="AY1792" t="s">
        <v>48</v>
      </c>
      <c r="AZ1792" t="s">
        <v>48</v>
      </c>
      <c r="BA1792" t="s">
        <v>48</v>
      </c>
      <c r="BB1792" t="s">
        <v>48</v>
      </c>
      <c r="BC1792" t="s">
        <v>48</v>
      </c>
      <c r="BD1792" t="s">
        <v>48</v>
      </c>
      <c r="BE1792" t="s">
        <v>48</v>
      </c>
      <c r="BF1792" t="s">
        <v>48</v>
      </c>
      <c r="BG1792" s="15" t="e">
        <f ca="1">OFFSET($V$6,0,MATCH(BH1792,$X1792:$BF1792,0))</f>
        <v>#N/A</v>
      </c>
      <c r="BH1792" s="15">
        <f t="shared" si="411"/>
        <v>100000</v>
      </c>
      <c r="BI1792" s="15" t="e">
        <f t="shared" ca="1" si="412"/>
        <v>#N/A</v>
      </c>
      <c r="BJ1792" s="15" t="str">
        <f t="shared" ca="1" si="413"/>
        <v>AT</v>
      </c>
      <c r="BK1792" s="15">
        <f t="shared" si="414"/>
        <v>120</v>
      </c>
      <c r="BL1792" s="15" t="str">
        <f t="shared" ca="1" si="415"/>
        <v>None</v>
      </c>
      <c r="BM1792" s="15">
        <f t="shared" si="416"/>
        <v>2</v>
      </c>
      <c r="BN1792" t="str">
        <f t="shared" si="417"/>
        <v>CHECK</v>
      </c>
      <c r="BO1792" t="str">
        <f t="shared" si="418"/>
        <v>CHECK</v>
      </c>
      <c r="BP1792" t="str">
        <f t="shared" si="419"/>
        <v>CHECK</v>
      </c>
    </row>
    <row r="1793" spans="2:68" hidden="1">
      <c r="B1793">
        <v>20250316</v>
      </c>
      <c r="C1793" t="s">
        <v>75</v>
      </c>
      <c r="D1793">
        <v>930</v>
      </c>
      <c r="E1793">
        <v>6780</v>
      </c>
      <c r="H1793">
        <v>6779</v>
      </c>
      <c r="K1793">
        <v>-9015</v>
      </c>
      <c r="L1793">
        <v>-9015</v>
      </c>
      <c r="M1793">
        <v>-9014</v>
      </c>
      <c r="N1793" t="s">
        <v>46</v>
      </c>
      <c r="O1793" t="s">
        <v>47</v>
      </c>
      <c r="P1793" s="157">
        <f t="shared" si="405"/>
        <v>0</v>
      </c>
      <c r="Q1793">
        <f t="shared" si="406"/>
        <v>1</v>
      </c>
      <c r="R1793" s="157" t="str">
        <f t="shared" si="407"/>
        <v>NA</v>
      </c>
      <c r="S1793" s="157" t="str">
        <f t="shared" si="408"/>
        <v>NA</v>
      </c>
      <c r="T1793" t="str">
        <f t="shared" si="409"/>
        <v>NA</v>
      </c>
      <c r="U1793">
        <f t="shared" si="410"/>
        <v>0</v>
      </c>
      <c r="V1793">
        <f>MIN(IF(SUM(W1793,X1793,Y1793,AA1793,AB1793,AE1793,AD1793,AG1793,AH1793,AK1793,AJ1793,AN1793,AO1793,AQ1793,AR1793,AT1793,AU1793,AV1793,A1793,BB1793,AX1793,AY1793,AZ1793,BA1793,BD1793,BE1793)=0,0,1)+IF(O1793="Smoothing ramp",1,0)+IF(ISNUMBER(W1793),1,0)+IF(ISNUMBER(X1793),1,0)+IF(ISNUMBER(Y1793),1,0)+IF(ISNUMBER(#REF!),1,0)+IF(ISNUMBER(AA1793),1,0)+IF(ISNUMBER(AB1793),1,0)+IF(ISNUMBER(#REF!),1,0)+IF(ISNUMBER(AE1793),1,0)+IF(ISNUMBER(AD1793),1,0)+IF(ISNUMBER(AG1793),1,0)+IF(ISNUMBER(AH1793),1,0)+IF(ISNUMBER(AJ1793),1,0)+IF(ISNUMBER(AK1793),1,0)+IF(ISNUMBER(AN1793),1,0)+IF(ISNUMBER(AO1793),1,0)+IF(ISNUMBER(AQ1793),1,0)+IF(ISNUMBER(AR1793),1,0)+IF(ISNUMBER(AT1793),1,0)+IF(ISNUMBER(AU1793),1,0)+IF(ISNUMBER(AV1793),1,0)+IF(ISNUMBER(#REF!),1,0)+IF(ISNUMBER(AM1793),1,0)+IF(ISNUMBER(BB1793),1,0)+IF(ISNUMBER(AX1793),1,0)+IF(ISNUMBER(AY1793),1,0)+IF(ISNUMBER(AZ1793),1,0)+IF(ISNUMBER(BA1793),1,0)+IF(ISNUMBER(BD1793),1,0)+IF(ISNUMBER(BE1793),1,0),1)</f>
        <v>1</v>
      </c>
      <c r="W1793">
        <v>211</v>
      </c>
      <c r="X1793" t="s">
        <v>48</v>
      </c>
      <c r="Y1793" t="s">
        <v>48</v>
      </c>
      <c r="Z1793" t="s">
        <v>48</v>
      </c>
      <c r="AA1793">
        <v>120</v>
      </c>
      <c r="AB1793" t="s">
        <v>48</v>
      </c>
      <c r="AC1793" t="s">
        <v>48</v>
      </c>
      <c r="AD1793" t="s">
        <v>48</v>
      </c>
      <c r="AE1793" t="s">
        <v>48</v>
      </c>
      <c r="AF1793" t="s">
        <v>48</v>
      </c>
      <c r="AG1793" t="s">
        <v>48</v>
      </c>
      <c r="AH1793" t="s">
        <v>48</v>
      </c>
      <c r="AI1793" t="s">
        <v>48</v>
      </c>
      <c r="AJ1793" t="s">
        <v>48</v>
      </c>
      <c r="AK1793" t="s">
        <v>48</v>
      </c>
      <c r="AL1793" t="s">
        <v>48</v>
      </c>
      <c r="AN1793" t="s">
        <v>48</v>
      </c>
      <c r="AO1793" t="s">
        <v>48</v>
      </c>
      <c r="AP1793" t="s">
        <v>48</v>
      </c>
      <c r="AQ1793" t="s">
        <v>48</v>
      </c>
      <c r="AR1793" t="s">
        <v>48</v>
      </c>
      <c r="AT1793" t="s">
        <v>48</v>
      </c>
      <c r="AU1793" t="s">
        <v>48</v>
      </c>
      <c r="AV1793" t="s">
        <v>48</v>
      </c>
      <c r="AW1793" t="s">
        <v>48</v>
      </c>
      <c r="AX1793" t="s">
        <v>48</v>
      </c>
      <c r="AY1793" t="s">
        <v>48</v>
      </c>
      <c r="AZ1793" t="s">
        <v>48</v>
      </c>
      <c r="BA1793" t="s">
        <v>48</v>
      </c>
      <c r="BB1793" t="s">
        <v>48</v>
      </c>
      <c r="BC1793" t="s">
        <v>48</v>
      </c>
      <c r="BD1793" t="s">
        <v>48</v>
      </c>
      <c r="BE1793" t="s">
        <v>48</v>
      </c>
      <c r="BF1793" t="s">
        <v>48</v>
      </c>
      <c r="BG1793" s="15" t="e">
        <f ca="1">OFFSET($V$6,0,MATCH(BH1793,$X1793:$BF1793,0))</f>
        <v>#N/A</v>
      </c>
      <c r="BH1793" s="15">
        <f t="shared" si="411"/>
        <v>100000</v>
      </c>
      <c r="BI1793" s="15" t="e">
        <f t="shared" ca="1" si="412"/>
        <v>#N/A</v>
      </c>
      <c r="BJ1793" s="15" t="str">
        <f t="shared" ca="1" si="413"/>
        <v>AT</v>
      </c>
      <c r="BK1793" s="15">
        <f t="shared" si="414"/>
        <v>120</v>
      </c>
      <c r="BL1793" s="15" t="str">
        <f t="shared" ca="1" si="415"/>
        <v>None</v>
      </c>
      <c r="BM1793" s="15">
        <f t="shared" si="416"/>
        <v>2</v>
      </c>
      <c r="BN1793" t="str">
        <f t="shared" si="417"/>
        <v>CHECK</v>
      </c>
      <c r="BO1793" t="str">
        <f t="shared" si="418"/>
        <v>CHECK</v>
      </c>
      <c r="BP1793" t="str">
        <f t="shared" si="419"/>
        <v>CHECK</v>
      </c>
    </row>
    <row r="1794" spans="2:68" hidden="1">
      <c r="B1794">
        <v>20250316</v>
      </c>
      <c r="C1794" t="s">
        <v>75</v>
      </c>
      <c r="D1794">
        <v>1030</v>
      </c>
      <c r="E1794">
        <v>6780</v>
      </c>
      <c r="H1794">
        <v>6779</v>
      </c>
      <c r="K1794">
        <v>-9015</v>
      </c>
      <c r="L1794">
        <v>-9015</v>
      </c>
      <c r="M1794">
        <v>-9014</v>
      </c>
      <c r="N1794" t="s">
        <v>46</v>
      </c>
      <c r="O1794" t="s">
        <v>47</v>
      </c>
      <c r="P1794" s="157">
        <f t="shared" si="405"/>
        <v>0</v>
      </c>
      <c r="Q1794">
        <f t="shared" si="406"/>
        <v>1</v>
      </c>
      <c r="R1794" s="157" t="str">
        <f t="shared" si="407"/>
        <v>NA</v>
      </c>
      <c r="S1794" s="157" t="str">
        <f t="shared" si="408"/>
        <v>NA</v>
      </c>
      <c r="T1794" t="str">
        <f t="shared" si="409"/>
        <v>NA</v>
      </c>
      <c r="U1794">
        <f t="shared" si="410"/>
        <v>0</v>
      </c>
      <c r="V1794">
        <f>MIN(IF(SUM(W1794,X1794,Y1794,AA1794,AB1794,AE1794,AD1794,AG1794,AH1794,AK1794,AJ1794,AN1794,AO1794,AQ1794,AR1794,AT1794,AU1794,AV1794,A1794,BB1794,AX1794,AY1794,AZ1794,BA1794,BD1794,BE1794)=0,0,1)+IF(O1794="Smoothing ramp",1,0)+IF(ISNUMBER(W1794),1,0)+IF(ISNUMBER(X1794),1,0)+IF(ISNUMBER(Y1794),1,0)+IF(ISNUMBER(#REF!),1,0)+IF(ISNUMBER(AA1794),1,0)+IF(ISNUMBER(AB1794),1,0)+IF(ISNUMBER(#REF!),1,0)+IF(ISNUMBER(AE1794),1,0)+IF(ISNUMBER(AD1794),1,0)+IF(ISNUMBER(AG1794),1,0)+IF(ISNUMBER(AH1794),1,0)+IF(ISNUMBER(AJ1794),1,0)+IF(ISNUMBER(AK1794),1,0)+IF(ISNUMBER(AN1794),1,0)+IF(ISNUMBER(AO1794),1,0)+IF(ISNUMBER(AQ1794),1,0)+IF(ISNUMBER(AR1794),1,0)+IF(ISNUMBER(AT1794),1,0)+IF(ISNUMBER(AU1794),1,0)+IF(ISNUMBER(AV1794),1,0)+IF(ISNUMBER(#REF!),1,0)+IF(ISNUMBER(AM1794),1,0)+IF(ISNUMBER(BB1794),1,0)+IF(ISNUMBER(AX1794),1,0)+IF(ISNUMBER(AY1794),1,0)+IF(ISNUMBER(AZ1794),1,0)+IF(ISNUMBER(BA1794),1,0)+IF(ISNUMBER(BD1794),1,0)+IF(ISNUMBER(BE1794),1,0),1)</f>
        <v>1</v>
      </c>
      <c r="W1794">
        <v>211</v>
      </c>
      <c r="X1794" t="s">
        <v>48</v>
      </c>
      <c r="Y1794" t="s">
        <v>48</v>
      </c>
      <c r="Z1794" t="s">
        <v>48</v>
      </c>
      <c r="AA1794">
        <v>120</v>
      </c>
      <c r="AB1794" t="s">
        <v>48</v>
      </c>
      <c r="AC1794" t="s">
        <v>48</v>
      </c>
      <c r="AD1794" t="s">
        <v>48</v>
      </c>
      <c r="AE1794" t="s">
        <v>48</v>
      </c>
      <c r="AF1794" t="s">
        <v>48</v>
      </c>
      <c r="AG1794" t="s">
        <v>48</v>
      </c>
      <c r="AH1794" t="s">
        <v>48</v>
      </c>
      <c r="AI1794" t="s">
        <v>48</v>
      </c>
      <c r="AJ1794" t="s">
        <v>48</v>
      </c>
      <c r="AK1794" t="s">
        <v>48</v>
      </c>
      <c r="AL1794" t="s">
        <v>48</v>
      </c>
      <c r="AN1794" t="s">
        <v>48</v>
      </c>
      <c r="AO1794" t="s">
        <v>48</v>
      </c>
      <c r="AP1794" t="s">
        <v>48</v>
      </c>
      <c r="AQ1794" t="s">
        <v>48</v>
      </c>
      <c r="AR1794" t="s">
        <v>48</v>
      </c>
      <c r="AT1794" t="s">
        <v>48</v>
      </c>
      <c r="AU1794" t="s">
        <v>48</v>
      </c>
      <c r="AV1794" t="s">
        <v>48</v>
      </c>
      <c r="AW1794" t="s">
        <v>48</v>
      </c>
      <c r="AX1794" t="s">
        <v>48</v>
      </c>
      <c r="AY1794" t="s">
        <v>48</v>
      </c>
      <c r="AZ1794" t="s">
        <v>48</v>
      </c>
      <c r="BA1794" t="s">
        <v>48</v>
      </c>
      <c r="BB1794" t="s">
        <v>48</v>
      </c>
      <c r="BC1794" t="s">
        <v>48</v>
      </c>
      <c r="BD1794" t="s">
        <v>48</v>
      </c>
      <c r="BE1794" t="s">
        <v>48</v>
      </c>
      <c r="BF1794" t="s">
        <v>48</v>
      </c>
      <c r="BG1794" s="15" t="e">
        <f ca="1">OFFSET($V$6,0,MATCH(BH1794,$X1794:$BF1794,0))</f>
        <v>#N/A</v>
      </c>
      <c r="BH1794" s="15">
        <f t="shared" si="411"/>
        <v>100000</v>
      </c>
      <c r="BI1794" s="15" t="e">
        <f t="shared" ca="1" si="412"/>
        <v>#N/A</v>
      </c>
      <c r="BJ1794" s="15" t="str">
        <f t="shared" ca="1" si="413"/>
        <v>AT</v>
      </c>
      <c r="BK1794" s="15">
        <f t="shared" si="414"/>
        <v>120</v>
      </c>
      <c r="BL1794" s="15" t="str">
        <f t="shared" ca="1" si="415"/>
        <v>None</v>
      </c>
      <c r="BM1794" s="15">
        <f t="shared" si="416"/>
        <v>2</v>
      </c>
      <c r="BN1794" t="str">
        <f t="shared" si="417"/>
        <v>CHECK</v>
      </c>
      <c r="BO1794" t="str">
        <f t="shared" si="418"/>
        <v>CHECK</v>
      </c>
      <c r="BP1794" t="str">
        <f t="shared" si="419"/>
        <v>CHECK</v>
      </c>
    </row>
    <row r="1795" spans="2:68" hidden="1">
      <c r="B1795">
        <v>20250316</v>
      </c>
      <c r="C1795" t="s">
        <v>75</v>
      </c>
      <c r="D1795">
        <v>1130</v>
      </c>
      <c r="E1795">
        <v>6780</v>
      </c>
      <c r="H1795">
        <v>6779</v>
      </c>
      <c r="K1795">
        <v>-9015</v>
      </c>
      <c r="L1795">
        <v>-9015</v>
      </c>
      <c r="M1795">
        <v>-9014</v>
      </c>
      <c r="N1795" t="s">
        <v>46</v>
      </c>
      <c r="O1795" t="s">
        <v>47</v>
      </c>
      <c r="P1795" s="157">
        <f t="shared" si="405"/>
        <v>0</v>
      </c>
      <c r="Q1795">
        <f t="shared" si="406"/>
        <v>1</v>
      </c>
      <c r="R1795" s="157" t="str">
        <f t="shared" si="407"/>
        <v>NA</v>
      </c>
      <c r="S1795" s="157" t="str">
        <f t="shared" si="408"/>
        <v>NA</v>
      </c>
      <c r="T1795" t="str">
        <f t="shared" si="409"/>
        <v>NA</v>
      </c>
      <c r="U1795">
        <f t="shared" si="410"/>
        <v>0</v>
      </c>
      <c r="V1795">
        <f>MIN(IF(SUM(W1795,X1795,Y1795,AA1795,AB1795,AE1795,AD1795,AG1795,AH1795,AK1795,AJ1795,AN1795,AO1795,AQ1795,AR1795,AT1795,AU1795,AV1795,A1795,BB1795,AX1795,AY1795,AZ1795,BA1795,BD1795,BE1795)=0,0,1)+IF(O1795="Smoothing ramp",1,0)+IF(ISNUMBER(W1795),1,0)+IF(ISNUMBER(X1795),1,0)+IF(ISNUMBER(Y1795),1,0)+IF(ISNUMBER(#REF!),1,0)+IF(ISNUMBER(AA1795),1,0)+IF(ISNUMBER(AB1795),1,0)+IF(ISNUMBER(#REF!),1,0)+IF(ISNUMBER(AE1795),1,0)+IF(ISNUMBER(AD1795),1,0)+IF(ISNUMBER(AG1795),1,0)+IF(ISNUMBER(AH1795),1,0)+IF(ISNUMBER(AJ1795),1,0)+IF(ISNUMBER(AK1795),1,0)+IF(ISNUMBER(AN1795),1,0)+IF(ISNUMBER(AO1795),1,0)+IF(ISNUMBER(AQ1795),1,0)+IF(ISNUMBER(AR1795),1,0)+IF(ISNUMBER(AT1795),1,0)+IF(ISNUMBER(AU1795),1,0)+IF(ISNUMBER(AV1795),1,0)+IF(ISNUMBER(#REF!),1,0)+IF(ISNUMBER(AM1795),1,0)+IF(ISNUMBER(BB1795),1,0)+IF(ISNUMBER(AX1795),1,0)+IF(ISNUMBER(AY1795),1,0)+IF(ISNUMBER(AZ1795),1,0)+IF(ISNUMBER(BA1795),1,0)+IF(ISNUMBER(BD1795),1,0)+IF(ISNUMBER(BE1795),1,0),1)</f>
        <v>1</v>
      </c>
      <c r="W1795">
        <v>211</v>
      </c>
      <c r="X1795" t="s">
        <v>48</v>
      </c>
      <c r="Y1795" t="s">
        <v>48</v>
      </c>
      <c r="Z1795" t="s">
        <v>48</v>
      </c>
      <c r="AA1795">
        <v>120</v>
      </c>
      <c r="AB1795" t="s">
        <v>48</v>
      </c>
      <c r="AC1795" t="s">
        <v>48</v>
      </c>
      <c r="AD1795" t="s">
        <v>48</v>
      </c>
      <c r="AE1795" t="s">
        <v>48</v>
      </c>
      <c r="AF1795" t="s">
        <v>48</v>
      </c>
      <c r="AG1795" t="s">
        <v>48</v>
      </c>
      <c r="AH1795" t="s">
        <v>48</v>
      </c>
      <c r="AI1795" t="s">
        <v>48</v>
      </c>
      <c r="AJ1795" t="s">
        <v>48</v>
      </c>
      <c r="AK1795" t="s">
        <v>48</v>
      </c>
      <c r="AL1795" t="s">
        <v>48</v>
      </c>
      <c r="AN1795" t="s">
        <v>48</v>
      </c>
      <c r="AO1795" t="s">
        <v>48</v>
      </c>
      <c r="AP1795" t="s">
        <v>48</v>
      </c>
      <c r="AQ1795" t="s">
        <v>48</v>
      </c>
      <c r="AR1795" t="s">
        <v>48</v>
      </c>
      <c r="AT1795" t="s">
        <v>48</v>
      </c>
      <c r="AU1795" t="s">
        <v>48</v>
      </c>
      <c r="AV1795" t="s">
        <v>48</v>
      </c>
      <c r="AW1795" t="s">
        <v>48</v>
      </c>
      <c r="AX1795" t="s">
        <v>48</v>
      </c>
      <c r="AY1795" t="s">
        <v>48</v>
      </c>
      <c r="AZ1795" t="s">
        <v>48</v>
      </c>
      <c r="BA1795" t="s">
        <v>48</v>
      </c>
      <c r="BB1795" t="s">
        <v>48</v>
      </c>
      <c r="BC1795" t="s">
        <v>48</v>
      </c>
      <c r="BD1795" t="s">
        <v>48</v>
      </c>
      <c r="BE1795" t="s">
        <v>48</v>
      </c>
      <c r="BF1795" t="s">
        <v>48</v>
      </c>
      <c r="BG1795" s="15" t="e">
        <f ca="1">OFFSET($V$6,0,MATCH(BH1795,$X1795:$BF1795,0))</f>
        <v>#N/A</v>
      </c>
      <c r="BH1795" s="15">
        <f t="shared" si="411"/>
        <v>100000</v>
      </c>
      <c r="BI1795" s="15" t="e">
        <f t="shared" ca="1" si="412"/>
        <v>#N/A</v>
      </c>
      <c r="BJ1795" s="15" t="str">
        <f t="shared" ca="1" si="413"/>
        <v>AT</v>
      </c>
      <c r="BK1795" s="15">
        <f t="shared" si="414"/>
        <v>120</v>
      </c>
      <c r="BL1795" s="15" t="str">
        <f t="shared" ca="1" si="415"/>
        <v>None</v>
      </c>
      <c r="BM1795" s="15">
        <f t="shared" si="416"/>
        <v>2</v>
      </c>
      <c r="BN1795" t="str">
        <f t="shared" si="417"/>
        <v>CHECK</v>
      </c>
      <c r="BO1795" t="str">
        <f t="shared" si="418"/>
        <v>CHECK</v>
      </c>
      <c r="BP1795" t="str">
        <f t="shared" si="419"/>
        <v>CHECK</v>
      </c>
    </row>
    <row r="1796" spans="2:68" hidden="1">
      <c r="B1796">
        <v>20250316</v>
      </c>
      <c r="C1796" t="s">
        <v>75</v>
      </c>
      <c r="D1796">
        <v>1230</v>
      </c>
      <c r="E1796">
        <v>8895</v>
      </c>
      <c r="H1796">
        <v>7439</v>
      </c>
      <c r="K1796">
        <v>-2623</v>
      </c>
      <c r="L1796">
        <v>-2623</v>
      </c>
      <c r="M1796">
        <v>-1167</v>
      </c>
      <c r="N1796" t="s">
        <v>50</v>
      </c>
      <c r="O1796" t="s">
        <v>51</v>
      </c>
      <c r="P1796" s="157">
        <f t="shared" si="405"/>
        <v>0</v>
      </c>
      <c r="Q1796">
        <f t="shared" si="406"/>
        <v>1456</v>
      </c>
      <c r="R1796" s="157" t="str">
        <f t="shared" si="407"/>
        <v>NA</v>
      </c>
      <c r="S1796" s="157" t="str">
        <f t="shared" si="408"/>
        <v>NA</v>
      </c>
      <c r="T1796" t="str">
        <f t="shared" si="409"/>
        <v>NA</v>
      </c>
      <c r="U1796">
        <f t="shared" si="410"/>
        <v>0</v>
      </c>
      <c r="V1796">
        <f>MIN(IF(SUM(W1796,X1796,Y1796,AA1796,AB1796,AE1796,AD1796,AG1796,AH1796,AK1796,AJ1796,AN1796,AO1796,AQ1796,AR1796,AT1796,AU1796,AV1796,A1796,BB1796,AX1796,AY1796,AZ1796,BA1796,BD1796,BE1796)=0,0,1)+IF(O1796="Smoothing ramp",1,0)+IF(ISNUMBER(W1796),1,0)+IF(ISNUMBER(X1796),1,0)+IF(ISNUMBER(Y1796),1,0)+IF(ISNUMBER(#REF!),1,0)+IF(ISNUMBER(AA1796),1,0)+IF(ISNUMBER(AB1796),1,0)+IF(ISNUMBER(#REF!),1,0)+IF(ISNUMBER(AE1796),1,0)+IF(ISNUMBER(AD1796),1,0)+IF(ISNUMBER(AG1796),1,0)+IF(ISNUMBER(AH1796),1,0)+IF(ISNUMBER(AJ1796),1,0)+IF(ISNUMBER(AK1796),1,0)+IF(ISNUMBER(AN1796),1,0)+IF(ISNUMBER(AO1796),1,0)+IF(ISNUMBER(AQ1796),1,0)+IF(ISNUMBER(AR1796),1,0)+IF(ISNUMBER(AT1796),1,0)+IF(ISNUMBER(AU1796),1,0)+IF(ISNUMBER(AV1796),1,0)+IF(ISNUMBER(#REF!),1,0)+IF(ISNUMBER(AM1796),1,0)+IF(ISNUMBER(BB1796),1,0)+IF(ISNUMBER(AX1796),1,0)+IF(ISNUMBER(AY1796),1,0)+IF(ISNUMBER(AZ1796),1,0)+IF(ISNUMBER(BA1796),1,0)+IF(ISNUMBER(BD1796),1,0)+IF(ISNUMBER(BE1796),1,0),1)</f>
        <v>1</v>
      </c>
      <c r="W1796">
        <v>262</v>
      </c>
      <c r="X1796" t="s">
        <v>48</v>
      </c>
      <c r="Y1796" t="s">
        <v>48</v>
      </c>
      <c r="Z1796" t="s">
        <v>48</v>
      </c>
      <c r="AA1796">
        <v>120</v>
      </c>
      <c r="AB1796" t="s">
        <v>48</v>
      </c>
      <c r="AC1796" t="s">
        <v>48</v>
      </c>
      <c r="AD1796" t="s">
        <v>48</v>
      </c>
      <c r="AE1796" t="s">
        <v>48</v>
      </c>
      <c r="AF1796" t="s">
        <v>48</v>
      </c>
      <c r="AG1796" t="s">
        <v>48</v>
      </c>
      <c r="AH1796" t="s">
        <v>48</v>
      </c>
      <c r="AI1796" t="s">
        <v>48</v>
      </c>
      <c r="AJ1796" t="s">
        <v>48</v>
      </c>
      <c r="AK1796" t="s">
        <v>48</v>
      </c>
      <c r="AL1796" t="s">
        <v>48</v>
      </c>
      <c r="AN1796" t="s">
        <v>48</v>
      </c>
      <c r="AO1796" t="s">
        <v>48</v>
      </c>
      <c r="AP1796" t="s">
        <v>48</v>
      </c>
      <c r="AQ1796" t="s">
        <v>48</v>
      </c>
      <c r="AR1796" t="s">
        <v>48</v>
      </c>
      <c r="AT1796" t="s">
        <v>48</v>
      </c>
      <c r="AU1796" t="s">
        <v>48</v>
      </c>
      <c r="AV1796" t="s">
        <v>48</v>
      </c>
      <c r="AW1796" t="s">
        <v>48</v>
      </c>
      <c r="AX1796" t="s">
        <v>48</v>
      </c>
      <c r="AY1796" t="s">
        <v>48</v>
      </c>
      <c r="AZ1796" t="s">
        <v>48</v>
      </c>
      <c r="BA1796" t="s">
        <v>48</v>
      </c>
      <c r="BB1796" t="s">
        <v>48</v>
      </c>
      <c r="BC1796" t="s">
        <v>48</v>
      </c>
      <c r="BD1796" t="s">
        <v>48</v>
      </c>
      <c r="BE1796" t="s">
        <v>48</v>
      </c>
      <c r="BF1796" t="s">
        <v>48</v>
      </c>
      <c r="BG1796" s="15" t="e">
        <f ca="1">OFFSET($V$6,0,MATCH(BH1796,$X1796:$BF1796,0))</f>
        <v>#N/A</v>
      </c>
      <c r="BH1796" s="15">
        <f t="shared" si="411"/>
        <v>100000</v>
      </c>
      <c r="BI1796" s="15" t="e">
        <f t="shared" ca="1" si="412"/>
        <v>#N/A</v>
      </c>
      <c r="BJ1796" s="15" t="str">
        <f t="shared" ca="1" si="413"/>
        <v>AT</v>
      </c>
      <c r="BK1796" s="15">
        <f t="shared" si="414"/>
        <v>120</v>
      </c>
      <c r="BL1796" s="15" t="str">
        <f t="shared" ca="1" si="415"/>
        <v>None</v>
      </c>
      <c r="BM1796" s="15">
        <f t="shared" si="416"/>
        <v>2</v>
      </c>
      <c r="BN1796" t="str">
        <f t="shared" si="417"/>
        <v>CHECK</v>
      </c>
      <c r="BO1796" t="str">
        <f t="shared" si="418"/>
        <v>CHECK</v>
      </c>
      <c r="BP1796" t="str">
        <f t="shared" si="419"/>
        <v>CHECK</v>
      </c>
    </row>
    <row r="1797" spans="2:68" hidden="1">
      <c r="B1797">
        <v>20250316</v>
      </c>
      <c r="C1797" t="s">
        <v>75</v>
      </c>
      <c r="D1797">
        <v>1330</v>
      </c>
      <c r="E1797">
        <v>8895</v>
      </c>
      <c r="H1797">
        <v>7439</v>
      </c>
      <c r="K1797">
        <v>-2623</v>
      </c>
      <c r="L1797">
        <v>-2623</v>
      </c>
      <c r="M1797">
        <v>-1167</v>
      </c>
      <c r="N1797" t="s">
        <v>50</v>
      </c>
      <c r="O1797" t="s">
        <v>51</v>
      </c>
      <c r="P1797" s="157">
        <f t="shared" si="405"/>
        <v>0</v>
      </c>
      <c r="Q1797">
        <f t="shared" si="406"/>
        <v>1456</v>
      </c>
      <c r="R1797" s="157" t="str">
        <f t="shared" si="407"/>
        <v>NA</v>
      </c>
      <c r="S1797" s="157" t="str">
        <f t="shared" si="408"/>
        <v>NA</v>
      </c>
      <c r="T1797" t="str">
        <f t="shared" si="409"/>
        <v>NA</v>
      </c>
      <c r="U1797">
        <f t="shared" si="410"/>
        <v>0</v>
      </c>
      <c r="V1797">
        <f>MIN(IF(SUM(W1797,X1797,Y1797,AA1797,AB1797,AE1797,AD1797,AG1797,AH1797,AK1797,AJ1797,AN1797,AO1797,AQ1797,AR1797,AT1797,AU1797,AV1797,A1797,BB1797,AX1797,AY1797,AZ1797,BA1797,BD1797,BE1797)=0,0,1)+IF(O1797="Smoothing ramp",1,0)+IF(ISNUMBER(W1797),1,0)+IF(ISNUMBER(X1797),1,0)+IF(ISNUMBER(Y1797),1,0)+IF(ISNUMBER(#REF!),1,0)+IF(ISNUMBER(AA1797),1,0)+IF(ISNUMBER(AB1797),1,0)+IF(ISNUMBER(#REF!),1,0)+IF(ISNUMBER(AE1797),1,0)+IF(ISNUMBER(AD1797),1,0)+IF(ISNUMBER(AG1797),1,0)+IF(ISNUMBER(AH1797),1,0)+IF(ISNUMBER(AJ1797),1,0)+IF(ISNUMBER(AK1797),1,0)+IF(ISNUMBER(AN1797),1,0)+IF(ISNUMBER(AO1797),1,0)+IF(ISNUMBER(AQ1797),1,0)+IF(ISNUMBER(AR1797),1,0)+IF(ISNUMBER(AT1797),1,0)+IF(ISNUMBER(AU1797),1,0)+IF(ISNUMBER(AV1797),1,0)+IF(ISNUMBER(#REF!),1,0)+IF(ISNUMBER(AM1797),1,0)+IF(ISNUMBER(BB1797),1,0)+IF(ISNUMBER(AX1797),1,0)+IF(ISNUMBER(AY1797),1,0)+IF(ISNUMBER(AZ1797),1,0)+IF(ISNUMBER(BA1797),1,0)+IF(ISNUMBER(BD1797),1,0)+IF(ISNUMBER(BE1797),1,0),1)</f>
        <v>1</v>
      </c>
      <c r="W1797">
        <v>283</v>
      </c>
      <c r="X1797" t="s">
        <v>48</v>
      </c>
      <c r="Y1797" t="s">
        <v>48</v>
      </c>
      <c r="Z1797" t="s">
        <v>48</v>
      </c>
      <c r="AA1797">
        <v>120</v>
      </c>
      <c r="AB1797" t="s">
        <v>48</v>
      </c>
      <c r="AC1797" t="s">
        <v>48</v>
      </c>
      <c r="AD1797" t="s">
        <v>48</v>
      </c>
      <c r="AE1797" t="s">
        <v>48</v>
      </c>
      <c r="AF1797" t="s">
        <v>48</v>
      </c>
      <c r="AG1797" t="s">
        <v>48</v>
      </c>
      <c r="AH1797" t="s">
        <v>48</v>
      </c>
      <c r="AI1797" t="s">
        <v>48</v>
      </c>
      <c r="AJ1797" t="s">
        <v>48</v>
      </c>
      <c r="AK1797" t="s">
        <v>48</v>
      </c>
      <c r="AL1797" t="s">
        <v>48</v>
      </c>
      <c r="AN1797" t="s">
        <v>48</v>
      </c>
      <c r="AO1797" t="s">
        <v>48</v>
      </c>
      <c r="AP1797" t="s">
        <v>48</v>
      </c>
      <c r="AQ1797" t="s">
        <v>48</v>
      </c>
      <c r="AR1797" t="s">
        <v>48</v>
      </c>
      <c r="AT1797" t="s">
        <v>48</v>
      </c>
      <c r="AU1797" t="s">
        <v>48</v>
      </c>
      <c r="AV1797" t="s">
        <v>48</v>
      </c>
      <c r="AW1797" t="s">
        <v>48</v>
      </c>
      <c r="AX1797" t="s">
        <v>48</v>
      </c>
      <c r="AY1797" t="s">
        <v>48</v>
      </c>
      <c r="AZ1797" t="s">
        <v>48</v>
      </c>
      <c r="BA1797" t="s">
        <v>48</v>
      </c>
      <c r="BB1797" t="s">
        <v>48</v>
      </c>
      <c r="BC1797" t="s">
        <v>48</v>
      </c>
      <c r="BD1797" t="s">
        <v>48</v>
      </c>
      <c r="BE1797" t="s">
        <v>48</v>
      </c>
      <c r="BF1797" t="s">
        <v>48</v>
      </c>
      <c r="BG1797" s="15" t="e">
        <f ca="1">OFFSET($V$6,0,MATCH(BH1797,$X1797:$BF1797,0))</f>
        <v>#N/A</v>
      </c>
      <c r="BH1797" s="15">
        <f t="shared" si="411"/>
        <v>100000</v>
      </c>
      <c r="BI1797" s="15" t="e">
        <f t="shared" ca="1" si="412"/>
        <v>#N/A</v>
      </c>
      <c r="BJ1797" s="15" t="str">
        <f t="shared" ca="1" si="413"/>
        <v>AT</v>
      </c>
      <c r="BK1797" s="15">
        <f t="shared" si="414"/>
        <v>120</v>
      </c>
      <c r="BL1797" s="15" t="str">
        <f t="shared" ca="1" si="415"/>
        <v>None</v>
      </c>
      <c r="BM1797" s="15">
        <f t="shared" si="416"/>
        <v>2</v>
      </c>
      <c r="BN1797" t="str">
        <f t="shared" si="417"/>
        <v>CHECK</v>
      </c>
      <c r="BO1797" t="str">
        <f t="shared" si="418"/>
        <v>CHECK</v>
      </c>
      <c r="BP1797" t="str">
        <f t="shared" si="419"/>
        <v>CHECK</v>
      </c>
    </row>
    <row r="1798" spans="2:68" hidden="1">
      <c r="B1798">
        <v>20250316</v>
      </c>
      <c r="C1798" t="s">
        <v>75</v>
      </c>
      <c r="D1798">
        <v>1430</v>
      </c>
      <c r="E1798">
        <v>8895</v>
      </c>
      <c r="H1798">
        <v>7439</v>
      </c>
      <c r="K1798">
        <v>-2623</v>
      </c>
      <c r="L1798">
        <v>-2623</v>
      </c>
      <c r="M1798">
        <v>-1167</v>
      </c>
      <c r="N1798" t="s">
        <v>50</v>
      </c>
      <c r="O1798" t="s">
        <v>51</v>
      </c>
      <c r="P1798" s="157">
        <f t="shared" si="405"/>
        <v>0</v>
      </c>
      <c r="Q1798">
        <f t="shared" si="406"/>
        <v>1456</v>
      </c>
      <c r="R1798" s="157" t="str">
        <f t="shared" si="407"/>
        <v>NA</v>
      </c>
      <c r="S1798" s="157" t="str">
        <f t="shared" si="408"/>
        <v>NA</v>
      </c>
      <c r="T1798" t="str">
        <f t="shared" si="409"/>
        <v>NA</v>
      </c>
      <c r="U1798">
        <f t="shared" si="410"/>
        <v>0</v>
      </c>
      <c r="V1798">
        <f>MIN(IF(SUM(W1798,X1798,Y1798,AA1798,AB1798,AE1798,AD1798,AG1798,AH1798,AK1798,AJ1798,AN1798,AO1798,AQ1798,AR1798,AT1798,AU1798,AV1798,A1798,BB1798,AX1798,AY1798,AZ1798,BA1798,BD1798,BE1798)=0,0,1)+IF(O1798="Smoothing ramp",1,0)+IF(ISNUMBER(W1798),1,0)+IF(ISNUMBER(X1798),1,0)+IF(ISNUMBER(Y1798),1,0)+IF(ISNUMBER(#REF!),1,0)+IF(ISNUMBER(AA1798),1,0)+IF(ISNUMBER(AB1798),1,0)+IF(ISNUMBER(#REF!),1,0)+IF(ISNUMBER(AE1798),1,0)+IF(ISNUMBER(AD1798),1,0)+IF(ISNUMBER(AG1798),1,0)+IF(ISNUMBER(AH1798),1,0)+IF(ISNUMBER(AJ1798),1,0)+IF(ISNUMBER(AK1798),1,0)+IF(ISNUMBER(AN1798),1,0)+IF(ISNUMBER(AO1798),1,0)+IF(ISNUMBER(AQ1798),1,0)+IF(ISNUMBER(AR1798),1,0)+IF(ISNUMBER(AT1798),1,0)+IF(ISNUMBER(AU1798),1,0)+IF(ISNUMBER(AV1798),1,0)+IF(ISNUMBER(#REF!),1,0)+IF(ISNUMBER(AM1798),1,0)+IF(ISNUMBER(BB1798),1,0)+IF(ISNUMBER(AX1798),1,0)+IF(ISNUMBER(AY1798),1,0)+IF(ISNUMBER(AZ1798),1,0)+IF(ISNUMBER(BA1798),1,0)+IF(ISNUMBER(BD1798),1,0)+IF(ISNUMBER(BE1798),1,0),1)</f>
        <v>1</v>
      </c>
      <c r="W1798">
        <v>267</v>
      </c>
      <c r="X1798" t="s">
        <v>48</v>
      </c>
      <c r="Y1798" t="s">
        <v>48</v>
      </c>
      <c r="Z1798" t="s">
        <v>48</v>
      </c>
      <c r="AA1798">
        <v>120</v>
      </c>
      <c r="AB1798" t="s">
        <v>48</v>
      </c>
      <c r="AC1798" t="s">
        <v>48</v>
      </c>
      <c r="AD1798" t="s">
        <v>48</v>
      </c>
      <c r="AE1798" t="s">
        <v>48</v>
      </c>
      <c r="AF1798" t="s">
        <v>48</v>
      </c>
      <c r="AG1798" t="s">
        <v>48</v>
      </c>
      <c r="AH1798" t="s">
        <v>48</v>
      </c>
      <c r="AI1798" t="s">
        <v>48</v>
      </c>
      <c r="AJ1798" t="s">
        <v>48</v>
      </c>
      <c r="AK1798" t="s">
        <v>48</v>
      </c>
      <c r="AL1798" t="s">
        <v>48</v>
      </c>
      <c r="AN1798" t="s">
        <v>48</v>
      </c>
      <c r="AO1798" t="s">
        <v>48</v>
      </c>
      <c r="AP1798" t="s">
        <v>48</v>
      </c>
      <c r="AQ1798" t="s">
        <v>48</v>
      </c>
      <c r="AR1798" t="s">
        <v>48</v>
      </c>
      <c r="AT1798" t="s">
        <v>48</v>
      </c>
      <c r="AU1798" t="s">
        <v>48</v>
      </c>
      <c r="AV1798" t="s">
        <v>48</v>
      </c>
      <c r="AW1798" t="s">
        <v>48</v>
      </c>
      <c r="AX1798" t="s">
        <v>48</v>
      </c>
      <c r="AY1798" t="s">
        <v>48</v>
      </c>
      <c r="AZ1798" t="s">
        <v>48</v>
      </c>
      <c r="BA1798" t="s">
        <v>48</v>
      </c>
      <c r="BB1798" t="s">
        <v>48</v>
      </c>
      <c r="BC1798" t="s">
        <v>48</v>
      </c>
      <c r="BD1798" t="s">
        <v>48</v>
      </c>
      <c r="BE1798" t="s">
        <v>48</v>
      </c>
      <c r="BF1798" t="s">
        <v>48</v>
      </c>
      <c r="BG1798" s="15" t="e">
        <f ca="1">OFFSET($V$6,0,MATCH(BH1798,$X1798:$BF1798,0))</f>
        <v>#N/A</v>
      </c>
      <c r="BH1798" s="15">
        <f t="shared" si="411"/>
        <v>100000</v>
      </c>
      <c r="BI1798" s="15" t="e">
        <f t="shared" ca="1" si="412"/>
        <v>#N/A</v>
      </c>
      <c r="BJ1798" s="15" t="str">
        <f t="shared" ca="1" si="413"/>
        <v>AT</v>
      </c>
      <c r="BK1798" s="15">
        <f t="shared" si="414"/>
        <v>120</v>
      </c>
      <c r="BL1798" s="15" t="str">
        <f t="shared" ca="1" si="415"/>
        <v>None</v>
      </c>
      <c r="BM1798" s="15">
        <f t="shared" si="416"/>
        <v>2</v>
      </c>
      <c r="BN1798" t="str">
        <f t="shared" si="417"/>
        <v>CHECK</v>
      </c>
      <c r="BO1798" t="str">
        <f t="shared" si="418"/>
        <v>CHECK</v>
      </c>
      <c r="BP1798" t="str">
        <f t="shared" si="419"/>
        <v>CHECK</v>
      </c>
    </row>
    <row r="1799" spans="2:68" hidden="1">
      <c r="B1799">
        <v>20250316</v>
      </c>
      <c r="C1799" t="s">
        <v>75</v>
      </c>
      <c r="D1799">
        <v>1530</v>
      </c>
      <c r="E1799">
        <v>6930</v>
      </c>
      <c r="H1799">
        <v>6009</v>
      </c>
      <c r="K1799">
        <v>5011</v>
      </c>
      <c r="L1799">
        <v>150</v>
      </c>
      <c r="M1799">
        <v>5782</v>
      </c>
      <c r="N1799" t="s">
        <v>53</v>
      </c>
      <c r="O1799" t="s">
        <v>47</v>
      </c>
      <c r="P1799" s="157">
        <f t="shared" si="405"/>
        <v>4861</v>
      </c>
      <c r="Q1799">
        <f t="shared" si="406"/>
        <v>921</v>
      </c>
      <c r="R1799" s="157" t="str">
        <f t="shared" si="407"/>
        <v>NA</v>
      </c>
      <c r="S1799" s="157" t="str">
        <f t="shared" si="408"/>
        <v>NA</v>
      </c>
      <c r="T1799" t="str">
        <f t="shared" si="409"/>
        <v>NA</v>
      </c>
      <c r="U1799">
        <f t="shared" si="410"/>
        <v>11414</v>
      </c>
      <c r="V1799">
        <f>MIN(IF(SUM(W1799,X1799,Y1799,AA1799,AB1799,AE1799,AD1799,AG1799,AH1799,AK1799,AJ1799,AN1799,AO1799,AQ1799,AR1799,AT1799,AU1799,AV1799,A1799,BB1799,AX1799,AY1799,AZ1799,BA1799,BD1799,BE1799)=0,0,1)+IF(O1799="Smoothing ramp",1,0)+IF(ISNUMBER(W1799),1,0)+IF(ISNUMBER(X1799),1,0)+IF(ISNUMBER(Y1799),1,0)+IF(ISNUMBER(#REF!),1,0)+IF(ISNUMBER(AA1799),1,0)+IF(ISNUMBER(AB1799),1,0)+IF(ISNUMBER(#REF!),1,0)+IF(ISNUMBER(AE1799),1,0)+IF(ISNUMBER(AD1799),1,0)+IF(ISNUMBER(AG1799),1,0)+IF(ISNUMBER(AH1799),1,0)+IF(ISNUMBER(AJ1799),1,0)+IF(ISNUMBER(AK1799),1,0)+IF(ISNUMBER(AN1799),1,0)+IF(ISNUMBER(AO1799),1,0)+IF(ISNUMBER(AQ1799),1,0)+IF(ISNUMBER(AR1799),1,0)+IF(ISNUMBER(AT1799),1,0)+IF(ISNUMBER(AU1799),1,0)+IF(ISNUMBER(AV1799),1,0)+IF(ISNUMBER(#REF!),1,0)+IF(ISNUMBER(AM1799),1,0)+IF(ISNUMBER(BB1799),1,0)+IF(ISNUMBER(AX1799),1,0)+IF(ISNUMBER(AY1799),1,0)+IF(ISNUMBER(AZ1799),1,0)+IF(ISNUMBER(BA1799),1,0)+IF(ISNUMBER(BD1799),1,0)+IF(ISNUMBER(BE1799),1,0),1)</f>
        <v>1</v>
      </c>
      <c r="W1799">
        <v>216</v>
      </c>
      <c r="X1799" t="s">
        <v>48</v>
      </c>
      <c r="Y1799" t="s">
        <v>48</v>
      </c>
      <c r="Z1799" t="s">
        <v>48</v>
      </c>
      <c r="AA1799">
        <v>120</v>
      </c>
      <c r="AB1799" t="s">
        <v>48</v>
      </c>
      <c r="AC1799" t="s">
        <v>48</v>
      </c>
      <c r="AD1799" t="s">
        <v>48</v>
      </c>
      <c r="AE1799" t="s">
        <v>48</v>
      </c>
      <c r="AF1799" t="s">
        <v>48</v>
      </c>
      <c r="AG1799" t="s">
        <v>48</v>
      </c>
      <c r="AH1799" t="s">
        <v>48</v>
      </c>
      <c r="AI1799" t="s">
        <v>48</v>
      </c>
      <c r="AJ1799" t="s">
        <v>48</v>
      </c>
      <c r="AK1799" t="s">
        <v>48</v>
      </c>
      <c r="AL1799" t="s">
        <v>48</v>
      </c>
      <c r="AN1799" t="s">
        <v>48</v>
      </c>
      <c r="AO1799" t="s">
        <v>48</v>
      </c>
      <c r="AP1799" t="s">
        <v>48</v>
      </c>
      <c r="AQ1799" t="s">
        <v>48</v>
      </c>
      <c r="AR1799" t="s">
        <v>48</v>
      </c>
      <c r="AT1799" t="s">
        <v>48</v>
      </c>
      <c r="AU1799" t="s">
        <v>48</v>
      </c>
      <c r="AV1799" t="s">
        <v>48</v>
      </c>
      <c r="AW1799" t="s">
        <v>48</v>
      </c>
      <c r="AX1799" t="s">
        <v>48</v>
      </c>
      <c r="AY1799" t="s">
        <v>48</v>
      </c>
      <c r="AZ1799" t="s">
        <v>48</v>
      </c>
      <c r="BA1799" t="s">
        <v>48</v>
      </c>
      <c r="BB1799" t="s">
        <v>48</v>
      </c>
      <c r="BC1799" t="s">
        <v>48</v>
      </c>
      <c r="BD1799" t="s">
        <v>48</v>
      </c>
      <c r="BE1799" t="s">
        <v>48</v>
      </c>
      <c r="BF1799" t="s">
        <v>48</v>
      </c>
      <c r="BG1799" s="15" t="e">
        <f ca="1">OFFSET($V$6,0,MATCH(BH1799,$X1799:$BF1799,0))</f>
        <v>#N/A</v>
      </c>
      <c r="BH1799" s="15">
        <f t="shared" si="411"/>
        <v>100000</v>
      </c>
      <c r="BI1799" s="15" t="e">
        <f t="shared" ca="1" si="412"/>
        <v>#N/A</v>
      </c>
      <c r="BJ1799" s="15" t="str">
        <f t="shared" ca="1" si="413"/>
        <v>AT</v>
      </c>
      <c r="BK1799" s="15">
        <f t="shared" si="414"/>
        <v>120</v>
      </c>
      <c r="BL1799" s="15" t="str">
        <f t="shared" ca="1" si="415"/>
        <v>None</v>
      </c>
      <c r="BM1799" s="15">
        <f t="shared" si="416"/>
        <v>2</v>
      </c>
      <c r="BN1799" t="str">
        <f t="shared" si="417"/>
        <v>CHECK</v>
      </c>
      <c r="BO1799" t="str">
        <f t="shared" si="418"/>
        <v>CHECK</v>
      </c>
      <c r="BP1799" t="str">
        <f t="shared" si="419"/>
        <v>CHECK</v>
      </c>
    </row>
    <row r="1800" spans="2:68" hidden="1">
      <c r="B1800">
        <v>20250316</v>
      </c>
      <c r="C1800" t="s">
        <v>75</v>
      </c>
      <c r="D1800">
        <v>1630</v>
      </c>
      <c r="E1800">
        <v>6930</v>
      </c>
      <c r="H1800">
        <v>4509</v>
      </c>
      <c r="K1800">
        <v>5011</v>
      </c>
      <c r="L1800">
        <v>150</v>
      </c>
      <c r="M1800">
        <v>7282</v>
      </c>
      <c r="N1800" t="s">
        <v>53</v>
      </c>
      <c r="O1800" t="s">
        <v>51</v>
      </c>
      <c r="P1800" s="157">
        <f t="shared" si="405"/>
        <v>4861</v>
      </c>
      <c r="Q1800">
        <f t="shared" si="406"/>
        <v>2421</v>
      </c>
      <c r="R1800" s="157" t="str">
        <f t="shared" si="407"/>
        <v>NA</v>
      </c>
      <c r="S1800" s="157" t="str">
        <f t="shared" si="408"/>
        <v>NA</v>
      </c>
      <c r="T1800" t="str">
        <f t="shared" si="409"/>
        <v>NA</v>
      </c>
      <c r="U1800">
        <f t="shared" si="410"/>
        <v>14414</v>
      </c>
      <c r="V1800">
        <f>MIN(IF(SUM(W1800,X1800,Y1800,AA1800,AB1800,AE1800,AD1800,AG1800,AH1800,AK1800,AJ1800,AN1800,AO1800,AQ1800,AR1800,AT1800,AU1800,AV1800,A1800,BB1800,AX1800,AY1800,AZ1800,BA1800,BD1800,BE1800)=0,0,1)+IF(O1800="Smoothing ramp",1,0)+IF(ISNUMBER(W1800),1,0)+IF(ISNUMBER(X1800),1,0)+IF(ISNUMBER(Y1800),1,0)+IF(ISNUMBER(#REF!),1,0)+IF(ISNUMBER(AA1800),1,0)+IF(ISNUMBER(AB1800),1,0)+IF(ISNUMBER(#REF!),1,0)+IF(ISNUMBER(AE1800),1,0)+IF(ISNUMBER(AD1800),1,0)+IF(ISNUMBER(AG1800),1,0)+IF(ISNUMBER(AH1800),1,0)+IF(ISNUMBER(AJ1800),1,0)+IF(ISNUMBER(AK1800),1,0)+IF(ISNUMBER(AN1800),1,0)+IF(ISNUMBER(AO1800),1,0)+IF(ISNUMBER(AQ1800),1,0)+IF(ISNUMBER(AR1800),1,0)+IF(ISNUMBER(AT1800),1,0)+IF(ISNUMBER(AU1800),1,0)+IF(ISNUMBER(AV1800),1,0)+IF(ISNUMBER(#REF!),1,0)+IF(ISNUMBER(AM1800),1,0)+IF(ISNUMBER(BB1800),1,0)+IF(ISNUMBER(AX1800),1,0)+IF(ISNUMBER(AY1800),1,0)+IF(ISNUMBER(AZ1800),1,0)+IF(ISNUMBER(BA1800),1,0)+IF(ISNUMBER(BD1800),1,0)+IF(ISNUMBER(BE1800),1,0),1)</f>
        <v>1</v>
      </c>
      <c r="W1800">
        <v>216</v>
      </c>
      <c r="X1800" t="s">
        <v>48</v>
      </c>
      <c r="Y1800" t="s">
        <v>48</v>
      </c>
      <c r="Z1800" t="s">
        <v>48</v>
      </c>
      <c r="AA1800">
        <v>120</v>
      </c>
      <c r="AB1800" t="s">
        <v>48</v>
      </c>
      <c r="AC1800" t="s">
        <v>48</v>
      </c>
      <c r="AD1800" t="s">
        <v>48</v>
      </c>
      <c r="AE1800" t="s">
        <v>48</v>
      </c>
      <c r="AF1800" t="s">
        <v>48</v>
      </c>
      <c r="AG1800" t="s">
        <v>48</v>
      </c>
      <c r="AH1800" t="s">
        <v>48</v>
      </c>
      <c r="AI1800" t="s">
        <v>48</v>
      </c>
      <c r="AJ1800" t="s">
        <v>48</v>
      </c>
      <c r="AK1800" t="s">
        <v>48</v>
      </c>
      <c r="AL1800" t="s">
        <v>48</v>
      </c>
      <c r="AN1800" t="s">
        <v>48</v>
      </c>
      <c r="AO1800" t="s">
        <v>48</v>
      </c>
      <c r="AP1800" t="s">
        <v>48</v>
      </c>
      <c r="AQ1800" t="s">
        <v>48</v>
      </c>
      <c r="AR1800" t="s">
        <v>48</v>
      </c>
      <c r="AT1800" t="s">
        <v>48</v>
      </c>
      <c r="AU1800" t="s">
        <v>48</v>
      </c>
      <c r="AV1800" t="s">
        <v>48</v>
      </c>
      <c r="AW1800" t="s">
        <v>48</v>
      </c>
      <c r="AX1800" t="s">
        <v>48</v>
      </c>
      <c r="AY1800" t="s">
        <v>48</v>
      </c>
      <c r="AZ1800" t="s">
        <v>48</v>
      </c>
      <c r="BA1800" t="s">
        <v>48</v>
      </c>
      <c r="BB1800" t="s">
        <v>48</v>
      </c>
      <c r="BC1800" t="s">
        <v>48</v>
      </c>
      <c r="BD1800" t="s">
        <v>48</v>
      </c>
      <c r="BE1800" t="s">
        <v>48</v>
      </c>
      <c r="BF1800" t="s">
        <v>48</v>
      </c>
      <c r="BG1800" s="15" t="e">
        <f ca="1">OFFSET($V$6,0,MATCH(BH1800,$X1800:$BF1800,0))</f>
        <v>#N/A</v>
      </c>
      <c r="BH1800" s="15">
        <f t="shared" si="411"/>
        <v>100000</v>
      </c>
      <c r="BI1800" s="15" t="e">
        <f t="shared" ca="1" si="412"/>
        <v>#N/A</v>
      </c>
      <c r="BJ1800" s="15" t="str">
        <f t="shared" ca="1" si="413"/>
        <v>AT</v>
      </c>
      <c r="BK1800" s="15">
        <f t="shared" si="414"/>
        <v>120</v>
      </c>
      <c r="BL1800" s="15" t="str">
        <f t="shared" ca="1" si="415"/>
        <v>None</v>
      </c>
      <c r="BM1800" s="15">
        <f t="shared" si="416"/>
        <v>2</v>
      </c>
      <c r="BN1800" t="str">
        <f t="shared" si="417"/>
        <v>CHECK</v>
      </c>
      <c r="BO1800" t="str">
        <f t="shared" si="418"/>
        <v>CHECK</v>
      </c>
      <c r="BP1800" t="str">
        <f t="shared" si="419"/>
        <v>CHECK</v>
      </c>
    </row>
    <row r="1801" spans="2:68" hidden="1">
      <c r="B1801">
        <v>20250316</v>
      </c>
      <c r="C1801" t="s">
        <v>75</v>
      </c>
      <c r="D1801">
        <v>1730</v>
      </c>
      <c r="E1801">
        <v>6930</v>
      </c>
      <c r="H1801">
        <v>4509</v>
      </c>
      <c r="K1801">
        <v>5011</v>
      </c>
      <c r="L1801">
        <v>150</v>
      </c>
      <c r="M1801">
        <v>7282</v>
      </c>
      <c r="N1801" t="s">
        <v>53</v>
      </c>
      <c r="O1801" t="s">
        <v>51</v>
      </c>
      <c r="P1801" s="157">
        <f t="shared" ref="P1801:P1864" si="420">IFERROR(K1801-L1801,0)</f>
        <v>4861</v>
      </c>
      <c r="Q1801">
        <f t="shared" ref="Q1801:Q1864" si="421">IF(AND(ISNUMBER(E1801),ISNUMBER(H1801),ISBLANK(F1801)),E1801-H1801,"NA")</f>
        <v>2421</v>
      </c>
      <c r="R1801" s="157" t="str">
        <f t="shared" ref="R1801:R1864" si="422">IF(AND(ISNUMBER(F1801),ISNUMBER(I1801),ISBLANK(E1801)),F1801-I1801,"NA")</f>
        <v>NA</v>
      </c>
      <c r="S1801" s="157" t="str">
        <f t="shared" ref="S1801:S1864" si="423">IF(AND(ISNUMBER(G1801),ISNUMBER(J1801),ISBLANK(E1801)),G1801-J1801,"NA")</f>
        <v>NA</v>
      </c>
      <c r="T1801" t="str">
        <f t="shared" ref="T1801:T1864" si="424">IF(AND(ISNUMBER(R1801),ISNUMBER(S1801),ISBLANK(E1801)),S1801+R1801,"NA")</f>
        <v>NA</v>
      </c>
      <c r="U1801">
        <f t="shared" ref="U1801:U1864" si="425">IF(M1801&lt;0,0,IF(M1801=K1801,M1801,M1801-(L1801-M1801)))</f>
        <v>14414</v>
      </c>
      <c r="V1801">
        <f>MIN(IF(SUM(W1801,X1801,Y1801,AA1801,AB1801,AE1801,AD1801,AG1801,AH1801,AK1801,AJ1801,AN1801,AO1801,AQ1801,AR1801,AT1801,AU1801,AV1801,A1801,BB1801,AX1801,AY1801,AZ1801,BA1801,BD1801,BE1801)=0,0,1)+IF(O1801="Smoothing ramp",1,0)+IF(ISNUMBER(W1801),1,0)+IF(ISNUMBER(X1801),1,0)+IF(ISNUMBER(Y1801),1,0)+IF(ISNUMBER(#REF!),1,0)+IF(ISNUMBER(AA1801),1,0)+IF(ISNUMBER(AB1801),1,0)+IF(ISNUMBER(#REF!),1,0)+IF(ISNUMBER(AE1801),1,0)+IF(ISNUMBER(AD1801),1,0)+IF(ISNUMBER(AG1801),1,0)+IF(ISNUMBER(AH1801),1,0)+IF(ISNUMBER(AJ1801),1,0)+IF(ISNUMBER(AK1801),1,0)+IF(ISNUMBER(AN1801),1,0)+IF(ISNUMBER(AO1801),1,0)+IF(ISNUMBER(AQ1801),1,0)+IF(ISNUMBER(AR1801),1,0)+IF(ISNUMBER(AT1801),1,0)+IF(ISNUMBER(AU1801),1,0)+IF(ISNUMBER(AV1801),1,0)+IF(ISNUMBER(#REF!),1,0)+IF(ISNUMBER(AM1801),1,0)+IF(ISNUMBER(BB1801),1,0)+IF(ISNUMBER(AX1801),1,0)+IF(ISNUMBER(AY1801),1,0)+IF(ISNUMBER(AZ1801),1,0)+IF(ISNUMBER(BA1801),1,0)+IF(ISNUMBER(BD1801),1,0)+IF(ISNUMBER(BE1801),1,0),1)</f>
        <v>1</v>
      </c>
      <c r="W1801">
        <v>216</v>
      </c>
      <c r="X1801" t="s">
        <v>48</v>
      </c>
      <c r="Y1801" t="s">
        <v>48</v>
      </c>
      <c r="Z1801" t="s">
        <v>48</v>
      </c>
      <c r="AA1801">
        <v>120</v>
      </c>
      <c r="AB1801" t="s">
        <v>48</v>
      </c>
      <c r="AC1801" t="s">
        <v>48</v>
      </c>
      <c r="AD1801" t="s">
        <v>48</v>
      </c>
      <c r="AE1801" t="s">
        <v>48</v>
      </c>
      <c r="AF1801" t="s">
        <v>48</v>
      </c>
      <c r="AG1801" t="s">
        <v>48</v>
      </c>
      <c r="AH1801" t="s">
        <v>48</v>
      </c>
      <c r="AI1801" t="s">
        <v>48</v>
      </c>
      <c r="AJ1801" t="s">
        <v>48</v>
      </c>
      <c r="AK1801" t="s">
        <v>48</v>
      </c>
      <c r="AL1801" t="s">
        <v>48</v>
      </c>
      <c r="AN1801" t="s">
        <v>48</v>
      </c>
      <c r="AO1801" t="s">
        <v>48</v>
      </c>
      <c r="AP1801" t="s">
        <v>48</v>
      </c>
      <c r="AQ1801" t="s">
        <v>48</v>
      </c>
      <c r="AR1801" t="s">
        <v>48</v>
      </c>
      <c r="AT1801" t="s">
        <v>48</v>
      </c>
      <c r="AU1801" t="s">
        <v>48</v>
      </c>
      <c r="AV1801" t="s">
        <v>48</v>
      </c>
      <c r="AW1801" t="s">
        <v>48</v>
      </c>
      <c r="AX1801" t="s">
        <v>48</v>
      </c>
      <c r="AY1801" t="s">
        <v>48</v>
      </c>
      <c r="AZ1801" t="s">
        <v>48</v>
      </c>
      <c r="BA1801" t="s">
        <v>48</v>
      </c>
      <c r="BB1801" t="s">
        <v>48</v>
      </c>
      <c r="BC1801" t="s">
        <v>48</v>
      </c>
      <c r="BD1801" t="s">
        <v>48</v>
      </c>
      <c r="BE1801" t="s">
        <v>48</v>
      </c>
      <c r="BF1801" t="s">
        <v>48</v>
      </c>
      <c r="BG1801" s="15" t="e">
        <f ca="1">OFFSET($V$6,0,MATCH(BH1801,$X1801:$BF1801,0))</f>
        <v>#N/A</v>
      </c>
      <c r="BH1801" s="15">
        <f t="shared" ref="BH1801:BH1864" si="426">MIN(IF(ISNUMBER(Y1801),Y1801,100000),IF(ISNUMBER(AB1801),AB1801,100000),IF(ISNUMBER(AE1801),AE1801,100000),IF(ISNUMBER(AH1801),AH1801,100000),IF(ISNUMBER(AK1801),AK1801,100000),IF(ISNUMBER(AO1801),BE1801,AO1801),IF(ISNUMBER(AR1801),AR1801,100000),IF(ISNUMBER(BE1801),AE1801,100000),IF(ISNUMBER(AV1801),AV1801,100000),IF(ISNUMBER(BB1801),BB1801,100000))</f>
        <v>100000</v>
      </c>
      <c r="BI1801" s="15" t="e">
        <f t="shared" ref="BI1801:BI1864" ca="1" si="427">OFFSET($V1801,0,MATCH(BH1801,$X1801:$BF1801,0)+2)</f>
        <v>#N/A</v>
      </c>
      <c r="BJ1801" s="15" t="str">
        <f t="shared" ref="BJ1801:BJ1864" ca="1" si="428">OFFSET($V$6,0,MATCH(BK1801,$X1801:$BF1801,0))</f>
        <v>AT</v>
      </c>
      <c r="BK1801" s="15">
        <f t="shared" ref="BK1801:BK1864" si="429">MIN(IF(ISNUMBER(W1801),W1801,100000),IF(ISNUMBER(X1801),X1801,100000),IF(ISNUMBER(AD1801),AD1801,100000),IF(ISNUMBER(AJ1801),AJ1801,100000),IF(ISNUMBER(AN1801),AN1801,100000),IF(ISNUMBER(AU1801),AU1801,100000),IF(ISNUMBER(BD1801),BD1801,100000),IF(ISNUMBER(AY1801),AY1801,100000),IF(ISNUMBER(AZ1801),AZ1801,100000),IF(ISNUMBER(AA1801),AA1801,100000),IF(ISNUMBER(AG1801),AG1801,100000),IF(ISNUMBER(AQ1801),AQ1801,100000),IF(ISNUMBER(AX1801),AX1801,100000),IF(ISNUMBER(AY1801),AY1801,100000),IF(ISNUMBER(AZ1801),AZ1801,100000),IF(ISNUMBER(BA1801),BA1801,100000))</f>
        <v>120</v>
      </c>
      <c r="BL1801" s="15" t="str">
        <f t="shared" ref="BL1801:BL1864" ca="1" si="430">OFFSET($V1801,0,MATCH(BK1801,$X1801:$BF1801,0)+3)</f>
        <v>None</v>
      </c>
      <c r="BM1801" s="15">
        <f t="shared" ref="BM1801:BM1864" si="431">IF(ISNUMBER(X1801),1,0)+IF(ISNUMBER(W1801),1,0)+IF(ISNUMBER(AA1801),1,0)+IF(ISNUMBER(AD1801),1,0)+IF(ISNUMBER(AG1801),1,0)+IF(ISNUMBER(AJ1801),1,0)+IF(ISNUMBER(AN1801),1,0)+IF(ISNUMBER(AQ1801),1,0)+IF(ISNUMBER(AU1801),1,0)+IF(ISNUMBER(AX1801),1,0)+IF(ISNUMBER(AY1801),1,0)+IF(ISNUMBER(AZ1801),1,0)+IF(ISNUMBER(BA1801),1,0)+IF(ISNUMBER(BD1801),1,0)</f>
        <v>2</v>
      </c>
      <c r="BN1801" t="str">
        <f t="shared" ref="BN1801:BN1864" si="432">IF(V1801,IF(O1801="Smoothing ramp","Smoothing",IF(BH1801=100000,IF(BK1801=100000,"Smoothing",IF(BM1801=1,BJ1801,"CHECK")),IF(BK1801&lt;&gt;100000,IF(AND(H1801-BH1801&gt;=250,H1801-BH1801&lt;=280),BG1801,IF(BM1801=1,BJ1801,"CHECK")),BG1801))),"")</f>
        <v>CHECK</v>
      </c>
      <c r="BO1801" t="str">
        <f t="shared" ref="BO1801:BO1864" si="433">IF(V1801, IF(O1801="Smoothing ramp","",IF(BH1801=100000,IF(BK1801=100000,"",IF(BM1801=1,BJ1801,"CHECK")),IF(BK1801&lt;&gt;100000,IF(AND(H1801-BH1801&gt;=250,H1801-BH1801&lt;=280),BG1801,IF(BM1801=1,BJ1801,"CHECK")),BH1801))),"")</f>
        <v>CHECK</v>
      </c>
      <c r="BP1801" t="str">
        <f t="shared" ref="BP1801:BP1864" si="434">IF(V1801, IF(O1801="Smoothing ramp","",IF(BH1801=100000,IF(BK1801=100000,"",IF(BM1801=1,BJ1801,"CHECK")),IF(BK1801&lt;&gt;100000,IF(AND(H1801-BH1801&gt;=250,H1801-BH1801&lt;=280),BG1801,IF(BM1801=1,BJ1801,"CHECK")),BI1801))),"")</f>
        <v>CHECK</v>
      </c>
    </row>
    <row r="1802" spans="2:68" hidden="1">
      <c r="B1802">
        <v>20250316</v>
      </c>
      <c r="C1802" t="s">
        <v>75</v>
      </c>
      <c r="D1802">
        <v>1830</v>
      </c>
      <c r="E1802">
        <v>10670</v>
      </c>
      <c r="H1802">
        <v>6009</v>
      </c>
      <c r="K1802">
        <v>-2376</v>
      </c>
      <c r="L1802">
        <v>-2376</v>
      </c>
      <c r="M1802">
        <v>2197</v>
      </c>
      <c r="N1802" t="s">
        <v>50</v>
      </c>
      <c r="O1802" t="s">
        <v>47</v>
      </c>
      <c r="P1802" s="157">
        <f t="shared" si="420"/>
        <v>0</v>
      </c>
      <c r="Q1802">
        <f t="shared" si="421"/>
        <v>4661</v>
      </c>
      <c r="R1802" s="157" t="str">
        <f t="shared" si="422"/>
        <v>NA</v>
      </c>
      <c r="S1802" s="157" t="str">
        <f t="shared" si="423"/>
        <v>NA</v>
      </c>
      <c r="T1802" t="str">
        <f t="shared" si="424"/>
        <v>NA</v>
      </c>
      <c r="U1802">
        <f t="shared" si="425"/>
        <v>6770</v>
      </c>
      <c r="V1802">
        <f>MIN(IF(SUM(W1802,X1802,Y1802,AA1802,AB1802,AE1802,AD1802,AG1802,AH1802,AK1802,AJ1802,AN1802,AO1802,AQ1802,AR1802,AT1802,AU1802,AV1802,A1802,BB1802,AX1802,AY1802,AZ1802,BA1802,BD1802,BE1802)=0,0,1)+IF(O1802="Smoothing ramp",1,0)+IF(ISNUMBER(W1802),1,0)+IF(ISNUMBER(X1802),1,0)+IF(ISNUMBER(Y1802),1,0)+IF(ISNUMBER(#REF!),1,0)+IF(ISNUMBER(AA1802),1,0)+IF(ISNUMBER(AB1802),1,0)+IF(ISNUMBER(#REF!),1,0)+IF(ISNUMBER(AE1802),1,0)+IF(ISNUMBER(AD1802),1,0)+IF(ISNUMBER(AG1802),1,0)+IF(ISNUMBER(AH1802),1,0)+IF(ISNUMBER(AJ1802),1,0)+IF(ISNUMBER(AK1802),1,0)+IF(ISNUMBER(AN1802),1,0)+IF(ISNUMBER(AO1802),1,0)+IF(ISNUMBER(AQ1802),1,0)+IF(ISNUMBER(AR1802),1,0)+IF(ISNUMBER(AT1802),1,0)+IF(ISNUMBER(AU1802),1,0)+IF(ISNUMBER(AV1802),1,0)+IF(ISNUMBER(#REF!),1,0)+IF(ISNUMBER(AM1802),1,0)+IF(ISNUMBER(BB1802),1,0)+IF(ISNUMBER(AX1802),1,0)+IF(ISNUMBER(AY1802),1,0)+IF(ISNUMBER(AZ1802),1,0)+IF(ISNUMBER(BA1802),1,0)+IF(ISNUMBER(BD1802),1,0)+IF(ISNUMBER(BE1802),1,0),1)</f>
        <v>1</v>
      </c>
      <c r="W1802">
        <v>267</v>
      </c>
      <c r="X1802" t="s">
        <v>48</v>
      </c>
      <c r="Y1802" t="s">
        <v>48</v>
      </c>
      <c r="Z1802" t="s">
        <v>48</v>
      </c>
      <c r="AA1802">
        <v>120</v>
      </c>
      <c r="AB1802" t="s">
        <v>48</v>
      </c>
      <c r="AC1802" t="s">
        <v>48</v>
      </c>
      <c r="AD1802" t="s">
        <v>48</v>
      </c>
      <c r="AE1802" t="s">
        <v>48</v>
      </c>
      <c r="AF1802" t="s">
        <v>48</v>
      </c>
      <c r="AG1802" t="s">
        <v>48</v>
      </c>
      <c r="AH1802" t="s">
        <v>48</v>
      </c>
      <c r="AI1802" t="s">
        <v>48</v>
      </c>
      <c r="AJ1802" t="s">
        <v>48</v>
      </c>
      <c r="AK1802" t="s">
        <v>48</v>
      </c>
      <c r="AL1802" t="s">
        <v>48</v>
      </c>
      <c r="AN1802" t="s">
        <v>48</v>
      </c>
      <c r="AO1802" t="s">
        <v>48</v>
      </c>
      <c r="AP1802" t="s">
        <v>48</v>
      </c>
      <c r="AQ1802" t="s">
        <v>48</v>
      </c>
      <c r="AR1802" t="s">
        <v>48</v>
      </c>
      <c r="AT1802" t="s">
        <v>48</v>
      </c>
      <c r="AU1802" t="s">
        <v>48</v>
      </c>
      <c r="AV1802" t="s">
        <v>48</v>
      </c>
      <c r="AW1802" t="s">
        <v>48</v>
      </c>
      <c r="AX1802" t="s">
        <v>48</v>
      </c>
      <c r="AY1802" t="s">
        <v>48</v>
      </c>
      <c r="AZ1802" t="s">
        <v>48</v>
      </c>
      <c r="BA1802" t="s">
        <v>48</v>
      </c>
      <c r="BB1802" t="s">
        <v>48</v>
      </c>
      <c r="BC1802" t="s">
        <v>48</v>
      </c>
      <c r="BD1802" t="s">
        <v>48</v>
      </c>
      <c r="BE1802" t="s">
        <v>48</v>
      </c>
      <c r="BF1802" t="s">
        <v>48</v>
      </c>
      <c r="BG1802" s="15" t="e">
        <f ca="1">OFFSET($V$6,0,MATCH(BH1802,$X1802:$BF1802,0))</f>
        <v>#N/A</v>
      </c>
      <c r="BH1802" s="15">
        <f t="shared" si="426"/>
        <v>100000</v>
      </c>
      <c r="BI1802" s="15" t="e">
        <f t="shared" ca="1" si="427"/>
        <v>#N/A</v>
      </c>
      <c r="BJ1802" s="15" t="str">
        <f t="shared" ca="1" si="428"/>
        <v>AT</v>
      </c>
      <c r="BK1802" s="15">
        <f t="shared" si="429"/>
        <v>120</v>
      </c>
      <c r="BL1802" s="15" t="str">
        <f t="shared" ca="1" si="430"/>
        <v>None</v>
      </c>
      <c r="BM1802" s="15">
        <f t="shared" si="431"/>
        <v>2</v>
      </c>
      <c r="BN1802" t="str">
        <f t="shared" si="432"/>
        <v>CHECK</v>
      </c>
      <c r="BO1802" t="str">
        <f t="shared" si="433"/>
        <v>CHECK</v>
      </c>
      <c r="BP1802" t="str">
        <f t="shared" si="434"/>
        <v>CHECK</v>
      </c>
    </row>
    <row r="1803" spans="2:68" hidden="1">
      <c r="B1803">
        <v>20250316</v>
      </c>
      <c r="C1803" t="s">
        <v>75</v>
      </c>
      <c r="D1803">
        <v>1930</v>
      </c>
      <c r="E1803">
        <v>10670</v>
      </c>
      <c r="H1803">
        <v>7509</v>
      </c>
      <c r="K1803">
        <v>-2376</v>
      </c>
      <c r="L1803">
        <v>-2376</v>
      </c>
      <c r="M1803">
        <v>674</v>
      </c>
      <c r="N1803" t="s">
        <v>50</v>
      </c>
      <c r="O1803" t="s">
        <v>47</v>
      </c>
      <c r="P1803" s="157">
        <f t="shared" si="420"/>
        <v>0</v>
      </c>
      <c r="Q1803">
        <f t="shared" si="421"/>
        <v>3161</v>
      </c>
      <c r="R1803" s="157" t="str">
        <f t="shared" si="422"/>
        <v>NA</v>
      </c>
      <c r="S1803" s="157" t="str">
        <f t="shared" si="423"/>
        <v>NA</v>
      </c>
      <c r="T1803" t="str">
        <f t="shared" si="424"/>
        <v>NA</v>
      </c>
      <c r="U1803">
        <f t="shared" si="425"/>
        <v>3724</v>
      </c>
      <c r="V1803">
        <f>MIN(IF(SUM(W1803,X1803,Y1803,AA1803,AB1803,AE1803,AD1803,AG1803,AH1803,AK1803,AJ1803,AN1803,AO1803,AQ1803,AR1803,AT1803,AU1803,AV1803,A1803,BB1803,AX1803,AY1803,AZ1803,BA1803,BD1803,BE1803)=0,0,1)+IF(O1803="Smoothing ramp",1,0)+IF(ISNUMBER(W1803),1,0)+IF(ISNUMBER(X1803),1,0)+IF(ISNUMBER(Y1803),1,0)+IF(ISNUMBER(#REF!),1,0)+IF(ISNUMBER(AA1803),1,0)+IF(ISNUMBER(AB1803),1,0)+IF(ISNUMBER(#REF!),1,0)+IF(ISNUMBER(AE1803),1,0)+IF(ISNUMBER(AD1803),1,0)+IF(ISNUMBER(AG1803),1,0)+IF(ISNUMBER(AH1803),1,0)+IF(ISNUMBER(AJ1803),1,0)+IF(ISNUMBER(AK1803),1,0)+IF(ISNUMBER(AN1803),1,0)+IF(ISNUMBER(AO1803),1,0)+IF(ISNUMBER(AQ1803),1,0)+IF(ISNUMBER(AR1803),1,0)+IF(ISNUMBER(AT1803),1,0)+IF(ISNUMBER(AU1803),1,0)+IF(ISNUMBER(AV1803),1,0)+IF(ISNUMBER(#REF!),1,0)+IF(ISNUMBER(AM1803),1,0)+IF(ISNUMBER(BB1803),1,0)+IF(ISNUMBER(AX1803),1,0)+IF(ISNUMBER(AY1803),1,0)+IF(ISNUMBER(AZ1803),1,0)+IF(ISNUMBER(BA1803),1,0)+IF(ISNUMBER(BD1803),1,0)+IF(ISNUMBER(BE1803),1,0),1)</f>
        <v>1</v>
      </c>
      <c r="W1803">
        <v>285</v>
      </c>
      <c r="X1803" t="s">
        <v>48</v>
      </c>
      <c r="Y1803" t="s">
        <v>48</v>
      </c>
      <c r="Z1803" t="s">
        <v>52</v>
      </c>
      <c r="AA1803">
        <v>120</v>
      </c>
      <c r="AB1803" t="s">
        <v>48</v>
      </c>
      <c r="AC1803" t="s">
        <v>48</v>
      </c>
      <c r="AD1803" t="s">
        <v>48</v>
      </c>
      <c r="AE1803" t="s">
        <v>48</v>
      </c>
      <c r="AF1803" t="s">
        <v>48</v>
      </c>
      <c r="AG1803" t="s">
        <v>48</v>
      </c>
      <c r="AH1803" t="s">
        <v>48</v>
      </c>
      <c r="AI1803" t="s">
        <v>48</v>
      </c>
      <c r="AJ1803" t="s">
        <v>48</v>
      </c>
      <c r="AK1803" t="s">
        <v>48</v>
      </c>
      <c r="AL1803" t="s">
        <v>48</v>
      </c>
      <c r="AN1803" t="s">
        <v>48</v>
      </c>
      <c r="AO1803" t="s">
        <v>48</v>
      </c>
      <c r="AP1803" t="s">
        <v>48</v>
      </c>
      <c r="AQ1803" t="s">
        <v>48</v>
      </c>
      <c r="AR1803" t="s">
        <v>48</v>
      </c>
      <c r="AT1803" t="s">
        <v>48</v>
      </c>
      <c r="AU1803" t="s">
        <v>48</v>
      </c>
      <c r="AV1803" t="s">
        <v>48</v>
      </c>
      <c r="AW1803" t="s">
        <v>48</v>
      </c>
      <c r="AX1803" t="s">
        <v>48</v>
      </c>
      <c r="AY1803" t="s">
        <v>48</v>
      </c>
      <c r="AZ1803" t="s">
        <v>48</v>
      </c>
      <c r="BA1803" t="s">
        <v>48</v>
      </c>
      <c r="BB1803" t="s">
        <v>48</v>
      </c>
      <c r="BC1803" t="s">
        <v>48</v>
      </c>
      <c r="BD1803" t="s">
        <v>48</v>
      </c>
      <c r="BE1803" t="s">
        <v>48</v>
      </c>
      <c r="BF1803" t="s">
        <v>48</v>
      </c>
      <c r="BG1803" s="15" t="e">
        <f ca="1">OFFSET($V$6,0,MATCH(BH1803,$X1803:$BF1803,0))</f>
        <v>#N/A</v>
      </c>
      <c r="BH1803" s="15">
        <f t="shared" si="426"/>
        <v>100000</v>
      </c>
      <c r="BI1803" s="15" t="e">
        <f t="shared" ca="1" si="427"/>
        <v>#N/A</v>
      </c>
      <c r="BJ1803" s="15" t="str">
        <f t="shared" ca="1" si="428"/>
        <v>AT</v>
      </c>
      <c r="BK1803" s="15">
        <f t="shared" si="429"/>
        <v>120</v>
      </c>
      <c r="BL1803" s="15" t="str">
        <f t="shared" ca="1" si="430"/>
        <v>None</v>
      </c>
      <c r="BM1803" s="15">
        <f t="shared" si="431"/>
        <v>2</v>
      </c>
      <c r="BN1803" t="str">
        <f t="shared" si="432"/>
        <v>CHECK</v>
      </c>
      <c r="BO1803" t="str">
        <f t="shared" si="433"/>
        <v>CHECK</v>
      </c>
      <c r="BP1803" t="str">
        <f t="shared" si="434"/>
        <v>CHECK</v>
      </c>
    </row>
    <row r="1804" spans="2:68" hidden="1">
      <c r="B1804">
        <v>20250316</v>
      </c>
      <c r="C1804" t="s">
        <v>75</v>
      </c>
      <c r="D1804">
        <v>2030</v>
      </c>
      <c r="E1804">
        <v>10670</v>
      </c>
      <c r="H1804">
        <v>9009</v>
      </c>
      <c r="K1804">
        <v>-2376</v>
      </c>
      <c r="L1804">
        <v>-2376</v>
      </c>
      <c r="M1804">
        <v>-849</v>
      </c>
      <c r="N1804" t="s">
        <v>50</v>
      </c>
      <c r="O1804" t="s">
        <v>47</v>
      </c>
      <c r="P1804" s="157">
        <f t="shared" si="420"/>
        <v>0</v>
      </c>
      <c r="Q1804">
        <f t="shared" si="421"/>
        <v>1661</v>
      </c>
      <c r="R1804" s="157" t="str">
        <f t="shared" si="422"/>
        <v>NA</v>
      </c>
      <c r="S1804" s="157" t="str">
        <f t="shared" si="423"/>
        <v>NA</v>
      </c>
      <c r="T1804" t="str">
        <f t="shared" si="424"/>
        <v>NA</v>
      </c>
      <c r="U1804">
        <f t="shared" si="425"/>
        <v>0</v>
      </c>
      <c r="V1804">
        <f>MIN(IF(SUM(W1804,X1804,Y1804,AA1804,AB1804,AE1804,AD1804,AG1804,AH1804,AK1804,AJ1804,AN1804,AO1804,AQ1804,AR1804,AT1804,AU1804,AV1804,A1804,BB1804,AX1804,AY1804,AZ1804,BA1804,BD1804,BE1804)=0,0,1)+IF(O1804="Smoothing ramp",1,0)+IF(ISNUMBER(W1804),1,0)+IF(ISNUMBER(X1804),1,0)+IF(ISNUMBER(Y1804),1,0)+IF(ISNUMBER(#REF!),1,0)+IF(ISNUMBER(AA1804),1,0)+IF(ISNUMBER(AB1804),1,0)+IF(ISNUMBER(#REF!),1,0)+IF(ISNUMBER(AE1804),1,0)+IF(ISNUMBER(AD1804),1,0)+IF(ISNUMBER(AG1804),1,0)+IF(ISNUMBER(AH1804),1,0)+IF(ISNUMBER(AJ1804),1,0)+IF(ISNUMBER(AK1804),1,0)+IF(ISNUMBER(AN1804),1,0)+IF(ISNUMBER(AO1804),1,0)+IF(ISNUMBER(AQ1804),1,0)+IF(ISNUMBER(AR1804),1,0)+IF(ISNUMBER(AT1804),1,0)+IF(ISNUMBER(AU1804),1,0)+IF(ISNUMBER(AV1804),1,0)+IF(ISNUMBER(#REF!),1,0)+IF(ISNUMBER(AM1804),1,0)+IF(ISNUMBER(BB1804),1,0)+IF(ISNUMBER(AX1804),1,0)+IF(ISNUMBER(AY1804),1,0)+IF(ISNUMBER(AZ1804),1,0)+IF(ISNUMBER(BA1804),1,0)+IF(ISNUMBER(BD1804),1,0)+IF(ISNUMBER(BE1804),1,0),1)</f>
        <v>1</v>
      </c>
      <c r="W1804">
        <v>285</v>
      </c>
      <c r="X1804" t="s">
        <v>48</v>
      </c>
      <c r="Y1804" t="s">
        <v>48</v>
      </c>
      <c r="Z1804" t="s">
        <v>52</v>
      </c>
      <c r="AA1804">
        <v>120</v>
      </c>
      <c r="AB1804" t="s">
        <v>48</v>
      </c>
      <c r="AC1804" t="s">
        <v>48</v>
      </c>
      <c r="AD1804" t="s">
        <v>48</v>
      </c>
      <c r="AE1804" t="s">
        <v>48</v>
      </c>
      <c r="AF1804" t="s">
        <v>48</v>
      </c>
      <c r="AG1804" t="s">
        <v>48</v>
      </c>
      <c r="AH1804" t="s">
        <v>48</v>
      </c>
      <c r="AI1804" t="s">
        <v>48</v>
      </c>
      <c r="AJ1804" t="s">
        <v>48</v>
      </c>
      <c r="AK1804" t="s">
        <v>48</v>
      </c>
      <c r="AL1804" t="s">
        <v>48</v>
      </c>
      <c r="AN1804" t="s">
        <v>48</v>
      </c>
      <c r="AO1804" t="s">
        <v>48</v>
      </c>
      <c r="AP1804" t="s">
        <v>48</v>
      </c>
      <c r="AQ1804" t="s">
        <v>48</v>
      </c>
      <c r="AR1804" t="s">
        <v>48</v>
      </c>
      <c r="AT1804" t="s">
        <v>48</v>
      </c>
      <c r="AU1804" t="s">
        <v>48</v>
      </c>
      <c r="AV1804" t="s">
        <v>48</v>
      </c>
      <c r="AW1804" t="s">
        <v>48</v>
      </c>
      <c r="AX1804" t="s">
        <v>48</v>
      </c>
      <c r="AY1804" t="s">
        <v>48</v>
      </c>
      <c r="AZ1804" t="s">
        <v>48</v>
      </c>
      <c r="BA1804" t="s">
        <v>48</v>
      </c>
      <c r="BB1804" t="s">
        <v>48</v>
      </c>
      <c r="BC1804" t="s">
        <v>48</v>
      </c>
      <c r="BD1804" t="s">
        <v>48</v>
      </c>
      <c r="BE1804" t="s">
        <v>48</v>
      </c>
      <c r="BF1804" t="s">
        <v>48</v>
      </c>
      <c r="BG1804" s="15" t="e">
        <f ca="1">OFFSET($V$6,0,MATCH(BH1804,$X1804:$BF1804,0))</f>
        <v>#N/A</v>
      </c>
      <c r="BH1804" s="15">
        <f t="shared" si="426"/>
        <v>100000</v>
      </c>
      <c r="BI1804" s="15" t="e">
        <f t="shared" ca="1" si="427"/>
        <v>#N/A</v>
      </c>
      <c r="BJ1804" s="15" t="str">
        <f t="shared" ca="1" si="428"/>
        <v>AT</v>
      </c>
      <c r="BK1804" s="15">
        <f t="shared" si="429"/>
        <v>120</v>
      </c>
      <c r="BL1804" s="15" t="str">
        <f t="shared" ca="1" si="430"/>
        <v>None</v>
      </c>
      <c r="BM1804" s="15">
        <f t="shared" si="431"/>
        <v>2</v>
      </c>
      <c r="BN1804" t="str">
        <f t="shared" si="432"/>
        <v>CHECK</v>
      </c>
      <c r="BO1804" t="str">
        <f t="shared" si="433"/>
        <v>CHECK</v>
      </c>
      <c r="BP1804" t="str">
        <f t="shared" si="434"/>
        <v>CHECK</v>
      </c>
    </row>
    <row r="1805" spans="2:68" hidden="1">
      <c r="B1805">
        <v>20250316</v>
      </c>
      <c r="C1805" t="s">
        <v>75</v>
      </c>
      <c r="D1805">
        <v>2130</v>
      </c>
      <c r="E1805">
        <v>9909</v>
      </c>
      <c r="H1805">
        <v>9026</v>
      </c>
      <c r="K1805">
        <v>-7074</v>
      </c>
      <c r="L1805">
        <v>-7074</v>
      </c>
      <c r="M1805">
        <v>-6296</v>
      </c>
      <c r="N1805" t="s">
        <v>50</v>
      </c>
      <c r="O1805" t="s">
        <v>47</v>
      </c>
      <c r="P1805" s="157">
        <f t="shared" si="420"/>
        <v>0</v>
      </c>
      <c r="Q1805">
        <f t="shared" si="421"/>
        <v>883</v>
      </c>
      <c r="R1805" s="157" t="str">
        <f t="shared" si="422"/>
        <v>NA</v>
      </c>
      <c r="S1805" s="157" t="str">
        <f t="shared" si="423"/>
        <v>NA</v>
      </c>
      <c r="T1805" t="str">
        <f t="shared" si="424"/>
        <v>NA</v>
      </c>
      <c r="U1805">
        <f t="shared" si="425"/>
        <v>0</v>
      </c>
      <c r="V1805">
        <f>MIN(IF(SUM(W1805,X1805,Y1805,AA1805,AB1805,AE1805,AD1805,AG1805,AH1805,AK1805,AJ1805,AN1805,AO1805,AQ1805,AR1805,AT1805,AU1805,AV1805,A1805,BB1805,AX1805,AY1805,AZ1805,BA1805,BD1805,BE1805)=0,0,1)+IF(O1805="Smoothing ramp",1,0)+IF(ISNUMBER(W1805),1,0)+IF(ISNUMBER(X1805),1,0)+IF(ISNUMBER(Y1805),1,0)+IF(ISNUMBER(#REF!),1,0)+IF(ISNUMBER(AA1805),1,0)+IF(ISNUMBER(AB1805),1,0)+IF(ISNUMBER(#REF!),1,0)+IF(ISNUMBER(AE1805),1,0)+IF(ISNUMBER(AD1805),1,0)+IF(ISNUMBER(AG1805),1,0)+IF(ISNUMBER(AH1805),1,0)+IF(ISNUMBER(AJ1805),1,0)+IF(ISNUMBER(AK1805),1,0)+IF(ISNUMBER(AN1805),1,0)+IF(ISNUMBER(AO1805),1,0)+IF(ISNUMBER(AQ1805),1,0)+IF(ISNUMBER(AR1805),1,0)+IF(ISNUMBER(AT1805),1,0)+IF(ISNUMBER(AU1805),1,0)+IF(ISNUMBER(AV1805),1,0)+IF(ISNUMBER(#REF!),1,0)+IF(ISNUMBER(AM1805),1,0)+IF(ISNUMBER(BB1805),1,0)+IF(ISNUMBER(AX1805),1,0)+IF(ISNUMBER(AY1805),1,0)+IF(ISNUMBER(AZ1805),1,0)+IF(ISNUMBER(BA1805),1,0)+IF(ISNUMBER(BD1805),1,0)+IF(ISNUMBER(BE1805),1,0),1)</f>
        <v>1</v>
      </c>
      <c r="W1805">
        <v>285</v>
      </c>
      <c r="X1805" t="s">
        <v>48</v>
      </c>
      <c r="Y1805" t="s">
        <v>48</v>
      </c>
      <c r="Z1805" t="s">
        <v>52</v>
      </c>
      <c r="AA1805">
        <v>120</v>
      </c>
      <c r="AB1805" t="s">
        <v>48</v>
      </c>
      <c r="AC1805" t="s">
        <v>48</v>
      </c>
      <c r="AD1805" t="s">
        <v>48</v>
      </c>
      <c r="AE1805" t="s">
        <v>48</v>
      </c>
      <c r="AF1805" t="s">
        <v>48</v>
      </c>
      <c r="AG1805" t="s">
        <v>48</v>
      </c>
      <c r="AH1805" t="s">
        <v>48</v>
      </c>
      <c r="AI1805" t="s">
        <v>48</v>
      </c>
      <c r="AJ1805" t="s">
        <v>48</v>
      </c>
      <c r="AK1805" t="s">
        <v>48</v>
      </c>
      <c r="AL1805" t="s">
        <v>48</v>
      </c>
      <c r="AN1805" t="s">
        <v>48</v>
      </c>
      <c r="AO1805" t="s">
        <v>48</v>
      </c>
      <c r="AP1805" t="s">
        <v>48</v>
      </c>
      <c r="AQ1805" t="s">
        <v>48</v>
      </c>
      <c r="AR1805" t="s">
        <v>48</v>
      </c>
      <c r="AT1805" t="s">
        <v>48</v>
      </c>
      <c r="AU1805" t="s">
        <v>48</v>
      </c>
      <c r="AV1805" t="s">
        <v>48</v>
      </c>
      <c r="AW1805" t="s">
        <v>48</v>
      </c>
      <c r="AX1805" t="s">
        <v>48</v>
      </c>
      <c r="AY1805" t="s">
        <v>48</v>
      </c>
      <c r="AZ1805" t="s">
        <v>48</v>
      </c>
      <c r="BA1805" t="s">
        <v>48</v>
      </c>
      <c r="BB1805" t="s">
        <v>48</v>
      </c>
      <c r="BC1805" t="s">
        <v>48</v>
      </c>
      <c r="BD1805" t="s">
        <v>48</v>
      </c>
      <c r="BE1805" t="s">
        <v>48</v>
      </c>
      <c r="BF1805" t="s">
        <v>48</v>
      </c>
      <c r="BG1805" s="15" t="e">
        <f ca="1">OFFSET($V$6,0,MATCH(BH1805,$X1805:$BF1805,0))</f>
        <v>#N/A</v>
      </c>
      <c r="BH1805" s="15">
        <f t="shared" si="426"/>
        <v>100000</v>
      </c>
      <c r="BI1805" s="15" t="e">
        <f t="shared" ca="1" si="427"/>
        <v>#N/A</v>
      </c>
      <c r="BJ1805" s="15" t="str">
        <f t="shared" ca="1" si="428"/>
        <v>AT</v>
      </c>
      <c r="BK1805" s="15">
        <f t="shared" si="429"/>
        <v>120</v>
      </c>
      <c r="BL1805" s="15" t="str">
        <f t="shared" ca="1" si="430"/>
        <v>None</v>
      </c>
      <c r="BM1805" s="15">
        <f t="shared" si="431"/>
        <v>2</v>
      </c>
      <c r="BN1805" t="str">
        <f t="shared" si="432"/>
        <v>CHECK</v>
      </c>
      <c r="BO1805" t="str">
        <f t="shared" si="433"/>
        <v>CHECK</v>
      </c>
      <c r="BP1805" t="str">
        <f t="shared" si="434"/>
        <v>CHECK</v>
      </c>
    </row>
    <row r="1806" spans="2:68" hidden="1">
      <c r="B1806">
        <v>20250316</v>
      </c>
      <c r="C1806" t="s">
        <v>75</v>
      </c>
      <c r="D1806">
        <v>2230</v>
      </c>
      <c r="E1806">
        <v>9909</v>
      </c>
      <c r="H1806">
        <v>9026</v>
      </c>
      <c r="K1806">
        <v>-7074</v>
      </c>
      <c r="L1806">
        <v>-7074</v>
      </c>
      <c r="M1806">
        <v>-6296</v>
      </c>
      <c r="N1806" t="s">
        <v>50</v>
      </c>
      <c r="O1806" t="s">
        <v>47</v>
      </c>
      <c r="P1806" s="157">
        <f t="shared" si="420"/>
        <v>0</v>
      </c>
      <c r="Q1806">
        <f t="shared" si="421"/>
        <v>883</v>
      </c>
      <c r="R1806" s="157" t="str">
        <f t="shared" si="422"/>
        <v>NA</v>
      </c>
      <c r="S1806" s="157" t="str">
        <f t="shared" si="423"/>
        <v>NA</v>
      </c>
      <c r="T1806" t="str">
        <f t="shared" si="424"/>
        <v>NA</v>
      </c>
      <c r="U1806">
        <f t="shared" si="425"/>
        <v>0</v>
      </c>
      <c r="V1806">
        <f>MIN(IF(SUM(W1806,X1806,Y1806,AA1806,AB1806,AE1806,AD1806,AG1806,AH1806,AK1806,AJ1806,AN1806,AO1806,AQ1806,AR1806,AT1806,AU1806,AV1806,A1806,BB1806,AX1806,AY1806,AZ1806,BA1806,BD1806,BE1806)=0,0,1)+IF(O1806="Smoothing ramp",1,0)+IF(ISNUMBER(W1806),1,0)+IF(ISNUMBER(X1806),1,0)+IF(ISNUMBER(Y1806),1,0)+IF(ISNUMBER(#REF!),1,0)+IF(ISNUMBER(AA1806),1,0)+IF(ISNUMBER(AB1806),1,0)+IF(ISNUMBER(#REF!),1,0)+IF(ISNUMBER(AE1806),1,0)+IF(ISNUMBER(AD1806),1,0)+IF(ISNUMBER(AG1806),1,0)+IF(ISNUMBER(AH1806),1,0)+IF(ISNUMBER(AJ1806),1,0)+IF(ISNUMBER(AK1806),1,0)+IF(ISNUMBER(AN1806),1,0)+IF(ISNUMBER(AO1806),1,0)+IF(ISNUMBER(AQ1806),1,0)+IF(ISNUMBER(AR1806),1,0)+IF(ISNUMBER(AT1806),1,0)+IF(ISNUMBER(AU1806),1,0)+IF(ISNUMBER(AV1806),1,0)+IF(ISNUMBER(#REF!),1,0)+IF(ISNUMBER(AM1806),1,0)+IF(ISNUMBER(BB1806),1,0)+IF(ISNUMBER(AX1806),1,0)+IF(ISNUMBER(AY1806),1,0)+IF(ISNUMBER(AZ1806),1,0)+IF(ISNUMBER(BA1806),1,0)+IF(ISNUMBER(BD1806),1,0)+IF(ISNUMBER(BE1806),1,0),1)</f>
        <v>1</v>
      </c>
      <c r="W1806">
        <v>285</v>
      </c>
      <c r="X1806" t="s">
        <v>48</v>
      </c>
      <c r="Y1806" t="s">
        <v>48</v>
      </c>
      <c r="Z1806" t="s">
        <v>52</v>
      </c>
      <c r="AA1806">
        <v>120</v>
      </c>
      <c r="AB1806" t="s">
        <v>48</v>
      </c>
      <c r="AC1806" t="s">
        <v>48</v>
      </c>
      <c r="AD1806" t="s">
        <v>48</v>
      </c>
      <c r="AE1806" t="s">
        <v>48</v>
      </c>
      <c r="AF1806" t="s">
        <v>48</v>
      </c>
      <c r="AG1806" t="s">
        <v>48</v>
      </c>
      <c r="AH1806" t="s">
        <v>48</v>
      </c>
      <c r="AI1806" t="s">
        <v>48</v>
      </c>
      <c r="AJ1806" t="s">
        <v>48</v>
      </c>
      <c r="AK1806" t="s">
        <v>48</v>
      </c>
      <c r="AL1806" t="s">
        <v>48</v>
      </c>
      <c r="AN1806" t="s">
        <v>48</v>
      </c>
      <c r="AO1806" t="s">
        <v>48</v>
      </c>
      <c r="AP1806" t="s">
        <v>48</v>
      </c>
      <c r="AQ1806" t="s">
        <v>48</v>
      </c>
      <c r="AR1806" t="s">
        <v>48</v>
      </c>
      <c r="AT1806" t="s">
        <v>48</v>
      </c>
      <c r="AU1806" t="s">
        <v>48</v>
      </c>
      <c r="AV1806" t="s">
        <v>48</v>
      </c>
      <c r="AW1806" t="s">
        <v>48</v>
      </c>
      <c r="AX1806" t="s">
        <v>48</v>
      </c>
      <c r="AY1806" t="s">
        <v>48</v>
      </c>
      <c r="AZ1806" t="s">
        <v>48</v>
      </c>
      <c r="BA1806" t="s">
        <v>48</v>
      </c>
      <c r="BB1806" t="s">
        <v>48</v>
      </c>
      <c r="BC1806" t="s">
        <v>48</v>
      </c>
      <c r="BD1806" t="s">
        <v>48</v>
      </c>
      <c r="BE1806" t="s">
        <v>48</v>
      </c>
      <c r="BF1806" t="s">
        <v>48</v>
      </c>
      <c r="BG1806" s="15" t="e">
        <f ca="1">OFFSET($V$6,0,MATCH(BH1806,$X1806:$BF1806,0))</f>
        <v>#N/A</v>
      </c>
      <c r="BH1806" s="15">
        <f t="shared" si="426"/>
        <v>100000</v>
      </c>
      <c r="BI1806" s="15" t="e">
        <f t="shared" ca="1" si="427"/>
        <v>#N/A</v>
      </c>
      <c r="BJ1806" s="15" t="str">
        <f t="shared" ca="1" si="428"/>
        <v>AT</v>
      </c>
      <c r="BK1806" s="15">
        <f t="shared" si="429"/>
        <v>120</v>
      </c>
      <c r="BL1806" s="15" t="str">
        <f t="shared" ca="1" si="430"/>
        <v>None</v>
      </c>
      <c r="BM1806" s="15">
        <f t="shared" si="431"/>
        <v>2</v>
      </c>
      <c r="BN1806" t="str">
        <f t="shared" si="432"/>
        <v>CHECK</v>
      </c>
      <c r="BO1806" t="str">
        <f t="shared" si="433"/>
        <v>CHECK</v>
      </c>
      <c r="BP1806" t="str">
        <f t="shared" si="434"/>
        <v>CHECK</v>
      </c>
    </row>
    <row r="1807" spans="2:68" hidden="1">
      <c r="B1807">
        <v>20250316</v>
      </c>
      <c r="C1807" t="s">
        <v>75</v>
      </c>
      <c r="D1807">
        <v>2330</v>
      </c>
      <c r="E1807">
        <v>9909</v>
      </c>
      <c r="H1807">
        <v>9026</v>
      </c>
      <c r="K1807">
        <v>-7074</v>
      </c>
      <c r="L1807">
        <v>-7074</v>
      </c>
      <c r="M1807">
        <v>-6296</v>
      </c>
      <c r="N1807" t="s">
        <v>50</v>
      </c>
      <c r="O1807" t="s">
        <v>47</v>
      </c>
      <c r="P1807" s="157">
        <f t="shared" si="420"/>
        <v>0</v>
      </c>
      <c r="Q1807">
        <f t="shared" si="421"/>
        <v>883</v>
      </c>
      <c r="R1807" s="157" t="str">
        <f t="shared" si="422"/>
        <v>NA</v>
      </c>
      <c r="S1807" s="157" t="str">
        <f t="shared" si="423"/>
        <v>NA</v>
      </c>
      <c r="T1807" t="str">
        <f t="shared" si="424"/>
        <v>NA</v>
      </c>
      <c r="U1807">
        <f t="shared" si="425"/>
        <v>0</v>
      </c>
      <c r="V1807">
        <f>MIN(IF(SUM(W1807,X1807,Y1807,AA1807,AB1807,AE1807,AD1807,AG1807,AH1807,AK1807,AJ1807,AN1807,AO1807,AQ1807,AR1807,AT1807,AU1807,AV1807,A1807,BB1807,AX1807,AY1807,AZ1807,BA1807,BD1807,BE1807)=0,0,1)+IF(O1807="Smoothing ramp",1,0)+IF(ISNUMBER(W1807),1,0)+IF(ISNUMBER(X1807),1,0)+IF(ISNUMBER(Y1807),1,0)+IF(ISNUMBER(#REF!),1,0)+IF(ISNUMBER(AA1807),1,0)+IF(ISNUMBER(AB1807),1,0)+IF(ISNUMBER(#REF!),1,0)+IF(ISNUMBER(AE1807),1,0)+IF(ISNUMBER(AD1807),1,0)+IF(ISNUMBER(AG1807),1,0)+IF(ISNUMBER(AH1807),1,0)+IF(ISNUMBER(AJ1807),1,0)+IF(ISNUMBER(AK1807),1,0)+IF(ISNUMBER(AN1807),1,0)+IF(ISNUMBER(AO1807),1,0)+IF(ISNUMBER(AQ1807),1,0)+IF(ISNUMBER(AR1807),1,0)+IF(ISNUMBER(AT1807),1,0)+IF(ISNUMBER(AU1807),1,0)+IF(ISNUMBER(AV1807),1,0)+IF(ISNUMBER(#REF!),1,0)+IF(ISNUMBER(AM1807),1,0)+IF(ISNUMBER(BB1807),1,0)+IF(ISNUMBER(AX1807),1,0)+IF(ISNUMBER(AY1807),1,0)+IF(ISNUMBER(AZ1807),1,0)+IF(ISNUMBER(BA1807),1,0)+IF(ISNUMBER(BD1807),1,0)+IF(ISNUMBER(BE1807),1,0),1)</f>
        <v>1</v>
      </c>
      <c r="W1807">
        <v>285</v>
      </c>
      <c r="X1807" t="s">
        <v>48</v>
      </c>
      <c r="Y1807" t="s">
        <v>48</v>
      </c>
      <c r="Z1807" t="s">
        <v>52</v>
      </c>
      <c r="AA1807">
        <v>120</v>
      </c>
      <c r="AB1807" t="s">
        <v>48</v>
      </c>
      <c r="AC1807" t="s">
        <v>48</v>
      </c>
      <c r="AD1807" t="s">
        <v>48</v>
      </c>
      <c r="AE1807" t="s">
        <v>48</v>
      </c>
      <c r="AF1807" t="s">
        <v>48</v>
      </c>
      <c r="AG1807" t="s">
        <v>48</v>
      </c>
      <c r="AH1807" t="s">
        <v>48</v>
      </c>
      <c r="AI1807" t="s">
        <v>48</v>
      </c>
      <c r="AJ1807" t="s">
        <v>48</v>
      </c>
      <c r="AK1807" t="s">
        <v>48</v>
      </c>
      <c r="AL1807" t="s">
        <v>48</v>
      </c>
      <c r="AN1807" t="s">
        <v>48</v>
      </c>
      <c r="AO1807" t="s">
        <v>48</v>
      </c>
      <c r="AP1807" t="s">
        <v>48</v>
      </c>
      <c r="AQ1807" t="s">
        <v>48</v>
      </c>
      <c r="AR1807" t="s">
        <v>48</v>
      </c>
      <c r="AT1807" t="s">
        <v>48</v>
      </c>
      <c r="AU1807" t="s">
        <v>48</v>
      </c>
      <c r="AV1807" t="s">
        <v>48</v>
      </c>
      <c r="AW1807" t="s">
        <v>48</v>
      </c>
      <c r="AX1807" t="s">
        <v>48</v>
      </c>
      <c r="AY1807" t="s">
        <v>48</v>
      </c>
      <c r="AZ1807" t="s">
        <v>48</v>
      </c>
      <c r="BA1807" t="s">
        <v>48</v>
      </c>
      <c r="BB1807" t="s">
        <v>48</v>
      </c>
      <c r="BC1807" t="s">
        <v>48</v>
      </c>
      <c r="BD1807" t="s">
        <v>48</v>
      </c>
      <c r="BE1807" t="s">
        <v>48</v>
      </c>
      <c r="BF1807" t="s">
        <v>48</v>
      </c>
      <c r="BG1807" s="15" t="e">
        <f ca="1">OFFSET($V$6,0,MATCH(BH1807,$X1807:$BF1807,0))</f>
        <v>#N/A</v>
      </c>
      <c r="BH1807" s="15">
        <f t="shared" si="426"/>
        <v>100000</v>
      </c>
      <c r="BI1807" s="15" t="e">
        <f t="shared" ca="1" si="427"/>
        <v>#N/A</v>
      </c>
      <c r="BJ1807" s="15" t="str">
        <f t="shared" ca="1" si="428"/>
        <v>AT</v>
      </c>
      <c r="BK1807" s="15">
        <f t="shared" si="429"/>
        <v>120</v>
      </c>
      <c r="BL1807" s="15" t="str">
        <f t="shared" ca="1" si="430"/>
        <v>None</v>
      </c>
      <c r="BM1807" s="15">
        <f t="shared" si="431"/>
        <v>2</v>
      </c>
      <c r="BN1807" t="str">
        <f t="shared" si="432"/>
        <v>CHECK</v>
      </c>
      <c r="BO1807" t="str">
        <f t="shared" si="433"/>
        <v>CHECK</v>
      </c>
      <c r="BP1807" t="str">
        <f t="shared" si="434"/>
        <v>CHECK</v>
      </c>
    </row>
    <row r="1808" spans="2:68" hidden="1">
      <c r="B1808">
        <v>20250317</v>
      </c>
      <c r="C1808" t="s">
        <v>75</v>
      </c>
      <c r="D1808">
        <v>30</v>
      </c>
      <c r="E1808">
        <v>9940</v>
      </c>
      <c r="H1808">
        <v>9042</v>
      </c>
      <c r="K1808">
        <v>-1661</v>
      </c>
      <c r="L1808">
        <v>-1661</v>
      </c>
      <c r="M1808">
        <v>-868</v>
      </c>
      <c r="N1808" t="s">
        <v>50</v>
      </c>
      <c r="O1808" t="s">
        <v>47</v>
      </c>
      <c r="P1808" s="157">
        <f t="shared" si="420"/>
        <v>0</v>
      </c>
      <c r="Q1808">
        <f t="shared" si="421"/>
        <v>898</v>
      </c>
      <c r="R1808" s="157" t="str">
        <f t="shared" si="422"/>
        <v>NA</v>
      </c>
      <c r="S1808" s="157" t="str">
        <f t="shared" si="423"/>
        <v>NA</v>
      </c>
      <c r="T1808" t="str">
        <f t="shared" si="424"/>
        <v>NA</v>
      </c>
      <c r="U1808">
        <f t="shared" si="425"/>
        <v>0</v>
      </c>
      <c r="V1808">
        <f>MIN(IF(SUM(W1808,X1808,Y1808,AA1808,AB1808,AE1808,AD1808,AG1808,AH1808,AK1808,AJ1808,AN1808,AO1808,AQ1808,AR1808,AT1808,AU1808,AV1808,A1808,BB1808,AX1808,AY1808,AZ1808,BA1808,BD1808,BE1808)=0,0,1)+IF(O1808="Smoothing ramp",1,0)+IF(ISNUMBER(W1808),1,0)+IF(ISNUMBER(X1808),1,0)+IF(ISNUMBER(Y1808),1,0)+IF(ISNUMBER(#REF!),1,0)+IF(ISNUMBER(AA1808),1,0)+IF(ISNUMBER(AB1808),1,0)+IF(ISNUMBER(#REF!),1,0)+IF(ISNUMBER(AE1808),1,0)+IF(ISNUMBER(AD1808),1,0)+IF(ISNUMBER(AG1808),1,0)+IF(ISNUMBER(AH1808),1,0)+IF(ISNUMBER(AJ1808),1,0)+IF(ISNUMBER(AK1808),1,0)+IF(ISNUMBER(AN1808),1,0)+IF(ISNUMBER(AO1808),1,0)+IF(ISNUMBER(AQ1808),1,0)+IF(ISNUMBER(AR1808),1,0)+IF(ISNUMBER(AT1808),1,0)+IF(ISNUMBER(AU1808),1,0)+IF(ISNUMBER(AV1808),1,0)+IF(ISNUMBER(#REF!),1,0)+IF(ISNUMBER(AM1808),1,0)+IF(ISNUMBER(BB1808),1,0)+IF(ISNUMBER(AX1808),1,0)+IF(ISNUMBER(AY1808),1,0)+IF(ISNUMBER(AZ1808),1,0)+IF(ISNUMBER(BA1808),1,0)+IF(ISNUMBER(BD1808),1,0)+IF(ISNUMBER(BE1808),1,0),1)</f>
        <v>1</v>
      </c>
      <c r="W1808" t="s">
        <v>48</v>
      </c>
      <c r="X1808" t="s">
        <v>48</v>
      </c>
      <c r="Y1808" t="s">
        <v>48</v>
      </c>
      <c r="Z1808" t="s">
        <v>48</v>
      </c>
      <c r="AA1808" t="s">
        <v>48</v>
      </c>
      <c r="AB1808" t="s">
        <v>48</v>
      </c>
      <c r="AC1808" t="s">
        <v>48</v>
      </c>
      <c r="AD1808" t="s">
        <v>48</v>
      </c>
      <c r="AE1808" t="s">
        <v>48</v>
      </c>
      <c r="AF1808" t="s">
        <v>48</v>
      </c>
      <c r="AG1808" t="s">
        <v>48</v>
      </c>
      <c r="AH1808" t="s">
        <v>48</v>
      </c>
      <c r="AI1808" t="s">
        <v>48</v>
      </c>
      <c r="AJ1808">
        <v>3200</v>
      </c>
      <c r="AK1808" t="s">
        <v>48</v>
      </c>
      <c r="AL1808" t="s">
        <v>78</v>
      </c>
      <c r="AN1808" t="s">
        <v>48</v>
      </c>
      <c r="AO1808" t="s">
        <v>48</v>
      </c>
      <c r="AP1808" t="s">
        <v>48</v>
      </c>
      <c r="AQ1808" t="s">
        <v>48</v>
      </c>
      <c r="AR1808" t="s">
        <v>48</v>
      </c>
      <c r="AT1808" t="s">
        <v>48</v>
      </c>
      <c r="AU1808" t="s">
        <v>48</v>
      </c>
      <c r="AV1808" t="s">
        <v>48</v>
      </c>
      <c r="AW1808" t="s">
        <v>48</v>
      </c>
      <c r="AX1808" t="s">
        <v>48</v>
      </c>
      <c r="AY1808" t="s">
        <v>48</v>
      </c>
      <c r="AZ1808" t="s">
        <v>48</v>
      </c>
      <c r="BA1808" t="s">
        <v>48</v>
      </c>
      <c r="BB1808" t="s">
        <v>48</v>
      </c>
      <c r="BC1808" t="s">
        <v>48</v>
      </c>
      <c r="BD1808" t="s">
        <v>48</v>
      </c>
      <c r="BE1808" t="s">
        <v>48</v>
      </c>
      <c r="BF1808" t="s">
        <v>48</v>
      </c>
      <c r="BG1808" s="15" t="e">
        <f ca="1">OFFSET($V$6,0,MATCH(BH1808,$X1808:$BF1808,0))</f>
        <v>#N/A</v>
      </c>
      <c r="BH1808" s="15">
        <f t="shared" si="426"/>
        <v>100000</v>
      </c>
      <c r="BI1808" s="15" t="e">
        <f t="shared" ca="1" si="427"/>
        <v>#N/A</v>
      </c>
      <c r="BJ1808" s="15" t="str">
        <f t="shared" ca="1" si="428"/>
        <v>CH</v>
      </c>
      <c r="BK1808" s="15">
        <f t="shared" si="429"/>
        <v>3200</v>
      </c>
      <c r="BL1808" s="15" t="str">
        <f t="shared" ca="1" si="430"/>
        <v>Planned outage of Creys-Saint-Vulbas 2</v>
      </c>
      <c r="BM1808" s="15">
        <f t="shared" si="431"/>
        <v>1</v>
      </c>
      <c r="BN1808" t="str">
        <f t="shared" ca="1" si="432"/>
        <v>CH</v>
      </c>
      <c r="BO1808" t="str">
        <f t="shared" ca="1" si="433"/>
        <v>CH</v>
      </c>
      <c r="BP1808" t="str">
        <f t="shared" ca="1" si="434"/>
        <v>CH</v>
      </c>
    </row>
    <row r="1809" spans="2:68" hidden="1">
      <c r="B1809">
        <v>20250317</v>
      </c>
      <c r="C1809" t="s">
        <v>75</v>
      </c>
      <c r="D1809">
        <v>130</v>
      </c>
      <c r="E1809">
        <v>9940</v>
      </c>
      <c r="H1809">
        <v>9042</v>
      </c>
      <c r="K1809">
        <v>-1661</v>
      </c>
      <c r="L1809">
        <v>-1661</v>
      </c>
      <c r="M1809">
        <v>-868</v>
      </c>
      <c r="N1809" t="s">
        <v>50</v>
      </c>
      <c r="O1809" t="s">
        <v>47</v>
      </c>
      <c r="P1809" s="157">
        <f t="shared" si="420"/>
        <v>0</v>
      </c>
      <c r="Q1809">
        <f t="shared" si="421"/>
        <v>898</v>
      </c>
      <c r="R1809" s="157" t="str">
        <f t="shared" si="422"/>
        <v>NA</v>
      </c>
      <c r="S1809" s="157" t="str">
        <f t="shared" si="423"/>
        <v>NA</v>
      </c>
      <c r="T1809" t="str">
        <f t="shared" si="424"/>
        <v>NA</v>
      </c>
      <c r="U1809">
        <f t="shared" si="425"/>
        <v>0</v>
      </c>
      <c r="V1809">
        <f>MIN(IF(SUM(W1809,X1809,Y1809,AA1809,AB1809,AE1809,AD1809,AG1809,AH1809,AK1809,AJ1809,AN1809,AO1809,AQ1809,AR1809,AT1809,AU1809,AV1809,A1809,BB1809,AX1809,AY1809,AZ1809,BA1809,BD1809,BE1809)=0,0,1)+IF(O1809="Smoothing ramp",1,0)+IF(ISNUMBER(W1809),1,0)+IF(ISNUMBER(X1809),1,0)+IF(ISNUMBER(Y1809),1,0)+IF(ISNUMBER(#REF!),1,0)+IF(ISNUMBER(AA1809),1,0)+IF(ISNUMBER(AB1809),1,0)+IF(ISNUMBER(#REF!),1,0)+IF(ISNUMBER(AE1809),1,0)+IF(ISNUMBER(AD1809),1,0)+IF(ISNUMBER(AG1809),1,0)+IF(ISNUMBER(AH1809),1,0)+IF(ISNUMBER(AJ1809),1,0)+IF(ISNUMBER(AK1809),1,0)+IF(ISNUMBER(AN1809),1,0)+IF(ISNUMBER(AO1809),1,0)+IF(ISNUMBER(AQ1809),1,0)+IF(ISNUMBER(AR1809),1,0)+IF(ISNUMBER(AT1809),1,0)+IF(ISNUMBER(AU1809),1,0)+IF(ISNUMBER(AV1809),1,0)+IF(ISNUMBER(#REF!),1,0)+IF(ISNUMBER(AM1809),1,0)+IF(ISNUMBER(BB1809),1,0)+IF(ISNUMBER(AX1809),1,0)+IF(ISNUMBER(AY1809),1,0)+IF(ISNUMBER(AZ1809),1,0)+IF(ISNUMBER(BA1809),1,0)+IF(ISNUMBER(BD1809),1,0)+IF(ISNUMBER(BE1809),1,0),1)</f>
        <v>1</v>
      </c>
      <c r="W1809" t="s">
        <v>48</v>
      </c>
      <c r="X1809" t="s">
        <v>48</v>
      </c>
      <c r="Y1809" t="s">
        <v>48</v>
      </c>
      <c r="Z1809" t="s">
        <v>48</v>
      </c>
      <c r="AA1809" t="s">
        <v>48</v>
      </c>
      <c r="AB1809" t="s">
        <v>48</v>
      </c>
      <c r="AC1809" t="s">
        <v>48</v>
      </c>
      <c r="AD1809" t="s">
        <v>48</v>
      </c>
      <c r="AE1809" t="s">
        <v>48</v>
      </c>
      <c r="AF1809" t="s">
        <v>48</v>
      </c>
      <c r="AG1809" t="s">
        <v>48</v>
      </c>
      <c r="AH1809" t="s">
        <v>48</v>
      </c>
      <c r="AI1809" t="s">
        <v>48</v>
      </c>
      <c r="AJ1809">
        <v>3200</v>
      </c>
      <c r="AK1809" t="s">
        <v>48</v>
      </c>
      <c r="AL1809" t="s">
        <v>78</v>
      </c>
      <c r="AN1809" t="s">
        <v>48</v>
      </c>
      <c r="AO1809" t="s">
        <v>48</v>
      </c>
      <c r="AP1809" t="s">
        <v>48</v>
      </c>
      <c r="AQ1809" t="s">
        <v>48</v>
      </c>
      <c r="AR1809" t="s">
        <v>48</v>
      </c>
      <c r="AT1809" t="s">
        <v>48</v>
      </c>
      <c r="AU1809" t="s">
        <v>48</v>
      </c>
      <c r="AV1809" t="s">
        <v>48</v>
      </c>
      <c r="AW1809" t="s">
        <v>48</v>
      </c>
      <c r="AX1809" t="s">
        <v>48</v>
      </c>
      <c r="AY1809" t="s">
        <v>48</v>
      </c>
      <c r="AZ1809" t="s">
        <v>48</v>
      </c>
      <c r="BA1809" t="s">
        <v>48</v>
      </c>
      <c r="BB1809" t="s">
        <v>48</v>
      </c>
      <c r="BC1809" t="s">
        <v>48</v>
      </c>
      <c r="BD1809" t="s">
        <v>48</v>
      </c>
      <c r="BE1809" t="s">
        <v>48</v>
      </c>
      <c r="BF1809" t="s">
        <v>48</v>
      </c>
      <c r="BG1809" s="15" t="e">
        <f ca="1">OFFSET($V$6,0,MATCH(BH1809,$X1809:$BF1809,0))</f>
        <v>#N/A</v>
      </c>
      <c r="BH1809" s="15">
        <f t="shared" si="426"/>
        <v>100000</v>
      </c>
      <c r="BI1809" s="15" t="e">
        <f t="shared" ca="1" si="427"/>
        <v>#N/A</v>
      </c>
      <c r="BJ1809" s="15" t="str">
        <f t="shared" ca="1" si="428"/>
        <v>CH</v>
      </c>
      <c r="BK1809" s="15">
        <f t="shared" si="429"/>
        <v>3200</v>
      </c>
      <c r="BL1809" s="15" t="str">
        <f t="shared" ca="1" si="430"/>
        <v>Planned outage of Creys-Saint-Vulbas 2</v>
      </c>
      <c r="BM1809" s="15">
        <f t="shared" si="431"/>
        <v>1</v>
      </c>
      <c r="BN1809" t="str">
        <f t="shared" ca="1" si="432"/>
        <v>CH</v>
      </c>
      <c r="BO1809" t="str">
        <f t="shared" ca="1" si="433"/>
        <v>CH</v>
      </c>
      <c r="BP1809" t="str">
        <f t="shared" ca="1" si="434"/>
        <v>CH</v>
      </c>
    </row>
    <row r="1810" spans="2:68" hidden="1">
      <c r="B1810">
        <v>20250317</v>
      </c>
      <c r="C1810" t="s">
        <v>75</v>
      </c>
      <c r="D1810">
        <v>230</v>
      </c>
      <c r="E1810">
        <v>9940</v>
      </c>
      <c r="H1810">
        <v>9042</v>
      </c>
      <c r="K1810">
        <v>-1661</v>
      </c>
      <c r="L1810">
        <v>-1661</v>
      </c>
      <c r="M1810">
        <v>-868</v>
      </c>
      <c r="N1810" t="s">
        <v>50</v>
      </c>
      <c r="O1810" t="s">
        <v>47</v>
      </c>
      <c r="P1810" s="157">
        <f t="shared" si="420"/>
        <v>0</v>
      </c>
      <c r="Q1810">
        <f t="shared" si="421"/>
        <v>898</v>
      </c>
      <c r="R1810" s="157" t="str">
        <f t="shared" si="422"/>
        <v>NA</v>
      </c>
      <c r="S1810" s="157" t="str">
        <f t="shared" si="423"/>
        <v>NA</v>
      </c>
      <c r="T1810" t="str">
        <f t="shared" si="424"/>
        <v>NA</v>
      </c>
      <c r="U1810">
        <f t="shared" si="425"/>
        <v>0</v>
      </c>
      <c r="V1810">
        <f>MIN(IF(SUM(W1810,X1810,Y1810,AA1810,AB1810,AE1810,AD1810,AG1810,AH1810,AK1810,AJ1810,AN1810,AO1810,AQ1810,AR1810,AT1810,AU1810,AV1810,A1810,BB1810,AX1810,AY1810,AZ1810,BA1810,BD1810,BE1810)=0,0,1)+IF(O1810="Smoothing ramp",1,0)+IF(ISNUMBER(W1810),1,0)+IF(ISNUMBER(X1810),1,0)+IF(ISNUMBER(Y1810),1,0)+IF(ISNUMBER(#REF!),1,0)+IF(ISNUMBER(AA1810),1,0)+IF(ISNUMBER(AB1810),1,0)+IF(ISNUMBER(#REF!),1,0)+IF(ISNUMBER(AE1810),1,0)+IF(ISNUMBER(AD1810),1,0)+IF(ISNUMBER(AG1810),1,0)+IF(ISNUMBER(AH1810),1,0)+IF(ISNUMBER(AJ1810),1,0)+IF(ISNUMBER(AK1810),1,0)+IF(ISNUMBER(AN1810),1,0)+IF(ISNUMBER(AO1810),1,0)+IF(ISNUMBER(AQ1810),1,0)+IF(ISNUMBER(AR1810),1,0)+IF(ISNUMBER(AT1810),1,0)+IF(ISNUMBER(AU1810),1,0)+IF(ISNUMBER(AV1810),1,0)+IF(ISNUMBER(#REF!),1,0)+IF(ISNUMBER(AM1810),1,0)+IF(ISNUMBER(BB1810),1,0)+IF(ISNUMBER(AX1810),1,0)+IF(ISNUMBER(AY1810),1,0)+IF(ISNUMBER(AZ1810),1,0)+IF(ISNUMBER(BA1810),1,0)+IF(ISNUMBER(BD1810),1,0)+IF(ISNUMBER(BE1810),1,0),1)</f>
        <v>1</v>
      </c>
      <c r="W1810" t="s">
        <v>48</v>
      </c>
      <c r="X1810" t="s">
        <v>48</v>
      </c>
      <c r="Y1810" t="s">
        <v>48</v>
      </c>
      <c r="Z1810" t="s">
        <v>48</v>
      </c>
      <c r="AA1810" t="s">
        <v>48</v>
      </c>
      <c r="AB1810" t="s">
        <v>48</v>
      </c>
      <c r="AC1810" t="s">
        <v>48</v>
      </c>
      <c r="AD1810" t="s">
        <v>48</v>
      </c>
      <c r="AE1810" t="s">
        <v>48</v>
      </c>
      <c r="AF1810" t="s">
        <v>48</v>
      </c>
      <c r="AG1810" t="s">
        <v>48</v>
      </c>
      <c r="AH1810" t="s">
        <v>48</v>
      </c>
      <c r="AI1810" t="s">
        <v>48</v>
      </c>
      <c r="AJ1810">
        <v>3200</v>
      </c>
      <c r="AK1810" t="s">
        <v>48</v>
      </c>
      <c r="AL1810" t="s">
        <v>78</v>
      </c>
      <c r="AN1810" t="s">
        <v>48</v>
      </c>
      <c r="AO1810" t="s">
        <v>48</v>
      </c>
      <c r="AP1810" t="s">
        <v>48</v>
      </c>
      <c r="AQ1810" t="s">
        <v>48</v>
      </c>
      <c r="AR1810" t="s">
        <v>48</v>
      </c>
      <c r="AT1810" t="s">
        <v>48</v>
      </c>
      <c r="AU1810" t="s">
        <v>48</v>
      </c>
      <c r="AV1810" t="s">
        <v>48</v>
      </c>
      <c r="AW1810" t="s">
        <v>48</v>
      </c>
      <c r="AX1810" t="s">
        <v>48</v>
      </c>
      <c r="AY1810" t="s">
        <v>48</v>
      </c>
      <c r="AZ1810" t="s">
        <v>48</v>
      </c>
      <c r="BA1810" t="s">
        <v>48</v>
      </c>
      <c r="BB1810" t="s">
        <v>48</v>
      </c>
      <c r="BC1810" t="s">
        <v>48</v>
      </c>
      <c r="BD1810" t="s">
        <v>48</v>
      </c>
      <c r="BE1810" t="s">
        <v>48</v>
      </c>
      <c r="BF1810" t="s">
        <v>48</v>
      </c>
      <c r="BG1810" s="15" t="e">
        <f ca="1">OFFSET($V$6,0,MATCH(BH1810,$X1810:$BF1810,0))</f>
        <v>#N/A</v>
      </c>
      <c r="BH1810" s="15">
        <f t="shared" si="426"/>
        <v>100000</v>
      </c>
      <c r="BI1810" s="15" t="e">
        <f t="shared" ca="1" si="427"/>
        <v>#N/A</v>
      </c>
      <c r="BJ1810" s="15" t="str">
        <f t="shared" ca="1" si="428"/>
        <v>CH</v>
      </c>
      <c r="BK1810" s="15">
        <f t="shared" si="429"/>
        <v>3200</v>
      </c>
      <c r="BL1810" s="15" t="str">
        <f t="shared" ca="1" si="430"/>
        <v>Planned outage of Creys-Saint-Vulbas 2</v>
      </c>
      <c r="BM1810" s="15">
        <f t="shared" si="431"/>
        <v>1</v>
      </c>
      <c r="BN1810" t="str">
        <f t="shared" ca="1" si="432"/>
        <v>CH</v>
      </c>
      <c r="BO1810" t="str">
        <f t="shared" ca="1" si="433"/>
        <v>CH</v>
      </c>
      <c r="BP1810" t="str">
        <f t="shared" ca="1" si="434"/>
        <v>CH</v>
      </c>
    </row>
    <row r="1811" spans="2:68" hidden="1">
      <c r="B1811">
        <v>20250317</v>
      </c>
      <c r="C1811" t="s">
        <v>75</v>
      </c>
      <c r="D1811">
        <v>330</v>
      </c>
      <c r="E1811">
        <v>9804</v>
      </c>
      <c r="H1811">
        <v>8970</v>
      </c>
      <c r="K1811">
        <v>-6739</v>
      </c>
      <c r="L1811">
        <v>-6739</v>
      </c>
      <c r="M1811">
        <v>-6008</v>
      </c>
      <c r="N1811" t="s">
        <v>50</v>
      </c>
      <c r="O1811" t="s">
        <v>47</v>
      </c>
      <c r="P1811" s="157">
        <f t="shared" si="420"/>
        <v>0</v>
      </c>
      <c r="Q1811">
        <f t="shared" si="421"/>
        <v>834</v>
      </c>
      <c r="R1811" s="157" t="str">
        <f t="shared" si="422"/>
        <v>NA</v>
      </c>
      <c r="S1811" s="157" t="str">
        <f t="shared" si="423"/>
        <v>NA</v>
      </c>
      <c r="T1811" t="str">
        <f t="shared" si="424"/>
        <v>NA</v>
      </c>
      <c r="U1811">
        <f t="shared" si="425"/>
        <v>0</v>
      </c>
      <c r="V1811">
        <f>MIN(IF(SUM(W1811,X1811,Y1811,AA1811,AB1811,AE1811,AD1811,AG1811,AH1811,AK1811,AJ1811,AN1811,AO1811,AQ1811,AR1811,AT1811,AU1811,AV1811,A1811,BB1811,AX1811,AY1811,AZ1811,BA1811,BD1811,BE1811)=0,0,1)+IF(O1811="Smoothing ramp",1,0)+IF(ISNUMBER(W1811),1,0)+IF(ISNUMBER(X1811),1,0)+IF(ISNUMBER(Y1811),1,0)+IF(ISNUMBER(#REF!),1,0)+IF(ISNUMBER(AA1811),1,0)+IF(ISNUMBER(AB1811),1,0)+IF(ISNUMBER(#REF!),1,0)+IF(ISNUMBER(AE1811),1,0)+IF(ISNUMBER(AD1811),1,0)+IF(ISNUMBER(AG1811),1,0)+IF(ISNUMBER(AH1811),1,0)+IF(ISNUMBER(AJ1811),1,0)+IF(ISNUMBER(AK1811),1,0)+IF(ISNUMBER(AN1811),1,0)+IF(ISNUMBER(AO1811),1,0)+IF(ISNUMBER(AQ1811),1,0)+IF(ISNUMBER(AR1811),1,0)+IF(ISNUMBER(AT1811),1,0)+IF(ISNUMBER(AU1811),1,0)+IF(ISNUMBER(AV1811),1,0)+IF(ISNUMBER(#REF!),1,0)+IF(ISNUMBER(AM1811),1,0)+IF(ISNUMBER(BB1811),1,0)+IF(ISNUMBER(AX1811),1,0)+IF(ISNUMBER(AY1811),1,0)+IF(ISNUMBER(AZ1811),1,0)+IF(ISNUMBER(BA1811),1,0)+IF(ISNUMBER(BD1811),1,0)+IF(ISNUMBER(BE1811),1,0),1)</f>
        <v>1</v>
      </c>
      <c r="W1811" t="s">
        <v>48</v>
      </c>
      <c r="X1811" t="s">
        <v>48</v>
      </c>
      <c r="Y1811" t="s">
        <v>48</v>
      </c>
      <c r="Z1811" t="s">
        <v>48</v>
      </c>
      <c r="AA1811" t="s">
        <v>48</v>
      </c>
      <c r="AB1811" t="s">
        <v>48</v>
      </c>
      <c r="AC1811" t="s">
        <v>48</v>
      </c>
      <c r="AD1811" t="s">
        <v>48</v>
      </c>
      <c r="AE1811" t="s">
        <v>48</v>
      </c>
      <c r="AF1811" t="s">
        <v>48</v>
      </c>
      <c r="AG1811" t="s">
        <v>48</v>
      </c>
      <c r="AH1811" t="s">
        <v>48</v>
      </c>
      <c r="AI1811" t="s">
        <v>48</v>
      </c>
      <c r="AJ1811">
        <v>3200</v>
      </c>
      <c r="AK1811" t="s">
        <v>48</v>
      </c>
      <c r="AL1811" t="s">
        <v>78</v>
      </c>
      <c r="AN1811" t="s">
        <v>48</v>
      </c>
      <c r="AO1811" t="s">
        <v>48</v>
      </c>
      <c r="AP1811" t="s">
        <v>48</v>
      </c>
      <c r="AQ1811" t="s">
        <v>48</v>
      </c>
      <c r="AR1811" t="s">
        <v>48</v>
      </c>
      <c r="AT1811" t="s">
        <v>48</v>
      </c>
      <c r="AU1811" t="s">
        <v>48</v>
      </c>
      <c r="AV1811" t="s">
        <v>48</v>
      </c>
      <c r="AW1811" t="s">
        <v>48</v>
      </c>
      <c r="AX1811" t="s">
        <v>48</v>
      </c>
      <c r="AY1811" t="s">
        <v>48</v>
      </c>
      <c r="AZ1811" t="s">
        <v>48</v>
      </c>
      <c r="BA1811" t="s">
        <v>48</v>
      </c>
      <c r="BB1811" t="s">
        <v>48</v>
      </c>
      <c r="BC1811" t="s">
        <v>48</v>
      </c>
      <c r="BD1811" t="s">
        <v>48</v>
      </c>
      <c r="BE1811" t="s">
        <v>48</v>
      </c>
      <c r="BF1811" t="s">
        <v>48</v>
      </c>
      <c r="BG1811" s="15" t="e">
        <f ca="1">OFFSET($V$6,0,MATCH(BH1811,$X1811:$BF1811,0))</f>
        <v>#N/A</v>
      </c>
      <c r="BH1811" s="15">
        <f t="shared" si="426"/>
        <v>100000</v>
      </c>
      <c r="BI1811" s="15" t="e">
        <f t="shared" ca="1" si="427"/>
        <v>#N/A</v>
      </c>
      <c r="BJ1811" s="15" t="str">
        <f t="shared" ca="1" si="428"/>
        <v>CH</v>
      </c>
      <c r="BK1811" s="15">
        <f t="shared" si="429"/>
        <v>3200</v>
      </c>
      <c r="BL1811" s="15" t="str">
        <f t="shared" ca="1" si="430"/>
        <v>Planned outage of Creys-Saint-Vulbas 2</v>
      </c>
      <c r="BM1811" s="15">
        <f t="shared" si="431"/>
        <v>1</v>
      </c>
      <c r="BN1811" t="str">
        <f t="shared" ca="1" si="432"/>
        <v>CH</v>
      </c>
      <c r="BO1811" t="str">
        <f t="shared" ca="1" si="433"/>
        <v>CH</v>
      </c>
      <c r="BP1811" t="str">
        <f t="shared" ca="1" si="434"/>
        <v>CH</v>
      </c>
    </row>
    <row r="1812" spans="2:68" hidden="1">
      <c r="B1812">
        <v>20250317</v>
      </c>
      <c r="C1812" t="s">
        <v>75</v>
      </c>
      <c r="D1812">
        <v>430</v>
      </c>
      <c r="E1812">
        <v>9804</v>
      </c>
      <c r="H1812">
        <v>8970</v>
      </c>
      <c r="K1812">
        <v>-6739</v>
      </c>
      <c r="L1812">
        <v>-6739</v>
      </c>
      <c r="M1812">
        <v>-6008</v>
      </c>
      <c r="N1812" t="s">
        <v>50</v>
      </c>
      <c r="O1812" t="s">
        <v>47</v>
      </c>
      <c r="P1812" s="157">
        <f t="shared" si="420"/>
        <v>0</v>
      </c>
      <c r="Q1812">
        <f t="shared" si="421"/>
        <v>834</v>
      </c>
      <c r="R1812" s="157" t="str">
        <f t="shared" si="422"/>
        <v>NA</v>
      </c>
      <c r="S1812" s="157" t="str">
        <f t="shared" si="423"/>
        <v>NA</v>
      </c>
      <c r="T1812" t="str">
        <f t="shared" si="424"/>
        <v>NA</v>
      </c>
      <c r="U1812">
        <f t="shared" si="425"/>
        <v>0</v>
      </c>
      <c r="V1812">
        <f>MIN(IF(SUM(W1812,X1812,Y1812,AA1812,AB1812,AE1812,AD1812,AG1812,AH1812,AK1812,AJ1812,AN1812,AO1812,AQ1812,AR1812,AT1812,AU1812,AV1812,A1812,BB1812,AX1812,AY1812,AZ1812,BA1812,BD1812,BE1812)=0,0,1)+IF(O1812="Smoothing ramp",1,0)+IF(ISNUMBER(W1812),1,0)+IF(ISNUMBER(X1812),1,0)+IF(ISNUMBER(Y1812),1,0)+IF(ISNUMBER(#REF!),1,0)+IF(ISNUMBER(AA1812),1,0)+IF(ISNUMBER(AB1812),1,0)+IF(ISNUMBER(#REF!),1,0)+IF(ISNUMBER(AE1812),1,0)+IF(ISNUMBER(AD1812),1,0)+IF(ISNUMBER(AG1812),1,0)+IF(ISNUMBER(AH1812),1,0)+IF(ISNUMBER(AJ1812),1,0)+IF(ISNUMBER(AK1812),1,0)+IF(ISNUMBER(AN1812),1,0)+IF(ISNUMBER(AO1812),1,0)+IF(ISNUMBER(AQ1812),1,0)+IF(ISNUMBER(AR1812),1,0)+IF(ISNUMBER(AT1812),1,0)+IF(ISNUMBER(AU1812),1,0)+IF(ISNUMBER(AV1812),1,0)+IF(ISNUMBER(#REF!),1,0)+IF(ISNUMBER(AM1812),1,0)+IF(ISNUMBER(BB1812),1,0)+IF(ISNUMBER(AX1812),1,0)+IF(ISNUMBER(AY1812),1,0)+IF(ISNUMBER(AZ1812),1,0)+IF(ISNUMBER(BA1812),1,0)+IF(ISNUMBER(BD1812),1,0)+IF(ISNUMBER(BE1812),1,0),1)</f>
        <v>1</v>
      </c>
      <c r="W1812" t="s">
        <v>48</v>
      </c>
      <c r="X1812" t="s">
        <v>48</v>
      </c>
      <c r="Y1812" t="s">
        <v>48</v>
      </c>
      <c r="Z1812" t="s">
        <v>48</v>
      </c>
      <c r="AA1812" t="s">
        <v>48</v>
      </c>
      <c r="AB1812" t="s">
        <v>48</v>
      </c>
      <c r="AC1812" t="s">
        <v>48</v>
      </c>
      <c r="AD1812" t="s">
        <v>48</v>
      </c>
      <c r="AE1812" t="s">
        <v>48</v>
      </c>
      <c r="AF1812" t="s">
        <v>48</v>
      </c>
      <c r="AG1812" t="s">
        <v>48</v>
      </c>
      <c r="AH1812" t="s">
        <v>48</v>
      </c>
      <c r="AI1812" t="s">
        <v>48</v>
      </c>
      <c r="AJ1812">
        <v>3200</v>
      </c>
      <c r="AK1812" t="s">
        <v>48</v>
      </c>
      <c r="AL1812" t="s">
        <v>78</v>
      </c>
      <c r="AN1812" t="s">
        <v>48</v>
      </c>
      <c r="AO1812" t="s">
        <v>48</v>
      </c>
      <c r="AP1812" t="s">
        <v>48</v>
      </c>
      <c r="AQ1812" t="s">
        <v>48</v>
      </c>
      <c r="AR1812" t="s">
        <v>48</v>
      </c>
      <c r="AT1812" t="s">
        <v>48</v>
      </c>
      <c r="AU1812" t="s">
        <v>48</v>
      </c>
      <c r="AV1812" t="s">
        <v>48</v>
      </c>
      <c r="AW1812" t="s">
        <v>48</v>
      </c>
      <c r="AX1812" t="s">
        <v>48</v>
      </c>
      <c r="AY1812" t="s">
        <v>48</v>
      </c>
      <c r="AZ1812" t="s">
        <v>48</v>
      </c>
      <c r="BA1812" t="s">
        <v>48</v>
      </c>
      <c r="BB1812" t="s">
        <v>48</v>
      </c>
      <c r="BC1812" t="s">
        <v>48</v>
      </c>
      <c r="BD1812" t="s">
        <v>48</v>
      </c>
      <c r="BE1812" t="s">
        <v>48</v>
      </c>
      <c r="BF1812" t="s">
        <v>48</v>
      </c>
      <c r="BG1812" s="15" t="e">
        <f ca="1">OFFSET($V$6,0,MATCH(BH1812,$X1812:$BF1812,0))</f>
        <v>#N/A</v>
      </c>
      <c r="BH1812" s="15">
        <f t="shared" si="426"/>
        <v>100000</v>
      </c>
      <c r="BI1812" s="15" t="e">
        <f t="shared" ca="1" si="427"/>
        <v>#N/A</v>
      </c>
      <c r="BJ1812" s="15" t="str">
        <f t="shared" ca="1" si="428"/>
        <v>CH</v>
      </c>
      <c r="BK1812" s="15">
        <f t="shared" si="429"/>
        <v>3200</v>
      </c>
      <c r="BL1812" s="15" t="str">
        <f t="shared" ca="1" si="430"/>
        <v>Planned outage of Creys-Saint-Vulbas 2</v>
      </c>
      <c r="BM1812" s="15">
        <f t="shared" si="431"/>
        <v>1</v>
      </c>
      <c r="BN1812" t="str">
        <f t="shared" ca="1" si="432"/>
        <v>CH</v>
      </c>
      <c r="BO1812" t="str">
        <f t="shared" ca="1" si="433"/>
        <v>CH</v>
      </c>
      <c r="BP1812" t="str">
        <f t="shared" ca="1" si="434"/>
        <v>CH</v>
      </c>
    </row>
    <row r="1813" spans="2:68" hidden="1">
      <c r="B1813">
        <v>20250317</v>
      </c>
      <c r="C1813" t="s">
        <v>75</v>
      </c>
      <c r="D1813">
        <v>530</v>
      </c>
      <c r="E1813">
        <v>9804</v>
      </c>
      <c r="H1813">
        <v>8970</v>
      </c>
      <c r="K1813">
        <v>-6739</v>
      </c>
      <c r="L1813">
        <v>-6739</v>
      </c>
      <c r="M1813">
        <v>-6008</v>
      </c>
      <c r="N1813" t="s">
        <v>50</v>
      </c>
      <c r="O1813" t="s">
        <v>47</v>
      </c>
      <c r="P1813" s="157">
        <f t="shared" si="420"/>
        <v>0</v>
      </c>
      <c r="Q1813">
        <f t="shared" si="421"/>
        <v>834</v>
      </c>
      <c r="R1813" s="157" t="str">
        <f t="shared" si="422"/>
        <v>NA</v>
      </c>
      <c r="S1813" s="157" t="str">
        <f t="shared" si="423"/>
        <v>NA</v>
      </c>
      <c r="T1813" t="str">
        <f t="shared" si="424"/>
        <v>NA</v>
      </c>
      <c r="U1813">
        <f t="shared" si="425"/>
        <v>0</v>
      </c>
      <c r="V1813">
        <f>MIN(IF(SUM(W1813,X1813,Y1813,AA1813,AB1813,AE1813,AD1813,AG1813,AH1813,AK1813,AJ1813,AN1813,AO1813,AQ1813,AR1813,AT1813,AU1813,AV1813,A1813,BB1813,AX1813,AY1813,AZ1813,BA1813,BD1813,BE1813)=0,0,1)+IF(O1813="Smoothing ramp",1,0)+IF(ISNUMBER(W1813),1,0)+IF(ISNUMBER(X1813),1,0)+IF(ISNUMBER(Y1813),1,0)+IF(ISNUMBER(#REF!),1,0)+IF(ISNUMBER(AA1813),1,0)+IF(ISNUMBER(AB1813),1,0)+IF(ISNUMBER(#REF!),1,0)+IF(ISNUMBER(AE1813),1,0)+IF(ISNUMBER(AD1813),1,0)+IF(ISNUMBER(AG1813),1,0)+IF(ISNUMBER(AH1813),1,0)+IF(ISNUMBER(AJ1813),1,0)+IF(ISNUMBER(AK1813),1,0)+IF(ISNUMBER(AN1813),1,0)+IF(ISNUMBER(AO1813),1,0)+IF(ISNUMBER(AQ1813),1,0)+IF(ISNUMBER(AR1813),1,0)+IF(ISNUMBER(AT1813),1,0)+IF(ISNUMBER(AU1813),1,0)+IF(ISNUMBER(AV1813),1,0)+IF(ISNUMBER(#REF!),1,0)+IF(ISNUMBER(AM1813),1,0)+IF(ISNUMBER(BB1813),1,0)+IF(ISNUMBER(AX1813),1,0)+IF(ISNUMBER(AY1813),1,0)+IF(ISNUMBER(AZ1813),1,0)+IF(ISNUMBER(BA1813),1,0)+IF(ISNUMBER(BD1813),1,0)+IF(ISNUMBER(BE1813),1,0),1)</f>
        <v>1</v>
      </c>
      <c r="W1813" t="s">
        <v>48</v>
      </c>
      <c r="X1813" t="s">
        <v>48</v>
      </c>
      <c r="Y1813" t="s">
        <v>48</v>
      </c>
      <c r="Z1813" t="s">
        <v>48</v>
      </c>
      <c r="AA1813" t="s">
        <v>48</v>
      </c>
      <c r="AB1813" t="s">
        <v>48</v>
      </c>
      <c r="AC1813" t="s">
        <v>48</v>
      </c>
      <c r="AD1813" t="s">
        <v>48</v>
      </c>
      <c r="AE1813" t="s">
        <v>48</v>
      </c>
      <c r="AF1813" t="s">
        <v>48</v>
      </c>
      <c r="AG1813" t="s">
        <v>48</v>
      </c>
      <c r="AH1813" t="s">
        <v>48</v>
      </c>
      <c r="AI1813" t="s">
        <v>48</v>
      </c>
      <c r="AJ1813">
        <v>3200</v>
      </c>
      <c r="AK1813" t="s">
        <v>48</v>
      </c>
      <c r="AL1813" t="s">
        <v>78</v>
      </c>
      <c r="AN1813" t="s">
        <v>48</v>
      </c>
      <c r="AO1813" t="s">
        <v>48</v>
      </c>
      <c r="AP1813" t="s">
        <v>48</v>
      </c>
      <c r="AQ1813" t="s">
        <v>48</v>
      </c>
      <c r="AR1813" t="s">
        <v>48</v>
      </c>
      <c r="AT1813" t="s">
        <v>48</v>
      </c>
      <c r="AU1813" t="s">
        <v>48</v>
      </c>
      <c r="AV1813" t="s">
        <v>48</v>
      </c>
      <c r="AW1813" t="s">
        <v>48</v>
      </c>
      <c r="AX1813" t="s">
        <v>48</v>
      </c>
      <c r="AY1813" t="s">
        <v>48</v>
      </c>
      <c r="AZ1813" t="s">
        <v>48</v>
      </c>
      <c r="BA1813" t="s">
        <v>48</v>
      </c>
      <c r="BB1813" t="s">
        <v>48</v>
      </c>
      <c r="BC1813" t="s">
        <v>48</v>
      </c>
      <c r="BD1813" t="s">
        <v>48</v>
      </c>
      <c r="BE1813" t="s">
        <v>48</v>
      </c>
      <c r="BF1813" t="s">
        <v>48</v>
      </c>
      <c r="BG1813" s="15" t="e">
        <f ca="1">OFFSET($V$6,0,MATCH(BH1813,$X1813:$BF1813,0))</f>
        <v>#N/A</v>
      </c>
      <c r="BH1813" s="15">
        <f t="shared" si="426"/>
        <v>100000</v>
      </c>
      <c r="BI1813" s="15" t="e">
        <f t="shared" ca="1" si="427"/>
        <v>#N/A</v>
      </c>
      <c r="BJ1813" s="15" t="str">
        <f t="shared" ca="1" si="428"/>
        <v>CH</v>
      </c>
      <c r="BK1813" s="15">
        <f t="shared" si="429"/>
        <v>3200</v>
      </c>
      <c r="BL1813" s="15" t="str">
        <f t="shared" ca="1" si="430"/>
        <v>Planned outage of Creys-Saint-Vulbas 2</v>
      </c>
      <c r="BM1813" s="15">
        <f t="shared" si="431"/>
        <v>1</v>
      </c>
      <c r="BN1813" t="str">
        <f t="shared" ca="1" si="432"/>
        <v>CH</v>
      </c>
      <c r="BO1813" t="str">
        <f t="shared" ca="1" si="433"/>
        <v>CH</v>
      </c>
      <c r="BP1813" t="str">
        <f t="shared" ca="1" si="434"/>
        <v>CH</v>
      </c>
    </row>
    <row r="1814" spans="2:68" hidden="1">
      <c r="B1814">
        <v>20250317</v>
      </c>
      <c r="C1814" t="s">
        <v>75</v>
      </c>
      <c r="D1814">
        <v>630</v>
      </c>
      <c r="E1814">
        <v>9604</v>
      </c>
      <c r="H1814">
        <v>8760</v>
      </c>
      <c r="K1814">
        <v>-6555</v>
      </c>
      <c r="L1814">
        <v>-6555</v>
      </c>
      <c r="M1814">
        <v>-5820</v>
      </c>
      <c r="N1814" t="s">
        <v>50</v>
      </c>
      <c r="O1814" t="s">
        <v>47</v>
      </c>
      <c r="P1814" s="157">
        <f t="shared" si="420"/>
        <v>0</v>
      </c>
      <c r="Q1814">
        <f t="shared" si="421"/>
        <v>844</v>
      </c>
      <c r="R1814" s="157" t="str">
        <f t="shared" si="422"/>
        <v>NA</v>
      </c>
      <c r="S1814" s="157" t="str">
        <f t="shared" si="423"/>
        <v>NA</v>
      </c>
      <c r="T1814" t="str">
        <f t="shared" si="424"/>
        <v>NA</v>
      </c>
      <c r="U1814">
        <f t="shared" si="425"/>
        <v>0</v>
      </c>
      <c r="V1814">
        <f>MIN(IF(SUM(W1814,X1814,Y1814,AA1814,AB1814,AE1814,AD1814,AG1814,AH1814,AK1814,AJ1814,AN1814,AO1814,AQ1814,AR1814,AT1814,AU1814,AV1814,A1814,BB1814,AX1814,AY1814,AZ1814,BA1814,BD1814,BE1814)=0,0,1)+IF(O1814="Smoothing ramp",1,0)+IF(ISNUMBER(W1814),1,0)+IF(ISNUMBER(X1814),1,0)+IF(ISNUMBER(Y1814),1,0)+IF(ISNUMBER(#REF!),1,0)+IF(ISNUMBER(AA1814),1,0)+IF(ISNUMBER(AB1814),1,0)+IF(ISNUMBER(#REF!),1,0)+IF(ISNUMBER(AE1814),1,0)+IF(ISNUMBER(AD1814),1,0)+IF(ISNUMBER(AG1814),1,0)+IF(ISNUMBER(AH1814),1,0)+IF(ISNUMBER(AJ1814),1,0)+IF(ISNUMBER(AK1814),1,0)+IF(ISNUMBER(AN1814),1,0)+IF(ISNUMBER(AO1814),1,0)+IF(ISNUMBER(AQ1814),1,0)+IF(ISNUMBER(AR1814),1,0)+IF(ISNUMBER(AT1814),1,0)+IF(ISNUMBER(AU1814),1,0)+IF(ISNUMBER(AV1814),1,0)+IF(ISNUMBER(#REF!),1,0)+IF(ISNUMBER(AM1814),1,0)+IF(ISNUMBER(BB1814),1,0)+IF(ISNUMBER(AX1814),1,0)+IF(ISNUMBER(AY1814),1,0)+IF(ISNUMBER(AZ1814),1,0)+IF(ISNUMBER(BA1814),1,0)+IF(ISNUMBER(BD1814),1,0)+IF(ISNUMBER(BE1814),1,0),1)</f>
        <v>1</v>
      </c>
      <c r="W1814" t="s">
        <v>48</v>
      </c>
      <c r="X1814" t="s">
        <v>48</v>
      </c>
      <c r="Y1814" t="s">
        <v>48</v>
      </c>
      <c r="Z1814" t="s">
        <v>48</v>
      </c>
      <c r="AA1814" t="s">
        <v>48</v>
      </c>
      <c r="AB1814" t="s">
        <v>48</v>
      </c>
      <c r="AC1814" t="s">
        <v>48</v>
      </c>
      <c r="AD1814" t="s">
        <v>48</v>
      </c>
      <c r="AE1814" t="s">
        <v>48</v>
      </c>
      <c r="AF1814" t="s">
        <v>48</v>
      </c>
      <c r="AG1814" t="s">
        <v>48</v>
      </c>
      <c r="AH1814" t="s">
        <v>48</v>
      </c>
      <c r="AI1814" t="s">
        <v>48</v>
      </c>
      <c r="AJ1814">
        <v>3200</v>
      </c>
      <c r="AK1814" t="s">
        <v>48</v>
      </c>
      <c r="AL1814" t="s">
        <v>78</v>
      </c>
      <c r="AN1814" t="s">
        <v>48</v>
      </c>
      <c r="AO1814" t="s">
        <v>48</v>
      </c>
      <c r="AP1814" t="s">
        <v>48</v>
      </c>
      <c r="AQ1814" t="s">
        <v>48</v>
      </c>
      <c r="AR1814" t="s">
        <v>48</v>
      </c>
      <c r="AT1814" t="s">
        <v>48</v>
      </c>
      <c r="AU1814" t="s">
        <v>48</v>
      </c>
      <c r="AV1814" t="s">
        <v>48</v>
      </c>
      <c r="AW1814" t="s">
        <v>48</v>
      </c>
      <c r="AX1814" t="s">
        <v>48</v>
      </c>
      <c r="AY1814" t="s">
        <v>48</v>
      </c>
      <c r="AZ1814" t="s">
        <v>48</v>
      </c>
      <c r="BA1814" t="s">
        <v>48</v>
      </c>
      <c r="BB1814" t="s">
        <v>48</v>
      </c>
      <c r="BC1814" t="s">
        <v>48</v>
      </c>
      <c r="BD1814" t="s">
        <v>48</v>
      </c>
      <c r="BE1814" t="s">
        <v>48</v>
      </c>
      <c r="BF1814" t="s">
        <v>48</v>
      </c>
      <c r="BG1814" s="15" t="e">
        <f ca="1">OFFSET($V$6,0,MATCH(BH1814,$X1814:$BF1814,0))</f>
        <v>#N/A</v>
      </c>
      <c r="BH1814" s="15">
        <f t="shared" si="426"/>
        <v>100000</v>
      </c>
      <c r="BI1814" s="15" t="e">
        <f t="shared" ca="1" si="427"/>
        <v>#N/A</v>
      </c>
      <c r="BJ1814" s="15" t="str">
        <f t="shared" ca="1" si="428"/>
        <v>CH</v>
      </c>
      <c r="BK1814" s="15">
        <f t="shared" si="429"/>
        <v>3200</v>
      </c>
      <c r="BL1814" s="15" t="str">
        <f t="shared" ca="1" si="430"/>
        <v>Planned outage of Creys-Saint-Vulbas 2</v>
      </c>
      <c r="BM1814" s="15">
        <f t="shared" si="431"/>
        <v>1</v>
      </c>
      <c r="BN1814" t="str">
        <f t="shared" ca="1" si="432"/>
        <v>CH</v>
      </c>
      <c r="BO1814" t="str">
        <f t="shared" ca="1" si="433"/>
        <v>CH</v>
      </c>
      <c r="BP1814" t="str">
        <f t="shared" ca="1" si="434"/>
        <v>CH</v>
      </c>
    </row>
    <row r="1815" spans="2:68" hidden="1">
      <c r="B1815">
        <v>20250317</v>
      </c>
      <c r="C1815" t="s">
        <v>75</v>
      </c>
      <c r="D1815">
        <v>730</v>
      </c>
      <c r="E1815">
        <v>9265</v>
      </c>
      <c r="H1815">
        <v>8803</v>
      </c>
      <c r="K1815">
        <v>-5686</v>
      </c>
      <c r="L1815">
        <v>-5686</v>
      </c>
      <c r="M1815">
        <v>-5300</v>
      </c>
      <c r="N1815" t="s">
        <v>50</v>
      </c>
      <c r="O1815" t="s">
        <v>47</v>
      </c>
      <c r="P1815" s="157">
        <f t="shared" si="420"/>
        <v>0</v>
      </c>
      <c r="Q1815">
        <f t="shared" si="421"/>
        <v>462</v>
      </c>
      <c r="R1815" s="157" t="str">
        <f t="shared" si="422"/>
        <v>NA</v>
      </c>
      <c r="S1815" s="157" t="str">
        <f t="shared" si="423"/>
        <v>NA</v>
      </c>
      <c r="T1815" t="str">
        <f t="shared" si="424"/>
        <v>NA</v>
      </c>
      <c r="U1815">
        <f t="shared" si="425"/>
        <v>0</v>
      </c>
      <c r="V1815">
        <f>MIN(IF(SUM(W1815,X1815,Y1815,AA1815,AB1815,AE1815,AD1815,AG1815,AH1815,AK1815,AJ1815,AN1815,AO1815,AQ1815,AR1815,AT1815,AU1815,AV1815,A1815,BB1815,AX1815,AY1815,AZ1815,BA1815,BD1815,BE1815)=0,0,1)+IF(O1815="Smoothing ramp",1,0)+IF(ISNUMBER(W1815),1,0)+IF(ISNUMBER(X1815),1,0)+IF(ISNUMBER(Y1815),1,0)+IF(ISNUMBER(#REF!),1,0)+IF(ISNUMBER(AA1815),1,0)+IF(ISNUMBER(AB1815),1,0)+IF(ISNUMBER(#REF!),1,0)+IF(ISNUMBER(AE1815),1,0)+IF(ISNUMBER(AD1815),1,0)+IF(ISNUMBER(AG1815),1,0)+IF(ISNUMBER(AH1815),1,0)+IF(ISNUMBER(AJ1815),1,0)+IF(ISNUMBER(AK1815),1,0)+IF(ISNUMBER(AN1815),1,0)+IF(ISNUMBER(AO1815),1,0)+IF(ISNUMBER(AQ1815),1,0)+IF(ISNUMBER(AR1815),1,0)+IF(ISNUMBER(AT1815),1,0)+IF(ISNUMBER(AU1815),1,0)+IF(ISNUMBER(AV1815),1,0)+IF(ISNUMBER(#REF!),1,0)+IF(ISNUMBER(AM1815),1,0)+IF(ISNUMBER(BB1815),1,0)+IF(ISNUMBER(AX1815),1,0)+IF(ISNUMBER(AY1815),1,0)+IF(ISNUMBER(AZ1815),1,0)+IF(ISNUMBER(BA1815),1,0)+IF(ISNUMBER(BD1815),1,0)+IF(ISNUMBER(BE1815),1,0),1)</f>
        <v>1</v>
      </c>
      <c r="W1815" t="s">
        <v>48</v>
      </c>
      <c r="X1815" t="s">
        <v>48</v>
      </c>
      <c r="Y1815" t="s">
        <v>48</v>
      </c>
      <c r="Z1815" t="s">
        <v>48</v>
      </c>
      <c r="AA1815" t="s">
        <v>48</v>
      </c>
      <c r="AB1815" t="s">
        <v>48</v>
      </c>
      <c r="AC1815" t="s">
        <v>48</v>
      </c>
      <c r="AD1815" t="s">
        <v>48</v>
      </c>
      <c r="AE1815" t="s">
        <v>48</v>
      </c>
      <c r="AF1815" t="s">
        <v>48</v>
      </c>
      <c r="AG1815" t="s">
        <v>48</v>
      </c>
      <c r="AH1815" t="s">
        <v>48</v>
      </c>
      <c r="AI1815" t="s">
        <v>48</v>
      </c>
      <c r="AJ1815">
        <v>3200</v>
      </c>
      <c r="AK1815" t="s">
        <v>48</v>
      </c>
      <c r="AL1815" t="s">
        <v>78</v>
      </c>
      <c r="AN1815" t="s">
        <v>48</v>
      </c>
      <c r="AO1815" t="s">
        <v>48</v>
      </c>
      <c r="AP1815" t="s">
        <v>48</v>
      </c>
      <c r="AQ1815" t="s">
        <v>48</v>
      </c>
      <c r="AR1815" t="s">
        <v>48</v>
      </c>
      <c r="AT1815" t="s">
        <v>48</v>
      </c>
      <c r="AU1815" t="s">
        <v>48</v>
      </c>
      <c r="AV1815" t="s">
        <v>48</v>
      </c>
      <c r="AW1815" t="s">
        <v>48</v>
      </c>
      <c r="AX1815" t="s">
        <v>48</v>
      </c>
      <c r="AY1815" t="s">
        <v>48</v>
      </c>
      <c r="AZ1815" t="s">
        <v>48</v>
      </c>
      <c r="BA1815" t="s">
        <v>48</v>
      </c>
      <c r="BB1815" t="s">
        <v>48</v>
      </c>
      <c r="BC1815" t="s">
        <v>48</v>
      </c>
      <c r="BD1815" t="s">
        <v>48</v>
      </c>
      <c r="BE1815" t="s">
        <v>48</v>
      </c>
      <c r="BF1815" t="s">
        <v>48</v>
      </c>
      <c r="BG1815" s="15" t="e">
        <f ca="1">OFFSET($V$6,0,MATCH(BH1815,$X1815:$BF1815,0))</f>
        <v>#N/A</v>
      </c>
      <c r="BH1815" s="15">
        <f t="shared" si="426"/>
        <v>100000</v>
      </c>
      <c r="BI1815" s="15" t="e">
        <f t="shared" ca="1" si="427"/>
        <v>#N/A</v>
      </c>
      <c r="BJ1815" s="15" t="str">
        <f t="shared" ca="1" si="428"/>
        <v>CH</v>
      </c>
      <c r="BK1815" s="15">
        <f t="shared" si="429"/>
        <v>3200</v>
      </c>
      <c r="BL1815" s="15" t="str">
        <f t="shared" ca="1" si="430"/>
        <v>Planned outage of Creys-Saint-Vulbas 2</v>
      </c>
      <c r="BM1815" s="15">
        <f t="shared" si="431"/>
        <v>1</v>
      </c>
      <c r="BN1815" t="str">
        <f t="shared" ca="1" si="432"/>
        <v>CH</v>
      </c>
      <c r="BO1815" t="str">
        <f t="shared" ca="1" si="433"/>
        <v>CH</v>
      </c>
      <c r="BP1815" t="str">
        <f t="shared" ca="1" si="434"/>
        <v>CH</v>
      </c>
    </row>
    <row r="1816" spans="2:68" hidden="1">
      <c r="B1816">
        <v>20250317</v>
      </c>
      <c r="C1816" t="s">
        <v>75</v>
      </c>
      <c r="D1816">
        <v>830</v>
      </c>
      <c r="E1816">
        <v>9265</v>
      </c>
      <c r="H1816">
        <v>8790</v>
      </c>
      <c r="K1816">
        <v>-5686</v>
      </c>
      <c r="L1816">
        <v>-5686</v>
      </c>
      <c r="M1816">
        <v>-5279</v>
      </c>
      <c r="N1816" t="s">
        <v>50</v>
      </c>
      <c r="O1816" t="s">
        <v>47</v>
      </c>
      <c r="P1816" s="157">
        <f t="shared" si="420"/>
        <v>0</v>
      </c>
      <c r="Q1816">
        <f t="shared" si="421"/>
        <v>475</v>
      </c>
      <c r="R1816" s="157" t="str">
        <f t="shared" si="422"/>
        <v>NA</v>
      </c>
      <c r="S1816" s="157" t="str">
        <f t="shared" si="423"/>
        <v>NA</v>
      </c>
      <c r="T1816" t="str">
        <f t="shared" si="424"/>
        <v>NA</v>
      </c>
      <c r="U1816">
        <f t="shared" si="425"/>
        <v>0</v>
      </c>
      <c r="V1816">
        <f>MIN(IF(SUM(W1816,X1816,Y1816,AA1816,AB1816,AE1816,AD1816,AG1816,AH1816,AK1816,AJ1816,AN1816,AO1816,AQ1816,AR1816,AT1816,AU1816,AV1816,A1816,BB1816,AX1816,AY1816,AZ1816,BA1816,BD1816,BE1816)=0,0,1)+IF(O1816="Smoothing ramp",1,0)+IF(ISNUMBER(W1816),1,0)+IF(ISNUMBER(X1816),1,0)+IF(ISNUMBER(Y1816),1,0)+IF(ISNUMBER(#REF!),1,0)+IF(ISNUMBER(AA1816),1,0)+IF(ISNUMBER(AB1816),1,0)+IF(ISNUMBER(#REF!),1,0)+IF(ISNUMBER(AE1816),1,0)+IF(ISNUMBER(AD1816),1,0)+IF(ISNUMBER(AG1816),1,0)+IF(ISNUMBER(AH1816),1,0)+IF(ISNUMBER(AJ1816),1,0)+IF(ISNUMBER(AK1816),1,0)+IF(ISNUMBER(AN1816),1,0)+IF(ISNUMBER(AO1816),1,0)+IF(ISNUMBER(AQ1816),1,0)+IF(ISNUMBER(AR1816),1,0)+IF(ISNUMBER(AT1816),1,0)+IF(ISNUMBER(AU1816),1,0)+IF(ISNUMBER(AV1816),1,0)+IF(ISNUMBER(#REF!),1,0)+IF(ISNUMBER(AM1816),1,0)+IF(ISNUMBER(BB1816),1,0)+IF(ISNUMBER(AX1816),1,0)+IF(ISNUMBER(AY1816),1,0)+IF(ISNUMBER(AZ1816),1,0)+IF(ISNUMBER(BA1816),1,0)+IF(ISNUMBER(BD1816),1,0)+IF(ISNUMBER(BE1816),1,0),1)</f>
        <v>1</v>
      </c>
      <c r="W1816" t="s">
        <v>48</v>
      </c>
      <c r="X1816" t="s">
        <v>48</v>
      </c>
      <c r="Y1816" t="s">
        <v>48</v>
      </c>
      <c r="Z1816" t="s">
        <v>48</v>
      </c>
      <c r="AA1816" t="s">
        <v>48</v>
      </c>
      <c r="AB1816" t="s">
        <v>48</v>
      </c>
      <c r="AC1816" t="s">
        <v>48</v>
      </c>
      <c r="AD1816" t="s">
        <v>48</v>
      </c>
      <c r="AE1816" t="s">
        <v>48</v>
      </c>
      <c r="AF1816" t="s">
        <v>48</v>
      </c>
      <c r="AG1816" t="s">
        <v>48</v>
      </c>
      <c r="AH1816" t="s">
        <v>48</v>
      </c>
      <c r="AI1816" t="s">
        <v>48</v>
      </c>
      <c r="AJ1816">
        <v>3200</v>
      </c>
      <c r="AK1816" t="s">
        <v>48</v>
      </c>
      <c r="AL1816" t="s">
        <v>78</v>
      </c>
      <c r="AN1816" t="s">
        <v>48</v>
      </c>
      <c r="AO1816" t="s">
        <v>48</v>
      </c>
      <c r="AP1816" t="s">
        <v>48</v>
      </c>
      <c r="AQ1816" t="s">
        <v>48</v>
      </c>
      <c r="AR1816" t="s">
        <v>48</v>
      </c>
      <c r="AT1816" t="s">
        <v>48</v>
      </c>
      <c r="AU1816" t="s">
        <v>48</v>
      </c>
      <c r="AV1816" t="s">
        <v>48</v>
      </c>
      <c r="AW1816" t="s">
        <v>48</v>
      </c>
      <c r="AX1816" t="s">
        <v>48</v>
      </c>
      <c r="AY1816" t="s">
        <v>48</v>
      </c>
      <c r="AZ1816" t="s">
        <v>48</v>
      </c>
      <c r="BA1816" t="s">
        <v>48</v>
      </c>
      <c r="BB1816" t="s">
        <v>48</v>
      </c>
      <c r="BC1816" t="s">
        <v>48</v>
      </c>
      <c r="BD1816" t="s">
        <v>48</v>
      </c>
      <c r="BE1816" t="s">
        <v>48</v>
      </c>
      <c r="BF1816" t="s">
        <v>48</v>
      </c>
      <c r="BG1816" s="15" t="e">
        <f ca="1">OFFSET($V$6,0,MATCH(BH1816,$X1816:$BF1816,0))</f>
        <v>#N/A</v>
      </c>
      <c r="BH1816" s="15">
        <f t="shared" si="426"/>
        <v>100000</v>
      </c>
      <c r="BI1816" s="15" t="e">
        <f t="shared" ca="1" si="427"/>
        <v>#N/A</v>
      </c>
      <c r="BJ1816" s="15" t="str">
        <f t="shared" ca="1" si="428"/>
        <v>CH</v>
      </c>
      <c r="BK1816" s="15">
        <f t="shared" si="429"/>
        <v>3200</v>
      </c>
      <c r="BL1816" s="15" t="str">
        <f t="shared" ca="1" si="430"/>
        <v>Planned outage of Creys-Saint-Vulbas 2</v>
      </c>
      <c r="BM1816" s="15">
        <f t="shared" si="431"/>
        <v>1</v>
      </c>
      <c r="BN1816" t="str">
        <f t="shared" ca="1" si="432"/>
        <v>CH</v>
      </c>
      <c r="BO1816" t="str">
        <f t="shared" ca="1" si="433"/>
        <v>CH</v>
      </c>
      <c r="BP1816" t="str">
        <f t="shared" ca="1" si="434"/>
        <v>CH</v>
      </c>
    </row>
    <row r="1817" spans="2:68" hidden="1">
      <c r="B1817">
        <v>20250317</v>
      </c>
      <c r="C1817" t="s">
        <v>75</v>
      </c>
      <c r="D1817">
        <v>930</v>
      </c>
      <c r="E1817">
        <v>7390</v>
      </c>
      <c r="H1817">
        <v>7390</v>
      </c>
      <c r="K1817">
        <v>-3623</v>
      </c>
      <c r="L1817">
        <v>-3623</v>
      </c>
      <c r="M1817">
        <v>-3622</v>
      </c>
      <c r="N1817" t="s">
        <v>46</v>
      </c>
      <c r="O1817" t="s">
        <v>47</v>
      </c>
      <c r="P1817" s="157">
        <f t="shared" si="420"/>
        <v>0</v>
      </c>
      <c r="Q1817">
        <f t="shared" si="421"/>
        <v>0</v>
      </c>
      <c r="R1817" s="157" t="str">
        <f t="shared" si="422"/>
        <v>NA</v>
      </c>
      <c r="S1817" s="157" t="str">
        <f t="shared" si="423"/>
        <v>NA</v>
      </c>
      <c r="T1817" t="str">
        <f t="shared" si="424"/>
        <v>NA</v>
      </c>
      <c r="U1817">
        <f t="shared" si="425"/>
        <v>0</v>
      </c>
      <c r="V1817">
        <f>MIN(IF(SUM(W1817,X1817,Y1817,AA1817,AB1817,AE1817,AD1817,AG1817,AH1817,AK1817,AJ1817,AN1817,AO1817,AQ1817,AR1817,AT1817,AU1817,AV1817,A1817,BB1817,AX1817,AY1817,AZ1817,BA1817,BD1817,BE1817)=0,0,1)+IF(O1817="Smoothing ramp",1,0)+IF(ISNUMBER(W1817),1,0)+IF(ISNUMBER(X1817),1,0)+IF(ISNUMBER(Y1817),1,0)+IF(ISNUMBER(#REF!),1,0)+IF(ISNUMBER(AA1817),1,0)+IF(ISNUMBER(AB1817),1,0)+IF(ISNUMBER(#REF!),1,0)+IF(ISNUMBER(AE1817),1,0)+IF(ISNUMBER(AD1817),1,0)+IF(ISNUMBER(AG1817),1,0)+IF(ISNUMBER(AH1817),1,0)+IF(ISNUMBER(AJ1817),1,0)+IF(ISNUMBER(AK1817),1,0)+IF(ISNUMBER(AN1817),1,0)+IF(ISNUMBER(AO1817),1,0)+IF(ISNUMBER(AQ1817),1,0)+IF(ISNUMBER(AR1817),1,0)+IF(ISNUMBER(AT1817),1,0)+IF(ISNUMBER(AU1817),1,0)+IF(ISNUMBER(AV1817),1,0)+IF(ISNUMBER(#REF!),1,0)+IF(ISNUMBER(AM1817),1,0)+IF(ISNUMBER(BB1817),1,0)+IF(ISNUMBER(AX1817),1,0)+IF(ISNUMBER(AY1817),1,0)+IF(ISNUMBER(AZ1817),1,0)+IF(ISNUMBER(BA1817),1,0)+IF(ISNUMBER(BD1817),1,0)+IF(ISNUMBER(BE1817),1,0),1)</f>
        <v>0</v>
      </c>
      <c r="W1817" t="s">
        <v>48</v>
      </c>
      <c r="X1817" t="s">
        <v>48</v>
      </c>
      <c r="Y1817" t="s">
        <v>48</v>
      </c>
      <c r="Z1817" t="s">
        <v>48</v>
      </c>
      <c r="AA1817" t="s">
        <v>48</v>
      </c>
      <c r="AB1817" t="s">
        <v>48</v>
      </c>
      <c r="AC1817" t="s">
        <v>48</v>
      </c>
      <c r="AD1817" t="s">
        <v>48</v>
      </c>
      <c r="AE1817" t="s">
        <v>48</v>
      </c>
      <c r="AF1817" t="s">
        <v>48</v>
      </c>
      <c r="AG1817" t="s">
        <v>48</v>
      </c>
      <c r="AH1817" t="s">
        <v>48</v>
      </c>
      <c r="AI1817" t="s">
        <v>48</v>
      </c>
      <c r="AJ1817" t="s">
        <v>48</v>
      </c>
      <c r="AK1817" t="s">
        <v>48</v>
      </c>
      <c r="AL1817" t="s">
        <v>48</v>
      </c>
      <c r="AN1817" t="s">
        <v>48</v>
      </c>
      <c r="AO1817" t="s">
        <v>48</v>
      </c>
      <c r="AP1817" t="s">
        <v>48</v>
      </c>
      <c r="AQ1817" t="s">
        <v>48</v>
      </c>
      <c r="AR1817" t="s">
        <v>48</v>
      </c>
      <c r="AT1817" t="s">
        <v>48</v>
      </c>
      <c r="AU1817" t="s">
        <v>48</v>
      </c>
      <c r="AV1817" t="s">
        <v>48</v>
      </c>
      <c r="AW1817" t="s">
        <v>48</v>
      </c>
      <c r="AX1817" t="s">
        <v>48</v>
      </c>
      <c r="AY1817" t="s">
        <v>48</v>
      </c>
      <c r="AZ1817" t="s">
        <v>48</v>
      </c>
      <c r="BA1817" t="s">
        <v>48</v>
      </c>
      <c r="BB1817" t="s">
        <v>48</v>
      </c>
      <c r="BC1817" t="s">
        <v>48</v>
      </c>
      <c r="BD1817" t="s">
        <v>48</v>
      </c>
      <c r="BE1817" t="s">
        <v>48</v>
      </c>
      <c r="BF1817" t="s">
        <v>48</v>
      </c>
      <c r="BG1817" s="15" t="e">
        <f ca="1">OFFSET($V$6,0,MATCH(BH1817,$X1817:$BF1817,0))</f>
        <v>#N/A</v>
      </c>
      <c r="BH1817" s="15">
        <f t="shared" si="426"/>
        <v>100000</v>
      </c>
      <c r="BI1817" s="15" t="e">
        <f t="shared" ca="1" si="427"/>
        <v>#N/A</v>
      </c>
      <c r="BJ1817" s="15" t="e">
        <f t="shared" ca="1" si="428"/>
        <v>#N/A</v>
      </c>
      <c r="BK1817" s="15">
        <f t="shared" si="429"/>
        <v>100000</v>
      </c>
      <c r="BL1817" s="15" t="e">
        <f t="shared" ca="1" si="430"/>
        <v>#N/A</v>
      </c>
      <c r="BM1817" s="15">
        <f t="shared" si="431"/>
        <v>0</v>
      </c>
      <c r="BN1817" t="str">
        <f t="shared" si="432"/>
        <v/>
      </c>
      <c r="BO1817" t="str">
        <f t="shared" si="433"/>
        <v/>
      </c>
      <c r="BP1817" t="str">
        <f t="shared" si="434"/>
        <v/>
      </c>
    </row>
    <row r="1818" spans="2:68" hidden="1">
      <c r="B1818">
        <v>20250317</v>
      </c>
      <c r="C1818" t="s">
        <v>75</v>
      </c>
      <c r="D1818">
        <v>1030</v>
      </c>
      <c r="E1818">
        <v>7390</v>
      </c>
      <c r="H1818">
        <v>7390</v>
      </c>
      <c r="K1818">
        <v>-3623</v>
      </c>
      <c r="L1818">
        <v>-3623</v>
      </c>
      <c r="M1818">
        <v>-3622</v>
      </c>
      <c r="N1818" t="s">
        <v>46</v>
      </c>
      <c r="O1818" t="s">
        <v>47</v>
      </c>
      <c r="P1818" s="157">
        <f t="shared" si="420"/>
        <v>0</v>
      </c>
      <c r="Q1818">
        <f t="shared" si="421"/>
        <v>0</v>
      </c>
      <c r="R1818" s="157" t="str">
        <f t="shared" si="422"/>
        <v>NA</v>
      </c>
      <c r="S1818" s="157" t="str">
        <f t="shared" si="423"/>
        <v>NA</v>
      </c>
      <c r="T1818" t="str">
        <f t="shared" si="424"/>
        <v>NA</v>
      </c>
      <c r="U1818">
        <f t="shared" si="425"/>
        <v>0</v>
      </c>
      <c r="V1818">
        <f>MIN(IF(SUM(W1818,X1818,Y1818,AA1818,AB1818,AE1818,AD1818,AG1818,AH1818,AK1818,AJ1818,AN1818,AO1818,AQ1818,AR1818,AT1818,AU1818,AV1818,A1818,BB1818,AX1818,AY1818,AZ1818,BA1818,BD1818,BE1818)=0,0,1)+IF(O1818="Smoothing ramp",1,0)+IF(ISNUMBER(W1818),1,0)+IF(ISNUMBER(X1818),1,0)+IF(ISNUMBER(Y1818),1,0)+IF(ISNUMBER(#REF!),1,0)+IF(ISNUMBER(AA1818),1,0)+IF(ISNUMBER(AB1818),1,0)+IF(ISNUMBER(#REF!),1,0)+IF(ISNUMBER(AE1818),1,0)+IF(ISNUMBER(AD1818),1,0)+IF(ISNUMBER(AG1818),1,0)+IF(ISNUMBER(AH1818),1,0)+IF(ISNUMBER(AJ1818),1,0)+IF(ISNUMBER(AK1818),1,0)+IF(ISNUMBER(AN1818),1,0)+IF(ISNUMBER(AO1818),1,0)+IF(ISNUMBER(AQ1818),1,0)+IF(ISNUMBER(AR1818),1,0)+IF(ISNUMBER(AT1818),1,0)+IF(ISNUMBER(AU1818),1,0)+IF(ISNUMBER(AV1818),1,0)+IF(ISNUMBER(#REF!),1,0)+IF(ISNUMBER(AM1818),1,0)+IF(ISNUMBER(BB1818),1,0)+IF(ISNUMBER(AX1818),1,0)+IF(ISNUMBER(AY1818),1,0)+IF(ISNUMBER(AZ1818),1,0)+IF(ISNUMBER(BA1818),1,0)+IF(ISNUMBER(BD1818),1,0)+IF(ISNUMBER(BE1818),1,0),1)</f>
        <v>0</v>
      </c>
      <c r="W1818" t="s">
        <v>48</v>
      </c>
      <c r="X1818" t="s">
        <v>48</v>
      </c>
      <c r="Y1818" t="s">
        <v>48</v>
      </c>
      <c r="Z1818" t="s">
        <v>48</v>
      </c>
      <c r="AA1818" t="s">
        <v>48</v>
      </c>
      <c r="AB1818" t="s">
        <v>48</v>
      </c>
      <c r="AC1818" t="s">
        <v>48</v>
      </c>
      <c r="AD1818" t="s">
        <v>48</v>
      </c>
      <c r="AE1818" t="s">
        <v>48</v>
      </c>
      <c r="AF1818" t="s">
        <v>48</v>
      </c>
      <c r="AG1818" t="s">
        <v>48</v>
      </c>
      <c r="AH1818" t="s">
        <v>48</v>
      </c>
      <c r="AI1818" t="s">
        <v>48</v>
      </c>
      <c r="AJ1818" t="s">
        <v>48</v>
      </c>
      <c r="AK1818" t="s">
        <v>48</v>
      </c>
      <c r="AL1818" t="s">
        <v>48</v>
      </c>
      <c r="AN1818" t="s">
        <v>48</v>
      </c>
      <c r="AO1818" t="s">
        <v>48</v>
      </c>
      <c r="AP1818" t="s">
        <v>48</v>
      </c>
      <c r="AQ1818" t="s">
        <v>48</v>
      </c>
      <c r="AR1818" t="s">
        <v>48</v>
      </c>
      <c r="AT1818" t="s">
        <v>48</v>
      </c>
      <c r="AU1818" t="s">
        <v>48</v>
      </c>
      <c r="AV1818" t="s">
        <v>48</v>
      </c>
      <c r="AW1818" t="s">
        <v>48</v>
      </c>
      <c r="AX1818" t="s">
        <v>48</v>
      </c>
      <c r="AY1818" t="s">
        <v>48</v>
      </c>
      <c r="AZ1818" t="s">
        <v>48</v>
      </c>
      <c r="BA1818" t="s">
        <v>48</v>
      </c>
      <c r="BB1818" t="s">
        <v>48</v>
      </c>
      <c r="BC1818" t="s">
        <v>48</v>
      </c>
      <c r="BD1818" t="s">
        <v>48</v>
      </c>
      <c r="BE1818" t="s">
        <v>48</v>
      </c>
      <c r="BF1818" t="s">
        <v>48</v>
      </c>
      <c r="BG1818" s="15" t="e">
        <f ca="1">OFFSET($V$6,0,MATCH(BH1818,$X1818:$BF1818,0))</f>
        <v>#N/A</v>
      </c>
      <c r="BH1818" s="15">
        <f t="shared" si="426"/>
        <v>100000</v>
      </c>
      <c r="BI1818" s="15" t="e">
        <f t="shared" ca="1" si="427"/>
        <v>#N/A</v>
      </c>
      <c r="BJ1818" s="15" t="e">
        <f t="shared" ca="1" si="428"/>
        <v>#N/A</v>
      </c>
      <c r="BK1818" s="15">
        <f t="shared" si="429"/>
        <v>100000</v>
      </c>
      <c r="BL1818" s="15" t="e">
        <f t="shared" ca="1" si="430"/>
        <v>#N/A</v>
      </c>
      <c r="BM1818" s="15">
        <f t="shared" si="431"/>
        <v>0</v>
      </c>
      <c r="BN1818" t="str">
        <f t="shared" si="432"/>
        <v/>
      </c>
      <c r="BO1818" t="str">
        <f t="shared" si="433"/>
        <v/>
      </c>
      <c r="BP1818" t="str">
        <f t="shared" si="434"/>
        <v/>
      </c>
    </row>
    <row r="1819" spans="2:68" hidden="1">
      <c r="B1819">
        <v>20250317</v>
      </c>
      <c r="C1819" t="s">
        <v>75</v>
      </c>
      <c r="D1819">
        <v>1130</v>
      </c>
      <c r="E1819">
        <v>7390</v>
      </c>
      <c r="H1819">
        <v>7390</v>
      </c>
      <c r="K1819">
        <v>-3623</v>
      </c>
      <c r="L1819">
        <v>-3623</v>
      </c>
      <c r="M1819">
        <v>-3622</v>
      </c>
      <c r="N1819" t="s">
        <v>46</v>
      </c>
      <c r="O1819" t="s">
        <v>47</v>
      </c>
      <c r="P1819" s="157">
        <f t="shared" si="420"/>
        <v>0</v>
      </c>
      <c r="Q1819">
        <f t="shared" si="421"/>
        <v>0</v>
      </c>
      <c r="R1819" s="157" t="str">
        <f t="shared" si="422"/>
        <v>NA</v>
      </c>
      <c r="S1819" s="157" t="str">
        <f t="shared" si="423"/>
        <v>NA</v>
      </c>
      <c r="T1819" t="str">
        <f t="shared" si="424"/>
        <v>NA</v>
      </c>
      <c r="U1819">
        <f t="shared" si="425"/>
        <v>0</v>
      </c>
      <c r="V1819">
        <f>MIN(IF(SUM(W1819,X1819,Y1819,AA1819,AB1819,AE1819,AD1819,AG1819,AH1819,AK1819,AJ1819,AN1819,AO1819,AQ1819,AR1819,AT1819,AU1819,AV1819,A1819,BB1819,AX1819,AY1819,AZ1819,BA1819,BD1819,BE1819)=0,0,1)+IF(O1819="Smoothing ramp",1,0)+IF(ISNUMBER(W1819),1,0)+IF(ISNUMBER(X1819),1,0)+IF(ISNUMBER(Y1819),1,0)+IF(ISNUMBER(#REF!),1,0)+IF(ISNUMBER(AA1819),1,0)+IF(ISNUMBER(AB1819),1,0)+IF(ISNUMBER(#REF!),1,0)+IF(ISNUMBER(AE1819),1,0)+IF(ISNUMBER(AD1819),1,0)+IF(ISNUMBER(AG1819),1,0)+IF(ISNUMBER(AH1819),1,0)+IF(ISNUMBER(AJ1819),1,0)+IF(ISNUMBER(AK1819),1,0)+IF(ISNUMBER(AN1819),1,0)+IF(ISNUMBER(AO1819),1,0)+IF(ISNUMBER(AQ1819),1,0)+IF(ISNUMBER(AR1819),1,0)+IF(ISNUMBER(AT1819),1,0)+IF(ISNUMBER(AU1819),1,0)+IF(ISNUMBER(AV1819),1,0)+IF(ISNUMBER(#REF!),1,0)+IF(ISNUMBER(AM1819),1,0)+IF(ISNUMBER(BB1819),1,0)+IF(ISNUMBER(AX1819),1,0)+IF(ISNUMBER(AY1819),1,0)+IF(ISNUMBER(AZ1819),1,0)+IF(ISNUMBER(BA1819),1,0)+IF(ISNUMBER(BD1819),1,0)+IF(ISNUMBER(BE1819),1,0),1)</f>
        <v>0</v>
      </c>
      <c r="W1819" t="s">
        <v>48</v>
      </c>
      <c r="X1819" t="s">
        <v>48</v>
      </c>
      <c r="Y1819" t="s">
        <v>48</v>
      </c>
      <c r="Z1819" t="s">
        <v>48</v>
      </c>
      <c r="AA1819" t="s">
        <v>48</v>
      </c>
      <c r="AB1819" t="s">
        <v>48</v>
      </c>
      <c r="AC1819" t="s">
        <v>48</v>
      </c>
      <c r="AD1819" t="s">
        <v>48</v>
      </c>
      <c r="AE1819" t="s">
        <v>48</v>
      </c>
      <c r="AF1819" t="s">
        <v>48</v>
      </c>
      <c r="AG1819" t="s">
        <v>48</v>
      </c>
      <c r="AH1819" t="s">
        <v>48</v>
      </c>
      <c r="AI1819" t="s">
        <v>48</v>
      </c>
      <c r="AJ1819" t="s">
        <v>48</v>
      </c>
      <c r="AK1819" t="s">
        <v>48</v>
      </c>
      <c r="AL1819" t="s">
        <v>48</v>
      </c>
      <c r="AN1819" t="s">
        <v>48</v>
      </c>
      <c r="AO1819" t="s">
        <v>48</v>
      </c>
      <c r="AP1819" t="s">
        <v>48</v>
      </c>
      <c r="AQ1819" t="s">
        <v>48</v>
      </c>
      <c r="AR1819" t="s">
        <v>48</v>
      </c>
      <c r="AT1819" t="s">
        <v>48</v>
      </c>
      <c r="AU1819" t="s">
        <v>48</v>
      </c>
      <c r="AV1819" t="s">
        <v>48</v>
      </c>
      <c r="AW1819" t="s">
        <v>48</v>
      </c>
      <c r="AX1819" t="s">
        <v>48</v>
      </c>
      <c r="AY1819" t="s">
        <v>48</v>
      </c>
      <c r="AZ1819" t="s">
        <v>48</v>
      </c>
      <c r="BA1819" t="s">
        <v>48</v>
      </c>
      <c r="BB1819" t="s">
        <v>48</v>
      </c>
      <c r="BC1819" t="s">
        <v>48</v>
      </c>
      <c r="BD1819" t="s">
        <v>48</v>
      </c>
      <c r="BE1819" t="s">
        <v>48</v>
      </c>
      <c r="BF1819" t="s">
        <v>48</v>
      </c>
      <c r="BG1819" s="15" t="e">
        <f ca="1">OFFSET($V$6,0,MATCH(BH1819,$X1819:$BF1819,0))</f>
        <v>#N/A</v>
      </c>
      <c r="BH1819" s="15">
        <f t="shared" si="426"/>
        <v>100000</v>
      </c>
      <c r="BI1819" s="15" t="e">
        <f t="shared" ca="1" si="427"/>
        <v>#N/A</v>
      </c>
      <c r="BJ1819" s="15" t="e">
        <f t="shared" ca="1" si="428"/>
        <v>#N/A</v>
      </c>
      <c r="BK1819" s="15">
        <f t="shared" si="429"/>
        <v>100000</v>
      </c>
      <c r="BL1819" s="15" t="e">
        <f t="shared" ca="1" si="430"/>
        <v>#N/A</v>
      </c>
      <c r="BM1819" s="15">
        <f t="shared" si="431"/>
        <v>0</v>
      </c>
      <c r="BN1819" t="str">
        <f t="shared" si="432"/>
        <v/>
      </c>
      <c r="BO1819" t="str">
        <f t="shared" si="433"/>
        <v/>
      </c>
      <c r="BP1819" t="str">
        <f t="shared" si="434"/>
        <v/>
      </c>
    </row>
    <row r="1820" spans="2:68" hidden="1">
      <c r="B1820">
        <v>20250317</v>
      </c>
      <c r="C1820" t="s">
        <v>75</v>
      </c>
      <c r="D1820">
        <v>1230</v>
      </c>
      <c r="E1820">
        <v>7390</v>
      </c>
      <c r="H1820">
        <v>7390</v>
      </c>
      <c r="K1820">
        <v>-3661</v>
      </c>
      <c r="L1820">
        <v>-3661</v>
      </c>
      <c r="M1820">
        <v>-3660</v>
      </c>
      <c r="N1820" t="s">
        <v>46</v>
      </c>
      <c r="O1820" t="s">
        <v>47</v>
      </c>
      <c r="P1820" s="157">
        <f t="shared" si="420"/>
        <v>0</v>
      </c>
      <c r="Q1820">
        <f t="shared" si="421"/>
        <v>0</v>
      </c>
      <c r="R1820" s="157" t="str">
        <f t="shared" si="422"/>
        <v>NA</v>
      </c>
      <c r="S1820" s="157" t="str">
        <f t="shared" si="423"/>
        <v>NA</v>
      </c>
      <c r="T1820" t="str">
        <f t="shared" si="424"/>
        <v>NA</v>
      </c>
      <c r="U1820">
        <f t="shared" si="425"/>
        <v>0</v>
      </c>
      <c r="V1820">
        <f>MIN(IF(SUM(W1820,X1820,Y1820,AA1820,AB1820,AE1820,AD1820,AG1820,AH1820,AK1820,AJ1820,AN1820,AO1820,AQ1820,AR1820,AT1820,AU1820,AV1820,A1820,BB1820,AX1820,AY1820,AZ1820,BA1820,BD1820,BE1820)=0,0,1)+IF(O1820="Smoothing ramp",1,0)+IF(ISNUMBER(W1820),1,0)+IF(ISNUMBER(X1820),1,0)+IF(ISNUMBER(Y1820),1,0)+IF(ISNUMBER(#REF!),1,0)+IF(ISNUMBER(AA1820),1,0)+IF(ISNUMBER(AB1820),1,0)+IF(ISNUMBER(#REF!),1,0)+IF(ISNUMBER(AE1820),1,0)+IF(ISNUMBER(AD1820),1,0)+IF(ISNUMBER(AG1820),1,0)+IF(ISNUMBER(AH1820),1,0)+IF(ISNUMBER(AJ1820),1,0)+IF(ISNUMBER(AK1820),1,0)+IF(ISNUMBER(AN1820),1,0)+IF(ISNUMBER(AO1820),1,0)+IF(ISNUMBER(AQ1820),1,0)+IF(ISNUMBER(AR1820),1,0)+IF(ISNUMBER(AT1820),1,0)+IF(ISNUMBER(AU1820),1,0)+IF(ISNUMBER(AV1820),1,0)+IF(ISNUMBER(#REF!),1,0)+IF(ISNUMBER(AM1820),1,0)+IF(ISNUMBER(BB1820),1,0)+IF(ISNUMBER(AX1820),1,0)+IF(ISNUMBER(AY1820),1,0)+IF(ISNUMBER(AZ1820),1,0)+IF(ISNUMBER(BA1820),1,0)+IF(ISNUMBER(BD1820),1,0)+IF(ISNUMBER(BE1820),1,0),1)</f>
        <v>0</v>
      </c>
      <c r="W1820" t="s">
        <v>48</v>
      </c>
      <c r="X1820" t="s">
        <v>48</v>
      </c>
      <c r="Y1820" t="s">
        <v>48</v>
      </c>
      <c r="Z1820" t="s">
        <v>48</v>
      </c>
      <c r="AA1820" t="s">
        <v>48</v>
      </c>
      <c r="AB1820" t="s">
        <v>48</v>
      </c>
      <c r="AC1820" t="s">
        <v>48</v>
      </c>
      <c r="AD1820" t="s">
        <v>48</v>
      </c>
      <c r="AE1820" t="s">
        <v>48</v>
      </c>
      <c r="AF1820" t="s">
        <v>48</v>
      </c>
      <c r="AG1820" t="s">
        <v>48</v>
      </c>
      <c r="AH1820" t="s">
        <v>48</v>
      </c>
      <c r="AI1820" t="s">
        <v>48</v>
      </c>
      <c r="AJ1820" t="s">
        <v>48</v>
      </c>
      <c r="AK1820" t="s">
        <v>48</v>
      </c>
      <c r="AL1820" t="s">
        <v>48</v>
      </c>
      <c r="AN1820" t="s">
        <v>48</v>
      </c>
      <c r="AO1820" t="s">
        <v>48</v>
      </c>
      <c r="AP1820" t="s">
        <v>48</v>
      </c>
      <c r="AQ1820" t="s">
        <v>48</v>
      </c>
      <c r="AR1820" t="s">
        <v>48</v>
      </c>
      <c r="AT1820" t="s">
        <v>48</v>
      </c>
      <c r="AU1820" t="s">
        <v>48</v>
      </c>
      <c r="AV1820" t="s">
        <v>48</v>
      </c>
      <c r="AW1820" t="s">
        <v>48</v>
      </c>
      <c r="AX1820" t="s">
        <v>48</v>
      </c>
      <c r="AY1820" t="s">
        <v>48</v>
      </c>
      <c r="AZ1820" t="s">
        <v>48</v>
      </c>
      <c r="BA1820" t="s">
        <v>48</v>
      </c>
      <c r="BB1820" t="s">
        <v>48</v>
      </c>
      <c r="BC1820" t="s">
        <v>48</v>
      </c>
      <c r="BD1820" t="s">
        <v>48</v>
      </c>
      <c r="BE1820" t="s">
        <v>48</v>
      </c>
      <c r="BF1820" t="s">
        <v>48</v>
      </c>
      <c r="BG1820" s="15" t="e">
        <f ca="1">OFFSET($V$6,0,MATCH(BH1820,$X1820:$BF1820,0))</f>
        <v>#N/A</v>
      </c>
      <c r="BH1820" s="15">
        <f t="shared" si="426"/>
        <v>100000</v>
      </c>
      <c r="BI1820" s="15" t="e">
        <f t="shared" ca="1" si="427"/>
        <v>#N/A</v>
      </c>
      <c r="BJ1820" s="15" t="e">
        <f t="shared" ca="1" si="428"/>
        <v>#N/A</v>
      </c>
      <c r="BK1820" s="15">
        <f t="shared" si="429"/>
        <v>100000</v>
      </c>
      <c r="BL1820" s="15" t="e">
        <f t="shared" ca="1" si="430"/>
        <v>#N/A</v>
      </c>
      <c r="BM1820" s="15">
        <f t="shared" si="431"/>
        <v>0</v>
      </c>
      <c r="BN1820" t="str">
        <f t="shared" si="432"/>
        <v/>
      </c>
      <c r="BO1820" t="str">
        <f t="shared" si="433"/>
        <v/>
      </c>
      <c r="BP1820" t="str">
        <f t="shared" si="434"/>
        <v/>
      </c>
    </row>
    <row r="1821" spans="2:68" hidden="1">
      <c r="B1821">
        <v>20250317</v>
      </c>
      <c r="C1821" t="s">
        <v>75</v>
      </c>
      <c r="D1821">
        <v>1330</v>
      </c>
      <c r="E1821">
        <v>7390</v>
      </c>
      <c r="H1821">
        <v>7390</v>
      </c>
      <c r="K1821">
        <v>-3661</v>
      </c>
      <c r="L1821">
        <v>-3661</v>
      </c>
      <c r="M1821">
        <v>-3660</v>
      </c>
      <c r="N1821" t="s">
        <v>46</v>
      </c>
      <c r="O1821" t="s">
        <v>47</v>
      </c>
      <c r="P1821" s="157">
        <f t="shared" si="420"/>
        <v>0</v>
      </c>
      <c r="Q1821">
        <f t="shared" si="421"/>
        <v>0</v>
      </c>
      <c r="R1821" s="157" t="str">
        <f t="shared" si="422"/>
        <v>NA</v>
      </c>
      <c r="S1821" s="157" t="str">
        <f t="shared" si="423"/>
        <v>NA</v>
      </c>
      <c r="T1821" t="str">
        <f t="shared" si="424"/>
        <v>NA</v>
      </c>
      <c r="U1821">
        <f t="shared" si="425"/>
        <v>0</v>
      </c>
      <c r="V1821">
        <f>MIN(IF(SUM(W1821,X1821,Y1821,AA1821,AB1821,AE1821,AD1821,AG1821,AH1821,AK1821,AJ1821,AN1821,AO1821,AQ1821,AR1821,AT1821,AU1821,AV1821,A1821,BB1821,AX1821,AY1821,AZ1821,BA1821,BD1821,BE1821)=0,0,1)+IF(O1821="Smoothing ramp",1,0)+IF(ISNUMBER(W1821),1,0)+IF(ISNUMBER(X1821),1,0)+IF(ISNUMBER(Y1821),1,0)+IF(ISNUMBER(#REF!),1,0)+IF(ISNUMBER(AA1821),1,0)+IF(ISNUMBER(AB1821),1,0)+IF(ISNUMBER(#REF!),1,0)+IF(ISNUMBER(AE1821),1,0)+IF(ISNUMBER(AD1821),1,0)+IF(ISNUMBER(AG1821),1,0)+IF(ISNUMBER(AH1821),1,0)+IF(ISNUMBER(AJ1821),1,0)+IF(ISNUMBER(AK1821),1,0)+IF(ISNUMBER(AN1821),1,0)+IF(ISNUMBER(AO1821),1,0)+IF(ISNUMBER(AQ1821),1,0)+IF(ISNUMBER(AR1821),1,0)+IF(ISNUMBER(AT1821),1,0)+IF(ISNUMBER(AU1821),1,0)+IF(ISNUMBER(AV1821),1,0)+IF(ISNUMBER(#REF!),1,0)+IF(ISNUMBER(AM1821),1,0)+IF(ISNUMBER(BB1821),1,0)+IF(ISNUMBER(AX1821),1,0)+IF(ISNUMBER(AY1821),1,0)+IF(ISNUMBER(AZ1821),1,0)+IF(ISNUMBER(BA1821),1,0)+IF(ISNUMBER(BD1821),1,0)+IF(ISNUMBER(BE1821),1,0),1)</f>
        <v>0</v>
      </c>
      <c r="W1821" t="s">
        <v>48</v>
      </c>
      <c r="X1821" t="s">
        <v>48</v>
      </c>
      <c r="Y1821" t="s">
        <v>48</v>
      </c>
      <c r="Z1821" t="s">
        <v>48</v>
      </c>
      <c r="AA1821" t="s">
        <v>48</v>
      </c>
      <c r="AB1821" t="s">
        <v>48</v>
      </c>
      <c r="AC1821" t="s">
        <v>48</v>
      </c>
      <c r="AD1821" t="s">
        <v>48</v>
      </c>
      <c r="AE1821" t="s">
        <v>48</v>
      </c>
      <c r="AF1821" t="s">
        <v>48</v>
      </c>
      <c r="AG1821" t="s">
        <v>48</v>
      </c>
      <c r="AH1821" t="s">
        <v>48</v>
      </c>
      <c r="AI1821" t="s">
        <v>48</v>
      </c>
      <c r="AJ1821" t="s">
        <v>48</v>
      </c>
      <c r="AK1821" t="s">
        <v>48</v>
      </c>
      <c r="AL1821" t="s">
        <v>48</v>
      </c>
      <c r="AN1821" t="s">
        <v>48</v>
      </c>
      <c r="AO1821" t="s">
        <v>48</v>
      </c>
      <c r="AP1821" t="s">
        <v>48</v>
      </c>
      <c r="AQ1821" t="s">
        <v>48</v>
      </c>
      <c r="AR1821" t="s">
        <v>48</v>
      </c>
      <c r="AT1821" t="s">
        <v>48</v>
      </c>
      <c r="AU1821" t="s">
        <v>48</v>
      </c>
      <c r="AV1821" t="s">
        <v>48</v>
      </c>
      <c r="AW1821" t="s">
        <v>48</v>
      </c>
      <c r="AX1821" t="s">
        <v>48</v>
      </c>
      <c r="AY1821" t="s">
        <v>48</v>
      </c>
      <c r="AZ1821" t="s">
        <v>48</v>
      </c>
      <c r="BA1821" t="s">
        <v>48</v>
      </c>
      <c r="BB1821" t="s">
        <v>48</v>
      </c>
      <c r="BC1821" t="s">
        <v>48</v>
      </c>
      <c r="BD1821" t="s">
        <v>48</v>
      </c>
      <c r="BE1821" t="s">
        <v>48</v>
      </c>
      <c r="BF1821" t="s">
        <v>48</v>
      </c>
      <c r="BG1821" s="15" t="e">
        <f ca="1">OFFSET($V$6,0,MATCH(BH1821,$X1821:$BF1821,0))</f>
        <v>#N/A</v>
      </c>
      <c r="BH1821" s="15">
        <f t="shared" si="426"/>
        <v>100000</v>
      </c>
      <c r="BI1821" s="15" t="e">
        <f t="shared" ca="1" si="427"/>
        <v>#N/A</v>
      </c>
      <c r="BJ1821" s="15" t="e">
        <f t="shared" ca="1" si="428"/>
        <v>#N/A</v>
      </c>
      <c r="BK1821" s="15">
        <f t="shared" si="429"/>
        <v>100000</v>
      </c>
      <c r="BL1821" s="15" t="e">
        <f t="shared" ca="1" si="430"/>
        <v>#N/A</v>
      </c>
      <c r="BM1821" s="15">
        <f t="shared" si="431"/>
        <v>0</v>
      </c>
      <c r="BN1821" t="str">
        <f t="shared" si="432"/>
        <v/>
      </c>
      <c r="BO1821" t="str">
        <f t="shared" si="433"/>
        <v/>
      </c>
      <c r="BP1821" t="str">
        <f t="shared" si="434"/>
        <v/>
      </c>
    </row>
    <row r="1822" spans="2:68" hidden="1">
      <c r="B1822">
        <v>20250317</v>
      </c>
      <c r="C1822" t="s">
        <v>75</v>
      </c>
      <c r="D1822">
        <v>1430</v>
      </c>
      <c r="E1822">
        <v>7390</v>
      </c>
      <c r="H1822">
        <v>7390</v>
      </c>
      <c r="K1822">
        <v>-3661</v>
      </c>
      <c r="L1822">
        <v>-3661</v>
      </c>
      <c r="M1822">
        <v>-3660</v>
      </c>
      <c r="N1822" t="s">
        <v>46</v>
      </c>
      <c r="O1822" t="s">
        <v>47</v>
      </c>
      <c r="P1822" s="157">
        <f t="shared" si="420"/>
        <v>0</v>
      </c>
      <c r="Q1822">
        <f t="shared" si="421"/>
        <v>0</v>
      </c>
      <c r="R1822" s="157" t="str">
        <f t="shared" si="422"/>
        <v>NA</v>
      </c>
      <c r="S1822" s="157" t="str">
        <f t="shared" si="423"/>
        <v>NA</v>
      </c>
      <c r="T1822" t="str">
        <f t="shared" si="424"/>
        <v>NA</v>
      </c>
      <c r="U1822">
        <f t="shared" si="425"/>
        <v>0</v>
      </c>
      <c r="V1822">
        <f>MIN(IF(SUM(W1822,X1822,Y1822,AA1822,AB1822,AE1822,AD1822,AG1822,AH1822,AK1822,AJ1822,AN1822,AO1822,AQ1822,AR1822,AT1822,AU1822,AV1822,A1822,BB1822,AX1822,AY1822,AZ1822,BA1822,BD1822,BE1822)=0,0,1)+IF(O1822="Smoothing ramp",1,0)+IF(ISNUMBER(W1822),1,0)+IF(ISNUMBER(X1822),1,0)+IF(ISNUMBER(Y1822),1,0)+IF(ISNUMBER(#REF!),1,0)+IF(ISNUMBER(AA1822),1,0)+IF(ISNUMBER(AB1822),1,0)+IF(ISNUMBER(#REF!),1,0)+IF(ISNUMBER(AE1822),1,0)+IF(ISNUMBER(AD1822),1,0)+IF(ISNUMBER(AG1822),1,0)+IF(ISNUMBER(AH1822),1,0)+IF(ISNUMBER(AJ1822),1,0)+IF(ISNUMBER(AK1822),1,0)+IF(ISNUMBER(AN1822),1,0)+IF(ISNUMBER(AO1822),1,0)+IF(ISNUMBER(AQ1822),1,0)+IF(ISNUMBER(AR1822),1,0)+IF(ISNUMBER(AT1822),1,0)+IF(ISNUMBER(AU1822),1,0)+IF(ISNUMBER(AV1822),1,0)+IF(ISNUMBER(#REF!),1,0)+IF(ISNUMBER(AM1822),1,0)+IF(ISNUMBER(BB1822),1,0)+IF(ISNUMBER(AX1822),1,0)+IF(ISNUMBER(AY1822),1,0)+IF(ISNUMBER(AZ1822),1,0)+IF(ISNUMBER(BA1822),1,0)+IF(ISNUMBER(BD1822),1,0)+IF(ISNUMBER(BE1822),1,0),1)</f>
        <v>0</v>
      </c>
      <c r="W1822" t="s">
        <v>48</v>
      </c>
      <c r="X1822" t="s">
        <v>48</v>
      </c>
      <c r="Y1822" t="s">
        <v>48</v>
      </c>
      <c r="Z1822" t="s">
        <v>48</v>
      </c>
      <c r="AA1822" t="s">
        <v>48</v>
      </c>
      <c r="AB1822" t="s">
        <v>48</v>
      </c>
      <c r="AC1822" t="s">
        <v>48</v>
      </c>
      <c r="AD1822" t="s">
        <v>48</v>
      </c>
      <c r="AE1822" t="s">
        <v>48</v>
      </c>
      <c r="AF1822" t="s">
        <v>48</v>
      </c>
      <c r="AG1822" t="s">
        <v>48</v>
      </c>
      <c r="AH1822" t="s">
        <v>48</v>
      </c>
      <c r="AI1822" t="s">
        <v>48</v>
      </c>
      <c r="AJ1822" t="s">
        <v>48</v>
      </c>
      <c r="AK1822" t="s">
        <v>48</v>
      </c>
      <c r="AL1822" t="s">
        <v>48</v>
      </c>
      <c r="AN1822" t="s">
        <v>48</v>
      </c>
      <c r="AO1822" t="s">
        <v>48</v>
      </c>
      <c r="AP1822" t="s">
        <v>48</v>
      </c>
      <c r="AQ1822" t="s">
        <v>48</v>
      </c>
      <c r="AR1822" t="s">
        <v>48</v>
      </c>
      <c r="AT1822" t="s">
        <v>48</v>
      </c>
      <c r="AU1822" t="s">
        <v>48</v>
      </c>
      <c r="AV1822" t="s">
        <v>48</v>
      </c>
      <c r="AW1822" t="s">
        <v>48</v>
      </c>
      <c r="AX1822" t="s">
        <v>48</v>
      </c>
      <c r="AY1822" t="s">
        <v>48</v>
      </c>
      <c r="AZ1822" t="s">
        <v>48</v>
      </c>
      <c r="BA1822" t="s">
        <v>48</v>
      </c>
      <c r="BB1822" t="s">
        <v>48</v>
      </c>
      <c r="BC1822" t="s">
        <v>48</v>
      </c>
      <c r="BD1822" t="s">
        <v>48</v>
      </c>
      <c r="BE1822" t="s">
        <v>48</v>
      </c>
      <c r="BF1822" t="s">
        <v>48</v>
      </c>
      <c r="BG1822" s="15" t="e">
        <f ca="1">OFFSET($V$6,0,MATCH(BH1822,$X1822:$BF1822,0))</f>
        <v>#N/A</v>
      </c>
      <c r="BH1822" s="15">
        <f t="shared" si="426"/>
        <v>100000</v>
      </c>
      <c r="BI1822" s="15" t="e">
        <f t="shared" ca="1" si="427"/>
        <v>#N/A</v>
      </c>
      <c r="BJ1822" s="15" t="e">
        <f t="shared" ca="1" si="428"/>
        <v>#N/A</v>
      </c>
      <c r="BK1822" s="15">
        <f t="shared" si="429"/>
        <v>100000</v>
      </c>
      <c r="BL1822" s="15" t="e">
        <f t="shared" ca="1" si="430"/>
        <v>#N/A</v>
      </c>
      <c r="BM1822" s="15">
        <f t="shared" si="431"/>
        <v>0</v>
      </c>
      <c r="BN1822" t="str">
        <f t="shared" si="432"/>
        <v/>
      </c>
      <c r="BO1822" t="str">
        <f t="shared" si="433"/>
        <v/>
      </c>
      <c r="BP1822" t="str">
        <f t="shared" si="434"/>
        <v/>
      </c>
    </row>
    <row r="1823" spans="2:68" hidden="1">
      <c r="B1823">
        <v>20250317</v>
      </c>
      <c r="C1823" t="s">
        <v>75</v>
      </c>
      <c r="D1823">
        <v>1530</v>
      </c>
      <c r="E1823">
        <v>7609</v>
      </c>
      <c r="H1823">
        <v>7600</v>
      </c>
      <c r="K1823">
        <v>1556</v>
      </c>
      <c r="L1823">
        <v>219</v>
      </c>
      <c r="M1823">
        <v>1346</v>
      </c>
      <c r="N1823" t="s">
        <v>53</v>
      </c>
      <c r="O1823" t="s">
        <v>51</v>
      </c>
      <c r="P1823" s="157">
        <f t="shared" si="420"/>
        <v>1337</v>
      </c>
      <c r="Q1823">
        <f t="shared" si="421"/>
        <v>9</v>
      </c>
      <c r="R1823" s="157" t="str">
        <f t="shared" si="422"/>
        <v>NA</v>
      </c>
      <c r="S1823" s="157" t="str">
        <f t="shared" si="423"/>
        <v>NA</v>
      </c>
      <c r="T1823" t="str">
        <f t="shared" si="424"/>
        <v>NA</v>
      </c>
      <c r="U1823">
        <f t="shared" si="425"/>
        <v>2473</v>
      </c>
      <c r="V1823">
        <f>MIN(IF(SUM(W1823,X1823,Y1823,AA1823,AB1823,AE1823,AD1823,AG1823,AH1823,AK1823,AJ1823,AN1823,AO1823,AQ1823,AR1823,AT1823,AU1823,AV1823,A1823,BB1823,AX1823,AY1823,AZ1823,BA1823,BD1823,BE1823)=0,0,1)+IF(O1823="Smoothing ramp",1,0)+IF(ISNUMBER(W1823),1,0)+IF(ISNUMBER(X1823),1,0)+IF(ISNUMBER(Y1823),1,0)+IF(ISNUMBER(#REF!),1,0)+IF(ISNUMBER(AA1823),1,0)+IF(ISNUMBER(AB1823),1,0)+IF(ISNUMBER(#REF!),1,0)+IF(ISNUMBER(AE1823),1,0)+IF(ISNUMBER(AD1823),1,0)+IF(ISNUMBER(AG1823),1,0)+IF(ISNUMBER(AH1823),1,0)+IF(ISNUMBER(AJ1823),1,0)+IF(ISNUMBER(AK1823),1,0)+IF(ISNUMBER(AN1823),1,0)+IF(ISNUMBER(AO1823),1,0)+IF(ISNUMBER(AQ1823),1,0)+IF(ISNUMBER(AR1823),1,0)+IF(ISNUMBER(AT1823),1,0)+IF(ISNUMBER(AU1823),1,0)+IF(ISNUMBER(AV1823),1,0)+IF(ISNUMBER(#REF!),1,0)+IF(ISNUMBER(AM1823),1,0)+IF(ISNUMBER(BB1823),1,0)+IF(ISNUMBER(AX1823),1,0)+IF(ISNUMBER(AY1823),1,0)+IF(ISNUMBER(AZ1823),1,0)+IF(ISNUMBER(BA1823),1,0)+IF(ISNUMBER(BD1823),1,0)+IF(ISNUMBER(BE1823),1,0),1)</f>
        <v>0</v>
      </c>
      <c r="W1823" t="s">
        <v>48</v>
      </c>
      <c r="X1823" t="s">
        <v>48</v>
      </c>
      <c r="Y1823" t="s">
        <v>48</v>
      </c>
      <c r="Z1823" t="s">
        <v>48</v>
      </c>
      <c r="AA1823" t="s">
        <v>48</v>
      </c>
      <c r="AB1823" t="s">
        <v>48</v>
      </c>
      <c r="AC1823" t="s">
        <v>48</v>
      </c>
      <c r="AD1823" t="s">
        <v>48</v>
      </c>
      <c r="AE1823" t="s">
        <v>48</v>
      </c>
      <c r="AF1823" t="s">
        <v>48</v>
      </c>
      <c r="AG1823" t="s">
        <v>48</v>
      </c>
      <c r="AH1823" t="s">
        <v>48</v>
      </c>
      <c r="AI1823" t="s">
        <v>48</v>
      </c>
      <c r="AJ1823" t="s">
        <v>48</v>
      </c>
      <c r="AK1823" t="s">
        <v>48</v>
      </c>
      <c r="AL1823" t="s">
        <v>48</v>
      </c>
      <c r="AN1823" t="s">
        <v>48</v>
      </c>
      <c r="AO1823" t="s">
        <v>48</v>
      </c>
      <c r="AP1823" t="s">
        <v>48</v>
      </c>
      <c r="AQ1823" t="s">
        <v>48</v>
      </c>
      <c r="AR1823" t="s">
        <v>48</v>
      </c>
      <c r="AT1823" t="s">
        <v>48</v>
      </c>
      <c r="AU1823" t="s">
        <v>48</v>
      </c>
      <c r="AV1823" t="s">
        <v>48</v>
      </c>
      <c r="AW1823" t="s">
        <v>48</v>
      </c>
      <c r="AX1823" t="s">
        <v>48</v>
      </c>
      <c r="AY1823" t="s">
        <v>48</v>
      </c>
      <c r="AZ1823" t="s">
        <v>48</v>
      </c>
      <c r="BA1823" t="s">
        <v>48</v>
      </c>
      <c r="BB1823" t="s">
        <v>48</v>
      </c>
      <c r="BC1823" t="s">
        <v>48</v>
      </c>
      <c r="BD1823" t="s">
        <v>48</v>
      </c>
      <c r="BE1823" t="s">
        <v>48</v>
      </c>
      <c r="BF1823" t="s">
        <v>48</v>
      </c>
      <c r="BG1823" s="15" t="e">
        <f ca="1">OFFSET($V$6,0,MATCH(BH1823,$X1823:$BF1823,0))</f>
        <v>#N/A</v>
      </c>
      <c r="BH1823" s="15">
        <f t="shared" si="426"/>
        <v>100000</v>
      </c>
      <c r="BI1823" s="15" t="e">
        <f t="shared" ca="1" si="427"/>
        <v>#N/A</v>
      </c>
      <c r="BJ1823" s="15" t="e">
        <f t="shared" ca="1" si="428"/>
        <v>#N/A</v>
      </c>
      <c r="BK1823" s="15">
        <f t="shared" si="429"/>
        <v>100000</v>
      </c>
      <c r="BL1823" s="15" t="e">
        <f t="shared" ca="1" si="430"/>
        <v>#N/A</v>
      </c>
      <c r="BM1823" s="15">
        <f t="shared" si="431"/>
        <v>0</v>
      </c>
      <c r="BN1823" t="str">
        <f t="shared" si="432"/>
        <v/>
      </c>
      <c r="BO1823" t="str">
        <f t="shared" si="433"/>
        <v/>
      </c>
      <c r="BP1823" t="str">
        <f t="shared" si="434"/>
        <v/>
      </c>
    </row>
    <row r="1824" spans="2:68" hidden="1">
      <c r="B1824">
        <v>20250317</v>
      </c>
      <c r="C1824" t="s">
        <v>75</v>
      </c>
      <c r="D1824">
        <v>1630</v>
      </c>
      <c r="E1824">
        <v>7609</v>
      </c>
      <c r="H1824">
        <v>7600</v>
      </c>
      <c r="K1824">
        <v>1556</v>
      </c>
      <c r="L1824">
        <v>219</v>
      </c>
      <c r="M1824">
        <v>1346</v>
      </c>
      <c r="N1824" t="s">
        <v>53</v>
      </c>
      <c r="O1824" t="s">
        <v>51</v>
      </c>
      <c r="P1824" s="157">
        <f t="shared" si="420"/>
        <v>1337</v>
      </c>
      <c r="Q1824">
        <f t="shared" si="421"/>
        <v>9</v>
      </c>
      <c r="R1824" s="157" t="str">
        <f t="shared" si="422"/>
        <v>NA</v>
      </c>
      <c r="S1824" s="157" t="str">
        <f t="shared" si="423"/>
        <v>NA</v>
      </c>
      <c r="T1824" t="str">
        <f t="shared" si="424"/>
        <v>NA</v>
      </c>
      <c r="U1824">
        <f t="shared" si="425"/>
        <v>2473</v>
      </c>
      <c r="V1824">
        <f>MIN(IF(SUM(W1824,X1824,Y1824,AA1824,AB1824,AE1824,AD1824,AG1824,AH1824,AK1824,AJ1824,AN1824,AO1824,AQ1824,AR1824,AT1824,AU1824,AV1824,A1824,BB1824,AX1824,AY1824,AZ1824,BA1824,BD1824,BE1824)=0,0,1)+IF(O1824="Smoothing ramp",1,0)+IF(ISNUMBER(W1824),1,0)+IF(ISNUMBER(X1824),1,0)+IF(ISNUMBER(Y1824),1,0)+IF(ISNUMBER(#REF!),1,0)+IF(ISNUMBER(AA1824),1,0)+IF(ISNUMBER(AB1824),1,0)+IF(ISNUMBER(#REF!),1,0)+IF(ISNUMBER(AE1824),1,0)+IF(ISNUMBER(AD1824),1,0)+IF(ISNUMBER(AG1824),1,0)+IF(ISNUMBER(AH1824),1,0)+IF(ISNUMBER(AJ1824),1,0)+IF(ISNUMBER(AK1824),1,0)+IF(ISNUMBER(AN1824),1,0)+IF(ISNUMBER(AO1824),1,0)+IF(ISNUMBER(AQ1824),1,0)+IF(ISNUMBER(AR1824),1,0)+IF(ISNUMBER(AT1824),1,0)+IF(ISNUMBER(AU1824),1,0)+IF(ISNUMBER(AV1824),1,0)+IF(ISNUMBER(#REF!),1,0)+IF(ISNUMBER(AM1824),1,0)+IF(ISNUMBER(BB1824),1,0)+IF(ISNUMBER(AX1824),1,0)+IF(ISNUMBER(AY1824),1,0)+IF(ISNUMBER(AZ1824),1,0)+IF(ISNUMBER(BA1824),1,0)+IF(ISNUMBER(BD1824),1,0)+IF(ISNUMBER(BE1824),1,0),1)</f>
        <v>0</v>
      </c>
      <c r="W1824" t="s">
        <v>48</v>
      </c>
      <c r="X1824" t="s">
        <v>48</v>
      </c>
      <c r="Y1824" t="s">
        <v>48</v>
      </c>
      <c r="Z1824" t="s">
        <v>48</v>
      </c>
      <c r="AA1824" t="s">
        <v>48</v>
      </c>
      <c r="AB1824" t="s">
        <v>48</v>
      </c>
      <c r="AC1824" t="s">
        <v>48</v>
      </c>
      <c r="AD1824" t="s">
        <v>48</v>
      </c>
      <c r="AE1824" t="s">
        <v>48</v>
      </c>
      <c r="AF1824" t="s">
        <v>48</v>
      </c>
      <c r="AG1824" t="s">
        <v>48</v>
      </c>
      <c r="AH1824" t="s">
        <v>48</v>
      </c>
      <c r="AI1824" t="s">
        <v>48</v>
      </c>
      <c r="AJ1824" t="s">
        <v>48</v>
      </c>
      <c r="AK1824" t="s">
        <v>48</v>
      </c>
      <c r="AL1824" t="s">
        <v>48</v>
      </c>
      <c r="AN1824" t="s">
        <v>48</v>
      </c>
      <c r="AO1824" t="s">
        <v>48</v>
      </c>
      <c r="AP1824" t="s">
        <v>48</v>
      </c>
      <c r="AQ1824" t="s">
        <v>48</v>
      </c>
      <c r="AR1824" t="s">
        <v>48</v>
      </c>
      <c r="AT1824" t="s">
        <v>48</v>
      </c>
      <c r="AU1824" t="s">
        <v>48</v>
      </c>
      <c r="AV1824" t="s">
        <v>48</v>
      </c>
      <c r="AW1824" t="s">
        <v>48</v>
      </c>
      <c r="AX1824" t="s">
        <v>48</v>
      </c>
      <c r="AY1824" t="s">
        <v>48</v>
      </c>
      <c r="AZ1824" t="s">
        <v>48</v>
      </c>
      <c r="BA1824" t="s">
        <v>48</v>
      </c>
      <c r="BB1824" t="s">
        <v>48</v>
      </c>
      <c r="BC1824" t="s">
        <v>48</v>
      </c>
      <c r="BD1824" t="s">
        <v>48</v>
      </c>
      <c r="BE1824" t="s">
        <v>48</v>
      </c>
      <c r="BF1824" t="s">
        <v>48</v>
      </c>
      <c r="BG1824" s="15" t="e">
        <f ca="1">OFFSET($V$6,0,MATCH(BH1824,$X1824:$BF1824,0))</f>
        <v>#N/A</v>
      </c>
      <c r="BH1824" s="15">
        <f t="shared" si="426"/>
        <v>100000</v>
      </c>
      <c r="BI1824" s="15" t="e">
        <f t="shared" ca="1" si="427"/>
        <v>#N/A</v>
      </c>
      <c r="BJ1824" s="15" t="e">
        <f t="shared" ca="1" si="428"/>
        <v>#N/A</v>
      </c>
      <c r="BK1824" s="15">
        <f t="shared" si="429"/>
        <v>100000</v>
      </c>
      <c r="BL1824" s="15" t="e">
        <f t="shared" ca="1" si="430"/>
        <v>#N/A</v>
      </c>
      <c r="BM1824" s="15">
        <f t="shared" si="431"/>
        <v>0</v>
      </c>
      <c r="BN1824" t="str">
        <f t="shared" si="432"/>
        <v/>
      </c>
      <c r="BO1824" t="str">
        <f t="shared" si="433"/>
        <v/>
      </c>
      <c r="BP1824" t="str">
        <f t="shared" si="434"/>
        <v/>
      </c>
    </row>
    <row r="1825" spans="2:68" hidden="1">
      <c r="B1825">
        <v>20250317</v>
      </c>
      <c r="C1825" t="s">
        <v>75</v>
      </c>
      <c r="D1825">
        <v>1730</v>
      </c>
      <c r="E1825">
        <v>7609</v>
      </c>
      <c r="H1825">
        <v>7600</v>
      </c>
      <c r="K1825">
        <v>1556</v>
      </c>
      <c r="L1825">
        <v>219</v>
      </c>
      <c r="M1825">
        <v>1346</v>
      </c>
      <c r="N1825" t="s">
        <v>53</v>
      </c>
      <c r="O1825" t="s">
        <v>51</v>
      </c>
      <c r="P1825" s="157">
        <f t="shared" si="420"/>
        <v>1337</v>
      </c>
      <c r="Q1825">
        <f t="shared" si="421"/>
        <v>9</v>
      </c>
      <c r="R1825" s="157" t="str">
        <f t="shared" si="422"/>
        <v>NA</v>
      </c>
      <c r="S1825" s="157" t="str">
        <f t="shared" si="423"/>
        <v>NA</v>
      </c>
      <c r="T1825" t="str">
        <f t="shared" si="424"/>
        <v>NA</v>
      </c>
      <c r="U1825">
        <f t="shared" si="425"/>
        <v>2473</v>
      </c>
      <c r="V1825">
        <f>MIN(IF(SUM(W1825,X1825,Y1825,AA1825,AB1825,AE1825,AD1825,AG1825,AH1825,AK1825,AJ1825,AN1825,AO1825,AQ1825,AR1825,AT1825,AU1825,AV1825,A1825,BB1825,AX1825,AY1825,AZ1825,BA1825,BD1825,BE1825)=0,0,1)+IF(O1825="Smoothing ramp",1,0)+IF(ISNUMBER(W1825),1,0)+IF(ISNUMBER(X1825),1,0)+IF(ISNUMBER(Y1825),1,0)+IF(ISNUMBER(#REF!),1,0)+IF(ISNUMBER(AA1825),1,0)+IF(ISNUMBER(AB1825),1,0)+IF(ISNUMBER(#REF!),1,0)+IF(ISNUMBER(AE1825),1,0)+IF(ISNUMBER(AD1825),1,0)+IF(ISNUMBER(AG1825),1,0)+IF(ISNUMBER(AH1825),1,0)+IF(ISNUMBER(AJ1825),1,0)+IF(ISNUMBER(AK1825),1,0)+IF(ISNUMBER(AN1825),1,0)+IF(ISNUMBER(AO1825),1,0)+IF(ISNUMBER(AQ1825),1,0)+IF(ISNUMBER(AR1825),1,0)+IF(ISNUMBER(AT1825),1,0)+IF(ISNUMBER(AU1825),1,0)+IF(ISNUMBER(AV1825),1,0)+IF(ISNUMBER(#REF!),1,0)+IF(ISNUMBER(AM1825),1,0)+IF(ISNUMBER(BB1825),1,0)+IF(ISNUMBER(AX1825),1,0)+IF(ISNUMBER(AY1825),1,0)+IF(ISNUMBER(AZ1825),1,0)+IF(ISNUMBER(BA1825),1,0)+IF(ISNUMBER(BD1825),1,0)+IF(ISNUMBER(BE1825),1,0),1)</f>
        <v>0</v>
      </c>
      <c r="W1825" t="s">
        <v>48</v>
      </c>
      <c r="X1825" t="s">
        <v>48</v>
      </c>
      <c r="Y1825" t="s">
        <v>48</v>
      </c>
      <c r="Z1825" t="s">
        <v>48</v>
      </c>
      <c r="AA1825" t="s">
        <v>48</v>
      </c>
      <c r="AB1825" t="s">
        <v>48</v>
      </c>
      <c r="AC1825" t="s">
        <v>48</v>
      </c>
      <c r="AD1825" t="s">
        <v>48</v>
      </c>
      <c r="AE1825" t="s">
        <v>48</v>
      </c>
      <c r="AF1825" t="s">
        <v>48</v>
      </c>
      <c r="AG1825" t="s">
        <v>48</v>
      </c>
      <c r="AH1825" t="s">
        <v>48</v>
      </c>
      <c r="AI1825" t="s">
        <v>48</v>
      </c>
      <c r="AJ1825" t="s">
        <v>48</v>
      </c>
      <c r="AK1825" t="s">
        <v>48</v>
      </c>
      <c r="AL1825" t="s">
        <v>48</v>
      </c>
      <c r="AN1825" t="s">
        <v>48</v>
      </c>
      <c r="AO1825" t="s">
        <v>48</v>
      </c>
      <c r="AP1825" t="s">
        <v>48</v>
      </c>
      <c r="AQ1825" t="s">
        <v>48</v>
      </c>
      <c r="AR1825" t="s">
        <v>48</v>
      </c>
      <c r="AT1825" t="s">
        <v>48</v>
      </c>
      <c r="AU1825" t="s">
        <v>48</v>
      </c>
      <c r="AV1825" t="s">
        <v>48</v>
      </c>
      <c r="AW1825" t="s">
        <v>48</v>
      </c>
      <c r="AX1825" t="s">
        <v>48</v>
      </c>
      <c r="AY1825" t="s">
        <v>48</v>
      </c>
      <c r="AZ1825" t="s">
        <v>48</v>
      </c>
      <c r="BA1825" t="s">
        <v>48</v>
      </c>
      <c r="BB1825" t="s">
        <v>48</v>
      </c>
      <c r="BC1825" t="s">
        <v>48</v>
      </c>
      <c r="BD1825" t="s">
        <v>48</v>
      </c>
      <c r="BE1825" t="s">
        <v>48</v>
      </c>
      <c r="BF1825" t="s">
        <v>48</v>
      </c>
      <c r="BG1825" s="15" t="e">
        <f ca="1">OFFSET($V$6,0,MATCH(BH1825,$X1825:$BF1825,0))</f>
        <v>#N/A</v>
      </c>
      <c r="BH1825" s="15">
        <f t="shared" si="426"/>
        <v>100000</v>
      </c>
      <c r="BI1825" s="15" t="e">
        <f t="shared" ca="1" si="427"/>
        <v>#N/A</v>
      </c>
      <c r="BJ1825" s="15" t="e">
        <f t="shared" ca="1" si="428"/>
        <v>#N/A</v>
      </c>
      <c r="BK1825" s="15">
        <f t="shared" si="429"/>
        <v>100000</v>
      </c>
      <c r="BL1825" s="15" t="e">
        <f t="shared" ca="1" si="430"/>
        <v>#N/A</v>
      </c>
      <c r="BM1825" s="15">
        <f t="shared" si="431"/>
        <v>0</v>
      </c>
      <c r="BN1825" t="str">
        <f t="shared" si="432"/>
        <v/>
      </c>
      <c r="BO1825" t="str">
        <f t="shared" si="433"/>
        <v/>
      </c>
      <c r="BP1825" t="str">
        <f t="shared" si="434"/>
        <v/>
      </c>
    </row>
    <row r="1826" spans="2:68" hidden="1">
      <c r="B1826">
        <v>20250317</v>
      </c>
      <c r="C1826" t="s">
        <v>75</v>
      </c>
      <c r="D1826">
        <v>1830</v>
      </c>
      <c r="E1826">
        <v>10837</v>
      </c>
      <c r="H1826">
        <v>9100</v>
      </c>
      <c r="K1826">
        <v>-5985</v>
      </c>
      <c r="L1826">
        <v>-5985</v>
      </c>
      <c r="M1826">
        <v>-3923</v>
      </c>
      <c r="N1826" t="s">
        <v>50</v>
      </c>
      <c r="O1826" t="s">
        <v>47</v>
      </c>
      <c r="P1826" s="157">
        <f t="shared" si="420"/>
        <v>0</v>
      </c>
      <c r="Q1826">
        <f t="shared" si="421"/>
        <v>1737</v>
      </c>
      <c r="R1826" s="157" t="str">
        <f t="shared" si="422"/>
        <v>NA</v>
      </c>
      <c r="S1826" s="157" t="str">
        <f t="shared" si="423"/>
        <v>NA</v>
      </c>
      <c r="T1826" t="str">
        <f t="shared" si="424"/>
        <v>NA</v>
      </c>
      <c r="U1826">
        <f t="shared" si="425"/>
        <v>0</v>
      </c>
      <c r="V1826">
        <f>MIN(IF(SUM(W1826,X1826,Y1826,AA1826,AB1826,AE1826,AD1826,AG1826,AH1826,AK1826,AJ1826,AN1826,AO1826,AQ1826,AR1826,AT1826,AU1826,AV1826,A1826,BB1826,AX1826,AY1826,AZ1826,BA1826,BD1826,BE1826)=0,0,1)+IF(O1826="Smoothing ramp",1,0)+IF(ISNUMBER(W1826),1,0)+IF(ISNUMBER(X1826),1,0)+IF(ISNUMBER(Y1826),1,0)+IF(ISNUMBER(#REF!),1,0)+IF(ISNUMBER(AA1826),1,0)+IF(ISNUMBER(AB1826),1,0)+IF(ISNUMBER(#REF!),1,0)+IF(ISNUMBER(AE1826),1,0)+IF(ISNUMBER(AD1826),1,0)+IF(ISNUMBER(AG1826),1,0)+IF(ISNUMBER(AH1826),1,0)+IF(ISNUMBER(AJ1826),1,0)+IF(ISNUMBER(AK1826),1,0)+IF(ISNUMBER(AN1826),1,0)+IF(ISNUMBER(AO1826),1,0)+IF(ISNUMBER(AQ1826),1,0)+IF(ISNUMBER(AR1826),1,0)+IF(ISNUMBER(AT1826),1,0)+IF(ISNUMBER(AU1826),1,0)+IF(ISNUMBER(AV1826),1,0)+IF(ISNUMBER(#REF!),1,0)+IF(ISNUMBER(AM1826),1,0)+IF(ISNUMBER(BB1826),1,0)+IF(ISNUMBER(AX1826),1,0)+IF(ISNUMBER(AY1826),1,0)+IF(ISNUMBER(AZ1826),1,0)+IF(ISNUMBER(BA1826),1,0)+IF(ISNUMBER(BD1826),1,0)+IF(ISNUMBER(BE1826),1,0),1)</f>
        <v>1</v>
      </c>
      <c r="W1826" t="s">
        <v>48</v>
      </c>
      <c r="X1826" t="s">
        <v>48</v>
      </c>
      <c r="Y1826" t="s">
        <v>48</v>
      </c>
      <c r="Z1826" t="s">
        <v>48</v>
      </c>
      <c r="AA1826" t="s">
        <v>48</v>
      </c>
      <c r="AB1826" t="s">
        <v>48</v>
      </c>
      <c r="AC1826" t="s">
        <v>48</v>
      </c>
      <c r="AD1826" t="s">
        <v>48</v>
      </c>
      <c r="AE1826" t="s">
        <v>48</v>
      </c>
      <c r="AF1826" t="s">
        <v>48</v>
      </c>
      <c r="AG1826" t="s">
        <v>48</v>
      </c>
      <c r="AH1826" t="s">
        <v>48</v>
      </c>
      <c r="AI1826" t="s">
        <v>48</v>
      </c>
      <c r="AJ1826">
        <v>3200</v>
      </c>
      <c r="AK1826" t="s">
        <v>48</v>
      </c>
      <c r="AL1826" t="s">
        <v>78</v>
      </c>
      <c r="AN1826" t="s">
        <v>48</v>
      </c>
      <c r="AO1826" t="s">
        <v>48</v>
      </c>
      <c r="AP1826" t="s">
        <v>48</v>
      </c>
      <c r="AQ1826" t="s">
        <v>48</v>
      </c>
      <c r="AR1826" t="s">
        <v>48</v>
      </c>
      <c r="AT1826" t="s">
        <v>48</v>
      </c>
      <c r="AU1826" t="s">
        <v>48</v>
      </c>
      <c r="AV1826" t="s">
        <v>48</v>
      </c>
      <c r="AW1826" t="s">
        <v>48</v>
      </c>
      <c r="AX1826" t="s">
        <v>48</v>
      </c>
      <c r="AY1826" t="s">
        <v>48</v>
      </c>
      <c r="AZ1826" t="s">
        <v>48</v>
      </c>
      <c r="BA1826" t="s">
        <v>48</v>
      </c>
      <c r="BB1826" t="s">
        <v>48</v>
      </c>
      <c r="BC1826" t="s">
        <v>48</v>
      </c>
      <c r="BD1826" t="s">
        <v>48</v>
      </c>
      <c r="BE1826" t="s">
        <v>48</v>
      </c>
      <c r="BF1826" t="s">
        <v>48</v>
      </c>
      <c r="BG1826" s="15" t="e">
        <f ca="1">OFFSET($V$6,0,MATCH(BH1826,$X1826:$BF1826,0))</f>
        <v>#N/A</v>
      </c>
      <c r="BH1826" s="15">
        <f t="shared" si="426"/>
        <v>100000</v>
      </c>
      <c r="BI1826" s="15" t="e">
        <f t="shared" ca="1" si="427"/>
        <v>#N/A</v>
      </c>
      <c r="BJ1826" s="15" t="str">
        <f t="shared" ca="1" si="428"/>
        <v>CH</v>
      </c>
      <c r="BK1826" s="15">
        <f t="shared" si="429"/>
        <v>3200</v>
      </c>
      <c r="BL1826" s="15" t="str">
        <f t="shared" ca="1" si="430"/>
        <v>Planned outage of Creys-Saint-Vulbas 2</v>
      </c>
      <c r="BM1826" s="15">
        <f t="shared" si="431"/>
        <v>1</v>
      </c>
      <c r="BN1826" t="str">
        <f t="shared" ca="1" si="432"/>
        <v>CH</v>
      </c>
      <c r="BO1826" t="str">
        <f t="shared" ca="1" si="433"/>
        <v>CH</v>
      </c>
      <c r="BP1826" t="str">
        <f t="shared" ca="1" si="434"/>
        <v>CH</v>
      </c>
    </row>
    <row r="1827" spans="2:68" hidden="1">
      <c r="B1827">
        <v>20250317</v>
      </c>
      <c r="C1827" t="s">
        <v>75</v>
      </c>
      <c r="D1827">
        <v>1930</v>
      </c>
      <c r="E1827">
        <v>10837</v>
      </c>
      <c r="H1827">
        <v>9777</v>
      </c>
      <c r="K1827">
        <v>-5985</v>
      </c>
      <c r="L1827">
        <v>-5985</v>
      </c>
      <c r="M1827">
        <v>-4567</v>
      </c>
      <c r="N1827" t="s">
        <v>50</v>
      </c>
      <c r="O1827" t="s">
        <v>47</v>
      </c>
      <c r="P1827" s="157">
        <f t="shared" si="420"/>
        <v>0</v>
      </c>
      <c r="Q1827">
        <f t="shared" si="421"/>
        <v>1060</v>
      </c>
      <c r="R1827" s="157" t="str">
        <f t="shared" si="422"/>
        <v>NA</v>
      </c>
      <c r="S1827" s="157" t="str">
        <f t="shared" si="423"/>
        <v>NA</v>
      </c>
      <c r="T1827" t="str">
        <f t="shared" si="424"/>
        <v>NA</v>
      </c>
      <c r="U1827">
        <f t="shared" si="425"/>
        <v>0</v>
      </c>
      <c r="V1827">
        <f>MIN(IF(SUM(W1827,X1827,Y1827,AA1827,AB1827,AE1827,AD1827,AG1827,AH1827,AK1827,AJ1827,AN1827,AO1827,AQ1827,AR1827,AT1827,AU1827,AV1827,A1827,BB1827,AX1827,AY1827,AZ1827,BA1827,BD1827,BE1827)=0,0,1)+IF(O1827="Smoothing ramp",1,0)+IF(ISNUMBER(W1827),1,0)+IF(ISNUMBER(X1827),1,0)+IF(ISNUMBER(Y1827),1,0)+IF(ISNUMBER(#REF!),1,0)+IF(ISNUMBER(AA1827),1,0)+IF(ISNUMBER(AB1827),1,0)+IF(ISNUMBER(#REF!),1,0)+IF(ISNUMBER(AE1827),1,0)+IF(ISNUMBER(AD1827),1,0)+IF(ISNUMBER(AG1827),1,0)+IF(ISNUMBER(AH1827),1,0)+IF(ISNUMBER(AJ1827),1,0)+IF(ISNUMBER(AK1827),1,0)+IF(ISNUMBER(AN1827),1,0)+IF(ISNUMBER(AO1827),1,0)+IF(ISNUMBER(AQ1827),1,0)+IF(ISNUMBER(AR1827),1,0)+IF(ISNUMBER(AT1827),1,0)+IF(ISNUMBER(AU1827),1,0)+IF(ISNUMBER(AV1827),1,0)+IF(ISNUMBER(#REF!),1,0)+IF(ISNUMBER(AM1827),1,0)+IF(ISNUMBER(BB1827),1,0)+IF(ISNUMBER(AX1827),1,0)+IF(ISNUMBER(AY1827),1,0)+IF(ISNUMBER(AZ1827),1,0)+IF(ISNUMBER(BA1827),1,0)+IF(ISNUMBER(BD1827),1,0)+IF(ISNUMBER(BE1827),1,0),1)</f>
        <v>1</v>
      </c>
      <c r="W1827" t="s">
        <v>48</v>
      </c>
      <c r="X1827" t="s">
        <v>48</v>
      </c>
      <c r="Y1827" t="s">
        <v>48</v>
      </c>
      <c r="Z1827" t="s">
        <v>48</v>
      </c>
      <c r="AA1827" t="s">
        <v>48</v>
      </c>
      <c r="AB1827" t="s">
        <v>48</v>
      </c>
      <c r="AC1827" t="s">
        <v>48</v>
      </c>
      <c r="AD1827" t="s">
        <v>48</v>
      </c>
      <c r="AE1827" t="s">
        <v>48</v>
      </c>
      <c r="AF1827" t="s">
        <v>48</v>
      </c>
      <c r="AG1827" t="s">
        <v>48</v>
      </c>
      <c r="AH1827" t="s">
        <v>48</v>
      </c>
      <c r="AI1827" t="s">
        <v>48</v>
      </c>
      <c r="AJ1827">
        <v>3200</v>
      </c>
      <c r="AK1827" t="s">
        <v>48</v>
      </c>
      <c r="AL1827" t="s">
        <v>78</v>
      </c>
      <c r="AN1827" t="s">
        <v>48</v>
      </c>
      <c r="AO1827" t="s">
        <v>48</v>
      </c>
      <c r="AP1827" t="s">
        <v>48</v>
      </c>
      <c r="AQ1827" t="s">
        <v>48</v>
      </c>
      <c r="AR1827" t="s">
        <v>48</v>
      </c>
      <c r="AT1827" t="s">
        <v>48</v>
      </c>
      <c r="AU1827" t="s">
        <v>48</v>
      </c>
      <c r="AV1827" t="s">
        <v>48</v>
      </c>
      <c r="AW1827" t="s">
        <v>48</v>
      </c>
      <c r="AX1827" t="s">
        <v>48</v>
      </c>
      <c r="AY1827" t="s">
        <v>48</v>
      </c>
      <c r="AZ1827" t="s">
        <v>48</v>
      </c>
      <c r="BA1827" t="s">
        <v>48</v>
      </c>
      <c r="BB1827" t="s">
        <v>48</v>
      </c>
      <c r="BC1827" t="s">
        <v>48</v>
      </c>
      <c r="BD1827" t="s">
        <v>48</v>
      </c>
      <c r="BE1827" t="s">
        <v>48</v>
      </c>
      <c r="BF1827" t="s">
        <v>48</v>
      </c>
      <c r="BG1827" s="15" t="e">
        <f ca="1">OFFSET($V$6,0,MATCH(BH1827,$X1827:$BF1827,0))</f>
        <v>#N/A</v>
      </c>
      <c r="BH1827" s="15">
        <f t="shared" si="426"/>
        <v>100000</v>
      </c>
      <c r="BI1827" s="15" t="e">
        <f t="shared" ca="1" si="427"/>
        <v>#N/A</v>
      </c>
      <c r="BJ1827" s="15" t="str">
        <f t="shared" ca="1" si="428"/>
        <v>CH</v>
      </c>
      <c r="BK1827" s="15">
        <f t="shared" si="429"/>
        <v>3200</v>
      </c>
      <c r="BL1827" s="15" t="str">
        <f t="shared" ca="1" si="430"/>
        <v>Planned outage of Creys-Saint-Vulbas 2</v>
      </c>
      <c r="BM1827" s="15">
        <f t="shared" si="431"/>
        <v>1</v>
      </c>
      <c r="BN1827" t="str">
        <f t="shared" ca="1" si="432"/>
        <v>CH</v>
      </c>
      <c r="BO1827" t="str">
        <f t="shared" ca="1" si="433"/>
        <v>CH</v>
      </c>
      <c r="BP1827" t="str">
        <f t="shared" ca="1" si="434"/>
        <v>CH</v>
      </c>
    </row>
    <row r="1828" spans="2:68" hidden="1">
      <c r="B1828">
        <v>20250317</v>
      </c>
      <c r="C1828" t="s">
        <v>75</v>
      </c>
      <c r="D1828">
        <v>2030</v>
      </c>
      <c r="E1828">
        <v>10837</v>
      </c>
      <c r="H1828">
        <v>9777</v>
      </c>
      <c r="K1828">
        <v>-5985</v>
      </c>
      <c r="L1828">
        <v>-5985</v>
      </c>
      <c r="M1828">
        <v>-4567</v>
      </c>
      <c r="N1828" t="s">
        <v>50</v>
      </c>
      <c r="O1828" t="s">
        <v>47</v>
      </c>
      <c r="P1828" s="157">
        <f t="shared" si="420"/>
        <v>0</v>
      </c>
      <c r="Q1828">
        <f t="shared" si="421"/>
        <v>1060</v>
      </c>
      <c r="R1828" s="157" t="str">
        <f t="shared" si="422"/>
        <v>NA</v>
      </c>
      <c r="S1828" s="157" t="str">
        <f t="shared" si="423"/>
        <v>NA</v>
      </c>
      <c r="T1828" t="str">
        <f t="shared" si="424"/>
        <v>NA</v>
      </c>
      <c r="U1828">
        <f t="shared" si="425"/>
        <v>0</v>
      </c>
      <c r="V1828">
        <f>MIN(IF(SUM(W1828,X1828,Y1828,AA1828,AB1828,AE1828,AD1828,AG1828,AH1828,AK1828,AJ1828,AN1828,AO1828,AQ1828,AR1828,AT1828,AU1828,AV1828,A1828,BB1828,AX1828,AY1828,AZ1828,BA1828,BD1828,BE1828)=0,0,1)+IF(O1828="Smoothing ramp",1,0)+IF(ISNUMBER(W1828),1,0)+IF(ISNUMBER(X1828),1,0)+IF(ISNUMBER(Y1828),1,0)+IF(ISNUMBER(#REF!),1,0)+IF(ISNUMBER(AA1828),1,0)+IF(ISNUMBER(AB1828),1,0)+IF(ISNUMBER(#REF!),1,0)+IF(ISNUMBER(AE1828),1,0)+IF(ISNUMBER(AD1828),1,0)+IF(ISNUMBER(AG1828),1,0)+IF(ISNUMBER(AH1828),1,0)+IF(ISNUMBER(AJ1828),1,0)+IF(ISNUMBER(AK1828),1,0)+IF(ISNUMBER(AN1828),1,0)+IF(ISNUMBER(AO1828),1,0)+IF(ISNUMBER(AQ1828),1,0)+IF(ISNUMBER(AR1828),1,0)+IF(ISNUMBER(AT1828),1,0)+IF(ISNUMBER(AU1828),1,0)+IF(ISNUMBER(AV1828),1,0)+IF(ISNUMBER(#REF!),1,0)+IF(ISNUMBER(AM1828),1,0)+IF(ISNUMBER(BB1828),1,0)+IF(ISNUMBER(AX1828),1,0)+IF(ISNUMBER(AY1828),1,0)+IF(ISNUMBER(AZ1828),1,0)+IF(ISNUMBER(BA1828),1,0)+IF(ISNUMBER(BD1828),1,0)+IF(ISNUMBER(BE1828),1,0),1)</f>
        <v>1</v>
      </c>
      <c r="W1828" t="s">
        <v>48</v>
      </c>
      <c r="X1828" t="s">
        <v>48</v>
      </c>
      <c r="Y1828" t="s">
        <v>48</v>
      </c>
      <c r="Z1828" t="s">
        <v>48</v>
      </c>
      <c r="AA1828" t="s">
        <v>48</v>
      </c>
      <c r="AB1828" t="s">
        <v>48</v>
      </c>
      <c r="AC1828" t="s">
        <v>48</v>
      </c>
      <c r="AD1828" t="s">
        <v>48</v>
      </c>
      <c r="AE1828" t="s">
        <v>48</v>
      </c>
      <c r="AF1828" t="s">
        <v>48</v>
      </c>
      <c r="AG1828" t="s">
        <v>48</v>
      </c>
      <c r="AH1828" t="s">
        <v>48</v>
      </c>
      <c r="AI1828" t="s">
        <v>48</v>
      </c>
      <c r="AJ1828">
        <v>3200</v>
      </c>
      <c r="AK1828" t="s">
        <v>48</v>
      </c>
      <c r="AL1828" t="s">
        <v>78</v>
      </c>
      <c r="AN1828" t="s">
        <v>48</v>
      </c>
      <c r="AO1828" t="s">
        <v>48</v>
      </c>
      <c r="AP1828" t="s">
        <v>48</v>
      </c>
      <c r="AQ1828" t="s">
        <v>48</v>
      </c>
      <c r="AR1828" t="s">
        <v>48</v>
      </c>
      <c r="AT1828" t="s">
        <v>48</v>
      </c>
      <c r="AU1828" t="s">
        <v>48</v>
      </c>
      <c r="AV1828" t="s">
        <v>48</v>
      </c>
      <c r="AW1828" t="s">
        <v>48</v>
      </c>
      <c r="AX1828" t="s">
        <v>48</v>
      </c>
      <c r="AY1828" t="s">
        <v>48</v>
      </c>
      <c r="AZ1828" t="s">
        <v>48</v>
      </c>
      <c r="BA1828" t="s">
        <v>48</v>
      </c>
      <c r="BB1828" t="s">
        <v>48</v>
      </c>
      <c r="BC1828" t="s">
        <v>48</v>
      </c>
      <c r="BD1828" t="s">
        <v>48</v>
      </c>
      <c r="BE1828" t="s">
        <v>48</v>
      </c>
      <c r="BF1828" t="s">
        <v>48</v>
      </c>
      <c r="BG1828" s="15" t="e">
        <f ca="1">OFFSET($V$6,0,MATCH(BH1828,$X1828:$BF1828,0))</f>
        <v>#N/A</v>
      </c>
      <c r="BH1828" s="15">
        <f t="shared" si="426"/>
        <v>100000</v>
      </c>
      <c r="BI1828" s="15" t="e">
        <f t="shared" ca="1" si="427"/>
        <v>#N/A</v>
      </c>
      <c r="BJ1828" s="15" t="str">
        <f t="shared" ca="1" si="428"/>
        <v>CH</v>
      </c>
      <c r="BK1828" s="15">
        <f t="shared" si="429"/>
        <v>3200</v>
      </c>
      <c r="BL1828" s="15" t="str">
        <f t="shared" ca="1" si="430"/>
        <v>Planned outage of Creys-Saint-Vulbas 2</v>
      </c>
      <c r="BM1828" s="15">
        <f t="shared" si="431"/>
        <v>1</v>
      </c>
      <c r="BN1828" t="str">
        <f t="shared" ca="1" si="432"/>
        <v>CH</v>
      </c>
      <c r="BO1828" t="str">
        <f t="shared" ca="1" si="433"/>
        <v>CH</v>
      </c>
      <c r="BP1828" t="str">
        <f t="shared" ca="1" si="434"/>
        <v>CH</v>
      </c>
    </row>
    <row r="1829" spans="2:68" hidden="1">
      <c r="B1829">
        <v>20250317</v>
      </c>
      <c r="C1829" t="s">
        <v>75</v>
      </c>
      <c r="D1829">
        <v>2130</v>
      </c>
      <c r="E1829">
        <v>10287</v>
      </c>
      <c r="H1829">
        <v>9470</v>
      </c>
      <c r="K1829">
        <v>-5033</v>
      </c>
      <c r="L1829">
        <v>-5033</v>
      </c>
      <c r="M1829">
        <v>-3925</v>
      </c>
      <c r="N1829" t="s">
        <v>50</v>
      </c>
      <c r="O1829" t="s">
        <v>47</v>
      </c>
      <c r="P1829" s="157">
        <f t="shared" si="420"/>
        <v>0</v>
      </c>
      <c r="Q1829">
        <f t="shared" si="421"/>
        <v>817</v>
      </c>
      <c r="R1829" s="157" t="str">
        <f t="shared" si="422"/>
        <v>NA</v>
      </c>
      <c r="S1829" s="157" t="str">
        <f t="shared" si="423"/>
        <v>NA</v>
      </c>
      <c r="T1829" t="str">
        <f t="shared" si="424"/>
        <v>NA</v>
      </c>
      <c r="U1829">
        <f t="shared" si="425"/>
        <v>0</v>
      </c>
      <c r="V1829">
        <f>MIN(IF(SUM(W1829,X1829,Y1829,AA1829,AB1829,AE1829,AD1829,AG1829,AH1829,AK1829,AJ1829,AN1829,AO1829,AQ1829,AR1829,AT1829,AU1829,AV1829,A1829,BB1829,AX1829,AY1829,AZ1829,BA1829,BD1829,BE1829)=0,0,1)+IF(O1829="Smoothing ramp",1,0)+IF(ISNUMBER(W1829),1,0)+IF(ISNUMBER(X1829),1,0)+IF(ISNUMBER(Y1829),1,0)+IF(ISNUMBER(#REF!),1,0)+IF(ISNUMBER(AA1829),1,0)+IF(ISNUMBER(AB1829),1,0)+IF(ISNUMBER(#REF!),1,0)+IF(ISNUMBER(AE1829),1,0)+IF(ISNUMBER(AD1829),1,0)+IF(ISNUMBER(AG1829),1,0)+IF(ISNUMBER(AH1829),1,0)+IF(ISNUMBER(AJ1829),1,0)+IF(ISNUMBER(AK1829),1,0)+IF(ISNUMBER(AN1829),1,0)+IF(ISNUMBER(AO1829),1,0)+IF(ISNUMBER(AQ1829),1,0)+IF(ISNUMBER(AR1829),1,0)+IF(ISNUMBER(AT1829),1,0)+IF(ISNUMBER(AU1829),1,0)+IF(ISNUMBER(AV1829),1,0)+IF(ISNUMBER(#REF!),1,0)+IF(ISNUMBER(AM1829),1,0)+IF(ISNUMBER(BB1829),1,0)+IF(ISNUMBER(AX1829),1,0)+IF(ISNUMBER(AY1829),1,0)+IF(ISNUMBER(AZ1829),1,0)+IF(ISNUMBER(BA1829),1,0)+IF(ISNUMBER(BD1829),1,0)+IF(ISNUMBER(BE1829),1,0),1)</f>
        <v>1</v>
      </c>
      <c r="W1829" t="s">
        <v>48</v>
      </c>
      <c r="X1829" t="s">
        <v>48</v>
      </c>
      <c r="Y1829" t="s">
        <v>48</v>
      </c>
      <c r="Z1829" t="s">
        <v>48</v>
      </c>
      <c r="AA1829" t="s">
        <v>48</v>
      </c>
      <c r="AB1829" t="s">
        <v>48</v>
      </c>
      <c r="AC1829" t="s">
        <v>48</v>
      </c>
      <c r="AD1829" t="s">
        <v>48</v>
      </c>
      <c r="AE1829" t="s">
        <v>48</v>
      </c>
      <c r="AF1829" t="s">
        <v>48</v>
      </c>
      <c r="AG1829" t="s">
        <v>48</v>
      </c>
      <c r="AH1829" t="s">
        <v>48</v>
      </c>
      <c r="AI1829" t="s">
        <v>48</v>
      </c>
      <c r="AJ1829">
        <v>3200</v>
      </c>
      <c r="AK1829" t="s">
        <v>48</v>
      </c>
      <c r="AL1829" t="s">
        <v>78</v>
      </c>
      <c r="AN1829" t="s">
        <v>48</v>
      </c>
      <c r="AO1829" t="s">
        <v>48</v>
      </c>
      <c r="AP1829" t="s">
        <v>48</v>
      </c>
      <c r="AQ1829" t="s">
        <v>48</v>
      </c>
      <c r="AR1829" t="s">
        <v>48</v>
      </c>
      <c r="AT1829" t="s">
        <v>48</v>
      </c>
      <c r="AU1829" t="s">
        <v>48</v>
      </c>
      <c r="AV1829" t="s">
        <v>48</v>
      </c>
      <c r="AW1829" t="s">
        <v>48</v>
      </c>
      <c r="AX1829" t="s">
        <v>48</v>
      </c>
      <c r="AY1829" t="s">
        <v>48</v>
      </c>
      <c r="AZ1829" t="s">
        <v>48</v>
      </c>
      <c r="BA1829" t="s">
        <v>48</v>
      </c>
      <c r="BB1829" t="s">
        <v>48</v>
      </c>
      <c r="BC1829" t="s">
        <v>48</v>
      </c>
      <c r="BD1829" t="s">
        <v>48</v>
      </c>
      <c r="BE1829" t="s">
        <v>48</v>
      </c>
      <c r="BF1829" t="s">
        <v>48</v>
      </c>
      <c r="BG1829" s="15" t="e">
        <f ca="1">OFFSET($V$6,0,MATCH(BH1829,$X1829:$BF1829,0))</f>
        <v>#N/A</v>
      </c>
      <c r="BH1829" s="15">
        <f t="shared" si="426"/>
        <v>100000</v>
      </c>
      <c r="BI1829" s="15" t="e">
        <f t="shared" ca="1" si="427"/>
        <v>#N/A</v>
      </c>
      <c r="BJ1829" s="15" t="str">
        <f t="shared" ca="1" si="428"/>
        <v>CH</v>
      </c>
      <c r="BK1829" s="15">
        <f t="shared" si="429"/>
        <v>3200</v>
      </c>
      <c r="BL1829" s="15" t="str">
        <f t="shared" ca="1" si="430"/>
        <v>Planned outage of Creys-Saint-Vulbas 2</v>
      </c>
      <c r="BM1829" s="15">
        <f t="shared" si="431"/>
        <v>1</v>
      </c>
      <c r="BN1829" t="str">
        <f t="shared" ca="1" si="432"/>
        <v>CH</v>
      </c>
      <c r="BO1829" t="str">
        <f t="shared" ca="1" si="433"/>
        <v>CH</v>
      </c>
      <c r="BP1829" t="str">
        <f t="shared" ca="1" si="434"/>
        <v>CH</v>
      </c>
    </row>
    <row r="1830" spans="2:68" hidden="1">
      <c r="B1830">
        <v>20250317</v>
      </c>
      <c r="C1830" t="s">
        <v>75</v>
      </c>
      <c r="D1830">
        <v>2230</v>
      </c>
      <c r="E1830">
        <v>10287</v>
      </c>
      <c r="H1830">
        <v>9470</v>
      </c>
      <c r="K1830">
        <v>-5033</v>
      </c>
      <c r="L1830">
        <v>-5033</v>
      </c>
      <c r="M1830">
        <v>-3925</v>
      </c>
      <c r="N1830" t="s">
        <v>50</v>
      </c>
      <c r="O1830" t="s">
        <v>47</v>
      </c>
      <c r="P1830" s="157">
        <f t="shared" si="420"/>
        <v>0</v>
      </c>
      <c r="Q1830">
        <f t="shared" si="421"/>
        <v>817</v>
      </c>
      <c r="R1830" s="157" t="str">
        <f t="shared" si="422"/>
        <v>NA</v>
      </c>
      <c r="S1830" s="157" t="str">
        <f t="shared" si="423"/>
        <v>NA</v>
      </c>
      <c r="T1830" t="str">
        <f t="shared" si="424"/>
        <v>NA</v>
      </c>
      <c r="U1830">
        <f t="shared" si="425"/>
        <v>0</v>
      </c>
      <c r="V1830">
        <f>MIN(IF(SUM(W1830,X1830,Y1830,AA1830,AB1830,AE1830,AD1830,AG1830,AH1830,AK1830,AJ1830,AN1830,AO1830,AQ1830,AR1830,AT1830,AU1830,AV1830,A1830,BB1830,AX1830,AY1830,AZ1830,BA1830,BD1830,BE1830)=0,0,1)+IF(O1830="Smoothing ramp",1,0)+IF(ISNUMBER(W1830),1,0)+IF(ISNUMBER(X1830),1,0)+IF(ISNUMBER(Y1830),1,0)+IF(ISNUMBER(#REF!),1,0)+IF(ISNUMBER(AA1830),1,0)+IF(ISNUMBER(AB1830),1,0)+IF(ISNUMBER(#REF!),1,0)+IF(ISNUMBER(AE1830),1,0)+IF(ISNUMBER(AD1830),1,0)+IF(ISNUMBER(AG1830),1,0)+IF(ISNUMBER(AH1830),1,0)+IF(ISNUMBER(AJ1830),1,0)+IF(ISNUMBER(AK1830),1,0)+IF(ISNUMBER(AN1830),1,0)+IF(ISNUMBER(AO1830),1,0)+IF(ISNUMBER(AQ1830),1,0)+IF(ISNUMBER(AR1830),1,0)+IF(ISNUMBER(AT1830),1,0)+IF(ISNUMBER(AU1830),1,0)+IF(ISNUMBER(AV1830),1,0)+IF(ISNUMBER(#REF!),1,0)+IF(ISNUMBER(AM1830),1,0)+IF(ISNUMBER(BB1830),1,0)+IF(ISNUMBER(AX1830),1,0)+IF(ISNUMBER(AY1830),1,0)+IF(ISNUMBER(AZ1830),1,0)+IF(ISNUMBER(BA1830),1,0)+IF(ISNUMBER(BD1830),1,0)+IF(ISNUMBER(BE1830),1,0),1)</f>
        <v>1</v>
      </c>
      <c r="W1830" t="s">
        <v>48</v>
      </c>
      <c r="X1830" t="s">
        <v>48</v>
      </c>
      <c r="Y1830" t="s">
        <v>48</v>
      </c>
      <c r="Z1830" t="s">
        <v>48</v>
      </c>
      <c r="AA1830" t="s">
        <v>48</v>
      </c>
      <c r="AB1830" t="s">
        <v>48</v>
      </c>
      <c r="AC1830" t="s">
        <v>48</v>
      </c>
      <c r="AD1830" t="s">
        <v>48</v>
      </c>
      <c r="AE1830" t="s">
        <v>48</v>
      </c>
      <c r="AF1830" t="s">
        <v>48</v>
      </c>
      <c r="AG1830" t="s">
        <v>48</v>
      </c>
      <c r="AH1830" t="s">
        <v>48</v>
      </c>
      <c r="AI1830" t="s">
        <v>48</v>
      </c>
      <c r="AJ1830">
        <v>3200</v>
      </c>
      <c r="AK1830" t="s">
        <v>48</v>
      </c>
      <c r="AL1830" t="s">
        <v>78</v>
      </c>
      <c r="AN1830" t="s">
        <v>48</v>
      </c>
      <c r="AO1830" t="s">
        <v>48</v>
      </c>
      <c r="AP1830" t="s">
        <v>48</v>
      </c>
      <c r="AQ1830" t="s">
        <v>48</v>
      </c>
      <c r="AR1830" t="s">
        <v>48</v>
      </c>
      <c r="AT1830" t="s">
        <v>48</v>
      </c>
      <c r="AU1830" t="s">
        <v>48</v>
      </c>
      <c r="AV1830" t="s">
        <v>48</v>
      </c>
      <c r="AW1830" t="s">
        <v>48</v>
      </c>
      <c r="AX1830" t="s">
        <v>48</v>
      </c>
      <c r="AY1830" t="s">
        <v>48</v>
      </c>
      <c r="AZ1830" t="s">
        <v>48</v>
      </c>
      <c r="BA1830" t="s">
        <v>48</v>
      </c>
      <c r="BB1830" t="s">
        <v>48</v>
      </c>
      <c r="BC1830" t="s">
        <v>48</v>
      </c>
      <c r="BD1830" t="s">
        <v>48</v>
      </c>
      <c r="BE1830" t="s">
        <v>48</v>
      </c>
      <c r="BF1830" t="s">
        <v>48</v>
      </c>
      <c r="BG1830" s="15" t="e">
        <f ca="1">OFFSET($V$6,0,MATCH(BH1830,$X1830:$BF1830,0))</f>
        <v>#N/A</v>
      </c>
      <c r="BH1830" s="15">
        <f t="shared" si="426"/>
        <v>100000</v>
      </c>
      <c r="BI1830" s="15" t="e">
        <f t="shared" ca="1" si="427"/>
        <v>#N/A</v>
      </c>
      <c r="BJ1830" s="15" t="str">
        <f t="shared" ca="1" si="428"/>
        <v>CH</v>
      </c>
      <c r="BK1830" s="15">
        <f t="shared" si="429"/>
        <v>3200</v>
      </c>
      <c r="BL1830" s="15" t="str">
        <f t="shared" ca="1" si="430"/>
        <v>Planned outage of Creys-Saint-Vulbas 2</v>
      </c>
      <c r="BM1830" s="15">
        <f t="shared" si="431"/>
        <v>1</v>
      </c>
      <c r="BN1830" t="str">
        <f t="shared" ca="1" si="432"/>
        <v>CH</v>
      </c>
      <c r="BO1830" t="str">
        <f t="shared" ca="1" si="433"/>
        <v>CH</v>
      </c>
      <c r="BP1830" t="str">
        <f t="shared" ca="1" si="434"/>
        <v>CH</v>
      </c>
    </row>
    <row r="1831" spans="2:68" hidden="1">
      <c r="B1831">
        <v>20250317</v>
      </c>
      <c r="C1831" t="s">
        <v>75</v>
      </c>
      <c r="D1831">
        <v>2330</v>
      </c>
      <c r="E1831">
        <v>9477</v>
      </c>
      <c r="H1831">
        <v>8794</v>
      </c>
      <c r="K1831">
        <v>-4288</v>
      </c>
      <c r="L1831">
        <v>-4288</v>
      </c>
      <c r="M1831">
        <v>-3378</v>
      </c>
      <c r="N1831" t="s">
        <v>50</v>
      </c>
      <c r="O1831" t="s">
        <v>47</v>
      </c>
      <c r="P1831" s="157">
        <f t="shared" si="420"/>
        <v>0</v>
      </c>
      <c r="Q1831">
        <f t="shared" si="421"/>
        <v>683</v>
      </c>
      <c r="R1831" s="157" t="str">
        <f t="shared" si="422"/>
        <v>NA</v>
      </c>
      <c r="S1831" s="157" t="str">
        <f t="shared" si="423"/>
        <v>NA</v>
      </c>
      <c r="T1831" t="str">
        <f t="shared" si="424"/>
        <v>NA</v>
      </c>
      <c r="U1831">
        <f t="shared" si="425"/>
        <v>0</v>
      </c>
      <c r="V1831">
        <f>MIN(IF(SUM(W1831,X1831,Y1831,AA1831,AB1831,AE1831,AD1831,AG1831,AH1831,AK1831,AJ1831,AN1831,AO1831,AQ1831,AR1831,AT1831,AU1831,AV1831,A1831,BB1831,AX1831,AY1831,AZ1831,BA1831,BD1831,BE1831)=0,0,1)+IF(O1831="Smoothing ramp",1,0)+IF(ISNUMBER(W1831),1,0)+IF(ISNUMBER(X1831),1,0)+IF(ISNUMBER(Y1831),1,0)+IF(ISNUMBER(#REF!),1,0)+IF(ISNUMBER(AA1831),1,0)+IF(ISNUMBER(AB1831),1,0)+IF(ISNUMBER(#REF!),1,0)+IF(ISNUMBER(AE1831),1,0)+IF(ISNUMBER(AD1831),1,0)+IF(ISNUMBER(AG1831),1,0)+IF(ISNUMBER(AH1831),1,0)+IF(ISNUMBER(AJ1831),1,0)+IF(ISNUMBER(AK1831),1,0)+IF(ISNUMBER(AN1831),1,0)+IF(ISNUMBER(AO1831),1,0)+IF(ISNUMBER(AQ1831),1,0)+IF(ISNUMBER(AR1831),1,0)+IF(ISNUMBER(AT1831),1,0)+IF(ISNUMBER(AU1831),1,0)+IF(ISNUMBER(AV1831),1,0)+IF(ISNUMBER(#REF!),1,0)+IF(ISNUMBER(AM1831),1,0)+IF(ISNUMBER(BB1831),1,0)+IF(ISNUMBER(AX1831),1,0)+IF(ISNUMBER(AY1831),1,0)+IF(ISNUMBER(AZ1831),1,0)+IF(ISNUMBER(BA1831),1,0)+IF(ISNUMBER(BD1831),1,0)+IF(ISNUMBER(BE1831),1,0),1)</f>
        <v>1</v>
      </c>
      <c r="W1831" t="s">
        <v>48</v>
      </c>
      <c r="X1831" t="s">
        <v>48</v>
      </c>
      <c r="Y1831" t="s">
        <v>48</v>
      </c>
      <c r="Z1831" t="s">
        <v>48</v>
      </c>
      <c r="AA1831" t="s">
        <v>48</v>
      </c>
      <c r="AB1831" t="s">
        <v>48</v>
      </c>
      <c r="AC1831" t="s">
        <v>48</v>
      </c>
      <c r="AD1831" t="s">
        <v>48</v>
      </c>
      <c r="AE1831" t="s">
        <v>48</v>
      </c>
      <c r="AF1831" t="s">
        <v>48</v>
      </c>
      <c r="AG1831" t="s">
        <v>48</v>
      </c>
      <c r="AH1831" t="s">
        <v>48</v>
      </c>
      <c r="AI1831" t="s">
        <v>48</v>
      </c>
      <c r="AJ1831">
        <v>3200</v>
      </c>
      <c r="AK1831" t="s">
        <v>48</v>
      </c>
      <c r="AL1831" t="s">
        <v>78</v>
      </c>
      <c r="AN1831" t="s">
        <v>48</v>
      </c>
      <c r="AO1831" t="s">
        <v>48</v>
      </c>
      <c r="AP1831" t="s">
        <v>48</v>
      </c>
      <c r="AQ1831" t="s">
        <v>48</v>
      </c>
      <c r="AR1831" t="s">
        <v>48</v>
      </c>
      <c r="AT1831" t="s">
        <v>48</v>
      </c>
      <c r="AU1831" t="s">
        <v>48</v>
      </c>
      <c r="AV1831" t="s">
        <v>48</v>
      </c>
      <c r="AW1831" t="s">
        <v>48</v>
      </c>
      <c r="AX1831" t="s">
        <v>48</v>
      </c>
      <c r="AY1831" t="s">
        <v>48</v>
      </c>
      <c r="AZ1831" t="s">
        <v>48</v>
      </c>
      <c r="BA1831" t="s">
        <v>48</v>
      </c>
      <c r="BB1831" t="s">
        <v>48</v>
      </c>
      <c r="BC1831" t="s">
        <v>48</v>
      </c>
      <c r="BD1831" t="s">
        <v>48</v>
      </c>
      <c r="BE1831" t="s">
        <v>48</v>
      </c>
      <c r="BF1831" t="s">
        <v>48</v>
      </c>
      <c r="BG1831" s="15" t="e">
        <f ca="1">OFFSET($V$6,0,MATCH(BH1831,$X1831:$BF1831,0))</f>
        <v>#N/A</v>
      </c>
      <c r="BH1831" s="15">
        <f t="shared" si="426"/>
        <v>100000</v>
      </c>
      <c r="BI1831" s="15" t="e">
        <f t="shared" ca="1" si="427"/>
        <v>#N/A</v>
      </c>
      <c r="BJ1831" s="15" t="str">
        <f t="shared" ca="1" si="428"/>
        <v>CH</v>
      </c>
      <c r="BK1831" s="15">
        <f t="shared" si="429"/>
        <v>3200</v>
      </c>
      <c r="BL1831" s="15" t="str">
        <f t="shared" ca="1" si="430"/>
        <v>Planned outage of Creys-Saint-Vulbas 2</v>
      </c>
      <c r="BM1831" s="15">
        <f t="shared" si="431"/>
        <v>1</v>
      </c>
      <c r="BN1831" t="str">
        <f t="shared" ca="1" si="432"/>
        <v>CH</v>
      </c>
      <c r="BO1831" t="str">
        <f t="shared" ca="1" si="433"/>
        <v>CH</v>
      </c>
      <c r="BP1831" t="str">
        <f t="shared" ca="1" si="434"/>
        <v>CH</v>
      </c>
    </row>
    <row r="1832" spans="2:68" hidden="1">
      <c r="B1832">
        <v>20250318</v>
      </c>
      <c r="C1832" t="s">
        <v>75</v>
      </c>
      <c r="D1832">
        <v>30</v>
      </c>
      <c r="E1832">
        <v>7098</v>
      </c>
      <c r="H1832">
        <v>7091</v>
      </c>
      <c r="K1832">
        <v>2054</v>
      </c>
      <c r="L1832">
        <v>218</v>
      </c>
      <c r="M1832">
        <v>1844</v>
      </c>
      <c r="N1832" t="s">
        <v>53</v>
      </c>
      <c r="O1832" t="s">
        <v>51</v>
      </c>
      <c r="P1832" s="157">
        <f t="shared" si="420"/>
        <v>1836</v>
      </c>
      <c r="Q1832">
        <f t="shared" si="421"/>
        <v>7</v>
      </c>
      <c r="R1832" s="157" t="str">
        <f t="shared" si="422"/>
        <v>NA</v>
      </c>
      <c r="S1832" s="157" t="str">
        <f t="shared" si="423"/>
        <v>NA</v>
      </c>
      <c r="T1832" t="str">
        <f t="shared" si="424"/>
        <v>NA</v>
      </c>
      <c r="U1832">
        <f t="shared" si="425"/>
        <v>3470</v>
      </c>
      <c r="V1832">
        <f>MIN(IF(SUM(W1832,X1832,Y1832,AA1832,AB1832,AE1832,AD1832,AG1832,AH1832,AK1832,AJ1832,AN1832,AO1832,AQ1832,AR1832,AT1832,AU1832,AV1832,A1832,BB1832,AX1832,AY1832,AZ1832,BA1832,BD1832,BE1832)=0,0,1)+IF(O1832="Smoothing ramp",1,0)+IF(ISNUMBER(W1832),1,0)+IF(ISNUMBER(X1832),1,0)+IF(ISNUMBER(Y1832),1,0)+IF(ISNUMBER(#REF!),1,0)+IF(ISNUMBER(AA1832),1,0)+IF(ISNUMBER(AB1832),1,0)+IF(ISNUMBER(#REF!),1,0)+IF(ISNUMBER(AE1832),1,0)+IF(ISNUMBER(AD1832),1,0)+IF(ISNUMBER(AG1832),1,0)+IF(ISNUMBER(AH1832),1,0)+IF(ISNUMBER(AJ1832),1,0)+IF(ISNUMBER(AK1832),1,0)+IF(ISNUMBER(AN1832),1,0)+IF(ISNUMBER(AO1832),1,0)+IF(ISNUMBER(AQ1832),1,0)+IF(ISNUMBER(AR1832),1,0)+IF(ISNUMBER(AT1832),1,0)+IF(ISNUMBER(AU1832),1,0)+IF(ISNUMBER(AV1832),1,0)+IF(ISNUMBER(#REF!),1,0)+IF(ISNUMBER(AM1832),1,0)+IF(ISNUMBER(BB1832),1,0)+IF(ISNUMBER(AX1832),1,0)+IF(ISNUMBER(AY1832),1,0)+IF(ISNUMBER(AZ1832),1,0)+IF(ISNUMBER(BA1832),1,0)+IF(ISNUMBER(BD1832),1,0)+IF(ISNUMBER(BE1832),1,0),1)</f>
        <v>1</v>
      </c>
      <c r="W1832">
        <v>222</v>
      </c>
      <c r="X1832" t="s">
        <v>48</v>
      </c>
      <c r="Y1832" t="s">
        <v>48</v>
      </c>
      <c r="Z1832" t="s">
        <v>48</v>
      </c>
      <c r="AA1832">
        <v>120</v>
      </c>
      <c r="AB1832" t="s">
        <v>48</v>
      </c>
      <c r="AC1832" t="s">
        <v>48</v>
      </c>
      <c r="AD1832" t="s">
        <v>48</v>
      </c>
      <c r="AE1832" t="s">
        <v>48</v>
      </c>
      <c r="AF1832" t="s">
        <v>48</v>
      </c>
      <c r="AG1832" t="s">
        <v>48</v>
      </c>
      <c r="AH1832" t="s">
        <v>48</v>
      </c>
      <c r="AI1832" t="s">
        <v>48</v>
      </c>
      <c r="AJ1832" t="s">
        <v>48</v>
      </c>
      <c r="AK1832" t="s">
        <v>48</v>
      </c>
      <c r="AL1832" t="s">
        <v>48</v>
      </c>
      <c r="AN1832" t="s">
        <v>48</v>
      </c>
      <c r="AO1832" t="s">
        <v>48</v>
      </c>
      <c r="AP1832" t="s">
        <v>48</v>
      </c>
      <c r="AQ1832" t="s">
        <v>48</v>
      </c>
      <c r="AR1832" t="s">
        <v>48</v>
      </c>
      <c r="AT1832" t="s">
        <v>48</v>
      </c>
      <c r="AU1832" t="s">
        <v>48</v>
      </c>
      <c r="AV1832" t="s">
        <v>48</v>
      </c>
      <c r="AW1832" t="s">
        <v>48</v>
      </c>
      <c r="AX1832" t="s">
        <v>48</v>
      </c>
      <c r="AY1832" t="s">
        <v>48</v>
      </c>
      <c r="AZ1832" t="s">
        <v>48</v>
      </c>
      <c r="BA1832" t="s">
        <v>48</v>
      </c>
      <c r="BB1832" t="s">
        <v>48</v>
      </c>
      <c r="BC1832" t="s">
        <v>48</v>
      </c>
      <c r="BD1832" t="s">
        <v>48</v>
      </c>
      <c r="BE1832" t="s">
        <v>48</v>
      </c>
      <c r="BF1832" t="s">
        <v>48</v>
      </c>
      <c r="BG1832" s="15" t="e">
        <f ca="1">OFFSET($V$6,0,MATCH(BH1832,$X1832:$BF1832,0))</f>
        <v>#N/A</v>
      </c>
      <c r="BH1832" s="15">
        <f t="shared" si="426"/>
        <v>100000</v>
      </c>
      <c r="BI1832" s="15" t="e">
        <f t="shared" ca="1" si="427"/>
        <v>#N/A</v>
      </c>
      <c r="BJ1832" s="15" t="str">
        <f t="shared" ca="1" si="428"/>
        <v>AT</v>
      </c>
      <c r="BK1832" s="15">
        <f t="shared" si="429"/>
        <v>120</v>
      </c>
      <c r="BL1832" s="15" t="str">
        <f t="shared" ca="1" si="430"/>
        <v>None</v>
      </c>
      <c r="BM1832" s="15">
        <f t="shared" si="431"/>
        <v>2</v>
      </c>
      <c r="BN1832" t="str">
        <f t="shared" si="432"/>
        <v>CHECK</v>
      </c>
      <c r="BO1832" t="str">
        <f t="shared" si="433"/>
        <v>CHECK</v>
      </c>
      <c r="BP1832" t="str">
        <f t="shared" si="434"/>
        <v>CHECK</v>
      </c>
    </row>
    <row r="1833" spans="2:68" hidden="1">
      <c r="B1833">
        <v>20250318</v>
      </c>
      <c r="C1833" t="s">
        <v>75</v>
      </c>
      <c r="D1833">
        <v>130</v>
      </c>
      <c r="E1833">
        <v>7098</v>
      </c>
      <c r="H1833">
        <v>7091</v>
      </c>
      <c r="K1833">
        <v>2054</v>
      </c>
      <c r="L1833">
        <v>218</v>
      </c>
      <c r="M1833">
        <v>1844</v>
      </c>
      <c r="N1833" t="s">
        <v>53</v>
      </c>
      <c r="O1833" t="s">
        <v>51</v>
      </c>
      <c r="P1833" s="157">
        <f t="shared" si="420"/>
        <v>1836</v>
      </c>
      <c r="Q1833">
        <f t="shared" si="421"/>
        <v>7</v>
      </c>
      <c r="R1833" s="157" t="str">
        <f t="shared" si="422"/>
        <v>NA</v>
      </c>
      <c r="S1833" s="157" t="str">
        <f t="shared" si="423"/>
        <v>NA</v>
      </c>
      <c r="T1833" t="str">
        <f t="shared" si="424"/>
        <v>NA</v>
      </c>
      <c r="U1833">
        <f t="shared" si="425"/>
        <v>3470</v>
      </c>
      <c r="V1833">
        <f>MIN(IF(SUM(W1833,X1833,Y1833,AA1833,AB1833,AE1833,AD1833,AG1833,AH1833,AK1833,AJ1833,AN1833,AO1833,AQ1833,AR1833,AT1833,AU1833,AV1833,A1833,BB1833,AX1833,AY1833,AZ1833,BA1833,BD1833,BE1833)=0,0,1)+IF(O1833="Smoothing ramp",1,0)+IF(ISNUMBER(W1833),1,0)+IF(ISNUMBER(X1833),1,0)+IF(ISNUMBER(Y1833),1,0)+IF(ISNUMBER(#REF!),1,0)+IF(ISNUMBER(AA1833),1,0)+IF(ISNUMBER(AB1833),1,0)+IF(ISNUMBER(#REF!),1,0)+IF(ISNUMBER(AE1833),1,0)+IF(ISNUMBER(AD1833),1,0)+IF(ISNUMBER(AG1833),1,0)+IF(ISNUMBER(AH1833),1,0)+IF(ISNUMBER(AJ1833),1,0)+IF(ISNUMBER(AK1833),1,0)+IF(ISNUMBER(AN1833),1,0)+IF(ISNUMBER(AO1833),1,0)+IF(ISNUMBER(AQ1833),1,0)+IF(ISNUMBER(AR1833),1,0)+IF(ISNUMBER(AT1833),1,0)+IF(ISNUMBER(AU1833),1,0)+IF(ISNUMBER(AV1833),1,0)+IF(ISNUMBER(#REF!),1,0)+IF(ISNUMBER(AM1833),1,0)+IF(ISNUMBER(BB1833),1,0)+IF(ISNUMBER(AX1833),1,0)+IF(ISNUMBER(AY1833),1,0)+IF(ISNUMBER(AZ1833),1,0)+IF(ISNUMBER(BA1833),1,0)+IF(ISNUMBER(BD1833),1,0)+IF(ISNUMBER(BE1833),1,0),1)</f>
        <v>1</v>
      </c>
      <c r="W1833">
        <v>222</v>
      </c>
      <c r="X1833" t="s">
        <v>48</v>
      </c>
      <c r="Y1833" t="s">
        <v>48</v>
      </c>
      <c r="Z1833" t="s">
        <v>48</v>
      </c>
      <c r="AA1833">
        <v>120</v>
      </c>
      <c r="AB1833" t="s">
        <v>48</v>
      </c>
      <c r="AC1833" t="s">
        <v>48</v>
      </c>
      <c r="AD1833" t="s">
        <v>48</v>
      </c>
      <c r="AE1833" t="s">
        <v>48</v>
      </c>
      <c r="AF1833" t="s">
        <v>48</v>
      </c>
      <c r="AG1833" t="s">
        <v>48</v>
      </c>
      <c r="AH1833" t="s">
        <v>48</v>
      </c>
      <c r="AI1833" t="s">
        <v>48</v>
      </c>
      <c r="AJ1833" t="s">
        <v>48</v>
      </c>
      <c r="AK1833" t="s">
        <v>48</v>
      </c>
      <c r="AL1833" t="s">
        <v>48</v>
      </c>
      <c r="AN1833" t="s">
        <v>48</v>
      </c>
      <c r="AO1833" t="s">
        <v>48</v>
      </c>
      <c r="AP1833" t="s">
        <v>48</v>
      </c>
      <c r="AQ1833" t="s">
        <v>48</v>
      </c>
      <c r="AR1833" t="s">
        <v>48</v>
      </c>
      <c r="AT1833" t="s">
        <v>48</v>
      </c>
      <c r="AU1833" t="s">
        <v>48</v>
      </c>
      <c r="AV1833" t="s">
        <v>48</v>
      </c>
      <c r="AW1833" t="s">
        <v>48</v>
      </c>
      <c r="AX1833" t="s">
        <v>48</v>
      </c>
      <c r="AY1833" t="s">
        <v>48</v>
      </c>
      <c r="AZ1833" t="s">
        <v>48</v>
      </c>
      <c r="BA1833" t="s">
        <v>48</v>
      </c>
      <c r="BB1833" t="s">
        <v>48</v>
      </c>
      <c r="BC1833" t="s">
        <v>48</v>
      </c>
      <c r="BD1833" t="s">
        <v>48</v>
      </c>
      <c r="BE1833" t="s">
        <v>48</v>
      </c>
      <c r="BF1833" t="s">
        <v>48</v>
      </c>
      <c r="BG1833" s="15" t="e">
        <f ca="1">OFFSET($V$6,0,MATCH(BH1833,$X1833:$BF1833,0))</f>
        <v>#N/A</v>
      </c>
      <c r="BH1833" s="15">
        <f t="shared" si="426"/>
        <v>100000</v>
      </c>
      <c r="BI1833" s="15" t="e">
        <f t="shared" ca="1" si="427"/>
        <v>#N/A</v>
      </c>
      <c r="BJ1833" s="15" t="str">
        <f t="shared" ca="1" si="428"/>
        <v>AT</v>
      </c>
      <c r="BK1833" s="15">
        <f t="shared" si="429"/>
        <v>120</v>
      </c>
      <c r="BL1833" s="15" t="str">
        <f t="shared" ca="1" si="430"/>
        <v>None</v>
      </c>
      <c r="BM1833" s="15">
        <f t="shared" si="431"/>
        <v>2</v>
      </c>
      <c r="BN1833" t="str">
        <f t="shared" si="432"/>
        <v>CHECK</v>
      </c>
      <c r="BO1833" t="str">
        <f t="shared" si="433"/>
        <v>CHECK</v>
      </c>
      <c r="BP1833" t="str">
        <f t="shared" si="434"/>
        <v>CHECK</v>
      </c>
    </row>
    <row r="1834" spans="2:68" hidden="1">
      <c r="B1834">
        <v>20250318</v>
      </c>
      <c r="C1834" t="s">
        <v>75</v>
      </c>
      <c r="D1834">
        <v>230</v>
      </c>
      <c r="E1834">
        <v>7098</v>
      </c>
      <c r="H1834">
        <v>7091</v>
      </c>
      <c r="K1834">
        <v>2054</v>
      </c>
      <c r="L1834">
        <v>218</v>
      </c>
      <c r="M1834">
        <v>1844</v>
      </c>
      <c r="N1834" t="s">
        <v>53</v>
      </c>
      <c r="O1834" t="s">
        <v>51</v>
      </c>
      <c r="P1834" s="157">
        <f t="shared" si="420"/>
        <v>1836</v>
      </c>
      <c r="Q1834">
        <f t="shared" si="421"/>
        <v>7</v>
      </c>
      <c r="R1834" s="157" t="str">
        <f t="shared" si="422"/>
        <v>NA</v>
      </c>
      <c r="S1834" s="157" t="str">
        <f t="shared" si="423"/>
        <v>NA</v>
      </c>
      <c r="T1834" t="str">
        <f t="shared" si="424"/>
        <v>NA</v>
      </c>
      <c r="U1834">
        <f t="shared" si="425"/>
        <v>3470</v>
      </c>
      <c r="V1834">
        <f>MIN(IF(SUM(W1834,X1834,Y1834,AA1834,AB1834,AE1834,AD1834,AG1834,AH1834,AK1834,AJ1834,AN1834,AO1834,AQ1834,AR1834,AT1834,AU1834,AV1834,A1834,BB1834,AX1834,AY1834,AZ1834,BA1834,BD1834,BE1834)=0,0,1)+IF(O1834="Smoothing ramp",1,0)+IF(ISNUMBER(W1834),1,0)+IF(ISNUMBER(X1834),1,0)+IF(ISNUMBER(Y1834),1,0)+IF(ISNUMBER(#REF!),1,0)+IF(ISNUMBER(AA1834),1,0)+IF(ISNUMBER(AB1834),1,0)+IF(ISNUMBER(#REF!),1,0)+IF(ISNUMBER(AE1834),1,0)+IF(ISNUMBER(AD1834),1,0)+IF(ISNUMBER(AG1834),1,0)+IF(ISNUMBER(AH1834),1,0)+IF(ISNUMBER(AJ1834),1,0)+IF(ISNUMBER(AK1834),1,0)+IF(ISNUMBER(AN1834),1,0)+IF(ISNUMBER(AO1834),1,0)+IF(ISNUMBER(AQ1834),1,0)+IF(ISNUMBER(AR1834),1,0)+IF(ISNUMBER(AT1834),1,0)+IF(ISNUMBER(AU1834),1,0)+IF(ISNUMBER(AV1834),1,0)+IF(ISNUMBER(#REF!),1,0)+IF(ISNUMBER(AM1834),1,0)+IF(ISNUMBER(BB1834),1,0)+IF(ISNUMBER(AX1834),1,0)+IF(ISNUMBER(AY1834),1,0)+IF(ISNUMBER(AZ1834),1,0)+IF(ISNUMBER(BA1834),1,0)+IF(ISNUMBER(BD1834),1,0)+IF(ISNUMBER(BE1834),1,0),1)</f>
        <v>1</v>
      </c>
      <c r="W1834">
        <v>222</v>
      </c>
      <c r="X1834" t="s">
        <v>48</v>
      </c>
      <c r="Y1834" t="s">
        <v>48</v>
      </c>
      <c r="Z1834" t="s">
        <v>48</v>
      </c>
      <c r="AA1834">
        <v>120</v>
      </c>
      <c r="AB1834" t="s">
        <v>48</v>
      </c>
      <c r="AC1834" t="s">
        <v>48</v>
      </c>
      <c r="AD1834" t="s">
        <v>48</v>
      </c>
      <c r="AE1834" t="s">
        <v>48</v>
      </c>
      <c r="AF1834" t="s">
        <v>48</v>
      </c>
      <c r="AG1834" t="s">
        <v>48</v>
      </c>
      <c r="AH1834" t="s">
        <v>48</v>
      </c>
      <c r="AI1834" t="s">
        <v>48</v>
      </c>
      <c r="AJ1834" t="s">
        <v>48</v>
      </c>
      <c r="AK1834" t="s">
        <v>48</v>
      </c>
      <c r="AL1834" t="s">
        <v>48</v>
      </c>
      <c r="AN1834" t="s">
        <v>48</v>
      </c>
      <c r="AO1834" t="s">
        <v>48</v>
      </c>
      <c r="AP1834" t="s">
        <v>48</v>
      </c>
      <c r="AQ1834" t="s">
        <v>48</v>
      </c>
      <c r="AR1834" t="s">
        <v>48</v>
      </c>
      <c r="AT1834" t="s">
        <v>48</v>
      </c>
      <c r="AU1834" t="s">
        <v>48</v>
      </c>
      <c r="AV1834" t="s">
        <v>48</v>
      </c>
      <c r="AW1834" t="s">
        <v>48</v>
      </c>
      <c r="AX1834" t="s">
        <v>48</v>
      </c>
      <c r="AY1834" t="s">
        <v>48</v>
      </c>
      <c r="AZ1834" t="s">
        <v>48</v>
      </c>
      <c r="BA1834" t="s">
        <v>48</v>
      </c>
      <c r="BB1834" t="s">
        <v>48</v>
      </c>
      <c r="BC1834" t="s">
        <v>48</v>
      </c>
      <c r="BD1834" t="s">
        <v>48</v>
      </c>
      <c r="BE1834" t="s">
        <v>48</v>
      </c>
      <c r="BF1834" t="s">
        <v>48</v>
      </c>
      <c r="BG1834" s="15" t="e">
        <f ca="1">OFFSET($V$6,0,MATCH(BH1834,$X1834:$BF1834,0))</f>
        <v>#N/A</v>
      </c>
      <c r="BH1834" s="15">
        <f t="shared" si="426"/>
        <v>100000</v>
      </c>
      <c r="BI1834" s="15" t="e">
        <f t="shared" ca="1" si="427"/>
        <v>#N/A</v>
      </c>
      <c r="BJ1834" s="15" t="str">
        <f t="shared" ca="1" si="428"/>
        <v>AT</v>
      </c>
      <c r="BK1834" s="15">
        <f t="shared" si="429"/>
        <v>120</v>
      </c>
      <c r="BL1834" s="15" t="str">
        <f t="shared" ca="1" si="430"/>
        <v>None</v>
      </c>
      <c r="BM1834" s="15">
        <f t="shared" si="431"/>
        <v>2</v>
      </c>
      <c r="BN1834" t="str">
        <f t="shared" si="432"/>
        <v>CHECK</v>
      </c>
      <c r="BO1834" t="str">
        <f t="shared" si="433"/>
        <v>CHECK</v>
      </c>
      <c r="BP1834" t="str">
        <f t="shared" si="434"/>
        <v>CHECK</v>
      </c>
    </row>
    <row r="1835" spans="2:68" hidden="1">
      <c r="B1835">
        <v>20250318</v>
      </c>
      <c r="C1835" t="s">
        <v>75</v>
      </c>
      <c r="D1835">
        <v>330</v>
      </c>
      <c r="E1835">
        <v>7090</v>
      </c>
      <c r="H1835">
        <v>7080</v>
      </c>
      <c r="K1835">
        <v>1822</v>
      </c>
      <c r="L1835">
        <v>210</v>
      </c>
      <c r="M1835">
        <v>1622</v>
      </c>
      <c r="N1835" t="s">
        <v>53</v>
      </c>
      <c r="O1835" t="s">
        <v>51</v>
      </c>
      <c r="P1835" s="157">
        <f t="shared" si="420"/>
        <v>1612</v>
      </c>
      <c r="Q1835">
        <f t="shared" si="421"/>
        <v>10</v>
      </c>
      <c r="R1835" s="157" t="str">
        <f t="shared" si="422"/>
        <v>NA</v>
      </c>
      <c r="S1835" s="157" t="str">
        <f t="shared" si="423"/>
        <v>NA</v>
      </c>
      <c r="T1835" t="str">
        <f t="shared" si="424"/>
        <v>NA</v>
      </c>
      <c r="U1835">
        <f t="shared" si="425"/>
        <v>3034</v>
      </c>
      <c r="V1835">
        <f>MIN(IF(SUM(W1835,X1835,Y1835,AA1835,AB1835,AE1835,AD1835,AG1835,AH1835,AK1835,AJ1835,AN1835,AO1835,AQ1835,AR1835,AT1835,AU1835,AV1835,A1835,BB1835,AX1835,AY1835,AZ1835,BA1835,BD1835,BE1835)=0,0,1)+IF(O1835="Smoothing ramp",1,0)+IF(ISNUMBER(W1835),1,0)+IF(ISNUMBER(X1835),1,0)+IF(ISNUMBER(Y1835),1,0)+IF(ISNUMBER(#REF!),1,0)+IF(ISNUMBER(AA1835),1,0)+IF(ISNUMBER(AB1835),1,0)+IF(ISNUMBER(#REF!),1,0)+IF(ISNUMBER(AE1835),1,0)+IF(ISNUMBER(AD1835),1,0)+IF(ISNUMBER(AG1835),1,0)+IF(ISNUMBER(AH1835),1,0)+IF(ISNUMBER(AJ1835),1,0)+IF(ISNUMBER(AK1835),1,0)+IF(ISNUMBER(AN1835),1,0)+IF(ISNUMBER(AO1835),1,0)+IF(ISNUMBER(AQ1835),1,0)+IF(ISNUMBER(AR1835),1,0)+IF(ISNUMBER(AT1835),1,0)+IF(ISNUMBER(AU1835),1,0)+IF(ISNUMBER(AV1835),1,0)+IF(ISNUMBER(#REF!),1,0)+IF(ISNUMBER(AM1835),1,0)+IF(ISNUMBER(BB1835),1,0)+IF(ISNUMBER(AX1835),1,0)+IF(ISNUMBER(AY1835),1,0)+IF(ISNUMBER(AZ1835),1,0)+IF(ISNUMBER(BA1835),1,0)+IF(ISNUMBER(BD1835),1,0)+IF(ISNUMBER(BE1835),1,0),1)</f>
        <v>1</v>
      </c>
      <c r="W1835">
        <v>222</v>
      </c>
      <c r="X1835" t="s">
        <v>48</v>
      </c>
      <c r="Y1835" t="s">
        <v>48</v>
      </c>
      <c r="Z1835" t="s">
        <v>48</v>
      </c>
      <c r="AA1835">
        <v>120</v>
      </c>
      <c r="AB1835" t="s">
        <v>48</v>
      </c>
      <c r="AC1835" t="s">
        <v>48</v>
      </c>
      <c r="AD1835" t="s">
        <v>48</v>
      </c>
      <c r="AE1835" t="s">
        <v>48</v>
      </c>
      <c r="AF1835" t="s">
        <v>48</v>
      </c>
      <c r="AG1835" t="s">
        <v>48</v>
      </c>
      <c r="AH1835" t="s">
        <v>48</v>
      </c>
      <c r="AI1835" t="s">
        <v>48</v>
      </c>
      <c r="AJ1835" t="s">
        <v>48</v>
      </c>
      <c r="AK1835" t="s">
        <v>48</v>
      </c>
      <c r="AL1835" t="s">
        <v>48</v>
      </c>
      <c r="AN1835" t="s">
        <v>48</v>
      </c>
      <c r="AO1835" t="s">
        <v>48</v>
      </c>
      <c r="AP1835" t="s">
        <v>48</v>
      </c>
      <c r="AQ1835" t="s">
        <v>48</v>
      </c>
      <c r="AR1835" t="s">
        <v>48</v>
      </c>
      <c r="AT1835" t="s">
        <v>48</v>
      </c>
      <c r="AU1835" t="s">
        <v>48</v>
      </c>
      <c r="AV1835" t="s">
        <v>48</v>
      </c>
      <c r="AW1835" t="s">
        <v>48</v>
      </c>
      <c r="AX1835" t="s">
        <v>48</v>
      </c>
      <c r="AY1835" t="s">
        <v>48</v>
      </c>
      <c r="AZ1835" t="s">
        <v>48</v>
      </c>
      <c r="BA1835" t="s">
        <v>48</v>
      </c>
      <c r="BB1835" t="s">
        <v>48</v>
      </c>
      <c r="BC1835" t="s">
        <v>48</v>
      </c>
      <c r="BD1835" t="s">
        <v>48</v>
      </c>
      <c r="BE1835" t="s">
        <v>48</v>
      </c>
      <c r="BF1835" t="s">
        <v>48</v>
      </c>
      <c r="BG1835" s="15" t="e">
        <f ca="1">OFFSET($V$6,0,MATCH(BH1835,$X1835:$BF1835,0))</f>
        <v>#N/A</v>
      </c>
      <c r="BH1835" s="15">
        <f t="shared" si="426"/>
        <v>100000</v>
      </c>
      <c r="BI1835" s="15" t="e">
        <f t="shared" ca="1" si="427"/>
        <v>#N/A</v>
      </c>
      <c r="BJ1835" s="15" t="str">
        <f t="shared" ca="1" si="428"/>
        <v>AT</v>
      </c>
      <c r="BK1835" s="15">
        <f t="shared" si="429"/>
        <v>120</v>
      </c>
      <c r="BL1835" s="15" t="str">
        <f t="shared" ca="1" si="430"/>
        <v>None</v>
      </c>
      <c r="BM1835" s="15">
        <f t="shared" si="431"/>
        <v>2</v>
      </c>
      <c r="BN1835" t="str">
        <f t="shared" si="432"/>
        <v>CHECK</v>
      </c>
      <c r="BO1835" t="str">
        <f t="shared" si="433"/>
        <v>CHECK</v>
      </c>
      <c r="BP1835" t="str">
        <f t="shared" si="434"/>
        <v>CHECK</v>
      </c>
    </row>
    <row r="1836" spans="2:68" hidden="1">
      <c r="B1836">
        <v>20250318</v>
      </c>
      <c r="C1836" t="s">
        <v>75</v>
      </c>
      <c r="D1836">
        <v>430</v>
      </c>
      <c r="E1836">
        <v>7090</v>
      </c>
      <c r="H1836">
        <v>7080</v>
      </c>
      <c r="K1836">
        <v>1822</v>
      </c>
      <c r="L1836">
        <v>210</v>
      </c>
      <c r="M1836">
        <v>1622</v>
      </c>
      <c r="N1836" t="s">
        <v>53</v>
      </c>
      <c r="O1836" t="s">
        <v>51</v>
      </c>
      <c r="P1836" s="157">
        <f t="shared" si="420"/>
        <v>1612</v>
      </c>
      <c r="Q1836">
        <f t="shared" si="421"/>
        <v>10</v>
      </c>
      <c r="R1836" s="157" t="str">
        <f t="shared" si="422"/>
        <v>NA</v>
      </c>
      <c r="S1836" s="157" t="str">
        <f t="shared" si="423"/>
        <v>NA</v>
      </c>
      <c r="T1836" t="str">
        <f t="shared" si="424"/>
        <v>NA</v>
      </c>
      <c r="U1836">
        <f t="shared" si="425"/>
        <v>3034</v>
      </c>
      <c r="V1836">
        <f>MIN(IF(SUM(W1836,X1836,Y1836,AA1836,AB1836,AE1836,AD1836,AG1836,AH1836,AK1836,AJ1836,AN1836,AO1836,AQ1836,AR1836,AT1836,AU1836,AV1836,A1836,BB1836,AX1836,AY1836,AZ1836,BA1836,BD1836,BE1836)=0,0,1)+IF(O1836="Smoothing ramp",1,0)+IF(ISNUMBER(W1836),1,0)+IF(ISNUMBER(X1836),1,0)+IF(ISNUMBER(Y1836),1,0)+IF(ISNUMBER(#REF!),1,0)+IF(ISNUMBER(AA1836),1,0)+IF(ISNUMBER(AB1836),1,0)+IF(ISNUMBER(#REF!),1,0)+IF(ISNUMBER(AE1836),1,0)+IF(ISNUMBER(AD1836),1,0)+IF(ISNUMBER(AG1836),1,0)+IF(ISNUMBER(AH1836),1,0)+IF(ISNUMBER(AJ1836),1,0)+IF(ISNUMBER(AK1836),1,0)+IF(ISNUMBER(AN1836),1,0)+IF(ISNUMBER(AO1836),1,0)+IF(ISNUMBER(AQ1836),1,0)+IF(ISNUMBER(AR1836),1,0)+IF(ISNUMBER(AT1836),1,0)+IF(ISNUMBER(AU1836),1,0)+IF(ISNUMBER(AV1836),1,0)+IF(ISNUMBER(#REF!),1,0)+IF(ISNUMBER(AM1836),1,0)+IF(ISNUMBER(BB1836),1,0)+IF(ISNUMBER(AX1836),1,0)+IF(ISNUMBER(AY1836),1,0)+IF(ISNUMBER(AZ1836),1,0)+IF(ISNUMBER(BA1836),1,0)+IF(ISNUMBER(BD1836),1,0)+IF(ISNUMBER(BE1836),1,0),1)</f>
        <v>1</v>
      </c>
      <c r="W1836">
        <v>222</v>
      </c>
      <c r="X1836" t="s">
        <v>48</v>
      </c>
      <c r="Y1836" t="s">
        <v>48</v>
      </c>
      <c r="Z1836" t="s">
        <v>48</v>
      </c>
      <c r="AA1836">
        <v>120</v>
      </c>
      <c r="AB1836" t="s">
        <v>48</v>
      </c>
      <c r="AC1836" t="s">
        <v>48</v>
      </c>
      <c r="AD1836" t="s">
        <v>48</v>
      </c>
      <c r="AE1836" t="s">
        <v>48</v>
      </c>
      <c r="AF1836" t="s">
        <v>48</v>
      </c>
      <c r="AG1836" t="s">
        <v>48</v>
      </c>
      <c r="AH1836" t="s">
        <v>48</v>
      </c>
      <c r="AI1836" t="s">
        <v>48</v>
      </c>
      <c r="AJ1836" t="s">
        <v>48</v>
      </c>
      <c r="AK1836" t="s">
        <v>48</v>
      </c>
      <c r="AL1836" t="s">
        <v>48</v>
      </c>
      <c r="AN1836" t="s">
        <v>48</v>
      </c>
      <c r="AO1836" t="s">
        <v>48</v>
      </c>
      <c r="AP1836" t="s">
        <v>48</v>
      </c>
      <c r="AQ1836" t="s">
        <v>48</v>
      </c>
      <c r="AR1836" t="s">
        <v>48</v>
      </c>
      <c r="AT1836" t="s">
        <v>48</v>
      </c>
      <c r="AU1836" t="s">
        <v>48</v>
      </c>
      <c r="AV1836" t="s">
        <v>48</v>
      </c>
      <c r="AW1836" t="s">
        <v>48</v>
      </c>
      <c r="AX1836" t="s">
        <v>48</v>
      </c>
      <c r="AY1836" t="s">
        <v>48</v>
      </c>
      <c r="AZ1836" t="s">
        <v>48</v>
      </c>
      <c r="BA1836" t="s">
        <v>48</v>
      </c>
      <c r="BB1836" t="s">
        <v>48</v>
      </c>
      <c r="BC1836" t="s">
        <v>48</v>
      </c>
      <c r="BD1836" t="s">
        <v>48</v>
      </c>
      <c r="BE1836" t="s">
        <v>48</v>
      </c>
      <c r="BF1836" t="s">
        <v>48</v>
      </c>
      <c r="BG1836" s="15" t="e">
        <f ca="1">OFFSET($V$6,0,MATCH(BH1836,$X1836:$BF1836,0))</f>
        <v>#N/A</v>
      </c>
      <c r="BH1836" s="15">
        <f t="shared" si="426"/>
        <v>100000</v>
      </c>
      <c r="BI1836" s="15" t="e">
        <f t="shared" ca="1" si="427"/>
        <v>#N/A</v>
      </c>
      <c r="BJ1836" s="15" t="str">
        <f t="shared" ca="1" si="428"/>
        <v>AT</v>
      </c>
      <c r="BK1836" s="15">
        <f t="shared" si="429"/>
        <v>120</v>
      </c>
      <c r="BL1836" s="15" t="str">
        <f t="shared" ca="1" si="430"/>
        <v>None</v>
      </c>
      <c r="BM1836" s="15">
        <f t="shared" si="431"/>
        <v>2</v>
      </c>
      <c r="BN1836" t="str">
        <f t="shared" si="432"/>
        <v>CHECK</v>
      </c>
      <c r="BO1836" t="str">
        <f t="shared" si="433"/>
        <v>CHECK</v>
      </c>
      <c r="BP1836" t="str">
        <f t="shared" si="434"/>
        <v>CHECK</v>
      </c>
    </row>
    <row r="1837" spans="2:68" hidden="1">
      <c r="B1837">
        <v>20250318</v>
      </c>
      <c r="C1837" t="s">
        <v>75</v>
      </c>
      <c r="D1837">
        <v>530</v>
      </c>
      <c r="E1837">
        <v>7090</v>
      </c>
      <c r="H1837">
        <v>7080</v>
      </c>
      <c r="K1837">
        <v>1822</v>
      </c>
      <c r="L1837">
        <v>210</v>
      </c>
      <c r="M1837">
        <v>1622</v>
      </c>
      <c r="N1837" t="s">
        <v>53</v>
      </c>
      <c r="O1837" t="s">
        <v>51</v>
      </c>
      <c r="P1837" s="157">
        <f t="shared" si="420"/>
        <v>1612</v>
      </c>
      <c r="Q1837">
        <f t="shared" si="421"/>
        <v>10</v>
      </c>
      <c r="R1837" s="157" t="str">
        <f t="shared" si="422"/>
        <v>NA</v>
      </c>
      <c r="S1837" s="157" t="str">
        <f t="shared" si="423"/>
        <v>NA</v>
      </c>
      <c r="T1837" t="str">
        <f t="shared" si="424"/>
        <v>NA</v>
      </c>
      <c r="U1837">
        <f t="shared" si="425"/>
        <v>3034</v>
      </c>
      <c r="V1837">
        <f>MIN(IF(SUM(W1837,X1837,Y1837,AA1837,AB1837,AE1837,AD1837,AG1837,AH1837,AK1837,AJ1837,AN1837,AO1837,AQ1837,AR1837,AT1837,AU1837,AV1837,A1837,BB1837,AX1837,AY1837,AZ1837,BA1837,BD1837,BE1837)=0,0,1)+IF(O1837="Smoothing ramp",1,0)+IF(ISNUMBER(W1837),1,0)+IF(ISNUMBER(X1837),1,0)+IF(ISNUMBER(Y1837),1,0)+IF(ISNUMBER(#REF!),1,0)+IF(ISNUMBER(AA1837),1,0)+IF(ISNUMBER(AB1837),1,0)+IF(ISNUMBER(#REF!),1,0)+IF(ISNUMBER(AE1837),1,0)+IF(ISNUMBER(AD1837),1,0)+IF(ISNUMBER(AG1837),1,0)+IF(ISNUMBER(AH1837),1,0)+IF(ISNUMBER(AJ1837),1,0)+IF(ISNUMBER(AK1837),1,0)+IF(ISNUMBER(AN1837),1,0)+IF(ISNUMBER(AO1837),1,0)+IF(ISNUMBER(AQ1837),1,0)+IF(ISNUMBER(AR1837),1,0)+IF(ISNUMBER(AT1837),1,0)+IF(ISNUMBER(AU1837),1,0)+IF(ISNUMBER(AV1837),1,0)+IF(ISNUMBER(#REF!),1,0)+IF(ISNUMBER(AM1837),1,0)+IF(ISNUMBER(BB1837),1,0)+IF(ISNUMBER(AX1837),1,0)+IF(ISNUMBER(AY1837),1,0)+IF(ISNUMBER(AZ1837),1,0)+IF(ISNUMBER(BA1837),1,0)+IF(ISNUMBER(BD1837),1,0)+IF(ISNUMBER(BE1837),1,0),1)</f>
        <v>1</v>
      </c>
      <c r="W1837">
        <v>222</v>
      </c>
      <c r="X1837" t="s">
        <v>48</v>
      </c>
      <c r="Y1837" t="s">
        <v>48</v>
      </c>
      <c r="Z1837" t="s">
        <v>48</v>
      </c>
      <c r="AA1837">
        <v>120</v>
      </c>
      <c r="AB1837" t="s">
        <v>48</v>
      </c>
      <c r="AC1837" t="s">
        <v>48</v>
      </c>
      <c r="AD1837" t="s">
        <v>48</v>
      </c>
      <c r="AE1837" t="s">
        <v>48</v>
      </c>
      <c r="AF1837" t="s">
        <v>48</v>
      </c>
      <c r="AG1837" t="s">
        <v>48</v>
      </c>
      <c r="AH1837" t="s">
        <v>48</v>
      </c>
      <c r="AI1837" t="s">
        <v>48</v>
      </c>
      <c r="AJ1837" t="s">
        <v>48</v>
      </c>
      <c r="AK1837" t="s">
        <v>48</v>
      </c>
      <c r="AL1837" t="s">
        <v>48</v>
      </c>
      <c r="AN1837" t="s">
        <v>48</v>
      </c>
      <c r="AO1837" t="s">
        <v>48</v>
      </c>
      <c r="AP1837" t="s">
        <v>48</v>
      </c>
      <c r="AQ1837" t="s">
        <v>48</v>
      </c>
      <c r="AR1837" t="s">
        <v>48</v>
      </c>
      <c r="AT1837" t="s">
        <v>48</v>
      </c>
      <c r="AU1837" t="s">
        <v>48</v>
      </c>
      <c r="AV1837" t="s">
        <v>48</v>
      </c>
      <c r="AW1837" t="s">
        <v>48</v>
      </c>
      <c r="AX1837" t="s">
        <v>48</v>
      </c>
      <c r="AY1837" t="s">
        <v>48</v>
      </c>
      <c r="AZ1837" t="s">
        <v>48</v>
      </c>
      <c r="BA1837" t="s">
        <v>48</v>
      </c>
      <c r="BB1837" t="s">
        <v>48</v>
      </c>
      <c r="BC1837" t="s">
        <v>48</v>
      </c>
      <c r="BD1837" t="s">
        <v>48</v>
      </c>
      <c r="BE1837" t="s">
        <v>48</v>
      </c>
      <c r="BF1837" t="s">
        <v>48</v>
      </c>
      <c r="BG1837" s="15" t="e">
        <f ca="1">OFFSET($V$6,0,MATCH(BH1837,$X1837:$BF1837,0))</f>
        <v>#N/A</v>
      </c>
      <c r="BH1837" s="15">
        <f t="shared" si="426"/>
        <v>100000</v>
      </c>
      <c r="BI1837" s="15" t="e">
        <f t="shared" ca="1" si="427"/>
        <v>#N/A</v>
      </c>
      <c r="BJ1837" s="15" t="str">
        <f t="shared" ca="1" si="428"/>
        <v>AT</v>
      </c>
      <c r="BK1837" s="15">
        <f t="shared" si="429"/>
        <v>120</v>
      </c>
      <c r="BL1837" s="15" t="str">
        <f t="shared" ca="1" si="430"/>
        <v>None</v>
      </c>
      <c r="BM1837" s="15">
        <f t="shared" si="431"/>
        <v>2</v>
      </c>
      <c r="BN1837" t="str">
        <f t="shared" si="432"/>
        <v>CHECK</v>
      </c>
      <c r="BO1837" t="str">
        <f t="shared" si="433"/>
        <v>CHECK</v>
      </c>
      <c r="BP1837" t="str">
        <f t="shared" si="434"/>
        <v>CHECK</v>
      </c>
    </row>
    <row r="1838" spans="2:68" hidden="1">
      <c r="B1838">
        <v>20250318</v>
      </c>
      <c r="C1838" t="s">
        <v>75</v>
      </c>
      <c r="D1838">
        <v>630</v>
      </c>
      <c r="E1838">
        <v>6885</v>
      </c>
      <c r="H1838">
        <v>6876</v>
      </c>
      <c r="K1838">
        <v>1828</v>
      </c>
      <c r="L1838">
        <v>205</v>
      </c>
      <c r="M1838">
        <v>1632</v>
      </c>
      <c r="N1838" t="s">
        <v>53</v>
      </c>
      <c r="O1838" t="s">
        <v>51</v>
      </c>
      <c r="P1838" s="157">
        <f t="shared" si="420"/>
        <v>1623</v>
      </c>
      <c r="Q1838">
        <f t="shared" si="421"/>
        <v>9</v>
      </c>
      <c r="R1838" s="157" t="str">
        <f t="shared" si="422"/>
        <v>NA</v>
      </c>
      <c r="S1838" s="157" t="str">
        <f t="shared" si="423"/>
        <v>NA</v>
      </c>
      <c r="T1838" t="str">
        <f t="shared" si="424"/>
        <v>NA</v>
      </c>
      <c r="U1838">
        <f t="shared" si="425"/>
        <v>3059</v>
      </c>
      <c r="V1838">
        <f>MIN(IF(SUM(W1838,X1838,Y1838,AA1838,AB1838,AE1838,AD1838,AG1838,AH1838,AK1838,AJ1838,AN1838,AO1838,AQ1838,AR1838,AT1838,AU1838,AV1838,A1838,BB1838,AX1838,AY1838,AZ1838,BA1838,BD1838,BE1838)=0,0,1)+IF(O1838="Smoothing ramp",1,0)+IF(ISNUMBER(W1838),1,0)+IF(ISNUMBER(X1838),1,0)+IF(ISNUMBER(Y1838),1,0)+IF(ISNUMBER(#REF!),1,0)+IF(ISNUMBER(AA1838),1,0)+IF(ISNUMBER(AB1838),1,0)+IF(ISNUMBER(#REF!),1,0)+IF(ISNUMBER(AE1838),1,0)+IF(ISNUMBER(AD1838),1,0)+IF(ISNUMBER(AG1838),1,0)+IF(ISNUMBER(AH1838),1,0)+IF(ISNUMBER(AJ1838),1,0)+IF(ISNUMBER(AK1838),1,0)+IF(ISNUMBER(AN1838),1,0)+IF(ISNUMBER(AO1838),1,0)+IF(ISNUMBER(AQ1838),1,0)+IF(ISNUMBER(AR1838),1,0)+IF(ISNUMBER(AT1838),1,0)+IF(ISNUMBER(AU1838),1,0)+IF(ISNUMBER(AV1838),1,0)+IF(ISNUMBER(#REF!),1,0)+IF(ISNUMBER(AM1838),1,0)+IF(ISNUMBER(BB1838),1,0)+IF(ISNUMBER(AX1838),1,0)+IF(ISNUMBER(AY1838),1,0)+IF(ISNUMBER(AZ1838),1,0)+IF(ISNUMBER(BA1838),1,0)+IF(ISNUMBER(BD1838),1,0)+IF(ISNUMBER(BE1838),1,0),1)</f>
        <v>1</v>
      </c>
      <c r="W1838">
        <v>220</v>
      </c>
      <c r="X1838" t="s">
        <v>48</v>
      </c>
      <c r="Y1838" t="s">
        <v>48</v>
      </c>
      <c r="Z1838" t="s">
        <v>48</v>
      </c>
      <c r="AA1838">
        <v>120</v>
      </c>
      <c r="AB1838" t="s">
        <v>48</v>
      </c>
      <c r="AC1838" t="s">
        <v>48</v>
      </c>
      <c r="AD1838" t="s">
        <v>48</v>
      </c>
      <c r="AE1838" t="s">
        <v>48</v>
      </c>
      <c r="AF1838" t="s">
        <v>48</v>
      </c>
      <c r="AG1838" t="s">
        <v>48</v>
      </c>
      <c r="AH1838" t="s">
        <v>48</v>
      </c>
      <c r="AI1838" t="s">
        <v>48</v>
      </c>
      <c r="AJ1838" t="s">
        <v>48</v>
      </c>
      <c r="AK1838" t="s">
        <v>48</v>
      </c>
      <c r="AL1838" t="s">
        <v>48</v>
      </c>
      <c r="AN1838" t="s">
        <v>48</v>
      </c>
      <c r="AO1838" t="s">
        <v>48</v>
      </c>
      <c r="AP1838" t="s">
        <v>48</v>
      </c>
      <c r="AQ1838" t="s">
        <v>48</v>
      </c>
      <c r="AR1838" t="s">
        <v>48</v>
      </c>
      <c r="AT1838" t="s">
        <v>48</v>
      </c>
      <c r="AU1838" t="s">
        <v>48</v>
      </c>
      <c r="AV1838" t="s">
        <v>48</v>
      </c>
      <c r="AW1838" t="s">
        <v>48</v>
      </c>
      <c r="AX1838" t="s">
        <v>48</v>
      </c>
      <c r="AY1838" t="s">
        <v>48</v>
      </c>
      <c r="AZ1838" t="s">
        <v>48</v>
      </c>
      <c r="BA1838" t="s">
        <v>48</v>
      </c>
      <c r="BB1838" t="s">
        <v>48</v>
      </c>
      <c r="BC1838" t="s">
        <v>48</v>
      </c>
      <c r="BD1838" t="s">
        <v>48</v>
      </c>
      <c r="BE1838" t="s">
        <v>48</v>
      </c>
      <c r="BF1838" t="s">
        <v>48</v>
      </c>
      <c r="BG1838" s="15" t="e">
        <f ca="1">OFFSET($V$6,0,MATCH(BH1838,$X1838:$BF1838,0))</f>
        <v>#N/A</v>
      </c>
      <c r="BH1838" s="15">
        <f t="shared" si="426"/>
        <v>100000</v>
      </c>
      <c r="BI1838" s="15" t="e">
        <f t="shared" ca="1" si="427"/>
        <v>#N/A</v>
      </c>
      <c r="BJ1838" s="15" t="str">
        <f t="shared" ca="1" si="428"/>
        <v>AT</v>
      </c>
      <c r="BK1838" s="15">
        <f t="shared" si="429"/>
        <v>120</v>
      </c>
      <c r="BL1838" s="15" t="str">
        <f t="shared" ca="1" si="430"/>
        <v>None</v>
      </c>
      <c r="BM1838" s="15">
        <f t="shared" si="431"/>
        <v>2</v>
      </c>
      <c r="BN1838" t="str">
        <f t="shared" si="432"/>
        <v>CHECK</v>
      </c>
      <c r="BO1838" t="str">
        <f t="shared" si="433"/>
        <v>CHECK</v>
      </c>
      <c r="BP1838" t="str">
        <f t="shared" si="434"/>
        <v>CHECK</v>
      </c>
    </row>
    <row r="1839" spans="2:68" hidden="1">
      <c r="B1839">
        <v>20250318</v>
      </c>
      <c r="C1839" t="s">
        <v>75</v>
      </c>
      <c r="D1839">
        <v>730</v>
      </c>
      <c r="E1839">
        <v>9146</v>
      </c>
      <c r="H1839">
        <v>8376</v>
      </c>
      <c r="K1839">
        <v>-5276</v>
      </c>
      <c r="L1839">
        <v>-5276</v>
      </c>
      <c r="M1839">
        <v>-4558</v>
      </c>
      <c r="N1839" t="s">
        <v>50</v>
      </c>
      <c r="O1839" t="s">
        <v>47</v>
      </c>
      <c r="P1839" s="157">
        <f t="shared" si="420"/>
        <v>0</v>
      </c>
      <c r="Q1839">
        <f t="shared" si="421"/>
        <v>770</v>
      </c>
      <c r="R1839" s="157" t="str">
        <f t="shared" si="422"/>
        <v>NA</v>
      </c>
      <c r="S1839" s="157" t="str">
        <f t="shared" si="423"/>
        <v>NA</v>
      </c>
      <c r="T1839" t="str">
        <f t="shared" si="424"/>
        <v>NA</v>
      </c>
      <c r="U1839">
        <f t="shared" si="425"/>
        <v>0</v>
      </c>
      <c r="V1839">
        <f>MIN(IF(SUM(W1839,X1839,Y1839,AA1839,AB1839,AE1839,AD1839,AG1839,AH1839,AK1839,AJ1839,AN1839,AO1839,AQ1839,AR1839,AT1839,AU1839,AV1839,A1839,BB1839,AX1839,AY1839,AZ1839,BA1839,BD1839,BE1839)=0,0,1)+IF(O1839="Smoothing ramp",1,0)+IF(ISNUMBER(W1839),1,0)+IF(ISNUMBER(X1839),1,0)+IF(ISNUMBER(Y1839),1,0)+IF(ISNUMBER(#REF!),1,0)+IF(ISNUMBER(AA1839),1,0)+IF(ISNUMBER(AB1839),1,0)+IF(ISNUMBER(#REF!),1,0)+IF(ISNUMBER(AE1839),1,0)+IF(ISNUMBER(AD1839),1,0)+IF(ISNUMBER(AG1839),1,0)+IF(ISNUMBER(AH1839),1,0)+IF(ISNUMBER(AJ1839),1,0)+IF(ISNUMBER(AK1839),1,0)+IF(ISNUMBER(AN1839),1,0)+IF(ISNUMBER(AO1839),1,0)+IF(ISNUMBER(AQ1839),1,0)+IF(ISNUMBER(AR1839),1,0)+IF(ISNUMBER(AT1839),1,0)+IF(ISNUMBER(AU1839),1,0)+IF(ISNUMBER(AV1839),1,0)+IF(ISNUMBER(#REF!),1,0)+IF(ISNUMBER(AM1839),1,0)+IF(ISNUMBER(BB1839),1,0)+IF(ISNUMBER(AX1839),1,0)+IF(ISNUMBER(AY1839),1,0)+IF(ISNUMBER(AZ1839),1,0)+IF(ISNUMBER(BA1839),1,0)+IF(ISNUMBER(BD1839),1,0)+IF(ISNUMBER(BE1839),1,0),1)</f>
        <v>1</v>
      </c>
      <c r="W1839">
        <v>261</v>
      </c>
      <c r="X1839" t="s">
        <v>48</v>
      </c>
      <c r="Y1839" t="s">
        <v>48</v>
      </c>
      <c r="Z1839" t="s">
        <v>48</v>
      </c>
      <c r="AA1839">
        <v>105</v>
      </c>
      <c r="AB1839" t="s">
        <v>48</v>
      </c>
      <c r="AC1839" t="s">
        <v>48</v>
      </c>
      <c r="AD1839" t="s">
        <v>48</v>
      </c>
      <c r="AE1839" t="s">
        <v>48</v>
      </c>
      <c r="AF1839" t="s">
        <v>48</v>
      </c>
      <c r="AG1839" t="s">
        <v>48</v>
      </c>
      <c r="AH1839" t="s">
        <v>48</v>
      </c>
      <c r="AI1839" t="s">
        <v>48</v>
      </c>
      <c r="AJ1839" t="s">
        <v>48</v>
      </c>
      <c r="AK1839" t="s">
        <v>48</v>
      </c>
      <c r="AL1839" t="s">
        <v>48</v>
      </c>
      <c r="AN1839" t="s">
        <v>48</v>
      </c>
      <c r="AO1839" t="s">
        <v>48</v>
      </c>
      <c r="AP1839" t="s">
        <v>48</v>
      </c>
      <c r="AQ1839" t="s">
        <v>48</v>
      </c>
      <c r="AR1839" t="s">
        <v>48</v>
      </c>
      <c r="AT1839" t="s">
        <v>48</v>
      </c>
      <c r="AU1839" t="s">
        <v>48</v>
      </c>
      <c r="AV1839" t="s">
        <v>48</v>
      </c>
      <c r="AW1839" t="s">
        <v>48</v>
      </c>
      <c r="AX1839" t="s">
        <v>48</v>
      </c>
      <c r="AY1839" t="s">
        <v>48</v>
      </c>
      <c r="AZ1839" t="s">
        <v>48</v>
      </c>
      <c r="BA1839" t="s">
        <v>48</v>
      </c>
      <c r="BB1839" t="s">
        <v>48</v>
      </c>
      <c r="BC1839" t="s">
        <v>48</v>
      </c>
      <c r="BD1839" t="s">
        <v>48</v>
      </c>
      <c r="BE1839" t="s">
        <v>48</v>
      </c>
      <c r="BF1839" t="s">
        <v>48</v>
      </c>
      <c r="BG1839" s="15" t="e">
        <f ca="1">OFFSET($V$6,0,MATCH(BH1839,$X1839:$BF1839,0))</f>
        <v>#N/A</v>
      </c>
      <c r="BH1839" s="15">
        <f t="shared" si="426"/>
        <v>100000</v>
      </c>
      <c r="BI1839" s="15" t="e">
        <f t="shared" ca="1" si="427"/>
        <v>#N/A</v>
      </c>
      <c r="BJ1839" s="15" t="str">
        <f t="shared" ca="1" si="428"/>
        <v>AT</v>
      </c>
      <c r="BK1839" s="15">
        <f t="shared" si="429"/>
        <v>105</v>
      </c>
      <c r="BL1839" s="15" t="str">
        <f t="shared" ca="1" si="430"/>
        <v>None</v>
      </c>
      <c r="BM1839" s="15">
        <f t="shared" si="431"/>
        <v>2</v>
      </c>
      <c r="BN1839" t="str">
        <f t="shared" si="432"/>
        <v>CHECK</v>
      </c>
      <c r="BO1839" t="str">
        <f t="shared" si="433"/>
        <v>CHECK</v>
      </c>
      <c r="BP1839" t="str">
        <f t="shared" si="434"/>
        <v>CHECK</v>
      </c>
    </row>
    <row r="1840" spans="2:68" hidden="1">
      <c r="B1840">
        <v>20250318</v>
      </c>
      <c r="C1840" t="s">
        <v>75</v>
      </c>
      <c r="D1840">
        <v>830</v>
      </c>
      <c r="E1840">
        <v>8906</v>
      </c>
      <c r="H1840">
        <v>8496</v>
      </c>
      <c r="K1840">
        <v>-4976</v>
      </c>
      <c r="L1840">
        <v>-4976</v>
      </c>
      <c r="M1840">
        <v>-4629</v>
      </c>
      <c r="N1840" t="s">
        <v>50</v>
      </c>
      <c r="O1840" t="s">
        <v>47</v>
      </c>
      <c r="P1840" s="157">
        <f t="shared" si="420"/>
        <v>0</v>
      </c>
      <c r="Q1840">
        <f t="shared" si="421"/>
        <v>410</v>
      </c>
      <c r="R1840" s="157" t="str">
        <f t="shared" si="422"/>
        <v>NA</v>
      </c>
      <c r="S1840" s="157" t="str">
        <f t="shared" si="423"/>
        <v>NA</v>
      </c>
      <c r="T1840" t="str">
        <f t="shared" si="424"/>
        <v>NA</v>
      </c>
      <c r="U1840">
        <f t="shared" si="425"/>
        <v>0</v>
      </c>
      <c r="V1840">
        <f>MIN(IF(SUM(W1840,X1840,Y1840,AA1840,AB1840,AE1840,AD1840,AG1840,AH1840,AK1840,AJ1840,AN1840,AO1840,AQ1840,AR1840,AT1840,AU1840,AV1840,A1840,BB1840,AX1840,AY1840,AZ1840,BA1840,BD1840,BE1840)=0,0,1)+IF(O1840="Smoothing ramp",1,0)+IF(ISNUMBER(W1840),1,0)+IF(ISNUMBER(X1840),1,0)+IF(ISNUMBER(Y1840),1,0)+IF(ISNUMBER(#REF!),1,0)+IF(ISNUMBER(AA1840),1,0)+IF(ISNUMBER(AB1840),1,0)+IF(ISNUMBER(#REF!),1,0)+IF(ISNUMBER(AE1840),1,0)+IF(ISNUMBER(AD1840),1,0)+IF(ISNUMBER(AG1840),1,0)+IF(ISNUMBER(AH1840),1,0)+IF(ISNUMBER(AJ1840),1,0)+IF(ISNUMBER(AK1840),1,0)+IF(ISNUMBER(AN1840),1,0)+IF(ISNUMBER(AO1840),1,0)+IF(ISNUMBER(AQ1840),1,0)+IF(ISNUMBER(AR1840),1,0)+IF(ISNUMBER(AT1840),1,0)+IF(ISNUMBER(AU1840),1,0)+IF(ISNUMBER(AV1840),1,0)+IF(ISNUMBER(#REF!),1,0)+IF(ISNUMBER(AM1840),1,0)+IF(ISNUMBER(BB1840),1,0)+IF(ISNUMBER(AX1840),1,0)+IF(ISNUMBER(AY1840),1,0)+IF(ISNUMBER(AZ1840),1,0)+IF(ISNUMBER(BA1840),1,0)+IF(ISNUMBER(BD1840),1,0)+IF(ISNUMBER(BE1840),1,0),1)</f>
        <v>1</v>
      </c>
      <c r="W1840">
        <v>55</v>
      </c>
      <c r="X1840" t="s">
        <v>48</v>
      </c>
      <c r="Y1840" t="s">
        <v>48</v>
      </c>
      <c r="Z1840" t="s">
        <v>48</v>
      </c>
      <c r="AA1840">
        <v>20</v>
      </c>
      <c r="AB1840" t="s">
        <v>48</v>
      </c>
      <c r="AC1840" t="s">
        <v>48</v>
      </c>
      <c r="AD1840" t="s">
        <v>48</v>
      </c>
      <c r="AE1840" t="s">
        <v>48</v>
      </c>
      <c r="AF1840" t="s">
        <v>48</v>
      </c>
      <c r="AG1840" t="s">
        <v>48</v>
      </c>
      <c r="AH1840" t="s">
        <v>48</v>
      </c>
      <c r="AI1840" t="s">
        <v>48</v>
      </c>
      <c r="AJ1840" t="s">
        <v>48</v>
      </c>
      <c r="AK1840" t="s">
        <v>48</v>
      </c>
      <c r="AL1840" t="s">
        <v>48</v>
      </c>
      <c r="AN1840" t="s">
        <v>48</v>
      </c>
      <c r="AO1840" t="s">
        <v>48</v>
      </c>
      <c r="AP1840" t="s">
        <v>48</v>
      </c>
      <c r="AQ1840" t="s">
        <v>48</v>
      </c>
      <c r="AR1840" t="s">
        <v>48</v>
      </c>
      <c r="AT1840" t="s">
        <v>48</v>
      </c>
      <c r="AU1840" t="s">
        <v>48</v>
      </c>
      <c r="AV1840" t="s">
        <v>48</v>
      </c>
      <c r="AW1840" t="s">
        <v>48</v>
      </c>
      <c r="AX1840" t="s">
        <v>48</v>
      </c>
      <c r="AY1840" t="s">
        <v>48</v>
      </c>
      <c r="AZ1840" t="s">
        <v>48</v>
      </c>
      <c r="BA1840" t="s">
        <v>48</v>
      </c>
      <c r="BB1840" t="s">
        <v>48</v>
      </c>
      <c r="BC1840" t="s">
        <v>48</v>
      </c>
      <c r="BD1840" t="s">
        <v>48</v>
      </c>
      <c r="BE1840" t="s">
        <v>48</v>
      </c>
      <c r="BF1840" t="s">
        <v>48</v>
      </c>
      <c r="BG1840" s="15" t="e">
        <f ca="1">OFFSET($V$6,0,MATCH(BH1840,$X1840:$BF1840,0))</f>
        <v>#N/A</v>
      </c>
      <c r="BH1840" s="15">
        <f t="shared" si="426"/>
        <v>100000</v>
      </c>
      <c r="BI1840" s="15" t="e">
        <f t="shared" ca="1" si="427"/>
        <v>#N/A</v>
      </c>
      <c r="BJ1840" s="15" t="str">
        <f t="shared" ca="1" si="428"/>
        <v>AT</v>
      </c>
      <c r="BK1840" s="15">
        <f t="shared" si="429"/>
        <v>20</v>
      </c>
      <c r="BL1840" s="15" t="str">
        <f t="shared" ca="1" si="430"/>
        <v>None</v>
      </c>
      <c r="BM1840" s="15">
        <f t="shared" si="431"/>
        <v>2</v>
      </c>
      <c r="BN1840" t="str">
        <f t="shared" si="432"/>
        <v>CHECK</v>
      </c>
      <c r="BO1840" t="str">
        <f t="shared" si="433"/>
        <v>CHECK</v>
      </c>
      <c r="BP1840" t="str">
        <f t="shared" si="434"/>
        <v>CHECK</v>
      </c>
    </row>
    <row r="1841" spans="2:68" hidden="1">
      <c r="B1841">
        <v>20250318</v>
      </c>
      <c r="C1841" t="s">
        <v>75</v>
      </c>
      <c r="D1841">
        <v>930</v>
      </c>
      <c r="E1841">
        <v>7150</v>
      </c>
      <c r="H1841">
        <v>7150</v>
      </c>
      <c r="K1841">
        <v>-4087</v>
      </c>
      <c r="L1841">
        <v>-4087</v>
      </c>
      <c r="M1841">
        <v>-4086</v>
      </c>
      <c r="N1841" t="s">
        <v>46</v>
      </c>
      <c r="O1841" t="s">
        <v>47</v>
      </c>
      <c r="P1841" s="157">
        <f t="shared" si="420"/>
        <v>0</v>
      </c>
      <c r="Q1841">
        <f t="shared" si="421"/>
        <v>0</v>
      </c>
      <c r="R1841" s="157" t="str">
        <f t="shared" si="422"/>
        <v>NA</v>
      </c>
      <c r="S1841" s="157" t="str">
        <f t="shared" si="423"/>
        <v>NA</v>
      </c>
      <c r="T1841" t="str">
        <f t="shared" si="424"/>
        <v>NA</v>
      </c>
      <c r="U1841">
        <f t="shared" si="425"/>
        <v>0</v>
      </c>
      <c r="V1841">
        <f>MIN(IF(SUM(W1841,X1841,Y1841,AA1841,AB1841,AE1841,AD1841,AG1841,AH1841,AK1841,AJ1841,AN1841,AO1841,AQ1841,AR1841,AT1841,AU1841,AV1841,A1841,BB1841,AX1841,AY1841,AZ1841,BA1841,BD1841,BE1841)=0,0,1)+IF(O1841="Smoothing ramp",1,0)+IF(ISNUMBER(W1841),1,0)+IF(ISNUMBER(X1841),1,0)+IF(ISNUMBER(Y1841),1,0)+IF(ISNUMBER(#REF!),1,0)+IF(ISNUMBER(AA1841),1,0)+IF(ISNUMBER(AB1841),1,0)+IF(ISNUMBER(#REF!),1,0)+IF(ISNUMBER(AE1841),1,0)+IF(ISNUMBER(AD1841),1,0)+IF(ISNUMBER(AG1841),1,0)+IF(ISNUMBER(AH1841),1,0)+IF(ISNUMBER(AJ1841),1,0)+IF(ISNUMBER(AK1841),1,0)+IF(ISNUMBER(AN1841),1,0)+IF(ISNUMBER(AO1841),1,0)+IF(ISNUMBER(AQ1841),1,0)+IF(ISNUMBER(AR1841),1,0)+IF(ISNUMBER(AT1841),1,0)+IF(ISNUMBER(AU1841),1,0)+IF(ISNUMBER(AV1841),1,0)+IF(ISNUMBER(#REF!),1,0)+IF(ISNUMBER(AM1841),1,0)+IF(ISNUMBER(BB1841),1,0)+IF(ISNUMBER(AX1841),1,0)+IF(ISNUMBER(AY1841),1,0)+IF(ISNUMBER(AZ1841),1,0)+IF(ISNUMBER(BA1841),1,0)+IF(ISNUMBER(BD1841),1,0)+IF(ISNUMBER(BE1841),1,0),1)</f>
        <v>1</v>
      </c>
      <c r="W1841">
        <v>45</v>
      </c>
      <c r="X1841" t="s">
        <v>48</v>
      </c>
      <c r="Y1841" t="s">
        <v>48</v>
      </c>
      <c r="Z1841" t="s">
        <v>48</v>
      </c>
      <c r="AA1841">
        <v>20</v>
      </c>
      <c r="AB1841" t="s">
        <v>48</v>
      </c>
      <c r="AC1841" t="s">
        <v>48</v>
      </c>
      <c r="AD1841" t="s">
        <v>48</v>
      </c>
      <c r="AE1841" t="s">
        <v>48</v>
      </c>
      <c r="AF1841" t="s">
        <v>48</v>
      </c>
      <c r="AG1841" t="s">
        <v>48</v>
      </c>
      <c r="AH1841" t="s">
        <v>48</v>
      </c>
      <c r="AI1841" t="s">
        <v>48</v>
      </c>
      <c r="AJ1841" t="s">
        <v>48</v>
      </c>
      <c r="AK1841" t="s">
        <v>48</v>
      </c>
      <c r="AL1841" t="s">
        <v>48</v>
      </c>
      <c r="AN1841" t="s">
        <v>48</v>
      </c>
      <c r="AO1841" t="s">
        <v>48</v>
      </c>
      <c r="AP1841" t="s">
        <v>48</v>
      </c>
      <c r="AQ1841" t="s">
        <v>48</v>
      </c>
      <c r="AR1841" t="s">
        <v>48</v>
      </c>
      <c r="AT1841" t="s">
        <v>48</v>
      </c>
      <c r="AU1841" t="s">
        <v>48</v>
      </c>
      <c r="AV1841" t="s">
        <v>48</v>
      </c>
      <c r="AW1841" t="s">
        <v>48</v>
      </c>
      <c r="AX1841" t="s">
        <v>48</v>
      </c>
      <c r="AY1841" t="s">
        <v>48</v>
      </c>
      <c r="AZ1841" t="s">
        <v>48</v>
      </c>
      <c r="BA1841" t="s">
        <v>48</v>
      </c>
      <c r="BB1841" t="s">
        <v>48</v>
      </c>
      <c r="BC1841" t="s">
        <v>48</v>
      </c>
      <c r="BD1841" t="s">
        <v>48</v>
      </c>
      <c r="BE1841" t="s">
        <v>48</v>
      </c>
      <c r="BF1841" t="s">
        <v>48</v>
      </c>
      <c r="BG1841" s="15" t="e">
        <f ca="1">OFFSET($V$6,0,MATCH(BH1841,$X1841:$BF1841,0))</f>
        <v>#N/A</v>
      </c>
      <c r="BH1841" s="15">
        <f t="shared" si="426"/>
        <v>100000</v>
      </c>
      <c r="BI1841" s="15" t="e">
        <f t="shared" ca="1" si="427"/>
        <v>#N/A</v>
      </c>
      <c r="BJ1841" s="15" t="str">
        <f t="shared" ca="1" si="428"/>
        <v>AT</v>
      </c>
      <c r="BK1841" s="15">
        <f t="shared" si="429"/>
        <v>20</v>
      </c>
      <c r="BL1841" s="15" t="str">
        <f t="shared" ca="1" si="430"/>
        <v>None</v>
      </c>
      <c r="BM1841" s="15">
        <f t="shared" si="431"/>
        <v>2</v>
      </c>
      <c r="BN1841" t="str">
        <f t="shared" si="432"/>
        <v>CHECK</v>
      </c>
      <c r="BO1841" t="str">
        <f t="shared" si="433"/>
        <v>CHECK</v>
      </c>
      <c r="BP1841" t="str">
        <f t="shared" si="434"/>
        <v>CHECK</v>
      </c>
    </row>
    <row r="1842" spans="2:68" hidden="1">
      <c r="B1842">
        <v>20250318</v>
      </c>
      <c r="C1842" t="s">
        <v>75</v>
      </c>
      <c r="D1842">
        <v>1030</v>
      </c>
      <c r="E1842">
        <v>7150</v>
      </c>
      <c r="H1842">
        <v>7150</v>
      </c>
      <c r="K1842">
        <v>-4087</v>
      </c>
      <c r="L1842">
        <v>-4087</v>
      </c>
      <c r="M1842">
        <v>-4086</v>
      </c>
      <c r="N1842" t="s">
        <v>46</v>
      </c>
      <c r="O1842" t="s">
        <v>47</v>
      </c>
      <c r="P1842" s="157">
        <f t="shared" si="420"/>
        <v>0</v>
      </c>
      <c r="Q1842">
        <f t="shared" si="421"/>
        <v>0</v>
      </c>
      <c r="R1842" s="157" t="str">
        <f t="shared" si="422"/>
        <v>NA</v>
      </c>
      <c r="S1842" s="157" t="str">
        <f t="shared" si="423"/>
        <v>NA</v>
      </c>
      <c r="T1842" t="str">
        <f t="shared" si="424"/>
        <v>NA</v>
      </c>
      <c r="U1842">
        <f t="shared" si="425"/>
        <v>0</v>
      </c>
      <c r="V1842">
        <f>MIN(IF(SUM(W1842,X1842,Y1842,AA1842,AB1842,AE1842,AD1842,AG1842,AH1842,AK1842,AJ1842,AN1842,AO1842,AQ1842,AR1842,AT1842,AU1842,AV1842,A1842,BB1842,AX1842,AY1842,AZ1842,BA1842,BD1842,BE1842)=0,0,1)+IF(O1842="Smoothing ramp",1,0)+IF(ISNUMBER(W1842),1,0)+IF(ISNUMBER(X1842),1,0)+IF(ISNUMBER(Y1842),1,0)+IF(ISNUMBER(#REF!),1,0)+IF(ISNUMBER(AA1842),1,0)+IF(ISNUMBER(AB1842),1,0)+IF(ISNUMBER(#REF!),1,0)+IF(ISNUMBER(AE1842),1,0)+IF(ISNUMBER(AD1842),1,0)+IF(ISNUMBER(AG1842),1,0)+IF(ISNUMBER(AH1842),1,0)+IF(ISNUMBER(AJ1842),1,0)+IF(ISNUMBER(AK1842),1,0)+IF(ISNUMBER(AN1842),1,0)+IF(ISNUMBER(AO1842),1,0)+IF(ISNUMBER(AQ1842),1,0)+IF(ISNUMBER(AR1842),1,0)+IF(ISNUMBER(AT1842),1,0)+IF(ISNUMBER(AU1842),1,0)+IF(ISNUMBER(AV1842),1,0)+IF(ISNUMBER(#REF!),1,0)+IF(ISNUMBER(AM1842),1,0)+IF(ISNUMBER(BB1842),1,0)+IF(ISNUMBER(AX1842),1,0)+IF(ISNUMBER(AY1842),1,0)+IF(ISNUMBER(AZ1842),1,0)+IF(ISNUMBER(BA1842),1,0)+IF(ISNUMBER(BD1842),1,0)+IF(ISNUMBER(BE1842),1,0),1)</f>
        <v>1</v>
      </c>
      <c r="W1842">
        <v>45</v>
      </c>
      <c r="X1842" t="s">
        <v>48</v>
      </c>
      <c r="Y1842" t="s">
        <v>48</v>
      </c>
      <c r="Z1842" t="s">
        <v>48</v>
      </c>
      <c r="AA1842">
        <v>20</v>
      </c>
      <c r="AB1842" t="s">
        <v>48</v>
      </c>
      <c r="AC1842" t="s">
        <v>48</v>
      </c>
      <c r="AD1842" t="s">
        <v>48</v>
      </c>
      <c r="AE1842" t="s">
        <v>48</v>
      </c>
      <c r="AF1842" t="s">
        <v>48</v>
      </c>
      <c r="AG1842" t="s">
        <v>48</v>
      </c>
      <c r="AH1842" t="s">
        <v>48</v>
      </c>
      <c r="AI1842" t="s">
        <v>48</v>
      </c>
      <c r="AJ1842" t="s">
        <v>48</v>
      </c>
      <c r="AK1842" t="s">
        <v>48</v>
      </c>
      <c r="AL1842" t="s">
        <v>48</v>
      </c>
      <c r="AN1842" t="s">
        <v>48</v>
      </c>
      <c r="AO1842" t="s">
        <v>48</v>
      </c>
      <c r="AP1842" t="s">
        <v>48</v>
      </c>
      <c r="AQ1842" t="s">
        <v>48</v>
      </c>
      <c r="AR1842" t="s">
        <v>48</v>
      </c>
      <c r="AT1842" t="s">
        <v>48</v>
      </c>
      <c r="AU1842" t="s">
        <v>48</v>
      </c>
      <c r="AV1842" t="s">
        <v>48</v>
      </c>
      <c r="AW1842" t="s">
        <v>48</v>
      </c>
      <c r="AX1842" t="s">
        <v>48</v>
      </c>
      <c r="AY1842" t="s">
        <v>48</v>
      </c>
      <c r="AZ1842" t="s">
        <v>48</v>
      </c>
      <c r="BA1842" t="s">
        <v>48</v>
      </c>
      <c r="BB1842" t="s">
        <v>48</v>
      </c>
      <c r="BC1842" t="s">
        <v>48</v>
      </c>
      <c r="BD1842" t="s">
        <v>48</v>
      </c>
      <c r="BE1842" t="s">
        <v>48</v>
      </c>
      <c r="BF1842" t="s">
        <v>48</v>
      </c>
      <c r="BG1842" s="15" t="e">
        <f ca="1">OFFSET($V$6,0,MATCH(BH1842,$X1842:$BF1842,0))</f>
        <v>#N/A</v>
      </c>
      <c r="BH1842" s="15">
        <f t="shared" si="426"/>
        <v>100000</v>
      </c>
      <c r="BI1842" s="15" t="e">
        <f t="shared" ca="1" si="427"/>
        <v>#N/A</v>
      </c>
      <c r="BJ1842" s="15" t="str">
        <f t="shared" ca="1" si="428"/>
        <v>AT</v>
      </c>
      <c r="BK1842" s="15">
        <f t="shared" si="429"/>
        <v>20</v>
      </c>
      <c r="BL1842" s="15" t="str">
        <f t="shared" ca="1" si="430"/>
        <v>None</v>
      </c>
      <c r="BM1842" s="15">
        <f t="shared" si="431"/>
        <v>2</v>
      </c>
      <c r="BN1842" t="str">
        <f t="shared" si="432"/>
        <v>CHECK</v>
      </c>
      <c r="BO1842" t="str">
        <f t="shared" si="433"/>
        <v>CHECK</v>
      </c>
      <c r="BP1842" t="str">
        <f t="shared" si="434"/>
        <v>CHECK</v>
      </c>
    </row>
    <row r="1843" spans="2:68" hidden="1">
      <c r="B1843">
        <v>20250318</v>
      </c>
      <c r="C1843" t="s">
        <v>75</v>
      </c>
      <c r="D1843">
        <v>1130</v>
      </c>
      <c r="E1843">
        <v>7150</v>
      </c>
      <c r="H1843">
        <v>7150</v>
      </c>
      <c r="K1843">
        <v>-4087</v>
      </c>
      <c r="L1843">
        <v>-4087</v>
      </c>
      <c r="M1843">
        <v>-4086</v>
      </c>
      <c r="N1843" t="s">
        <v>46</v>
      </c>
      <c r="O1843" t="s">
        <v>47</v>
      </c>
      <c r="P1843" s="157">
        <f t="shared" si="420"/>
        <v>0</v>
      </c>
      <c r="Q1843">
        <f t="shared" si="421"/>
        <v>0</v>
      </c>
      <c r="R1843" s="157" t="str">
        <f t="shared" si="422"/>
        <v>NA</v>
      </c>
      <c r="S1843" s="157" t="str">
        <f t="shared" si="423"/>
        <v>NA</v>
      </c>
      <c r="T1843" t="str">
        <f t="shared" si="424"/>
        <v>NA</v>
      </c>
      <c r="U1843">
        <f t="shared" si="425"/>
        <v>0</v>
      </c>
      <c r="V1843">
        <f>MIN(IF(SUM(W1843,X1843,Y1843,AA1843,AB1843,AE1843,AD1843,AG1843,AH1843,AK1843,AJ1843,AN1843,AO1843,AQ1843,AR1843,AT1843,AU1843,AV1843,A1843,BB1843,AX1843,AY1843,AZ1843,BA1843,BD1843,BE1843)=0,0,1)+IF(O1843="Smoothing ramp",1,0)+IF(ISNUMBER(W1843),1,0)+IF(ISNUMBER(X1843),1,0)+IF(ISNUMBER(Y1843),1,0)+IF(ISNUMBER(#REF!),1,0)+IF(ISNUMBER(AA1843),1,0)+IF(ISNUMBER(AB1843),1,0)+IF(ISNUMBER(#REF!),1,0)+IF(ISNUMBER(AE1843),1,0)+IF(ISNUMBER(AD1843),1,0)+IF(ISNUMBER(AG1843),1,0)+IF(ISNUMBER(AH1843),1,0)+IF(ISNUMBER(AJ1843),1,0)+IF(ISNUMBER(AK1843),1,0)+IF(ISNUMBER(AN1843),1,0)+IF(ISNUMBER(AO1843),1,0)+IF(ISNUMBER(AQ1843),1,0)+IF(ISNUMBER(AR1843),1,0)+IF(ISNUMBER(AT1843),1,0)+IF(ISNUMBER(AU1843),1,0)+IF(ISNUMBER(AV1843),1,0)+IF(ISNUMBER(#REF!),1,0)+IF(ISNUMBER(AM1843),1,0)+IF(ISNUMBER(BB1843),1,0)+IF(ISNUMBER(AX1843),1,0)+IF(ISNUMBER(AY1843),1,0)+IF(ISNUMBER(AZ1843),1,0)+IF(ISNUMBER(BA1843),1,0)+IF(ISNUMBER(BD1843),1,0)+IF(ISNUMBER(BE1843),1,0),1)</f>
        <v>1</v>
      </c>
      <c r="W1843">
        <v>45</v>
      </c>
      <c r="X1843" t="s">
        <v>48</v>
      </c>
      <c r="Y1843" t="s">
        <v>48</v>
      </c>
      <c r="Z1843" t="s">
        <v>48</v>
      </c>
      <c r="AA1843">
        <v>20</v>
      </c>
      <c r="AB1843" t="s">
        <v>48</v>
      </c>
      <c r="AC1843" t="s">
        <v>48</v>
      </c>
      <c r="AD1843" t="s">
        <v>48</v>
      </c>
      <c r="AE1843" t="s">
        <v>48</v>
      </c>
      <c r="AF1843" t="s">
        <v>48</v>
      </c>
      <c r="AG1843" t="s">
        <v>48</v>
      </c>
      <c r="AH1843" t="s">
        <v>48</v>
      </c>
      <c r="AI1843" t="s">
        <v>48</v>
      </c>
      <c r="AJ1843" t="s">
        <v>48</v>
      </c>
      <c r="AK1843" t="s">
        <v>48</v>
      </c>
      <c r="AL1843" t="s">
        <v>48</v>
      </c>
      <c r="AN1843" t="s">
        <v>48</v>
      </c>
      <c r="AO1843" t="s">
        <v>48</v>
      </c>
      <c r="AP1843" t="s">
        <v>48</v>
      </c>
      <c r="AQ1843" t="s">
        <v>48</v>
      </c>
      <c r="AR1843" t="s">
        <v>48</v>
      </c>
      <c r="AT1843" t="s">
        <v>48</v>
      </c>
      <c r="AU1843" t="s">
        <v>48</v>
      </c>
      <c r="AV1843" t="s">
        <v>48</v>
      </c>
      <c r="AW1843" t="s">
        <v>48</v>
      </c>
      <c r="AX1843" t="s">
        <v>48</v>
      </c>
      <c r="AY1843" t="s">
        <v>48</v>
      </c>
      <c r="AZ1843" t="s">
        <v>48</v>
      </c>
      <c r="BA1843" t="s">
        <v>48</v>
      </c>
      <c r="BB1843" t="s">
        <v>48</v>
      </c>
      <c r="BC1843" t="s">
        <v>48</v>
      </c>
      <c r="BD1843" t="s">
        <v>48</v>
      </c>
      <c r="BE1843" t="s">
        <v>48</v>
      </c>
      <c r="BF1843" t="s">
        <v>48</v>
      </c>
      <c r="BG1843" s="15" t="e">
        <f ca="1">OFFSET($V$6,0,MATCH(BH1843,$X1843:$BF1843,0))</f>
        <v>#N/A</v>
      </c>
      <c r="BH1843" s="15">
        <f t="shared" si="426"/>
        <v>100000</v>
      </c>
      <c r="BI1843" s="15" t="e">
        <f t="shared" ca="1" si="427"/>
        <v>#N/A</v>
      </c>
      <c r="BJ1843" s="15" t="str">
        <f t="shared" ca="1" si="428"/>
        <v>AT</v>
      </c>
      <c r="BK1843" s="15">
        <f t="shared" si="429"/>
        <v>20</v>
      </c>
      <c r="BL1843" s="15" t="str">
        <f t="shared" ca="1" si="430"/>
        <v>None</v>
      </c>
      <c r="BM1843" s="15">
        <f t="shared" si="431"/>
        <v>2</v>
      </c>
      <c r="BN1843" t="str">
        <f t="shared" si="432"/>
        <v>CHECK</v>
      </c>
      <c r="BO1843" t="str">
        <f t="shared" si="433"/>
        <v>CHECK</v>
      </c>
      <c r="BP1843" t="str">
        <f t="shared" si="434"/>
        <v>CHECK</v>
      </c>
    </row>
    <row r="1844" spans="2:68" hidden="1">
      <c r="B1844">
        <v>20250318</v>
      </c>
      <c r="C1844" t="s">
        <v>75</v>
      </c>
      <c r="D1844">
        <v>1230</v>
      </c>
      <c r="E1844">
        <v>7150</v>
      </c>
      <c r="H1844">
        <v>7150</v>
      </c>
      <c r="K1844">
        <v>-3682</v>
      </c>
      <c r="L1844">
        <v>-3682</v>
      </c>
      <c r="M1844">
        <v>-3682</v>
      </c>
      <c r="N1844" t="s">
        <v>46</v>
      </c>
      <c r="O1844" t="s">
        <v>47</v>
      </c>
      <c r="P1844" s="157">
        <f t="shared" si="420"/>
        <v>0</v>
      </c>
      <c r="Q1844">
        <f t="shared" si="421"/>
        <v>0</v>
      </c>
      <c r="R1844" s="157" t="str">
        <f t="shared" si="422"/>
        <v>NA</v>
      </c>
      <c r="S1844" s="157" t="str">
        <f t="shared" si="423"/>
        <v>NA</v>
      </c>
      <c r="T1844" t="str">
        <f t="shared" si="424"/>
        <v>NA</v>
      </c>
      <c r="U1844">
        <f t="shared" si="425"/>
        <v>0</v>
      </c>
      <c r="V1844">
        <f>MIN(IF(SUM(W1844,X1844,Y1844,AA1844,AB1844,AE1844,AD1844,AG1844,AH1844,AK1844,AJ1844,AN1844,AO1844,AQ1844,AR1844,AT1844,AU1844,AV1844,A1844,BB1844,AX1844,AY1844,AZ1844,BA1844,BD1844,BE1844)=0,0,1)+IF(O1844="Smoothing ramp",1,0)+IF(ISNUMBER(W1844),1,0)+IF(ISNUMBER(X1844),1,0)+IF(ISNUMBER(Y1844),1,0)+IF(ISNUMBER(#REF!),1,0)+IF(ISNUMBER(AA1844),1,0)+IF(ISNUMBER(AB1844),1,0)+IF(ISNUMBER(#REF!),1,0)+IF(ISNUMBER(AE1844),1,0)+IF(ISNUMBER(AD1844),1,0)+IF(ISNUMBER(AG1844),1,0)+IF(ISNUMBER(AH1844),1,0)+IF(ISNUMBER(AJ1844),1,0)+IF(ISNUMBER(AK1844),1,0)+IF(ISNUMBER(AN1844),1,0)+IF(ISNUMBER(AO1844),1,0)+IF(ISNUMBER(AQ1844),1,0)+IF(ISNUMBER(AR1844),1,0)+IF(ISNUMBER(AT1844),1,0)+IF(ISNUMBER(AU1844),1,0)+IF(ISNUMBER(AV1844),1,0)+IF(ISNUMBER(#REF!),1,0)+IF(ISNUMBER(AM1844),1,0)+IF(ISNUMBER(BB1844),1,0)+IF(ISNUMBER(AX1844),1,0)+IF(ISNUMBER(AY1844),1,0)+IF(ISNUMBER(AZ1844),1,0)+IF(ISNUMBER(BA1844),1,0)+IF(ISNUMBER(BD1844),1,0)+IF(ISNUMBER(BE1844),1,0),1)</f>
        <v>1</v>
      </c>
      <c r="W1844">
        <v>45</v>
      </c>
      <c r="X1844" t="s">
        <v>48</v>
      </c>
      <c r="Y1844" t="s">
        <v>48</v>
      </c>
      <c r="Z1844" t="s">
        <v>48</v>
      </c>
      <c r="AA1844">
        <v>20</v>
      </c>
      <c r="AB1844" t="s">
        <v>48</v>
      </c>
      <c r="AC1844" t="s">
        <v>48</v>
      </c>
      <c r="AD1844" t="s">
        <v>48</v>
      </c>
      <c r="AE1844" t="s">
        <v>48</v>
      </c>
      <c r="AF1844" t="s">
        <v>48</v>
      </c>
      <c r="AG1844" t="s">
        <v>48</v>
      </c>
      <c r="AH1844" t="s">
        <v>48</v>
      </c>
      <c r="AI1844" t="s">
        <v>48</v>
      </c>
      <c r="AJ1844" t="s">
        <v>48</v>
      </c>
      <c r="AK1844" t="s">
        <v>48</v>
      </c>
      <c r="AL1844" t="s">
        <v>48</v>
      </c>
      <c r="AN1844" t="s">
        <v>48</v>
      </c>
      <c r="AO1844" t="s">
        <v>48</v>
      </c>
      <c r="AP1844" t="s">
        <v>48</v>
      </c>
      <c r="AQ1844" t="s">
        <v>48</v>
      </c>
      <c r="AR1844" t="s">
        <v>48</v>
      </c>
      <c r="AT1844" t="s">
        <v>48</v>
      </c>
      <c r="AU1844" t="s">
        <v>48</v>
      </c>
      <c r="AV1844" t="s">
        <v>48</v>
      </c>
      <c r="AW1844" t="s">
        <v>48</v>
      </c>
      <c r="AX1844" t="s">
        <v>48</v>
      </c>
      <c r="AY1844" t="s">
        <v>48</v>
      </c>
      <c r="AZ1844" t="s">
        <v>48</v>
      </c>
      <c r="BA1844" t="s">
        <v>48</v>
      </c>
      <c r="BB1844" t="s">
        <v>48</v>
      </c>
      <c r="BC1844" t="s">
        <v>48</v>
      </c>
      <c r="BD1844" t="s">
        <v>48</v>
      </c>
      <c r="BE1844" t="s">
        <v>48</v>
      </c>
      <c r="BF1844" t="s">
        <v>48</v>
      </c>
      <c r="BG1844" s="15" t="e">
        <f ca="1">OFFSET($V$6,0,MATCH(BH1844,$X1844:$BF1844,0))</f>
        <v>#N/A</v>
      </c>
      <c r="BH1844" s="15">
        <f t="shared" si="426"/>
        <v>100000</v>
      </c>
      <c r="BI1844" s="15" t="e">
        <f t="shared" ca="1" si="427"/>
        <v>#N/A</v>
      </c>
      <c r="BJ1844" s="15" t="str">
        <f t="shared" ca="1" si="428"/>
        <v>AT</v>
      </c>
      <c r="BK1844" s="15">
        <f t="shared" si="429"/>
        <v>20</v>
      </c>
      <c r="BL1844" s="15" t="str">
        <f t="shared" ca="1" si="430"/>
        <v>None</v>
      </c>
      <c r="BM1844" s="15">
        <f t="shared" si="431"/>
        <v>2</v>
      </c>
      <c r="BN1844" t="str">
        <f t="shared" si="432"/>
        <v>CHECK</v>
      </c>
      <c r="BO1844" t="str">
        <f t="shared" si="433"/>
        <v>CHECK</v>
      </c>
      <c r="BP1844" t="str">
        <f t="shared" si="434"/>
        <v>CHECK</v>
      </c>
    </row>
    <row r="1845" spans="2:68" hidden="1">
      <c r="B1845">
        <v>20250318</v>
      </c>
      <c r="C1845" t="s">
        <v>75</v>
      </c>
      <c r="D1845">
        <v>1330</v>
      </c>
      <c r="E1845">
        <v>7150</v>
      </c>
      <c r="H1845">
        <v>7150</v>
      </c>
      <c r="K1845">
        <v>-3682</v>
      </c>
      <c r="L1845">
        <v>-3682</v>
      </c>
      <c r="M1845">
        <v>-3682</v>
      </c>
      <c r="N1845" t="s">
        <v>46</v>
      </c>
      <c r="O1845" t="s">
        <v>47</v>
      </c>
      <c r="P1845" s="157">
        <f t="shared" si="420"/>
        <v>0</v>
      </c>
      <c r="Q1845">
        <f t="shared" si="421"/>
        <v>0</v>
      </c>
      <c r="R1845" s="157" t="str">
        <f t="shared" si="422"/>
        <v>NA</v>
      </c>
      <c r="S1845" s="157" t="str">
        <f t="shared" si="423"/>
        <v>NA</v>
      </c>
      <c r="T1845" t="str">
        <f t="shared" si="424"/>
        <v>NA</v>
      </c>
      <c r="U1845">
        <f t="shared" si="425"/>
        <v>0</v>
      </c>
      <c r="V1845">
        <f>MIN(IF(SUM(W1845,X1845,Y1845,AA1845,AB1845,AE1845,AD1845,AG1845,AH1845,AK1845,AJ1845,AN1845,AO1845,AQ1845,AR1845,AT1845,AU1845,AV1845,A1845,BB1845,AX1845,AY1845,AZ1845,BA1845,BD1845,BE1845)=0,0,1)+IF(O1845="Smoothing ramp",1,0)+IF(ISNUMBER(W1845),1,0)+IF(ISNUMBER(X1845),1,0)+IF(ISNUMBER(Y1845),1,0)+IF(ISNUMBER(#REF!),1,0)+IF(ISNUMBER(AA1845),1,0)+IF(ISNUMBER(AB1845),1,0)+IF(ISNUMBER(#REF!),1,0)+IF(ISNUMBER(AE1845),1,0)+IF(ISNUMBER(AD1845),1,0)+IF(ISNUMBER(AG1845),1,0)+IF(ISNUMBER(AH1845),1,0)+IF(ISNUMBER(AJ1845),1,0)+IF(ISNUMBER(AK1845),1,0)+IF(ISNUMBER(AN1845),1,0)+IF(ISNUMBER(AO1845),1,0)+IF(ISNUMBER(AQ1845),1,0)+IF(ISNUMBER(AR1845),1,0)+IF(ISNUMBER(AT1845),1,0)+IF(ISNUMBER(AU1845),1,0)+IF(ISNUMBER(AV1845),1,0)+IF(ISNUMBER(#REF!),1,0)+IF(ISNUMBER(AM1845),1,0)+IF(ISNUMBER(BB1845),1,0)+IF(ISNUMBER(AX1845),1,0)+IF(ISNUMBER(AY1845),1,0)+IF(ISNUMBER(AZ1845),1,0)+IF(ISNUMBER(BA1845),1,0)+IF(ISNUMBER(BD1845),1,0)+IF(ISNUMBER(BE1845),1,0),1)</f>
        <v>1</v>
      </c>
      <c r="W1845">
        <v>45</v>
      </c>
      <c r="X1845" t="s">
        <v>48</v>
      </c>
      <c r="Y1845" t="s">
        <v>48</v>
      </c>
      <c r="Z1845" t="s">
        <v>48</v>
      </c>
      <c r="AA1845">
        <v>20</v>
      </c>
      <c r="AB1845" t="s">
        <v>48</v>
      </c>
      <c r="AC1845" t="s">
        <v>48</v>
      </c>
      <c r="AD1845" t="s">
        <v>48</v>
      </c>
      <c r="AE1845" t="s">
        <v>48</v>
      </c>
      <c r="AF1845" t="s">
        <v>48</v>
      </c>
      <c r="AG1845" t="s">
        <v>48</v>
      </c>
      <c r="AH1845" t="s">
        <v>48</v>
      </c>
      <c r="AI1845" t="s">
        <v>48</v>
      </c>
      <c r="AJ1845" t="s">
        <v>48</v>
      </c>
      <c r="AK1845" t="s">
        <v>48</v>
      </c>
      <c r="AL1845" t="s">
        <v>48</v>
      </c>
      <c r="AN1845" t="s">
        <v>48</v>
      </c>
      <c r="AO1845" t="s">
        <v>48</v>
      </c>
      <c r="AP1845" t="s">
        <v>48</v>
      </c>
      <c r="AQ1845" t="s">
        <v>48</v>
      </c>
      <c r="AR1845" t="s">
        <v>48</v>
      </c>
      <c r="AT1845" t="s">
        <v>48</v>
      </c>
      <c r="AU1845" t="s">
        <v>48</v>
      </c>
      <c r="AV1845" t="s">
        <v>48</v>
      </c>
      <c r="AW1845" t="s">
        <v>48</v>
      </c>
      <c r="AX1845" t="s">
        <v>48</v>
      </c>
      <c r="AY1845" t="s">
        <v>48</v>
      </c>
      <c r="AZ1845" t="s">
        <v>48</v>
      </c>
      <c r="BA1845" t="s">
        <v>48</v>
      </c>
      <c r="BB1845" t="s">
        <v>48</v>
      </c>
      <c r="BC1845" t="s">
        <v>48</v>
      </c>
      <c r="BD1845" t="s">
        <v>48</v>
      </c>
      <c r="BE1845" t="s">
        <v>48</v>
      </c>
      <c r="BF1845" t="s">
        <v>48</v>
      </c>
      <c r="BG1845" s="15" t="e">
        <f ca="1">OFFSET($V$6,0,MATCH(BH1845,$X1845:$BF1845,0))</f>
        <v>#N/A</v>
      </c>
      <c r="BH1845" s="15">
        <f t="shared" si="426"/>
        <v>100000</v>
      </c>
      <c r="BI1845" s="15" t="e">
        <f t="shared" ca="1" si="427"/>
        <v>#N/A</v>
      </c>
      <c r="BJ1845" s="15" t="str">
        <f t="shared" ca="1" si="428"/>
        <v>AT</v>
      </c>
      <c r="BK1845" s="15">
        <f t="shared" si="429"/>
        <v>20</v>
      </c>
      <c r="BL1845" s="15" t="str">
        <f t="shared" ca="1" si="430"/>
        <v>None</v>
      </c>
      <c r="BM1845" s="15">
        <f t="shared" si="431"/>
        <v>2</v>
      </c>
      <c r="BN1845" t="str">
        <f t="shared" si="432"/>
        <v>CHECK</v>
      </c>
      <c r="BO1845" t="str">
        <f t="shared" si="433"/>
        <v>CHECK</v>
      </c>
      <c r="BP1845" t="str">
        <f t="shared" si="434"/>
        <v>CHECK</v>
      </c>
    </row>
    <row r="1846" spans="2:68" hidden="1">
      <c r="B1846">
        <v>20250318</v>
      </c>
      <c r="C1846" t="s">
        <v>75</v>
      </c>
      <c r="D1846">
        <v>1430</v>
      </c>
      <c r="E1846">
        <v>7150</v>
      </c>
      <c r="H1846">
        <v>7150</v>
      </c>
      <c r="K1846">
        <v>-3682</v>
      </c>
      <c r="L1846">
        <v>-3682</v>
      </c>
      <c r="M1846">
        <v>-3682</v>
      </c>
      <c r="N1846" t="s">
        <v>46</v>
      </c>
      <c r="O1846" t="s">
        <v>47</v>
      </c>
      <c r="P1846" s="157">
        <f t="shared" si="420"/>
        <v>0</v>
      </c>
      <c r="Q1846">
        <f t="shared" si="421"/>
        <v>0</v>
      </c>
      <c r="R1846" s="157" t="str">
        <f t="shared" si="422"/>
        <v>NA</v>
      </c>
      <c r="S1846" s="157" t="str">
        <f t="shared" si="423"/>
        <v>NA</v>
      </c>
      <c r="T1846" t="str">
        <f t="shared" si="424"/>
        <v>NA</v>
      </c>
      <c r="U1846">
        <f t="shared" si="425"/>
        <v>0</v>
      </c>
      <c r="V1846">
        <f>MIN(IF(SUM(W1846,X1846,Y1846,AA1846,AB1846,AE1846,AD1846,AG1846,AH1846,AK1846,AJ1846,AN1846,AO1846,AQ1846,AR1846,AT1846,AU1846,AV1846,A1846,BB1846,AX1846,AY1846,AZ1846,BA1846,BD1846,BE1846)=0,0,1)+IF(O1846="Smoothing ramp",1,0)+IF(ISNUMBER(W1846),1,0)+IF(ISNUMBER(X1846),1,0)+IF(ISNUMBER(Y1846),1,0)+IF(ISNUMBER(#REF!),1,0)+IF(ISNUMBER(AA1846),1,0)+IF(ISNUMBER(AB1846),1,0)+IF(ISNUMBER(#REF!),1,0)+IF(ISNUMBER(AE1846),1,0)+IF(ISNUMBER(AD1846),1,0)+IF(ISNUMBER(AG1846),1,0)+IF(ISNUMBER(AH1846),1,0)+IF(ISNUMBER(AJ1846),1,0)+IF(ISNUMBER(AK1846),1,0)+IF(ISNUMBER(AN1846),1,0)+IF(ISNUMBER(AO1846),1,0)+IF(ISNUMBER(AQ1846),1,0)+IF(ISNUMBER(AR1846),1,0)+IF(ISNUMBER(AT1846),1,0)+IF(ISNUMBER(AU1846),1,0)+IF(ISNUMBER(AV1846),1,0)+IF(ISNUMBER(#REF!),1,0)+IF(ISNUMBER(AM1846),1,0)+IF(ISNUMBER(BB1846),1,0)+IF(ISNUMBER(AX1846),1,0)+IF(ISNUMBER(AY1846),1,0)+IF(ISNUMBER(AZ1846),1,0)+IF(ISNUMBER(BA1846),1,0)+IF(ISNUMBER(BD1846),1,0)+IF(ISNUMBER(BE1846),1,0),1)</f>
        <v>1</v>
      </c>
      <c r="W1846">
        <v>45</v>
      </c>
      <c r="X1846" t="s">
        <v>48</v>
      </c>
      <c r="Y1846" t="s">
        <v>48</v>
      </c>
      <c r="Z1846" t="s">
        <v>48</v>
      </c>
      <c r="AA1846">
        <v>20</v>
      </c>
      <c r="AB1846" t="s">
        <v>48</v>
      </c>
      <c r="AC1846" t="s">
        <v>48</v>
      </c>
      <c r="AD1846" t="s">
        <v>48</v>
      </c>
      <c r="AE1846" t="s">
        <v>48</v>
      </c>
      <c r="AF1846" t="s">
        <v>48</v>
      </c>
      <c r="AG1846" t="s">
        <v>48</v>
      </c>
      <c r="AH1846" t="s">
        <v>48</v>
      </c>
      <c r="AI1846" t="s">
        <v>48</v>
      </c>
      <c r="AJ1846" t="s">
        <v>48</v>
      </c>
      <c r="AK1846" t="s">
        <v>48</v>
      </c>
      <c r="AL1846" t="s">
        <v>48</v>
      </c>
      <c r="AN1846" t="s">
        <v>48</v>
      </c>
      <c r="AO1846" t="s">
        <v>48</v>
      </c>
      <c r="AP1846" t="s">
        <v>48</v>
      </c>
      <c r="AQ1846" t="s">
        <v>48</v>
      </c>
      <c r="AR1846" t="s">
        <v>48</v>
      </c>
      <c r="AT1846" t="s">
        <v>48</v>
      </c>
      <c r="AU1846" t="s">
        <v>48</v>
      </c>
      <c r="AV1846" t="s">
        <v>48</v>
      </c>
      <c r="AW1846" t="s">
        <v>48</v>
      </c>
      <c r="AX1846" t="s">
        <v>48</v>
      </c>
      <c r="AY1846" t="s">
        <v>48</v>
      </c>
      <c r="AZ1846" t="s">
        <v>48</v>
      </c>
      <c r="BA1846" t="s">
        <v>48</v>
      </c>
      <c r="BB1846" t="s">
        <v>48</v>
      </c>
      <c r="BC1846" t="s">
        <v>48</v>
      </c>
      <c r="BD1846" t="s">
        <v>48</v>
      </c>
      <c r="BE1846" t="s">
        <v>48</v>
      </c>
      <c r="BF1846" t="s">
        <v>48</v>
      </c>
      <c r="BG1846" s="15" t="e">
        <f ca="1">OFFSET($V$6,0,MATCH(BH1846,$X1846:$BF1846,0))</f>
        <v>#N/A</v>
      </c>
      <c r="BH1846" s="15">
        <f t="shared" si="426"/>
        <v>100000</v>
      </c>
      <c r="BI1846" s="15" t="e">
        <f t="shared" ca="1" si="427"/>
        <v>#N/A</v>
      </c>
      <c r="BJ1846" s="15" t="str">
        <f t="shared" ca="1" si="428"/>
        <v>AT</v>
      </c>
      <c r="BK1846" s="15">
        <f t="shared" si="429"/>
        <v>20</v>
      </c>
      <c r="BL1846" s="15" t="str">
        <f t="shared" ca="1" si="430"/>
        <v>None</v>
      </c>
      <c r="BM1846" s="15">
        <f t="shared" si="431"/>
        <v>2</v>
      </c>
      <c r="BN1846" t="str">
        <f t="shared" si="432"/>
        <v>CHECK</v>
      </c>
      <c r="BO1846" t="str">
        <f t="shared" si="433"/>
        <v>CHECK</v>
      </c>
      <c r="BP1846" t="str">
        <f t="shared" si="434"/>
        <v>CHECK</v>
      </c>
    </row>
    <row r="1847" spans="2:68" hidden="1">
      <c r="B1847">
        <v>20250318</v>
      </c>
      <c r="C1847" t="s">
        <v>75</v>
      </c>
      <c r="D1847">
        <v>1530</v>
      </c>
      <c r="E1847">
        <v>7296</v>
      </c>
      <c r="H1847">
        <v>7274</v>
      </c>
      <c r="K1847">
        <v>6053</v>
      </c>
      <c r="L1847">
        <v>146</v>
      </c>
      <c r="M1847">
        <v>5929</v>
      </c>
      <c r="N1847" t="s">
        <v>53</v>
      </c>
      <c r="O1847" t="s">
        <v>51</v>
      </c>
      <c r="P1847" s="157">
        <f t="shared" si="420"/>
        <v>5907</v>
      </c>
      <c r="Q1847">
        <f t="shared" si="421"/>
        <v>22</v>
      </c>
      <c r="R1847" s="157" t="str">
        <f t="shared" si="422"/>
        <v>NA</v>
      </c>
      <c r="S1847" s="157" t="str">
        <f t="shared" si="423"/>
        <v>NA</v>
      </c>
      <c r="T1847" t="str">
        <f t="shared" si="424"/>
        <v>NA</v>
      </c>
      <c r="U1847">
        <f t="shared" si="425"/>
        <v>11712</v>
      </c>
      <c r="V1847">
        <f>MIN(IF(SUM(W1847,X1847,Y1847,AA1847,AB1847,AE1847,AD1847,AG1847,AH1847,AK1847,AJ1847,AN1847,AO1847,AQ1847,AR1847,AT1847,AU1847,AV1847,A1847,BB1847,AX1847,AY1847,AZ1847,BA1847,BD1847,BE1847)=0,0,1)+IF(O1847="Smoothing ramp",1,0)+IF(ISNUMBER(W1847),1,0)+IF(ISNUMBER(X1847),1,0)+IF(ISNUMBER(Y1847),1,0)+IF(ISNUMBER(#REF!),1,0)+IF(ISNUMBER(AA1847),1,0)+IF(ISNUMBER(AB1847),1,0)+IF(ISNUMBER(#REF!),1,0)+IF(ISNUMBER(AE1847),1,0)+IF(ISNUMBER(AD1847),1,0)+IF(ISNUMBER(AG1847),1,0)+IF(ISNUMBER(AH1847),1,0)+IF(ISNUMBER(AJ1847),1,0)+IF(ISNUMBER(AK1847),1,0)+IF(ISNUMBER(AN1847),1,0)+IF(ISNUMBER(AO1847),1,0)+IF(ISNUMBER(AQ1847),1,0)+IF(ISNUMBER(AR1847),1,0)+IF(ISNUMBER(AT1847),1,0)+IF(ISNUMBER(AU1847),1,0)+IF(ISNUMBER(AV1847),1,0)+IF(ISNUMBER(#REF!),1,0)+IF(ISNUMBER(AM1847),1,0)+IF(ISNUMBER(BB1847),1,0)+IF(ISNUMBER(AX1847),1,0)+IF(ISNUMBER(AY1847),1,0)+IF(ISNUMBER(AZ1847),1,0)+IF(ISNUMBER(BA1847),1,0)+IF(ISNUMBER(BD1847),1,0)+IF(ISNUMBER(BE1847),1,0),1)</f>
        <v>1</v>
      </c>
      <c r="W1847">
        <v>46</v>
      </c>
      <c r="X1847" t="s">
        <v>48</v>
      </c>
      <c r="Y1847" t="s">
        <v>48</v>
      </c>
      <c r="Z1847" t="s">
        <v>48</v>
      </c>
      <c r="AA1847">
        <v>20</v>
      </c>
      <c r="AB1847" t="s">
        <v>48</v>
      </c>
      <c r="AC1847" t="s">
        <v>48</v>
      </c>
      <c r="AD1847" t="s">
        <v>48</v>
      </c>
      <c r="AE1847" t="s">
        <v>48</v>
      </c>
      <c r="AF1847" t="s">
        <v>48</v>
      </c>
      <c r="AG1847" t="s">
        <v>48</v>
      </c>
      <c r="AH1847" t="s">
        <v>48</v>
      </c>
      <c r="AI1847" t="s">
        <v>48</v>
      </c>
      <c r="AJ1847" t="s">
        <v>48</v>
      </c>
      <c r="AK1847" t="s">
        <v>48</v>
      </c>
      <c r="AL1847" t="s">
        <v>48</v>
      </c>
      <c r="AN1847" t="s">
        <v>48</v>
      </c>
      <c r="AO1847" t="s">
        <v>48</v>
      </c>
      <c r="AP1847" t="s">
        <v>48</v>
      </c>
      <c r="AQ1847" t="s">
        <v>48</v>
      </c>
      <c r="AR1847" t="s">
        <v>48</v>
      </c>
      <c r="AT1847" t="s">
        <v>48</v>
      </c>
      <c r="AU1847" t="s">
        <v>48</v>
      </c>
      <c r="AV1847" t="s">
        <v>48</v>
      </c>
      <c r="AW1847" t="s">
        <v>48</v>
      </c>
      <c r="AX1847" t="s">
        <v>48</v>
      </c>
      <c r="AY1847" t="s">
        <v>48</v>
      </c>
      <c r="AZ1847" t="s">
        <v>48</v>
      </c>
      <c r="BA1847" t="s">
        <v>48</v>
      </c>
      <c r="BB1847" t="s">
        <v>48</v>
      </c>
      <c r="BC1847" t="s">
        <v>48</v>
      </c>
      <c r="BD1847" t="s">
        <v>48</v>
      </c>
      <c r="BE1847" t="s">
        <v>48</v>
      </c>
      <c r="BF1847" t="s">
        <v>48</v>
      </c>
      <c r="BG1847" s="15" t="e">
        <f ca="1">OFFSET($V$6,0,MATCH(BH1847,$X1847:$BF1847,0))</f>
        <v>#N/A</v>
      </c>
      <c r="BH1847" s="15">
        <f t="shared" si="426"/>
        <v>100000</v>
      </c>
      <c r="BI1847" s="15" t="e">
        <f t="shared" ca="1" si="427"/>
        <v>#N/A</v>
      </c>
      <c r="BJ1847" s="15" t="str">
        <f t="shared" ca="1" si="428"/>
        <v>AT</v>
      </c>
      <c r="BK1847" s="15">
        <f t="shared" si="429"/>
        <v>20</v>
      </c>
      <c r="BL1847" s="15" t="str">
        <f t="shared" ca="1" si="430"/>
        <v>None</v>
      </c>
      <c r="BM1847" s="15">
        <f t="shared" si="431"/>
        <v>2</v>
      </c>
      <c r="BN1847" t="str">
        <f t="shared" si="432"/>
        <v>CHECK</v>
      </c>
      <c r="BO1847" t="str">
        <f t="shared" si="433"/>
        <v>CHECK</v>
      </c>
      <c r="BP1847" t="str">
        <f t="shared" si="434"/>
        <v>CHECK</v>
      </c>
    </row>
    <row r="1848" spans="2:68" hidden="1">
      <c r="B1848">
        <v>20250318</v>
      </c>
      <c r="C1848" t="s">
        <v>75</v>
      </c>
      <c r="D1848">
        <v>1630</v>
      </c>
      <c r="E1848">
        <v>7598</v>
      </c>
      <c r="H1848">
        <v>7568</v>
      </c>
      <c r="K1848">
        <v>6065</v>
      </c>
      <c r="L1848">
        <v>208</v>
      </c>
      <c r="M1848">
        <v>5887</v>
      </c>
      <c r="N1848" t="s">
        <v>53</v>
      </c>
      <c r="O1848" t="s">
        <v>51</v>
      </c>
      <c r="P1848" s="157">
        <f t="shared" si="420"/>
        <v>5857</v>
      </c>
      <c r="Q1848">
        <f t="shared" si="421"/>
        <v>30</v>
      </c>
      <c r="R1848" s="157" t="str">
        <f t="shared" si="422"/>
        <v>NA</v>
      </c>
      <c r="S1848" s="157" t="str">
        <f t="shared" si="423"/>
        <v>NA</v>
      </c>
      <c r="T1848" t="str">
        <f t="shared" si="424"/>
        <v>NA</v>
      </c>
      <c r="U1848">
        <f t="shared" si="425"/>
        <v>11566</v>
      </c>
      <c r="V1848">
        <f>MIN(IF(SUM(W1848,X1848,Y1848,AA1848,AB1848,AE1848,AD1848,AG1848,AH1848,AK1848,AJ1848,AN1848,AO1848,AQ1848,AR1848,AT1848,AU1848,AV1848,A1848,BB1848,AX1848,AY1848,AZ1848,BA1848,BD1848,BE1848)=0,0,1)+IF(O1848="Smoothing ramp",1,0)+IF(ISNUMBER(W1848),1,0)+IF(ISNUMBER(X1848),1,0)+IF(ISNUMBER(Y1848),1,0)+IF(ISNUMBER(#REF!),1,0)+IF(ISNUMBER(AA1848),1,0)+IF(ISNUMBER(AB1848),1,0)+IF(ISNUMBER(#REF!),1,0)+IF(ISNUMBER(AE1848),1,0)+IF(ISNUMBER(AD1848),1,0)+IF(ISNUMBER(AG1848),1,0)+IF(ISNUMBER(AH1848),1,0)+IF(ISNUMBER(AJ1848),1,0)+IF(ISNUMBER(AK1848),1,0)+IF(ISNUMBER(AN1848),1,0)+IF(ISNUMBER(AO1848),1,0)+IF(ISNUMBER(AQ1848),1,0)+IF(ISNUMBER(AR1848),1,0)+IF(ISNUMBER(AT1848),1,0)+IF(ISNUMBER(AU1848),1,0)+IF(ISNUMBER(AV1848),1,0)+IF(ISNUMBER(#REF!),1,0)+IF(ISNUMBER(AM1848),1,0)+IF(ISNUMBER(BB1848),1,0)+IF(ISNUMBER(AX1848),1,0)+IF(ISNUMBER(AY1848),1,0)+IF(ISNUMBER(AZ1848),1,0)+IF(ISNUMBER(BA1848),1,0)+IF(ISNUMBER(BD1848),1,0)+IF(ISNUMBER(BE1848),1,0),1)</f>
        <v>1</v>
      </c>
      <c r="W1848">
        <v>235</v>
      </c>
      <c r="X1848" t="s">
        <v>48</v>
      </c>
      <c r="Y1848" t="s">
        <v>48</v>
      </c>
      <c r="Z1848" t="s">
        <v>48</v>
      </c>
      <c r="AA1848">
        <v>105</v>
      </c>
      <c r="AB1848" t="s">
        <v>48</v>
      </c>
      <c r="AC1848" t="s">
        <v>48</v>
      </c>
      <c r="AD1848" t="s">
        <v>48</v>
      </c>
      <c r="AE1848" t="s">
        <v>48</v>
      </c>
      <c r="AF1848" t="s">
        <v>48</v>
      </c>
      <c r="AG1848" t="s">
        <v>48</v>
      </c>
      <c r="AH1848" t="s">
        <v>48</v>
      </c>
      <c r="AI1848" t="s">
        <v>48</v>
      </c>
      <c r="AJ1848" t="s">
        <v>48</v>
      </c>
      <c r="AK1848" t="s">
        <v>48</v>
      </c>
      <c r="AL1848" t="s">
        <v>48</v>
      </c>
      <c r="AN1848" t="s">
        <v>48</v>
      </c>
      <c r="AO1848" t="s">
        <v>48</v>
      </c>
      <c r="AP1848" t="s">
        <v>48</v>
      </c>
      <c r="AQ1848" t="s">
        <v>48</v>
      </c>
      <c r="AR1848" t="s">
        <v>48</v>
      </c>
      <c r="AT1848" t="s">
        <v>48</v>
      </c>
      <c r="AU1848" t="s">
        <v>48</v>
      </c>
      <c r="AV1848" t="s">
        <v>48</v>
      </c>
      <c r="AW1848" t="s">
        <v>48</v>
      </c>
      <c r="AX1848" t="s">
        <v>48</v>
      </c>
      <c r="AY1848" t="s">
        <v>48</v>
      </c>
      <c r="AZ1848" t="s">
        <v>48</v>
      </c>
      <c r="BA1848" t="s">
        <v>48</v>
      </c>
      <c r="BB1848" t="s">
        <v>48</v>
      </c>
      <c r="BC1848" t="s">
        <v>48</v>
      </c>
      <c r="BD1848" t="s">
        <v>48</v>
      </c>
      <c r="BE1848" t="s">
        <v>48</v>
      </c>
      <c r="BF1848" t="s">
        <v>48</v>
      </c>
      <c r="BG1848" s="15" t="e">
        <f ca="1">OFFSET($V$6,0,MATCH(BH1848,$X1848:$BF1848,0))</f>
        <v>#N/A</v>
      </c>
      <c r="BH1848" s="15">
        <f t="shared" si="426"/>
        <v>100000</v>
      </c>
      <c r="BI1848" s="15" t="e">
        <f t="shared" ca="1" si="427"/>
        <v>#N/A</v>
      </c>
      <c r="BJ1848" s="15" t="str">
        <f t="shared" ca="1" si="428"/>
        <v>AT</v>
      </c>
      <c r="BK1848" s="15">
        <f t="shared" si="429"/>
        <v>105</v>
      </c>
      <c r="BL1848" s="15" t="str">
        <f t="shared" ca="1" si="430"/>
        <v>None</v>
      </c>
      <c r="BM1848" s="15">
        <f t="shared" si="431"/>
        <v>2</v>
      </c>
      <c r="BN1848" t="str">
        <f t="shared" si="432"/>
        <v>CHECK</v>
      </c>
      <c r="BO1848" t="str">
        <f t="shared" si="433"/>
        <v>CHECK</v>
      </c>
      <c r="BP1848" t="str">
        <f t="shared" si="434"/>
        <v>CHECK</v>
      </c>
    </row>
    <row r="1849" spans="2:68" hidden="1">
      <c r="B1849">
        <v>20250318</v>
      </c>
      <c r="C1849" t="s">
        <v>75</v>
      </c>
      <c r="D1849">
        <v>1730</v>
      </c>
      <c r="E1849">
        <v>7633</v>
      </c>
      <c r="H1849">
        <v>7597</v>
      </c>
      <c r="K1849">
        <v>6065</v>
      </c>
      <c r="L1849">
        <v>243</v>
      </c>
      <c r="M1849">
        <v>5858</v>
      </c>
      <c r="N1849" t="s">
        <v>53</v>
      </c>
      <c r="O1849" t="s">
        <v>51</v>
      </c>
      <c r="P1849" s="157">
        <f t="shared" si="420"/>
        <v>5822</v>
      </c>
      <c r="Q1849">
        <f t="shared" si="421"/>
        <v>36</v>
      </c>
      <c r="R1849" s="157" t="str">
        <f t="shared" si="422"/>
        <v>NA</v>
      </c>
      <c r="S1849" s="157" t="str">
        <f t="shared" si="423"/>
        <v>NA</v>
      </c>
      <c r="T1849" t="str">
        <f t="shared" si="424"/>
        <v>NA</v>
      </c>
      <c r="U1849">
        <f t="shared" si="425"/>
        <v>11473</v>
      </c>
      <c r="V1849">
        <f>MIN(IF(SUM(W1849,X1849,Y1849,AA1849,AB1849,AE1849,AD1849,AG1849,AH1849,AK1849,AJ1849,AN1849,AO1849,AQ1849,AR1849,AT1849,AU1849,AV1849,A1849,BB1849,AX1849,AY1849,AZ1849,BA1849,BD1849,BE1849)=0,0,1)+IF(O1849="Smoothing ramp",1,0)+IF(ISNUMBER(W1849),1,0)+IF(ISNUMBER(X1849),1,0)+IF(ISNUMBER(Y1849),1,0)+IF(ISNUMBER(#REF!),1,0)+IF(ISNUMBER(AA1849),1,0)+IF(ISNUMBER(AB1849),1,0)+IF(ISNUMBER(#REF!),1,0)+IF(ISNUMBER(AE1849),1,0)+IF(ISNUMBER(AD1849),1,0)+IF(ISNUMBER(AG1849),1,0)+IF(ISNUMBER(AH1849),1,0)+IF(ISNUMBER(AJ1849),1,0)+IF(ISNUMBER(AK1849),1,0)+IF(ISNUMBER(AN1849),1,0)+IF(ISNUMBER(AO1849),1,0)+IF(ISNUMBER(AQ1849),1,0)+IF(ISNUMBER(AR1849),1,0)+IF(ISNUMBER(AT1849),1,0)+IF(ISNUMBER(AU1849),1,0)+IF(ISNUMBER(AV1849),1,0)+IF(ISNUMBER(#REF!),1,0)+IF(ISNUMBER(AM1849),1,0)+IF(ISNUMBER(BB1849),1,0)+IF(ISNUMBER(AX1849),1,0)+IF(ISNUMBER(AY1849),1,0)+IF(ISNUMBER(AZ1849),1,0)+IF(ISNUMBER(BA1849),1,0)+IF(ISNUMBER(BD1849),1,0)+IF(ISNUMBER(BE1849),1,0),1)</f>
        <v>1</v>
      </c>
      <c r="W1849">
        <v>236</v>
      </c>
      <c r="X1849" t="s">
        <v>48</v>
      </c>
      <c r="Y1849" t="s">
        <v>48</v>
      </c>
      <c r="Z1849" t="s">
        <v>48</v>
      </c>
      <c r="AA1849">
        <v>105</v>
      </c>
      <c r="AB1849" t="s">
        <v>48</v>
      </c>
      <c r="AC1849" t="s">
        <v>48</v>
      </c>
      <c r="AD1849" t="s">
        <v>48</v>
      </c>
      <c r="AE1849" t="s">
        <v>48</v>
      </c>
      <c r="AF1849" t="s">
        <v>48</v>
      </c>
      <c r="AG1849" t="s">
        <v>48</v>
      </c>
      <c r="AH1849" t="s">
        <v>48</v>
      </c>
      <c r="AI1849" t="s">
        <v>48</v>
      </c>
      <c r="AJ1849" t="s">
        <v>48</v>
      </c>
      <c r="AK1849" t="s">
        <v>48</v>
      </c>
      <c r="AL1849" t="s">
        <v>48</v>
      </c>
      <c r="AN1849" t="s">
        <v>48</v>
      </c>
      <c r="AO1849" t="s">
        <v>48</v>
      </c>
      <c r="AP1849" t="s">
        <v>48</v>
      </c>
      <c r="AQ1849" t="s">
        <v>48</v>
      </c>
      <c r="AR1849" t="s">
        <v>48</v>
      </c>
      <c r="AT1849" t="s">
        <v>48</v>
      </c>
      <c r="AU1849" t="s">
        <v>48</v>
      </c>
      <c r="AV1849" t="s">
        <v>48</v>
      </c>
      <c r="AW1849" t="s">
        <v>48</v>
      </c>
      <c r="AX1849" t="s">
        <v>48</v>
      </c>
      <c r="AY1849" t="s">
        <v>48</v>
      </c>
      <c r="AZ1849" t="s">
        <v>48</v>
      </c>
      <c r="BA1849" t="s">
        <v>48</v>
      </c>
      <c r="BB1849" t="s">
        <v>48</v>
      </c>
      <c r="BC1849" t="s">
        <v>48</v>
      </c>
      <c r="BD1849" t="s">
        <v>48</v>
      </c>
      <c r="BE1849" t="s">
        <v>48</v>
      </c>
      <c r="BF1849" t="s">
        <v>48</v>
      </c>
      <c r="BG1849" s="15" t="e">
        <f ca="1">OFFSET($V$6,0,MATCH(BH1849,$X1849:$BF1849,0))</f>
        <v>#N/A</v>
      </c>
      <c r="BH1849" s="15">
        <f t="shared" si="426"/>
        <v>100000</v>
      </c>
      <c r="BI1849" s="15" t="e">
        <f t="shared" ca="1" si="427"/>
        <v>#N/A</v>
      </c>
      <c r="BJ1849" s="15" t="str">
        <f t="shared" ca="1" si="428"/>
        <v>AT</v>
      </c>
      <c r="BK1849" s="15">
        <f t="shared" si="429"/>
        <v>105</v>
      </c>
      <c r="BL1849" s="15" t="str">
        <f t="shared" ca="1" si="430"/>
        <v>None</v>
      </c>
      <c r="BM1849" s="15">
        <f t="shared" si="431"/>
        <v>2</v>
      </c>
      <c r="BN1849" t="str">
        <f t="shared" si="432"/>
        <v>CHECK</v>
      </c>
      <c r="BO1849" t="str">
        <f t="shared" si="433"/>
        <v>CHECK</v>
      </c>
      <c r="BP1849" t="str">
        <f t="shared" si="434"/>
        <v>CHECK</v>
      </c>
    </row>
    <row r="1850" spans="2:68" hidden="1">
      <c r="B1850">
        <v>20250318</v>
      </c>
      <c r="C1850" t="s">
        <v>75</v>
      </c>
      <c r="D1850">
        <v>1830</v>
      </c>
      <c r="F1850">
        <v>9207</v>
      </c>
      <c r="G1850">
        <v>858</v>
      </c>
      <c r="I1850">
        <v>8319</v>
      </c>
      <c r="J1850">
        <v>853</v>
      </c>
      <c r="K1850">
        <v>-5823</v>
      </c>
      <c r="L1850">
        <v>-5823</v>
      </c>
      <c r="M1850">
        <v>0</v>
      </c>
      <c r="N1850" t="s">
        <v>50</v>
      </c>
      <c r="O1850" t="s">
        <v>47</v>
      </c>
      <c r="P1850" s="157">
        <f t="shared" si="420"/>
        <v>0</v>
      </c>
      <c r="Q1850" t="str">
        <f t="shared" si="421"/>
        <v>NA</v>
      </c>
      <c r="R1850" s="157">
        <f t="shared" si="422"/>
        <v>888</v>
      </c>
      <c r="S1850" s="157">
        <f t="shared" si="423"/>
        <v>5</v>
      </c>
      <c r="T1850">
        <f t="shared" si="424"/>
        <v>893</v>
      </c>
      <c r="U1850">
        <f t="shared" si="425"/>
        <v>5823</v>
      </c>
      <c r="V1850">
        <f>MIN(IF(SUM(W1850,X1850,Y1850,AA1850,AB1850,AE1850,AD1850,AG1850,AH1850,AK1850,AJ1850,AN1850,AO1850,AQ1850,AR1850,AT1850,AU1850,AV1850,A1850,BB1850,AX1850,AY1850,AZ1850,BA1850,BD1850,BE1850)=0,0,1)+IF(O1850="Smoothing ramp",1,0)+IF(ISNUMBER(W1850),1,0)+IF(ISNUMBER(X1850),1,0)+IF(ISNUMBER(Y1850),1,0)+IF(ISNUMBER(#REF!),1,0)+IF(ISNUMBER(AA1850),1,0)+IF(ISNUMBER(AB1850),1,0)+IF(ISNUMBER(#REF!),1,0)+IF(ISNUMBER(AE1850),1,0)+IF(ISNUMBER(AD1850),1,0)+IF(ISNUMBER(AG1850),1,0)+IF(ISNUMBER(AH1850),1,0)+IF(ISNUMBER(AJ1850),1,0)+IF(ISNUMBER(AK1850),1,0)+IF(ISNUMBER(AN1850),1,0)+IF(ISNUMBER(AO1850),1,0)+IF(ISNUMBER(AQ1850),1,0)+IF(ISNUMBER(AR1850),1,0)+IF(ISNUMBER(AT1850),1,0)+IF(ISNUMBER(AU1850),1,0)+IF(ISNUMBER(AV1850),1,0)+IF(ISNUMBER(#REF!),1,0)+IF(ISNUMBER(AM1850),1,0)+IF(ISNUMBER(BB1850),1,0)+IF(ISNUMBER(AX1850),1,0)+IF(ISNUMBER(AY1850),1,0)+IF(ISNUMBER(AZ1850),1,0)+IF(ISNUMBER(BA1850),1,0)+IF(ISNUMBER(BD1850),1,0)+IF(ISNUMBER(BE1850),1,0),1)</f>
        <v>1</v>
      </c>
      <c r="W1850">
        <v>192</v>
      </c>
      <c r="X1850" t="s">
        <v>48</v>
      </c>
      <c r="Y1850" t="s">
        <v>48</v>
      </c>
      <c r="Z1850" t="s">
        <v>52</v>
      </c>
      <c r="AA1850">
        <v>105</v>
      </c>
      <c r="AB1850" t="s">
        <v>48</v>
      </c>
      <c r="AC1850" t="s">
        <v>48</v>
      </c>
      <c r="AD1850" t="s">
        <v>48</v>
      </c>
      <c r="AE1850" t="s">
        <v>48</v>
      </c>
      <c r="AF1850" t="s">
        <v>48</v>
      </c>
      <c r="AG1850" t="s">
        <v>48</v>
      </c>
      <c r="AH1850" t="s">
        <v>48</v>
      </c>
      <c r="AI1850" t="s">
        <v>48</v>
      </c>
      <c r="AJ1850" t="s">
        <v>48</v>
      </c>
      <c r="AK1850" t="s">
        <v>48</v>
      </c>
      <c r="AL1850" t="s">
        <v>48</v>
      </c>
      <c r="AN1850" t="s">
        <v>48</v>
      </c>
      <c r="AO1850" t="s">
        <v>48</v>
      </c>
      <c r="AP1850" t="s">
        <v>48</v>
      </c>
      <c r="AQ1850" t="s">
        <v>48</v>
      </c>
      <c r="AR1850" t="s">
        <v>48</v>
      </c>
      <c r="AT1850" t="s">
        <v>48</v>
      </c>
      <c r="AU1850" t="s">
        <v>48</v>
      </c>
      <c r="AV1850" t="s">
        <v>48</v>
      </c>
      <c r="AW1850" t="s">
        <v>48</v>
      </c>
      <c r="AX1850" t="s">
        <v>48</v>
      </c>
      <c r="AY1850" t="s">
        <v>48</v>
      </c>
      <c r="AZ1850" t="s">
        <v>48</v>
      </c>
      <c r="BA1850" t="s">
        <v>48</v>
      </c>
      <c r="BB1850" t="s">
        <v>48</v>
      </c>
      <c r="BC1850" t="s">
        <v>48</v>
      </c>
      <c r="BD1850" t="s">
        <v>48</v>
      </c>
      <c r="BE1850" t="s">
        <v>48</v>
      </c>
      <c r="BF1850" t="s">
        <v>48</v>
      </c>
      <c r="BG1850" s="15" t="e">
        <f ca="1">OFFSET($V$6,0,MATCH(BH1850,$X1850:$BF1850,0))</f>
        <v>#N/A</v>
      </c>
      <c r="BH1850" s="15">
        <f t="shared" si="426"/>
        <v>100000</v>
      </c>
      <c r="BI1850" s="15" t="e">
        <f t="shared" ca="1" si="427"/>
        <v>#N/A</v>
      </c>
      <c r="BJ1850" s="15" t="str">
        <f t="shared" ca="1" si="428"/>
        <v>AT</v>
      </c>
      <c r="BK1850" s="15">
        <f t="shared" si="429"/>
        <v>105</v>
      </c>
      <c r="BL1850" s="15" t="str">
        <f t="shared" ca="1" si="430"/>
        <v>None</v>
      </c>
      <c r="BM1850" s="15">
        <f t="shared" si="431"/>
        <v>2</v>
      </c>
      <c r="BN1850" t="str">
        <f t="shared" si="432"/>
        <v>CHECK</v>
      </c>
      <c r="BO1850" t="str">
        <f t="shared" si="433"/>
        <v>CHECK</v>
      </c>
      <c r="BP1850" t="str">
        <f t="shared" si="434"/>
        <v>CHECK</v>
      </c>
    </row>
    <row r="1851" spans="2:68" hidden="1">
      <c r="B1851">
        <v>20250318</v>
      </c>
      <c r="C1851" t="s">
        <v>75</v>
      </c>
      <c r="D1851">
        <v>1930</v>
      </c>
      <c r="F1851">
        <v>9207</v>
      </c>
      <c r="G1851">
        <v>858</v>
      </c>
      <c r="I1851">
        <v>8365</v>
      </c>
      <c r="J1851">
        <v>853</v>
      </c>
      <c r="K1851">
        <v>-5823</v>
      </c>
      <c r="L1851">
        <v>-5823</v>
      </c>
      <c r="M1851">
        <v>0</v>
      </c>
      <c r="N1851" t="s">
        <v>50</v>
      </c>
      <c r="O1851" t="s">
        <v>47</v>
      </c>
      <c r="P1851" s="157">
        <f t="shared" si="420"/>
        <v>0</v>
      </c>
      <c r="Q1851" t="str">
        <f t="shared" si="421"/>
        <v>NA</v>
      </c>
      <c r="R1851" s="157">
        <f t="shared" si="422"/>
        <v>842</v>
      </c>
      <c r="S1851" s="157">
        <f t="shared" si="423"/>
        <v>5</v>
      </c>
      <c r="T1851">
        <f t="shared" si="424"/>
        <v>847</v>
      </c>
      <c r="U1851">
        <f t="shared" si="425"/>
        <v>5823</v>
      </c>
      <c r="V1851">
        <f>MIN(IF(SUM(W1851,X1851,Y1851,AA1851,AB1851,AE1851,AD1851,AG1851,AH1851,AK1851,AJ1851,AN1851,AO1851,AQ1851,AR1851,AT1851,AU1851,AV1851,A1851,BB1851,AX1851,AY1851,AZ1851,BA1851,BD1851,BE1851)=0,0,1)+IF(O1851="Smoothing ramp",1,0)+IF(ISNUMBER(W1851),1,0)+IF(ISNUMBER(X1851),1,0)+IF(ISNUMBER(Y1851),1,0)+IF(ISNUMBER(#REF!),1,0)+IF(ISNUMBER(AA1851),1,0)+IF(ISNUMBER(AB1851),1,0)+IF(ISNUMBER(#REF!),1,0)+IF(ISNUMBER(AE1851),1,0)+IF(ISNUMBER(AD1851),1,0)+IF(ISNUMBER(AG1851),1,0)+IF(ISNUMBER(AH1851),1,0)+IF(ISNUMBER(AJ1851),1,0)+IF(ISNUMBER(AK1851),1,0)+IF(ISNUMBER(AN1851),1,0)+IF(ISNUMBER(AO1851),1,0)+IF(ISNUMBER(AQ1851),1,0)+IF(ISNUMBER(AR1851),1,0)+IF(ISNUMBER(AT1851),1,0)+IF(ISNUMBER(AU1851),1,0)+IF(ISNUMBER(AV1851),1,0)+IF(ISNUMBER(#REF!),1,0)+IF(ISNUMBER(AM1851),1,0)+IF(ISNUMBER(BB1851),1,0)+IF(ISNUMBER(AX1851),1,0)+IF(ISNUMBER(AY1851),1,0)+IF(ISNUMBER(AZ1851),1,0)+IF(ISNUMBER(BA1851),1,0)+IF(ISNUMBER(BD1851),1,0)+IF(ISNUMBER(BE1851),1,0),1)</f>
        <v>1</v>
      </c>
      <c r="W1851">
        <v>212</v>
      </c>
      <c r="X1851" t="s">
        <v>48</v>
      </c>
      <c r="Y1851" t="s">
        <v>48</v>
      </c>
      <c r="Z1851" t="s">
        <v>52</v>
      </c>
      <c r="AA1851">
        <v>105</v>
      </c>
      <c r="AB1851" t="s">
        <v>48</v>
      </c>
      <c r="AC1851" t="s">
        <v>48</v>
      </c>
      <c r="AD1851" t="s">
        <v>48</v>
      </c>
      <c r="AE1851" t="s">
        <v>48</v>
      </c>
      <c r="AF1851" t="s">
        <v>48</v>
      </c>
      <c r="AG1851" t="s">
        <v>48</v>
      </c>
      <c r="AH1851" t="s">
        <v>48</v>
      </c>
      <c r="AI1851" t="s">
        <v>48</v>
      </c>
      <c r="AJ1851" t="s">
        <v>48</v>
      </c>
      <c r="AK1851" t="s">
        <v>48</v>
      </c>
      <c r="AL1851" t="s">
        <v>48</v>
      </c>
      <c r="AN1851" t="s">
        <v>48</v>
      </c>
      <c r="AO1851" t="s">
        <v>48</v>
      </c>
      <c r="AP1851" t="s">
        <v>48</v>
      </c>
      <c r="AQ1851" t="s">
        <v>48</v>
      </c>
      <c r="AR1851" t="s">
        <v>48</v>
      </c>
      <c r="AT1851" t="s">
        <v>48</v>
      </c>
      <c r="AU1851" t="s">
        <v>48</v>
      </c>
      <c r="AV1851" t="s">
        <v>48</v>
      </c>
      <c r="AW1851" t="s">
        <v>48</v>
      </c>
      <c r="AX1851" t="s">
        <v>48</v>
      </c>
      <c r="AY1851" t="s">
        <v>48</v>
      </c>
      <c r="AZ1851" t="s">
        <v>48</v>
      </c>
      <c r="BA1851" t="s">
        <v>48</v>
      </c>
      <c r="BB1851" t="s">
        <v>48</v>
      </c>
      <c r="BC1851" t="s">
        <v>48</v>
      </c>
      <c r="BD1851" t="s">
        <v>48</v>
      </c>
      <c r="BE1851" t="s">
        <v>48</v>
      </c>
      <c r="BF1851" t="s">
        <v>48</v>
      </c>
      <c r="BG1851" s="15" t="e">
        <f ca="1">OFFSET($V$6,0,MATCH(BH1851,$X1851:$BF1851,0))</f>
        <v>#N/A</v>
      </c>
      <c r="BH1851" s="15">
        <f t="shared" si="426"/>
        <v>100000</v>
      </c>
      <c r="BI1851" s="15" t="e">
        <f t="shared" ca="1" si="427"/>
        <v>#N/A</v>
      </c>
      <c r="BJ1851" s="15" t="str">
        <f t="shared" ca="1" si="428"/>
        <v>AT</v>
      </c>
      <c r="BK1851" s="15">
        <f t="shared" si="429"/>
        <v>105</v>
      </c>
      <c r="BL1851" s="15" t="str">
        <f t="shared" ca="1" si="430"/>
        <v>None</v>
      </c>
      <c r="BM1851" s="15">
        <f t="shared" si="431"/>
        <v>2</v>
      </c>
      <c r="BN1851" t="str">
        <f t="shared" si="432"/>
        <v>CHECK</v>
      </c>
      <c r="BO1851" t="str">
        <f t="shared" si="433"/>
        <v>CHECK</v>
      </c>
      <c r="BP1851" t="str">
        <f t="shared" si="434"/>
        <v>CHECK</v>
      </c>
    </row>
    <row r="1852" spans="2:68" hidden="1">
      <c r="B1852">
        <v>20250318</v>
      </c>
      <c r="C1852" t="s">
        <v>75</v>
      </c>
      <c r="D1852">
        <v>2030</v>
      </c>
      <c r="F1852">
        <v>9207</v>
      </c>
      <c r="G1852">
        <v>858</v>
      </c>
      <c r="I1852">
        <v>8365</v>
      </c>
      <c r="J1852">
        <v>853</v>
      </c>
      <c r="K1852">
        <v>-5823</v>
      </c>
      <c r="L1852">
        <v>-5823</v>
      </c>
      <c r="M1852">
        <v>0</v>
      </c>
      <c r="N1852" t="s">
        <v>50</v>
      </c>
      <c r="O1852" t="s">
        <v>47</v>
      </c>
      <c r="P1852" s="157">
        <f t="shared" si="420"/>
        <v>0</v>
      </c>
      <c r="Q1852" t="str">
        <f t="shared" si="421"/>
        <v>NA</v>
      </c>
      <c r="R1852" s="157">
        <f t="shared" si="422"/>
        <v>842</v>
      </c>
      <c r="S1852" s="157">
        <f t="shared" si="423"/>
        <v>5</v>
      </c>
      <c r="T1852">
        <f t="shared" si="424"/>
        <v>847</v>
      </c>
      <c r="U1852">
        <f t="shared" si="425"/>
        <v>5823</v>
      </c>
      <c r="V1852">
        <f>MIN(IF(SUM(W1852,X1852,Y1852,AA1852,AB1852,AE1852,AD1852,AG1852,AH1852,AK1852,AJ1852,AN1852,AO1852,AQ1852,AR1852,AT1852,AU1852,AV1852,A1852,BB1852,AX1852,AY1852,AZ1852,BA1852,BD1852,BE1852)=0,0,1)+IF(O1852="Smoothing ramp",1,0)+IF(ISNUMBER(W1852),1,0)+IF(ISNUMBER(X1852),1,0)+IF(ISNUMBER(Y1852),1,0)+IF(ISNUMBER(#REF!),1,0)+IF(ISNUMBER(AA1852),1,0)+IF(ISNUMBER(AB1852),1,0)+IF(ISNUMBER(#REF!),1,0)+IF(ISNUMBER(AE1852),1,0)+IF(ISNUMBER(AD1852),1,0)+IF(ISNUMBER(AG1852),1,0)+IF(ISNUMBER(AH1852),1,0)+IF(ISNUMBER(AJ1852),1,0)+IF(ISNUMBER(AK1852),1,0)+IF(ISNUMBER(AN1852),1,0)+IF(ISNUMBER(AO1852),1,0)+IF(ISNUMBER(AQ1852),1,0)+IF(ISNUMBER(AR1852),1,0)+IF(ISNUMBER(AT1852),1,0)+IF(ISNUMBER(AU1852),1,0)+IF(ISNUMBER(AV1852),1,0)+IF(ISNUMBER(#REF!),1,0)+IF(ISNUMBER(AM1852),1,0)+IF(ISNUMBER(BB1852),1,0)+IF(ISNUMBER(AX1852),1,0)+IF(ISNUMBER(AY1852),1,0)+IF(ISNUMBER(AZ1852),1,0)+IF(ISNUMBER(BA1852),1,0)+IF(ISNUMBER(BD1852),1,0)+IF(ISNUMBER(BE1852),1,0),1)</f>
        <v>1</v>
      </c>
      <c r="W1852">
        <v>197</v>
      </c>
      <c r="X1852" t="s">
        <v>48</v>
      </c>
      <c r="Y1852" t="s">
        <v>48</v>
      </c>
      <c r="Z1852" t="s">
        <v>52</v>
      </c>
      <c r="AA1852">
        <v>105</v>
      </c>
      <c r="AB1852" t="s">
        <v>48</v>
      </c>
      <c r="AC1852" t="s">
        <v>48</v>
      </c>
      <c r="AD1852" t="s">
        <v>48</v>
      </c>
      <c r="AE1852" t="s">
        <v>48</v>
      </c>
      <c r="AF1852" t="s">
        <v>48</v>
      </c>
      <c r="AG1852" t="s">
        <v>48</v>
      </c>
      <c r="AH1852" t="s">
        <v>48</v>
      </c>
      <c r="AI1852" t="s">
        <v>48</v>
      </c>
      <c r="AJ1852" t="s">
        <v>48</v>
      </c>
      <c r="AK1852" t="s">
        <v>48</v>
      </c>
      <c r="AL1852" t="s">
        <v>48</v>
      </c>
      <c r="AN1852" t="s">
        <v>48</v>
      </c>
      <c r="AO1852" t="s">
        <v>48</v>
      </c>
      <c r="AP1852" t="s">
        <v>48</v>
      </c>
      <c r="AQ1852" t="s">
        <v>48</v>
      </c>
      <c r="AR1852" t="s">
        <v>48</v>
      </c>
      <c r="AT1852" t="s">
        <v>48</v>
      </c>
      <c r="AU1852" t="s">
        <v>48</v>
      </c>
      <c r="AV1852" t="s">
        <v>48</v>
      </c>
      <c r="AW1852" t="s">
        <v>48</v>
      </c>
      <c r="AX1852" t="s">
        <v>48</v>
      </c>
      <c r="AY1852" t="s">
        <v>48</v>
      </c>
      <c r="AZ1852" t="s">
        <v>48</v>
      </c>
      <c r="BA1852" t="s">
        <v>48</v>
      </c>
      <c r="BB1852" t="s">
        <v>48</v>
      </c>
      <c r="BC1852" t="s">
        <v>48</v>
      </c>
      <c r="BD1852" t="s">
        <v>48</v>
      </c>
      <c r="BE1852" t="s">
        <v>48</v>
      </c>
      <c r="BF1852" t="s">
        <v>48</v>
      </c>
      <c r="BG1852" s="15" t="e">
        <f ca="1">OFFSET($V$6,0,MATCH(BH1852,$X1852:$BF1852,0))</f>
        <v>#N/A</v>
      </c>
      <c r="BH1852" s="15">
        <f t="shared" si="426"/>
        <v>100000</v>
      </c>
      <c r="BI1852" s="15" t="e">
        <f t="shared" ca="1" si="427"/>
        <v>#N/A</v>
      </c>
      <c r="BJ1852" s="15" t="str">
        <f t="shared" ca="1" si="428"/>
        <v>AT</v>
      </c>
      <c r="BK1852" s="15">
        <f t="shared" si="429"/>
        <v>105</v>
      </c>
      <c r="BL1852" s="15" t="str">
        <f t="shared" ca="1" si="430"/>
        <v>None</v>
      </c>
      <c r="BM1852" s="15">
        <f t="shared" si="431"/>
        <v>2</v>
      </c>
      <c r="BN1852" t="str">
        <f t="shared" si="432"/>
        <v>CHECK</v>
      </c>
      <c r="BO1852" t="str">
        <f t="shared" si="433"/>
        <v>CHECK</v>
      </c>
      <c r="BP1852" t="str">
        <f t="shared" si="434"/>
        <v>CHECK</v>
      </c>
    </row>
    <row r="1853" spans="2:68" hidden="1">
      <c r="B1853">
        <v>20250318</v>
      </c>
      <c r="C1853" t="s">
        <v>75</v>
      </c>
      <c r="D1853">
        <v>2130</v>
      </c>
      <c r="E1853">
        <v>7834</v>
      </c>
      <c r="H1853">
        <v>7804</v>
      </c>
      <c r="K1853">
        <v>5870</v>
      </c>
      <c r="L1853">
        <v>244</v>
      </c>
      <c r="M1853">
        <v>5656</v>
      </c>
      <c r="N1853" t="s">
        <v>53</v>
      </c>
      <c r="O1853" t="s">
        <v>51</v>
      </c>
      <c r="P1853" s="157">
        <f t="shared" si="420"/>
        <v>5626</v>
      </c>
      <c r="Q1853">
        <f t="shared" si="421"/>
        <v>30</v>
      </c>
      <c r="R1853" s="157" t="str">
        <f t="shared" si="422"/>
        <v>NA</v>
      </c>
      <c r="S1853" s="157" t="str">
        <f t="shared" si="423"/>
        <v>NA</v>
      </c>
      <c r="T1853" t="str">
        <f t="shared" si="424"/>
        <v>NA</v>
      </c>
      <c r="U1853">
        <f t="shared" si="425"/>
        <v>11068</v>
      </c>
      <c r="V1853">
        <f>MIN(IF(SUM(W1853,X1853,Y1853,AA1853,AB1853,AE1853,AD1853,AG1853,AH1853,AK1853,AJ1853,AN1853,AO1853,AQ1853,AR1853,AT1853,AU1853,AV1853,A1853,BB1853,AX1853,AY1853,AZ1853,BA1853,BD1853,BE1853)=0,0,1)+IF(O1853="Smoothing ramp",1,0)+IF(ISNUMBER(W1853),1,0)+IF(ISNUMBER(X1853),1,0)+IF(ISNUMBER(Y1853),1,0)+IF(ISNUMBER(#REF!),1,0)+IF(ISNUMBER(AA1853),1,0)+IF(ISNUMBER(AB1853),1,0)+IF(ISNUMBER(#REF!),1,0)+IF(ISNUMBER(AE1853),1,0)+IF(ISNUMBER(AD1853),1,0)+IF(ISNUMBER(AG1853),1,0)+IF(ISNUMBER(AH1853),1,0)+IF(ISNUMBER(AJ1853),1,0)+IF(ISNUMBER(AK1853),1,0)+IF(ISNUMBER(AN1853),1,0)+IF(ISNUMBER(AO1853),1,0)+IF(ISNUMBER(AQ1853),1,0)+IF(ISNUMBER(AR1853),1,0)+IF(ISNUMBER(AT1853),1,0)+IF(ISNUMBER(AU1853),1,0)+IF(ISNUMBER(AV1853),1,0)+IF(ISNUMBER(#REF!),1,0)+IF(ISNUMBER(AM1853),1,0)+IF(ISNUMBER(BB1853),1,0)+IF(ISNUMBER(AX1853),1,0)+IF(ISNUMBER(AY1853),1,0)+IF(ISNUMBER(AZ1853),1,0)+IF(ISNUMBER(BA1853),1,0)+IF(ISNUMBER(BD1853),1,0)+IF(ISNUMBER(BE1853),1,0),1)</f>
        <v>1</v>
      </c>
      <c r="W1853">
        <v>237</v>
      </c>
      <c r="X1853" t="s">
        <v>48</v>
      </c>
      <c r="Y1853" t="s">
        <v>48</v>
      </c>
      <c r="Z1853" t="s">
        <v>48</v>
      </c>
      <c r="AA1853">
        <v>105</v>
      </c>
      <c r="AB1853" t="s">
        <v>48</v>
      </c>
      <c r="AC1853" t="s">
        <v>48</v>
      </c>
      <c r="AD1853" t="s">
        <v>48</v>
      </c>
      <c r="AE1853" t="s">
        <v>48</v>
      </c>
      <c r="AF1853" t="s">
        <v>48</v>
      </c>
      <c r="AG1853" t="s">
        <v>48</v>
      </c>
      <c r="AH1853" t="s">
        <v>48</v>
      </c>
      <c r="AI1853" t="s">
        <v>48</v>
      </c>
      <c r="AJ1853" t="s">
        <v>48</v>
      </c>
      <c r="AK1853" t="s">
        <v>48</v>
      </c>
      <c r="AL1853" t="s">
        <v>48</v>
      </c>
      <c r="AN1853" t="s">
        <v>48</v>
      </c>
      <c r="AO1853" t="s">
        <v>48</v>
      </c>
      <c r="AP1853" t="s">
        <v>48</v>
      </c>
      <c r="AQ1853" t="s">
        <v>48</v>
      </c>
      <c r="AR1853" t="s">
        <v>48</v>
      </c>
      <c r="AT1853" t="s">
        <v>48</v>
      </c>
      <c r="AU1853" t="s">
        <v>48</v>
      </c>
      <c r="AV1853" t="s">
        <v>48</v>
      </c>
      <c r="AW1853" t="s">
        <v>48</v>
      </c>
      <c r="AX1853" t="s">
        <v>48</v>
      </c>
      <c r="AY1853" t="s">
        <v>48</v>
      </c>
      <c r="AZ1853" t="s">
        <v>48</v>
      </c>
      <c r="BA1853" t="s">
        <v>48</v>
      </c>
      <c r="BB1853" t="s">
        <v>48</v>
      </c>
      <c r="BC1853" t="s">
        <v>48</v>
      </c>
      <c r="BD1853" t="s">
        <v>48</v>
      </c>
      <c r="BE1853" t="s">
        <v>48</v>
      </c>
      <c r="BF1853" t="s">
        <v>48</v>
      </c>
      <c r="BG1853" s="15" t="e">
        <f ca="1">OFFSET($V$6,0,MATCH(BH1853,$X1853:$BF1853,0))</f>
        <v>#N/A</v>
      </c>
      <c r="BH1853" s="15">
        <f t="shared" si="426"/>
        <v>100000</v>
      </c>
      <c r="BI1853" s="15" t="e">
        <f t="shared" ca="1" si="427"/>
        <v>#N/A</v>
      </c>
      <c r="BJ1853" s="15" t="str">
        <f t="shared" ca="1" si="428"/>
        <v>AT</v>
      </c>
      <c r="BK1853" s="15">
        <f t="shared" si="429"/>
        <v>105</v>
      </c>
      <c r="BL1853" s="15" t="str">
        <f t="shared" ca="1" si="430"/>
        <v>None</v>
      </c>
      <c r="BM1853" s="15">
        <f t="shared" si="431"/>
        <v>2</v>
      </c>
      <c r="BN1853" t="str">
        <f t="shared" si="432"/>
        <v>CHECK</v>
      </c>
      <c r="BO1853" t="str">
        <f t="shared" si="433"/>
        <v>CHECK</v>
      </c>
      <c r="BP1853" t="str">
        <f t="shared" si="434"/>
        <v>CHECK</v>
      </c>
    </row>
    <row r="1854" spans="2:68" hidden="1">
      <c r="B1854">
        <v>20250318</v>
      </c>
      <c r="C1854" t="s">
        <v>75</v>
      </c>
      <c r="D1854">
        <v>2230</v>
      </c>
      <c r="E1854">
        <v>7796</v>
      </c>
      <c r="H1854">
        <v>7771</v>
      </c>
      <c r="K1854">
        <v>5870</v>
      </c>
      <c r="L1854">
        <v>206</v>
      </c>
      <c r="M1854">
        <v>5689</v>
      </c>
      <c r="N1854" t="s">
        <v>53</v>
      </c>
      <c r="O1854" t="s">
        <v>51</v>
      </c>
      <c r="P1854" s="157">
        <f t="shared" si="420"/>
        <v>5664</v>
      </c>
      <c r="Q1854">
        <f t="shared" si="421"/>
        <v>25</v>
      </c>
      <c r="R1854" s="157" t="str">
        <f t="shared" si="422"/>
        <v>NA</v>
      </c>
      <c r="S1854" s="157" t="str">
        <f t="shared" si="423"/>
        <v>NA</v>
      </c>
      <c r="T1854" t="str">
        <f t="shared" si="424"/>
        <v>NA</v>
      </c>
      <c r="U1854">
        <f t="shared" si="425"/>
        <v>11172</v>
      </c>
      <c r="V1854">
        <f>MIN(IF(SUM(W1854,X1854,Y1854,AA1854,AB1854,AE1854,AD1854,AG1854,AH1854,AK1854,AJ1854,AN1854,AO1854,AQ1854,AR1854,AT1854,AU1854,AV1854,A1854,BB1854,AX1854,AY1854,AZ1854,BA1854,BD1854,BE1854)=0,0,1)+IF(O1854="Smoothing ramp",1,0)+IF(ISNUMBER(W1854),1,0)+IF(ISNUMBER(X1854),1,0)+IF(ISNUMBER(Y1854),1,0)+IF(ISNUMBER(#REF!),1,0)+IF(ISNUMBER(AA1854),1,0)+IF(ISNUMBER(AB1854),1,0)+IF(ISNUMBER(#REF!),1,0)+IF(ISNUMBER(AE1854),1,0)+IF(ISNUMBER(AD1854),1,0)+IF(ISNUMBER(AG1854),1,0)+IF(ISNUMBER(AH1854),1,0)+IF(ISNUMBER(AJ1854),1,0)+IF(ISNUMBER(AK1854),1,0)+IF(ISNUMBER(AN1854),1,0)+IF(ISNUMBER(AO1854),1,0)+IF(ISNUMBER(AQ1854),1,0)+IF(ISNUMBER(AR1854),1,0)+IF(ISNUMBER(AT1854),1,0)+IF(ISNUMBER(AU1854),1,0)+IF(ISNUMBER(AV1854),1,0)+IF(ISNUMBER(#REF!),1,0)+IF(ISNUMBER(AM1854),1,0)+IF(ISNUMBER(BB1854),1,0)+IF(ISNUMBER(AX1854),1,0)+IF(ISNUMBER(AY1854),1,0)+IF(ISNUMBER(AZ1854),1,0)+IF(ISNUMBER(BA1854),1,0)+IF(ISNUMBER(BD1854),1,0)+IF(ISNUMBER(BE1854),1,0),1)</f>
        <v>1</v>
      </c>
      <c r="W1854">
        <v>236</v>
      </c>
      <c r="X1854" t="s">
        <v>48</v>
      </c>
      <c r="Y1854" t="s">
        <v>48</v>
      </c>
      <c r="Z1854" t="s">
        <v>48</v>
      </c>
      <c r="AA1854">
        <v>105</v>
      </c>
      <c r="AB1854" t="s">
        <v>48</v>
      </c>
      <c r="AC1854" t="s">
        <v>48</v>
      </c>
      <c r="AD1854" t="s">
        <v>48</v>
      </c>
      <c r="AE1854" t="s">
        <v>48</v>
      </c>
      <c r="AF1854" t="s">
        <v>48</v>
      </c>
      <c r="AG1854" t="s">
        <v>48</v>
      </c>
      <c r="AH1854" t="s">
        <v>48</v>
      </c>
      <c r="AI1854" t="s">
        <v>48</v>
      </c>
      <c r="AJ1854" t="s">
        <v>48</v>
      </c>
      <c r="AK1854" t="s">
        <v>48</v>
      </c>
      <c r="AL1854" t="s">
        <v>48</v>
      </c>
      <c r="AN1854" t="s">
        <v>48</v>
      </c>
      <c r="AO1854" t="s">
        <v>48</v>
      </c>
      <c r="AP1854" t="s">
        <v>48</v>
      </c>
      <c r="AQ1854" t="s">
        <v>48</v>
      </c>
      <c r="AR1854" t="s">
        <v>48</v>
      </c>
      <c r="AT1854" t="s">
        <v>48</v>
      </c>
      <c r="AU1854" t="s">
        <v>48</v>
      </c>
      <c r="AV1854" t="s">
        <v>48</v>
      </c>
      <c r="AW1854" t="s">
        <v>48</v>
      </c>
      <c r="AX1854" t="s">
        <v>48</v>
      </c>
      <c r="AY1854" t="s">
        <v>48</v>
      </c>
      <c r="AZ1854" t="s">
        <v>48</v>
      </c>
      <c r="BA1854" t="s">
        <v>48</v>
      </c>
      <c r="BB1854" t="s">
        <v>48</v>
      </c>
      <c r="BC1854" t="s">
        <v>48</v>
      </c>
      <c r="BD1854" t="s">
        <v>48</v>
      </c>
      <c r="BE1854" t="s">
        <v>48</v>
      </c>
      <c r="BF1854" t="s">
        <v>48</v>
      </c>
      <c r="BG1854" s="15" t="e">
        <f ca="1">OFFSET($V$6,0,MATCH(BH1854,$X1854:$BF1854,0))</f>
        <v>#N/A</v>
      </c>
      <c r="BH1854" s="15">
        <f t="shared" si="426"/>
        <v>100000</v>
      </c>
      <c r="BI1854" s="15" t="e">
        <f t="shared" ca="1" si="427"/>
        <v>#N/A</v>
      </c>
      <c r="BJ1854" s="15" t="str">
        <f t="shared" ca="1" si="428"/>
        <v>AT</v>
      </c>
      <c r="BK1854" s="15">
        <f t="shared" si="429"/>
        <v>105</v>
      </c>
      <c r="BL1854" s="15" t="str">
        <f t="shared" ca="1" si="430"/>
        <v>None</v>
      </c>
      <c r="BM1854" s="15">
        <f t="shared" si="431"/>
        <v>2</v>
      </c>
      <c r="BN1854" t="str">
        <f t="shared" si="432"/>
        <v>CHECK</v>
      </c>
      <c r="BO1854" t="str">
        <f t="shared" si="433"/>
        <v>CHECK</v>
      </c>
      <c r="BP1854" t="str">
        <f t="shared" si="434"/>
        <v>CHECK</v>
      </c>
    </row>
    <row r="1855" spans="2:68" hidden="1">
      <c r="B1855">
        <v>20250318</v>
      </c>
      <c r="C1855" t="s">
        <v>75</v>
      </c>
      <c r="D1855">
        <v>2330</v>
      </c>
      <c r="E1855">
        <v>6986</v>
      </c>
      <c r="H1855">
        <v>6963</v>
      </c>
      <c r="K1855">
        <v>6034</v>
      </c>
      <c r="L1855">
        <v>206</v>
      </c>
      <c r="M1855">
        <v>5851</v>
      </c>
      <c r="N1855" t="s">
        <v>53</v>
      </c>
      <c r="O1855" t="s">
        <v>51</v>
      </c>
      <c r="P1855" s="157">
        <f t="shared" si="420"/>
        <v>5828</v>
      </c>
      <c r="Q1855">
        <f t="shared" si="421"/>
        <v>23</v>
      </c>
      <c r="R1855" s="157" t="str">
        <f t="shared" si="422"/>
        <v>NA</v>
      </c>
      <c r="S1855" s="157" t="str">
        <f t="shared" si="423"/>
        <v>NA</v>
      </c>
      <c r="T1855" t="str">
        <f t="shared" si="424"/>
        <v>NA</v>
      </c>
      <c r="U1855">
        <f t="shared" si="425"/>
        <v>11496</v>
      </c>
      <c r="V1855">
        <f>MIN(IF(SUM(W1855,X1855,Y1855,AA1855,AB1855,AE1855,AD1855,AG1855,AH1855,AK1855,AJ1855,AN1855,AO1855,AQ1855,AR1855,AT1855,AU1855,AV1855,A1855,BB1855,AX1855,AY1855,AZ1855,BA1855,BD1855,BE1855)=0,0,1)+IF(O1855="Smoothing ramp",1,0)+IF(ISNUMBER(W1855),1,0)+IF(ISNUMBER(X1855),1,0)+IF(ISNUMBER(Y1855),1,0)+IF(ISNUMBER(#REF!),1,0)+IF(ISNUMBER(AA1855),1,0)+IF(ISNUMBER(AB1855),1,0)+IF(ISNUMBER(#REF!),1,0)+IF(ISNUMBER(AE1855),1,0)+IF(ISNUMBER(AD1855),1,0)+IF(ISNUMBER(AG1855),1,0)+IF(ISNUMBER(AH1855),1,0)+IF(ISNUMBER(AJ1855),1,0)+IF(ISNUMBER(AK1855),1,0)+IF(ISNUMBER(AN1855),1,0)+IF(ISNUMBER(AO1855),1,0)+IF(ISNUMBER(AQ1855),1,0)+IF(ISNUMBER(AR1855),1,0)+IF(ISNUMBER(AT1855),1,0)+IF(ISNUMBER(AU1855),1,0)+IF(ISNUMBER(AV1855),1,0)+IF(ISNUMBER(#REF!),1,0)+IF(ISNUMBER(AM1855),1,0)+IF(ISNUMBER(BB1855),1,0)+IF(ISNUMBER(AX1855),1,0)+IF(ISNUMBER(AY1855),1,0)+IF(ISNUMBER(AZ1855),1,0)+IF(ISNUMBER(BA1855),1,0)+IF(ISNUMBER(BD1855),1,0)+IF(ISNUMBER(BE1855),1,0),1)</f>
        <v>1</v>
      </c>
      <c r="W1855">
        <v>218</v>
      </c>
      <c r="X1855" t="s">
        <v>48</v>
      </c>
      <c r="Y1855" t="s">
        <v>48</v>
      </c>
      <c r="Z1855" t="s">
        <v>48</v>
      </c>
      <c r="AA1855">
        <v>120</v>
      </c>
      <c r="AB1855" t="s">
        <v>48</v>
      </c>
      <c r="AC1855" t="s">
        <v>48</v>
      </c>
      <c r="AD1855" t="s">
        <v>48</v>
      </c>
      <c r="AE1855" t="s">
        <v>48</v>
      </c>
      <c r="AF1855" t="s">
        <v>48</v>
      </c>
      <c r="AG1855" t="s">
        <v>48</v>
      </c>
      <c r="AH1855" t="s">
        <v>48</v>
      </c>
      <c r="AI1855" t="s">
        <v>48</v>
      </c>
      <c r="AJ1855" t="s">
        <v>48</v>
      </c>
      <c r="AK1855" t="s">
        <v>48</v>
      </c>
      <c r="AL1855" t="s">
        <v>48</v>
      </c>
      <c r="AN1855" t="s">
        <v>48</v>
      </c>
      <c r="AO1855" t="s">
        <v>48</v>
      </c>
      <c r="AP1855" t="s">
        <v>48</v>
      </c>
      <c r="AQ1855" t="s">
        <v>48</v>
      </c>
      <c r="AR1855" t="s">
        <v>48</v>
      </c>
      <c r="AT1855" t="s">
        <v>48</v>
      </c>
      <c r="AU1855" t="s">
        <v>48</v>
      </c>
      <c r="AV1855" t="s">
        <v>48</v>
      </c>
      <c r="AW1855" t="s">
        <v>48</v>
      </c>
      <c r="AX1855" t="s">
        <v>48</v>
      </c>
      <c r="AY1855" t="s">
        <v>48</v>
      </c>
      <c r="AZ1855" t="s">
        <v>48</v>
      </c>
      <c r="BA1855" t="s">
        <v>48</v>
      </c>
      <c r="BB1855" t="s">
        <v>48</v>
      </c>
      <c r="BC1855" t="s">
        <v>48</v>
      </c>
      <c r="BD1855" t="s">
        <v>48</v>
      </c>
      <c r="BE1855" t="s">
        <v>48</v>
      </c>
      <c r="BF1855" t="s">
        <v>48</v>
      </c>
      <c r="BG1855" s="15" t="e">
        <f ca="1">OFFSET($V$6,0,MATCH(BH1855,$X1855:$BF1855,0))</f>
        <v>#N/A</v>
      </c>
      <c r="BH1855" s="15">
        <f t="shared" si="426"/>
        <v>100000</v>
      </c>
      <c r="BI1855" s="15" t="e">
        <f t="shared" ca="1" si="427"/>
        <v>#N/A</v>
      </c>
      <c r="BJ1855" s="15" t="str">
        <f t="shared" ca="1" si="428"/>
        <v>AT</v>
      </c>
      <c r="BK1855" s="15">
        <f t="shared" si="429"/>
        <v>120</v>
      </c>
      <c r="BL1855" s="15" t="str">
        <f t="shared" ca="1" si="430"/>
        <v>None</v>
      </c>
      <c r="BM1855" s="15">
        <f t="shared" si="431"/>
        <v>2</v>
      </c>
      <c r="BN1855" t="str">
        <f t="shared" si="432"/>
        <v>CHECK</v>
      </c>
      <c r="BO1855" t="str">
        <f t="shared" si="433"/>
        <v>CHECK</v>
      </c>
      <c r="BP1855" t="str">
        <f t="shared" si="434"/>
        <v>CHECK</v>
      </c>
    </row>
    <row r="1856" spans="2:68" hidden="1">
      <c r="B1856">
        <v>20250319</v>
      </c>
      <c r="C1856" t="s">
        <v>75</v>
      </c>
      <c r="D1856">
        <v>30</v>
      </c>
      <c r="E1856">
        <v>7032</v>
      </c>
      <c r="H1856">
        <v>7012</v>
      </c>
      <c r="K1856">
        <v>4673</v>
      </c>
      <c r="L1856">
        <v>152</v>
      </c>
      <c r="M1856">
        <v>4541</v>
      </c>
      <c r="N1856" t="s">
        <v>53</v>
      </c>
      <c r="O1856" t="s">
        <v>51</v>
      </c>
      <c r="P1856" s="157">
        <f t="shared" si="420"/>
        <v>4521</v>
      </c>
      <c r="Q1856">
        <f t="shared" si="421"/>
        <v>20</v>
      </c>
      <c r="R1856" s="157" t="str">
        <f t="shared" si="422"/>
        <v>NA</v>
      </c>
      <c r="S1856" s="157" t="str">
        <f t="shared" si="423"/>
        <v>NA</v>
      </c>
      <c r="T1856" t="str">
        <f t="shared" si="424"/>
        <v>NA</v>
      </c>
      <c r="U1856">
        <f t="shared" si="425"/>
        <v>8930</v>
      </c>
      <c r="V1856">
        <f>MIN(IF(SUM(W1856,X1856,Y1856,AA1856,AB1856,AE1856,AD1856,AG1856,AH1856,AK1856,AJ1856,AN1856,AO1856,AQ1856,AR1856,AT1856,AU1856,AV1856,A1856,BB1856,AX1856,AY1856,AZ1856,BA1856,BD1856,BE1856)=0,0,1)+IF(O1856="Smoothing ramp",1,0)+IF(ISNUMBER(W1856),1,0)+IF(ISNUMBER(X1856),1,0)+IF(ISNUMBER(Y1856),1,0)+IF(ISNUMBER(#REF!),1,0)+IF(ISNUMBER(AA1856),1,0)+IF(ISNUMBER(AB1856),1,0)+IF(ISNUMBER(#REF!),1,0)+IF(ISNUMBER(AE1856),1,0)+IF(ISNUMBER(AD1856),1,0)+IF(ISNUMBER(AG1856),1,0)+IF(ISNUMBER(AH1856),1,0)+IF(ISNUMBER(AJ1856),1,0)+IF(ISNUMBER(AK1856),1,0)+IF(ISNUMBER(AN1856),1,0)+IF(ISNUMBER(AO1856),1,0)+IF(ISNUMBER(AQ1856),1,0)+IF(ISNUMBER(AR1856),1,0)+IF(ISNUMBER(AT1856),1,0)+IF(ISNUMBER(AU1856),1,0)+IF(ISNUMBER(AV1856),1,0)+IF(ISNUMBER(#REF!),1,0)+IF(ISNUMBER(AM1856),1,0)+IF(ISNUMBER(BB1856),1,0)+IF(ISNUMBER(AX1856),1,0)+IF(ISNUMBER(AY1856),1,0)+IF(ISNUMBER(AZ1856),1,0)+IF(ISNUMBER(BA1856),1,0)+IF(ISNUMBER(BD1856),1,0)+IF(ISNUMBER(BE1856),1,0),1)</f>
        <v>1</v>
      </c>
      <c r="W1856" t="s">
        <v>48</v>
      </c>
      <c r="X1856" t="s">
        <v>48</v>
      </c>
      <c r="Y1856" t="s">
        <v>48</v>
      </c>
      <c r="Z1856" t="s">
        <v>48</v>
      </c>
      <c r="AA1856" t="s">
        <v>48</v>
      </c>
      <c r="AB1856" t="s">
        <v>48</v>
      </c>
      <c r="AC1856" t="s">
        <v>48</v>
      </c>
      <c r="AD1856" t="s">
        <v>48</v>
      </c>
      <c r="AE1856">
        <v>6762</v>
      </c>
      <c r="AF1856" t="s">
        <v>66</v>
      </c>
      <c r="AG1856" t="s">
        <v>48</v>
      </c>
      <c r="AH1856" t="s">
        <v>48</v>
      </c>
      <c r="AI1856" t="s">
        <v>48</v>
      </c>
      <c r="AJ1856" t="s">
        <v>48</v>
      </c>
      <c r="AK1856" t="s">
        <v>48</v>
      </c>
      <c r="AL1856" t="s">
        <v>48</v>
      </c>
      <c r="AN1856" t="s">
        <v>48</v>
      </c>
      <c r="AO1856" t="s">
        <v>48</v>
      </c>
      <c r="AP1856" t="s">
        <v>48</v>
      </c>
      <c r="AQ1856" t="s">
        <v>48</v>
      </c>
      <c r="AR1856" t="s">
        <v>48</v>
      </c>
      <c r="AT1856" t="s">
        <v>48</v>
      </c>
      <c r="AU1856" t="s">
        <v>48</v>
      </c>
      <c r="AV1856" t="s">
        <v>48</v>
      </c>
      <c r="AW1856" t="s">
        <v>48</v>
      </c>
      <c r="AX1856" t="s">
        <v>48</v>
      </c>
      <c r="AY1856" t="s">
        <v>48</v>
      </c>
      <c r="AZ1856" t="s">
        <v>48</v>
      </c>
      <c r="BA1856" t="s">
        <v>48</v>
      </c>
      <c r="BB1856" t="s">
        <v>48</v>
      </c>
      <c r="BC1856" t="s">
        <v>48</v>
      </c>
      <c r="BD1856" t="s">
        <v>48</v>
      </c>
      <c r="BE1856" t="s">
        <v>48</v>
      </c>
      <c r="BF1856" t="s">
        <v>48</v>
      </c>
      <c r="BG1856" s="15" t="str">
        <f ca="1">OFFSET($V$6,0,MATCH(BH1856,$X1856:$BF1856,0))</f>
        <v>CH</v>
      </c>
      <c r="BH1856" s="15">
        <f t="shared" si="426"/>
        <v>6762</v>
      </c>
      <c r="BI1856" s="15" t="str">
        <f t="shared" ca="1" si="427"/>
        <v>Reduction due to missing redispatch potential</v>
      </c>
      <c r="BJ1856" s="15" t="e">
        <f t="shared" ca="1" si="428"/>
        <v>#N/A</v>
      </c>
      <c r="BK1856" s="15">
        <f t="shared" si="429"/>
        <v>100000</v>
      </c>
      <c r="BL1856" s="15" t="e">
        <f t="shared" ca="1" si="430"/>
        <v>#N/A</v>
      </c>
      <c r="BM1856" s="15">
        <f t="shared" si="431"/>
        <v>0</v>
      </c>
      <c r="BN1856" t="str">
        <f t="shared" ca="1" si="432"/>
        <v>CH</v>
      </c>
      <c r="BO1856">
        <f t="shared" si="433"/>
        <v>6762</v>
      </c>
      <c r="BP1856" t="str">
        <f t="shared" ca="1" si="434"/>
        <v>Reduction due to missing redispatch potential</v>
      </c>
    </row>
    <row r="1857" spans="2:68" hidden="1">
      <c r="B1857">
        <v>20250319</v>
      </c>
      <c r="C1857" t="s">
        <v>75</v>
      </c>
      <c r="D1857">
        <v>130</v>
      </c>
      <c r="E1857">
        <v>7032</v>
      </c>
      <c r="H1857">
        <v>7012</v>
      </c>
      <c r="K1857">
        <v>4673</v>
      </c>
      <c r="L1857">
        <v>152</v>
      </c>
      <c r="M1857">
        <v>4541</v>
      </c>
      <c r="N1857" t="s">
        <v>53</v>
      </c>
      <c r="O1857" t="s">
        <v>51</v>
      </c>
      <c r="P1857" s="157">
        <f t="shared" si="420"/>
        <v>4521</v>
      </c>
      <c r="Q1857">
        <f t="shared" si="421"/>
        <v>20</v>
      </c>
      <c r="R1857" s="157" t="str">
        <f t="shared" si="422"/>
        <v>NA</v>
      </c>
      <c r="S1857" s="157" t="str">
        <f t="shared" si="423"/>
        <v>NA</v>
      </c>
      <c r="T1857" t="str">
        <f t="shared" si="424"/>
        <v>NA</v>
      </c>
      <c r="U1857">
        <f t="shared" si="425"/>
        <v>8930</v>
      </c>
      <c r="V1857">
        <f>MIN(IF(SUM(W1857,X1857,Y1857,AA1857,AB1857,AE1857,AD1857,AG1857,AH1857,AK1857,AJ1857,AN1857,AO1857,AQ1857,AR1857,AT1857,AU1857,AV1857,A1857,BB1857,AX1857,AY1857,AZ1857,BA1857,BD1857,BE1857)=0,0,1)+IF(O1857="Smoothing ramp",1,0)+IF(ISNUMBER(W1857),1,0)+IF(ISNUMBER(X1857),1,0)+IF(ISNUMBER(Y1857),1,0)+IF(ISNUMBER(#REF!),1,0)+IF(ISNUMBER(AA1857),1,0)+IF(ISNUMBER(AB1857),1,0)+IF(ISNUMBER(#REF!),1,0)+IF(ISNUMBER(AE1857),1,0)+IF(ISNUMBER(AD1857),1,0)+IF(ISNUMBER(AG1857),1,0)+IF(ISNUMBER(AH1857),1,0)+IF(ISNUMBER(AJ1857),1,0)+IF(ISNUMBER(AK1857),1,0)+IF(ISNUMBER(AN1857),1,0)+IF(ISNUMBER(AO1857),1,0)+IF(ISNUMBER(AQ1857),1,0)+IF(ISNUMBER(AR1857),1,0)+IF(ISNUMBER(AT1857),1,0)+IF(ISNUMBER(AU1857),1,0)+IF(ISNUMBER(AV1857),1,0)+IF(ISNUMBER(#REF!),1,0)+IF(ISNUMBER(AM1857),1,0)+IF(ISNUMBER(BB1857),1,0)+IF(ISNUMBER(AX1857),1,0)+IF(ISNUMBER(AY1857),1,0)+IF(ISNUMBER(AZ1857),1,0)+IF(ISNUMBER(BA1857),1,0)+IF(ISNUMBER(BD1857),1,0)+IF(ISNUMBER(BE1857),1,0),1)</f>
        <v>1</v>
      </c>
      <c r="W1857" t="s">
        <v>48</v>
      </c>
      <c r="X1857" t="s">
        <v>48</v>
      </c>
      <c r="Y1857" t="s">
        <v>48</v>
      </c>
      <c r="Z1857" t="s">
        <v>48</v>
      </c>
      <c r="AA1857" t="s">
        <v>48</v>
      </c>
      <c r="AB1857" t="s">
        <v>48</v>
      </c>
      <c r="AC1857" t="s">
        <v>48</v>
      </c>
      <c r="AD1857" t="s">
        <v>48</v>
      </c>
      <c r="AE1857">
        <v>6762</v>
      </c>
      <c r="AF1857" t="s">
        <v>66</v>
      </c>
      <c r="AG1857" t="s">
        <v>48</v>
      </c>
      <c r="AH1857" t="s">
        <v>48</v>
      </c>
      <c r="AI1857" t="s">
        <v>48</v>
      </c>
      <c r="AJ1857" t="s">
        <v>48</v>
      </c>
      <c r="AK1857" t="s">
        <v>48</v>
      </c>
      <c r="AL1857" t="s">
        <v>48</v>
      </c>
      <c r="AN1857" t="s">
        <v>48</v>
      </c>
      <c r="AO1857" t="s">
        <v>48</v>
      </c>
      <c r="AP1857" t="s">
        <v>48</v>
      </c>
      <c r="AQ1857" t="s">
        <v>48</v>
      </c>
      <c r="AR1857" t="s">
        <v>48</v>
      </c>
      <c r="AT1857" t="s">
        <v>48</v>
      </c>
      <c r="AU1857" t="s">
        <v>48</v>
      </c>
      <c r="AV1857" t="s">
        <v>48</v>
      </c>
      <c r="AW1857" t="s">
        <v>48</v>
      </c>
      <c r="AX1857" t="s">
        <v>48</v>
      </c>
      <c r="AY1857" t="s">
        <v>48</v>
      </c>
      <c r="AZ1857" t="s">
        <v>48</v>
      </c>
      <c r="BA1857" t="s">
        <v>48</v>
      </c>
      <c r="BB1857" t="s">
        <v>48</v>
      </c>
      <c r="BC1857" t="s">
        <v>48</v>
      </c>
      <c r="BD1857" t="s">
        <v>48</v>
      </c>
      <c r="BE1857" t="s">
        <v>48</v>
      </c>
      <c r="BF1857" t="s">
        <v>48</v>
      </c>
      <c r="BG1857" s="15" t="str">
        <f ca="1">OFFSET($V$6,0,MATCH(BH1857,$X1857:$BF1857,0))</f>
        <v>CH</v>
      </c>
      <c r="BH1857" s="15">
        <f t="shared" si="426"/>
        <v>6762</v>
      </c>
      <c r="BI1857" s="15" t="str">
        <f t="shared" ca="1" si="427"/>
        <v>Reduction due to missing redispatch potential</v>
      </c>
      <c r="BJ1857" s="15" t="e">
        <f t="shared" ca="1" si="428"/>
        <v>#N/A</v>
      </c>
      <c r="BK1857" s="15">
        <f t="shared" si="429"/>
        <v>100000</v>
      </c>
      <c r="BL1857" s="15" t="e">
        <f t="shared" ca="1" si="430"/>
        <v>#N/A</v>
      </c>
      <c r="BM1857" s="15">
        <f t="shared" si="431"/>
        <v>0</v>
      </c>
      <c r="BN1857" t="str">
        <f t="shared" ca="1" si="432"/>
        <v>CH</v>
      </c>
      <c r="BO1857">
        <f t="shared" si="433"/>
        <v>6762</v>
      </c>
      <c r="BP1857" t="str">
        <f t="shared" ca="1" si="434"/>
        <v>Reduction due to missing redispatch potential</v>
      </c>
    </row>
    <row r="1858" spans="2:68" hidden="1">
      <c r="B1858">
        <v>20250319</v>
      </c>
      <c r="C1858" t="s">
        <v>75</v>
      </c>
      <c r="D1858">
        <v>230</v>
      </c>
      <c r="E1858">
        <v>7032</v>
      </c>
      <c r="H1858">
        <v>7012</v>
      </c>
      <c r="K1858">
        <v>4673</v>
      </c>
      <c r="L1858">
        <v>152</v>
      </c>
      <c r="M1858">
        <v>4541</v>
      </c>
      <c r="N1858" t="s">
        <v>53</v>
      </c>
      <c r="O1858" t="s">
        <v>51</v>
      </c>
      <c r="P1858" s="157">
        <f t="shared" si="420"/>
        <v>4521</v>
      </c>
      <c r="Q1858">
        <f t="shared" si="421"/>
        <v>20</v>
      </c>
      <c r="R1858" s="157" t="str">
        <f t="shared" si="422"/>
        <v>NA</v>
      </c>
      <c r="S1858" s="157" t="str">
        <f t="shared" si="423"/>
        <v>NA</v>
      </c>
      <c r="T1858" t="str">
        <f t="shared" si="424"/>
        <v>NA</v>
      </c>
      <c r="U1858">
        <f t="shared" si="425"/>
        <v>8930</v>
      </c>
      <c r="V1858">
        <f>MIN(IF(SUM(W1858,X1858,Y1858,AA1858,AB1858,AE1858,AD1858,AG1858,AH1858,AK1858,AJ1858,AN1858,AO1858,AQ1858,AR1858,AT1858,AU1858,AV1858,A1858,BB1858,AX1858,AY1858,AZ1858,BA1858,BD1858,BE1858)=0,0,1)+IF(O1858="Smoothing ramp",1,0)+IF(ISNUMBER(W1858),1,0)+IF(ISNUMBER(X1858),1,0)+IF(ISNUMBER(Y1858),1,0)+IF(ISNUMBER(#REF!),1,0)+IF(ISNUMBER(AA1858),1,0)+IF(ISNUMBER(AB1858),1,0)+IF(ISNUMBER(#REF!),1,0)+IF(ISNUMBER(AE1858),1,0)+IF(ISNUMBER(AD1858),1,0)+IF(ISNUMBER(AG1858),1,0)+IF(ISNUMBER(AH1858),1,0)+IF(ISNUMBER(AJ1858),1,0)+IF(ISNUMBER(AK1858),1,0)+IF(ISNUMBER(AN1858),1,0)+IF(ISNUMBER(AO1858),1,0)+IF(ISNUMBER(AQ1858),1,0)+IF(ISNUMBER(AR1858),1,0)+IF(ISNUMBER(AT1858),1,0)+IF(ISNUMBER(AU1858),1,0)+IF(ISNUMBER(AV1858),1,0)+IF(ISNUMBER(#REF!),1,0)+IF(ISNUMBER(AM1858),1,0)+IF(ISNUMBER(BB1858),1,0)+IF(ISNUMBER(AX1858),1,0)+IF(ISNUMBER(AY1858),1,0)+IF(ISNUMBER(AZ1858),1,0)+IF(ISNUMBER(BA1858),1,0)+IF(ISNUMBER(BD1858),1,0)+IF(ISNUMBER(BE1858),1,0),1)</f>
        <v>1</v>
      </c>
      <c r="W1858" t="s">
        <v>48</v>
      </c>
      <c r="X1858" t="s">
        <v>48</v>
      </c>
      <c r="Y1858" t="s">
        <v>48</v>
      </c>
      <c r="Z1858" t="s">
        <v>48</v>
      </c>
      <c r="AA1858" t="s">
        <v>48</v>
      </c>
      <c r="AB1858" t="s">
        <v>48</v>
      </c>
      <c r="AC1858" t="s">
        <v>48</v>
      </c>
      <c r="AD1858" t="s">
        <v>48</v>
      </c>
      <c r="AE1858">
        <v>6762</v>
      </c>
      <c r="AF1858" t="s">
        <v>66</v>
      </c>
      <c r="AG1858" t="s">
        <v>48</v>
      </c>
      <c r="AH1858" t="s">
        <v>48</v>
      </c>
      <c r="AI1858" t="s">
        <v>48</v>
      </c>
      <c r="AJ1858" t="s">
        <v>48</v>
      </c>
      <c r="AK1858" t="s">
        <v>48</v>
      </c>
      <c r="AL1858" t="s">
        <v>48</v>
      </c>
      <c r="AN1858" t="s">
        <v>48</v>
      </c>
      <c r="AO1858" t="s">
        <v>48</v>
      </c>
      <c r="AP1858" t="s">
        <v>48</v>
      </c>
      <c r="AQ1858" t="s">
        <v>48</v>
      </c>
      <c r="AR1858" t="s">
        <v>48</v>
      </c>
      <c r="AT1858" t="s">
        <v>48</v>
      </c>
      <c r="AU1858" t="s">
        <v>48</v>
      </c>
      <c r="AV1858" t="s">
        <v>48</v>
      </c>
      <c r="AW1858" t="s">
        <v>48</v>
      </c>
      <c r="AX1858" t="s">
        <v>48</v>
      </c>
      <c r="AY1858" t="s">
        <v>48</v>
      </c>
      <c r="AZ1858" t="s">
        <v>48</v>
      </c>
      <c r="BA1858" t="s">
        <v>48</v>
      </c>
      <c r="BB1858" t="s">
        <v>48</v>
      </c>
      <c r="BC1858" t="s">
        <v>48</v>
      </c>
      <c r="BD1858" t="s">
        <v>48</v>
      </c>
      <c r="BE1858" t="s">
        <v>48</v>
      </c>
      <c r="BF1858" t="s">
        <v>48</v>
      </c>
      <c r="BG1858" s="15" t="str">
        <f ca="1">OFFSET($V$6,0,MATCH(BH1858,$X1858:$BF1858,0))</f>
        <v>CH</v>
      </c>
      <c r="BH1858" s="15">
        <f t="shared" si="426"/>
        <v>6762</v>
      </c>
      <c r="BI1858" s="15" t="str">
        <f t="shared" ca="1" si="427"/>
        <v>Reduction due to missing redispatch potential</v>
      </c>
      <c r="BJ1858" s="15" t="e">
        <f t="shared" ca="1" si="428"/>
        <v>#N/A</v>
      </c>
      <c r="BK1858" s="15">
        <f t="shared" si="429"/>
        <v>100000</v>
      </c>
      <c r="BL1858" s="15" t="e">
        <f t="shared" ca="1" si="430"/>
        <v>#N/A</v>
      </c>
      <c r="BM1858" s="15">
        <f t="shared" si="431"/>
        <v>0</v>
      </c>
      <c r="BN1858" t="str">
        <f t="shared" ca="1" si="432"/>
        <v>CH</v>
      </c>
      <c r="BO1858">
        <f t="shared" si="433"/>
        <v>6762</v>
      </c>
      <c r="BP1858" t="str">
        <f t="shared" ca="1" si="434"/>
        <v>Reduction due to missing redispatch potential</v>
      </c>
    </row>
    <row r="1859" spans="2:68" hidden="1">
      <c r="B1859">
        <v>20250319</v>
      </c>
      <c r="C1859" t="s">
        <v>75</v>
      </c>
      <c r="D1859">
        <v>330</v>
      </c>
      <c r="E1859">
        <v>7036</v>
      </c>
      <c r="H1859">
        <v>7017</v>
      </c>
      <c r="K1859">
        <v>4414</v>
      </c>
      <c r="L1859">
        <v>156</v>
      </c>
      <c r="M1859">
        <v>4277</v>
      </c>
      <c r="N1859" t="s">
        <v>53</v>
      </c>
      <c r="O1859" t="s">
        <v>51</v>
      </c>
      <c r="P1859" s="157">
        <f t="shared" si="420"/>
        <v>4258</v>
      </c>
      <c r="Q1859">
        <f t="shared" si="421"/>
        <v>19</v>
      </c>
      <c r="R1859" s="157" t="str">
        <f t="shared" si="422"/>
        <v>NA</v>
      </c>
      <c r="S1859" s="157" t="str">
        <f t="shared" si="423"/>
        <v>NA</v>
      </c>
      <c r="T1859" t="str">
        <f t="shared" si="424"/>
        <v>NA</v>
      </c>
      <c r="U1859">
        <f t="shared" si="425"/>
        <v>8398</v>
      </c>
      <c r="V1859">
        <f>MIN(IF(SUM(W1859,X1859,Y1859,AA1859,AB1859,AE1859,AD1859,AG1859,AH1859,AK1859,AJ1859,AN1859,AO1859,AQ1859,AR1859,AT1859,AU1859,AV1859,A1859,BB1859,AX1859,AY1859,AZ1859,BA1859,BD1859,BE1859)=0,0,1)+IF(O1859="Smoothing ramp",1,0)+IF(ISNUMBER(W1859),1,0)+IF(ISNUMBER(X1859),1,0)+IF(ISNUMBER(Y1859),1,0)+IF(ISNUMBER(#REF!),1,0)+IF(ISNUMBER(AA1859),1,0)+IF(ISNUMBER(AB1859),1,0)+IF(ISNUMBER(#REF!),1,0)+IF(ISNUMBER(AE1859),1,0)+IF(ISNUMBER(AD1859),1,0)+IF(ISNUMBER(AG1859),1,0)+IF(ISNUMBER(AH1859),1,0)+IF(ISNUMBER(AJ1859),1,0)+IF(ISNUMBER(AK1859),1,0)+IF(ISNUMBER(AN1859),1,0)+IF(ISNUMBER(AO1859),1,0)+IF(ISNUMBER(AQ1859),1,0)+IF(ISNUMBER(AR1859),1,0)+IF(ISNUMBER(AT1859),1,0)+IF(ISNUMBER(AU1859),1,0)+IF(ISNUMBER(AV1859),1,0)+IF(ISNUMBER(#REF!),1,0)+IF(ISNUMBER(AM1859),1,0)+IF(ISNUMBER(BB1859),1,0)+IF(ISNUMBER(AX1859),1,0)+IF(ISNUMBER(AY1859),1,0)+IF(ISNUMBER(AZ1859),1,0)+IF(ISNUMBER(BA1859),1,0)+IF(ISNUMBER(BD1859),1,0)+IF(ISNUMBER(BE1859),1,0),1)</f>
        <v>1</v>
      </c>
      <c r="W1859" t="s">
        <v>48</v>
      </c>
      <c r="X1859" t="s">
        <v>48</v>
      </c>
      <c r="Y1859" t="s">
        <v>48</v>
      </c>
      <c r="Z1859" t="s">
        <v>48</v>
      </c>
      <c r="AA1859" t="s">
        <v>48</v>
      </c>
      <c r="AB1859" t="s">
        <v>48</v>
      </c>
      <c r="AC1859" t="s">
        <v>48</v>
      </c>
      <c r="AD1859" t="s">
        <v>48</v>
      </c>
      <c r="AE1859">
        <v>6767</v>
      </c>
      <c r="AF1859" t="s">
        <v>66</v>
      </c>
      <c r="AG1859" t="s">
        <v>48</v>
      </c>
      <c r="AH1859" t="s">
        <v>48</v>
      </c>
      <c r="AI1859" t="s">
        <v>48</v>
      </c>
      <c r="AJ1859" t="s">
        <v>48</v>
      </c>
      <c r="AK1859" t="s">
        <v>48</v>
      </c>
      <c r="AL1859" t="s">
        <v>48</v>
      </c>
      <c r="AN1859" t="s">
        <v>48</v>
      </c>
      <c r="AO1859" t="s">
        <v>48</v>
      </c>
      <c r="AP1859" t="s">
        <v>48</v>
      </c>
      <c r="AQ1859" t="s">
        <v>48</v>
      </c>
      <c r="AR1859" t="s">
        <v>48</v>
      </c>
      <c r="AT1859" t="s">
        <v>48</v>
      </c>
      <c r="AU1859" t="s">
        <v>48</v>
      </c>
      <c r="AV1859" t="s">
        <v>48</v>
      </c>
      <c r="AW1859" t="s">
        <v>48</v>
      </c>
      <c r="AX1859" t="s">
        <v>48</v>
      </c>
      <c r="AY1859" t="s">
        <v>48</v>
      </c>
      <c r="AZ1859" t="s">
        <v>48</v>
      </c>
      <c r="BA1859" t="s">
        <v>48</v>
      </c>
      <c r="BB1859" t="s">
        <v>48</v>
      </c>
      <c r="BC1859" t="s">
        <v>48</v>
      </c>
      <c r="BD1859" t="s">
        <v>48</v>
      </c>
      <c r="BE1859" t="s">
        <v>48</v>
      </c>
      <c r="BF1859" t="s">
        <v>48</v>
      </c>
      <c r="BG1859" s="15" t="str">
        <f ca="1">OFFSET($V$6,0,MATCH(BH1859,$X1859:$BF1859,0))</f>
        <v>CH</v>
      </c>
      <c r="BH1859" s="15">
        <f t="shared" si="426"/>
        <v>6767</v>
      </c>
      <c r="BI1859" s="15" t="str">
        <f t="shared" ca="1" si="427"/>
        <v>Reduction due to missing redispatch potential</v>
      </c>
      <c r="BJ1859" s="15" t="e">
        <f t="shared" ca="1" si="428"/>
        <v>#N/A</v>
      </c>
      <c r="BK1859" s="15">
        <f t="shared" si="429"/>
        <v>100000</v>
      </c>
      <c r="BL1859" s="15" t="e">
        <f t="shared" ca="1" si="430"/>
        <v>#N/A</v>
      </c>
      <c r="BM1859" s="15">
        <f t="shared" si="431"/>
        <v>0</v>
      </c>
      <c r="BN1859" t="str">
        <f t="shared" ca="1" si="432"/>
        <v>CH</v>
      </c>
      <c r="BO1859">
        <f t="shared" si="433"/>
        <v>6767</v>
      </c>
      <c r="BP1859" t="str">
        <f t="shared" ca="1" si="434"/>
        <v>Reduction due to missing redispatch potential</v>
      </c>
    </row>
    <row r="1860" spans="2:68" hidden="1">
      <c r="B1860">
        <v>20250319</v>
      </c>
      <c r="C1860" t="s">
        <v>75</v>
      </c>
      <c r="D1860">
        <v>430</v>
      </c>
      <c r="E1860">
        <v>7036</v>
      </c>
      <c r="H1860">
        <v>7017</v>
      </c>
      <c r="K1860">
        <v>4414</v>
      </c>
      <c r="L1860">
        <v>156</v>
      </c>
      <c r="M1860">
        <v>4277</v>
      </c>
      <c r="N1860" t="s">
        <v>53</v>
      </c>
      <c r="O1860" t="s">
        <v>51</v>
      </c>
      <c r="P1860" s="157">
        <f t="shared" si="420"/>
        <v>4258</v>
      </c>
      <c r="Q1860">
        <f t="shared" si="421"/>
        <v>19</v>
      </c>
      <c r="R1860" s="157" t="str">
        <f t="shared" si="422"/>
        <v>NA</v>
      </c>
      <c r="S1860" s="157" t="str">
        <f t="shared" si="423"/>
        <v>NA</v>
      </c>
      <c r="T1860" t="str">
        <f t="shared" si="424"/>
        <v>NA</v>
      </c>
      <c r="U1860">
        <f t="shared" si="425"/>
        <v>8398</v>
      </c>
      <c r="V1860">
        <f>MIN(IF(SUM(W1860,X1860,Y1860,AA1860,AB1860,AE1860,AD1860,AG1860,AH1860,AK1860,AJ1860,AN1860,AO1860,AQ1860,AR1860,AT1860,AU1860,AV1860,A1860,BB1860,AX1860,AY1860,AZ1860,BA1860,BD1860,BE1860)=0,0,1)+IF(O1860="Smoothing ramp",1,0)+IF(ISNUMBER(W1860),1,0)+IF(ISNUMBER(X1860),1,0)+IF(ISNUMBER(Y1860),1,0)+IF(ISNUMBER(#REF!),1,0)+IF(ISNUMBER(AA1860),1,0)+IF(ISNUMBER(AB1860),1,0)+IF(ISNUMBER(#REF!),1,0)+IF(ISNUMBER(AE1860),1,0)+IF(ISNUMBER(AD1860),1,0)+IF(ISNUMBER(AG1860),1,0)+IF(ISNUMBER(AH1860),1,0)+IF(ISNUMBER(AJ1860),1,0)+IF(ISNUMBER(AK1860),1,0)+IF(ISNUMBER(AN1860),1,0)+IF(ISNUMBER(AO1860),1,0)+IF(ISNUMBER(AQ1860),1,0)+IF(ISNUMBER(AR1860),1,0)+IF(ISNUMBER(AT1860),1,0)+IF(ISNUMBER(AU1860),1,0)+IF(ISNUMBER(AV1860),1,0)+IF(ISNUMBER(#REF!),1,0)+IF(ISNUMBER(AM1860),1,0)+IF(ISNUMBER(BB1860),1,0)+IF(ISNUMBER(AX1860),1,0)+IF(ISNUMBER(AY1860),1,0)+IF(ISNUMBER(AZ1860),1,0)+IF(ISNUMBER(BA1860),1,0)+IF(ISNUMBER(BD1860),1,0)+IF(ISNUMBER(BE1860),1,0),1)</f>
        <v>1</v>
      </c>
      <c r="W1860" t="s">
        <v>48</v>
      </c>
      <c r="X1860" t="s">
        <v>48</v>
      </c>
      <c r="Y1860" t="s">
        <v>48</v>
      </c>
      <c r="Z1860" t="s">
        <v>48</v>
      </c>
      <c r="AA1860" t="s">
        <v>48</v>
      </c>
      <c r="AB1860" t="s">
        <v>48</v>
      </c>
      <c r="AC1860" t="s">
        <v>48</v>
      </c>
      <c r="AD1860" t="s">
        <v>48</v>
      </c>
      <c r="AE1860">
        <v>6767</v>
      </c>
      <c r="AF1860" t="s">
        <v>66</v>
      </c>
      <c r="AG1860" t="s">
        <v>48</v>
      </c>
      <c r="AH1860" t="s">
        <v>48</v>
      </c>
      <c r="AI1860" t="s">
        <v>48</v>
      </c>
      <c r="AJ1860" t="s">
        <v>48</v>
      </c>
      <c r="AK1860" t="s">
        <v>48</v>
      </c>
      <c r="AL1860" t="s">
        <v>48</v>
      </c>
      <c r="AN1860" t="s">
        <v>48</v>
      </c>
      <c r="AO1860" t="s">
        <v>48</v>
      </c>
      <c r="AP1860" t="s">
        <v>48</v>
      </c>
      <c r="AQ1860" t="s">
        <v>48</v>
      </c>
      <c r="AR1860" t="s">
        <v>48</v>
      </c>
      <c r="AT1860" t="s">
        <v>48</v>
      </c>
      <c r="AU1860" t="s">
        <v>48</v>
      </c>
      <c r="AV1860" t="s">
        <v>48</v>
      </c>
      <c r="AW1860" t="s">
        <v>48</v>
      </c>
      <c r="AX1860" t="s">
        <v>48</v>
      </c>
      <c r="AY1860" t="s">
        <v>48</v>
      </c>
      <c r="AZ1860" t="s">
        <v>48</v>
      </c>
      <c r="BA1860" t="s">
        <v>48</v>
      </c>
      <c r="BB1860" t="s">
        <v>48</v>
      </c>
      <c r="BC1860" t="s">
        <v>48</v>
      </c>
      <c r="BD1860" t="s">
        <v>48</v>
      </c>
      <c r="BE1860" t="s">
        <v>48</v>
      </c>
      <c r="BF1860" t="s">
        <v>48</v>
      </c>
      <c r="BG1860" s="15" t="str">
        <f ca="1">OFFSET($V$6,0,MATCH(BH1860,$X1860:$BF1860,0))</f>
        <v>CH</v>
      </c>
      <c r="BH1860" s="15">
        <f t="shared" si="426"/>
        <v>6767</v>
      </c>
      <c r="BI1860" s="15" t="str">
        <f t="shared" ca="1" si="427"/>
        <v>Reduction due to missing redispatch potential</v>
      </c>
      <c r="BJ1860" s="15" t="e">
        <f t="shared" ca="1" si="428"/>
        <v>#N/A</v>
      </c>
      <c r="BK1860" s="15">
        <f t="shared" si="429"/>
        <v>100000</v>
      </c>
      <c r="BL1860" s="15" t="e">
        <f t="shared" ca="1" si="430"/>
        <v>#N/A</v>
      </c>
      <c r="BM1860" s="15">
        <f t="shared" si="431"/>
        <v>0</v>
      </c>
      <c r="BN1860" t="str">
        <f t="shared" ca="1" si="432"/>
        <v>CH</v>
      </c>
      <c r="BO1860">
        <f t="shared" si="433"/>
        <v>6767</v>
      </c>
      <c r="BP1860" t="str">
        <f t="shared" ca="1" si="434"/>
        <v>Reduction due to missing redispatch potential</v>
      </c>
    </row>
    <row r="1861" spans="2:68" hidden="1">
      <c r="B1861">
        <v>20250319</v>
      </c>
      <c r="C1861" t="s">
        <v>75</v>
      </c>
      <c r="D1861">
        <v>530</v>
      </c>
      <c r="E1861">
        <v>7036</v>
      </c>
      <c r="H1861">
        <v>7017</v>
      </c>
      <c r="K1861">
        <v>4414</v>
      </c>
      <c r="L1861">
        <v>156</v>
      </c>
      <c r="M1861">
        <v>4277</v>
      </c>
      <c r="N1861" t="s">
        <v>53</v>
      </c>
      <c r="O1861" t="s">
        <v>51</v>
      </c>
      <c r="P1861" s="157">
        <f t="shared" si="420"/>
        <v>4258</v>
      </c>
      <c r="Q1861">
        <f t="shared" si="421"/>
        <v>19</v>
      </c>
      <c r="R1861" s="157" t="str">
        <f t="shared" si="422"/>
        <v>NA</v>
      </c>
      <c r="S1861" s="157" t="str">
        <f t="shared" si="423"/>
        <v>NA</v>
      </c>
      <c r="T1861" t="str">
        <f t="shared" si="424"/>
        <v>NA</v>
      </c>
      <c r="U1861">
        <f t="shared" si="425"/>
        <v>8398</v>
      </c>
      <c r="V1861">
        <f>MIN(IF(SUM(W1861,X1861,Y1861,AA1861,AB1861,AE1861,AD1861,AG1861,AH1861,AK1861,AJ1861,AN1861,AO1861,AQ1861,AR1861,AT1861,AU1861,AV1861,A1861,BB1861,AX1861,AY1861,AZ1861,BA1861,BD1861,BE1861)=0,0,1)+IF(O1861="Smoothing ramp",1,0)+IF(ISNUMBER(W1861),1,0)+IF(ISNUMBER(X1861),1,0)+IF(ISNUMBER(Y1861),1,0)+IF(ISNUMBER(#REF!),1,0)+IF(ISNUMBER(AA1861),1,0)+IF(ISNUMBER(AB1861),1,0)+IF(ISNUMBER(#REF!),1,0)+IF(ISNUMBER(AE1861),1,0)+IF(ISNUMBER(AD1861),1,0)+IF(ISNUMBER(AG1861),1,0)+IF(ISNUMBER(AH1861),1,0)+IF(ISNUMBER(AJ1861),1,0)+IF(ISNUMBER(AK1861),1,0)+IF(ISNUMBER(AN1861),1,0)+IF(ISNUMBER(AO1861),1,0)+IF(ISNUMBER(AQ1861),1,0)+IF(ISNUMBER(AR1861),1,0)+IF(ISNUMBER(AT1861),1,0)+IF(ISNUMBER(AU1861),1,0)+IF(ISNUMBER(AV1861),1,0)+IF(ISNUMBER(#REF!),1,0)+IF(ISNUMBER(AM1861),1,0)+IF(ISNUMBER(BB1861),1,0)+IF(ISNUMBER(AX1861),1,0)+IF(ISNUMBER(AY1861),1,0)+IF(ISNUMBER(AZ1861),1,0)+IF(ISNUMBER(BA1861),1,0)+IF(ISNUMBER(BD1861),1,0)+IF(ISNUMBER(BE1861),1,0),1)</f>
        <v>1</v>
      </c>
      <c r="W1861" t="s">
        <v>48</v>
      </c>
      <c r="X1861" t="s">
        <v>48</v>
      </c>
      <c r="Y1861" t="s">
        <v>48</v>
      </c>
      <c r="Z1861" t="s">
        <v>48</v>
      </c>
      <c r="AA1861" t="s">
        <v>48</v>
      </c>
      <c r="AB1861" t="s">
        <v>48</v>
      </c>
      <c r="AC1861" t="s">
        <v>48</v>
      </c>
      <c r="AD1861" t="s">
        <v>48</v>
      </c>
      <c r="AE1861">
        <v>6767</v>
      </c>
      <c r="AF1861" t="s">
        <v>66</v>
      </c>
      <c r="AG1861" t="s">
        <v>48</v>
      </c>
      <c r="AH1861" t="s">
        <v>48</v>
      </c>
      <c r="AI1861" t="s">
        <v>48</v>
      </c>
      <c r="AJ1861" t="s">
        <v>48</v>
      </c>
      <c r="AK1861" t="s">
        <v>48</v>
      </c>
      <c r="AL1861" t="s">
        <v>48</v>
      </c>
      <c r="AN1861" t="s">
        <v>48</v>
      </c>
      <c r="AO1861" t="s">
        <v>48</v>
      </c>
      <c r="AP1861" t="s">
        <v>48</v>
      </c>
      <c r="AQ1861" t="s">
        <v>48</v>
      </c>
      <c r="AR1861" t="s">
        <v>48</v>
      </c>
      <c r="AT1861" t="s">
        <v>48</v>
      </c>
      <c r="AU1861" t="s">
        <v>48</v>
      </c>
      <c r="AV1861" t="s">
        <v>48</v>
      </c>
      <c r="AW1861" t="s">
        <v>48</v>
      </c>
      <c r="AX1861" t="s">
        <v>48</v>
      </c>
      <c r="AY1861" t="s">
        <v>48</v>
      </c>
      <c r="AZ1861" t="s">
        <v>48</v>
      </c>
      <c r="BA1861" t="s">
        <v>48</v>
      </c>
      <c r="BB1861" t="s">
        <v>48</v>
      </c>
      <c r="BC1861" t="s">
        <v>48</v>
      </c>
      <c r="BD1861" t="s">
        <v>48</v>
      </c>
      <c r="BE1861" t="s">
        <v>48</v>
      </c>
      <c r="BF1861" t="s">
        <v>48</v>
      </c>
      <c r="BG1861" s="15" t="str">
        <f ca="1">OFFSET($V$6,0,MATCH(BH1861,$X1861:$BF1861,0))</f>
        <v>CH</v>
      </c>
      <c r="BH1861" s="15">
        <f t="shared" si="426"/>
        <v>6767</v>
      </c>
      <c r="BI1861" s="15" t="str">
        <f t="shared" ca="1" si="427"/>
        <v>Reduction due to missing redispatch potential</v>
      </c>
      <c r="BJ1861" s="15" t="e">
        <f t="shared" ca="1" si="428"/>
        <v>#N/A</v>
      </c>
      <c r="BK1861" s="15">
        <f t="shared" si="429"/>
        <v>100000</v>
      </c>
      <c r="BL1861" s="15" t="e">
        <f t="shared" ca="1" si="430"/>
        <v>#N/A</v>
      </c>
      <c r="BM1861" s="15">
        <f t="shared" si="431"/>
        <v>0</v>
      </c>
      <c r="BN1861" t="str">
        <f t="shared" ca="1" si="432"/>
        <v>CH</v>
      </c>
      <c r="BO1861">
        <f t="shared" si="433"/>
        <v>6767</v>
      </c>
      <c r="BP1861" t="str">
        <f t="shared" ca="1" si="434"/>
        <v>Reduction due to missing redispatch potential</v>
      </c>
    </row>
    <row r="1862" spans="2:68" hidden="1">
      <c r="B1862">
        <v>20250319</v>
      </c>
      <c r="C1862" t="s">
        <v>75</v>
      </c>
      <c r="D1862">
        <v>630</v>
      </c>
      <c r="E1862">
        <v>7078</v>
      </c>
      <c r="H1862">
        <v>7053</v>
      </c>
      <c r="K1862">
        <v>4414</v>
      </c>
      <c r="L1862">
        <v>198</v>
      </c>
      <c r="M1862">
        <v>4241</v>
      </c>
      <c r="N1862" t="s">
        <v>53</v>
      </c>
      <c r="O1862" t="s">
        <v>51</v>
      </c>
      <c r="P1862" s="157">
        <f t="shared" si="420"/>
        <v>4216</v>
      </c>
      <c r="Q1862">
        <f t="shared" si="421"/>
        <v>25</v>
      </c>
      <c r="R1862" s="157" t="str">
        <f t="shared" si="422"/>
        <v>NA</v>
      </c>
      <c r="S1862" s="157" t="str">
        <f t="shared" si="423"/>
        <v>NA</v>
      </c>
      <c r="T1862" t="str">
        <f t="shared" si="424"/>
        <v>NA</v>
      </c>
      <c r="U1862">
        <f t="shared" si="425"/>
        <v>8284</v>
      </c>
      <c r="V1862">
        <f>MIN(IF(SUM(W1862,X1862,Y1862,AA1862,AB1862,AE1862,AD1862,AG1862,AH1862,AK1862,AJ1862,AN1862,AO1862,AQ1862,AR1862,AT1862,AU1862,AV1862,A1862,BB1862,AX1862,AY1862,AZ1862,BA1862,BD1862,BE1862)=0,0,1)+IF(O1862="Smoothing ramp",1,0)+IF(ISNUMBER(W1862),1,0)+IF(ISNUMBER(X1862),1,0)+IF(ISNUMBER(Y1862),1,0)+IF(ISNUMBER(#REF!),1,0)+IF(ISNUMBER(AA1862),1,0)+IF(ISNUMBER(AB1862),1,0)+IF(ISNUMBER(#REF!),1,0)+IF(ISNUMBER(AE1862),1,0)+IF(ISNUMBER(AD1862),1,0)+IF(ISNUMBER(AG1862),1,0)+IF(ISNUMBER(AH1862),1,0)+IF(ISNUMBER(AJ1862),1,0)+IF(ISNUMBER(AK1862),1,0)+IF(ISNUMBER(AN1862),1,0)+IF(ISNUMBER(AO1862),1,0)+IF(ISNUMBER(AQ1862),1,0)+IF(ISNUMBER(AR1862),1,0)+IF(ISNUMBER(AT1862),1,0)+IF(ISNUMBER(AU1862),1,0)+IF(ISNUMBER(AV1862),1,0)+IF(ISNUMBER(#REF!),1,0)+IF(ISNUMBER(AM1862),1,0)+IF(ISNUMBER(BB1862),1,0)+IF(ISNUMBER(AX1862),1,0)+IF(ISNUMBER(AY1862),1,0)+IF(ISNUMBER(AZ1862),1,0)+IF(ISNUMBER(BA1862),1,0)+IF(ISNUMBER(BD1862),1,0)+IF(ISNUMBER(BE1862),1,0),1)</f>
        <v>1</v>
      </c>
      <c r="W1862" t="s">
        <v>48</v>
      </c>
      <c r="X1862" t="s">
        <v>48</v>
      </c>
      <c r="Y1862" t="s">
        <v>48</v>
      </c>
      <c r="Z1862" t="s">
        <v>48</v>
      </c>
      <c r="AA1862" t="s">
        <v>48</v>
      </c>
      <c r="AB1862" t="s">
        <v>48</v>
      </c>
      <c r="AC1862" t="s">
        <v>48</v>
      </c>
      <c r="AD1862" t="s">
        <v>48</v>
      </c>
      <c r="AE1862">
        <v>6803</v>
      </c>
      <c r="AF1862" t="s">
        <v>66</v>
      </c>
      <c r="AG1862" t="s">
        <v>48</v>
      </c>
      <c r="AH1862" t="s">
        <v>48</v>
      </c>
      <c r="AI1862" t="s">
        <v>48</v>
      </c>
      <c r="AJ1862" t="s">
        <v>48</v>
      </c>
      <c r="AK1862" t="s">
        <v>48</v>
      </c>
      <c r="AL1862" t="s">
        <v>48</v>
      </c>
      <c r="AN1862" t="s">
        <v>48</v>
      </c>
      <c r="AO1862" t="s">
        <v>48</v>
      </c>
      <c r="AP1862" t="s">
        <v>48</v>
      </c>
      <c r="AQ1862" t="s">
        <v>48</v>
      </c>
      <c r="AR1862" t="s">
        <v>48</v>
      </c>
      <c r="AT1862" t="s">
        <v>48</v>
      </c>
      <c r="AU1862" t="s">
        <v>48</v>
      </c>
      <c r="AV1862" t="s">
        <v>48</v>
      </c>
      <c r="AW1862" t="s">
        <v>48</v>
      </c>
      <c r="AX1862" t="s">
        <v>48</v>
      </c>
      <c r="AY1862" t="s">
        <v>48</v>
      </c>
      <c r="AZ1862" t="s">
        <v>48</v>
      </c>
      <c r="BA1862" t="s">
        <v>48</v>
      </c>
      <c r="BB1862" t="s">
        <v>48</v>
      </c>
      <c r="BC1862" t="s">
        <v>48</v>
      </c>
      <c r="BD1862" t="s">
        <v>48</v>
      </c>
      <c r="BE1862" t="s">
        <v>48</v>
      </c>
      <c r="BF1862" t="s">
        <v>48</v>
      </c>
      <c r="BG1862" s="15" t="str">
        <f ca="1">OFFSET($V$6,0,MATCH(BH1862,$X1862:$BF1862,0))</f>
        <v>CH</v>
      </c>
      <c r="BH1862" s="15">
        <f t="shared" si="426"/>
        <v>6803</v>
      </c>
      <c r="BI1862" s="15" t="str">
        <f t="shared" ca="1" si="427"/>
        <v>Reduction due to missing redispatch potential</v>
      </c>
      <c r="BJ1862" s="15" t="e">
        <f t="shared" ca="1" si="428"/>
        <v>#N/A</v>
      </c>
      <c r="BK1862" s="15">
        <f t="shared" si="429"/>
        <v>100000</v>
      </c>
      <c r="BL1862" s="15" t="e">
        <f t="shared" ca="1" si="430"/>
        <v>#N/A</v>
      </c>
      <c r="BM1862" s="15">
        <f t="shared" si="431"/>
        <v>0</v>
      </c>
      <c r="BN1862" t="str">
        <f t="shared" ca="1" si="432"/>
        <v>CH</v>
      </c>
      <c r="BO1862">
        <f t="shared" si="433"/>
        <v>6803</v>
      </c>
      <c r="BP1862" t="str">
        <f t="shared" ca="1" si="434"/>
        <v>Reduction due to missing redispatch potential</v>
      </c>
    </row>
    <row r="1863" spans="2:68" hidden="1">
      <c r="B1863">
        <v>20250319</v>
      </c>
      <c r="C1863" t="s">
        <v>75</v>
      </c>
      <c r="D1863">
        <v>730</v>
      </c>
      <c r="E1863">
        <v>7782</v>
      </c>
      <c r="H1863">
        <v>7761</v>
      </c>
      <c r="K1863">
        <v>6659</v>
      </c>
      <c r="L1863">
        <v>192</v>
      </c>
      <c r="M1863">
        <v>6488</v>
      </c>
      <c r="N1863" t="s">
        <v>53</v>
      </c>
      <c r="O1863" t="s">
        <v>51</v>
      </c>
      <c r="P1863" s="157">
        <f t="shared" si="420"/>
        <v>6467</v>
      </c>
      <c r="Q1863">
        <f t="shared" si="421"/>
        <v>21</v>
      </c>
      <c r="R1863" s="157" t="str">
        <f t="shared" si="422"/>
        <v>NA</v>
      </c>
      <c r="S1863" s="157" t="str">
        <f t="shared" si="423"/>
        <v>NA</v>
      </c>
      <c r="T1863" t="str">
        <f t="shared" si="424"/>
        <v>NA</v>
      </c>
      <c r="U1863">
        <f t="shared" si="425"/>
        <v>12784</v>
      </c>
      <c r="V1863">
        <f>MIN(IF(SUM(W1863,X1863,Y1863,AA1863,AB1863,AE1863,AD1863,AG1863,AH1863,AK1863,AJ1863,AN1863,AO1863,AQ1863,AR1863,AT1863,AU1863,AV1863,A1863,BB1863,AX1863,AY1863,AZ1863,BA1863,BD1863,BE1863)=0,0,1)+IF(O1863="Smoothing ramp",1,0)+IF(ISNUMBER(W1863),1,0)+IF(ISNUMBER(X1863),1,0)+IF(ISNUMBER(Y1863),1,0)+IF(ISNUMBER(#REF!),1,0)+IF(ISNUMBER(AA1863),1,0)+IF(ISNUMBER(AB1863),1,0)+IF(ISNUMBER(#REF!),1,0)+IF(ISNUMBER(AE1863),1,0)+IF(ISNUMBER(AD1863),1,0)+IF(ISNUMBER(AG1863),1,0)+IF(ISNUMBER(AH1863),1,0)+IF(ISNUMBER(AJ1863),1,0)+IF(ISNUMBER(AK1863),1,0)+IF(ISNUMBER(AN1863),1,0)+IF(ISNUMBER(AO1863),1,0)+IF(ISNUMBER(AQ1863),1,0)+IF(ISNUMBER(AR1863),1,0)+IF(ISNUMBER(AT1863),1,0)+IF(ISNUMBER(AU1863),1,0)+IF(ISNUMBER(AV1863),1,0)+IF(ISNUMBER(#REF!),1,0)+IF(ISNUMBER(AM1863),1,0)+IF(ISNUMBER(BB1863),1,0)+IF(ISNUMBER(AX1863),1,0)+IF(ISNUMBER(AY1863),1,0)+IF(ISNUMBER(AZ1863),1,0)+IF(ISNUMBER(BA1863),1,0)+IF(ISNUMBER(BD1863),1,0)+IF(ISNUMBER(BE1863),1,0),1)</f>
        <v>1</v>
      </c>
      <c r="W1863" t="s">
        <v>48</v>
      </c>
      <c r="X1863" t="s">
        <v>48</v>
      </c>
      <c r="Y1863" t="s">
        <v>48</v>
      </c>
      <c r="Z1863" t="s">
        <v>48</v>
      </c>
      <c r="AA1863" t="s">
        <v>48</v>
      </c>
      <c r="AB1863" t="s">
        <v>48</v>
      </c>
      <c r="AC1863" t="s">
        <v>48</v>
      </c>
      <c r="AD1863" t="s">
        <v>48</v>
      </c>
      <c r="AE1863">
        <v>7511</v>
      </c>
      <c r="AF1863" t="s">
        <v>66</v>
      </c>
      <c r="AG1863" t="s">
        <v>48</v>
      </c>
      <c r="AH1863" t="s">
        <v>48</v>
      </c>
      <c r="AI1863" t="s">
        <v>48</v>
      </c>
      <c r="AJ1863" t="s">
        <v>48</v>
      </c>
      <c r="AK1863" t="s">
        <v>48</v>
      </c>
      <c r="AL1863" t="s">
        <v>48</v>
      </c>
      <c r="AN1863" t="s">
        <v>48</v>
      </c>
      <c r="AO1863" t="s">
        <v>48</v>
      </c>
      <c r="AP1863" t="s">
        <v>48</v>
      </c>
      <c r="AQ1863" t="s">
        <v>48</v>
      </c>
      <c r="AR1863" t="s">
        <v>48</v>
      </c>
      <c r="AT1863" t="s">
        <v>48</v>
      </c>
      <c r="AU1863" t="s">
        <v>48</v>
      </c>
      <c r="AV1863" t="s">
        <v>48</v>
      </c>
      <c r="AW1863" t="s">
        <v>48</v>
      </c>
      <c r="AX1863" t="s">
        <v>48</v>
      </c>
      <c r="AY1863" t="s">
        <v>48</v>
      </c>
      <c r="AZ1863" t="s">
        <v>48</v>
      </c>
      <c r="BA1863" t="s">
        <v>48</v>
      </c>
      <c r="BB1863" t="s">
        <v>48</v>
      </c>
      <c r="BC1863" t="s">
        <v>48</v>
      </c>
      <c r="BD1863" t="s">
        <v>48</v>
      </c>
      <c r="BE1863" t="s">
        <v>48</v>
      </c>
      <c r="BF1863" t="s">
        <v>48</v>
      </c>
      <c r="BG1863" s="15" t="str">
        <f ca="1">OFFSET($V$6,0,MATCH(BH1863,$X1863:$BF1863,0))</f>
        <v>CH</v>
      </c>
      <c r="BH1863" s="15">
        <f t="shared" si="426"/>
        <v>7511</v>
      </c>
      <c r="BI1863" s="15" t="str">
        <f t="shared" ca="1" si="427"/>
        <v>Reduction due to missing redispatch potential</v>
      </c>
      <c r="BJ1863" s="15" t="e">
        <f t="shared" ca="1" si="428"/>
        <v>#N/A</v>
      </c>
      <c r="BK1863" s="15">
        <f t="shared" si="429"/>
        <v>100000</v>
      </c>
      <c r="BL1863" s="15" t="e">
        <f t="shared" ca="1" si="430"/>
        <v>#N/A</v>
      </c>
      <c r="BM1863" s="15">
        <f t="shared" si="431"/>
        <v>0</v>
      </c>
      <c r="BN1863" t="str">
        <f t="shared" ca="1" si="432"/>
        <v>CH</v>
      </c>
      <c r="BO1863">
        <f t="shared" si="433"/>
        <v>7511</v>
      </c>
      <c r="BP1863" t="str">
        <f t="shared" ca="1" si="434"/>
        <v>Reduction due to missing redispatch potential</v>
      </c>
    </row>
    <row r="1864" spans="2:68" hidden="1">
      <c r="B1864">
        <v>20250319</v>
      </c>
      <c r="C1864" t="s">
        <v>75</v>
      </c>
      <c r="D1864">
        <v>830</v>
      </c>
      <c r="E1864">
        <v>7915</v>
      </c>
      <c r="H1864">
        <v>7797</v>
      </c>
      <c r="K1864">
        <v>5263</v>
      </c>
      <c r="L1864">
        <v>65</v>
      </c>
      <c r="M1864">
        <v>5316</v>
      </c>
      <c r="N1864" t="s">
        <v>53</v>
      </c>
      <c r="O1864" t="s">
        <v>68</v>
      </c>
      <c r="P1864" s="157">
        <f t="shared" si="420"/>
        <v>5198</v>
      </c>
      <c r="Q1864">
        <f t="shared" si="421"/>
        <v>118</v>
      </c>
      <c r="R1864" s="157" t="str">
        <f t="shared" si="422"/>
        <v>NA</v>
      </c>
      <c r="S1864" s="157" t="str">
        <f t="shared" si="423"/>
        <v>NA</v>
      </c>
      <c r="T1864" t="str">
        <f t="shared" si="424"/>
        <v>NA</v>
      </c>
      <c r="U1864">
        <f t="shared" si="425"/>
        <v>10567</v>
      </c>
      <c r="V1864">
        <f>MIN(IF(SUM(W1864,X1864,Y1864,AA1864,AB1864,AE1864,AD1864,AG1864,AH1864,AK1864,AJ1864,AN1864,AO1864,AQ1864,AR1864,AT1864,AU1864,AV1864,A1864,BB1864,AX1864,AY1864,AZ1864,BA1864,BD1864,BE1864)=0,0,1)+IF(O1864="Smoothing ramp",1,0)+IF(ISNUMBER(W1864),1,0)+IF(ISNUMBER(X1864),1,0)+IF(ISNUMBER(Y1864),1,0)+IF(ISNUMBER(#REF!),1,0)+IF(ISNUMBER(AA1864),1,0)+IF(ISNUMBER(AB1864),1,0)+IF(ISNUMBER(#REF!),1,0)+IF(ISNUMBER(AE1864),1,0)+IF(ISNUMBER(AD1864),1,0)+IF(ISNUMBER(AG1864),1,0)+IF(ISNUMBER(AH1864),1,0)+IF(ISNUMBER(AJ1864),1,0)+IF(ISNUMBER(AK1864),1,0)+IF(ISNUMBER(AN1864),1,0)+IF(ISNUMBER(AO1864),1,0)+IF(ISNUMBER(AQ1864),1,0)+IF(ISNUMBER(AR1864),1,0)+IF(ISNUMBER(AT1864),1,0)+IF(ISNUMBER(AU1864),1,0)+IF(ISNUMBER(AV1864),1,0)+IF(ISNUMBER(#REF!),1,0)+IF(ISNUMBER(AM1864),1,0)+IF(ISNUMBER(BB1864),1,0)+IF(ISNUMBER(AX1864),1,0)+IF(ISNUMBER(AY1864),1,0)+IF(ISNUMBER(AZ1864),1,0)+IF(ISNUMBER(BA1864),1,0)+IF(ISNUMBER(BD1864),1,0)+IF(ISNUMBER(BE1864),1,0),1)</f>
        <v>1</v>
      </c>
      <c r="W1864" t="s">
        <v>48</v>
      </c>
      <c r="X1864" t="s">
        <v>48</v>
      </c>
      <c r="Y1864" t="s">
        <v>48</v>
      </c>
      <c r="Z1864" t="s">
        <v>48</v>
      </c>
      <c r="AA1864" t="s">
        <v>48</v>
      </c>
      <c r="AB1864" t="s">
        <v>48</v>
      </c>
      <c r="AC1864" t="s">
        <v>48</v>
      </c>
      <c r="AD1864" t="s">
        <v>48</v>
      </c>
      <c r="AE1864">
        <v>7659</v>
      </c>
      <c r="AF1864" t="s">
        <v>66</v>
      </c>
      <c r="AG1864" t="s">
        <v>48</v>
      </c>
      <c r="AH1864" t="s">
        <v>48</v>
      </c>
      <c r="AI1864" t="s">
        <v>48</v>
      </c>
      <c r="AJ1864" t="s">
        <v>48</v>
      </c>
      <c r="AK1864" t="s">
        <v>48</v>
      </c>
      <c r="AL1864" t="s">
        <v>48</v>
      </c>
      <c r="AN1864" t="s">
        <v>48</v>
      </c>
      <c r="AO1864" t="s">
        <v>48</v>
      </c>
      <c r="AP1864" t="s">
        <v>48</v>
      </c>
      <c r="AQ1864" t="s">
        <v>48</v>
      </c>
      <c r="AR1864" t="s">
        <v>48</v>
      </c>
      <c r="AT1864" t="s">
        <v>48</v>
      </c>
      <c r="AU1864" t="s">
        <v>48</v>
      </c>
      <c r="AV1864" t="s">
        <v>48</v>
      </c>
      <c r="AW1864" t="s">
        <v>48</v>
      </c>
      <c r="AX1864" t="s">
        <v>48</v>
      </c>
      <c r="AY1864" t="s">
        <v>48</v>
      </c>
      <c r="AZ1864" t="s">
        <v>48</v>
      </c>
      <c r="BA1864" t="s">
        <v>48</v>
      </c>
      <c r="BB1864" t="s">
        <v>48</v>
      </c>
      <c r="BC1864" t="s">
        <v>48</v>
      </c>
      <c r="BD1864" t="s">
        <v>48</v>
      </c>
      <c r="BE1864" t="s">
        <v>48</v>
      </c>
      <c r="BF1864" t="s">
        <v>48</v>
      </c>
      <c r="BG1864" s="15" t="str">
        <f ca="1">OFFSET($V$6,0,MATCH(BH1864,$X1864:$BF1864,0))</f>
        <v>CH</v>
      </c>
      <c r="BH1864" s="15">
        <f t="shared" si="426"/>
        <v>7659</v>
      </c>
      <c r="BI1864" s="15" t="str">
        <f t="shared" ca="1" si="427"/>
        <v>Reduction due to missing redispatch potential</v>
      </c>
      <c r="BJ1864" s="15" t="e">
        <f t="shared" ca="1" si="428"/>
        <v>#N/A</v>
      </c>
      <c r="BK1864" s="15">
        <f t="shared" si="429"/>
        <v>100000</v>
      </c>
      <c r="BL1864" s="15" t="e">
        <f t="shared" ca="1" si="430"/>
        <v>#N/A</v>
      </c>
      <c r="BM1864" s="15">
        <f t="shared" si="431"/>
        <v>0</v>
      </c>
      <c r="BN1864" t="str">
        <f t="shared" si="432"/>
        <v>Smoothing</v>
      </c>
      <c r="BO1864" t="str">
        <f t="shared" si="433"/>
        <v/>
      </c>
      <c r="BP1864" t="str">
        <f t="shared" si="434"/>
        <v/>
      </c>
    </row>
    <row r="1865" spans="2:68" hidden="1">
      <c r="B1865">
        <v>20250319</v>
      </c>
      <c r="C1865" t="s">
        <v>75</v>
      </c>
      <c r="D1865">
        <v>930</v>
      </c>
      <c r="E1865">
        <v>7850</v>
      </c>
      <c r="H1865">
        <v>6297</v>
      </c>
      <c r="K1865">
        <v>-8103</v>
      </c>
      <c r="L1865">
        <v>-8103</v>
      </c>
      <c r="M1865">
        <v>-6550</v>
      </c>
      <c r="N1865" t="s">
        <v>46</v>
      </c>
      <c r="O1865" t="s">
        <v>51</v>
      </c>
      <c r="P1865" s="157">
        <f t="shared" ref="P1865:P1928" si="435">IFERROR(K1865-L1865,0)</f>
        <v>0</v>
      </c>
      <c r="Q1865">
        <f t="shared" ref="Q1865:Q1928" si="436">IF(AND(ISNUMBER(E1865),ISNUMBER(H1865),ISBLANK(F1865)),E1865-H1865,"NA")</f>
        <v>1553</v>
      </c>
      <c r="R1865" s="157" t="str">
        <f t="shared" ref="R1865:R1928" si="437">IF(AND(ISNUMBER(F1865),ISNUMBER(I1865),ISBLANK(E1865)),F1865-I1865,"NA")</f>
        <v>NA</v>
      </c>
      <c r="S1865" s="157" t="str">
        <f t="shared" ref="S1865:S1928" si="438">IF(AND(ISNUMBER(G1865),ISNUMBER(J1865),ISBLANK(E1865)),G1865-J1865,"NA")</f>
        <v>NA</v>
      </c>
      <c r="T1865" t="str">
        <f t="shared" ref="T1865:T1928" si="439">IF(AND(ISNUMBER(R1865),ISNUMBER(S1865),ISBLANK(E1865)),S1865+R1865,"NA")</f>
        <v>NA</v>
      </c>
      <c r="U1865">
        <f t="shared" ref="U1865:U1928" si="440">IF(M1865&lt;0,0,IF(M1865=K1865,M1865,M1865-(L1865-M1865)))</f>
        <v>0</v>
      </c>
      <c r="V1865">
        <f>MIN(IF(SUM(W1865,X1865,Y1865,AA1865,AB1865,AE1865,AD1865,AG1865,AH1865,AK1865,AJ1865,AN1865,AO1865,AQ1865,AR1865,AT1865,AU1865,AV1865,A1865,BB1865,AX1865,AY1865,AZ1865,BA1865,BD1865,BE1865)=0,0,1)+IF(O1865="Smoothing ramp",1,0)+IF(ISNUMBER(W1865),1,0)+IF(ISNUMBER(X1865),1,0)+IF(ISNUMBER(Y1865),1,0)+IF(ISNUMBER(#REF!),1,0)+IF(ISNUMBER(AA1865),1,0)+IF(ISNUMBER(AB1865),1,0)+IF(ISNUMBER(#REF!),1,0)+IF(ISNUMBER(AE1865),1,0)+IF(ISNUMBER(AD1865),1,0)+IF(ISNUMBER(AG1865),1,0)+IF(ISNUMBER(AH1865),1,0)+IF(ISNUMBER(AJ1865),1,0)+IF(ISNUMBER(AK1865),1,0)+IF(ISNUMBER(AN1865),1,0)+IF(ISNUMBER(AO1865),1,0)+IF(ISNUMBER(AQ1865),1,0)+IF(ISNUMBER(AR1865),1,0)+IF(ISNUMBER(AT1865),1,0)+IF(ISNUMBER(AU1865),1,0)+IF(ISNUMBER(AV1865),1,0)+IF(ISNUMBER(#REF!),1,0)+IF(ISNUMBER(AM1865),1,0)+IF(ISNUMBER(BB1865),1,0)+IF(ISNUMBER(AX1865),1,0)+IF(ISNUMBER(AY1865),1,0)+IF(ISNUMBER(AZ1865),1,0)+IF(ISNUMBER(BA1865),1,0)+IF(ISNUMBER(BD1865),1,0)+IF(ISNUMBER(BE1865),1,0),1)</f>
        <v>1</v>
      </c>
      <c r="W1865" t="s">
        <v>48</v>
      </c>
      <c r="X1865" t="s">
        <v>48</v>
      </c>
      <c r="Y1865" t="s">
        <v>48</v>
      </c>
      <c r="Z1865" t="s">
        <v>48</v>
      </c>
      <c r="AA1865" t="s">
        <v>48</v>
      </c>
      <c r="AB1865" t="s">
        <v>48</v>
      </c>
      <c r="AC1865" t="s">
        <v>48</v>
      </c>
      <c r="AD1865" t="s">
        <v>48</v>
      </c>
      <c r="AE1865">
        <v>6047</v>
      </c>
      <c r="AF1865" t="s">
        <v>79</v>
      </c>
      <c r="AG1865" t="s">
        <v>48</v>
      </c>
      <c r="AH1865" t="s">
        <v>48</v>
      </c>
      <c r="AI1865" t="s">
        <v>48</v>
      </c>
      <c r="AJ1865" t="s">
        <v>48</v>
      </c>
      <c r="AK1865" t="s">
        <v>48</v>
      </c>
      <c r="AL1865" t="s">
        <v>48</v>
      </c>
      <c r="AN1865" t="s">
        <v>48</v>
      </c>
      <c r="AO1865" t="s">
        <v>48</v>
      </c>
      <c r="AP1865" t="s">
        <v>48</v>
      </c>
      <c r="AQ1865" t="s">
        <v>48</v>
      </c>
      <c r="AR1865" t="s">
        <v>48</v>
      </c>
      <c r="AT1865" t="s">
        <v>48</v>
      </c>
      <c r="AU1865" t="s">
        <v>48</v>
      </c>
      <c r="AV1865" t="s">
        <v>48</v>
      </c>
      <c r="AW1865" t="s">
        <v>48</v>
      </c>
      <c r="AX1865" t="s">
        <v>48</v>
      </c>
      <c r="AY1865" t="s">
        <v>48</v>
      </c>
      <c r="AZ1865" t="s">
        <v>48</v>
      </c>
      <c r="BA1865" t="s">
        <v>48</v>
      </c>
      <c r="BB1865" t="s">
        <v>48</v>
      </c>
      <c r="BC1865" t="s">
        <v>48</v>
      </c>
      <c r="BD1865" t="s">
        <v>48</v>
      </c>
      <c r="BE1865" t="s">
        <v>48</v>
      </c>
      <c r="BF1865" t="s">
        <v>48</v>
      </c>
      <c r="BG1865" s="15" t="str">
        <f ca="1">OFFSET($V$6,0,MATCH(BH1865,$X1865:$BF1865,0))</f>
        <v>CH</v>
      </c>
      <c r="BH1865" s="15">
        <f t="shared" ref="BH1865:BH1928" si="441">MIN(IF(ISNUMBER(Y1865),Y1865,100000),IF(ISNUMBER(AB1865),AB1865,100000),IF(ISNUMBER(AE1865),AE1865,100000),IF(ISNUMBER(AH1865),AH1865,100000),IF(ISNUMBER(AK1865),AK1865,100000),IF(ISNUMBER(AO1865),BE1865,AO1865),IF(ISNUMBER(AR1865),AR1865,100000),IF(ISNUMBER(BE1865),AE1865,100000),IF(ISNUMBER(AV1865),AV1865,100000),IF(ISNUMBER(BB1865),BB1865,100000))</f>
        <v>6047</v>
      </c>
      <c r="BI1865" s="15" t="str">
        <f t="shared" ref="BI1865:BI1928" ca="1" si="442">OFFSET($V1865,0,MATCH(BH1865,$X1865:$BF1865,0)+2)</f>
        <v>Expected overloading on the following CNEC: CNE: 380kV Pradella-Nauders 2 [DIR] [CH], C: N-1 PRADELLA-NAUDERS 1</v>
      </c>
      <c r="BJ1865" s="15" t="e">
        <f t="shared" ref="BJ1865:BJ1928" ca="1" si="443">OFFSET($V$6,0,MATCH(BK1865,$X1865:$BF1865,0))</f>
        <v>#N/A</v>
      </c>
      <c r="BK1865" s="15">
        <f t="shared" ref="BK1865:BK1928" si="444">MIN(IF(ISNUMBER(W1865),W1865,100000),IF(ISNUMBER(X1865),X1865,100000),IF(ISNUMBER(AD1865),AD1865,100000),IF(ISNUMBER(AJ1865),AJ1865,100000),IF(ISNUMBER(AN1865),AN1865,100000),IF(ISNUMBER(AU1865),AU1865,100000),IF(ISNUMBER(BD1865),BD1865,100000),IF(ISNUMBER(AY1865),AY1865,100000),IF(ISNUMBER(AZ1865),AZ1865,100000),IF(ISNUMBER(AA1865),AA1865,100000),IF(ISNUMBER(AG1865),AG1865,100000),IF(ISNUMBER(AQ1865),AQ1865,100000),IF(ISNUMBER(AX1865),AX1865,100000),IF(ISNUMBER(AY1865),AY1865,100000),IF(ISNUMBER(AZ1865),AZ1865,100000),IF(ISNUMBER(BA1865),BA1865,100000))</f>
        <v>100000</v>
      </c>
      <c r="BL1865" s="15" t="e">
        <f t="shared" ref="BL1865:BL1928" ca="1" si="445">OFFSET($V1865,0,MATCH(BK1865,$X1865:$BF1865,0)+3)</f>
        <v>#N/A</v>
      </c>
      <c r="BM1865" s="15">
        <f t="shared" ref="BM1865:BM1928" si="446">IF(ISNUMBER(X1865),1,0)+IF(ISNUMBER(W1865),1,0)+IF(ISNUMBER(AA1865),1,0)+IF(ISNUMBER(AD1865),1,0)+IF(ISNUMBER(AG1865),1,0)+IF(ISNUMBER(AJ1865),1,0)+IF(ISNUMBER(AN1865),1,0)+IF(ISNUMBER(AQ1865),1,0)+IF(ISNUMBER(AU1865),1,0)+IF(ISNUMBER(AX1865),1,0)+IF(ISNUMBER(AY1865),1,0)+IF(ISNUMBER(AZ1865),1,0)+IF(ISNUMBER(BA1865),1,0)+IF(ISNUMBER(BD1865),1,0)</f>
        <v>0</v>
      </c>
      <c r="BN1865" t="str">
        <f t="shared" ref="BN1865:BN1928" ca="1" si="447">IF(V1865,IF(O1865="Smoothing ramp","Smoothing",IF(BH1865=100000,IF(BK1865=100000,"Smoothing",IF(BM1865=1,BJ1865,"CHECK")),IF(BK1865&lt;&gt;100000,IF(AND(H1865-BH1865&gt;=250,H1865-BH1865&lt;=280),BG1865,IF(BM1865=1,BJ1865,"CHECK")),BG1865))),"")</f>
        <v>CH</v>
      </c>
      <c r="BO1865">
        <f t="shared" ref="BO1865:BO1928" si="448">IF(V1865, IF(O1865="Smoothing ramp","",IF(BH1865=100000,IF(BK1865=100000,"",IF(BM1865=1,BJ1865,"CHECK")),IF(BK1865&lt;&gt;100000,IF(AND(H1865-BH1865&gt;=250,H1865-BH1865&lt;=280),BG1865,IF(BM1865=1,BJ1865,"CHECK")),BH1865))),"")</f>
        <v>6047</v>
      </c>
      <c r="BP1865" t="str">
        <f t="shared" ref="BP1865:BP1928" ca="1" si="449">IF(V1865, IF(O1865="Smoothing ramp","",IF(BH1865=100000,IF(BK1865=100000,"",IF(BM1865=1,BJ1865,"CHECK")),IF(BK1865&lt;&gt;100000,IF(AND(H1865-BH1865&gt;=250,H1865-BH1865&lt;=280),BG1865,IF(BM1865=1,BJ1865,"CHECK")),BI1865))),"")</f>
        <v>Expected overloading on the following CNEC: CNE: 380kV Pradella-Nauders 2 [DIR] [CH], C: N-1 PRADELLA-NAUDERS 1</v>
      </c>
    </row>
    <row r="1866" spans="2:68" hidden="1">
      <c r="B1866">
        <v>20250319</v>
      </c>
      <c r="C1866" t="s">
        <v>75</v>
      </c>
      <c r="D1866">
        <v>1030</v>
      </c>
      <c r="E1866">
        <v>7850</v>
      </c>
      <c r="H1866">
        <v>6297</v>
      </c>
      <c r="K1866">
        <v>-8103</v>
      </c>
      <c r="L1866">
        <v>-8103</v>
      </c>
      <c r="M1866">
        <v>-6550</v>
      </c>
      <c r="N1866" t="s">
        <v>46</v>
      </c>
      <c r="O1866" t="s">
        <v>51</v>
      </c>
      <c r="P1866" s="157">
        <f t="shared" si="435"/>
        <v>0</v>
      </c>
      <c r="Q1866">
        <f t="shared" si="436"/>
        <v>1553</v>
      </c>
      <c r="R1866" s="157" t="str">
        <f t="shared" si="437"/>
        <v>NA</v>
      </c>
      <c r="S1866" s="157" t="str">
        <f t="shared" si="438"/>
        <v>NA</v>
      </c>
      <c r="T1866" t="str">
        <f t="shared" si="439"/>
        <v>NA</v>
      </c>
      <c r="U1866">
        <f t="shared" si="440"/>
        <v>0</v>
      </c>
      <c r="V1866">
        <f>MIN(IF(SUM(W1866,X1866,Y1866,AA1866,AB1866,AE1866,AD1866,AG1866,AH1866,AK1866,AJ1866,AN1866,AO1866,AQ1866,AR1866,AT1866,AU1866,AV1866,A1866,BB1866,AX1866,AY1866,AZ1866,BA1866,BD1866,BE1866)=0,0,1)+IF(O1866="Smoothing ramp",1,0)+IF(ISNUMBER(W1866),1,0)+IF(ISNUMBER(X1866),1,0)+IF(ISNUMBER(Y1866),1,0)+IF(ISNUMBER(#REF!),1,0)+IF(ISNUMBER(AA1866),1,0)+IF(ISNUMBER(AB1866),1,0)+IF(ISNUMBER(#REF!),1,0)+IF(ISNUMBER(AE1866),1,0)+IF(ISNUMBER(AD1866),1,0)+IF(ISNUMBER(AG1866),1,0)+IF(ISNUMBER(AH1866),1,0)+IF(ISNUMBER(AJ1866),1,0)+IF(ISNUMBER(AK1866),1,0)+IF(ISNUMBER(AN1866),1,0)+IF(ISNUMBER(AO1866),1,0)+IF(ISNUMBER(AQ1866),1,0)+IF(ISNUMBER(AR1866),1,0)+IF(ISNUMBER(AT1866),1,0)+IF(ISNUMBER(AU1866),1,0)+IF(ISNUMBER(AV1866),1,0)+IF(ISNUMBER(#REF!),1,0)+IF(ISNUMBER(AM1866),1,0)+IF(ISNUMBER(BB1866),1,0)+IF(ISNUMBER(AX1866),1,0)+IF(ISNUMBER(AY1866),1,0)+IF(ISNUMBER(AZ1866),1,0)+IF(ISNUMBER(BA1866),1,0)+IF(ISNUMBER(BD1866),1,0)+IF(ISNUMBER(BE1866),1,0),1)</f>
        <v>1</v>
      </c>
      <c r="W1866" t="s">
        <v>48</v>
      </c>
      <c r="X1866" t="s">
        <v>48</v>
      </c>
      <c r="Y1866" t="s">
        <v>48</v>
      </c>
      <c r="Z1866" t="s">
        <v>48</v>
      </c>
      <c r="AA1866" t="s">
        <v>48</v>
      </c>
      <c r="AB1866" t="s">
        <v>48</v>
      </c>
      <c r="AC1866" t="s">
        <v>48</v>
      </c>
      <c r="AD1866" t="s">
        <v>48</v>
      </c>
      <c r="AE1866">
        <v>6047</v>
      </c>
      <c r="AF1866" t="s">
        <v>79</v>
      </c>
      <c r="AG1866" t="s">
        <v>48</v>
      </c>
      <c r="AH1866" t="s">
        <v>48</v>
      </c>
      <c r="AI1866" t="s">
        <v>48</v>
      </c>
      <c r="AJ1866" t="s">
        <v>48</v>
      </c>
      <c r="AK1866" t="s">
        <v>48</v>
      </c>
      <c r="AL1866" t="s">
        <v>48</v>
      </c>
      <c r="AN1866" t="s">
        <v>48</v>
      </c>
      <c r="AO1866" t="s">
        <v>48</v>
      </c>
      <c r="AP1866" t="s">
        <v>48</v>
      </c>
      <c r="AQ1866" t="s">
        <v>48</v>
      </c>
      <c r="AR1866" t="s">
        <v>48</v>
      </c>
      <c r="AT1866" t="s">
        <v>48</v>
      </c>
      <c r="AU1866" t="s">
        <v>48</v>
      </c>
      <c r="AV1866" t="s">
        <v>48</v>
      </c>
      <c r="AW1866" t="s">
        <v>48</v>
      </c>
      <c r="AX1866" t="s">
        <v>48</v>
      </c>
      <c r="AY1866" t="s">
        <v>48</v>
      </c>
      <c r="AZ1866" t="s">
        <v>48</v>
      </c>
      <c r="BA1866" t="s">
        <v>48</v>
      </c>
      <c r="BB1866" t="s">
        <v>48</v>
      </c>
      <c r="BC1866" t="s">
        <v>48</v>
      </c>
      <c r="BD1866" t="s">
        <v>48</v>
      </c>
      <c r="BE1866" t="s">
        <v>48</v>
      </c>
      <c r="BF1866" t="s">
        <v>48</v>
      </c>
      <c r="BG1866" s="15" t="str">
        <f ca="1">OFFSET($V$6,0,MATCH(BH1866,$X1866:$BF1866,0))</f>
        <v>CH</v>
      </c>
      <c r="BH1866" s="15">
        <f t="shared" si="441"/>
        <v>6047</v>
      </c>
      <c r="BI1866" s="15" t="str">
        <f t="shared" ca="1" si="442"/>
        <v>Expected overloading on the following CNEC: CNE: 380kV Pradella-Nauders 2 [DIR] [CH], C: N-1 PRADELLA-NAUDERS 1</v>
      </c>
      <c r="BJ1866" s="15" t="e">
        <f t="shared" ca="1" si="443"/>
        <v>#N/A</v>
      </c>
      <c r="BK1866" s="15">
        <f t="shared" si="444"/>
        <v>100000</v>
      </c>
      <c r="BL1866" s="15" t="e">
        <f t="shared" ca="1" si="445"/>
        <v>#N/A</v>
      </c>
      <c r="BM1866" s="15">
        <f t="shared" si="446"/>
        <v>0</v>
      </c>
      <c r="BN1866" t="str">
        <f t="shared" ca="1" si="447"/>
        <v>CH</v>
      </c>
      <c r="BO1866">
        <f t="shared" si="448"/>
        <v>6047</v>
      </c>
      <c r="BP1866" t="str">
        <f t="shared" ca="1" si="449"/>
        <v>Expected overloading on the following CNEC: CNE: 380kV Pradella-Nauders 2 [DIR] [CH], C: N-1 PRADELLA-NAUDERS 1</v>
      </c>
    </row>
    <row r="1867" spans="2:68" hidden="1">
      <c r="B1867">
        <v>20250319</v>
      </c>
      <c r="C1867" t="s">
        <v>75</v>
      </c>
      <c r="D1867">
        <v>1130</v>
      </c>
      <c r="E1867">
        <v>7850</v>
      </c>
      <c r="H1867">
        <v>5177</v>
      </c>
      <c r="K1867">
        <v>-8103</v>
      </c>
      <c r="L1867">
        <v>-8103</v>
      </c>
      <c r="M1867">
        <v>-5430</v>
      </c>
      <c r="N1867" t="s">
        <v>46</v>
      </c>
      <c r="O1867" t="s">
        <v>68</v>
      </c>
      <c r="P1867" s="157">
        <f t="shared" si="435"/>
        <v>0</v>
      </c>
      <c r="Q1867">
        <f t="shared" si="436"/>
        <v>2673</v>
      </c>
      <c r="R1867" s="157" t="str">
        <f t="shared" si="437"/>
        <v>NA</v>
      </c>
      <c r="S1867" s="157" t="str">
        <f t="shared" si="438"/>
        <v>NA</v>
      </c>
      <c r="T1867" t="str">
        <f t="shared" si="439"/>
        <v>NA</v>
      </c>
      <c r="U1867">
        <f t="shared" si="440"/>
        <v>0</v>
      </c>
      <c r="V1867">
        <f>MIN(IF(SUM(W1867,X1867,Y1867,AA1867,AB1867,AE1867,AD1867,AG1867,AH1867,AK1867,AJ1867,AN1867,AO1867,AQ1867,AR1867,AT1867,AU1867,AV1867,A1867,BB1867,AX1867,AY1867,AZ1867,BA1867,BD1867,BE1867)=0,0,1)+IF(O1867="Smoothing ramp",1,0)+IF(ISNUMBER(W1867),1,0)+IF(ISNUMBER(X1867),1,0)+IF(ISNUMBER(Y1867),1,0)+IF(ISNUMBER(#REF!),1,0)+IF(ISNUMBER(AA1867),1,0)+IF(ISNUMBER(AB1867),1,0)+IF(ISNUMBER(#REF!),1,0)+IF(ISNUMBER(AE1867),1,0)+IF(ISNUMBER(AD1867),1,0)+IF(ISNUMBER(AG1867),1,0)+IF(ISNUMBER(AH1867),1,0)+IF(ISNUMBER(AJ1867),1,0)+IF(ISNUMBER(AK1867),1,0)+IF(ISNUMBER(AN1867),1,0)+IF(ISNUMBER(AO1867),1,0)+IF(ISNUMBER(AQ1867),1,0)+IF(ISNUMBER(AR1867),1,0)+IF(ISNUMBER(AT1867),1,0)+IF(ISNUMBER(AU1867),1,0)+IF(ISNUMBER(AV1867),1,0)+IF(ISNUMBER(#REF!),1,0)+IF(ISNUMBER(AM1867),1,0)+IF(ISNUMBER(BB1867),1,0)+IF(ISNUMBER(AX1867),1,0)+IF(ISNUMBER(AY1867),1,0)+IF(ISNUMBER(AZ1867),1,0)+IF(ISNUMBER(BA1867),1,0)+IF(ISNUMBER(BD1867),1,0)+IF(ISNUMBER(BE1867),1,0),1)</f>
        <v>1</v>
      </c>
      <c r="W1867" t="s">
        <v>48</v>
      </c>
      <c r="X1867" t="s">
        <v>48</v>
      </c>
      <c r="Y1867" t="s">
        <v>48</v>
      </c>
      <c r="Z1867" t="s">
        <v>48</v>
      </c>
      <c r="AA1867" t="s">
        <v>48</v>
      </c>
      <c r="AB1867" t="s">
        <v>48</v>
      </c>
      <c r="AC1867" t="s">
        <v>48</v>
      </c>
      <c r="AD1867" t="s">
        <v>48</v>
      </c>
      <c r="AE1867">
        <v>6047</v>
      </c>
      <c r="AF1867" t="s">
        <v>79</v>
      </c>
      <c r="AG1867" t="s">
        <v>48</v>
      </c>
      <c r="AH1867" t="s">
        <v>48</v>
      </c>
      <c r="AI1867" t="s">
        <v>48</v>
      </c>
      <c r="AJ1867" t="s">
        <v>48</v>
      </c>
      <c r="AK1867" t="s">
        <v>48</v>
      </c>
      <c r="AL1867" t="s">
        <v>48</v>
      </c>
      <c r="AN1867" t="s">
        <v>48</v>
      </c>
      <c r="AO1867" t="s">
        <v>48</v>
      </c>
      <c r="AP1867" t="s">
        <v>48</v>
      </c>
      <c r="AQ1867" t="s">
        <v>48</v>
      </c>
      <c r="AR1867" t="s">
        <v>48</v>
      </c>
      <c r="AT1867" t="s">
        <v>48</v>
      </c>
      <c r="AU1867" t="s">
        <v>48</v>
      </c>
      <c r="AV1867" t="s">
        <v>48</v>
      </c>
      <c r="AW1867" t="s">
        <v>48</v>
      </c>
      <c r="AX1867" t="s">
        <v>48</v>
      </c>
      <c r="AY1867" t="s">
        <v>48</v>
      </c>
      <c r="AZ1867" t="s">
        <v>48</v>
      </c>
      <c r="BA1867" t="s">
        <v>48</v>
      </c>
      <c r="BB1867" t="s">
        <v>48</v>
      </c>
      <c r="BC1867" t="s">
        <v>48</v>
      </c>
      <c r="BD1867" t="s">
        <v>48</v>
      </c>
      <c r="BE1867" t="s">
        <v>48</v>
      </c>
      <c r="BF1867" t="s">
        <v>48</v>
      </c>
      <c r="BG1867" s="15" t="str">
        <f ca="1">OFFSET($V$6,0,MATCH(BH1867,$X1867:$BF1867,0))</f>
        <v>CH</v>
      </c>
      <c r="BH1867" s="15">
        <f t="shared" si="441"/>
        <v>6047</v>
      </c>
      <c r="BI1867" s="15" t="str">
        <f t="shared" ca="1" si="442"/>
        <v>Expected overloading on the following CNEC: CNE: 380kV Pradella-Nauders 2 [DIR] [CH], C: N-1 PRADELLA-NAUDERS 1</v>
      </c>
      <c r="BJ1867" s="15" t="e">
        <f t="shared" ca="1" si="443"/>
        <v>#N/A</v>
      </c>
      <c r="BK1867" s="15">
        <f t="shared" si="444"/>
        <v>100000</v>
      </c>
      <c r="BL1867" s="15" t="e">
        <f t="shared" ca="1" si="445"/>
        <v>#N/A</v>
      </c>
      <c r="BM1867" s="15">
        <f t="shared" si="446"/>
        <v>0</v>
      </c>
      <c r="BN1867" t="str">
        <f t="shared" si="447"/>
        <v>Smoothing</v>
      </c>
      <c r="BO1867" t="str">
        <f t="shared" si="448"/>
        <v/>
      </c>
      <c r="BP1867" t="str">
        <f t="shared" si="449"/>
        <v/>
      </c>
    </row>
    <row r="1868" spans="2:68" hidden="1">
      <c r="B1868">
        <v>20250319</v>
      </c>
      <c r="C1868" t="s">
        <v>75</v>
      </c>
      <c r="D1868">
        <v>1230</v>
      </c>
      <c r="E1868">
        <v>7850</v>
      </c>
      <c r="H1868">
        <v>3677</v>
      </c>
      <c r="K1868">
        <v>-524</v>
      </c>
      <c r="L1868">
        <v>-524</v>
      </c>
      <c r="M1868">
        <v>3649</v>
      </c>
      <c r="N1868" t="s">
        <v>46</v>
      </c>
      <c r="O1868" t="s">
        <v>51</v>
      </c>
      <c r="P1868" s="157">
        <f t="shared" si="435"/>
        <v>0</v>
      </c>
      <c r="Q1868">
        <f t="shared" si="436"/>
        <v>4173</v>
      </c>
      <c r="R1868" s="157" t="str">
        <f t="shared" si="437"/>
        <v>NA</v>
      </c>
      <c r="S1868" s="157" t="str">
        <f t="shared" si="438"/>
        <v>NA</v>
      </c>
      <c r="T1868" t="str">
        <f t="shared" si="439"/>
        <v>NA</v>
      </c>
      <c r="U1868">
        <f t="shared" si="440"/>
        <v>7822</v>
      </c>
      <c r="V1868">
        <f>MIN(IF(SUM(W1868,X1868,Y1868,AA1868,AB1868,AE1868,AD1868,AG1868,AH1868,AK1868,AJ1868,AN1868,AO1868,AQ1868,AR1868,AT1868,AU1868,AV1868,A1868,BB1868,AX1868,AY1868,AZ1868,BA1868,BD1868,BE1868)=0,0,1)+IF(O1868="Smoothing ramp",1,0)+IF(ISNUMBER(W1868),1,0)+IF(ISNUMBER(X1868),1,0)+IF(ISNUMBER(Y1868),1,0)+IF(ISNUMBER(#REF!),1,0)+IF(ISNUMBER(AA1868),1,0)+IF(ISNUMBER(AB1868),1,0)+IF(ISNUMBER(#REF!),1,0)+IF(ISNUMBER(AE1868),1,0)+IF(ISNUMBER(AD1868),1,0)+IF(ISNUMBER(AG1868),1,0)+IF(ISNUMBER(AH1868),1,0)+IF(ISNUMBER(AJ1868),1,0)+IF(ISNUMBER(AK1868),1,0)+IF(ISNUMBER(AN1868),1,0)+IF(ISNUMBER(AO1868),1,0)+IF(ISNUMBER(AQ1868),1,0)+IF(ISNUMBER(AR1868),1,0)+IF(ISNUMBER(AT1868),1,0)+IF(ISNUMBER(AU1868),1,0)+IF(ISNUMBER(AV1868),1,0)+IF(ISNUMBER(#REF!),1,0)+IF(ISNUMBER(AM1868),1,0)+IF(ISNUMBER(BB1868),1,0)+IF(ISNUMBER(AX1868),1,0)+IF(ISNUMBER(AY1868),1,0)+IF(ISNUMBER(AZ1868),1,0)+IF(ISNUMBER(BA1868),1,0)+IF(ISNUMBER(BD1868),1,0)+IF(ISNUMBER(BE1868),1,0),1)</f>
        <v>1</v>
      </c>
      <c r="W1868" t="s">
        <v>48</v>
      </c>
      <c r="X1868" t="s">
        <v>48</v>
      </c>
      <c r="Y1868" t="s">
        <v>48</v>
      </c>
      <c r="Z1868" t="s">
        <v>48</v>
      </c>
      <c r="AA1868" t="s">
        <v>48</v>
      </c>
      <c r="AB1868" t="s">
        <v>48</v>
      </c>
      <c r="AC1868" t="s">
        <v>48</v>
      </c>
      <c r="AD1868" t="s">
        <v>48</v>
      </c>
      <c r="AE1868">
        <v>3427</v>
      </c>
      <c r="AF1868" t="s">
        <v>80</v>
      </c>
      <c r="AG1868" t="s">
        <v>48</v>
      </c>
      <c r="AH1868" t="s">
        <v>48</v>
      </c>
      <c r="AI1868" t="s">
        <v>48</v>
      </c>
      <c r="AJ1868" t="s">
        <v>48</v>
      </c>
      <c r="AK1868" t="s">
        <v>48</v>
      </c>
      <c r="AL1868" t="s">
        <v>48</v>
      </c>
      <c r="AN1868" t="s">
        <v>48</v>
      </c>
      <c r="AO1868" t="s">
        <v>48</v>
      </c>
      <c r="AP1868" t="s">
        <v>48</v>
      </c>
      <c r="AQ1868" t="s">
        <v>48</v>
      </c>
      <c r="AR1868" t="s">
        <v>48</v>
      </c>
      <c r="AT1868" t="s">
        <v>48</v>
      </c>
      <c r="AU1868" t="s">
        <v>48</v>
      </c>
      <c r="AV1868" t="s">
        <v>48</v>
      </c>
      <c r="AW1868" t="s">
        <v>48</v>
      </c>
      <c r="AX1868" t="s">
        <v>48</v>
      </c>
      <c r="AY1868" t="s">
        <v>48</v>
      </c>
      <c r="AZ1868" t="s">
        <v>48</v>
      </c>
      <c r="BA1868" t="s">
        <v>48</v>
      </c>
      <c r="BB1868" t="s">
        <v>48</v>
      </c>
      <c r="BC1868" t="s">
        <v>48</v>
      </c>
      <c r="BD1868" t="s">
        <v>48</v>
      </c>
      <c r="BE1868" t="s">
        <v>48</v>
      </c>
      <c r="BF1868" t="s">
        <v>48</v>
      </c>
      <c r="BG1868" s="15" t="str">
        <f ca="1">OFFSET($V$6,0,MATCH(BH1868,$X1868:$BF1868,0))</f>
        <v>CH</v>
      </c>
      <c r="BH1868" s="15">
        <f t="shared" si="441"/>
        <v>3427</v>
      </c>
      <c r="BI1868" s="15" t="str">
        <f t="shared" ca="1" si="442"/>
        <v>Expected overloading on the following CNEC: CNE: 380kV Pradella-Nauders 2 [OPP] [CH], C: N-1 PRADELLA-NAUDERS 1</v>
      </c>
      <c r="BJ1868" s="15" t="e">
        <f t="shared" ca="1" si="443"/>
        <v>#N/A</v>
      </c>
      <c r="BK1868" s="15">
        <f t="shared" si="444"/>
        <v>100000</v>
      </c>
      <c r="BL1868" s="15" t="e">
        <f t="shared" ca="1" si="445"/>
        <v>#N/A</v>
      </c>
      <c r="BM1868" s="15">
        <f t="shared" si="446"/>
        <v>0</v>
      </c>
      <c r="BN1868" t="str">
        <f t="shared" ca="1" si="447"/>
        <v>CH</v>
      </c>
      <c r="BO1868">
        <f t="shared" si="448"/>
        <v>3427</v>
      </c>
      <c r="BP1868" t="str">
        <f t="shared" ca="1" si="449"/>
        <v>Expected overloading on the following CNEC: CNE: 380kV Pradella-Nauders 2 [OPP] [CH], C: N-1 PRADELLA-NAUDERS 1</v>
      </c>
    </row>
    <row r="1869" spans="2:68" hidden="1">
      <c r="B1869">
        <v>20250319</v>
      </c>
      <c r="C1869" t="s">
        <v>75</v>
      </c>
      <c r="D1869">
        <v>1330</v>
      </c>
      <c r="E1869">
        <v>7850</v>
      </c>
      <c r="H1869">
        <v>3677</v>
      </c>
      <c r="K1869">
        <v>-524</v>
      </c>
      <c r="L1869">
        <v>-524</v>
      </c>
      <c r="M1869">
        <v>3649</v>
      </c>
      <c r="N1869" t="s">
        <v>46</v>
      </c>
      <c r="O1869" t="s">
        <v>51</v>
      </c>
      <c r="P1869" s="157">
        <f t="shared" si="435"/>
        <v>0</v>
      </c>
      <c r="Q1869">
        <f t="shared" si="436"/>
        <v>4173</v>
      </c>
      <c r="R1869" s="157" t="str">
        <f t="shared" si="437"/>
        <v>NA</v>
      </c>
      <c r="S1869" s="157" t="str">
        <f t="shared" si="438"/>
        <v>NA</v>
      </c>
      <c r="T1869" t="str">
        <f t="shared" si="439"/>
        <v>NA</v>
      </c>
      <c r="U1869">
        <f t="shared" si="440"/>
        <v>7822</v>
      </c>
      <c r="V1869">
        <f>MIN(IF(SUM(W1869,X1869,Y1869,AA1869,AB1869,AE1869,AD1869,AG1869,AH1869,AK1869,AJ1869,AN1869,AO1869,AQ1869,AR1869,AT1869,AU1869,AV1869,A1869,BB1869,AX1869,AY1869,AZ1869,BA1869,BD1869,BE1869)=0,0,1)+IF(O1869="Smoothing ramp",1,0)+IF(ISNUMBER(W1869),1,0)+IF(ISNUMBER(X1869),1,0)+IF(ISNUMBER(Y1869),1,0)+IF(ISNUMBER(#REF!),1,0)+IF(ISNUMBER(AA1869),1,0)+IF(ISNUMBER(AB1869),1,0)+IF(ISNUMBER(#REF!),1,0)+IF(ISNUMBER(AE1869),1,0)+IF(ISNUMBER(AD1869),1,0)+IF(ISNUMBER(AG1869),1,0)+IF(ISNUMBER(AH1869),1,0)+IF(ISNUMBER(AJ1869),1,0)+IF(ISNUMBER(AK1869),1,0)+IF(ISNUMBER(AN1869),1,0)+IF(ISNUMBER(AO1869),1,0)+IF(ISNUMBER(AQ1869),1,0)+IF(ISNUMBER(AR1869),1,0)+IF(ISNUMBER(AT1869),1,0)+IF(ISNUMBER(AU1869),1,0)+IF(ISNUMBER(AV1869),1,0)+IF(ISNUMBER(#REF!),1,0)+IF(ISNUMBER(AM1869),1,0)+IF(ISNUMBER(BB1869),1,0)+IF(ISNUMBER(AX1869),1,0)+IF(ISNUMBER(AY1869),1,0)+IF(ISNUMBER(AZ1869),1,0)+IF(ISNUMBER(BA1869),1,0)+IF(ISNUMBER(BD1869),1,0)+IF(ISNUMBER(BE1869),1,0),1)</f>
        <v>1</v>
      </c>
      <c r="W1869" t="s">
        <v>48</v>
      </c>
      <c r="X1869" t="s">
        <v>48</v>
      </c>
      <c r="Y1869" t="s">
        <v>48</v>
      </c>
      <c r="Z1869" t="s">
        <v>48</v>
      </c>
      <c r="AA1869" t="s">
        <v>48</v>
      </c>
      <c r="AB1869" t="s">
        <v>48</v>
      </c>
      <c r="AC1869" t="s">
        <v>48</v>
      </c>
      <c r="AD1869" t="s">
        <v>48</v>
      </c>
      <c r="AE1869">
        <v>3427</v>
      </c>
      <c r="AF1869" t="s">
        <v>80</v>
      </c>
      <c r="AG1869" t="s">
        <v>48</v>
      </c>
      <c r="AH1869" t="s">
        <v>48</v>
      </c>
      <c r="AI1869" t="s">
        <v>48</v>
      </c>
      <c r="AJ1869" t="s">
        <v>48</v>
      </c>
      <c r="AK1869" t="s">
        <v>48</v>
      </c>
      <c r="AL1869" t="s">
        <v>48</v>
      </c>
      <c r="AN1869" t="s">
        <v>48</v>
      </c>
      <c r="AO1869" t="s">
        <v>48</v>
      </c>
      <c r="AP1869" t="s">
        <v>48</v>
      </c>
      <c r="AQ1869" t="s">
        <v>48</v>
      </c>
      <c r="AR1869" t="s">
        <v>48</v>
      </c>
      <c r="AT1869" t="s">
        <v>48</v>
      </c>
      <c r="AU1869" t="s">
        <v>48</v>
      </c>
      <c r="AV1869" t="s">
        <v>48</v>
      </c>
      <c r="AW1869" t="s">
        <v>48</v>
      </c>
      <c r="AX1869" t="s">
        <v>48</v>
      </c>
      <c r="AY1869" t="s">
        <v>48</v>
      </c>
      <c r="AZ1869" t="s">
        <v>48</v>
      </c>
      <c r="BA1869" t="s">
        <v>48</v>
      </c>
      <c r="BB1869" t="s">
        <v>48</v>
      </c>
      <c r="BC1869" t="s">
        <v>48</v>
      </c>
      <c r="BD1869" t="s">
        <v>48</v>
      </c>
      <c r="BE1869" t="s">
        <v>48</v>
      </c>
      <c r="BF1869" t="s">
        <v>48</v>
      </c>
      <c r="BG1869" s="15" t="str">
        <f ca="1">OFFSET($V$6,0,MATCH(BH1869,$X1869:$BF1869,0))</f>
        <v>CH</v>
      </c>
      <c r="BH1869" s="15">
        <f t="shared" si="441"/>
        <v>3427</v>
      </c>
      <c r="BI1869" s="15" t="str">
        <f t="shared" ca="1" si="442"/>
        <v>Expected overloading on the following CNEC: CNE: 380kV Pradella-Nauders 2 [OPP] [CH], C: N-1 PRADELLA-NAUDERS 1</v>
      </c>
      <c r="BJ1869" s="15" t="e">
        <f t="shared" ca="1" si="443"/>
        <v>#N/A</v>
      </c>
      <c r="BK1869" s="15">
        <f t="shared" si="444"/>
        <v>100000</v>
      </c>
      <c r="BL1869" s="15" t="e">
        <f t="shared" ca="1" si="445"/>
        <v>#N/A</v>
      </c>
      <c r="BM1869" s="15">
        <f t="shared" si="446"/>
        <v>0</v>
      </c>
      <c r="BN1869" t="str">
        <f t="shared" ca="1" si="447"/>
        <v>CH</v>
      </c>
      <c r="BO1869">
        <f t="shared" si="448"/>
        <v>3427</v>
      </c>
      <c r="BP1869" t="str">
        <f t="shared" ca="1" si="449"/>
        <v>Expected overloading on the following CNEC: CNE: 380kV Pradella-Nauders 2 [OPP] [CH], C: N-1 PRADELLA-NAUDERS 1</v>
      </c>
    </row>
    <row r="1870" spans="2:68" hidden="1">
      <c r="B1870">
        <v>20250319</v>
      </c>
      <c r="C1870" t="s">
        <v>75</v>
      </c>
      <c r="D1870">
        <v>1430</v>
      </c>
      <c r="E1870">
        <v>7850</v>
      </c>
      <c r="H1870">
        <v>3677</v>
      </c>
      <c r="K1870">
        <v>-524</v>
      </c>
      <c r="L1870">
        <v>-524</v>
      </c>
      <c r="M1870">
        <v>3649</v>
      </c>
      <c r="N1870" t="s">
        <v>46</v>
      </c>
      <c r="O1870" t="s">
        <v>51</v>
      </c>
      <c r="P1870" s="157">
        <f t="shared" si="435"/>
        <v>0</v>
      </c>
      <c r="Q1870">
        <f t="shared" si="436"/>
        <v>4173</v>
      </c>
      <c r="R1870" s="157" t="str">
        <f t="shared" si="437"/>
        <v>NA</v>
      </c>
      <c r="S1870" s="157" t="str">
        <f t="shared" si="438"/>
        <v>NA</v>
      </c>
      <c r="T1870" t="str">
        <f t="shared" si="439"/>
        <v>NA</v>
      </c>
      <c r="U1870">
        <f t="shared" si="440"/>
        <v>7822</v>
      </c>
      <c r="V1870">
        <f>MIN(IF(SUM(W1870,X1870,Y1870,AA1870,AB1870,AE1870,AD1870,AG1870,AH1870,AK1870,AJ1870,AN1870,AO1870,AQ1870,AR1870,AT1870,AU1870,AV1870,A1870,BB1870,AX1870,AY1870,AZ1870,BA1870,BD1870,BE1870)=0,0,1)+IF(O1870="Smoothing ramp",1,0)+IF(ISNUMBER(W1870),1,0)+IF(ISNUMBER(X1870),1,0)+IF(ISNUMBER(Y1870),1,0)+IF(ISNUMBER(#REF!),1,0)+IF(ISNUMBER(AA1870),1,0)+IF(ISNUMBER(AB1870),1,0)+IF(ISNUMBER(#REF!),1,0)+IF(ISNUMBER(AE1870),1,0)+IF(ISNUMBER(AD1870),1,0)+IF(ISNUMBER(AG1870),1,0)+IF(ISNUMBER(AH1870),1,0)+IF(ISNUMBER(AJ1870),1,0)+IF(ISNUMBER(AK1870),1,0)+IF(ISNUMBER(AN1870),1,0)+IF(ISNUMBER(AO1870),1,0)+IF(ISNUMBER(AQ1870),1,0)+IF(ISNUMBER(AR1870),1,0)+IF(ISNUMBER(AT1870),1,0)+IF(ISNUMBER(AU1870),1,0)+IF(ISNUMBER(AV1870),1,0)+IF(ISNUMBER(#REF!),1,0)+IF(ISNUMBER(AM1870),1,0)+IF(ISNUMBER(BB1870),1,0)+IF(ISNUMBER(AX1870),1,0)+IF(ISNUMBER(AY1870),1,0)+IF(ISNUMBER(AZ1870),1,0)+IF(ISNUMBER(BA1870),1,0)+IF(ISNUMBER(BD1870),1,0)+IF(ISNUMBER(BE1870),1,0),1)</f>
        <v>1</v>
      </c>
      <c r="W1870" t="s">
        <v>48</v>
      </c>
      <c r="X1870" t="s">
        <v>48</v>
      </c>
      <c r="Y1870" t="s">
        <v>48</v>
      </c>
      <c r="Z1870" t="s">
        <v>48</v>
      </c>
      <c r="AA1870" t="s">
        <v>48</v>
      </c>
      <c r="AB1870" t="s">
        <v>48</v>
      </c>
      <c r="AC1870" t="s">
        <v>48</v>
      </c>
      <c r="AD1870" t="s">
        <v>48</v>
      </c>
      <c r="AE1870">
        <v>3427</v>
      </c>
      <c r="AF1870" t="s">
        <v>80</v>
      </c>
      <c r="AG1870" t="s">
        <v>48</v>
      </c>
      <c r="AH1870" t="s">
        <v>48</v>
      </c>
      <c r="AI1870" t="s">
        <v>48</v>
      </c>
      <c r="AJ1870" t="s">
        <v>48</v>
      </c>
      <c r="AK1870" t="s">
        <v>48</v>
      </c>
      <c r="AL1870" t="s">
        <v>48</v>
      </c>
      <c r="AN1870" t="s">
        <v>48</v>
      </c>
      <c r="AO1870" t="s">
        <v>48</v>
      </c>
      <c r="AP1870" t="s">
        <v>48</v>
      </c>
      <c r="AQ1870" t="s">
        <v>48</v>
      </c>
      <c r="AR1870" t="s">
        <v>48</v>
      </c>
      <c r="AT1870" t="s">
        <v>48</v>
      </c>
      <c r="AU1870" t="s">
        <v>48</v>
      </c>
      <c r="AV1870" t="s">
        <v>48</v>
      </c>
      <c r="AW1870" t="s">
        <v>48</v>
      </c>
      <c r="AX1870" t="s">
        <v>48</v>
      </c>
      <c r="AY1870" t="s">
        <v>48</v>
      </c>
      <c r="AZ1870" t="s">
        <v>48</v>
      </c>
      <c r="BA1870" t="s">
        <v>48</v>
      </c>
      <c r="BB1870" t="s">
        <v>48</v>
      </c>
      <c r="BC1870" t="s">
        <v>48</v>
      </c>
      <c r="BD1870" t="s">
        <v>48</v>
      </c>
      <c r="BE1870" t="s">
        <v>48</v>
      </c>
      <c r="BF1870" t="s">
        <v>48</v>
      </c>
      <c r="BG1870" s="15" t="str">
        <f ca="1">OFFSET($V$6,0,MATCH(BH1870,$X1870:$BF1870,0))</f>
        <v>CH</v>
      </c>
      <c r="BH1870" s="15">
        <f t="shared" si="441"/>
        <v>3427</v>
      </c>
      <c r="BI1870" s="15" t="str">
        <f t="shared" ca="1" si="442"/>
        <v>Expected overloading on the following CNEC: CNE: 380kV Pradella-Nauders 2 [OPP] [CH], C: N-1 PRADELLA-NAUDERS 1</v>
      </c>
      <c r="BJ1870" s="15" t="e">
        <f t="shared" ca="1" si="443"/>
        <v>#N/A</v>
      </c>
      <c r="BK1870" s="15">
        <f t="shared" si="444"/>
        <v>100000</v>
      </c>
      <c r="BL1870" s="15" t="e">
        <f t="shared" ca="1" si="445"/>
        <v>#N/A</v>
      </c>
      <c r="BM1870" s="15">
        <f t="shared" si="446"/>
        <v>0</v>
      </c>
      <c r="BN1870" t="str">
        <f t="shared" ca="1" si="447"/>
        <v>CH</v>
      </c>
      <c r="BO1870">
        <f t="shared" si="448"/>
        <v>3427</v>
      </c>
      <c r="BP1870" t="str">
        <f t="shared" ca="1" si="449"/>
        <v>Expected overloading on the following CNEC: CNE: 380kV Pradella-Nauders 2 [OPP] [CH], C: N-1 PRADELLA-NAUDERS 1</v>
      </c>
    </row>
    <row r="1871" spans="2:68" hidden="1">
      <c r="B1871">
        <v>20250319</v>
      </c>
      <c r="C1871" t="s">
        <v>75</v>
      </c>
      <c r="D1871">
        <v>1530</v>
      </c>
      <c r="E1871">
        <v>8060</v>
      </c>
      <c r="H1871">
        <v>5177</v>
      </c>
      <c r="K1871">
        <v>1722</v>
      </c>
      <c r="L1871">
        <v>210</v>
      </c>
      <c r="M1871">
        <v>4395</v>
      </c>
      <c r="N1871" t="s">
        <v>53</v>
      </c>
      <c r="O1871" t="s">
        <v>68</v>
      </c>
      <c r="P1871" s="157">
        <f t="shared" si="435"/>
        <v>1512</v>
      </c>
      <c r="Q1871">
        <f t="shared" si="436"/>
        <v>2883</v>
      </c>
      <c r="R1871" s="157" t="str">
        <f t="shared" si="437"/>
        <v>NA</v>
      </c>
      <c r="S1871" s="157" t="str">
        <f t="shared" si="438"/>
        <v>NA</v>
      </c>
      <c r="T1871" t="str">
        <f t="shared" si="439"/>
        <v>NA</v>
      </c>
      <c r="U1871">
        <f t="shared" si="440"/>
        <v>8580</v>
      </c>
      <c r="V1871">
        <f>MIN(IF(SUM(W1871,X1871,Y1871,AA1871,AB1871,AE1871,AD1871,AG1871,AH1871,AK1871,AJ1871,AN1871,AO1871,AQ1871,AR1871,AT1871,AU1871,AV1871,A1871,BB1871,AX1871,AY1871,AZ1871,BA1871,BD1871,BE1871)=0,0,1)+IF(O1871="Smoothing ramp",1,0)+IF(ISNUMBER(W1871),1,0)+IF(ISNUMBER(X1871),1,0)+IF(ISNUMBER(Y1871),1,0)+IF(ISNUMBER(#REF!),1,0)+IF(ISNUMBER(AA1871),1,0)+IF(ISNUMBER(AB1871),1,0)+IF(ISNUMBER(#REF!),1,0)+IF(ISNUMBER(AE1871),1,0)+IF(ISNUMBER(AD1871),1,0)+IF(ISNUMBER(AG1871),1,0)+IF(ISNUMBER(AH1871),1,0)+IF(ISNUMBER(AJ1871),1,0)+IF(ISNUMBER(AK1871),1,0)+IF(ISNUMBER(AN1871),1,0)+IF(ISNUMBER(AO1871),1,0)+IF(ISNUMBER(AQ1871),1,0)+IF(ISNUMBER(AR1871),1,0)+IF(ISNUMBER(AT1871),1,0)+IF(ISNUMBER(AU1871),1,0)+IF(ISNUMBER(AV1871),1,0)+IF(ISNUMBER(#REF!),1,0)+IF(ISNUMBER(AM1871),1,0)+IF(ISNUMBER(BB1871),1,0)+IF(ISNUMBER(AX1871),1,0)+IF(ISNUMBER(AY1871),1,0)+IF(ISNUMBER(AZ1871),1,0)+IF(ISNUMBER(BA1871),1,0)+IF(ISNUMBER(BD1871),1,0)+IF(ISNUMBER(BE1871),1,0),1)</f>
        <v>1</v>
      </c>
      <c r="W1871" t="s">
        <v>48</v>
      </c>
      <c r="X1871" t="s">
        <v>48</v>
      </c>
      <c r="Y1871" t="s">
        <v>48</v>
      </c>
      <c r="Z1871" t="s">
        <v>48</v>
      </c>
      <c r="AA1871" t="s">
        <v>48</v>
      </c>
      <c r="AB1871" t="s">
        <v>48</v>
      </c>
      <c r="AC1871" t="s">
        <v>48</v>
      </c>
      <c r="AD1871" t="s">
        <v>48</v>
      </c>
      <c r="AE1871">
        <v>7794</v>
      </c>
      <c r="AF1871" t="s">
        <v>66</v>
      </c>
      <c r="AG1871" t="s">
        <v>48</v>
      </c>
      <c r="AH1871" t="s">
        <v>48</v>
      </c>
      <c r="AI1871" t="s">
        <v>48</v>
      </c>
      <c r="AJ1871" t="s">
        <v>48</v>
      </c>
      <c r="AK1871" t="s">
        <v>48</v>
      </c>
      <c r="AL1871" t="s">
        <v>48</v>
      </c>
      <c r="AN1871" t="s">
        <v>48</v>
      </c>
      <c r="AO1871" t="s">
        <v>48</v>
      </c>
      <c r="AP1871" t="s">
        <v>48</v>
      </c>
      <c r="AQ1871" t="s">
        <v>48</v>
      </c>
      <c r="AR1871" t="s">
        <v>48</v>
      </c>
      <c r="AT1871" t="s">
        <v>48</v>
      </c>
      <c r="AU1871" t="s">
        <v>48</v>
      </c>
      <c r="AV1871" t="s">
        <v>48</v>
      </c>
      <c r="AW1871" t="s">
        <v>48</v>
      </c>
      <c r="AX1871" t="s">
        <v>48</v>
      </c>
      <c r="AY1871" t="s">
        <v>48</v>
      </c>
      <c r="AZ1871" t="s">
        <v>48</v>
      </c>
      <c r="BA1871" t="s">
        <v>48</v>
      </c>
      <c r="BB1871" t="s">
        <v>48</v>
      </c>
      <c r="BC1871" t="s">
        <v>48</v>
      </c>
      <c r="BD1871" t="s">
        <v>48</v>
      </c>
      <c r="BE1871" t="s">
        <v>48</v>
      </c>
      <c r="BF1871" t="s">
        <v>48</v>
      </c>
      <c r="BG1871" s="15" t="str">
        <f ca="1">OFFSET($V$6,0,MATCH(BH1871,$X1871:$BF1871,0))</f>
        <v>CH</v>
      </c>
      <c r="BH1871" s="15">
        <f t="shared" si="441"/>
        <v>7794</v>
      </c>
      <c r="BI1871" s="15" t="str">
        <f t="shared" ca="1" si="442"/>
        <v>Reduction due to missing redispatch potential</v>
      </c>
      <c r="BJ1871" s="15" t="e">
        <f t="shared" ca="1" si="443"/>
        <v>#N/A</v>
      </c>
      <c r="BK1871" s="15">
        <f t="shared" si="444"/>
        <v>100000</v>
      </c>
      <c r="BL1871" s="15" t="e">
        <f t="shared" ca="1" si="445"/>
        <v>#N/A</v>
      </c>
      <c r="BM1871" s="15">
        <f t="shared" si="446"/>
        <v>0</v>
      </c>
      <c r="BN1871" t="str">
        <f t="shared" si="447"/>
        <v>Smoothing</v>
      </c>
      <c r="BO1871" t="str">
        <f t="shared" si="448"/>
        <v/>
      </c>
      <c r="BP1871" t="str">
        <f t="shared" si="449"/>
        <v/>
      </c>
    </row>
    <row r="1872" spans="2:68" hidden="1">
      <c r="B1872">
        <v>20250319</v>
      </c>
      <c r="C1872" t="s">
        <v>75</v>
      </c>
      <c r="D1872">
        <v>1630</v>
      </c>
      <c r="E1872">
        <v>8273</v>
      </c>
      <c r="H1872">
        <v>6677</v>
      </c>
      <c r="K1872">
        <v>1643</v>
      </c>
      <c r="L1872">
        <v>183</v>
      </c>
      <c r="M1872">
        <v>3056</v>
      </c>
      <c r="N1872" t="s">
        <v>53</v>
      </c>
      <c r="O1872" t="s">
        <v>68</v>
      </c>
      <c r="P1872" s="157">
        <f t="shared" si="435"/>
        <v>1460</v>
      </c>
      <c r="Q1872">
        <f t="shared" si="436"/>
        <v>1596</v>
      </c>
      <c r="R1872" s="157" t="str">
        <f t="shared" si="437"/>
        <v>NA</v>
      </c>
      <c r="S1872" s="157" t="str">
        <f t="shared" si="438"/>
        <v>NA</v>
      </c>
      <c r="T1872" t="str">
        <f t="shared" si="439"/>
        <v>NA</v>
      </c>
      <c r="U1872">
        <f t="shared" si="440"/>
        <v>5929</v>
      </c>
      <c r="V1872">
        <f>MIN(IF(SUM(W1872,X1872,Y1872,AA1872,AB1872,AE1872,AD1872,AG1872,AH1872,AK1872,AJ1872,AN1872,AO1872,AQ1872,AR1872,AT1872,AU1872,AV1872,A1872,BB1872,AX1872,AY1872,AZ1872,BA1872,BD1872,BE1872)=0,0,1)+IF(O1872="Smoothing ramp",1,0)+IF(ISNUMBER(W1872),1,0)+IF(ISNUMBER(X1872),1,0)+IF(ISNUMBER(Y1872),1,0)+IF(ISNUMBER(#REF!),1,0)+IF(ISNUMBER(AA1872),1,0)+IF(ISNUMBER(AB1872),1,0)+IF(ISNUMBER(#REF!),1,0)+IF(ISNUMBER(AE1872),1,0)+IF(ISNUMBER(AD1872),1,0)+IF(ISNUMBER(AG1872),1,0)+IF(ISNUMBER(AH1872),1,0)+IF(ISNUMBER(AJ1872),1,0)+IF(ISNUMBER(AK1872),1,0)+IF(ISNUMBER(AN1872),1,0)+IF(ISNUMBER(AO1872),1,0)+IF(ISNUMBER(AQ1872),1,0)+IF(ISNUMBER(AR1872),1,0)+IF(ISNUMBER(AT1872),1,0)+IF(ISNUMBER(AU1872),1,0)+IF(ISNUMBER(AV1872),1,0)+IF(ISNUMBER(#REF!),1,0)+IF(ISNUMBER(AM1872),1,0)+IF(ISNUMBER(BB1872),1,0)+IF(ISNUMBER(AX1872),1,0)+IF(ISNUMBER(AY1872),1,0)+IF(ISNUMBER(AZ1872),1,0)+IF(ISNUMBER(BA1872),1,0)+IF(ISNUMBER(BD1872),1,0)+IF(ISNUMBER(BE1872),1,0),1)</f>
        <v>1</v>
      </c>
      <c r="W1872" t="s">
        <v>48</v>
      </c>
      <c r="X1872" t="s">
        <v>48</v>
      </c>
      <c r="Y1872" t="s">
        <v>48</v>
      </c>
      <c r="Z1872" t="s">
        <v>48</v>
      </c>
      <c r="AA1872" t="s">
        <v>48</v>
      </c>
      <c r="AB1872" t="s">
        <v>48</v>
      </c>
      <c r="AC1872" t="s">
        <v>48</v>
      </c>
      <c r="AD1872" t="s">
        <v>48</v>
      </c>
      <c r="AE1872">
        <v>8008</v>
      </c>
      <c r="AF1872" t="s">
        <v>66</v>
      </c>
      <c r="AG1872" t="s">
        <v>48</v>
      </c>
      <c r="AH1872" t="s">
        <v>48</v>
      </c>
      <c r="AI1872" t="s">
        <v>48</v>
      </c>
      <c r="AJ1872" t="s">
        <v>48</v>
      </c>
      <c r="AK1872" t="s">
        <v>48</v>
      </c>
      <c r="AL1872" t="s">
        <v>48</v>
      </c>
      <c r="AN1872" t="s">
        <v>48</v>
      </c>
      <c r="AO1872" t="s">
        <v>48</v>
      </c>
      <c r="AP1872" t="s">
        <v>48</v>
      </c>
      <c r="AQ1872" t="s">
        <v>48</v>
      </c>
      <c r="AR1872" t="s">
        <v>48</v>
      </c>
      <c r="AT1872" t="s">
        <v>48</v>
      </c>
      <c r="AU1872" t="s">
        <v>48</v>
      </c>
      <c r="AV1872" t="s">
        <v>48</v>
      </c>
      <c r="AW1872" t="s">
        <v>48</v>
      </c>
      <c r="AX1872" t="s">
        <v>48</v>
      </c>
      <c r="AY1872" t="s">
        <v>48</v>
      </c>
      <c r="AZ1872" t="s">
        <v>48</v>
      </c>
      <c r="BA1872" t="s">
        <v>48</v>
      </c>
      <c r="BB1872" t="s">
        <v>48</v>
      </c>
      <c r="BC1872" t="s">
        <v>48</v>
      </c>
      <c r="BD1872" t="s">
        <v>48</v>
      </c>
      <c r="BE1872" t="s">
        <v>48</v>
      </c>
      <c r="BF1872" t="s">
        <v>48</v>
      </c>
      <c r="BG1872" s="15" t="str">
        <f ca="1">OFFSET($V$6,0,MATCH(BH1872,$X1872:$BF1872,0))</f>
        <v>CH</v>
      </c>
      <c r="BH1872" s="15">
        <f t="shared" si="441"/>
        <v>8008</v>
      </c>
      <c r="BI1872" s="15" t="str">
        <f t="shared" ca="1" si="442"/>
        <v>Reduction due to missing redispatch potential</v>
      </c>
      <c r="BJ1872" s="15" t="e">
        <f t="shared" ca="1" si="443"/>
        <v>#N/A</v>
      </c>
      <c r="BK1872" s="15">
        <f t="shared" si="444"/>
        <v>100000</v>
      </c>
      <c r="BL1872" s="15" t="e">
        <f t="shared" ca="1" si="445"/>
        <v>#N/A</v>
      </c>
      <c r="BM1872" s="15">
        <f t="shared" si="446"/>
        <v>0</v>
      </c>
      <c r="BN1872" t="str">
        <f t="shared" si="447"/>
        <v>Smoothing</v>
      </c>
      <c r="BO1872" t="str">
        <f t="shared" si="448"/>
        <v/>
      </c>
      <c r="BP1872" t="str">
        <f t="shared" si="449"/>
        <v/>
      </c>
    </row>
    <row r="1873" spans="2:68" hidden="1">
      <c r="B1873">
        <v>20250319</v>
      </c>
      <c r="C1873" t="s">
        <v>75</v>
      </c>
      <c r="D1873">
        <v>1730</v>
      </c>
      <c r="E1873">
        <v>8128</v>
      </c>
      <c r="H1873">
        <v>8126</v>
      </c>
      <c r="K1873">
        <v>1643</v>
      </c>
      <c r="L1873">
        <v>38</v>
      </c>
      <c r="M1873">
        <v>1607</v>
      </c>
      <c r="N1873" t="s">
        <v>53</v>
      </c>
      <c r="O1873" t="s">
        <v>51</v>
      </c>
      <c r="P1873" s="157">
        <f t="shared" si="435"/>
        <v>1605</v>
      </c>
      <c r="Q1873">
        <f t="shared" si="436"/>
        <v>2</v>
      </c>
      <c r="R1873" s="157" t="str">
        <f t="shared" si="437"/>
        <v>NA</v>
      </c>
      <c r="S1873" s="157" t="str">
        <f t="shared" si="438"/>
        <v>NA</v>
      </c>
      <c r="T1873" t="str">
        <f t="shared" si="439"/>
        <v>NA</v>
      </c>
      <c r="U1873">
        <f t="shared" si="440"/>
        <v>3176</v>
      </c>
      <c r="V1873">
        <f>MIN(IF(SUM(W1873,X1873,Y1873,AA1873,AB1873,AE1873,AD1873,AG1873,AH1873,AK1873,AJ1873,AN1873,AO1873,AQ1873,AR1873,AT1873,AU1873,AV1873,A1873,BB1873,AX1873,AY1873,AZ1873,BA1873,BD1873,BE1873)=0,0,1)+IF(O1873="Smoothing ramp",1,0)+IF(ISNUMBER(W1873),1,0)+IF(ISNUMBER(X1873),1,0)+IF(ISNUMBER(Y1873),1,0)+IF(ISNUMBER(#REF!),1,0)+IF(ISNUMBER(AA1873),1,0)+IF(ISNUMBER(AB1873),1,0)+IF(ISNUMBER(#REF!),1,0)+IF(ISNUMBER(AE1873),1,0)+IF(ISNUMBER(AD1873),1,0)+IF(ISNUMBER(AG1873),1,0)+IF(ISNUMBER(AH1873),1,0)+IF(ISNUMBER(AJ1873),1,0)+IF(ISNUMBER(AK1873),1,0)+IF(ISNUMBER(AN1873),1,0)+IF(ISNUMBER(AO1873),1,0)+IF(ISNUMBER(AQ1873),1,0)+IF(ISNUMBER(AR1873),1,0)+IF(ISNUMBER(AT1873),1,0)+IF(ISNUMBER(AU1873),1,0)+IF(ISNUMBER(AV1873),1,0)+IF(ISNUMBER(#REF!),1,0)+IF(ISNUMBER(AM1873),1,0)+IF(ISNUMBER(BB1873),1,0)+IF(ISNUMBER(AX1873),1,0)+IF(ISNUMBER(AY1873),1,0)+IF(ISNUMBER(AZ1873),1,0)+IF(ISNUMBER(BA1873),1,0)+IF(ISNUMBER(BD1873),1,0)+IF(ISNUMBER(BE1873),1,0),1)</f>
        <v>1</v>
      </c>
      <c r="W1873" t="s">
        <v>48</v>
      </c>
      <c r="X1873" t="s">
        <v>48</v>
      </c>
      <c r="Y1873" t="s">
        <v>48</v>
      </c>
      <c r="Z1873" t="s">
        <v>48</v>
      </c>
      <c r="AA1873" t="s">
        <v>48</v>
      </c>
      <c r="AB1873" t="s">
        <v>48</v>
      </c>
      <c r="AC1873" t="s">
        <v>48</v>
      </c>
      <c r="AD1873" t="s">
        <v>48</v>
      </c>
      <c r="AE1873">
        <v>7876</v>
      </c>
      <c r="AF1873" t="s">
        <v>66</v>
      </c>
      <c r="AG1873" t="s">
        <v>48</v>
      </c>
      <c r="AH1873" t="s">
        <v>48</v>
      </c>
      <c r="AI1873" t="s">
        <v>48</v>
      </c>
      <c r="AJ1873" t="s">
        <v>48</v>
      </c>
      <c r="AK1873" t="s">
        <v>48</v>
      </c>
      <c r="AL1873" t="s">
        <v>48</v>
      </c>
      <c r="AN1873" t="s">
        <v>48</v>
      </c>
      <c r="AO1873" t="s">
        <v>48</v>
      </c>
      <c r="AP1873" t="s">
        <v>48</v>
      </c>
      <c r="AQ1873" t="s">
        <v>48</v>
      </c>
      <c r="AR1873" t="s">
        <v>48</v>
      </c>
      <c r="AT1873" t="s">
        <v>48</v>
      </c>
      <c r="AU1873" t="s">
        <v>48</v>
      </c>
      <c r="AV1873" t="s">
        <v>48</v>
      </c>
      <c r="AW1873" t="s">
        <v>48</v>
      </c>
      <c r="AX1873" t="s">
        <v>48</v>
      </c>
      <c r="AY1873" t="s">
        <v>48</v>
      </c>
      <c r="AZ1873" t="s">
        <v>48</v>
      </c>
      <c r="BA1873" t="s">
        <v>48</v>
      </c>
      <c r="BB1873" t="s">
        <v>48</v>
      </c>
      <c r="BC1873" t="s">
        <v>48</v>
      </c>
      <c r="BD1873" t="s">
        <v>48</v>
      </c>
      <c r="BE1873" t="s">
        <v>48</v>
      </c>
      <c r="BF1873" t="s">
        <v>48</v>
      </c>
      <c r="BG1873" s="15" t="str">
        <f ca="1">OFFSET($V$6,0,MATCH(BH1873,$X1873:$BF1873,0))</f>
        <v>CH</v>
      </c>
      <c r="BH1873" s="15">
        <f t="shared" si="441"/>
        <v>7876</v>
      </c>
      <c r="BI1873" s="15" t="str">
        <f t="shared" ca="1" si="442"/>
        <v>Reduction due to missing redispatch potential</v>
      </c>
      <c r="BJ1873" s="15" t="e">
        <f t="shared" ca="1" si="443"/>
        <v>#N/A</v>
      </c>
      <c r="BK1873" s="15">
        <f t="shared" si="444"/>
        <v>100000</v>
      </c>
      <c r="BL1873" s="15" t="e">
        <f t="shared" ca="1" si="445"/>
        <v>#N/A</v>
      </c>
      <c r="BM1873" s="15">
        <f t="shared" si="446"/>
        <v>0</v>
      </c>
      <c r="BN1873" t="str">
        <f t="shared" ca="1" si="447"/>
        <v>CH</v>
      </c>
      <c r="BO1873">
        <f t="shared" si="448"/>
        <v>7876</v>
      </c>
      <c r="BP1873" t="str">
        <f t="shared" ca="1" si="449"/>
        <v>Reduction due to missing redispatch potential</v>
      </c>
    </row>
    <row r="1874" spans="2:68" hidden="1">
      <c r="B1874">
        <v>20250319</v>
      </c>
      <c r="C1874" t="s">
        <v>75</v>
      </c>
      <c r="D1874">
        <v>1830</v>
      </c>
      <c r="F1874">
        <v>7376</v>
      </c>
      <c r="G1874">
        <v>470</v>
      </c>
      <c r="I1874">
        <v>7166</v>
      </c>
      <c r="J1874">
        <v>470</v>
      </c>
      <c r="K1874">
        <v>6949</v>
      </c>
      <c r="L1874">
        <v>159</v>
      </c>
      <c r="M1874">
        <v>0</v>
      </c>
      <c r="N1874" t="s">
        <v>53</v>
      </c>
      <c r="O1874" t="s">
        <v>47</v>
      </c>
      <c r="P1874" s="157">
        <f t="shared" si="435"/>
        <v>6790</v>
      </c>
      <c r="Q1874" t="str">
        <f t="shared" si="436"/>
        <v>NA</v>
      </c>
      <c r="R1874" s="157">
        <f t="shared" si="437"/>
        <v>210</v>
      </c>
      <c r="S1874" s="157">
        <f t="shared" si="438"/>
        <v>0</v>
      </c>
      <c r="T1874">
        <f t="shared" si="439"/>
        <v>210</v>
      </c>
      <c r="U1874">
        <f t="shared" si="440"/>
        <v>-159</v>
      </c>
      <c r="V1874">
        <f>MIN(IF(SUM(W1874,X1874,Y1874,AA1874,AB1874,AE1874,AD1874,AG1874,AH1874,AK1874,AJ1874,AN1874,AO1874,AQ1874,AR1874,AT1874,AU1874,AV1874,A1874,BB1874,AX1874,AY1874,AZ1874,BA1874,BD1874,BE1874)=0,0,1)+IF(O1874="Smoothing ramp",1,0)+IF(ISNUMBER(W1874),1,0)+IF(ISNUMBER(X1874),1,0)+IF(ISNUMBER(Y1874),1,0)+IF(ISNUMBER(#REF!),1,0)+IF(ISNUMBER(AA1874),1,0)+IF(ISNUMBER(AB1874),1,0)+IF(ISNUMBER(#REF!),1,0)+IF(ISNUMBER(AE1874),1,0)+IF(ISNUMBER(AD1874),1,0)+IF(ISNUMBER(AG1874),1,0)+IF(ISNUMBER(AH1874),1,0)+IF(ISNUMBER(AJ1874),1,0)+IF(ISNUMBER(AK1874),1,0)+IF(ISNUMBER(AN1874),1,0)+IF(ISNUMBER(AO1874),1,0)+IF(ISNUMBER(AQ1874),1,0)+IF(ISNUMBER(AR1874),1,0)+IF(ISNUMBER(AT1874),1,0)+IF(ISNUMBER(AU1874),1,0)+IF(ISNUMBER(AV1874),1,0)+IF(ISNUMBER(#REF!),1,0)+IF(ISNUMBER(AM1874),1,0)+IF(ISNUMBER(BB1874),1,0)+IF(ISNUMBER(AX1874),1,0)+IF(ISNUMBER(AY1874),1,0)+IF(ISNUMBER(AZ1874),1,0)+IF(ISNUMBER(BA1874),1,0)+IF(ISNUMBER(BD1874),1,0)+IF(ISNUMBER(BE1874),1,0),1)</f>
        <v>0</v>
      </c>
      <c r="W1874" t="s">
        <v>48</v>
      </c>
      <c r="X1874" t="s">
        <v>48</v>
      </c>
      <c r="Y1874" t="s">
        <v>48</v>
      </c>
      <c r="Z1874" t="s">
        <v>48</v>
      </c>
      <c r="AA1874" t="s">
        <v>48</v>
      </c>
      <c r="AB1874" t="s">
        <v>48</v>
      </c>
      <c r="AC1874" t="s">
        <v>48</v>
      </c>
      <c r="AD1874" t="s">
        <v>48</v>
      </c>
      <c r="AE1874" t="s">
        <v>48</v>
      </c>
      <c r="AF1874" t="s">
        <v>48</v>
      </c>
      <c r="AG1874" t="s">
        <v>48</v>
      </c>
      <c r="AH1874" t="s">
        <v>48</v>
      </c>
      <c r="AI1874" t="s">
        <v>48</v>
      </c>
      <c r="AJ1874" t="s">
        <v>48</v>
      </c>
      <c r="AK1874" t="s">
        <v>48</v>
      </c>
      <c r="AL1874" t="s">
        <v>48</v>
      </c>
      <c r="AN1874" t="s">
        <v>48</v>
      </c>
      <c r="AO1874" t="s">
        <v>48</v>
      </c>
      <c r="AP1874" t="s">
        <v>48</v>
      </c>
      <c r="AQ1874" t="s">
        <v>48</v>
      </c>
      <c r="AR1874" t="s">
        <v>48</v>
      </c>
      <c r="AT1874" t="s">
        <v>48</v>
      </c>
      <c r="AU1874" t="s">
        <v>48</v>
      </c>
      <c r="AV1874" t="s">
        <v>48</v>
      </c>
      <c r="AW1874" t="s">
        <v>48</v>
      </c>
      <c r="AX1874" t="s">
        <v>48</v>
      </c>
      <c r="AY1874" t="s">
        <v>48</v>
      </c>
      <c r="AZ1874" t="s">
        <v>48</v>
      </c>
      <c r="BA1874" t="s">
        <v>48</v>
      </c>
      <c r="BB1874" t="s">
        <v>48</v>
      </c>
      <c r="BC1874" t="s">
        <v>48</v>
      </c>
      <c r="BD1874" t="s">
        <v>48</v>
      </c>
      <c r="BE1874" t="s">
        <v>48</v>
      </c>
      <c r="BF1874" t="s">
        <v>48</v>
      </c>
      <c r="BG1874" s="15" t="e">
        <f ca="1">OFFSET($V$6,0,MATCH(BH1874,$X1874:$BF1874,0))</f>
        <v>#N/A</v>
      </c>
      <c r="BH1874" s="15">
        <f t="shared" si="441"/>
        <v>100000</v>
      </c>
      <c r="BI1874" s="15" t="e">
        <f t="shared" ca="1" si="442"/>
        <v>#N/A</v>
      </c>
      <c r="BJ1874" s="15" t="e">
        <f t="shared" ca="1" si="443"/>
        <v>#N/A</v>
      </c>
      <c r="BK1874" s="15">
        <f t="shared" si="444"/>
        <v>100000</v>
      </c>
      <c r="BL1874" s="15" t="e">
        <f t="shared" ca="1" si="445"/>
        <v>#N/A</v>
      </c>
      <c r="BM1874" s="15">
        <f t="shared" si="446"/>
        <v>0</v>
      </c>
      <c r="BN1874" t="str">
        <f t="shared" si="447"/>
        <v/>
      </c>
      <c r="BO1874" t="str">
        <f t="shared" si="448"/>
        <v/>
      </c>
      <c r="BP1874" t="str">
        <f t="shared" si="449"/>
        <v/>
      </c>
    </row>
    <row r="1875" spans="2:68" hidden="1">
      <c r="B1875">
        <v>20250319</v>
      </c>
      <c r="C1875" t="s">
        <v>75</v>
      </c>
      <c r="D1875">
        <v>1930</v>
      </c>
      <c r="F1875">
        <v>7323</v>
      </c>
      <c r="G1875">
        <v>465</v>
      </c>
      <c r="I1875">
        <v>7323</v>
      </c>
      <c r="J1875">
        <v>465</v>
      </c>
      <c r="K1875">
        <v>6949</v>
      </c>
      <c r="L1875">
        <v>106</v>
      </c>
      <c r="M1875">
        <v>0</v>
      </c>
      <c r="N1875" t="s">
        <v>53</v>
      </c>
      <c r="O1875" t="s">
        <v>53</v>
      </c>
      <c r="P1875" s="157">
        <f t="shared" si="435"/>
        <v>6843</v>
      </c>
      <c r="Q1875" t="str">
        <f t="shared" si="436"/>
        <v>NA</v>
      </c>
      <c r="R1875" s="157">
        <f t="shared" si="437"/>
        <v>0</v>
      </c>
      <c r="S1875" s="157">
        <f t="shared" si="438"/>
        <v>0</v>
      </c>
      <c r="T1875">
        <f t="shared" si="439"/>
        <v>0</v>
      </c>
      <c r="U1875">
        <f t="shared" si="440"/>
        <v>-106</v>
      </c>
      <c r="V1875">
        <f>MIN(IF(SUM(W1875,X1875,Y1875,AA1875,AB1875,AE1875,AD1875,AG1875,AH1875,AK1875,AJ1875,AN1875,AO1875,AQ1875,AR1875,AT1875,AU1875,AV1875,A1875,BB1875,AX1875,AY1875,AZ1875,BA1875,BD1875,BE1875)=0,0,1)+IF(O1875="Smoothing ramp",1,0)+IF(ISNUMBER(W1875),1,0)+IF(ISNUMBER(X1875),1,0)+IF(ISNUMBER(Y1875),1,0)+IF(ISNUMBER(#REF!),1,0)+IF(ISNUMBER(AA1875),1,0)+IF(ISNUMBER(AB1875),1,0)+IF(ISNUMBER(#REF!),1,0)+IF(ISNUMBER(AE1875),1,0)+IF(ISNUMBER(AD1875),1,0)+IF(ISNUMBER(AG1875),1,0)+IF(ISNUMBER(AH1875),1,0)+IF(ISNUMBER(AJ1875),1,0)+IF(ISNUMBER(AK1875),1,0)+IF(ISNUMBER(AN1875),1,0)+IF(ISNUMBER(AO1875),1,0)+IF(ISNUMBER(AQ1875),1,0)+IF(ISNUMBER(AR1875),1,0)+IF(ISNUMBER(AT1875),1,0)+IF(ISNUMBER(AU1875),1,0)+IF(ISNUMBER(AV1875),1,0)+IF(ISNUMBER(#REF!),1,0)+IF(ISNUMBER(AM1875),1,0)+IF(ISNUMBER(BB1875),1,0)+IF(ISNUMBER(AX1875),1,0)+IF(ISNUMBER(AY1875),1,0)+IF(ISNUMBER(AZ1875),1,0)+IF(ISNUMBER(BA1875),1,0)+IF(ISNUMBER(BD1875),1,0)+IF(ISNUMBER(BE1875),1,0),1)</f>
        <v>0</v>
      </c>
      <c r="W1875" t="s">
        <v>48</v>
      </c>
      <c r="X1875" t="s">
        <v>48</v>
      </c>
      <c r="Y1875" t="s">
        <v>48</v>
      </c>
      <c r="Z1875" t="s">
        <v>48</v>
      </c>
      <c r="AA1875" t="s">
        <v>48</v>
      </c>
      <c r="AB1875" t="s">
        <v>48</v>
      </c>
      <c r="AC1875" t="s">
        <v>48</v>
      </c>
      <c r="AD1875" t="s">
        <v>48</v>
      </c>
      <c r="AE1875" t="s">
        <v>48</v>
      </c>
      <c r="AF1875" t="s">
        <v>48</v>
      </c>
      <c r="AG1875" t="s">
        <v>48</v>
      </c>
      <c r="AH1875" t="s">
        <v>48</v>
      </c>
      <c r="AI1875" t="s">
        <v>48</v>
      </c>
      <c r="AJ1875" t="s">
        <v>48</v>
      </c>
      <c r="AK1875" t="s">
        <v>48</v>
      </c>
      <c r="AL1875" t="s">
        <v>48</v>
      </c>
      <c r="AN1875" t="s">
        <v>48</v>
      </c>
      <c r="AO1875" t="s">
        <v>48</v>
      </c>
      <c r="AP1875" t="s">
        <v>48</v>
      </c>
      <c r="AQ1875" t="s">
        <v>48</v>
      </c>
      <c r="AR1875" t="s">
        <v>48</v>
      </c>
      <c r="AT1875" t="s">
        <v>48</v>
      </c>
      <c r="AU1875" t="s">
        <v>48</v>
      </c>
      <c r="AV1875" t="s">
        <v>48</v>
      </c>
      <c r="AW1875" t="s">
        <v>48</v>
      </c>
      <c r="AX1875" t="s">
        <v>48</v>
      </c>
      <c r="AY1875" t="s">
        <v>48</v>
      </c>
      <c r="AZ1875" t="s">
        <v>48</v>
      </c>
      <c r="BA1875" t="s">
        <v>48</v>
      </c>
      <c r="BB1875" t="s">
        <v>48</v>
      </c>
      <c r="BC1875" t="s">
        <v>48</v>
      </c>
      <c r="BD1875" t="s">
        <v>48</v>
      </c>
      <c r="BE1875" t="s">
        <v>48</v>
      </c>
      <c r="BF1875" t="s">
        <v>48</v>
      </c>
      <c r="BG1875" s="15" t="e">
        <f ca="1">OFFSET($V$6,0,MATCH(BH1875,$X1875:$BF1875,0))</f>
        <v>#N/A</v>
      </c>
      <c r="BH1875" s="15">
        <f t="shared" si="441"/>
        <v>100000</v>
      </c>
      <c r="BI1875" s="15" t="e">
        <f t="shared" ca="1" si="442"/>
        <v>#N/A</v>
      </c>
      <c r="BJ1875" s="15" t="e">
        <f t="shared" ca="1" si="443"/>
        <v>#N/A</v>
      </c>
      <c r="BK1875" s="15">
        <f t="shared" si="444"/>
        <v>100000</v>
      </c>
      <c r="BL1875" s="15" t="e">
        <f t="shared" ca="1" si="445"/>
        <v>#N/A</v>
      </c>
      <c r="BM1875" s="15">
        <f t="shared" si="446"/>
        <v>0</v>
      </c>
      <c r="BN1875" t="str">
        <f t="shared" si="447"/>
        <v/>
      </c>
      <c r="BO1875" t="str">
        <f t="shared" si="448"/>
        <v/>
      </c>
      <c r="BP1875" t="str">
        <f t="shared" si="449"/>
        <v/>
      </c>
    </row>
    <row r="1876" spans="2:68" hidden="1">
      <c r="B1876">
        <v>20250319</v>
      </c>
      <c r="C1876" t="s">
        <v>75</v>
      </c>
      <c r="D1876">
        <v>2030</v>
      </c>
      <c r="F1876">
        <v>7331</v>
      </c>
      <c r="G1876">
        <v>466</v>
      </c>
      <c r="I1876">
        <v>7331</v>
      </c>
      <c r="J1876">
        <v>466</v>
      </c>
      <c r="K1876">
        <v>6949</v>
      </c>
      <c r="L1876">
        <v>113</v>
      </c>
      <c r="M1876">
        <v>0</v>
      </c>
      <c r="N1876" t="s">
        <v>53</v>
      </c>
      <c r="O1876" t="s">
        <v>53</v>
      </c>
      <c r="P1876" s="157">
        <f t="shared" si="435"/>
        <v>6836</v>
      </c>
      <c r="Q1876" t="str">
        <f t="shared" si="436"/>
        <v>NA</v>
      </c>
      <c r="R1876" s="157">
        <f t="shared" si="437"/>
        <v>0</v>
      </c>
      <c r="S1876" s="157">
        <f t="shared" si="438"/>
        <v>0</v>
      </c>
      <c r="T1876">
        <f t="shared" si="439"/>
        <v>0</v>
      </c>
      <c r="U1876">
        <f t="shared" si="440"/>
        <v>-113</v>
      </c>
      <c r="V1876">
        <f>MIN(IF(SUM(W1876,X1876,Y1876,AA1876,AB1876,AE1876,AD1876,AG1876,AH1876,AK1876,AJ1876,AN1876,AO1876,AQ1876,AR1876,AT1876,AU1876,AV1876,A1876,BB1876,AX1876,AY1876,AZ1876,BA1876,BD1876,BE1876)=0,0,1)+IF(O1876="Smoothing ramp",1,0)+IF(ISNUMBER(W1876),1,0)+IF(ISNUMBER(X1876),1,0)+IF(ISNUMBER(Y1876),1,0)+IF(ISNUMBER(#REF!),1,0)+IF(ISNUMBER(AA1876),1,0)+IF(ISNUMBER(AB1876),1,0)+IF(ISNUMBER(#REF!),1,0)+IF(ISNUMBER(AE1876),1,0)+IF(ISNUMBER(AD1876),1,0)+IF(ISNUMBER(AG1876),1,0)+IF(ISNUMBER(AH1876),1,0)+IF(ISNUMBER(AJ1876),1,0)+IF(ISNUMBER(AK1876),1,0)+IF(ISNUMBER(AN1876),1,0)+IF(ISNUMBER(AO1876),1,0)+IF(ISNUMBER(AQ1876),1,0)+IF(ISNUMBER(AR1876),1,0)+IF(ISNUMBER(AT1876),1,0)+IF(ISNUMBER(AU1876),1,0)+IF(ISNUMBER(AV1876),1,0)+IF(ISNUMBER(#REF!),1,0)+IF(ISNUMBER(AM1876),1,0)+IF(ISNUMBER(BB1876),1,0)+IF(ISNUMBER(AX1876),1,0)+IF(ISNUMBER(AY1876),1,0)+IF(ISNUMBER(AZ1876),1,0)+IF(ISNUMBER(BA1876),1,0)+IF(ISNUMBER(BD1876),1,0)+IF(ISNUMBER(BE1876),1,0),1)</f>
        <v>0</v>
      </c>
      <c r="W1876" t="s">
        <v>48</v>
      </c>
      <c r="X1876" t="s">
        <v>48</v>
      </c>
      <c r="Y1876" t="s">
        <v>48</v>
      </c>
      <c r="Z1876" t="s">
        <v>48</v>
      </c>
      <c r="AA1876" t="s">
        <v>48</v>
      </c>
      <c r="AB1876" t="s">
        <v>48</v>
      </c>
      <c r="AC1876" t="s">
        <v>48</v>
      </c>
      <c r="AD1876" t="s">
        <v>48</v>
      </c>
      <c r="AE1876" t="s">
        <v>48</v>
      </c>
      <c r="AF1876" t="s">
        <v>48</v>
      </c>
      <c r="AG1876" t="s">
        <v>48</v>
      </c>
      <c r="AH1876" t="s">
        <v>48</v>
      </c>
      <c r="AI1876" t="s">
        <v>48</v>
      </c>
      <c r="AJ1876" t="s">
        <v>48</v>
      </c>
      <c r="AK1876" t="s">
        <v>48</v>
      </c>
      <c r="AL1876" t="s">
        <v>48</v>
      </c>
      <c r="AN1876" t="s">
        <v>48</v>
      </c>
      <c r="AO1876" t="s">
        <v>48</v>
      </c>
      <c r="AP1876" t="s">
        <v>48</v>
      </c>
      <c r="AQ1876" t="s">
        <v>48</v>
      </c>
      <c r="AR1876" t="s">
        <v>48</v>
      </c>
      <c r="AT1876" t="s">
        <v>48</v>
      </c>
      <c r="AU1876" t="s">
        <v>48</v>
      </c>
      <c r="AV1876" t="s">
        <v>48</v>
      </c>
      <c r="AW1876" t="s">
        <v>48</v>
      </c>
      <c r="AX1876" t="s">
        <v>48</v>
      </c>
      <c r="AY1876" t="s">
        <v>48</v>
      </c>
      <c r="AZ1876" t="s">
        <v>48</v>
      </c>
      <c r="BA1876" t="s">
        <v>48</v>
      </c>
      <c r="BB1876" t="s">
        <v>48</v>
      </c>
      <c r="BC1876" t="s">
        <v>48</v>
      </c>
      <c r="BD1876" t="s">
        <v>48</v>
      </c>
      <c r="BE1876" t="s">
        <v>48</v>
      </c>
      <c r="BF1876" t="s">
        <v>48</v>
      </c>
      <c r="BG1876" s="15" t="e">
        <f ca="1">OFFSET($V$6,0,MATCH(BH1876,$X1876:$BF1876,0))</f>
        <v>#N/A</v>
      </c>
      <c r="BH1876" s="15">
        <f t="shared" si="441"/>
        <v>100000</v>
      </c>
      <c r="BI1876" s="15" t="e">
        <f t="shared" ca="1" si="442"/>
        <v>#N/A</v>
      </c>
      <c r="BJ1876" s="15" t="e">
        <f t="shared" ca="1" si="443"/>
        <v>#N/A</v>
      </c>
      <c r="BK1876" s="15">
        <f t="shared" si="444"/>
        <v>100000</v>
      </c>
      <c r="BL1876" s="15" t="e">
        <f t="shared" ca="1" si="445"/>
        <v>#N/A</v>
      </c>
      <c r="BM1876" s="15">
        <f t="shared" si="446"/>
        <v>0</v>
      </c>
      <c r="BN1876" t="str">
        <f t="shared" si="447"/>
        <v/>
      </c>
      <c r="BO1876" t="str">
        <f t="shared" si="448"/>
        <v/>
      </c>
      <c r="BP1876" t="str">
        <f t="shared" si="449"/>
        <v/>
      </c>
    </row>
    <row r="1877" spans="2:68" hidden="1">
      <c r="B1877">
        <v>20250319</v>
      </c>
      <c r="C1877" t="s">
        <v>75</v>
      </c>
      <c r="D1877">
        <v>2130</v>
      </c>
      <c r="E1877">
        <v>8090</v>
      </c>
      <c r="H1877">
        <v>8090</v>
      </c>
      <c r="K1877">
        <v>0</v>
      </c>
      <c r="L1877">
        <v>0</v>
      </c>
      <c r="M1877">
        <v>0</v>
      </c>
      <c r="N1877" t="s">
        <v>46</v>
      </c>
      <c r="O1877" t="s">
        <v>46</v>
      </c>
      <c r="P1877" s="157">
        <f t="shared" si="435"/>
        <v>0</v>
      </c>
      <c r="Q1877">
        <f t="shared" si="436"/>
        <v>0</v>
      </c>
      <c r="R1877" s="157" t="str">
        <f t="shared" si="437"/>
        <v>NA</v>
      </c>
      <c r="S1877" s="157" t="str">
        <f t="shared" si="438"/>
        <v>NA</v>
      </c>
      <c r="T1877" t="str">
        <f t="shared" si="439"/>
        <v>NA</v>
      </c>
      <c r="U1877">
        <f t="shared" si="440"/>
        <v>0</v>
      </c>
      <c r="V1877">
        <f>MIN(IF(SUM(W1877,X1877,Y1877,AA1877,AB1877,AE1877,AD1877,AG1877,AH1877,AK1877,AJ1877,AN1877,AO1877,AQ1877,AR1877,AT1877,AU1877,AV1877,A1877,BB1877,AX1877,AY1877,AZ1877,BA1877,BD1877,BE1877)=0,0,1)+IF(O1877="Smoothing ramp",1,0)+IF(ISNUMBER(W1877),1,0)+IF(ISNUMBER(X1877),1,0)+IF(ISNUMBER(Y1877),1,0)+IF(ISNUMBER(#REF!),1,0)+IF(ISNUMBER(AA1877),1,0)+IF(ISNUMBER(AB1877),1,0)+IF(ISNUMBER(#REF!),1,0)+IF(ISNUMBER(AE1877),1,0)+IF(ISNUMBER(AD1877),1,0)+IF(ISNUMBER(AG1877),1,0)+IF(ISNUMBER(AH1877),1,0)+IF(ISNUMBER(AJ1877),1,0)+IF(ISNUMBER(AK1877),1,0)+IF(ISNUMBER(AN1877),1,0)+IF(ISNUMBER(AO1877),1,0)+IF(ISNUMBER(AQ1877),1,0)+IF(ISNUMBER(AR1877),1,0)+IF(ISNUMBER(AT1877),1,0)+IF(ISNUMBER(AU1877),1,0)+IF(ISNUMBER(AV1877),1,0)+IF(ISNUMBER(#REF!),1,0)+IF(ISNUMBER(AM1877),1,0)+IF(ISNUMBER(BB1877),1,0)+IF(ISNUMBER(AX1877),1,0)+IF(ISNUMBER(AY1877),1,0)+IF(ISNUMBER(AZ1877),1,0)+IF(ISNUMBER(BA1877),1,0)+IF(ISNUMBER(BD1877),1,0)+IF(ISNUMBER(BE1877),1,0),1)</f>
        <v>0</v>
      </c>
      <c r="W1877" t="s">
        <v>48</v>
      </c>
      <c r="X1877" t="s">
        <v>48</v>
      </c>
      <c r="Y1877" t="s">
        <v>48</v>
      </c>
      <c r="Z1877" t="s">
        <v>48</v>
      </c>
      <c r="AA1877" t="s">
        <v>48</v>
      </c>
      <c r="AB1877" t="s">
        <v>48</v>
      </c>
      <c r="AC1877" t="s">
        <v>48</v>
      </c>
      <c r="AD1877" t="s">
        <v>48</v>
      </c>
      <c r="AE1877" t="s">
        <v>48</v>
      </c>
      <c r="AF1877" t="s">
        <v>48</v>
      </c>
      <c r="AG1877" t="s">
        <v>48</v>
      </c>
      <c r="AH1877" t="s">
        <v>48</v>
      </c>
      <c r="AI1877" t="s">
        <v>48</v>
      </c>
      <c r="AJ1877" t="s">
        <v>48</v>
      </c>
      <c r="AK1877" t="s">
        <v>48</v>
      </c>
      <c r="AL1877" t="s">
        <v>48</v>
      </c>
      <c r="AN1877" t="s">
        <v>48</v>
      </c>
      <c r="AO1877" t="s">
        <v>48</v>
      </c>
      <c r="AP1877" t="s">
        <v>48</v>
      </c>
      <c r="AQ1877" t="s">
        <v>48</v>
      </c>
      <c r="AR1877" t="s">
        <v>48</v>
      </c>
      <c r="AT1877" t="s">
        <v>48</v>
      </c>
      <c r="AU1877" t="s">
        <v>48</v>
      </c>
      <c r="AV1877" t="s">
        <v>48</v>
      </c>
      <c r="AW1877" t="s">
        <v>48</v>
      </c>
      <c r="AX1877" t="s">
        <v>48</v>
      </c>
      <c r="AY1877" t="s">
        <v>48</v>
      </c>
      <c r="AZ1877" t="s">
        <v>48</v>
      </c>
      <c r="BA1877" t="s">
        <v>48</v>
      </c>
      <c r="BB1877" t="s">
        <v>48</v>
      </c>
      <c r="BC1877" t="s">
        <v>48</v>
      </c>
      <c r="BD1877" t="s">
        <v>48</v>
      </c>
      <c r="BE1877" t="s">
        <v>48</v>
      </c>
      <c r="BF1877" t="s">
        <v>48</v>
      </c>
      <c r="BG1877" s="15" t="e">
        <f ca="1">OFFSET($V$6,0,MATCH(BH1877,$X1877:$BF1877,0))</f>
        <v>#N/A</v>
      </c>
      <c r="BH1877" s="15">
        <f t="shared" si="441"/>
        <v>100000</v>
      </c>
      <c r="BI1877" s="15" t="e">
        <f t="shared" ca="1" si="442"/>
        <v>#N/A</v>
      </c>
      <c r="BJ1877" s="15" t="e">
        <f t="shared" ca="1" si="443"/>
        <v>#N/A</v>
      </c>
      <c r="BK1877" s="15">
        <f t="shared" si="444"/>
        <v>100000</v>
      </c>
      <c r="BL1877" s="15" t="e">
        <f t="shared" ca="1" si="445"/>
        <v>#N/A</v>
      </c>
      <c r="BM1877" s="15">
        <f t="shared" si="446"/>
        <v>0</v>
      </c>
      <c r="BN1877" t="str">
        <f t="shared" si="447"/>
        <v/>
      </c>
      <c r="BO1877" t="str">
        <f t="shared" si="448"/>
        <v/>
      </c>
      <c r="BP1877" t="str">
        <f t="shared" si="449"/>
        <v/>
      </c>
    </row>
    <row r="1878" spans="2:68" hidden="1">
      <c r="B1878">
        <v>20250319</v>
      </c>
      <c r="C1878" t="s">
        <v>75</v>
      </c>
      <c r="D1878">
        <v>2230</v>
      </c>
      <c r="E1878">
        <v>8090</v>
      </c>
      <c r="H1878">
        <v>8090</v>
      </c>
      <c r="K1878">
        <v>0</v>
      </c>
      <c r="L1878">
        <v>0</v>
      </c>
      <c r="M1878">
        <v>0</v>
      </c>
      <c r="N1878" t="s">
        <v>46</v>
      </c>
      <c r="O1878" t="s">
        <v>46</v>
      </c>
      <c r="P1878" s="157">
        <f t="shared" si="435"/>
        <v>0</v>
      </c>
      <c r="Q1878">
        <f t="shared" si="436"/>
        <v>0</v>
      </c>
      <c r="R1878" s="157" t="str">
        <f t="shared" si="437"/>
        <v>NA</v>
      </c>
      <c r="S1878" s="157" t="str">
        <f t="shared" si="438"/>
        <v>NA</v>
      </c>
      <c r="T1878" t="str">
        <f t="shared" si="439"/>
        <v>NA</v>
      </c>
      <c r="U1878">
        <f t="shared" si="440"/>
        <v>0</v>
      </c>
      <c r="V1878">
        <f>MIN(IF(SUM(W1878,X1878,Y1878,AA1878,AB1878,AE1878,AD1878,AG1878,AH1878,AK1878,AJ1878,AN1878,AO1878,AQ1878,AR1878,AT1878,AU1878,AV1878,A1878,BB1878,AX1878,AY1878,AZ1878,BA1878,BD1878,BE1878)=0,0,1)+IF(O1878="Smoothing ramp",1,0)+IF(ISNUMBER(W1878),1,0)+IF(ISNUMBER(X1878),1,0)+IF(ISNUMBER(Y1878),1,0)+IF(ISNUMBER(#REF!),1,0)+IF(ISNUMBER(AA1878),1,0)+IF(ISNUMBER(AB1878),1,0)+IF(ISNUMBER(#REF!),1,0)+IF(ISNUMBER(AE1878),1,0)+IF(ISNUMBER(AD1878),1,0)+IF(ISNUMBER(AG1878),1,0)+IF(ISNUMBER(AH1878),1,0)+IF(ISNUMBER(AJ1878),1,0)+IF(ISNUMBER(AK1878),1,0)+IF(ISNUMBER(AN1878),1,0)+IF(ISNUMBER(AO1878),1,0)+IF(ISNUMBER(AQ1878),1,0)+IF(ISNUMBER(AR1878),1,0)+IF(ISNUMBER(AT1878),1,0)+IF(ISNUMBER(AU1878),1,0)+IF(ISNUMBER(AV1878),1,0)+IF(ISNUMBER(#REF!),1,0)+IF(ISNUMBER(AM1878),1,0)+IF(ISNUMBER(BB1878),1,0)+IF(ISNUMBER(AX1878),1,0)+IF(ISNUMBER(AY1878),1,0)+IF(ISNUMBER(AZ1878),1,0)+IF(ISNUMBER(BA1878),1,0)+IF(ISNUMBER(BD1878),1,0)+IF(ISNUMBER(BE1878),1,0),1)</f>
        <v>0</v>
      </c>
      <c r="W1878" t="s">
        <v>48</v>
      </c>
      <c r="X1878" t="s">
        <v>48</v>
      </c>
      <c r="Y1878" t="s">
        <v>48</v>
      </c>
      <c r="Z1878" t="s">
        <v>48</v>
      </c>
      <c r="AA1878" t="s">
        <v>48</v>
      </c>
      <c r="AB1878" t="s">
        <v>48</v>
      </c>
      <c r="AC1878" t="s">
        <v>48</v>
      </c>
      <c r="AD1878" t="s">
        <v>48</v>
      </c>
      <c r="AE1878" t="s">
        <v>48</v>
      </c>
      <c r="AF1878" t="s">
        <v>48</v>
      </c>
      <c r="AG1878" t="s">
        <v>48</v>
      </c>
      <c r="AH1878" t="s">
        <v>48</v>
      </c>
      <c r="AI1878" t="s">
        <v>48</v>
      </c>
      <c r="AJ1878" t="s">
        <v>48</v>
      </c>
      <c r="AK1878" t="s">
        <v>48</v>
      </c>
      <c r="AL1878" t="s">
        <v>48</v>
      </c>
      <c r="AN1878" t="s">
        <v>48</v>
      </c>
      <c r="AO1878" t="s">
        <v>48</v>
      </c>
      <c r="AP1878" t="s">
        <v>48</v>
      </c>
      <c r="AQ1878" t="s">
        <v>48</v>
      </c>
      <c r="AR1878" t="s">
        <v>48</v>
      </c>
      <c r="AT1878" t="s">
        <v>48</v>
      </c>
      <c r="AU1878" t="s">
        <v>48</v>
      </c>
      <c r="AV1878" t="s">
        <v>48</v>
      </c>
      <c r="AW1878" t="s">
        <v>48</v>
      </c>
      <c r="AX1878" t="s">
        <v>48</v>
      </c>
      <c r="AY1878" t="s">
        <v>48</v>
      </c>
      <c r="AZ1878" t="s">
        <v>48</v>
      </c>
      <c r="BA1878" t="s">
        <v>48</v>
      </c>
      <c r="BB1878" t="s">
        <v>48</v>
      </c>
      <c r="BC1878" t="s">
        <v>48</v>
      </c>
      <c r="BD1878" t="s">
        <v>48</v>
      </c>
      <c r="BE1878" t="s">
        <v>48</v>
      </c>
      <c r="BF1878" t="s">
        <v>48</v>
      </c>
      <c r="BG1878" s="15" t="e">
        <f ca="1">OFFSET($V$6,0,MATCH(BH1878,$X1878:$BF1878,0))</f>
        <v>#N/A</v>
      </c>
      <c r="BH1878" s="15">
        <f t="shared" si="441"/>
        <v>100000</v>
      </c>
      <c r="BI1878" s="15" t="e">
        <f t="shared" ca="1" si="442"/>
        <v>#N/A</v>
      </c>
      <c r="BJ1878" s="15" t="e">
        <f t="shared" ca="1" si="443"/>
        <v>#N/A</v>
      </c>
      <c r="BK1878" s="15">
        <f t="shared" si="444"/>
        <v>100000</v>
      </c>
      <c r="BL1878" s="15" t="e">
        <f t="shared" ca="1" si="445"/>
        <v>#N/A</v>
      </c>
      <c r="BM1878" s="15">
        <f t="shared" si="446"/>
        <v>0</v>
      </c>
      <c r="BN1878" t="str">
        <f t="shared" si="447"/>
        <v/>
      </c>
      <c r="BO1878" t="str">
        <f t="shared" si="448"/>
        <v/>
      </c>
      <c r="BP1878" t="str">
        <f t="shared" si="449"/>
        <v/>
      </c>
    </row>
    <row r="1879" spans="2:68" hidden="1">
      <c r="B1879">
        <v>20250319</v>
      </c>
      <c r="C1879" t="s">
        <v>75</v>
      </c>
      <c r="D1879">
        <v>2330</v>
      </c>
      <c r="E1879">
        <v>7280</v>
      </c>
      <c r="H1879">
        <v>7280</v>
      </c>
      <c r="K1879">
        <v>0</v>
      </c>
      <c r="L1879">
        <v>0</v>
      </c>
      <c r="M1879">
        <v>0</v>
      </c>
      <c r="N1879" t="s">
        <v>46</v>
      </c>
      <c r="O1879" t="s">
        <v>46</v>
      </c>
      <c r="P1879" s="157">
        <f t="shared" si="435"/>
        <v>0</v>
      </c>
      <c r="Q1879">
        <f t="shared" si="436"/>
        <v>0</v>
      </c>
      <c r="R1879" s="157" t="str">
        <f t="shared" si="437"/>
        <v>NA</v>
      </c>
      <c r="S1879" s="157" t="str">
        <f t="shared" si="438"/>
        <v>NA</v>
      </c>
      <c r="T1879" t="str">
        <f t="shared" si="439"/>
        <v>NA</v>
      </c>
      <c r="U1879">
        <f t="shared" si="440"/>
        <v>0</v>
      </c>
      <c r="V1879">
        <f>MIN(IF(SUM(W1879,X1879,Y1879,AA1879,AB1879,AE1879,AD1879,AG1879,AH1879,AK1879,AJ1879,AN1879,AO1879,AQ1879,AR1879,AT1879,AU1879,AV1879,A1879,BB1879,AX1879,AY1879,AZ1879,BA1879,BD1879,BE1879)=0,0,1)+IF(O1879="Smoothing ramp",1,0)+IF(ISNUMBER(W1879),1,0)+IF(ISNUMBER(X1879),1,0)+IF(ISNUMBER(Y1879),1,0)+IF(ISNUMBER(#REF!),1,0)+IF(ISNUMBER(AA1879),1,0)+IF(ISNUMBER(AB1879),1,0)+IF(ISNUMBER(#REF!),1,0)+IF(ISNUMBER(AE1879),1,0)+IF(ISNUMBER(AD1879),1,0)+IF(ISNUMBER(AG1879),1,0)+IF(ISNUMBER(AH1879),1,0)+IF(ISNUMBER(AJ1879),1,0)+IF(ISNUMBER(AK1879),1,0)+IF(ISNUMBER(AN1879),1,0)+IF(ISNUMBER(AO1879),1,0)+IF(ISNUMBER(AQ1879),1,0)+IF(ISNUMBER(AR1879),1,0)+IF(ISNUMBER(AT1879),1,0)+IF(ISNUMBER(AU1879),1,0)+IF(ISNUMBER(AV1879),1,0)+IF(ISNUMBER(#REF!),1,0)+IF(ISNUMBER(AM1879),1,0)+IF(ISNUMBER(BB1879),1,0)+IF(ISNUMBER(AX1879),1,0)+IF(ISNUMBER(AY1879),1,0)+IF(ISNUMBER(AZ1879),1,0)+IF(ISNUMBER(BA1879),1,0)+IF(ISNUMBER(BD1879),1,0)+IF(ISNUMBER(BE1879),1,0),1)</f>
        <v>0</v>
      </c>
      <c r="W1879" t="s">
        <v>48</v>
      </c>
      <c r="X1879" t="s">
        <v>48</v>
      </c>
      <c r="Y1879" t="s">
        <v>48</v>
      </c>
      <c r="Z1879" t="s">
        <v>48</v>
      </c>
      <c r="AA1879" t="s">
        <v>48</v>
      </c>
      <c r="AB1879" t="s">
        <v>48</v>
      </c>
      <c r="AC1879" t="s">
        <v>48</v>
      </c>
      <c r="AD1879" t="s">
        <v>48</v>
      </c>
      <c r="AE1879" t="s">
        <v>48</v>
      </c>
      <c r="AF1879" t="s">
        <v>48</v>
      </c>
      <c r="AG1879" t="s">
        <v>48</v>
      </c>
      <c r="AH1879" t="s">
        <v>48</v>
      </c>
      <c r="AI1879" t="s">
        <v>48</v>
      </c>
      <c r="AJ1879" t="s">
        <v>48</v>
      </c>
      <c r="AK1879" t="s">
        <v>48</v>
      </c>
      <c r="AL1879" t="s">
        <v>48</v>
      </c>
      <c r="AN1879" t="s">
        <v>48</v>
      </c>
      <c r="AO1879" t="s">
        <v>48</v>
      </c>
      <c r="AP1879" t="s">
        <v>48</v>
      </c>
      <c r="AQ1879" t="s">
        <v>48</v>
      </c>
      <c r="AR1879" t="s">
        <v>48</v>
      </c>
      <c r="AT1879" t="s">
        <v>48</v>
      </c>
      <c r="AU1879" t="s">
        <v>48</v>
      </c>
      <c r="AV1879" t="s">
        <v>48</v>
      </c>
      <c r="AW1879" t="s">
        <v>48</v>
      </c>
      <c r="AX1879" t="s">
        <v>48</v>
      </c>
      <c r="AY1879" t="s">
        <v>48</v>
      </c>
      <c r="AZ1879" t="s">
        <v>48</v>
      </c>
      <c r="BA1879" t="s">
        <v>48</v>
      </c>
      <c r="BB1879" t="s">
        <v>48</v>
      </c>
      <c r="BC1879" t="s">
        <v>48</v>
      </c>
      <c r="BD1879" t="s">
        <v>48</v>
      </c>
      <c r="BE1879" t="s">
        <v>48</v>
      </c>
      <c r="BF1879" t="s">
        <v>48</v>
      </c>
      <c r="BG1879" s="15" t="e">
        <f ca="1">OFFSET($V$6,0,MATCH(BH1879,$X1879:$BF1879,0))</f>
        <v>#N/A</v>
      </c>
      <c r="BH1879" s="15">
        <f t="shared" si="441"/>
        <v>100000</v>
      </c>
      <c r="BI1879" s="15" t="e">
        <f t="shared" ca="1" si="442"/>
        <v>#N/A</v>
      </c>
      <c r="BJ1879" s="15" t="e">
        <f t="shared" ca="1" si="443"/>
        <v>#N/A</v>
      </c>
      <c r="BK1879" s="15">
        <f t="shared" si="444"/>
        <v>100000</v>
      </c>
      <c r="BL1879" s="15" t="e">
        <f t="shared" ca="1" si="445"/>
        <v>#N/A</v>
      </c>
      <c r="BM1879" s="15">
        <f t="shared" si="446"/>
        <v>0</v>
      </c>
      <c r="BN1879" t="str">
        <f t="shared" si="447"/>
        <v/>
      </c>
      <c r="BO1879" t="str">
        <f t="shared" si="448"/>
        <v/>
      </c>
      <c r="BP1879" t="str">
        <f t="shared" si="449"/>
        <v/>
      </c>
    </row>
    <row r="1880" spans="2:68" hidden="1">
      <c r="B1880">
        <v>20250320</v>
      </c>
      <c r="C1880" t="s">
        <v>75</v>
      </c>
      <c r="D1880">
        <v>30</v>
      </c>
      <c r="E1880">
        <v>7517</v>
      </c>
      <c r="H1880">
        <v>7500</v>
      </c>
      <c r="K1880">
        <v>3440</v>
      </c>
      <c r="L1880">
        <v>137</v>
      </c>
      <c r="M1880">
        <v>3320</v>
      </c>
      <c r="N1880" t="s">
        <v>53</v>
      </c>
      <c r="O1880" t="s">
        <v>51</v>
      </c>
      <c r="P1880" s="157">
        <f t="shared" si="435"/>
        <v>3303</v>
      </c>
      <c r="Q1880">
        <f t="shared" si="436"/>
        <v>17</v>
      </c>
      <c r="R1880" s="157" t="str">
        <f t="shared" si="437"/>
        <v>NA</v>
      </c>
      <c r="S1880" s="157" t="str">
        <f t="shared" si="438"/>
        <v>NA</v>
      </c>
      <c r="T1880" t="str">
        <f t="shared" si="439"/>
        <v>NA</v>
      </c>
      <c r="U1880">
        <f t="shared" si="440"/>
        <v>6503</v>
      </c>
      <c r="V1880">
        <f>MIN(IF(SUM(W1880,X1880,Y1880,AA1880,AB1880,AE1880,AD1880,AG1880,AH1880,AK1880,AJ1880,AN1880,AO1880,AQ1880,AR1880,AT1880,AU1880,AV1880,A1880,BB1880,AX1880,AY1880,AZ1880,BA1880,BD1880,BE1880)=0,0,1)+IF(O1880="Smoothing ramp",1,0)+IF(ISNUMBER(W1880),1,0)+IF(ISNUMBER(X1880),1,0)+IF(ISNUMBER(Y1880),1,0)+IF(ISNUMBER(#REF!),1,0)+IF(ISNUMBER(AA1880),1,0)+IF(ISNUMBER(AB1880),1,0)+IF(ISNUMBER(#REF!),1,0)+IF(ISNUMBER(AE1880),1,0)+IF(ISNUMBER(AD1880),1,0)+IF(ISNUMBER(AG1880),1,0)+IF(ISNUMBER(AH1880),1,0)+IF(ISNUMBER(AJ1880),1,0)+IF(ISNUMBER(AK1880),1,0)+IF(ISNUMBER(AN1880),1,0)+IF(ISNUMBER(AO1880),1,0)+IF(ISNUMBER(AQ1880),1,0)+IF(ISNUMBER(AR1880),1,0)+IF(ISNUMBER(AT1880),1,0)+IF(ISNUMBER(AU1880),1,0)+IF(ISNUMBER(AV1880),1,0)+IF(ISNUMBER(#REF!),1,0)+IF(ISNUMBER(AM1880),1,0)+IF(ISNUMBER(BB1880),1,0)+IF(ISNUMBER(AX1880),1,0)+IF(ISNUMBER(AY1880),1,0)+IF(ISNUMBER(AZ1880),1,0)+IF(ISNUMBER(BA1880),1,0)+IF(ISNUMBER(BD1880),1,0)+IF(ISNUMBER(BE1880),1,0),1)</f>
        <v>0</v>
      </c>
      <c r="W1880" t="s">
        <v>48</v>
      </c>
      <c r="X1880" t="s">
        <v>48</v>
      </c>
      <c r="Y1880" t="s">
        <v>48</v>
      </c>
      <c r="Z1880" t="s">
        <v>48</v>
      </c>
      <c r="AA1880" t="s">
        <v>48</v>
      </c>
      <c r="AB1880" t="s">
        <v>48</v>
      </c>
      <c r="AC1880" t="s">
        <v>48</v>
      </c>
      <c r="AD1880" t="s">
        <v>48</v>
      </c>
      <c r="AE1880" t="s">
        <v>48</v>
      </c>
      <c r="AF1880" t="s">
        <v>48</v>
      </c>
      <c r="AG1880" t="s">
        <v>48</v>
      </c>
      <c r="AH1880" t="s">
        <v>48</v>
      </c>
      <c r="AI1880" t="s">
        <v>48</v>
      </c>
      <c r="AJ1880" t="s">
        <v>48</v>
      </c>
      <c r="AK1880" t="s">
        <v>48</v>
      </c>
      <c r="AL1880" t="s">
        <v>48</v>
      </c>
      <c r="AN1880" t="s">
        <v>48</v>
      </c>
      <c r="AO1880" t="s">
        <v>48</v>
      </c>
      <c r="AP1880" t="s">
        <v>48</v>
      </c>
      <c r="AQ1880" t="s">
        <v>48</v>
      </c>
      <c r="AR1880" t="s">
        <v>48</v>
      </c>
      <c r="AT1880" t="s">
        <v>48</v>
      </c>
      <c r="AU1880" t="s">
        <v>48</v>
      </c>
      <c r="AV1880" t="s">
        <v>48</v>
      </c>
      <c r="AW1880" t="s">
        <v>48</v>
      </c>
      <c r="AX1880" t="s">
        <v>48</v>
      </c>
      <c r="AY1880" t="s">
        <v>48</v>
      </c>
      <c r="AZ1880" t="s">
        <v>48</v>
      </c>
      <c r="BA1880" t="s">
        <v>48</v>
      </c>
      <c r="BB1880" t="s">
        <v>48</v>
      </c>
      <c r="BC1880" t="s">
        <v>48</v>
      </c>
      <c r="BD1880" t="s">
        <v>48</v>
      </c>
      <c r="BE1880" t="s">
        <v>48</v>
      </c>
      <c r="BF1880" t="s">
        <v>48</v>
      </c>
      <c r="BG1880" s="15" t="e">
        <f ca="1">OFFSET($V$6,0,MATCH(BH1880,$X1880:$BF1880,0))</f>
        <v>#N/A</v>
      </c>
      <c r="BH1880" s="15">
        <f t="shared" si="441"/>
        <v>100000</v>
      </c>
      <c r="BI1880" s="15" t="e">
        <f t="shared" ca="1" si="442"/>
        <v>#N/A</v>
      </c>
      <c r="BJ1880" s="15" t="e">
        <f t="shared" ca="1" si="443"/>
        <v>#N/A</v>
      </c>
      <c r="BK1880" s="15">
        <f t="shared" si="444"/>
        <v>100000</v>
      </c>
      <c r="BL1880" s="15" t="e">
        <f t="shared" ca="1" si="445"/>
        <v>#N/A</v>
      </c>
      <c r="BM1880" s="15">
        <f t="shared" si="446"/>
        <v>0</v>
      </c>
      <c r="BN1880" t="str">
        <f t="shared" si="447"/>
        <v/>
      </c>
      <c r="BO1880" t="str">
        <f t="shared" si="448"/>
        <v/>
      </c>
      <c r="BP1880" t="str">
        <f t="shared" si="449"/>
        <v/>
      </c>
    </row>
    <row r="1881" spans="2:68" hidden="1">
      <c r="B1881">
        <v>20250320</v>
      </c>
      <c r="C1881" t="s">
        <v>75</v>
      </c>
      <c r="D1881">
        <v>130</v>
      </c>
      <c r="E1881">
        <v>7517</v>
      </c>
      <c r="H1881">
        <v>7500</v>
      </c>
      <c r="K1881">
        <v>3440</v>
      </c>
      <c r="L1881">
        <v>137</v>
      </c>
      <c r="M1881">
        <v>3320</v>
      </c>
      <c r="N1881" t="s">
        <v>53</v>
      </c>
      <c r="O1881" t="s">
        <v>51</v>
      </c>
      <c r="P1881" s="157">
        <f t="shared" si="435"/>
        <v>3303</v>
      </c>
      <c r="Q1881">
        <f t="shared" si="436"/>
        <v>17</v>
      </c>
      <c r="R1881" s="157" t="str">
        <f t="shared" si="437"/>
        <v>NA</v>
      </c>
      <c r="S1881" s="157" t="str">
        <f t="shared" si="438"/>
        <v>NA</v>
      </c>
      <c r="T1881" t="str">
        <f t="shared" si="439"/>
        <v>NA</v>
      </c>
      <c r="U1881">
        <f t="shared" si="440"/>
        <v>6503</v>
      </c>
      <c r="V1881">
        <f>MIN(IF(SUM(W1881,X1881,Y1881,AA1881,AB1881,AE1881,AD1881,AG1881,AH1881,AK1881,AJ1881,AN1881,AO1881,AQ1881,AR1881,AT1881,AU1881,AV1881,A1881,BB1881,AX1881,AY1881,AZ1881,BA1881,BD1881,BE1881)=0,0,1)+IF(O1881="Smoothing ramp",1,0)+IF(ISNUMBER(W1881),1,0)+IF(ISNUMBER(X1881),1,0)+IF(ISNUMBER(Y1881),1,0)+IF(ISNUMBER(#REF!),1,0)+IF(ISNUMBER(AA1881),1,0)+IF(ISNUMBER(AB1881),1,0)+IF(ISNUMBER(#REF!),1,0)+IF(ISNUMBER(AE1881),1,0)+IF(ISNUMBER(AD1881),1,0)+IF(ISNUMBER(AG1881),1,0)+IF(ISNUMBER(AH1881),1,0)+IF(ISNUMBER(AJ1881),1,0)+IF(ISNUMBER(AK1881),1,0)+IF(ISNUMBER(AN1881),1,0)+IF(ISNUMBER(AO1881),1,0)+IF(ISNUMBER(AQ1881),1,0)+IF(ISNUMBER(AR1881),1,0)+IF(ISNUMBER(AT1881),1,0)+IF(ISNUMBER(AU1881),1,0)+IF(ISNUMBER(AV1881),1,0)+IF(ISNUMBER(#REF!),1,0)+IF(ISNUMBER(AM1881),1,0)+IF(ISNUMBER(BB1881),1,0)+IF(ISNUMBER(AX1881),1,0)+IF(ISNUMBER(AY1881),1,0)+IF(ISNUMBER(AZ1881),1,0)+IF(ISNUMBER(BA1881),1,0)+IF(ISNUMBER(BD1881),1,0)+IF(ISNUMBER(BE1881),1,0),1)</f>
        <v>0</v>
      </c>
      <c r="W1881" t="s">
        <v>48</v>
      </c>
      <c r="X1881" t="s">
        <v>48</v>
      </c>
      <c r="Y1881" t="s">
        <v>48</v>
      </c>
      <c r="Z1881" t="s">
        <v>48</v>
      </c>
      <c r="AA1881" t="s">
        <v>48</v>
      </c>
      <c r="AB1881" t="s">
        <v>48</v>
      </c>
      <c r="AC1881" t="s">
        <v>48</v>
      </c>
      <c r="AD1881" t="s">
        <v>48</v>
      </c>
      <c r="AE1881" t="s">
        <v>48</v>
      </c>
      <c r="AF1881" t="s">
        <v>48</v>
      </c>
      <c r="AG1881" t="s">
        <v>48</v>
      </c>
      <c r="AH1881" t="s">
        <v>48</v>
      </c>
      <c r="AI1881" t="s">
        <v>48</v>
      </c>
      <c r="AJ1881" t="s">
        <v>48</v>
      </c>
      <c r="AK1881" t="s">
        <v>48</v>
      </c>
      <c r="AL1881" t="s">
        <v>48</v>
      </c>
      <c r="AN1881" t="s">
        <v>48</v>
      </c>
      <c r="AO1881" t="s">
        <v>48</v>
      </c>
      <c r="AP1881" t="s">
        <v>48</v>
      </c>
      <c r="AQ1881" t="s">
        <v>48</v>
      </c>
      <c r="AR1881" t="s">
        <v>48</v>
      </c>
      <c r="AT1881" t="s">
        <v>48</v>
      </c>
      <c r="AU1881" t="s">
        <v>48</v>
      </c>
      <c r="AV1881" t="s">
        <v>48</v>
      </c>
      <c r="AW1881" t="s">
        <v>48</v>
      </c>
      <c r="AX1881" t="s">
        <v>48</v>
      </c>
      <c r="AY1881" t="s">
        <v>48</v>
      </c>
      <c r="AZ1881" t="s">
        <v>48</v>
      </c>
      <c r="BA1881" t="s">
        <v>48</v>
      </c>
      <c r="BB1881" t="s">
        <v>48</v>
      </c>
      <c r="BC1881" t="s">
        <v>48</v>
      </c>
      <c r="BD1881" t="s">
        <v>48</v>
      </c>
      <c r="BE1881" t="s">
        <v>48</v>
      </c>
      <c r="BF1881" t="s">
        <v>48</v>
      </c>
      <c r="BG1881" s="15" t="e">
        <f ca="1">OFFSET($V$6,0,MATCH(BH1881,$X1881:$BF1881,0))</f>
        <v>#N/A</v>
      </c>
      <c r="BH1881" s="15">
        <f t="shared" si="441"/>
        <v>100000</v>
      </c>
      <c r="BI1881" s="15" t="e">
        <f t="shared" ca="1" si="442"/>
        <v>#N/A</v>
      </c>
      <c r="BJ1881" s="15" t="e">
        <f t="shared" ca="1" si="443"/>
        <v>#N/A</v>
      </c>
      <c r="BK1881" s="15">
        <f t="shared" si="444"/>
        <v>100000</v>
      </c>
      <c r="BL1881" s="15" t="e">
        <f t="shared" ca="1" si="445"/>
        <v>#N/A</v>
      </c>
      <c r="BM1881" s="15">
        <f t="shared" si="446"/>
        <v>0</v>
      </c>
      <c r="BN1881" t="str">
        <f t="shared" si="447"/>
        <v/>
      </c>
      <c r="BO1881" t="str">
        <f t="shared" si="448"/>
        <v/>
      </c>
      <c r="BP1881" t="str">
        <f t="shared" si="449"/>
        <v/>
      </c>
    </row>
    <row r="1882" spans="2:68" hidden="1">
      <c r="B1882">
        <v>20250320</v>
      </c>
      <c r="C1882" t="s">
        <v>75</v>
      </c>
      <c r="D1882">
        <v>230</v>
      </c>
      <c r="E1882">
        <v>7517</v>
      </c>
      <c r="H1882">
        <v>7500</v>
      </c>
      <c r="K1882">
        <v>3440</v>
      </c>
      <c r="L1882">
        <v>137</v>
      </c>
      <c r="M1882">
        <v>3320</v>
      </c>
      <c r="N1882" t="s">
        <v>53</v>
      </c>
      <c r="O1882" t="s">
        <v>51</v>
      </c>
      <c r="P1882" s="157">
        <f t="shared" si="435"/>
        <v>3303</v>
      </c>
      <c r="Q1882">
        <f t="shared" si="436"/>
        <v>17</v>
      </c>
      <c r="R1882" s="157" t="str">
        <f t="shared" si="437"/>
        <v>NA</v>
      </c>
      <c r="S1882" s="157" t="str">
        <f t="shared" si="438"/>
        <v>NA</v>
      </c>
      <c r="T1882" t="str">
        <f t="shared" si="439"/>
        <v>NA</v>
      </c>
      <c r="U1882">
        <f t="shared" si="440"/>
        <v>6503</v>
      </c>
      <c r="V1882">
        <f>MIN(IF(SUM(W1882,X1882,Y1882,AA1882,AB1882,AE1882,AD1882,AG1882,AH1882,AK1882,AJ1882,AN1882,AO1882,AQ1882,AR1882,AT1882,AU1882,AV1882,A1882,BB1882,AX1882,AY1882,AZ1882,BA1882,BD1882,BE1882)=0,0,1)+IF(O1882="Smoothing ramp",1,0)+IF(ISNUMBER(W1882),1,0)+IF(ISNUMBER(X1882),1,0)+IF(ISNUMBER(Y1882),1,0)+IF(ISNUMBER(#REF!),1,0)+IF(ISNUMBER(AA1882),1,0)+IF(ISNUMBER(AB1882),1,0)+IF(ISNUMBER(#REF!),1,0)+IF(ISNUMBER(AE1882),1,0)+IF(ISNUMBER(AD1882),1,0)+IF(ISNUMBER(AG1882),1,0)+IF(ISNUMBER(AH1882),1,0)+IF(ISNUMBER(AJ1882),1,0)+IF(ISNUMBER(AK1882),1,0)+IF(ISNUMBER(AN1882),1,0)+IF(ISNUMBER(AO1882),1,0)+IF(ISNUMBER(AQ1882),1,0)+IF(ISNUMBER(AR1882),1,0)+IF(ISNUMBER(AT1882),1,0)+IF(ISNUMBER(AU1882),1,0)+IF(ISNUMBER(AV1882),1,0)+IF(ISNUMBER(#REF!),1,0)+IF(ISNUMBER(AM1882),1,0)+IF(ISNUMBER(BB1882),1,0)+IF(ISNUMBER(AX1882),1,0)+IF(ISNUMBER(AY1882),1,0)+IF(ISNUMBER(AZ1882),1,0)+IF(ISNUMBER(BA1882),1,0)+IF(ISNUMBER(BD1882),1,0)+IF(ISNUMBER(BE1882),1,0),1)</f>
        <v>0</v>
      </c>
      <c r="W1882" t="s">
        <v>48</v>
      </c>
      <c r="X1882" t="s">
        <v>48</v>
      </c>
      <c r="Y1882" t="s">
        <v>48</v>
      </c>
      <c r="Z1882" t="s">
        <v>48</v>
      </c>
      <c r="AA1882" t="s">
        <v>48</v>
      </c>
      <c r="AB1882" t="s">
        <v>48</v>
      </c>
      <c r="AC1882" t="s">
        <v>48</v>
      </c>
      <c r="AD1882" t="s">
        <v>48</v>
      </c>
      <c r="AE1882" t="s">
        <v>48</v>
      </c>
      <c r="AF1882" t="s">
        <v>48</v>
      </c>
      <c r="AG1882" t="s">
        <v>48</v>
      </c>
      <c r="AH1882" t="s">
        <v>48</v>
      </c>
      <c r="AI1882" t="s">
        <v>48</v>
      </c>
      <c r="AJ1882" t="s">
        <v>48</v>
      </c>
      <c r="AK1882" t="s">
        <v>48</v>
      </c>
      <c r="AL1882" t="s">
        <v>48</v>
      </c>
      <c r="AN1882" t="s">
        <v>48</v>
      </c>
      <c r="AO1882" t="s">
        <v>48</v>
      </c>
      <c r="AP1882" t="s">
        <v>48</v>
      </c>
      <c r="AQ1882" t="s">
        <v>48</v>
      </c>
      <c r="AR1882" t="s">
        <v>48</v>
      </c>
      <c r="AT1882" t="s">
        <v>48</v>
      </c>
      <c r="AU1882" t="s">
        <v>48</v>
      </c>
      <c r="AV1882" t="s">
        <v>48</v>
      </c>
      <c r="AW1882" t="s">
        <v>48</v>
      </c>
      <c r="AX1882" t="s">
        <v>48</v>
      </c>
      <c r="AY1882" t="s">
        <v>48</v>
      </c>
      <c r="AZ1882" t="s">
        <v>48</v>
      </c>
      <c r="BA1882" t="s">
        <v>48</v>
      </c>
      <c r="BB1882" t="s">
        <v>48</v>
      </c>
      <c r="BC1882" t="s">
        <v>48</v>
      </c>
      <c r="BD1882" t="s">
        <v>48</v>
      </c>
      <c r="BE1882" t="s">
        <v>48</v>
      </c>
      <c r="BF1882" t="s">
        <v>48</v>
      </c>
      <c r="BG1882" s="15" t="e">
        <f ca="1">OFFSET($V$6,0,MATCH(BH1882,$X1882:$BF1882,0))</f>
        <v>#N/A</v>
      </c>
      <c r="BH1882" s="15">
        <f t="shared" si="441"/>
        <v>100000</v>
      </c>
      <c r="BI1882" s="15" t="e">
        <f t="shared" ca="1" si="442"/>
        <v>#N/A</v>
      </c>
      <c r="BJ1882" s="15" t="e">
        <f t="shared" ca="1" si="443"/>
        <v>#N/A</v>
      </c>
      <c r="BK1882" s="15">
        <f t="shared" si="444"/>
        <v>100000</v>
      </c>
      <c r="BL1882" s="15" t="e">
        <f t="shared" ca="1" si="445"/>
        <v>#N/A</v>
      </c>
      <c r="BM1882" s="15">
        <f t="shared" si="446"/>
        <v>0</v>
      </c>
      <c r="BN1882" t="str">
        <f t="shared" si="447"/>
        <v/>
      </c>
      <c r="BO1882" t="str">
        <f t="shared" si="448"/>
        <v/>
      </c>
      <c r="BP1882" t="str">
        <f t="shared" si="449"/>
        <v/>
      </c>
    </row>
    <row r="1883" spans="2:68" hidden="1">
      <c r="B1883">
        <v>20250320</v>
      </c>
      <c r="C1883" t="s">
        <v>75</v>
      </c>
      <c r="D1883">
        <v>330</v>
      </c>
      <c r="E1883">
        <v>7380</v>
      </c>
      <c r="H1883">
        <v>7380</v>
      </c>
      <c r="K1883">
        <v>0</v>
      </c>
      <c r="L1883">
        <v>0</v>
      </c>
      <c r="M1883">
        <v>0</v>
      </c>
      <c r="N1883" t="s">
        <v>46</v>
      </c>
      <c r="O1883" t="s">
        <v>46</v>
      </c>
      <c r="P1883" s="157">
        <f t="shared" si="435"/>
        <v>0</v>
      </c>
      <c r="Q1883">
        <f t="shared" si="436"/>
        <v>0</v>
      </c>
      <c r="R1883" s="157" t="str">
        <f t="shared" si="437"/>
        <v>NA</v>
      </c>
      <c r="S1883" s="157" t="str">
        <f t="shared" si="438"/>
        <v>NA</v>
      </c>
      <c r="T1883" t="str">
        <f t="shared" si="439"/>
        <v>NA</v>
      </c>
      <c r="U1883">
        <f t="shared" si="440"/>
        <v>0</v>
      </c>
      <c r="V1883">
        <f>MIN(IF(SUM(W1883,X1883,Y1883,AA1883,AB1883,AE1883,AD1883,AG1883,AH1883,AK1883,AJ1883,AN1883,AO1883,AQ1883,AR1883,AT1883,AU1883,AV1883,A1883,BB1883,AX1883,AY1883,AZ1883,BA1883,BD1883,BE1883)=0,0,1)+IF(O1883="Smoothing ramp",1,0)+IF(ISNUMBER(W1883),1,0)+IF(ISNUMBER(X1883),1,0)+IF(ISNUMBER(Y1883),1,0)+IF(ISNUMBER(#REF!),1,0)+IF(ISNUMBER(AA1883),1,0)+IF(ISNUMBER(AB1883),1,0)+IF(ISNUMBER(#REF!),1,0)+IF(ISNUMBER(AE1883),1,0)+IF(ISNUMBER(AD1883),1,0)+IF(ISNUMBER(AG1883),1,0)+IF(ISNUMBER(AH1883),1,0)+IF(ISNUMBER(AJ1883),1,0)+IF(ISNUMBER(AK1883),1,0)+IF(ISNUMBER(AN1883),1,0)+IF(ISNUMBER(AO1883),1,0)+IF(ISNUMBER(AQ1883),1,0)+IF(ISNUMBER(AR1883),1,0)+IF(ISNUMBER(AT1883),1,0)+IF(ISNUMBER(AU1883),1,0)+IF(ISNUMBER(AV1883),1,0)+IF(ISNUMBER(#REF!),1,0)+IF(ISNUMBER(AM1883),1,0)+IF(ISNUMBER(BB1883),1,0)+IF(ISNUMBER(AX1883),1,0)+IF(ISNUMBER(AY1883),1,0)+IF(ISNUMBER(AZ1883),1,0)+IF(ISNUMBER(BA1883),1,0)+IF(ISNUMBER(BD1883),1,0)+IF(ISNUMBER(BE1883),1,0),1)</f>
        <v>0</v>
      </c>
      <c r="W1883" t="s">
        <v>48</v>
      </c>
      <c r="X1883" t="s">
        <v>48</v>
      </c>
      <c r="Y1883" t="s">
        <v>48</v>
      </c>
      <c r="Z1883" t="s">
        <v>48</v>
      </c>
      <c r="AA1883" t="s">
        <v>48</v>
      </c>
      <c r="AB1883" t="s">
        <v>48</v>
      </c>
      <c r="AC1883" t="s">
        <v>48</v>
      </c>
      <c r="AD1883" t="s">
        <v>48</v>
      </c>
      <c r="AE1883" t="s">
        <v>48</v>
      </c>
      <c r="AF1883" t="s">
        <v>48</v>
      </c>
      <c r="AG1883" t="s">
        <v>48</v>
      </c>
      <c r="AH1883" t="s">
        <v>48</v>
      </c>
      <c r="AI1883" t="s">
        <v>48</v>
      </c>
      <c r="AJ1883" t="s">
        <v>48</v>
      </c>
      <c r="AK1883" t="s">
        <v>48</v>
      </c>
      <c r="AL1883" t="s">
        <v>48</v>
      </c>
      <c r="AN1883" t="s">
        <v>48</v>
      </c>
      <c r="AO1883" t="s">
        <v>48</v>
      </c>
      <c r="AP1883" t="s">
        <v>48</v>
      </c>
      <c r="AQ1883" t="s">
        <v>48</v>
      </c>
      <c r="AR1883" t="s">
        <v>48</v>
      </c>
      <c r="AT1883" t="s">
        <v>48</v>
      </c>
      <c r="AU1883" t="s">
        <v>48</v>
      </c>
      <c r="AV1883" t="s">
        <v>48</v>
      </c>
      <c r="AW1883" t="s">
        <v>48</v>
      </c>
      <c r="AX1883" t="s">
        <v>48</v>
      </c>
      <c r="AY1883" t="s">
        <v>48</v>
      </c>
      <c r="AZ1883" t="s">
        <v>48</v>
      </c>
      <c r="BA1883" t="s">
        <v>48</v>
      </c>
      <c r="BB1883" t="s">
        <v>48</v>
      </c>
      <c r="BC1883" t="s">
        <v>48</v>
      </c>
      <c r="BD1883" t="s">
        <v>48</v>
      </c>
      <c r="BE1883" t="s">
        <v>48</v>
      </c>
      <c r="BF1883" t="s">
        <v>48</v>
      </c>
      <c r="BG1883" s="15" t="e">
        <f ca="1">OFFSET($V$6,0,MATCH(BH1883,$X1883:$BF1883,0))</f>
        <v>#N/A</v>
      </c>
      <c r="BH1883" s="15">
        <f t="shared" si="441"/>
        <v>100000</v>
      </c>
      <c r="BI1883" s="15" t="e">
        <f t="shared" ca="1" si="442"/>
        <v>#N/A</v>
      </c>
      <c r="BJ1883" s="15" t="e">
        <f t="shared" ca="1" si="443"/>
        <v>#N/A</v>
      </c>
      <c r="BK1883" s="15">
        <f t="shared" si="444"/>
        <v>100000</v>
      </c>
      <c r="BL1883" s="15" t="e">
        <f t="shared" ca="1" si="445"/>
        <v>#N/A</v>
      </c>
      <c r="BM1883" s="15">
        <f t="shared" si="446"/>
        <v>0</v>
      </c>
      <c r="BN1883" t="str">
        <f t="shared" si="447"/>
        <v/>
      </c>
      <c r="BO1883" t="str">
        <f t="shared" si="448"/>
        <v/>
      </c>
      <c r="BP1883" t="str">
        <f t="shared" si="449"/>
        <v/>
      </c>
    </row>
    <row r="1884" spans="2:68" hidden="1">
      <c r="B1884">
        <v>20250320</v>
      </c>
      <c r="C1884" t="s">
        <v>75</v>
      </c>
      <c r="D1884">
        <v>430</v>
      </c>
      <c r="E1884">
        <v>7380</v>
      </c>
      <c r="H1884">
        <v>7380</v>
      </c>
      <c r="K1884">
        <v>0</v>
      </c>
      <c r="L1884">
        <v>0</v>
      </c>
      <c r="M1884">
        <v>0</v>
      </c>
      <c r="N1884" t="s">
        <v>46</v>
      </c>
      <c r="O1884" t="s">
        <v>46</v>
      </c>
      <c r="P1884" s="157">
        <f t="shared" si="435"/>
        <v>0</v>
      </c>
      <c r="Q1884">
        <f t="shared" si="436"/>
        <v>0</v>
      </c>
      <c r="R1884" s="157" t="str">
        <f t="shared" si="437"/>
        <v>NA</v>
      </c>
      <c r="S1884" s="157" t="str">
        <f t="shared" si="438"/>
        <v>NA</v>
      </c>
      <c r="T1884" t="str">
        <f t="shared" si="439"/>
        <v>NA</v>
      </c>
      <c r="U1884">
        <f t="shared" si="440"/>
        <v>0</v>
      </c>
      <c r="V1884">
        <f>MIN(IF(SUM(W1884,X1884,Y1884,AA1884,AB1884,AE1884,AD1884,AG1884,AH1884,AK1884,AJ1884,AN1884,AO1884,AQ1884,AR1884,AT1884,AU1884,AV1884,A1884,BB1884,AX1884,AY1884,AZ1884,BA1884,BD1884,BE1884)=0,0,1)+IF(O1884="Smoothing ramp",1,0)+IF(ISNUMBER(W1884),1,0)+IF(ISNUMBER(X1884),1,0)+IF(ISNUMBER(Y1884),1,0)+IF(ISNUMBER(#REF!),1,0)+IF(ISNUMBER(AA1884),1,0)+IF(ISNUMBER(AB1884),1,0)+IF(ISNUMBER(#REF!),1,0)+IF(ISNUMBER(AE1884),1,0)+IF(ISNUMBER(AD1884),1,0)+IF(ISNUMBER(AG1884),1,0)+IF(ISNUMBER(AH1884),1,0)+IF(ISNUMBER(AJ1884),1,0)+IF(ISNUMBER(AK1884),1,0)+IF(ISNUMBER(AN1884),1,0)+IF(ISNUMBER(AO1884),1,0)+IF(ISNUMBER(AQ1884),1,0)+IF(ISNUMBER(AR1884),1,0)+IF(ISNUMBER(AT1884),1,0)+IF(ISNUMBER(AU1884),1,0)+IF(ISNUMBER(AV1884),1,0)+IF(ISNUMBER(#REF!),1,0)+IF(ISNUMBER(AM1884),1,0)+IF(ISNUMBER(BB1884),1,0)+IF(ISNUMBER(AX1884),1,0)+IF(ISNUMBER(AY1884),1,0)+IF(ISNUMBER(AZ1884),1,0)+IF(ISNUMBER(BA1884),1,0)+IF(ISNUMBER(BD1884),1,0)+IF(ISNUMBER(BE1884),1,0),1)</f>
        <v>0</v>
      </c>
      <c r="W1884" t="s">
        <v>48</v>
      </c>
      <c r="X1884" t="s">
        <v>48</v>
      </c>
      <c r="Y1884" t="s">
        <v>48</v>
      </c>
      <c r="Z1884" t="s">
        <v>48</v>
      </c>
      <c r="AA1884" t="s">
        <v>48</v>
      </c>
      <c r="AB1884" t="s">
        <v>48</v>
      </c>
      <c r="AC1884" t="s">
        <v>48</v>
      </c>
      <c r="AD1884" t="s">
        <v>48</v>
      </c>
      <c r="AE1884" t="s">
        <v>48</v>
      </c>
      <c r="AF1884" t="s">
        <v>48</v>
      </c>
      <c r="AG1884" t="s">
        <v>48</v>
      </c>
      <c r="AH1884" t="s">
        <v>48</v>
      </c>
      <c r="AI1884" t="s">
        <v>48</v>
      </c>
      <c r="AJ1884" t="s">
        <v>48</v>
      </c>
      <c r="AK1884" t="s">
        <v>48</v>
      </c>
      <c r="AL1884" t="s">
        <v>48</v>
      </c>
      <c r="AN1884" t="s">
        <v>48</v>
      </c>
      <c r="AO1884" t="s">
        <v>48</v>
      </c>
      <c r="AP1884" t="s">
        <v>48</v>
      </c>
      <c r="AQ1884" t="s">
        <v>48</v>
      </c>
      <c r="AR1884" t="s">
        <v>48</v>
      </c>
      <c r="AT1884" t="s">
        <v>48</v>
      </c>
      <c r="AU1884" t="s">
        <v>48</v>
      </c>
      <c r="AV1884" t="s">
        <v>48</v>
      </c>
      <c r="AW1884" t="s">
        <v>48</v>
      </c>
      <c r="AX1884" t="s">
        <v>48</v>
      </c>
      <c r="AY1884" t="s">
        <v>48</v>
      </c>
      <c r="AZ1884" t="s">
        <v>48</v>
      </c>
      <c r="BA1884" t="s">
        <v>48</v>
      </c>
      <c r="BB1884" t="s">
        <v>48</v>
      </c>
      <c r="BC1884" t="s">
        <v>48</v>
      </c>
      <c r="BD1884" t="s">
        <v>48</v>
      </c>
      <c r="BE1884" t="s">
        <v>48</v>
      </c>
      <c r="BF1884" t="s">
        <v>48</v>
      </c>
      <c r="BG1884" s="15" t="e">
        <f ca="1">OFFSET($V$6,0,MATCH(BH1884,$X1884:$BF1884,0))</f>
        <v>#N/A</v>
      </c>
      <c r="BH1884" s="15">
        <f t="shared" si="441"/>
        <v>100000</v>
      </c>
      <c r="BI1884" s="15" t="e">
        <f t="shared" ca="1" si="442"/>
        <v>#N/A</v>
      </c>
      <c r="BJ1884" s="15" t="e">
        <f t="shared" ca="1" si="443"/>
        <v>#N/A</v>
      </c>
      <c r="BK1884" s="15">
        <f t="shared" si="444"/>
        <v>100000</v>
      </c>
      <c r="BL1884" s="15" t="e">
        <f t="shared" ca="1" si="445"/>
        <v>#N/A</v>
      </c>
      <c r="BM1884" s="15">
        <f t="shared" si="446"/>
        <v>0</v>
      </c>
      <c r="BN1884" t="str">
        <f t="shared" si="447"/>
        <v/>
      </c>
      <c r="BO1884" t="str">
        <f t="shared" si="448"/>
        <v/>
      </c>
      <c r="BP1884" t="str">
        <f t="shared" si="449"/>
        <v/>
      </c>
    </row>
    <row r="1885" spans="2:68" hidden="1">
      <c r="B1885">
        <v>20250320</v>
      </c>
      <c r="C1885" t="s">
        <v>75</v>
      </c>
      <c r="D1885">
        <v>530</v>
      </c>
      <c r="E1885">
        <v>7380</v>
      </c>
      <c r="H1885">
        <v>7380</v>
      </c>
      <c r="K1885">
        <v>0</v>
      </c>
      <c r="L1885">
        <v>0</v>
      </c>
      <c r="M1885">
        <v>0</v>
      </c>
      <c r="N1885" t="s">
        <v>46</v>
      </c>
      <c r="O1885" t="s">
        <v>46</v>
      </c>
      <c r="P1885" s="157">
        <f t="shared" si="435"/>
        <v>0</v>
      </c>
      <c r="Q1885">
        <f t="shared" si="436"/>
        <v>0</v>
      </c>
      <c r="R1885" s="157" t="str">
        <f t="shared" si="437"/>
        <v>NA</v>
      </c>
      <c r="S1885" s="157" t="str">
        <f t="shared" si="438"/>
        <v>NA</v>
      </c>
      <c r="T1885" t="str">
        <f t="shared" si="439"/>
        <v>NA</v>
      </c>
      <c r="U1885">
        <f t="shared" si="440"/>
        <v>0</v>
      </c>
      <c r="V1885">
        <f>MIN(IF(SUM(W1885,X1885,Y1885,AA1885,AB1885,AE1885,AD1885,AG1885,AH1885,AK1885,AJ1885,AN1885,AO1885,AQ1885,AR1885,AT1885,AU1885,AV1885,A1885,BB1885,AX1885,AY1885,AZ1885,BA1885,BD1885,BE1885)=0,0,1)+IF(O1885="Smoothing ramp",1,0)+IF(ISNUMBER(W1885),1,0)+IF(ISNUMBER(X1885),1,0)+IF(ISNUMBER(Y1885),1,0)+IF(ISNUMBER(#REF!),1,0)+IF(ISNUMBER(AA1885),1,0)+IF(ISNUMBER(AB1885),1,0)+IF(ISNUMBER(#REF!),1,0)+IF(ISNUMBER(AE1885),1,0)+IF(ISNUMBER(AD1885),1,0)+IF(ISNUMBER(AG1885),1,0)+IF(ISNUMBER(AH1885),1,0)+IF(ISNUMBER(AJ1885),1,0)+IF(ISNUMBER(AK1885),1,0)+IF(ISNUMBER(AN1885),1,0)+IF(ISNUMBER(AO1885),1,0)+IF(ISNUMBER(AQ1885),1,0)+IF(ISNUMBER(AR1885),1,0)+IF(ISNUMBER(AT1885),1,0)+IF(ISNUMBER(AU1885),1,0)+IF(ISNUMBER(AV1885),1,0)+IF(ISNUMBER(#REF!),1,0)+IF(ISNUMBER(AM1885),1,0)+IF(ISNUMBER(BB1885),1,0)+IF(ISNUMBER(AX1885),1,0)+IF(ISNUMBER(AY1885),1,0)+IF(ISNUMBER(AZ1885),1,0)+IF(ISNUMBER(BA1885),1,0)+IF(ISNUMBER(BD1885),1,0)+IF(ISNUMBER(BE1885),1,0),1)</f>
        <v>0</v>
      </c>
      <c r="W1885" t="s">
        <v>48</v>
      </c>
      <c r="X1885" t="s">
        <v>48</v>
      </c>
      <c r="Y1885" t="s">
        <v>48</v>
      </c>
      <c r="Z1885" t="s">
        <v>48</v>
      </c>
      <c r="AA1885" t="s">
        <v>48</v>
      </c>
      <c r="AB1885" t="s">
        <v>48</v>
      </c>
      <c r="AC1885" t="s">
        <v>48</v>
      </c>
      <c r="AD1885" t="s">
        <v>48</v>
      </c>
      <c r="AE1885" t="s">
        <v>48</v>
      </c>
      <c r="AF1885" t="s">
        <v>48</v>
      </c>
      <c r="AG1885" t="s">
        <v>48</v>
      </c>
      <c r="AH1885" t="s">
        <v>48</v>
      </c>
      <c r="AI1885" t="s">
        <v>48</v>
      </c>
      <c r="AJ1885" t="s">
        <v>48</v>
      </c>
      <c r="AK1885" t="s">
        <v>48</v>
      </c>
      <c r="AL1885" t="s">
        <v>48</v>
      </c>
      <c r="AN1885" t="s">
        <v>48</v>
      </c>
      <c r="AO1885" t="s">
        <v>48</v>
      </c>
      <c r="AP1885" t="s">
        <v>48</v>
      </c>
      <c r="AQ1885" t="s">
        <v>48</v>
      </c>
      <c r="AR1885" t="s">
        <v>48</v>
      </c>
      <c r="AT1885" t="s">
        <v>48</v>
      </c>
      <c r="AU1885" t="s">
        <v>48</v>
      </c>
      <c r="AV1885" t="s">
        <v>48</v>
      </c>
      <c r="AW1885" t="s">
        <v>48</v>
      </c>
      <c r="AX1885" t="s">
        <v>48</v>
      </c>
      <c r="AY1885" t="s">
        <v>48</v>
      </c>
      <c r="AZ1885" t="s">
        <v>48</v>
      </c>
      <c r="BA1885" t="s">
        <v>48</v>
      </c>
      <c r="BB1885" t="s">
        <v>48</v>
      </c>
      <c r="BC1885" t="s">
        <v>48</v>
      </c>
      <c r="BD1885" t="s">
        <v>48</v>
      </c>
      <c r="BE1885" t="s">
        <v>48</v>
      </c>
      <c r="BF1885" t="s">
        <v>48</v>
      </c>
      <c r="BG1885" s="15" t="e">
        <f ca="1">OFFSET($V$6,0,MATCH(BH1885,$X1885:$BF1885,0))</f>
        <v>#N/A</v>
      </c>
      <c r="BH1885" s="15">
        <f t="shared" si="441"/>
        <v>100000</v>
      </c>
      <c r="BI1885" s="15" t="e">
        <f t="shared" ca="1" si="442"/>
        <v>#N/A</v>
      </c>
      <c r="BJ1885" s="15" t="e">
        <f t="shared" ca="1" si="443"/>
        <v>#N/A</v>
      </c>
      <c r="BK1885" s="15">
        <f t="shared" si="444"/>
        <v>100000</v>
      </c>
      <c r="BL1885" s="15" t="e">
        <f t="shared" ca="1" si="445"/>
        <v>#N/A</v>
      </c>
      <c r="BM1885" s="15">
        <f t="shared" si="446"/>
        <v>0</v>
      </c>
      <c r="BN1885" t="str">
        <f t="shared" si="447"/>
        <v/>
      </c>
      <c r="BO1885" t="str">
        <f t="shared" si="448"/>
        <v/>
      </c>
      <c r="BP1885" t="str">
        <f t="shared" si="449"/>
        <v/>
      </c>
    </row>
    <row r="1886" spans="2:68" hidden="1">
      <c r="B1886">
        <v>20250320</v>
      </c>
      <c r="C1886" t="s">
        <v>75</v>
      </c>
      <c r="D1886">
        <v>630</v>
      </c>
      <c r="E1886">
        <v>7180</v>
      </c>
      <c r="H1886">
        <v>7180</v>
      </c>
      <c r="K1886">
        <v>0</v>
      </c>
      <c r="L1886">
        <v>0</v>
      </c>
      <c r="M1886">
        <v>0</v>
      </c>
      <c r="N1886" t="s">
        <v>46</v>
      </c>
      <c r="O1886" t="s">
        <v>46</v>
      </c>
      <c r="P1886" s="157">
        <f t="shared" si="435"/>
        <v>0</v>
      </c>
      <c r="Q1886">
        <f t="shared" si="436"/>
        <v>0</v>
      </c>
      <c r="R1886" s="157" t="str">
        <f t="shared" si="437"/>
        <v>NA</v>
      </c>
      <c r="S1886" s="157" t="str">
        <f t="shared" si="438"/>
        <v>NA</v>
      </c>
      <c r="T1886" t="str">
        <f t="shared" si="439"/>
        <v>NA</v>
      </c>
      <c r="U1886">
        <f t="shared" si="440"/>
        <v>0</v>
      </c>
      <c r="V1886">
        <f>MIN(IF(SUM(W1886,X1886,Y1886,AA1886,AB1886,AE1886,AD1886,AG1886,AH1886,AK1886,AJ1886,AN1886,AO1886,AQ1886,AR1886,AT1886,AU1886,AV1886,A1886,BB1886,AX1886,AY1886,AZ1886,BA1886,BD1886,BE1886)=0,0,1)+IF(O1886="Smoothing ramp",1,0)+IF(ISNUMBER(W1886),1,0)+IF(ISNUMBER(X1886),1,0)+IF(ISNUMBER(Y1886),1,0)+IF(ISNUMBER(#REF!),1,0)+IF(ISNUMBER(AA1886),1,0)+IF(ISNUMBER(AB1886),1,0)+IF(ISNUMBER(#REF!),1,0)+IF(ISNUMBER(AE1886),1,0)+IF(ISNUMBER(AD1886),1,0)+IF(ISNUMBER(AG1886),1,0)+IF(ISNUMBER(AH1886),1,0)+IF(ISNUMBER(AJ1886),1,0)+IF(ISNUMBER(AK1886),1,0)+IF(ISNUMBER(AN1886),1,0)+IF(ISNUMBER(AO1886),1,0)+IF(ISNUMBER(AQ1886),1,0)+IF(ISNUMBER(AR1886),1,0)+IF(ISNUMBER(AT1886),1,0)+IF(ISNUMBER(AU1886),1,0)+IF(ISNUMBER(AV1886),1,0)+IF(ISNUMBER(#REF!),1,0)+IF(ISNUMBER(AM1886),1,0)+IF(ISNUMBER(BB1886),1,0)+IF(ISNUMBER(AX1886),1,0)+IF(ISNUMBER(AY1886),1,0)+IF(ISNUMBER(AZ1886),1,0)+IF(ISNUMBER(BA1886),1,0)+IF(ISNUMBER(BD1886),1,0)+IF(ISNUMBER(BE1886),1,0),1)</f>
        <v>0</v>
      </c>
      <c r="W1886" t="s">
        <v>48</v>
      </c>
      <c r="X1886" t="s">
        <v>48</v>
      </c>
      <c r="Y1886" t="s">
        <v>48</v>
      </c>
      <c r="Z1886" t="s">
        <v>48</v>
      </c>
      <c r="AA1886" t="s">
        <v>48</v>
      </c>
      <c r="AB1886" t="s">
        <v>48</v>
      </c>
      <c r="AC1886" t="s">
        <v>48</v>
      </c>
      <c r="AD1886" t="s">
        <v>48</v>
      </c>
      <c r="AE1886" t="s">
        <v>48</v>
      </c>
      <c r="AF1886" t="s">
        <v>48</v>
      </c>
      <c r="AG1886" t="s">
        <v>48</v>
      </c>
      <c r="AH1886" t="s">
        <v>48</v>
      </c>
      <c r="AI1886" t="s">
        <v>48</v>
      </c>
      <c r="AJ1886" t="s">
        <v>48</v>
      </c>
      <c r="AK1886" t="s">
        <v>48</v>
      </c>
      <c r="AL1886" t="s">
        <v>48</v>
      </c>
      <c r="AN1886" t="s">
        <v>48</v>
      </c>
      <c r="AO1886" t="s">
        <v>48</v>
      </c>
      <c r="AP1886" t="s">
        <v>48</v>
      </c>
      <c r="AQ1886" t="s">
        <v>48</v>
      </c>
      <c r="AR1886" t="s">
        <v>48</v>
      </c>
      <c r="AT1886" t="s">
        <v>48</v>
      </c>
      <c r="AU1886" t="s">
        <v>48</v>
      </c>
      <c r="AV1886" t="s">
        <v>48</v>
      </c>
      <c r="AW1886" t="s">
        <v>48</v>
      </c>
      <c r="AX1886" t="s">
        <v>48</v>
      </c>
      <c r="AY1886" t="s">
        <v>48</v>
      </c>
      <c r="AZ1886" t="s">
        <v>48</v>
      </c>
      <c r="BA1886" t="s">
        <v>48</v>
      </c>
      <c r="BB1886" t="s">
        <v>48</v>
      </c>
      <c r="BC1886" t="s">
        <v>48</v>
      </c>
      <c r="BD1886" t="s">
        <v>48</v>
      </c>
      <c r="BE1886" t="s">
        <v>48</v>
      </c>
      <c r="BF1886" t="s">
        <v>48</v>
      </c>
      <c r="BG1886" s="15" t="e">
        <f ca="1">OFFSET($V$6,0,MATCH(BH1886,$X1886:$BF1886,0))</f>
        <v>#N/A</v>
      </c>
      <c r="BH1886" s="15">
        <f t="shared" si="441"/>
        <v>100000</v>
      </c>
      <c r="BI1886" s="15" t="e">
        <f t="shared" ca="1" si="442"/>
        <v>#N/A</v>
      </c>
      <c r="BJ1886" s="15" t="e">
        <f t="shared" ca="1" si="443"/>
        <v>#N/A</v>
      </c>
      <c r="BK1886" s="15">
        <f t="shared" si="444"/>
        <v>100000</v>
      </c>
      <c r="BL1886" s="15" t="e">
        <f t="shared" ca="1" si="445"/>
        <v>#N/A</v>
      </c>
      <c r="BM1886" s="15">
        <f t="shared" si="446"/>
        <v>0</v>
      </c>
      <c r="BN1886" t="str">
        <f t="shared" si="447"/>
        <v/>
      </c>
      <c r="BO1886" t="str">
        <f t="shared" si="448"/>
        <v/>
      </c>
      <c r="BP1886" t="str">
        <f t="shared" si="449"/>
        <v/>
      </c>
    </row>
    <row r="1887" spans="2:68" hidden="1">
      <c r="B1887">
        <v>20250320</v>
      </c>
      <c r="C1887" t="s">
        <v>75</v>
      </c>
      <c r="D1887">
        <v>730</v>
      </c>
      <c r="F1887">
        <v>7410</v>
      </c>
      <c r="G1887">
        <v>397</v>
      </c>
      <c r="I1887">
        <v>7311</v>
      </c>
      <c r="J1887">
        <v>397</v>
      </c>
      <c r="K1887">
        <v>4200</v>
      </c>
      <c r="L1887">
        <v>142</v>
      </c>
      <c r="M1887">
        <v>0</v>
      </c>
      <c r="N1887" t="s">
        <v>53</v>
      </c>
      <c r="O1887" t="s">
        <v>47</v>
      </c>
      <c r="P1887" s="157">
        <f t="shared" si="435"/>
        <v>4058</v>
      </c>
      <c r="Q1887" t="str">
        <f t="shared" si="436"/>
        <v>NA</v>
      </c>
      <c r="R1887" s="157">
        <f t="shared" si="437"/>
        <v>99</v>
      </c>
      <c r="S1887" s="157">
        <f t="shared" si="438"/>
        <v>0</v>
      </c>
      <c r="T1887">
        <f t="shared" si="439"/>
        <v>99</v>
      </c>
      <c r="U1887">
        <f t="shared" si="440"/>
        <v>-142</v>
      </c>
      <c r="V1887">
        <f>MIN(IF(SUM(W1887,X1887,Y1887,AA1887,AB1887,AE1887,AD1887,AG1887,AH1887,AK1887,AJ1887,AN1887,AO1887,AQ1887,AR1887,AT1887,AU1887,AV1887,A1887,BB1887,AX1887,AY1887,AZ1887,BA1887,BD1887,BE1887)=0,0,1)+IF(O1887="Smoothing ramp",1,0)+IF(ISNUMBER(W1887),1,0)+IF(ISNUMBER(X1887),1,0)+IF(ISNUMBER(Y1887),1,0)+IF(ISNUMBER(#REF!),1,0)+IF(ISNUMBER(AA1887),1,0)+IF(ISNUMBER(AB1887),1,0)+IF(ISNUMBER(#REF!),1,0)+IF(ISNUMBER(AE1887),1,0)+IF(ISNUMBER(AD1887),1,0)+IF(ISNUMBER(AG1887),1,0)+IF(ISNUMBER(AH1887),1,0)+IF(ISNUMBER(AJ1887),1,0)+IF(ISNUMBER(AK1887),1,0)+IF(ISNUMBER(AN1887),1,0)+IF(ISNUMBER(AO1887),1,0)+IF(ISNUMBER(AQ1887),1,0)+IF(ISNUMBER(AR1887),1,0)+IF(ISNUMBER(AT1887),1,0)+IF(ISNUMBER(AU1887),1,0)+IF(ISNUMBER(AV1887),1,0)+IF(ISNUMBER(#REF!),1,0)+IF(ISNUMBER(AM1887),1,0)+IF(ISNUMBER(BB1887),1,0)+IF(ISNUMBER(AX1887),1,0)+IF(ISNUMBER(AY1887),1,0)+IF(ISNUMBER(AZ1887),1,0)+IF(ISNUMBER(BA1887),1,0)+IF(ISNUMBER(BD1887),1,0)+IF(ISNUMBER(BE1887),1,0),1)</f>
        <v>0</v>
      </c>
      <c r="W1887" t="s">
        <v>48</v>
      </c>
      <c r="X1887" t="s">
        <v>48</v>
      </c>
      <c r="Y1887" t="s">
        <v>48</v>
      </c>
      <c r="Z1887" t="s">
        <v>48</v>
      </c>
      <c r="AA1887" t="s">
        <v>48</v>
      </c>
      <c r="AB1887" t="s">
        <v>48</v>
      </c>
      <c r="AC1887" t="s">
        <v>48</v>
      </c>
      <c r="AD1887" t="s">
        <v>48</v>
      </c>
      <c r="AE1887" t="s">
        <v>48</v>
      </c>
      <c r="AF1887" t="s">
        <v>48</v>
      </c>
      <c r="AG1887" t="s">
        <v>48</v>
      </c>
      <c r="AH1887" t="s">
        <v>48</v>
      </c>
      <c r="AI1887" t="s">
        <v>48</v>
      </c>
      <c r="AJ1887" t="s">
        <v>48</v>
      </c>
      <c r="AK1887" t="s">
        <v>48</v>
      </c>
      <c r="AL1887" t="s">
        <v>48</v>
      </c>
      <c r="AN1887" t="s">
        <v>48</v>
      </c>
      <c r="AO1887" t="s">
        <v>48</v>
      </c>
      <c r="AP1887" t="s">
        <v>48</v>
      </c>
      <c r="AQ1887" t="s">
        <v>48</v>
      </c>
      <c r="AR1887" t="s">
        <v>48</v>
      </c>
      <c r="AT1887" t="s">
        <v>48</v>
      </c>
      <c r="AU1887" t="s">
        <v>48</v>
      </c>
      <c r="AV1887" t="s">
        <v>48</v>
      </c>
      <c r="AW1887" t="s">
        <v>48</v>
      </c>
      <c r="AX1887" t="s">
        <v>48</v>
      </c>
      <c r="AY1887" t="s">
        <v>48</v>
      </c>
      <c r="AZ1887" t="s">
        <v>48</v>
      </c>
      <c r="BA1887" t="s">
        <v>48</v>
      </c>
      <c r="BB1887" t="s">
        <v>48</v>
      </c>
      <c r="BC1887" t="s">
        <v>48</v>
      </c>
      <c r="BD1887" t="s">
        <v>48</v>
      </c>
      <c r="BE1887" t="s">
        <v>48</v>
      </c>
      <c r="BF1887" t="s">
        <v>48</v>
      </c>
      <c r="BG1887" s="15" t="e">
        <f ca="1">OFFSET($V$6,0,MATCH(BH1887,$X1887:$BF1887,0))</f>
        <v>#N/A</v>
      </c>
      <c r="BH1887" s="15">
        <f t="shared" si="441"/>
        <v>100000</v>
      </c>
      <c r="BI1887" s="15" t="e">
        <f t="shared" ca="1" si="442"/>
        <v>#N/A</v>
      </c>
      <c r="BJ1887" s="15" t="e">
        <f t="shared" ca="1" si="443"/>
        <v>#N/A</v>
      </c>
      <c r="BK1887" s="15">
        <f t="shared" si="444"/>
        <v>100000</v>
      </c>
      <c r="BL1887" s="15" t="e">
        <f t="shared" ca="1" si="445"/>
        <v>#N/A</v>
      </c>
      <c r="BM1887" s="15">
        <f t="shared" si="446"/>
        <v>0</v>
      </c>
      <c r="BN1887" t="str">
        <f t="shared" si="447"/>
        <v/>
      </c>
      <c r="BO1887" t="str">
        <f t="shared" si="448"/>
        <v/>
      </c>
      <c r="BP1887" t="str">
        <f t="shared" si="449"/>
        <v/>
      </c>
    </row>
    <row r="1888" spans="2:68" hidden="1">
      <c r="B1888">
        <v>20250320</v>
      </c>
      <c r="C1888" t="s">
        <v>75</v>
      </c>
      <c r="D1888">
        <v>830</v>
      </c>
      <c r="F1888">
        <v>7193</v>
      </c>
      <c r="G1888">
        <v>398</v>
      </c>
      <c r="I1888">
        <v>7078</v>
      </c>
      <c r="J1888">
        <v>398</v>
      </c>
      <c r="K1888">
        <v>4299</v>
      </c>
      <c r="L1888">
        <v>165</v>
      </c>
      <c r="M1888">
        <v>0</v>
      </c>
      <c r="N1888" t="s">
        <v>53</v>
      </c>
      <c r="O1888" t="s">
        <v>47</v>
      </c>
      <c r="P1888" s="157">
        <f t="shared" si="435"/>
        <v>4134</v>
      </c>
      <c r="Q1888" t="str">
        <f t="shared" si="436"/>
        <v>NA</v>
      </c>
      <c r="R1888" s="157">
        <f t="shared" si="437"/>
        <v>115</v>
      </c>
      <c r="S1888" s="157">
        <f t="shared" si="438"/>
        <v>0</v>
      </c>
      <c r="T1888">
        <f t="shared" si="439"/>
        <v>115</v>
      </c>
      <c r="U1888">
        <f t="shared" si="440"/>
        <v>-165</v>
      </c>
      <c r="V1888">
        <f>MIN(IF(SUM(W1888,X1888,Y1888,AA1888,AB1888,AE1888,AD1888,AG1888,AH1888,AK1888,AJ1888,AN1888,AO1888,AQ1888,AR1888,AT1888,AU1888,AV1888,A1888,BB1888,AX1888,AY1888,AZ1888,BA1888,BD1888,BE1888)=0,0,1)+IF(O1888="Smoothing ramp",1,0)+IF(ISNUMBER(W1888),1,0)+IF(ISNUMBER(X1888),1,0)+IF(ISNUMBER(Y1888),1,0)+IF(ISNUMBER(#REF!),1,0)+IF(ISNUMBER(AA1888),1,0)+IF(ISNUMBER(AB1888),1,0)+IF(ISNUMBER(#REF!),1,0)+IF(ISNUMBER(AE1888),1,0)+IF(ISNUMBER(AD1888),1,0)+IF(ISNUMBER(AG1888),1,0)+IF(ISNUMBER(AH1888),1,0)+IF(ISNUMBER(AJ1888),1,0)+IF(ISNUMBER(AK1888),1,0)+IF(ISNUMBER(AN1888),1,0)+IF(ISNUMBER(AO1888),1,0)+IF(ISNUMBER(AQ1888),1,0)+IF(ISNUMBER(AR1888),1,0)+IF(ISNUMBER(AT1888),1,0)+IF(ISNUMBER(AU1888),1,0)+IF(ISNUMBER(AV1888),1,0)+IF(ISNUMBER(#REF!),1,0)+IF(ISNUMBER(AM1888),1,0)+IF(ISNUMBER(BB1888),1,0)+IF(ISNUMBER(AX1888),1,0)+IF(ISNUMBER(AY1888),1,0)+IF(ISNUMBER(AZ1888),1,0)+IF(ISNUMBER(BA1888),1,0)+IF(ISNUMBER(BD1888),1,0)+IF(ISNUMBER(BE1888),1,0),1)</f>
        <v>0</v>
      </c>
      <c r="W1888" t="s">
        <v>48</v>
      </c>
      <c r="X1888" t="s">
        <v>48</v>
      </c>
      <c r="Y1888" t="s">
        <v>48</v>
      </c>
      <c r="Z1888" t="s">
        <v>48</v>
      </c>
      <c r="AA1888" t="s">
        <v>48</v>
      </c>
      <c r="AB1888" t="s">
        <v>48</v>
      </c>
      <c r="AC1888" t="s">
        <v>48</v>
      </c>
      <c r="AD1888" t="s">
        <v>48</v>
      </c>
      <c r="AE1888" t="s">
        <v>48</v>
      </c>
      <c r="AF1888" t="s">
        <v>48</v>
      </c>
      <c r="AG1888" t="s">
        <v>48</v>
      </c>
      <c r="AH1888" t="s">
        <v>48</v>
      </c>
      <c r="AI1888" t="s">
        <v>48</v>
      </c>
      <c r="AJ1888" t="s">
        <v>48</v>
      </c>
      <c r="AK1888" t="s">
        <v>48</v>
      </c>
      <c r="AL1888" t="s">
        <v>48</v>
      </c>
      <c r="AN1888" t="s">
        <v>48</v>
      </c>
      <c r="AO1888" t="s">
        <v>48</v>
      </c>
      <c r="AP1888" t="s">
        <v>48</v>
      </c>
      <c r="AQ1888" t="s">
        <v>48</v>
      </c>
      <c r="AR1888" t="s">
        <v>48</v>
      </c>
      <c r="AT1888" t="s">
        <v>48</v>
      </c>
      <c r="AU1888" t="s">
        <v>48</v>
      </c>
      <c r="AV1888" t="s">
        <v>48</v>
      </c>
      <c r="AW1888" t="s">
        <v>48</v>
      </c>
      <c r="AX1888" t="s">
        <v>48</v>
      </c>
      <c r="AY1888" t="s">
        <v>48</v>
      </c>
      <c r="AZ1888" t="s">
        <v>48</v>
      </c>
      <c r="BA1888" t="s">
        <v>48</v>
      </c>
      <c r="BB1888" t="s">
        <v>48</v>
      </c>
      <c r="BC1888" t="s">
        <v>48</v>
      </c>
      <c r="BD1888" t="s">
        <v>48</v>
      </c>
      <c r="BE1888" t="s">
        <v>48</v>
      </c>
      <c r="BF1888" t="s">
        <v>48</v>
      </c>
      <c r="BG1888" s="15" t="e">
        <f ca="1">OFFSET($V$6,0,MATCH(BH1888,$X1888:$BF1888,0))</f>
        <v>#N/A</v>
      </c>
      <c r="BH1888" s="15">
        <f t="shared" si="441"/>
        <v>100000</v>
      </c>
      <c r="BI1888" s="15" t="e">
        <f t="shared" ca="1" si="442"/>
        <v>#N/A</v>
      </c>
      <c r="BJ1888" s="15" t="e">
        <f t="shared" ca="1" si="443"/>
        <v>#N/A</v>
      </c>
      <c r="BK1888" s="15">
        <f t="shared" si="444"/>
        <v>100000</v>
      </c>
      <c r="BL1888" s="15" t="e">
        <f t="shared" ca="1" si="445"/>
        <v>#N/A</v>
      </c>
      <c r="BM1888" s="15">
        <f t="shared" si="446"/>
        <v>0</v>
      </c>
      <c r="BN1888" t="str">
        <f t="shared" si="447"/>
        <v/>
      </c>
      <c r="BO1888" t="str">
        <f t="shared" si="448"/>
        <v/>
      </c>
      <c r="BP1888" t="str">
        <f t="shared" si="449"/>
        <v/>
      </c>
    </row>
    <row r="1889" spans="2:68" hidden="1">
      <c r="B1889">
        <v>20250320</v>
      </c>
      <c r="C1889" t="s">
        <v>75</v>
      </c>
      <c r="D1889">
        <v>930</v>
      </c>
      <c r="E1889">
        <v>7650</v>
      </c>
      <c r="H1889">
        <v>7650</v>
      </c>
      <c r="K1889">
        <v>-3856</v>
      </c>
      <c r="L1889">
        <v>-3856</v>
      </c>
      <c r="M1889">
        <v>-3856</v>
      </c>
      <c r="N1889" t="s">
        <v>46</v>
      </c>
      <c r="O1889" t="s">
        <v>46</v>
      </c>
      <c r="P1889" s="157">
        <f t="shared" si="435"/>
        <v>0</v>
      </c>
      <c r="Q1889">
        <f t="shared" si="436"/>
        <v>0</v>
      </c>
      <c r="R1889" s="157" t="str">
        <f t="shared" si="437"/>
        <v>NA</v>
      </c>
      <c r="S1889" s="157" t="str">
        <f t="shared" si="438"/>
        <v>NA</v>
      </c>
      <c r="T1889" t="str">
        <f t="shared" si="439"/>
        <v>NA</v>
      </c>
      <c r="U1889">
        <f t="shared" si="440"/>
        <v>0</v>
      </c>
      <c r="V1889">
        <f>MIN(IF(SUM(W1889,X1889,Y1889,AA1889,AB1889,AE1889,AD1889,AG1889,AH1889,AK1889,AJ1889,AN1889,AO1889,AQ1889,AR1889,AT1889,AU1889,AV1889,A1889,BB1889,AX1889,AY1889,AZ1889,BA1889,BD1889,BE1889)=0,0,1)+IF(O1889="Smoothing ramp",1,0)+IF(ISNUMBER(W1889),1,0)+IF(ISNUMBER(X1889),1,0)+IF(ISNUMBER(Y1889),1,0)+IF(ISNUMBER(#REF!),1,0)+IF(ISNUMBER(AA1889),1,0)+IF(ISNUMBER(AB1889),1,0)+IF(ISNUMBER(#REF!),1,0)+IF(ISNUMBER(AE1889),1,0)+IF(ISNUMBER(AD1889),1,0)+IF(ISNUMBER(AG1889),1,0)+IF(ISNUMBER(AH1889),1,0)+IF(ISNUMBER(AJ1889),1,0)+IF(ISNUMBER(AK1889),1,0)+IF(ISNUMBER(AN1889),1,0)+IF(ISNUMBER(AO1889),1,0)+IF(ISNUMBER(AQ1889),1,0)+IF(ISNUMBER(AR1889),1,0)+IF(ISNUMBER(AT1889),1,0)+IF(ISNUMBER(AU1889),1,0)+IF(ISNUMBER(AV1889),1,0)+IF(ISNUMBER(#REF!),1,0)+IF(ISNUMBER(AM1889),1,0)+IF(ISNUMBER(BB1889),1,0)+IF(ISNUMBER(AX1889),1,0)+IF(ISNUMBER(AY1889),1,0)+IF(ISNUMBER(AZ1889),1,0)+IF(ISNUMBER(BA1889),1,0)+IF(ISNUMBER(BD1889),1,0)+IF(ISNUMBER(BE1889),1,0),1)</f>
        <v>0</v>
      </c>
      <c r="W1889" t="s">
        <v>48</v>
      </c>
      <c r="X1889" t="s">
        <v>48</v>
      </c>
      <c r="Y1889" t="s">
        <v>48</v>
      </c>
      <c r="Z1889" t="s">
        <v>48</v>
      </c>
      <c r="AA1889" t="s">
        <v>48</v>
      </c>
      <c r="AB1889" t="s">
        <v>48</v>
      </c>
      <c r="AC1889" t="s">
        <v>48</v>
      </c>
      <c r="AD1889" t="s">
        <v>48</v>
      </c>
      <c r="AE1889" t="s">
        <v>48</v>
      </c>
      <c r="AF1889" t="s">
        <v>48</v>
      </c>
      <c r="AG1889" t="s">
        <v>48</v>
      </c>
      <c r="AH1889" t="s">
        <v>48</v>
      </c>
      <c r="AI1889" t="s">
        <v>48</v>
      </c>
      <c r="AJ1889" t="s">
        <v>48</v>
      </c>
      <c r="AK1889" t="s">
        <v>48</v>
      </c>
      <c r="AL1889" t="s">
        <v>48</v>
      </c>
      <c r="AN1889" t="s">
        <v>48</v>
      </c>
      <c r="AO1889" t="s">
        <v>48</v>
      </c>
      <c r="AP1889" t="s">
        <v>48</v>
      </c>
      <c r="AQ1889" t="s">
        <v>48</v>
      </c>
      <c r="AR1889" t="s">
        <v>48</v>
      </c>
      <c r="AT1889" t="s">
        <v>48</v>
      </c>
      <c r="AU1889" t="s">
        <v>48</v>
      </c>
      <c r="AV1889" t="s">
        <v>48</v>
      </c>
      <c r="AW1889" t="s">
        <v>48</v>
      </c>
      <c r="AX1889" t="s">
        <v>48</v>
      </c>
      <c r="AY1889" t="s">
        <v>48</v>
      </c>
      <c r="AZ1889" t="s">
        <v>48</v>
      </c>
      <c r="BA1889" t="s">
        <v>48</v>
      </c>
      <c r="BB1889" t="s">
        <v>48</v>
      </c>
      <c r="BC1889" t="s">
        <v>48</v>
      </c>
      <c r="BD1889" t="s">
        <v>48</v>
      </c>
      <c r="BE1889" t="s">
        <v>48</v>
      </c>
      <c r="BF1889" t="s">
        <v>48</v>
      </c>
      <c r="BG1889" s="15" t="e">
        <f ca="1">OFFSET($V$6,0,MATCH(BH1889,$X1889:$BF1889,0))</f>
        <v>#N/A</v>
      </c>
      <c r="BH1889" s="15">
        <f t="shared" si="441"/>
        <v>100000</v>
      </c>
      <c r="BI1889" s="15" t="e">
        <f t="shared" ca="1" si="442"/>
        <v>#N/A</v>
      </c>
      <c r="BJ1889" s="15" t="e">
        <f t="shared" ca="1" si="443"/>
        <v>#N/A</v>
      </c>
      <c r="BK1889" s="15">
        <f t="shared" si="444"/>
        <v>100000</v>
      </c>
      <c r="BL1889" s="15" t="e">
        <f t="shared" ca="1" si="445"/>
        <v>#N/A</v>
      </c>
      <c r="BM1889" s="15">
        <f t="shared" si="446"/>
        <v>0</v>
      </c>
      <c r="BN1889" t="str">
        <f t="shared" si="447"/>
        <v/>
      </c>
      <c r="BO1889" t="str">
        <f t="shared" si="448"/>
        <v/>
      </c>
      <c r="BP1889" t="str">
        <f t="shared" si="449"/>
        <v/>
      </c>
    </row>
    <row r="1890" spans="2:68" hidden="1">
      <c r="B1890">
        <v>20250320</v>
      </c>
      <c r="C1890" t="s">
        <v>75</v>
      </c>
      <c r="D1890">
        <v>1030</v>
      </c>
      <c r="E1890">
        <v>7650</v>
      </c>
      <c r="H1890">
        <v>7650</v>
      </c>
      <c r="K1890">
        <v>-3856</v>
      </c>
      <c r="L1890">
        <v>-3856</v>
      </c>
      <c r="M1890">
        <v>-3856</v>
      </c>
      <c r="N1890" t="s">
        <v>46</v>
      </c>
      <c r="O1890" t="s">
        <v>46</v>
      </c>
      <c r="P1890" s="157">
        <f t="shared" si="435"/>
        <v>0</v>
      </c>
      <c r="Q1890">
        <f t="shared" si="436"/>
        <v>0</v>
      </c>
      <c r="R1890" s="157" t="str">
        <f t="shared" si="437"/>
        <v>NA</v>
      </c>
      <c r="S1890" s="157" t="str">
        <f t="shared" si="438"/>
        <v>NA</v>
      </c>
      <c r="T1890" t="str">
        <f t="shared" si="439"/>
        <v>NA</v>
      </c>
      <c r="U1890">
        <f t="shared" si="440"/>
        <v>0</v>
      </c>
      <c r="V1890">
        <f>MIN(IF(SUM(W1890,X1890,Y1890,AA1890,AB1890,AE1890,AD1890,AG1890,AH1890,AK1890,AJ1890,AN1890,AO1890,AQ1890,AR1890,AT1890,AU1890,AV1890,A1890,BB1890,AX1890,AY1890,AZ1890,BA1890,BD1890,BE1890)=0,0,1)+IF(O1890="Smoothing ramp",1,0)+IF(ISNUMBER(W1890),1,0)+IF(ISNUMBER(X1890),1,0)+IF(ISNUMBER(Y1890),1,0)+IF(ISNUMBER(#REF!),1,0)+IF(ISNUMBER(AA1890),1,0)+IF(ISNUMBER(AB1890),1,0)+IF(ISNUMBER(#REF!),1,0)+IF(ISNUMBER(AE1890),1,0)+IF(ISNUMBER(AD1890),1,0)+IF(ISNUMBER(AG1890),1,0)+IF(ISNUMBER(AH1890),1,0)+IF(ISNUMBER(AJ1890),1,0)+IF(ISNUMBER(AK1890),1,0)+IF(ISNUMBER(AN1890),1,0)+IF(ISNUMBER(AO1890),1,0)+IF(ISNUMBER(AQ1890),1,0)+IF(ISNUMBER(AR1890),1,0)+IF(ISNUMBER(AT1890),1,0)+IF(ISNUMBER(AU1890),1,0)+IF(ISNUMBER(AV1890),1,0)+IF(ISNUMBER(#REF!),1,0)+IF(ISNUMBER(AM1890),1,0)+IF(ISNUMBER(BB1890),1,0)+IF(ISNUMBER(AX1890),1,0)+IF(ISNUMBER(AY1890),1,0)+IF(ISNUMBER(AZ1890),1,0)+IF(ISNUMBER(BA1890),1,0)+IF(ISNUMBER(BD1890),1,0)+IF(ISNUMBER(BE1890),1,0),1)</f>
        <v>0</v>
      </c>
      <c r="W1890" t="s">
        <v>48</v>
      </c>
      <c r="X1890" t="s">
        <v>48</v>
      </c>
      <c r="Y1890" t="s">
        <v>48</v>
      </c>
      <c r="Z1890" t="s">
        <v>48</v>
      </c>
      <c r="AA1890" t="s">
        <v>48</v>
      </c>
      <c r="AB1890" t="s">
        <v>48</v>
      </c>
      <c r="AC1890" t="s">
        <v>48</v>
      </c>
      <c r="AD1890" t="s">
        <v>48</v>
      </c>
      <c r="AE1890" t="s">
        <v>48</v>
      </c>
      <c r="AF1890" t="s">
        <v>48</v>
      </c>
      <c r="AG1890" t="s">
        <v>48</v>
      </c>
      <c r="AH1890" t="s">
        <v>48</v>
      </c>
      <c r="AI1890" t="s">
        <v>48</v>
      </c>
      <c r="AJ1890" t="s">
        <v>48</v>
      </c>
      <c r="AK1890" t="s">
        <v>48</v>
      </c>
      <c r="AL1890" t="s">
        <v>48</v>
      </c>
      <c r="AN1890" t="s">
        <v>48</v>
      </c>
      <c r="AO1890" t="s">
        <v>48</v>
      </c>
      <c r="AP1890" t="s">
        <v>48</v>
      </c>
      <c r="AQ1890" t="s">
        <v>48</v>
      </c>
      <c r="AR1890" t="s">
        <v>48</v>
      </c>
      <c r="AT1890" t="s">
        <v>48</v>
      </c>
      <c r="AU1890" t="s">
        <v>48</v>
      </c>
      <c r="AV1890" t="s">
        <v>48</v>
      </c>
      <c r="AW1890" t="s">
        <v>48</v>
      </c>
      <c r="AX1890" t="s">
        <v>48</v>
      </c>
      <c r="AY1890" t="s">
        <v>48</v>
      </c>
      <c r="AZ1890" t="s">
        <v>48</v>
      </c>
      <c r="BA1890" t="s">
        <v>48</v>
      </c>
      <c r="BB1890" t="s">
        <v>48</v>
      </c>
      <c r="BC1890" t="s">
        <v>48</v>
      </c>
      <c r="BD1890" t="s">
        <v>48</v>
      </c>
      <c r="BE1890" t="s">
        <v>48</v>
      </c>
      <c r="BF1890" t="s">
        <v>48</v>
      </c>
      <c r="BG1890" s="15" t="e">
        <f ca="1">OFFSET($V$6,0,MATCH(BH1890,$X1890:$BF1890,0))</f>
        <v>#N/A</v>
      </c>
      <c r="BH1890" s="15">
        <f t="shared" si="441"/>
        <v>100000</v>
      </c>
      <c r="BI1890" s="15" t="e">
        <f t="shared" ca="1" si="442"/>
        <v>#N/A</v>
      </c>
      <c r="BJ1890" s="15" t="e">
        <f t="shared" ca="1" si="443"/>
        <v>#N/A</v>
      </c>
      <c r="BK1890" s="15">
        <f t="shared" si="444"/>
        <v>100000</v>
      </c>
      <c r="BL1890" s="15" t="e">
        <f t="shared" ca="1" si="445"/>
        <v>#N/A</v>
      </c>
      <c r="BM1890" s="15">
        <f t="shared" si="446"/>
        <v>0</v>
      </c>
      <c r="BN1890" t="str">
        <f t="shared" si="447"/>
        <v/>
      </c>
      <c r="BO1890" t="str">
        <f t="shared" si="448"/>
        <v/>
      </c>
      <c r="BP1890" t="str">
        <f t="shared" si="449"/>
        <v/>
      </c>
    </row>
    <row r="1891" spans="2:68" hidden="1">
      <c r="B1891">
        <v>20250320</v>
      </c>
      <c r="C1891" t="s">
        <v>75</v>
      </c>
      <c r="D1891">
        <v>1130</v>
      </c>
      <c r="E1891">
        <v>7650</v>
      </c>
      <c r="H1891">
        <v>7650</v>
      </c>
      <c r="K1891">
        <v>-3856</v>
      </c>
      <c r="L1891">
        <v>-3856</v>
      </c>
      <c r="M1891">
        <v>-3856</v>
      </c>
      <c r="N1891" t="s">
        <v>46</v>
      </c>
      <c r="O1891" t="s">
        <v>46</v>
      </c>
      <c r="P1891" s="157">
        <f t="shared" si="435"/>
        <v>0</v>
      </c>
      <c r="Q1891">
        <f t="shared" si="436"/>
        <v>0</v>
      </c>
      <c r="R1891" s="157" t="str">
        <f t="shared" si="437"/>
        <v>NA</v>
      </c>
      <c r="S1891" s="157" t="str">
        <f t="shared" si="438"/>
        <v>NA</v>
      </c>
      <c r="T1891" t="str">
        <f t="shared" si="439"/>
        <v>NA</v>
      </c>
      <c r="U1891">
        <f t="shared" si="440"/>
        <v>0</v>
      </c>
      <c r="V1891">
        <f>MIN(IF(SUM(W1891,X1891,Y1891,AA1891,AB1891,AE1891,AD1891,AG1891,AH1891,AK1891,AJ1891,AN1891,AO1891,AQ1891,AR1891,AT1891,AU1891,AV1891,A1891,BB1891,AX1891,AY1891,AZ1891,BA1891,BD1891,BE1891)=0,0,1)+IF(O1891="Smoothing ramp",1,0)+IF(ISNUMBER(W1891),1,0)+IF(ISNUMBER(X1891),1,0)+IF(ISNUMBER(Y1891),1,0)+IF(ISNUMBER(#REF!),1,0)+IF(ISNUMBER(AA1891),1,0)+IF(ISNUMBER(AB1891),1,0)+IF(ISNUMBER(#REF!),1,0)+IF(ISNUMBER(AE1891),1,0)+IF(ISNUMBER(AD1891),1,0)+IF(ISNUMBER(AG1891),1,0)+IF(ISNUMBER(AH1891),1,0)+IF(ISNUMBER(AJ1891),1,0)+IF(ISNUMBER(AK1891),1,0)+IF(ISNUMBER(AN1891),1,0)+IF(ISNUMBER(AO1891),1,0)+IF(ISNUMBER(AQ1891),1,0)+IF(ISNUMBER(AR1891),1,0)+IF(ISNUMBER(AT1891),1,0)+IF(ISNUMBER(AU1891),1,0)+IF(ISNUMBER(AV1891),1,0)+IF(ISNUMBER(#REF!),1,0)+IF(ISNUMBER(AM1891),1,0)+IF(ISNUMBER(BB1891),1,0)+IF(ISNUMBER(AX1891),1,0)+IF(ISNUMBER(AY1891),1,0)+IF(ISNUMBER(AZ1891),1,0)+IF(ISNUMBER(BA1891),1,0)+IF(ISNUMBER(BD1891),1,0)+IF(ISNUMBER(BE1891),1,0),1)</f>
        <v>0</v>
      </c>
      <c r="W1891" t="s">
        <v>48</v>
      </c>
      <c r="X1891" t="s">
        <v>48</v>
      </c>
      <c r="Y1891" t="s">
        <v>48</v>
      </c>
      <c r="Z1891" t="s">
        <v>48</v>
      </c>
      <c r="AA1891" t="s">
        <v>48</v>
      </c>
      <c r="AB1891" t="s">
        <v>48</v>
      </c>
      <c r="AC1891" t="s">
        <v>48</v>
      </c>
      <c r="AD1891" t="s">
        <v>48</v>
      </c>
      <c r="AE1891" t="s">
        <v>48</v>
      </c>
      <c r="AF1891" t="s">
        <v>48</v>
      </c>
      <c r="AG1891" t="s">
        <v>48</v>
      </c>
      <c r="AH1891" t="s">
        <v>48</v>
      </c>
      <c r="AI1891" t="s">
        <v>48</v>
      </c>
      <c r="AJ1891" t="s">
        <v>48</v>
      </c>
      <c r="AK1891" t="s">
        <v>48</v>
      </c>
      <c r="AL1891" t="s">
        <v>48</v>
      </c>
      <c r="AN1891" t="s">
        <v>48</v>
      </c>
      <c r="AO1891" t="s">
        <v>48</v>
      </c>
      <c r="AP1891" t="s">
        <v>48</v>
      </c>
      <c r="AQ1891" t="s">
        <v>48</v>
      </c>
      <c r="AR1891" t="s">
        <v>48</v>
      </c>
      <c r="AT1891" t="s">
        <v>48</v>
      </c>
      <c r="AU1891" t="s">
        <v>48</v>
      </c>
      <c r="AV1891" t="s">
        <v>48</v>
      </c>
      <c r="AW1891" t="s">
        <v>48</v>
      </c>
      <c r="AX1891" t="s">
        <v>48</v>
      </c>
      <c r="AY1891" t="s">
        <v>48</v>
      </c>
      <c r="AZ1891" t="s">
        <v>48</v>
      </c>
      <c r="BA1891" t="s">
        <v>48</v>
      </c>
      <c r="BB1891" t="s">
        <v>48</v>
      </c>
      <c r="BC1891" t="s">
        <v>48</v>
      </c>
      <c r="BD1891" t="s">
        <v>48</v>
      </c>
      <c r="BE1891" t="s">
        <v>48</v>
      </c>
      <c r="BF1891" t="s">
        <v>48</v>
      </c>
      <c r="BG1891" s="15" t="e">
        <f ca="1">OFFSET($V$6,0,MATCH(BH1891,$X1891:$BF1891,0))</f>
        <v>#N/A</v>
      </c>
      <c r="BH1891" s="15">
        <f t="shared" si="441"/>
        <v>100000</v>
      </c>
      <c r="BI1891" s="15" t="e">
        <f t="shared" ca="1" si="442"/>
        <v>#N/A</v>
      </c>
      <c r="BJ1891" s="15" t="e">
        <f t="shared" ca="1" si="443"/>
        <v>#N/A</v>
      </c>
      <c r="BK1891" s="15">
        <f t="shared" si="444"/>
        <v>100000</v>
      </c>
      <c r="BL1891" s="15" t="e">
        <f t="shared" ca="1" si="445"/>
        <v>#N/A</v>
      </c>
      <c r="BM1891" s="15">
        <f t="shared" si="446"/>
        <v>0</v>
      </c>
      <c r="BN1891" t="str">
        <f t="shared" si="447"/>
        <v/>
      </c>
      <c r="BO1891" t="str">
        <f t="shared" si="448"/>
        <v/>
      </c>
      <c r="BP1891" t="str">
        <f t="shared" si="449"/>
        <v/>
      </c>
    </row>
    <row r="1892" spans="2:68" hidden="1">
      <c r="B1892">
        <v>20250320</v>
      </c>
      <c r="C1892" t="s">
        <v>75</v>
      </c>
      <c r="D1892">
        <v>1230</v>
      </c>
      <c r="E1892">
        <v>7650</v>
      </c>
      <c r="H1892">
        <v>7650</v>
      </c>
      <c r="K1892">
        <v>-3785</v>
      </c>
      <c r="L1892">
        <v>-3785</v>
      </c>
      <c r="M1892">
        <v>-3785</v>
      </c>
      <c r="N1892" t="s">
        <v>46</v>
      </c>
      <c r="O1892" t="s">
        <v>46</v>
      </c>
      <c r="P1892" s="157">
        <f t="shared" si="435"/>
        <v>0</v>
      </c>
      <c r="Q1892">
        <f t="shared" si="436"/>
        <v>0</v>
      </c>
      <c r="R1892" s="157" t="str">
        <f t="shared" si="437"/>
        <v>NA</v>
      </c>
      <c r="S1892" s="157" t="str">
        <f t="shared" si="438"/>
        <v>NA</v>
      </c>
      <c r="T1892" t="str">
        <f t="shared" si="439"/>
        <v>NA</v>
      </c>
      <c r="U1892">
        <f t="shared" si="440"/>
        <v>0</v>
      </c>
      <c r="V1892">
        <f>MIN(IF(SUM(W1892,X1892,Y1892,AA1892,AB1892,AE1892,AD1892,AG1892,AH1892,AK1892,AJ1892,AN1892,AO1892,AQ1892,AR1892,AT1892,AU1892,AV1892,A1892,BB1892,AX1892,AY1892,AZ1892,BA1892,BD1892,BE1892)=0,0,1)+IF(O1892="Smoothing ramp",1,0)+IF(ISNUMBER(W1892),1,0)+IF(ISNUMBER(X1892),1,0)+IF(ISNUMBER(Y1892),1,0)+IF(ISNUMBER(#REF!),1,0)+IF(ISNUMBER(AA1892),1,0)+IF(ISNUMBER(AB1892),1,0)+IF(ISNUMBER(#REF!),1,0)+IF(ISNUMBER(AE1892),1,0)+IF(ISNUMBER(AD1892),1,0)+IF(ISNUMBER(AG1892),1,0)+IF(ISNUMBER(AH1892),1,0)+IF(ISNUMBER(AJ1892),1,0)+IF(ISNUMBER(AK1892),1,0)+IF(ISNUMBER(AN1892),1,0)+IF(ISNUMBER(AO1892),1,0)+IF(ISNUMBER(AQ1892),1,0)+IF(ISNUMBER(AR1892),1,0)+IF(ISNUMBER(AT1892),1,0)+IF(ISNUMBER(AU1892),1,0)+IF(ISNUMBER(AV1892),1,0)+IF(ISNUMBER(#REF!),1,0)+IF(ISNUMBER(AM1892),1,0)+IF(ISNUMBER(BB1892),1,0)+IF(ISNUMBER(AX1892),1,0)+IF(ISNUMBER(AY1892),1,0)+IF(ISNUMBER(AZ1892),1,0)+IF(ISNUMBER(BA1892),1,0)+IF(ISNUMBER(BD1892),1,0)+IF(ISNUMBER(BE1892),1,0),1)</f>
        <v>0</v>
      </c>
      <c r="W1892" t="s">
        <v>48</v>
      </c>
      <c r="X1892" t="s">
        <v>48</v>
      </c>
      <c r="Y1892" t="s">
        <v>48</v>
      </c>
      <c r="Z1892" t="s">
        <v>48</v>
      </c>
      <c r="AA1892" t="s">
        <v>48</v>
      </c>
      <c r="AB1892" t="s">
        <v>48</v>
      </c>
      <c r="AC1892" t="s">
        <v>48</v>
      </c>
      <c r="AD1892" t="s">
        <v>48</v>
      </c>
      <c r="AE1892" t="s">
        <v>48</v>
      </c>
      <c r="AF1892" t="s">
        <v>48</v>
      </c>
      <c r="AG1892" t="s">
        <v>48</v>
      </c>
      <c r="AH1892" t="s">
        <v>48</v>
      </c>
      <c r="AI1892" t="s">
        <v>48</v>
      </c>
      <c r="AJ1892" t="s">
        <v>48</v>
      </c>
      <c r="AK1892" t="s">
        <v>48</v>
      </c>
      <c r="AL1892" t="s">
        <v>48</v>
      </c>
      <c r="AN1892" t="s">
        <v>48</v>
      </c>
      <c r="AO1892" t="s">
        <v>48</v>
      </c>
      <c r="AP1892" t="s">
        <v>48</v>
      </c>
      <c r="AQ1892" t="s">
        <v>48</v>
      </c>
      <c r="AR1892" t="s">
        <v>48</v>
      </c>
      <c r="AT1892" t="s">
        <v>48</v>
      </c>
      <c r="AU1892" t="s">
        <v>48</v>
      </c>
      <c r="AV1892" t="s">
        <v>48</v>
      </c>
      <c r="AW1892" t="s">
        <v>48</v>
      </c>
      <c r="AX1892" t="s">
        <v>48</v>
      </c>
      <c r="AY1892" t="s">
        <v>48</v>
      </c>
      <c r="AZ1892" t="s">
        <v>48</v>
      </c>
      <c r="BA1892" t="s">
        <v>48</v>
      </c>
      <c r="BB1892" t="s">
        <v>48</v>
      </c>
      <c r="BC1892" t="s">
        <v>48</v>
      </c>
      <c r="BD1892" t="s">
        <v>48</v>
      </c>
      <c r="BE1892" t="s">
        <v>48</v>
      </c>
      <c r="BF1892" t="s">
        <v>48</v>
      </c>
      <c r="BG1892" s="15" t="e">
        <f ca="1">OFFSET($V$6,0,MATCH(BH1892,$X1892:$BF1892,0))</f>
        <v>#N/A</v>
      </c>
      <c r="BH1892" s="15">
        <f t="shared" si="441"/>
        <v>100000</v>
      </c>
      <c r="BI1892" s="15" t="e">
        <f t="shared" ca="1" si="442"/>
        <v>#N/A</v>
      </c>
      <c r="BJ1892" s="15" t="e">
        <f t="shared" ca="1" si="443"/>
        <v>#N/A</v>
      </c>
      <c r="BK1892" s="15">
        <f t="shared" si="444"/>
        <v>100000</v>
      </c>
      <c r="BL1892" s="15" t="e">
        <f t="shared" ca="1" si="445"/>
        <v>#N/A</v>
      </c>
      <c r="BM1892" s="15">
        <f t="shared" si="446"/>
        <v>0</v>
      </c>
      <c r="BN1892" t="str">
        <f t="shared" si="447"/>
        <v/>
      </c>
      <c r="BO1892" t="str">
        <f t="shared" si="448"/>
        <v/>
      </c>
      <c r="BP1892" t="str">
        <f t="shared" si="449"/>
        <v/>
      </c>
    </row>
    <row r="1893" spans="2:68" hidden="1">
      <c r="B1893">
        <v>20250320</v>
      </c>
      <c r="C1893" t="s">
        <v>75</v>
      </c>
      <c r="D1893">
        <v>1330</v>
      </c>
      <c r="E1893">
        <v>7650</v>
      </c>
      <c r="H1893">
        <v>7650</v>
      </c>
      <c r="K1893">
        <v>-3785</v>
      </c>
      <c r="L1893">
        <v>-3785</v>
      </c>
      <c r="M1893">
        <v>-3785</v>
      </c>
      <c r="N1893" t="s">
        <v>46</v>
      </c>
      <c r="O1893" t="s">
        <v>46</v>
      </c>
      <c r="P1893" s="157">
        <f t="shared" si="435"/>
        <v>0</v>
      </c>
      <c r="Q1893">
        <f t="shared" si="436"/>
        <v>0</v>
      </c>
      <c r="R1893" s="157" t="str">
        <f t="shared" si="437"/>
        <v>NA</v>
      </c>
      <c r="S1893" s="157" t="str">
        <f t="shared" si="438"/>
        <v>NA</v>
      </c>
      <c r="T1893" t="str">
        <f t="shared" si="439"/>
        <v>NA</v>
      </c>
      <c r="U1893">
        <f t="shared" si="440"/>
        <v>0</v>
      </c>
      <c r="V1893">
        <f>MIN(IF(SUM(W1893,X1893,Y1893,AA1893,AB1893,AE1893,AD1893,AG1893,AH1893,AK1893,AJ1893,AN1893,AO1893,AQ1893,AR1893,AT1893,AU1893,AV1893,A1893,BB1893,AX1893,AY1893,AZ1893,BA1893,BD1893,BE1893)=0,0,1)+IF(O1893="Smoothing ramp",1,0)+IF(ISNUMBER(W1893),1,0)+IF(ISNUMBER(X1893),1,0)+IF(ISNUMBER(Y1893),1,0)+IF(ISNUMBER(#REF!),1,0)+IF(ISNUMBER(AA1893),1,0)+IF(ISNUMBER(AB1893),1,0)+IF(ISNUMBER(#REF!),1,0)+IF(ISNUMBER(AE1893),1,0)+IF(ISNUMBER(AD1893),1,0)+IF(ISNUMBER(AG1893),1,0)+IF(ISNUMBER(AH1893),1,0)+IF(ISNUMBER(AJ1893),1,0)+IF(ISNUMBER(AK1893),1,0)+IF(ISNUMBER(AN1893),1,0)+IF(ISNUMBER(AO1893),1,0)+IF(ISNUMBER(AQ1893),1,0)+IF(ISNUMBER(AR1893),1,0)+IF(ISNUMBER(AT1893),1,0)+IF(ISNUMBER(AU1893),1,0)+IF(ISNUMBER(AV1893),1,0)+IF(ISNUMBER(#REF!),1,0)+IF(ISNUMBER(AM1893),1,0)+IF(ISNUMBER(BB1893),1,0)+IF(ISNUMBER(AX1893),1,0)+IF(ISNUMBER(AY1893),1,0)+IF(ISNUMBER(AZ1893),1,0)+IF(ISNUMBER(BA1893),1,0)+IF(ISNUMBER(BD1893),1,0)+IF(ISNUMBER(BE1893),1,0),1)</f>
        <v>0</v>
      </c>
      <c r="W1893" t="s">
        <v>48</v>
      </c>
      <c r="X1893" t="s">
        <v>48</v>
      </c>
      <c r="Y1893" t="s">
        <v>48</v>
      </c>
      <c r="Z1893" t="s">
        <v>48</v>
      </c>
      <c r="AA1893" t="s">
        <v>48</v>
      </c>
      <c r="AB1893" t="s">
        <v>48</v>
      </c>
      <c r="AC1893" t="s">
        <v>48</v>
      </c>
      <c r="AD1893" t="s">
        <v>48</v>
      </c>
      <c r="AE1893" t="s">
        <v>48</v>
      </c>
      <c r="AF1893" t="s">
        <v>48</v>
      </c>
      <c r="AG1893" t="s">
        <v>48</v>
      </c>
      <c r="AH1893" t="s">
        <v>48</v>
      </c>
      <c r="AI1893" t="s">
        <v>48</v>
      </c>
      <c r="AJ1893" t="s">
        <v>48</v>
      </c>
      <c r="AK1893" t="s">
        <v>48</v>
      </c>
      <c r="AL1893" t="s">
        <v>48</v>
      </c>
      <c r="AN1893" t="s">
        <v>48</v>
      </c>
      <c r="AO1893" t="s">
        <v>48</v>
      </c>
      <c r="AP1893" t="s">
        <v>48</v>
      </c>
      <c r="AQ1893" t="s">
        <v>48</v>
      </c>
      <c r="AR1893" t="s">
        <v>48</v>
      </c>
      <c r="AT1893" t="s">
        <v>48</v>
      </c>
      <c r="AU1893" t="s">
        <v>48</v>
      </c>
      <c r="AV1893" t="s">
        <v>48</v>
      </c>
      <c r="AW1893" t="s">
        <v>48</v>
      </c>
      <c r="AX1893" t="s">
        <v>48</v>
      </c>
      <c r="AY1893" t="s">
        <v>48</v>
      </c>
      <c r="AZ1893" t="s">
        <v>48</v>
      </c>
      <c r="BA1893" t="s">
        <v>48</v>
      </c>
      <c r="BB1893" t="s">
        <v>48</v>
      </c>
      <c r="BC1893" t="s">
        <v>48</v>
      </c>
      <c r="BD1893" t="s">
        <v>48</v>
      </c>
      <c r="BE1893" t="s">
        <v>48</v>
      </c>
      <c r="BF1893" t="s">
        <v>48</v>
      </c>
      <c r="BG1893" s="15" t="e">
        <f ca="1">OFFSET($V$6,0,MATCH(BH1893,$X1893:$BF1893,0))</f>
        <v>#N/A</v>
      </c>
      <c r="BH1893" s="15">
        <f t="shared" si="441"/>
        <v>100000</v>
      </c>
      <c r="BI1893" s="15" t="e">
        <f t="shared" ca="1" si="442"/>
        <v>#N/A</v>
      </c>
      <c r="BJ1893" s="15" t="e">
        <f t="shared" ca="1" si="443"/>
        <v>#N/A</v>
      </c>
      <c r="BK1893" s="15">
        <f t="shared" si="444"/>
        <v>100000</v>
      </c>
      <c r="BL1893" s="15" t="e">
        <f t="shared" ca="1" si="445"/>
        <v>#N/A</v>
      </c>
      <c r="BM1893" s="15">
        <f t="shared" si="446"/>
        <v>0</v>
      </c>
      <c r="BN1893" t="str">
        <f t="shared" si="447"/>
        <v/>
      </c>
      <c r="BO1893" t="str">
        <f t="shared" si="448"/>
        <v/>
      </c>
      <c r="BP1893" t="str">
        <f t="shared" si="449"/>
        <v/>
      </c>
    </row>
    <row r="1894" spans="2:68" hidden="1">
      <c r="B1894">
        <v>20250320</v>
      </c>
      <c r="C1894" t="s">
        <v>75</v>
      </c>
      <c r="D1894">
        <v>1430</v>
      </c>
      <c r="E1894">
        <v>7650</v>
      </c>
      <c r="H1894">
        <v>7650</v>
      </c>
      <c r="K1894">
        <v>-3785</v>
      </c>
      <c r="L1894">
        <v>-3785</v>
      </c>
      <c r="M1894">
        <v>-3785</v>
      </c>
      <c r="N1894" t="s">
        <v>46</v>
      </c>
      <c r="O1894" t="s">
        <v>46</v>
      </c>
      <c r="P1894" s="157">
        <f t="shared" si="435"/>
        <v>0</v>
      </c>
      <c r="Q1894">
        <f t="shared" si="436"/>
        <v>0</v>
      </c>
      <c r="R1894" s="157" t="str">
        <f t="shared" si="437"/>
        <v>NA</v>
      </c>
      <c r="S1894" s="157" t="str">
        <f t="shared" si="438"/>
        <v>NA</v>
      </c>
      <c r="T1894" t="str">
        <f t="shared" si="439"/>
        <v>NA</v>
      </c>
      <c r="U1894">
        <f t="shared" si="440"/>
        <v>0</v>
      </c>
      <c r="V1894">
        <f>MIN(IF(SUM(W1894,X1894,Y1894,AA1894,AB1894,AE1894,AD1894,AG1894,AH1894,AK1894,AJ1894,AN1894,AO1894,AQ1894,AR1894,AT1894,AU1894,AV1894,A1894,BB1894,AX1894,AY1894,AZ1894,BA1894,BD1894,BE1894)=0,0,1)+IF(O1894="Smoothing ramp",1,0)+IF(ISNUMBER(W1894),1,0)+IF(ISNUMBER(X1894),1,0)+IF(ISNUMBER(Y1894),1,0)+IF(ISNUMBER(#REF!),1,0)+IF(ISNUMBER(AA1894),1,0)+IF(ISNUMBER(AB1894),1,0)+IF(ISNUMBER(#REF!),1,0)+IF(ISNUMBER(AE1894),1,0)+IF(ISNUMBER(AD1894),1,0)+IF(ISNUMBER(AG1894),1,0)+IF(ISNUMBER(AH1894),1,0)+IF(ISNUMBER(AJ1894),1,0)+IF(ISNUMBER(AK1894),1,0)+IF(ISNUMBER(AN1894),1,0)+IF(ISNUMBER(AO1894),1,0)+IF(ISNUMBER(AQ1894),1,0)+IF(ISNUMBER(AR1894),1,0)+IF(ISNUMBER(AT1894),1,0)+IF(ISNUMBER(AU1894),1,0)+IF(ISNUMBER(AV1894),1,0)+IF(ISNUMBER(#REF!),1,0)+IF(ISNUMBER(AM1894),1,0)+IF(ISNUMBER(BB1894),1,0)+IF(ISNUMBER(AX1894),1,0)+IF(ISNUMBER(AY1894),1,0)+IF(ISNUMBER(AZ1894),1,0)+IF(ISNUMBER(BA1894),1,0)+IF(ISNUMBER(BD1894),1,0)+IF(ISNUMBER(BE1894),1,0),1)</f>
        <v>0</v>
      </c>
      <c r="W1894" t="s">
        <v>48</v>
      </c>
      <c r="X1894" t="s">
        <v>48</v>
      </c>
      <c r="Y1894" t="s">
        <v>48</v>
      </c>
      <c r="Z1894" t="s">
        <v>48</v>
      </c>
      <c r="AA1894" t="s">
        <v>48</v>
      </c>
      <c r="AB1894" t="s">
        <v>48</v>
      </c>
      <c r="AC1894" t="s">
        <v>48</v>
      </c>
      <c r="AD1894" t="s">
        <v>48</v>
      </c>
      <c r="AE1894" t="s">
        <v>48</v>
      </c>
      <c r="AF1894" t="s">
        <v>48</v>
      </c>
      <c r="AG1894" t="s">
        <v>48</v>
      </c>
      <c r="AH1894" t="s">
        <v>48</v>
      </c>
      <c r="AI1894" t="s">
        <v>48</v>
      </c>
      <c r="AJ1894" t="s">
        <v>48</v>
      </c>
      <c r="AK1894" t="s">
        <v>48</v>
      </c>
      <c r="AL1894" t="s">
        <v>48</v>
      </c>
      <c r="AN1894" t="s">
        <v>48</v>
      </c>
      <c r="AO1894" t="s">
        <v>48</v>
      </c>
      <c r="AP1894" t="s">
        <v>48</v>
      </c>
      <c r="AQ1894" t="s">
        <v>48</v>
      </c>
      <c r="AR1894" t="s">
        <v>48</v>
      </c>
      <c r="AT1894" t="s">
        <v>48</v>
      </c>
      <c r="AU1894" t="s">
        <v>48</v>
      </c>
      <c r="AV1894" t="s">
        <v>48</v>
      </c>
      <c r="AW1894" t="s">
        <v>48</v>
      </c>
      <c r="AX1894" t="s">
        <v>48</v>
      </c>
      <c r="AY1894" t="s">
        <v>48</v>
      </c>
      <c r="AZ1894" t="s">
        <v>48</v>
      </c>
      <c r="BA1894" t="s">
        <v>48</v>
      </c>
      <c r="BB1894" t="s">
        <v>48</v>
      </c>
      <c r="BC1894" t="s">
        <v>48</v>
      </c>
      <c r="BD1894" t="s">
        <v>48</v>
      </c>
      <c r="BE1894" t="s">
        <v>48</v>
      </c>
      <c r="BF1894" t="s">
        <v>48</v>
      </c>
      <c r="BG1894" s="15" t="e">
        <f ca="1">OFFSET($V$6,0,MATCH(BH1894,$X1894:$BF1894,0))</f>
        <v>#N/A</v>
      </c>
      <c r="BH1894" s="15">
        <f t="shared" si="441"/>
        <v>100000</v>
      </c>
      <c r="BI1894" s="15" t="e">
        <f t="shared" ca="1" si="442"/>
        <v>#N/A</v>
      </c>
      <c r="BJ1894" s="15" t="e">
        <f t="shared" ca="1" si="443"/>
        <v>#N/A</v>
      </c>
      <c r="BK1894" s="15">
        <f t="shared" si="444"/>
        <v>100000</v>
      </c>
      <c r="BL1894" s="15" t="e">
        <f t="shared" ca="1" si="445"/>
        <v>#N/A</v>
      </c>
      <c r="BM1894" s="15">
        <f t="shared" si="446"/>
        <v>0</v>
      </c>
      <c r="BN1894" t="str">
        <f t="shared" si="447"/>
        <v/>
      </c>
      <c r="BO1894" t="str">
        <f t="shared" si="448"/>
        <v/>
      </c>
      <c r="BP1894" t="str">
        <f t="shared" si="449"/>
        <v/>
      </c>
    </row>
    <row r="1895" spans="2:68" hidden="1">
      <c r="B1895">
        <v>20250320</v>
      </c>
      <c r="C1895" t="s">
        <v>75</v>
      </c>
      <c r="D1895">
        <v>1530</v>
      </c>
      <c r="E1895">
        <v>7790</v>
      </c>
      <c r="H1895">
        <v>7773</v>
      </c>
      <c r="K1895">
        <v>3475</v>
      </c>
      <c r="L1895">
        <v>140</v>
      </c>
      <c r="M1895">
        <v>3352</v>
      </c>
      <c r="N1895" t="s">
        <v>53</v>
      </c>
      <c r="O1895" t="s">
        <v>51</v>
      </c>
      <c r="P1895" s="157">
        <f t="shared" si="435"/>
        <v>3335</v>
      </c>
      <c r="Q1895">
        <f t="shared" si="436"/>
        <v>17</v>
      </c>
      <c r="R1895" s="157" t="str">
        <f t="shared" si="437"/>
        <v>NA</v>
      </c>
      <c r="S1895" s="157" t="str">
        <f t="shared" si="438"/>
        <v>NA</v>
      </c>
      <c r="T1895" t="str">
        <f t="shared" si="439"/>
        <v>NA</v>
      </c>
      <c r="U1895">
        <f t="shared" si="440"/>
        <v>6564</v>
      </c>
      <c r="V1895">
        <f>MIN(IF(SUM(W1895,X1895,Y1895,AA1895,AB1895,AE1895,AD1895,AG1895,AH1895,AK1895,AJ1895,AN1895,AO1895,AQ1895,AR1895,AT1895,AU1895,AV1895,A1895,BB1895,AX1895,AY1895,AZ1895,BA1895,BD1895,BE1895)=0,0,1)+IF(O1895="Smoothing ramp",1,0)+IF(ISNUMBER(W1895),1,0)+IF(ISNUMBER(X1895),1,0)+IF(ISNUMBER(Y1895),1,0)+IF(ISNUMBER(#REF!),1,0)+IF(ISNUMBER(AA1895),1,0)+IF(ISNUMBER(AB1895),1,0)+IF(ISNUMBER(#REF!),1,0)+IF(ISNUMBER(AE1895),1,0)+IF(ISNUMBER(AD1895),1,0)+IF(ISNUMBER(AG1895),1,0)+IF(ISNUMBER(AH1895),1,0)+IF(ISNUMBER(AJ1895),1,0)+IF(ISNUMBER(AK1895),1,0)+IF(ISNUMBER(AN1895),1,0)+IF(ISNUMBER(AO1895),1,0)+IF(ISNUMBER(AQ1895),1,0)+IF(ISNUMBER(AR1895),1,0)+IF(ISNUMBER(AT1895),1,0)+IF(ISNUMBER(AU1895),1,0)+IF(ISNUMBER(AV1895),1,0)+IF(ISNUMBER(#REF!),1,0)+IF(ISNUMBER(AM1895),1,0)+IF(ISNUMBER(BB1895),1,0)+IF(ISNUMBER(AX1895),1,0)+IF(ISNUMBER(AY1895),1,0)+IF(ISNUMBER(AZ1895),1,0)+IF(ISNUMBER(BA1895),1,0)+IF(ISNUMBER(BD1895),1,0)+IF(ISNUMBER(BE1895),1,0),1)</f>
        <v>0</v>
      </c>
      <c r="W1895" t="s">
        <v>48</v>
      </c>
      <c r="X1895" t="s">
        <v>48</v>
      </c>
      <c r="Y1895" t="s">
        <v>48</v>
      </c>
      <c r="Z1895" t="s">
        <v>48</v>
      </c>
      <c r="AA1895" t="s">
        <v>48</v>
      </c>
      <c r="AB1895" t="s">
        <v>48</v>
      </c>
      <c r="AC1895" t="s">
        <v>48</v>
      </c>
      <c r="AD1895" t="s">
        <v>48</v>
      </c>
      <c r="AE1895" t="s">
        <v>48</v>
      </c>
      <c r="AF1895" t="s">
        <v>48</v>
      </c>
      <c r="AG1895" t="s">
        <v>48</v>
      </c>
      <c r="AH1895" t="s">
        <v>48</v>
      </c>
      <c r="AI1895" t="s">
        <v>48</v>
      </c>
      <c r="AJ1895" t="s">
        <v>48</v>
      </c>
      <c r="AK1895" t="s">
        <v>48</v>
      </c>
      <c r="AL1895" t="s">
        <v>48</v>
      </c>
      <c r="AN1895" t="s">
        <v>48</v>
      </c>
      <c r="AO1895" t="s">
        <v>48</v>
      </c>
      <c r="AP1895" t="s">
        <v>48</v>
      </c>
      <c r="AQ1895" t="s">
        <v>48</v>
      </c>
      <c r="AR1895" t="s">
        <v>48</v>
      </c>
      <c r="AT1895" t="s">
        <v>48</v>
      </c>
      <c r="AU1895" t="s">
        <v>48</v>
      </c>
      <c r="AV1895" t="s">
        <v>48</v>
      </c>
      <c r="AW1895" t="s">
        <v>48</v>
      </c>
      <c r="AX1895" t="s">
        <v>48</v>
      </c>
      <c r="AY1895" t="s">
        <v>48</v>
      </c>
      <c r="AZ1895" t="s">
        <v>48</v>
      </c>
      <c r="BA1895" t="s">
        <v>48</v>
      </c>
      <c r="BB1895" t="s">
        <v>48</v>
      </c>
      <c r="BC1895" t="s">
        <v>48</v>
      </c>
      <c r="BD1895" t="s">
        <v>48</v>
      </c>
      <c r="BE1895" t="s">
        <v>48</v>
      </c>
      <c r="BF1895" t="s">
        <v>48</v>
      </c>
      <c r="BG1895" s="15" t="e">
        <f ca="1">OFFSET($V$6,0,MATCH(BH1895,$X1895:$BF1895,0))</f>
        <v>#N/A</v>
      </c>
      <c r="BH1895" s="15">
        <f t="shared" si="441"/>
        <v>100000</v>
      </c>
      <c r="BI1895" s="15" t="e">
        <f t="shared" ca="1" si="442"/>
        <v>#N/A</v>
      </c>
      <c r="BJ1895" s="15" t="e">
        <f t="shared" ca="1" si="443"/>
        <v>#N/A</v>
      </c>
      <c r="BK1895" s="15">
        <f t="shared" si="444"/>
        <v>100000</v>
      </c>
      <c r="BL1895" s="15" t="e">
        <f t="shared" ca="1" si="445"/>
        <v>#N/A</v>
      </c>
      <c r="BM1895" s="15">
        <f t="shared" si="446"/>
        <v>0</v>
      </c>
      <c r="BN1895" t="str">
        <f t="shared" si="447"/>
        <v/>
      </c>
      <c r="BO1895" t="str">
        <f t="shared" si="448"/>
        <v/>
      </c>
      <c r="BP1895" t="str">
        <f t="shared" si="449"/>
        <v/>
      </c>
    </row>
    <row r="1896" spans="2:68" hidden="1">
      <c r="B1896">
        <v>20250320</v>
      </c>
      <c r="C1896" t="s">
        <v>75</v>
      </c>
      <c r="D1896">
        <v>1630</v>
      </c>
      <c r="E1896">
        <v>8032</v>
      </c>
      <c r="H1896">
        <v>8015</v>
      </c>
      <c r="K1896">
        <v>3438</v>
      </c>
      <c r="L1896">
        <v>142</v>
      </c>
      <c r="M1896">
        <v>3313</v>
      </c>
      <c r="N1896" t="s">
        <v>53</v>
      </c>
      <c r="O1896" t="s">
        <v>51</v>
      </c>
      <c r="P1896" s="157">
        <f t="shared" si="435"/>
        <v>3296</v>
      </c>
      <c r="Q1896">
        <f t="shared" si="436"/>
        <v>17</v>
      </c>
      <c r="R1896" s="157" t="str">
        <f t="shared" si="437"/>
        <v>NA</v>
      </c>
      <c r="S1896" s="157" t="str">
        <f t="shared" si="438"/>
        <v>NA</v>
      </c>
      <c r="T1896" t="str">
        <f t="shared" si="439"/>
        <v>NA</v>
      </c>
      <c r="U1896">
        <f t="shared" si="440"/>
        <v>6484</v>
      </c>
      <c r="V1896">
        <f>MIN(IF(SUM(W1896,X1896,Y1896,AA1896,AB1896,AE1896,AD1896,AG1896,AH1896,AK1896,AJ1896,AN1896,AO1896,AQ1896,AR1896,AT1896,AU1896,AV1896,A1896,BB1896,AX1896,AY1896,AZ1896,BA1896,BD1896,BE1896)=0,0,1)+IF(O1896="Smoothing ramp",1,0)+IF(ISNUMBER(W1896),1,0)+IF(ISNUMBER(X1896),1,0)+IF(ISNUMBER(Y1896),1,0)+IF(ISNUMBER(#REF!),1,0)+IF(ISNUMBER(AA1896),1,0)+IF(ISNUMBER(AB1896),1,0)+IF(ISNUMBER(#REF!),1,0)+IF(ISNUMBER(AE1896),1,0)+IF(ISNUMBER(AD1896),1,0)+IF(ISNUMBER(AG1896),1,0)+IF(ISNUMBER(AH1896),1,0)+IF(ISNUMBER(AJ1896),1,0)+IF(ISNUMBER(AK1896),1,0)+IF(ISNUMBER(AN1896),1,0)+IF(ISNUMBER(AO1896),1,0)+IF(ISNUMBER(AQ1896),1,0)+IF(ISNUMBER(AR1896),1,0)+IF(ISNUMBER(AT1896),1,0)+IF(ISNUMBER(AU1896),1,0)+IF(ISNUMBER(AV1896),1,0)+IF(ISNUMBER(#REF!),1,0)+IF(ISNUMBER(AM1896),1,0)+IF(ISNUMBER(BB1896),1,0)+IF(ISNUMBER(AX1896),1,0)+IF(ISNUMBER(AY1896),1,0)+IF(ISNUMBER(AZ1896),1,0)+IF(ISNUMBER(BA1896),1,0)+IF(ISNUMBER(BD1896),1,0)+IF(ISNUMBER(BE1896),1,0),1)</f>
        <v>0</v>
      </c>
      <c r="W1896" t="s">
        <v>48</v>
      </c>
      <c r="X1896" t="s">
        <v>48</v>
      </c>
      <c r="Y1896" t="s">
        <v>48</v>
      </c>
      <c r="Z1896" t="s">
        <v>48</v>
      </c>
      <c r="AA1896" t="s">
        <v>48</v>
      </c>
      <c r="AB1896" t="s">
        <v>48</v>
      </c>
      <c r="AC1896" t="s">
        <v>48</v>
      </c>
      <c r="AD1896" t="s">
        <v>48</v>
      </c>
      <c r="AE1896" t="s">
        <v>48</v>
      </c>
      <c r="AF1896" t="s">
        <v>48</v>
      </c>
      <c r="AG1896" t="s">
        <v>48</v>
      </c>
      <c r="AH1896" t="s">
        <v>48</v>
      </c>
      <c r="AI1896" t="s">
        <v>48</v>
      </c>
      <c r="AJ1896" t="s">
        <v>48</v>
      </c>
      <c r="AK1896" t="s">
        <v>48</v>
      </c>
      <c r="AL1896" t="s">
        <v>48</v>
      </c>
      <c r="AN1896" t="s">
        <v>48</v>
      </c>
      <c r="AO1896" t="s">
        <v>48</v>
      </c>
      <c r="AP1896" t="s">
        <v>48</v>
      </c>
      <c r="AQ1896" t="s">
        <v>48</v>
      </c>
      <c r="AR1896" t="s">
        <v>48</v>
      </c>
      <c r="AT1896" t="s">
        <v>48</v>
      </c>
      <c r="AU1896" t="s">
        <v>48</v>
      </c>
      <c r="AV1896" t="s">
        <v>48</v>
      </c>
      <c r="AW1896" t="s">
        <v>48</v>
      </c>
      <c r="AX1896" t="s">
        <v>48</v>
      </c>
      <c r="AY1896" t="s">
        <v>48</v>
      </c>
      <c r="AZ1896" t="s">
        <v>48</v>
      </c>
      <c r="BA1896" t="s">
        <v>48</v>
      </c>
      <c r="BB1896" t="s">
        <v>48</v>
      </c>
      <c r="BC1896" t="s">
        <v>48</v>
      </c>
      <c r="BD1896" t="s">
        <v>48</v>
      </c>
      <c r="BE1896" t="s">
        <v>48</v>
      </c>
      <c r="BF1896" t="s">
        <v>48</v>
      </c>
      <c r="BG1896" s="15" t="e">
        <f ca="1">OFFSET($V$6,0,MATCH(BH1896,$X1896:$BF1896,0))</f>
        <v>#N/A</v>
      </c>
      <c r="BH1896" s="15">
        <f t="shared" si="441"/>
        <v>100000</v>
      </c>
      <c r="BI1896" s="15" t="e">
        <f t="shared" ca="1" si="442"/>
        <v>#N/A</v>
      </c>
      <c r="BJ1896" s="15" t="e">
        <f t="shared" ca="1" si="443"/>
        <v>#N/A</v>
      </c>
      <c r="BK1896" s="15">
        <f t="shared" si="444"/>
        <v>100000</v>
      </c>
      <c r="BL1896" s="15" t="e">
        <f t="shared" ca="1" si="445"/>
        <v>#N/A</v>
      </c>
      <c r="BM1896" s="15">
        <f t="shared" si="446"/>
        <v>0</v>
      </c>
      <c r="BN1896" t="str">
        <f t="shared" si="447"/>
        <v/>
      </c>
      <c r="BO1896" t="str">
        <f t="shared" si="448"/>
        <v/>
      </c>
      <c r="BP1896" t="str">
        <f t="shared" si="449"/>
        <v/>
      </c>
    </row>
    <row r="1897" spans="2:68" hidden="1">
      <c r="B1897">
        <v>20250320</v>
      </c>
      <c r="C1897" t="s">
        <v>75</v>
      </c>
      <c r="D1897">
        <v>1730</v>
      </c>
      <c r="E1897">
        <v>8293</v>
      </c>
      <c r="H1897">
        <v>8260</v>
      </c>
      <c r="K1897">
        <v>3458</v>
      </c>
      <c r="L1897">
        <v>253</v>
      </c>
      <c r="M1897">
        <v>3238</v>
      </c>
      <c r="N1897" t="s">
        <v>53</v>
      </c>
      <c r="O1897" t="s">
        <v>51</v>
      </c>
      <c r="P1897" s="157">
        <f t="shared" si="435"/>
        <v>3205</v>
      </c>
      <c r="Q1897">
        <f t="shared" si="436"/>
        <v>33</v>
      </c>
      <c r="R1897" s="157" t="str">
        <f t="shared" si="437"/>
        <v>NA</v>
      </c>
      <c r="S1897" s="157" t="str">
        <f t="shared" si="438"/>
        <v>NA</v>
      </c>
      <c r="T1897" t="str">
        <f t="shared" si="439"/>
        <v>NA</v>
      </c>
      <c r="U1897">
        <f t="shared" si="440"/>
        <v>6223</v>
      </c>
      <c r="V1897">
        <f>MIN(IF(SUM(W1897,X1897,Y1897,AA1897,AB1897,AE1897,AD1897,AG1897,AH1897,AK1897,AJ1897,AN1897,AO1897,AQ1897,AR1897,AT1897,AU1897,AV1897,A1897,BB1897,AX1897,AY1897,AZ1897,BA1897,BD1897,BE1897)=0,0,1)+IF(O1897="Smoothing ramp",1,0)+IF(ISNUMBER(W1897),1,0)+IF(ISNUMBER(X1897),1,0)+IF(ISNUMBER(Y1897),1,0)+IF(ISNUMBER(#REF!),1,0)+IF(ISNUMBER(AA1897),1,0)+IF(ISNUMBER(AB1897),1,0)+IF(ISNUMBER(#REF!),1,0)+IF(ISNUMBER(AE1897),1,0)+IF(ISNUMBER(AD1897),1,0)+IF(ISNUMBER(AG1897),1,0)+IF(ISNUMBER(AH1897),1,0)+IF(ISNUMBER(AJ1897),1,0)+IF(ISNUMBER(AK1897),1,0)+IF(ISNUMBER(AN1897),1,0)+IF(ISNUMBER(AO1897),1,0)+IF(ISNUMBER(AQ1897),1,0)+IF(ISNUMBER(AR1897),1,0)+IF(ISNUMBER(AT1897),1,0)+IF(ISNUMBER(AU1897),1,0)+IF(ISNUMBER(AV1897),1,0)+IF(ISNUMBER(#REF!),1,0)+IF(ISNUMBER(AM1897),1,0)+IF(ISNUMBER(BB1897),1,0)+IF(ISNUMBER(AX1897),1,0)+IF(ISNUMBER(AY1897),1,0)+IF(ISNUMBER(AZ1897),1,0)+IF(ISNUMBER(BA1897),1,0)+IF(ISNUMBER(BD1897),1,0)+IF(ISNUMBER(BE1897),1,0),1)</f>
        <v>0</v>
      </c>
      <c r="W1897" t="s">
        <v>48</v>
      </c>
      <c r="X1897" t="s">
        <v>48</v>
      </c>
      <c r="Y1897" t="s">
        <v>48</v>
      </c>
      <c r="Z1897" t="s">
        <v>48</v>
      </c>
      <c r="AA1897" t="s">
        <v>48</v>
      </c>
      <c r="AB1897" t="s">
        <v>48</v>
      </c>
      <c r="AC1897" t="s">
        <v>48</v>
      </c>
      <c r="AD1897" t="s">
        <v>48</v>
      </c>
      <c r="AE1897" t="s">
        <v>48</v>
      </c>
      <c r="AF1897" t="s">
        <v>48</v>
      </c>
      <c r="AG1897" t="s">
        <v>48</v>
      </c>
      <c r="AH1897" t="s">
        <v>48</v>
      </c>
      <c r="AI1897" t="s">
        <v>48</v>
      </c>
      <c r="AJ1897" t="s">
        <v>48</v>
      </c>
      <c r="AK1897" t="s">
        <v>48</v>
      </c>
      <c r="AL1897" t="s">
        <v>48</v>
      </c>
      <c r="AN1897" t="s">
        <v>48</v>
      </c>
      <c r="AO1897" t="s">
        <v>48</v>
      </c>
      <c r="AP1897" t="s">
        <v>48</v>
      </c>
      <c r="AQ1897" t="s">
        <v>48</v>
      </c>
      <c r="AR1897" t="s">
        <v>48</v>
      </c>
      <c r="AT1897" t="s">
        <v>48</v>
      </c>
      <c r="AU1897" t="s">
        <v>48</v>
      </c>
      <c r="AV1897" t="s">
        <v>48</v>
      </c>
      <c r="AW1897" t="s">
        <v>48</v>
      </c>
      <c r="AX1897" t="s">
        <v>48</v>
      </c>
      <c r="AY1897" t="s">
        <v>48</v>
      </c>
      <c r="AZ1897" t="s">
        <v>48</v>
      </c>
      <c r="BA1897" t="s">
        <v>48</v>
      </c>
      <c r="BB1897" t="s">
        <v>48</v>
      </c>
      <c r="BC1897" t="s">
        <v>48</v>
      </c>
      <c r="BD1897" t="s">
        <v>48</v>
      </c>
      <c r="BE1897" t="s">
        <v>48</v>
      </c>
      <c r="BF1897" t="s">
        <v>48</v>
      </c>
      <c r="BG1897" s="15" t="e">
        <f ca="1">OFFSET($V$6,0,MATCH(BH1897,$X1897:$BF1897,0))</f>
        <v>#N/A</v>
      </c>
      <c r="BH1897" s="15">
        <f t="shared" si="441"/>
        <v>100000</v>
      </c>
      <c r="BI1897" s="15" t="e">
        <f t="shared" ca="1" si="442"/>
        <v>#N/A</v>
      </c>
      <c r="BJ1897" s="15" t="e">
        <f t="shared" ca="1" si="443"/>
        <v>#N/A</v>
      </c>
      <c r="BK1897" s="15">
        <f t="shared" si="444"/>
        <v>100000</v>
      </c>
      <c r="BL1897" s="15" t="e">
        <f t="shared" ca="1" si="445"/>
        <v>#N/A</v>
      </c>
      <c r="BM1897" s="15">
        <f t="shared" si="446"/>
        <v>0</v>
      </c>
      <c r="BN1897" t="str">
        <f t="shared" si="447"/>
        <v/>
      </c>
      <c r="BO1897" t="str">
        <f t="shared" si="448"/>
        <v/>
      </c>
      <c r="BP1897" t="str">
        <f t="shared" si="449"/>
        <v/>
      </c>
    </row>
    <row r="1898" spans="2:68" hidden="1">
      <c r="B1898">
        <v>20250320</v>
      </c>
      <c r="C1898" t="s">
        <v>75</v>
      </c>
      <c r="D1898">
        <v>1830</v>
      </c>
      <c r="F1898">
        <v>7525</v>
      </c>
      <c r="G1898">
        <v>627</v>
      </c>
      <c r="I1898">
        <v>7447</v>
      </c>
      <c r="J1898">
        <v>627</v>
      </c>
      <c r="K1898">
        <v>6926</v>
      </c>
      <c r="L1898">
        <v>160</v>
      </c>
      <c r="M1898">
        <v>0</v>
      </c>
      <c r="N1898" t="s">
        <v>53</v>
      </c>
      <c r="O1898" t="s">
        <v>47</v>
      </c>
      <c r="P1898" s="157">
        <f t="shared" si="435"/>
        <v>6766</v>
      </c>
      <c r="Q1898" t="str">
        <f t="shared" si="436"/>
        <v>NA</v>
      </c>
      <c r="R1898" s="157">
        <f t="shared" si="437"/>
        <v>78</v>
      </c>
      <c r="S1898" s="157">
        <f t="shared" si="438"/>
        <v>0</v>
      </c>
      <c r="T1898">
        <f t="shared" si="439"/>
        <v>78</v>
      </c>
      <c r="U1898">
        <f t="shared" si="440"/>
        <v>-160</v>
      </c>
      <c r="V1898">
        <f>MIN(IF(SUM(W1898,X1898,Y1898,AA1898,AB1898,AE1898,AD1898,AG1898,AH1898,AK1898,AJ1898,AN1898,AO1898,AQ1898,AR1898,AT1898,AU1898,AV1898,A1898,BB1898,AX1898,AY1898,AZ1898,BA1898,BD1898,BE1898)=0,0,1)+IF(O1898="Smoothing ramp",1,0)+IF(ISNUMBER(W1898),1,0)+IF(ISNUMBER(X1898),1,0)+IF(ISNUMBER(Y1898),1,0)+IF(ISNUMBER(#REF!),1,0)+IF(ISNUMBER(AA1898),1,0)+IF(ISNUMBER(AB1898),1,0)+IF(ISNUMBER(#REF!),1,0)+IF(ISNUMBER(AE1898),1,0)+IF(ISNUMBER(AD1898),1,0)+IF(ISNUMBER(AG1898),1,0)+IF(ISNUMBER(AH1898),1,0)+IF(ISNUMBER(AJ1898),1,0)+IF(ISNUMBER(AK1898),1,0)+IF(ISNUMBER(AN1898),1,0)+IF(ISNUMBER(AO1898),1,0)+IF(ISNUMBER(AQ1898),1,0)+IF(ISNUMBER(AR1898),1,0)+IF(ISNUMBER(AT1898),1,0)+IF(ISNUMBER(AU1898),1,0)+IF(ISNUMBER(AV1898),1,0)+IF(ISNUMBER(#REF!),1,0)+IF(ISNUMBER(AM1898),1,0)+IF(ISNUMBER(BB1898),1,0)+IF(ISNUMBER(AX1898),1,0)+IF(ISNUMBER(AY1898),1,0)+IF(ISNUMBER(AZ1898),1,0)+IF(ISNUMBER(BA1898),1,0)+IF(ISNUMBER(BD1898),1,0)+IF(ISNUMBER(BE1898),1,0),1)</f>
        <v>0</v>
      </c>
      <c r="W1898" t="s">
        <v>48</v>
      </c>
      <c r="X1898" t="s">
        <v>48</v>
      </c>
      <c r="Y1898" t="s">
        <v>48</v>
      </c>
      <c r="Z1898" t="s">
        <v>48</v>
      </c>
      <c r="AA1898" t="s">
        <v>48</v>
      </c>
      <c r="AB1898" t="s">
        <v>48</v>
      </c>
      <c r="AC1898" t="s">
        <v>48</v>
      </c>
      <c r="AD1898" t="s">
        <v>48</v>
      </c>
      <c r="AE1898" t="s">
        <v>48</v>
      </c>
      <c r="AF1898" t="s">
        <v>48</v>
      </c>
      <c r="AG1898" t="s">
        <v>48</v>
      </c>
      <c r="AH1898" t="s">
        <v>48</v>
      </c>
      <c r="AI1898" t="s">
        <v>48</v>
      </c>
      <c r="AJ1898" t="s">
        <v>48</v>
      </c>
      <c r="AK1898" t="s">
        <v>48</v>
      </c>
      <c r="AL1898" t="s">
        <v>48</v>
      </c>
      <c r="AN1898" t="s">
        <v>48</v>
      </c>
      <c r="AO1898" t="s">
        <v>48</v>
      </c>
      <c r="AP1898" t="s">
        <v>48</v>
      </c>
      <c r="AQ1898" t="s">
        <v>48</v>
      </c>
      <c r="AR1898" t="s">
        <v>48</v>
      </c>
      <c r="AT1898" t="s">
        <v>48</v>
      </c>
      <c r="AU1898" t="s">
        <v>48</v>
      </c>
      <c r="AV1898" t="s">
        <v>48</v>
      </c>
      <c r="AW1898" t="s">
        <v>48</v>
      </c>
      <c r="AX1898" t="s">
        <v>48</v>
      </c>
      <c r="AY1898" t="s">
        <v>48</v>
      </c>
      <c r="AZ1898" t="s">
        <v>48</v>
      </c>
      <c r="BA1898" t="s">
        <v>48</v>
      </c>
      <c r="BB1898" t="s">
        <v>48</v>
      </c>
      <c r="BC1898" t="s">
        <v>48</v>
      </c>
      <c r="BD1898" t="s">
        <v>48</v>
      </c>
      <c r="BE1898" t="s">
        <v>48</v>
      </c>
      <c r="BF1898" t="s">
        <v>48</v>
      </c>
      <c r="BG1898" s="15" t="e">
        <f ca="1">OFFSET($V$6,0,MATCH(BH1898,$X1898:$BF1898,0))</f>
        <v>#N/A</v>
      </c>
      <c r="BH1898" s="15">
        <f t="shared" si="441"/>
        <v>100000</v>
      </c>
      <c r="BI1898" s="15" t="e">
        <f t="shared" ca="1" si="442"/>
        <v>#N/A</v>
      </c>
      <c r="BJ1898" s="15" t="e">
        <f t="shared" ca="1" si="443"/>
        <v>#N/A</v>
      </c>
      <c r="BK1898" s="15">
        <f t="shared" si="444"/>
        <v>100000</v>
      </c>
      <c r="BL1898" s="15" t="e">
        <f t="shared" ca="1" si="445"/>
        <v>#N/A</v>
      </c>
      <c r="BM1898" s="15">
        <f t="shared" si="446"/>
        <v>0</v>
      </c>
      <c r="BN1898" t="str">
        <f t="shared" si="447"/>
        <v/>
      </c>
      <c r="BO1898" t="str">
        <f t="shared" si="448"/>
        <v/>
      </c>
      <c r="BP1898" t="str">
        <f t="shared" si="449"/>
        <v/>
      </c>
    </row>
    <row r="1899" spans="2:68" hidden="1">
      <c r="B1899">
        <v>20250320</v>
      </c>
      <c r="C1899" t="s">
        <v>75</v>
      </c>
      <c r="D1899">
        <v>1930</v>
      </c>
      <c r="F1899">
        <v>7467</v>
      </c>
      <c r="G1899">
        <v>622</v>
      </c>
      <c r="I1899">
        <v>7417</v>
      </c>
      <c r="J1899">
        <v>622</v>
      </c>
      <c r="K1899">
        <v>6926</v>
      </c>
      <c r="L1899">
        <v>102</v>
      </c>
      <c r="M1899">
        <v>0</v>
      </c>
      <c r="N1899" t="s">
        <v>53</v>
      </c>
      <c r="O1899" t="s">
        <v>47</v>
      </c>
      <c r="P1899" s="157">
        <f t="shared" si="435"/>
        <v>6824</v>
      </c>
      <c r="Q1899" t="str">
        <f t="shared" si="436"/>
        <v>NA</v>
      </c>
      <c r="R1899" s="157">
        <f t="shared" si="437"/>
        <v>50</v>
      </c>
      <c r="S1899" s="157">
        <f t="shared" si="438"/>
        <v>0</v>
      </c>
      <c r="T1899">
        <f t="shared" si="439"/>
        <v>50</v>
      </c>
      <c r="U1899">
        <f t="shared" si="440"/>
        <v>-102</v>
      </c>
      <c r="V1899">
        <f>MIN(IF(SUM(W1899,X1899,Y1899,AA1899,AB1899,AE1899,AD1899,AG1899,AH1899,AK1899,AJ1899,AN1899,AO1899,AQ1899,AR1899,AT1899,AU1899,AV1899,A1899,BB1899,AX1899,AY1899,AZ1899,BA1899,BD1899,BE1899)=0,0,1)+IF(O1899="Smoothing ramp",1,0)+IF(ISNUMBER(W1899),1,0)+IF(ISNUMBER(X1899),1,0)+IF(ISNUMBER(Y1899),1,0)+IF(ISNUMBER(#REF!),1,0)+IF(ISNUMBER(AA1899),1,0)+IF(ISNUMBER(AB1899),1,0)+IF(ISNUMBER(#REF!),1,0)+IF(ISNUMBER(AE1899),1,0)+IF(ISNUMBER(AD1899),1,0)+IF(ISNUMBER(AG1899),1,0)+IF(ISNUMBER(AH1899),1,0)+IF(ISNUMBER(AJ1899),1,0)+IF(ISNUMBER(AK1899),1,0)+IF(ISNUMBER(AN1899),1,0)+IF(ISNUMBER(AO1899),1,0)+IF(ISNUMBER(AQ1899),1,0)+IF(ISNUMBER(AR1899),1,0)+IF(ISNUMBER(AT1899),1,0)+IF(ISNUMBER(AU1899),1,0)+IF(ISNUMBER(AV1899),1,0)+IF(ISNUMBER(#REF!),1,0)+IF(ISNUMBER(AM1899),1,0)+IF(ISNUMBER(BB1899),1,0)+IF(ISNUMBER(AX1899),1,0)+IF(ISNUMBER(AY1899),1,0)+IF(ISNUMBER(AZ1899),1,0)+IF(ISNUMBER(BA1899),1,0)+IF(ISNUMBER(BD1899),1,0)+IF(ISNUMBER(BE1899),1,0),1)</f>
        <v>0</v>
      </c>
      <c r="W1899" t="s">
        <v>48</v>
      </c>
      <c r="X1899" t="s">
        <v>48</v>
      </c>
      <c r="Y1899" t="s">
        <v>48</v>
      </c>
      <c r="Z1899" t="s">
        <v>48</v>
      </c>
      <c r="AA1899" t="s">
        <v>48</v>
      </c>
      <c r="AB1899" t="s">
        <v>48</v>
      </c>
      <c r="AC1899" t="s">
        <v>48</v>
      </c>
      <c r="AD1899" t="s">
        <v>48</v>
      </c>
      <c r="AE1899" t="s">
        <v>48</v>
      </c>
      <c r="AF1899" t="s">
        <v>48</v>
      </c>
      <c r="AG1899" t="s">
        <v>48</v>
      </c>
      <c r="AH1899" t="s">
        <v>48</v>
      </c>
      <c r="AI1899" t="s">
        <v>48</v>
      </c>
      <c r="AJ1899" t="s">
        <v>48</v>
      </c>
      <c r="AK1899" t="s">
        <v>48</v>
      </c>
      <c r="AL1899" t="s">
        <v>48</v>
      </c>
      <c r="AN1899" t="s">
        <v>48</v>
      </c>
      <c r="AO1899" t="s">
        <v>48</v>
      </c>
      <c r="AP1899" t="s">
        <v>48</v>
      </c>
      <c r="AQ1899" t="s">
        <v>48</v>
      </c>
      <c r="AR1899" t="s">
        <v>48</v>
      </c>
      <c r="AT1899" t="s">
        <v>48</v>
      </c>
      <c r="AU1899" t="s">
        <v>48</v>
      </c>
      <c r="AV1899" t="s">
        <v>48</v>
      </c>
      <c r="AW1899" t="s">
        <v>48</v>
      </c>
      <c r="AX1899" t="s">
        <v>48</v>
      </c>
      <c r="AY1899" t="s">
        <v>48</v>
      </c>
      <c r="AZ1899" t="s">
        <v>48</v>
      </c>
      <c r="BA1899" t="s">
        <v>48</v>
      </c>
      <c r="BB1899" t="s">
        <v>48</v>
      </c>
      <c r="BC1899" t="s">
        <v>48</v>
      </c>
      <c r="BD1899" t="s">
        <v>48</v>
      </c>
      <c r="BE1899" t="s">
        <v>48</v>
      </c>
      <c r="BF1899" t="s">
        <v>48</v>
      </c>
      <c r="BG1899" s="15" t="e">
        <f ca="1">OFFSET($V$6,0,MATCH(BH1899,$X1899:$BF1899,0))</f>
        <v>#N/A</v>
      </c>
      <c r="BH1899" s="15">
        <f t="shared" si="441"/>
        <v>100000</v>
      </c>
      <c r="BI1899" s="15" t="e">
        <f t="shared" ca="1" si="442"/>
        <v>#N/A</v>
      </c>
      <c r="BJ1899" s="15" t="e">
        <f t="shared" ca="1" si="443"/>
        <v>#N/A</v>
      </c>
      <c r="BK1899" s="15">
        <f t="shared" si="444"/>
        <v>100000</v>
      </c>
      <c r="BL1899" s="15" t="e">
        <f t="shared" ca="1" si="445"/>
        <v>#N/A</v>
      </c>
      <c r="BM1899" s="15">
        <f t="shared" si="446"/>
        <v>0</v>
      </c>
      <c r="BN1899" t="str">
        <f t="shared" si="447"/>
        <v/>
      </c>
      <c r="BO1899" t="str">
        <f t="shared" si="448"/>
        <v/>
      </c>
      <c r="BP1899" t="str">
        <f t="shared" si="449"/>
        <v/>
      </c>
    </row>
    <row r="1900" spans="2:68" hidden="1">
      <c r="B1900">
        <v>20250320</v>
      </c>
      <c r="C1900" t="s">
        <v>75</v>
      </c>
      <c r="D1900">
        <v>2030</v>
      </c>
      <c r="F1900">
        <v>7467</v>
      </c>
      <c r="G1900">
        <v>622</v>
      </c>
      <c r="I1900">
        <v>7417</v>
      </c>
      <c r="J1900">
        <v>622</v>
      </c>
      <c r="K1900">
        <v>6926</v>
      </c>
      <c r="L1900">
        <v>102</v>
      </c>
      <c r="M1900">
        <v>0</v>
      </c>
      <c r="N1900" t="s">
        <v>53</v>
      </c>
      <c r="O1900" t="s">
        <v>47</v>
      </c>
      <c r="P1900" s="157">
        <f t="shared" si="435"/>
        <v>6824</v>
      </c>
      <c r="Q1900" t="str">
        <f t="shared" si="436"/>
        <v>NA</v>
      </c>
      <c r="R1900" s="157">
        <f t="shared" si="437"/>
        <v>50</v>
      </c>
      <c r="S1900" s="157">
        <f t="shared" si="438"/>
        <v>0</v>
      </c>
      <c r="T1900">
        <f t="shared" si="439"/>
        <v>50</v>
      </c>
      <c r="U1900">
        <f t="shared" si="440"/>
        <v>-102</v>
      </c>
      <c r="V1900">
        <f>MIN(IF(SUM(W1900,X1900,Y1900,AA1900,AB1900,AE1900,AD1900,AG1900,AH1900,AK1900,AJ1900,AN1900,AO1900,AQ1900,AR1900,AT1900,AU1900,AV1900,A1900,BB1900,AX1900,AY1900,AZ1900,BA1900,BD1900,BE1900)=0,0,1)+IF(O1900="Smoothing ramp",1,0)+IF(ISNUMBER(W1900),1,0)+IF(ISNUMBER(X1900),1,0)+IF(ISNUMBER(Y1900),1,0)+IF(ISNUMBER(#REF!),1,0)+IF(ISNUMBER(AA1900),1,0)+IF(ISNUMBER(AB1900),1,0)+IF(ISNUMBER(#REF!),1,0)+IF(ISNUMBER(AE1900),1,0)+IF(ISNUMBER(AD1900),1,0)+IF(ISNUMBER(AG1900),1,0)+IF(ISNUMBER(AH1900),1,0)+IF(ISNUMBER(AJ1900),1,0)+IF(ISNUMBER(AK1900),1,0)+IF(ISNUMBER(AN1900),1,0)+IF(ISNUMBER(AO1900),1,0)+IF(ISNUMBER(AQ1900),1,0)+IF(ISNUMBER(AR1900),1,0)+IF(ISNUMBER(AT1900),1,0)+IF(ISNUMBER(AU1900),1,0)+IF(ISNUMBER(AV1900),1,0)+IF(ISNUMBER(#REF!),1,0)+IF(ISNUMBER(AM1900),1,0)+IF(ISNUMBER(BB1900),1,0)+IF(ISNUMBER(AX1900),1,0)+IF(ISNUMBER(AY1900),1,0)+IF(ISNUMBER(AZ1900),1,0)+IF(ISNUMBER(BA1900),1,0)+IF(ISNUMBER(BD1900),1,0)+IF(ISNUMBER(BE1900),1,0),1)</f>
        <v>0</v>
      </c>
      <c r="W1900" t="s">
        <v>48</v>
      </c>
      <c r="X1900" t="s">
        <v>48</v>
      </c>
      <c r="Y1900" t="s">
        <v>48</v>
      </c>
      <c r="Z1900" t="s">
        <v>48</v>
      </c>
      <c r="AA1900" t="s">
        <v>48</v>
      </c>
      <c r="AB1900" t="s">
        <v>48</v>
      </c>
      <c r="AC1900" t="s">
        <v>48</v>
      </c>
      <c r="AD1900" t="s">
        <v>48</v>
      </c>
      <c r="AE1900" t="s">
        <v>48</v>
      </c>
      <c r="AF1900" t="s">
        <v>48</v>
      </c>
      <c r="AG1900" t="s">
        <v>48</v>
      </c>
      <c r="AH1900" t="s">
        <v>48</v>
      </c>
      <c r="AI1900" t="s">
        <v>48</v>
      </c>
      <c r="AJ1900" t="s">
        <v>48</v>
      </c>
      <c r="AK1900" t="s">
        <v>48</v>
      </c>
      <c r="AL1900" t="s">
        <v>48</v>
      </c>
      <c r="AN1900" t="s">
        <v>48</v>
      </c>
      <c r="AO1900" t="s">
        <v>48</v>
      </c>
      <c r="AP1900" t="s">
        <v>48</v>
      </c>
      <c r="AQ1900" t="s">
        <v>48</v>
      </c>
      <c r="AR1900" t="s">
        <v>48</v>
      </c>
      <c r="AT1900" t="s">
        <v>48</v>
      </c>
      <c r="AU1900" t="s">
        <v>48</v>
      </c>
      <c r="AV1900" t="s">
        <v>48</v>
      </c>
      <c r="AW1900" t="s">
        <v>48</v>
      </c>
      <c r="AX1900" t="s">
        <v>48</v>
      </c>
      <c r="AY1900" t="s">
        <v>48</v>
      </c>
      <c r="AZ1900" t="s">
        <v>48</v>
      </c>
      <c r="BA1900" t="s">
        <v>48</v>
      </c>
      <c r="BB1900" t="s">
        <v>48</v>
      </c>
      <c r="BC1900" t="s">
        <v>48</v>
      </c>
      <c r="BD1900" t="s">
        <v>48</v>
      </c>
      <c r="BE1900" t="s">
        <v>48</v>
      </c>
      <c r="BF1900" t="s">
        <v>48</v>
      </c>
      <c r="BG1900" s="15" t="e">
        <f ca="1">OFFSET($V$6,0,MATCH(BH1900,$X1900:$BF1900,0))</f>
        <v>#N/A</v>
      </c>
      <c r="BH1900" s="15">
        <f t="shared" si="441"/>
        <v>100000</v>
      </c>
      <c r="BI1900" s="15" t="e">
        <f t="shared" ca="1" si="442"/>
        <v>#N/A</v>
      </c>
      <c r="BJ1900" s="15" t="e">
        <f t="shared" ca="1" si="443"/>
        <v>#N/A</v>
      </c>
      <c r="BK1900" s="15">
        <f t="shared" si="444"/>
        <v>100000</v>
      </c>
      <c r="BL1900" s="15" t="e">
        <f t="shared" ca="1" si="445"/>
        <v>#N/A</v>
      </c>
      <c r="BM1900" s="15">
        <f t="shared" si="446"/>
        <v>0</v>
      </c>
      <c r="BN1900" t="str">
        <f t="shared" si="447"/>
        <v/>
      </c>
      <c r="BO1900" t="str">
        <f t="shared" si="448"/>
        <v/>
      </c>
      <c r="BP1900" t="str">
        <f t="shared" si="449"/>
        <v/>
      </c>
    </row>
    <row r="1901" spans="2:68" hidden="1">
      <c r="B1901">
        <v>20250320</v>
      </c>
      <c r="C1901" t="s">
        <v>75</v>
      </c>
      <c r="D1901">
        <v>2130</v>
      </c>
      <c r="E1901">
        <v>8435</v>
      </c>
      <c r="H1901">
        <v>8410</v>
      </c>
      <c r="K1901">
        <v>3743</v>
      </c>
      <c r="L1901">
        <v>195</v>
      </c>
      <c r="M1901">
        <v>3573</v>
      </c>
      <c r="N1901" t="s">
        <v>53</v>
      </c>
      <c r="O1901" t="s">
        <v>51</v>
      </c>
      <c r="P1901" s="157">
        <f t="shared" si="435"/>
        <v>3548</v>
      </c>
      <c r="Q1901">
        <f t="shared" si="436"/>
        <v>25</v>
      </c>
      <c r="R1901" s="157" t="str">
        <f t="shared" si="437"/>
        <v>NA</v>
      </c>
      <c r="S1901" s="157" t="str">
        <f t="shared" si="438"/>
        <v>NA</v>
      </c>
      <c r="T1901" t="str">
        <f t="shared" si="439"/>
        <v>NA</v>
      </c>
      <c r="U1901">
        <f t="shared" si="440"/>
        <v>6951</v>
      </c>
      <c r="V1901">
        <f>MIN(IF(SUM(W1901,X1901,Y1901,AA1901,AB1901,AE1901,AD1901,AG1901,AH1901,AK1901,AJ1901,AN1901,AO1901,AQ1901,AR1901,AT1901,AU1901,AV1901,A1901,BB1901,AX1901,AY1901,AZ1901,BA1901,BD1901,BE1901)=0,0,1)+IF(O1901="Smoothing ramp",1,0)+IF(ISNUMBER(W1901),1,0)+IF(ISNUMBER(X1901),1,0)+IF(ISNUMBER(Y1901),1,0)+IF(ISNUMBER(#REF!),1,0)+IF(ISNUMBER(AA1901),1,0)+IF(ISNUMBER(AB1901),1,0)+IF(ISNUMBER(#REF!),1,0)+IF(ISNUMBER(AE1901),1,0)+IF(ISNUMBER(AD1901),1,0)+IF(ISNUMBER(AG1901),1,0)+IF(ISNUMBER(AH1901),1,0)+IF(ISNUMBER(AJ1901),1,0)+IF(ISNUMBER(AK1901),1,0)+IF(ISNUMBER(AN1901),1,0)+IF(ISNUMBER(AO1901),1,0)+IF(ISNUMBER(AQ1901),1,0)+IF(ISNUMBER(AR1901),1,0)+IF(ISNUMBER(AT1901),1,0)+IF(ISNUMBER(AU1901),1,0)+IF(ISNUMBER(AV1901),1,0)+IF(ISNUMBER(#REF!),1,0)+IF(ISNUMBER(AM1901),1,0)+IF(ISNUMBER(BB1901),1,0)+IF(ISNUMBER(AX1901),1,0)+IF(ISNUMBER(AY1901),1,0)+IF(ISNUMBER(AZ1901),1,0)+IF(ISNUMBER(BA1901),1,0)+IF(ISNUMBER(BD1901),1,0)+IF(ISNUMBER(BE1901),1,0),1)</f>
        <v>0</v>
      </c>
      <c r="W1901" t="s">
        <v>48</v>
      </c>
      <c r="X1901" t="s">
        <v>48</v>
      </c>
      <c r="Y1901" t="s">
        <v>48</v>
      </c>
      <c r="Z1901" t="s">
        <v>48</v>
      </c>
      <c r="AA1901" t="s">
        <v>48</v>
      </c>
      <c r="AB1901" t="s">
        <v>48</v>
      </c>
      <c r="AC1901" t="s">
        <v>48</v>
      </c>
      <c r="AD1901" t="s">
        <v>48</v>
      </c>
      <c r="AE1901" t="s">
        <v>48</v>
      </c>
      <c r="AF1901" t="s">
        <v>48</v>
      </c>
      <c r="AG1901" t="s">
        <v>48</v>
      </c>
      <c r="AH1901" t="s">
        <v>48</v>
      </c>
      <c r="AI1901" t="s">
        <v>48</v>
      </c>
      <c r="AJ1901" t="s">
        <v>48</v>
      </c>
      <c r="AK1901" t="s">
        <v>48</v>
      </c>
      <c r="AL1901" t="s">
        <v>48</v>
      </c>
      <c r="AN1901" t="s">
        <v>48</v>
      </c>
      <c r="AO1901" t="s">
        <v>48</v>
      </c>
      <c r="AP1901" t="s">
        <v>48</v>
      </c>
      <c r="AQ1901" t="s">
        <v>48</v>
      </c>
      <c r="AR1901" t="s">
        <v>48</v>
      </c>
      <c r="AT1901" t="s">
        <v>48</v>
      </c>
      <c r="AU1901" t="s">
        <v>48</v>
      </c>
      <c r="AV1901" t="s">
        <v>48</v>
      </c>
      <c r="AW1901" t="s">
        <v>48</v>
      </c>
      <c r="AX1901" t="s">
        <v>48</v>
      </c>
      <c r="AY1901" t="s">
        <v>48</v>
      </c>
      <c r="AZ1901" t="s">
        <v>48</v>
      </c>
      <c r="BA1901" t="s">
        <v>48</v>
      </c>
      <c r="BB1901" t="s">
        <v>48</v>
      </c>
      <c r="BC1901" t="s">
        <v>48</v>
      </c>
      <c r="BD1901" t="s">
        <v>48</v>
      </c>
      <c r="BE1901" t="s">
        <v>48</v>
      </c>
      <c r="BF1901" t="s">
        <v>48</v>
      </c>
      <c r="BG1901" s="15" t="e">
        <f ca="1">OFFSET($V$6,0,MATCH(BH1901,$X1901:$BF1901,0))</f>
        <v>#N/A</v>
      </c>
      <c r="BH1901" s="15">
        <f t="shared" si="441"/>
        <v>100000</v>
      </c>
      <c r="BI1901" s="15" t="e">
        <f t="shared" ca="1" si="442"/>
        <v>#N/A</v>
      </c>
      <c r="BJ1901" s="15" t="e">
        <f t="shared" ca="1" si="443"/>
        <v>#N/A</v>
      </c>
      <c r="BK1901" s="15">
        <f t="shared" si="444"/>
        <v>100000</v>
      </c>
      <c r="BL1901" s="15" t="e">
        <f t="shared" ca="1" si="445"/>
        <v>#N/A</v>
      </c>
      <c r="BM1901" s="15">
        <f t="shared" si="446"/>
        <v>0</v>
      </c>
      <c r="BN1901" t="str">
        <f t="shared" si="447"/>
        <v/>
      </c>
      <c r="BO1901" t="str">
        <f t="shared" si="448"/>
        <v/>
      </c>
      <c r="BP1901" t="str">
        <f t="shared" si="449"/>
        <v/>
      </c>
    </row>
    <row r="1902" spans="2:68" hidden="1">
      <c r="B1902">
        <v>20250320</v>
      </c>
      <c r="C1902" t="s">
        <v>75</v>
      </c>
      <c r="D1902">
        <v>2230</v>
      </c>
      <c r="E1902">
        <v>8401</v>
      </c>
      <c r="H1902">
        <v>8380</v>
      </c>
      <c r="K1902">
        <v>3743</v>
      </c>
      <c r="L1902">
        <v>161</v>
      </c>
      <c r="M1902">
        <v>3603</v>
      </c>
      <c r="N1902" t="s">
        <v>53</v>
      </c>
      <c r="O1902" t="s">
        <v>51</v>
      </c>
      <c r="P1902" s="157">
        <f t="shared" si="435"/>
        <v>3582</v>
      </c>
      <c r="Q1902">
        <f t="shared" si="436"/>
        <v>21</v>
      </c>
      <c r="R1902" s="157" t="str">
        <f t="shared" si="437"/>
        <v>NA</v>
      </c>
      <c r="S1902" s="157" t="str">
        <f t="shared" si="438"/>
        <v>NA</v>
      </c>
      <c r="T1902" t="str">
        <f t="shared" si="439"/>
        <v>NA</v>
      </c>
      <c r="U1902">
        <f t="shared" si="440"/>
        <v>7045</v>
      </c>
      <c r="V1902">
        <f>MIN(IF(SUM(W1902,X1902,Y1902,AA1902,AB1902,AE1902,AD1902,AG1902,AH1902,AK1902,AJ1902,AN1902,AO1902,AQ1902,AR1902,AT1902,AU1902,AV1902,A1902,BB1902,AX1902,AY1902,AZ1902,BA1902,BD1902,BE1902)=0,0,1)+IF(O1902="Smoothing ramp",1,0)+IF(ISNUMBER(W1902),1,0)+IF(ISNUMBER(X1902),1,0)+IF(ISNUMBER(Y1902),1,0)+IF(ISNUMBER(#REF!),1,0)+IF(ISNUMBER(AA1902),1,0)+IF(ISNUMBER(AB1902),1,0)+IF(ISNUMBER(#REF!),1,0)+IF(ISNUMBER(AE1902),1,0)+IF(ISNUMBER(AD1902),1,0)+IF(ISNUMBER(AG1902),1,0)+IF(ISNUMBER(AH1902),1,0)+IF(ISNUMBER(AJ1902),1,0)+IF(ISNUMBER(AK1902),1,0)+IF(ISNUMBER(AN1902),1,0)+IF(ISNUMBER(AO1902),1,0)+IF(ISNUMBER(AQ1902),1,0)+IF(ISNUMBER(AR1902),1,0)+IF(ISNUMBER(AT1902),1,0)+IF(ISNUMBER(AU1902),1,0)+IF(ISNUMBER(AV1902),1,0)+IF(ISNUMBER(#REF!),1,0)+IF(ISNUMBER(AM1902),1,0)+IF(ISNUMBER(BB1902),1,0)+IF(ISNUMBER(AX1902),1,0)+IF(ISNUMBER(AY1902),1,0)+IF(ISNUMBER(AZ1902),1,0)+IF(ISNUMBER(BA1902),1,0)+IF(ISNUMBER(BD1902),1,0)+IF(ISNUMBER(BE1902),1,0),1)</f>
        <v>0</v>
      </c>
      <c r="W1902" t="s">
        <v>48</v>
      </c>
      <c r="X1902" t="s">
        <v>48</v>
      </c>
      <c r="Y1902" t="s">
        <v>48</v>
      </c>
      <c r="Z1902" t="s">
        <v>48</v>
      </c>
      <c r="AA1902" t="s">
        <v>48</v>
      </c>
      <c r="AB1902" t="s">
        <v>48</v>
      </c>
      <c r="AC1902" t="s">
        <v>48</v>
      </c>
      <c r="AD1902" t="s">
        <v>48</v>
      </c>
      <c r="AE1902" t="s">
        <v>48</v>
      </c>
      <c r="AF1902" t="s">
        <v>48</v>
      </c>
      <c r="AG1902" t="s">
        <v>48</v>
      </c>
      <c r="AH1902" t="s">
        <v>48</v>
      </c>
      <c r="AI1902" t="s">
        <v>48</v>
      </c>
      <c r="AJ1902" t="s">
        <v>48</v>
      </c>
      <c r="AK1902" t="s">
        <v>48</v>
      </c>
      <c r="AL1902" t="s">
        <v>48</v>
      </c>
      <c r="AN1902" t="s">
        <v>48</v>
      </c>
      <c r="AO1902" t="s">
        <v>48</v>
      </c>
      <c r="AP1902" t="s">
        <v>48</v>
      </c>
      <c r="AQ1902" t="s">
        <v>48</v>
      </c>
      <c r="AR1902" t="s">
        <v>48</v>
      </c>
      <c r="AT1902" t="s">
        <v>48</v>
      </c>
      <c r="AU1902" t="s">
        <v>48</v>
      </c>
      <c r="AV1902" t="s">
        <v>48</v>
      </c>
      <c r="AW1902" t="s">
        <v>48</v>
      </c>
      <c r="AX1902" t="s">
        <v>48</v>
      </c>
      <c r="AY1902" t="s">
        <v>48</v>
      </c>
      <c r="AZ1902" t="s">
        <v>48</v>
      </c>
      <c r="BA1902" t="s">
        <v>48</v>
      </c>
      <c r="BB1902" t="s">
        <v>48</v>
      </c>
      <c r="BC1902" t="s">
        <v>48</v>
      </c>
      <c r="BD1902" t="s">
        <v>48</v>
      </c>
      <c r="BE1902" t="s">
        <v>48</v>
      </c>
      <c r="BF1902" t="s">
        <v>48</v>
      </c>
      <c r="BG1902" s="15" t="e">
        <f ca="1">OFFSET($V$6,0,MATCH(BH1902,$X1902:$BF1902,0))</f>
        <v>#N/A</v>
      </c>
      <c r="BH1902" s="15">
        <f t="shared" si="441"/>
        <v>100000</v>
      </c>
      <c r="BI1902" s="15" t="e">
        <f t="shared" ca="1" si="442"/>
        <v>#N/A</v>
      </c>
      <c r="BJ1902" s="15" t="e">
        <f t="shared" ca="1" si="443"/>
        <v>#N/A</v>
      </c>
      <c r="BK1902" s="15">
        <f t="shared" si="444"/>
        <v>100000</v>
      </c>
      <c r="BL1902" s="15" t="e">
        <f t="shared" ca="1" si="445"/>
        <v>#N/A</v>
      </c>
      <c r="BM1902" s="15">
        <f t="shared" si="446"/>
        <v>0</v>
      </c>
      <c r="BN1902" t="str">
        <f t="shared" si="447"/>
        <v/>
      </c>
      <c r="BO1902" t="str">
        <f t="shared" si="448"/>
        <v/>
      </c>
      <c r="BP1902" t="str">
        <f t="shared" si="449"/>
        <v/>
      </c>
    </row>
    <row r="1903" spans="2:68" hidden="1">
      <c r="B1903">
        <v>20250320</v>
      </c>
      <c r="C1903" t="s">
        <v>75</v>
      </c>
      <c r="D1903">
        <v>2330</v>
      </c>
      <c r="E1903">
        <v>7616</v>
      </c>
      <c r="H1903">
        <v>7594</v>
      </c>
      <c r="K1903">
        <v>3989</v>
      </c>
      <c r="L1903">
        <v>186</v>
      </c>
      <c r="M1903">
        <v>3825</v>
      </c>
      <c r="N1903" t="s">
        <v>53</v>
      </c>
      <c r="O1903" t="s">
        <v>51</v>
      </c>
      <c r="P1903" s="157">
        <f t="shared" si="435"/>
        <v>3803</v>
      </c>
      <c r="Q1903">
        <f t="shared" si="436"/>
        <v>22</v>
      </c>
      <c r="R1903" s="157" t="str">
        <f t="shared" si="437"/>
        <v>NA</v>
      </c>
      <c r="S1903" s="157" t="str">
        <f t="shared" si="438"/>
        <v>NA</v>
      </c>
      <c r="T1903" t="str">
        <f t="shared" si="439"/>
        <v>NA</v>
      </c>
      <c r="U1903">
        <f t="shared" si="440"/>
        <v>7464</v>
      </c>
      <c r="V1903">
        <f>MIN(IF(SUM(W1903,X1903,Y1903,AA1903,AB1903,AE1903,AD1903,AG1903,AH1903,AK1903,AJ1903,AN1903,AO1903,AQ1903,AR1903,AT1903,AU1903,AV1903,A1903,BB1903,AX1903,AY1903,AZ1903,BA1903,BD1903,BE1903)=0,0,1)+IF(O1903="Smoothing ramp",1,0)+IF(ISNUMBER(W1903),1,0)+IF(ISNUMBER(X1903),1,0)+IF(ISNUMBER(Y1903),1,0)+IF(ISNUMBER(#REF!),1,0)+IF(ISNUMBER(AA1903),1,0)+IF(ISNUMBER(AB1903),1,0)+IF(ISNUMBER(#REF!),1,0)+IF(ISNUMBER(AE1903),1,0)+IF(ISNUMBER(AD1903),1,0)+IF(ISNUMBER(AG1903),1,0)+IF(ISNUMBER(AH1903),1,0)+IF(ISNUMBER(AJ1903),1,0)+IF(ISNUMBER(AK1903),1,0)+IF(ISNUMBER(AN1903),1,0)+IF(ISNUMBER(AO1903),1,0)+IF(ISNUMBER(AQ1903),1,0)+IF(ISNUMBER(AR1903),1,0)+IF(ISNUMBER(AT1903),1,0)+IF(ISNUMBER(AU1903),1,0)+IF(ISNUMBER(AV1903),1,0)+IF(ISNUMBER(#REF!),1,0)+IF(ISNUMBER(AM1903),1,0)+IF(ISNUMBER(BB1903),1,0)+IF(ISNUMBER(AX1903),1,0)+IF(ISNUMBER(AY1903),1,0)+IF(ISNUMBER(AZ1903),1,0)+IF(ISNUMBER(BA1903),1,0)+IF(ISNUMBER(BD1903),1,0)+IF(ISNUMBER(BE1903),1,0),1)</f>
        <v>0</v>
      </c>
      <c r="W1903" t="s">
        <v>48</v>
      </c>
      <c r="X1903" t="s">
        <v>48</v>
      </c>
      <c r="Y1903" t="s">
        <v>48</v>
      </c>
      <c r="Z1903" t="s">
        <v>48</v>
      </c>
      <c r="AA1903" t="s">
        <v>48</v>
      </c>
      <c r="AB1903" t="s">
        <v>48</v>
      </c>
      <c r="AC1903" t="s">
        <v>48</v>
      </c>
      <c r="AD1903" t="s">
        <v>48</v>
      </c>
      <c r="AE1903" t="s">
        <v>48</v>
      </c>
      <c r="AF1903" t="s">
        <v>48</v>
      </c>
      <c r="AG1903" t="s">
        <v>48</v>
      </c>
      <c r="AH1903" t="s">
        <v>48</v>
      </c>
      <c r="AI1903" t="s">
        <v>48</v>
      </c>
      <c r="AJ1903" t="s">
        <v>48</v>
      </c>
      <c r="AK1903" t="s">
        <v>48</v>
      </c>
      <c r="AL1903" t="s">
        <v>48</v>
      </c>
      <c r="AN1903" t="s">
        <v>48</v>
      </c>
      <c r="AO1903" t="s">
        <v>48</v>
      </c>
      <c r="AP1903" t="s">
        <v>48</v>
      </c>
      <c r="AQ1903" t="s">
        <v>48</v>
      </c>
      <c r="AR1903" t="s">
        <v>48</v>
      </c>
      <c r="AT1903" t="s">
        <v>48</v>
      </c>
      <c r="AU1903" t="s">
        <v>48</v>
      </c>
      <c r="AV1903" t="s">
        <v>48</v>
      </c>
      <c r="AW1903" t="s">
        <v>48</v>
      </c>
      <c r="AX1903" t="s">
        <v>48</v>
      </c>
      <c r="AY1903" t="s">
        <v>48</v>
      </c>
      <c r="AZ1903" t="s">
        <v>48</v>
      </c>
      <c r="BA1903" t="s">
        <v>48</v>
      </c>
      <c r="BB1903" t="s">
        <v>48</v>
      </c>
      <c r="BC1903" t="s">
        <v>48</v>
      </c>
      <c r="BD1903" t="s">
        <v>48</v>
      </c>
      <c r="BE1903" t="s">
        <v>48</v>
      </c>
      <c r="BF1903" t="s">
        <v>48</v>
      </c>
      <c r="BG1903" s="15" t="e">
        <f ca="1">OFFSET($V$6,0,MATCH(BH1903,$X1903:$BF1903,0))</f>
        <v>#N/A</v>
      </c>
      <c r="BH1903" s="15">
        <f t="shared" si="441"/>
        <v>100000</v>
      </c>
      <c r="BI1903" s="15" t="e">
        <f t="shared" ca="1" si="442"/>
        <v>#N/A</v>
      </c>
      <c r="BJ1903" s="15" t="e">
        <f t="shared" ca="1" si="443"/>
        <v>#N/A</v>
      </c>
      <c r="BK1903" s="15">
        <f t="shared" si="444"/>
        <v>100000</v>
      </c>
      <c r="BL1903" s="15" t="e">
        <f t="shared" ca="1" si="445"/>
        <v>#N/A</v>
      </c>
      <c r="BM1903" s="15">
        <f t="shared" si="446"/>
        <v>0</v>
      </c>
      <c r="BN1903" t="str">
        <f t="shared" si="447"/>
        <v/>
      </c>
      <c r="BO1903" t="str">
        <f t="shared" si="448"/>
        <v/>
      </c>
      <c r="BP1903" t="str">
        <f t="shared" si="449"/>
        <v/>
      </c>
    </row>
    <row r="1904" spans="2:68" hidden="1">
      <c r="B1904">
        <v>20250321</v>
      </c>
      <c r="C1904" t="s">
        <v>75</v>
      </c>
      <c r="D1904">
        <v>30</v>
      </c>
      <c r="E1904">
        <v>7530</v>
      </c>
      <c r="H1904">
        <v>7530</v>
      </c>
      <c r="K1904">
        <v>0</v>
      </c>
      <c r="L1904">
        <v>0</v>
      </c>
      <c r="M1904">
        <v>0</v>
      </c>
      <c r="N1904" t="s">
        <v>46</v>
      </c>
      <c r="O1904" t="s">
        <v>46</v>
      </c>
      <c r="P1904" s="157">
        <f t="shared" si="435"/>
        <v>0</v>
      </c>
      <c r="Q1904">
        <f t="shared" si="436"/>
        <v>0</v>
      </c>
      <c r="R1904" s="157" t="str">
        <f t="shared" si="437"/>
        <v>NA</v>
      </c>
      <c r="S1904" s="157" t="str">
        <f t="shared" si="438"/>
        <v>NA</v>
      </c>
      <c r="T1904" t="str">
        <f t="shared" si="439"/>
        <v>NA</v>
      </c>
      <c r="U1904">
        <f t="shared" si="440"/>
        <v>0</v>
      </c>
      <c r="V1904">
        <f>MIN(IF(SUM(W1904,X1904,Y1904,AA1904,AB1904,AE1904,AD1904,AG1904,AH1904,AK1904,AJ1904,AN1904,AO1904,AQ1904,AR1904,AT1904,AU1904,AV1904,A1904,BB1904,AX1904,AY1904,AZ1904,BA1904,BD1904,BE1904)=0,0,1)+IF(O1904="Smoothing ramp",1,0)+IF(ISNUMBER(W1904),1,0)+IF(ISNUMBER(X1904),1,0)+IF(ISNUMBER(Y1904),1,0)+IF(ISNUMBER(#REF!),1,0)+IF(ISNUMBER(AA1904),1,0)+IF(ISNUMBER(AB1904),1,0)+IF(ISNUMBER(#REF!),1,0)+IF(ISNUMBER(AE1904),1,0)+IF(ISNUMBER(AD1904),1,0)+IF(ISNUMBER(AG1904),1,0)+IF(ISNUMBER(AH1904),1,0)+IF(ISNUMBER(AJ1904),1,0)+IF(ISNUMBER(AK1904),1,0)+IF(ISNUMBER(AN1904),1,0)+IF(ISNUMBER(AO1904),1,0)+IF(ISNUMBER(AQ1904),1,0)+IF(ISNUMBER(AR1904),1,0)+IF(ISNUMBER(AT1904),1,0)+IF(ISNUMBER(AU1904),1,0)+IF(ISNUMBER(AV1904),1,0)+IF(ISNUMBER(#REF!),1,0)+IF(ISNUMBER(AM1904),1,0)+IF(ISNUMBER(BB1904),1,0)+IF(ISNUMBER(AX1904),1,0)+IF(ISNUMBER(AY1904),1,0)+IF(ISNUMBER(AZ1904),1,0)+IF(ISNUMBER(BA1904),1,0)+IF(ISNUMBER(BD1904),1,0)+IF(ISNUMBER(BE1904),1,0),1)</f>
        <v>0</v>
      </c>
      <c r="W1904" t="s">
        <v>48</v>
      </c>
      <c r="X1904" t="s">
        <v>48</v>
      </c>
      <c r="Y1904" t="s">
        <v>48</v>
      </c>
      <c r="Z1904" t="s">
        <v>48</v>
      </c>
      <c r="AA1904" t="s">
        <v>48</v>
      </c>
      <c r="AB1904" t="s">
        <v>48</v>
      </c>
      <c r="AC1904" t="s">
        <v>48</v>
      </c>
      <c r="AD1904" t="s">
        <v>48</v>
      </c>
      <c r="AE1904" t="s">
        <v>48</v>
      </c>
      <c r="AF1904" t="s">
        <v>48</v>
      </c>
      <c r="AG1904" t="s">
        <v>48</v>
      </c>
      <c r="AH1904" t="s">
        <v>48</v>
      </c>
      <c r="AI1904" t="s">
        <v>48</v>
      </c>
      <c r="AJ1904" t="s">
        <v>48</v>
      </c>
      <c r="AK1904" t="s">
        <v>48</v>
      </c>
      <c r="AL1904" t="s">
        <v>48</v>
      </c>
      <c r="AN1904" t="s">
        <v>48</v>
      </c>
      <c r="AO1904" t="s">
        <v>48</v>
      </c>
      <c r="AP1904" t="s">
        <v>48</v>
      </c>
      <c r="AQ1904" t="s">
        <v>48</v>
      </c>
      <c r="AR1904" t="s">
        <v>48</v>
      </c>
      <c r="AT1904" t="s">
        <v>48</v>
      </c>
      <c r="AU1904" t="s">
        <v>48</v>
      </c>
      <c r="AV1904" t="s">
        <v>48</v>
      </c>
      <c r="AW1904" t="s">
        <v>48</v>
      </c>
      <c r="AX1904" t="s">
        <v>48</v>
      </c>
      <c r="AY1904" t="s">
        <v>48</v>
      </c>
      <c r="AZ1904" t="s">
        <v>48</v>
      </c>
      <c r="BA1904" t="s">
        <v>48</v>
      </c>
      <c r="BB1904" t="s">
        <v>48</v>
      </c>
      <c r="BC1904" t="s">
        <v>48</v>
      </c>
      <c r="BD1904" t="s">
        <v>48</v>
      </c>
      <c r="BE1904" t="s">
        <v>48</v>
      </c>
      <c r="BF1904" t="s">
        <v>48</v>
      </c>
      <c r="BG1904" s="15" t="e">
        <f ca="1">OFFSET($V$6,0,MATCH(BH1904,$X1904:$BF1904,0))</f>
        <v>#N/A</v>
      </c>
      <c r="BH1904" s="15">
        <f t="shared" si="441"/>
        <v>100000</v>
      </c>
      <c r="BI1904" s="15" t="e">
        <f t="shared" ca="1" si="442"/>
        <v>#N/A</v>
      </c>
      <c r="BJ1904" s="15" t="e">
        <f t="shared" ca="1" si="443"/>
        <v>#N/A</v>
      </c>
      <c r="BK1904" s="15">
        <f t="shared" si="444"/>
        <v>100000</v>
      </c>
      <c r="BL1904" s="15" t="e">
        <f t="shared" ca="1" si="445"/>
        <v>#N/A</v>
      </c>
      <c r="BM1904" s="15">
        <f t="shared" si="446"/>
        <v>0</v>
      </c>
      <c r="BN1904" t="str">
        <f t="shared" si="447"/>
        <v/>
      </c>
      <c r="BO1904" t="str">
        <f t="shared" si="448"/>
        <v/>
      </c>
      <c r="BP1904" t="str">
        <f t="shared" si="449"/>
        <v/>
      </c>
    </row>
    <row r="1905" spans="2:68" hidden="1">
      <c r="B1905">
        <v>20250321</v>
      </c>
      <c r="C1905" t="s">
        <v>75</v>
      </c>
      <c r="D1905">
        <v>130</v>
      </c>
      <c r="E1905">
        <v>7530</v>
      </c>
      <c r="H1905">
        <v>7530</v>
      </c>
      <c r="K1905">
        <v>0</v>
      </c>
      <c r="L1905">
        <v>0</v>
      </c>
      <c r="M1905">
        <v>0</v>
      </c>
      <c r="N1905" t="s">
        <v>46</v>
      </c>
      <c r="O1905" t="s">
        <v>46</v>
      </c>
      <c r="P1905" s="157">
        <f t="shared" si="435"/>
        <v>0</v>
      </c>
      <c r="Q1905">
        <f t="shared" si="436"/>
        <v>0</v>
      </c>
      <c r="R1905" s="157" t="str">
        <f t="shared" si="437"/>
        <v>NA</v>
      </c>
      <c r="S1905" s="157" t="str">
        <f t="shared" si="438"/>
        <v>NA</v>
      </c>
      <c r="T1905" t="str">
        <f t="shared" si="439"/>
        <v>NA</v>
      </c>
      <c r="U1905">
        <f t="shared" si="440"/>
        <v>0</v>
      </c>
      <c r="V1905">
        <f>MIN(IF(SUM(W1905,X1905,Y1905,AA1905,AB1905,AE1905,AD1905,AG1905,AH1905,AK1905,AJ1905,AN1905,AO1905,AQ1905,AR1905,AT1905,AU1905,AV1905,A1905,BB1905,AX1905,AY1905,AZ1905,BA1905,BD1905,BE1905)=0,0,1)+IF(O1905="Smoothing ramp",1,0)+IF(ISNUMBER(W1905),1,0)+IF(ISNUMBER(X1905),1,0)+IF(ISNUMBER(Y1905),1,0)+IF(ISNUMBER(#REF!),1,0)+IF(ISNUMBER(AA1905),1,0)+IF(ISNUMBER(AB1905),1,0)+IF(ISNUMBER(#REF!),1,0)+IF(ISNUMBER(AE1905),1,0)+IF(ISNUMBER(AD1905),1,0)+IF(ISNUMBER(AG1905),1,0)+IF(ISNUMBER(AH1905),1,0)+IF(ISNUMBER(AJ1905),1,0)+IF(ISNUMBER(AK1905),1,0)+IF(ISNUMBER(AN1905),1,0)+IF(ISNUMBER(AO1905),1,0)+IF(ISNUMBER(AQ1905),1,0)+IF(ISNUMBER(AR1905),1,0)+IF(ISNUMBER(AT1905),1,0)+IF(ISNUMBER(AU1905),1,0)+IF(ISNUMBER(AV1905),1,0)+IF(ISNUMBER(#REF!),1,0)+IF(ISNUMBER(AM1905),1,0)+IF(ISNUMBER(BB1905),1,0)+IF(ISNUMBER(AX1905),1,0)+IF(ISNUMBER(AY1905),1,0)+IF(ISNUMBER(AZ1905),1,0)+IF(ISNUMBER(BA1905),1,0)+IF(ISNUMBER(BD1905),1,0)+IF(ISNUMBER(BE1905),1,0),1)</f>
        <v>0</v>
      </c>
      <c r="W1905" t="s">
        <v>48</v>
      </c>
      <c r="X1905" t="s">
        <v>48</v>
      </c>
      <c r="Y1905" t="s">
        <v>48</v>
      </c>
      <c r="Z1905" t="s">
        <v>48</v>
      </c>
      <c r="AA1905" t="s">
        <v>48</v>
      </c>
      <c r="AB1905" t="s">
        <v>48</v>
      </c>
      <c r="AC1905" t="s">
        <v>48</v>
      </c>
      <c r="AD1905" t="s">
        <v>48</v>
      </c>
      <c r="AE1905" t="s">
        <v>48</v>
      </c>
      <c r="AF1905" t="s">
        <v>48</v>
      </c>
      <c r="AG1905" t="s">
        <v>48</v>
      </c>
      <c r="AH1905" t="s">
        <v>48</v>
      </c>
      <c r="AI1905" t="s">
        <v>48</v>
      </c>
      <c r="AJ1905" t="s">
        <v>48</v>
      </c>
      <c r="AK1905" t="s">
        <v>48</v>
      </c>
      <c r="AL1905" t="s">
        <v>48</v>
      </c>
      <c r="AN1905" t="s">
        <v>48</v>
      </c>
      <c r="AO1905" t="s">
        <v>48</v>
      </c>
      <c r="AP1905" t="s">
        <v>48</v>
      </c>
      <c r="AQ1905" t="s">
        <v>48</v>
      </c>
      <c r="AR1905" t="s">
        <v>48</v>
      </c>
      <c r="AT1905" t="s">
        <v>48</v>
      </c>
      <c r="AU1905" t="s">
        <v>48</v>
      </c>
      <c r="AV1905" t="s">
        <v>48</v>
      </c>
      <c r="AW1905" t="s">
        <v>48</v>
      </c>
      <c r="AX1905" t="s">
        <v>48</v>
      </c>
      <c r="AY1905" t="s">
        <v>48</v>
      </c>
      <c r="AZ1905" t="s">
        <v>48</v>
      </c>
      <c r="BA1905" t="s">
        <v>48</v>
      </c>
      <c r="BB1905" t="s">
        <v>48</v>
      </c>
      <c r="BC1905" t="s">
        <v>48</v>
      </c>
      <c r="BD1905" t="s">
        <v>48</v>
      </c>
      <c r="BE1905" t="s">
        <v>48</v>
      </c>
      <c r="BF1905" t="s">
        <v>48</v>
      </c>
      <c r="BG1905" s="15" t="e">
        <f ca="1">OFFSET($V$6,0,MATCH(BH1905,$X1905:$BF1905,0))</f>
        <v>#N/A</v>
      </c>
      <c r="BH1905" s="15">
        <f t="shared" si="441"/>
        <v>100000</v>
      </c>
      <c r="BI1905" s="15" t="e">
        <f t="shared" ca="1" si="442"/>
        <v>#N/A</v>
      </c>
      <c r="BJ1905" s="15" t="e">
        <f t="shared" ca="1" si="443"/>
        <v>#N/A</v>
      </c>
      <c r="BK1905" s="15">
        <f t="shared" si="444"/>
        <v>100000</v>
      </c>
      <c r="BL1905" s="15" t="e">
        <f t="shared" ca="1" si="445"/>
        <v>#N/A</v>
      </c>
      <c r="BM1905" s="15">
        <f t="shared" si="446"/>
        <v>0</v>
      </c>
      <c r="BN1905" t="str">
        <f t="shared" si="447"/>
        <v/>
      </c>
      <c r="BO1905" t="str">
        <f t="shared" si="448"/>
        <v/>
      </c>
      <c r="BP1905" t="str">
        <f t="shared" si="449"/>
        <v/>
      </c>
    </row>
    <row r="1906" spans="2:68" hidden="1">
      <c r="B1906">
        <v>20250321</v>
      </c>
      <c r="C1906" t="s">
        <v>75</v>
      </c>
      <c r="D1906">
        <v>230</v>
      </c>
      <c r="E1906">
        <v>7530</v>
      </c>
      <c r="H1906">
        <v>7530</v>
      </c>
      <c r="K1906">
        <v>0</v>
      </c>
      <c r="L1906">
        <v>0</v>
      </c>
      <c r="M1906">
        <v>0</v>
      </c>
      <c r="N1906" t="s">
        <v>46</v>
      </c>
      <c r="O1906" t="s">
        <v>46</v>
      </c>
      <c r="P1906" s="157">
        <f t="shared" si="435"/>
        <v>0</v>
      </c>
      <c r="Q1906">
        <f t="shared" si="436"/>
        <v>0</v>
      </c>
      <c r="R1906" s="157" t="str">
        <f t="shared" si="437"/>
        <v>NA</v>
      </c>
      <c r="S1906" s="157" t="str">
        <f t="shared" si="438"/>
        <v>NA</v>
      </c>
      <c r="T1906" t="str">
        <f t="shared" si="439"/>
        <v>NA</v>
      </c>
      <c r="U1906">
        <f t="shared" si="440"/>
        <v>0</v>
      </c>
      <c r="V1906">
        <f>MIN(IF(SUM(W1906,X1906,Y1906,AA1906,AB1906,AE1906,AD1906,AG1906,AH1906,AK1906,AJ1906,AN1906,AO1906,AQ1906,AR1906,AT1906,AU1906,AV1906,A1906,BB1906,AX1906,AY1906,AZ1906,BA1906,BD1906,BE1906)=0,0,1)+IF(O1906="Smoothing ramp",1,0)+IF(ISNUMBER(W1906),1,0)+IF(ISNUMBER(X1906),1,0)+IF(ISNUMBER(Y1906),1,0)+IF(ISNUMBER(#REF!),1,0)+IF(ISNUMBER(AA1906),1,0)+IF(ISNUMBER(AB1906),1,0)+IF(ISNUMBER(#REF!),1,0)+IF(ISNUMBER(AE1906),1,0)+IF(ISNUMBER(AD1906),1,0)+IF(ISNUMBER(AG1906),1,0)+IF(ISNUMBER(AH1906),1,0)+IF(ISNUMBER(AJ1906),1,0)+IF(ISNUMBER(AK1906),1,0)+IF(ISNUMBER(AN1906),1,0)+IF(ISNUMBER(AO1906),1,0)+IF(ISNUMBER(AQ1906),1,0)+IF(ISNUMBER(AR1906),1,0)+IF(ISNUMBER(AT1906),1,0)+IF(ISNUMBER(AU1906),1,0)+IF(ISNUMBER(AV1906),1,0)+IF(ISNUMBER(#REF!),1,0)+IF(ISNUMBER(AM1906),1,0)+IF(ISNUMBER(BB1906),1,0)+IF(ISNUMBER(AX1906),1,0)+IF(ISNUMBER(AY1906),1,0)+IF(ISNUMBER(AZ1906),1,0)+IF(ISNUMBER(BA1906),1,0)+IF(ISNUMBER(BD1906),1,0)+IF(ISNUMBER(BE1906),1,0),1)</f>
        <v>0</v>
      </c>
      <c r="W1906" t="s">
        <v>48</v>
      </c>
      <c r="X1906" t="s">
        <v>48</v>
      </c>
      <c r="Y1906" t="s">
        <v>48</v>
      </c>
      <c r="Z1906" t="s">
        <v>48</v>
      </c>
      <c r="AA1906" t="s">
        <v>48</v>
      </c>
      <c r="AB1906" t="s">
        <v>48</v>
      </c>
      <c r="AC1906" t="s">
        <v>48</v>
      </c>
      <c r="AD1906" t="s">
        <v>48</v>
      </c>
      <c r="AE1906" t="s">
        <v>48</v>
      </c>
      <c r="AF1906" t="s">
        <v>48</v>
      </c>
      <c r="AG1906" t="s">
        <v>48</v>
      </c>
      <c r="AH1906" t="s">
        <v>48</v>
      </c>
      <c r="AI1906" t="s">
        <v>48</v>
      </c>
      <c r="AJ1906" t="s">
        <v>48</v>
      </c>
      <c r="AK1906" t="s">
        <v>48</v>
      </c>
      <c r="AL1906" t="s">
        <v>48</v>
      </c>
      <c r="AN1906" t="s">
        <v>48</v>
      </c>
      <c r="AO1906" t="s">
        <v>48</v>
      </c>
      <c r="AP1906" t="s">
        <v>48</v>
      </c>
      <c r="AQ1906" t="s">
        <v>48</v>
      </c>
      <c r="AR1906" t="s">
        <v>48</v>
      </c>
      <c r="AT1906" t="s">
        <v>48</v>
      </c>
      <c r="AU1906" t="s">
        <v>48</v>
      </c>
      <c r="AV1906" t="s">
        <v>48</v>
      </c>
      <c r="AW1906" t="s">
        <v>48</v>
      </c>
      <c r="AX1906" t="s">
        <v>48</v>
      </c>
      <c r="AY1906" t="s">
        <v>48</v>
      </c>
      <c r="AZ1906" t="s">
        <v>48</v>
      </c>
      <c r="BA1906" t="s">
        <v>48</v>
      </c>
      <c r="BB1906" t="s">
        <v>48</v>
      </c>
      <c r="BC1906" t="s">
        <v>48</v>
      </c>
      <c r="BD1906" t="s">
        <v>48</v>
      </c>
      <c r="BE1906" t="s">
        <v>48</v>
      </c>
      <c r="BF1906" t="s">
        <v>48</v>
      </c>
      <c r="BG1906" s="15" t="e">
        <f ca="1">OFFSET($V$6,0,MATCH(BH1906,$X1906:$BF1906,0))</f>
        <v>#N/A</v>
      </c>
      <c r="BH1906" s="15">
        <f t="shared" si="441"/>
        <v>100000</v>
      </c>
      <c r="BI1906" s="15" t="e">
        <f t="shared" ca="1" si="442"/>
        <v>#N/A</v>
      </c>
      <c r="BJ1906" s="15" t="e">
        <f t="shared" ca="1" si="443"/>
        <v>#N/A</v>
      </c>
      <c r="BK1906" s="15">
        <f t="shared" si="444"/>
        <v>100000</v>
      </c>
      <c r="BL1906" s="15" t="e">
        <f t="shared" ca="1" si="445"/>
        <v>#N/A</v>
      </c>
      <c r="BM1906" s="15">
        <f t="shared" si="446"/>
        <v>0</v>
      </c>
      <c r="BN1906" t="str">
        <f t="shared" si="447"/>
        <v/>
      </c>
      <c r="BO1906" t="str">
        <f t="shared" si="448"/>
        <v/>
      </c>
      <c r="BP1906" t="str">
        <f t="shared" si="449"/>
        <v/>
      </c>
    </row>
    <row r="1907" spans="2:68" hidden="1">
      <c r="B1907">
        <v>20250321</v>
      </c>
      <c r="C1907" t="s">
        <v>75</v>
      </c>
      <c r="D1907">
        <v>330</v>
      </c>
      <c r="E1907">
        <v>7530</v>
      </c>
      <c r="H1907">
        <v>7530</v>
      </c>
      <c r="K1907">
        <v>0</v>
      </c>
      <c r="L1907">
        <v>0</v>
      </c>
      <c r="M1907">
        <v>0</v>
      </c>
      <c r="N1907" t="s">
        <v>46</v>
      </c>
      <c r="O1907" t="s">
        <v>46</v>
      </c>
      <c r="P1907" s="157">
        <f t="shared" si="435"/>
        <v>0</v>
      </c>
      <c r="Q1907">
        <f t="shared" si="436"/>
        <v>0</v>
      </c>
      <c r="R1907" s="157" t="str">
        <f t="shared" si="437"/>
        <v>NA</v>
      </c>
      <c r="S1907" s="157" t="str">
        <f t="shared" si="438"/>
        <v>NA</v>
      </c>
      <c r="T1907" t="str">
        <f t="shared" si="439"/>
        <v>NA</v>
      </c>
      <c r="U1907">
        <f t="shared" si="440"/>
        <v>0</v>
      </c>
      <c r="V1907">
        <f>MIN(IF(SUM(W1907,X1907,Y1907,AA1907,AB1907,AE1907,AD1907,AG1907,AH1907,AK1907,AJ1907,AN1907,AO1907,AQ1907,AR1907,AT1907,AU1907,AV1907,A1907,BB1907,AX1907,AY1907,AZ1907,BA1907,BD1907,BE1907)=0,0,1)+IF(O1907="Smoothing ramp",1,0)+IF(ISNUMBER(W1907),1,0)+IF(ISNUMBER(X1907),1,0)+IF(ISNUMBER(Y1907),1,0)+IF(ISNUMBER(#REF!),1,0)+IF(ISNUMBER(AA1907),1,0)+IF(ISNUMBER(AB1907),1,0)+IF(ISNUMBER(#REF!),1,0)+IF(ISNUMBER(AE1907),1,0)+IF(ISNUMBER(AD1907),1,0)+IF(ISNUMBER(AG1907),1,0)+IF(ISNUMBER(AH1907),1,0)+IF(ISNUMBER(AJ1907),1,0)+IF(ISNUMBER(AK1907),1,0)+IF(ISNUMBER(AN1907),1,0)+IF(ISNUMBER(AO1907),1,0)+IF(ISNUMBER(AQ1907),1,0)+IF(ISNUMBER(AR1907),1,0)+IF(ISNUMBER(AT1907),1,0)+IF(ISNUMBER(AU1907),1,0)+IF(ISNUMBER(AV1907),1,0)+IF(ISNUMBER(#REF!),1,0)+IF(ISNUMBER(AM1907),1,0)+IF(ISNUMBER(BB1907),1,0)+IF(ISNUMBER(AX1907),1,0)+IF(ISNUMBER(AY1907),1,0)+IF(ISNUMBER(AZ1907),1,0)+IF(ISNUMBER(BA1907),1,0)+IF(ISNUMBER(BD1907),1,0)+IF(ISNUMBER(BE1907),1,0),1)</f>
        <v>0</v>
      </c>
      <c r="W1907" t="s">
        <v>48</v>
      </c>
      <c r="X1907" t="s">
        <v>48</v>
      </c>
      <c r="Y1907" t="s">
        <v>48</v>
      </c>
      <c r="Z1907" t="s">
        <v>48</v>
      </c>
      <c r="AA1907" t="s">
        <v>48</v>
      </c>
      <c r="AB1907" t="s">
        <v>48</v>
      </c>
      <c r="AC1907" t="s">
        <v>48</v>
      </c>
      <c r="AD1907" t="s">
        <v>48</v>
      </c>
      <c r="AE1907" t="s">
        <v>48</v>
      </c>
      <c r="AF1907" t="s">
        <v>48</v>
      </c>
      <c r="AG1907" t="s">
        <v>48</v>
      </c>
      <c r="AH1907" t="s">
        <v>48</v>
      </c>
      <c r="AI1907" t="s">
        <v>48</v>
      </c>
      <c r="AJ1907" t="s">
        <v>48</v>
      </c>
      <c r="AK1907" t="s">
        <v>48</v>
      </c>
      <c r="AL1907" t="s">
        <v>48</v>
      </c>
      <c r="AN1907" t="s">
        <v>48</v>
      </c>
      <c r="AO1907" t="s">
        <v>48</v>
      </c>
      <c r="AP1907" t="s">
        <v>48</v>
      </c>
      <c r="AQ1907" t="s">
        <v>48</v>
      </c>
      <c r="AR1907" t="s">
        <v>48</v>
      </c>
      <c r="AT1907" t="s">
        <v>48</v>
      </c>
      <c r="AU1907" t="s">
        <v>48</v>
      </c>
      <c r="AV1907" t="s">
        <v>48</v>
      </c>
      <c r="AW1907" t="s">
        <v>48</v>
      </c>
      <c r="AX1907" t="s">
        <v>48</v>
      </c>
      <c r="AY1907" t="s">
        <v>48</v>
      </c>
      <c r="AZ1907" t="s">
        <v>48</v>
      </c>
      <c r="BA1907" t="s">
        <v>48</v>
      </c>
      <c r="BB1907" t="s">
        <v>48</v>
      </c>
      <c r="BC1907" t="s">
        <v>48</v>
      </c>
      <c r="BD1907" t="s">
        <v>48</v>
      </c>
      <c r="BE1907" t="s">
        <v>48</v>
      </c>
      <c r="BF1907" t="s">
        <v>48</v>
      </c>
      <c r="BG1907" s="15" t="e">
        <f ca="1">OFFSET($V$6,0,MATCH(BH1907,$X1907:$BF1907,0))</f>
        <v>#N/A</v>
      </c>
      <c r="BH1907" s="15">
        <f t="shared" si="441"/>
        <v>100000</v>
      </c>
      <c r="BI1907" s="15" t="e">
        <f t="shared" ca="1" si="442"/>
        <v>#N/A</v>
      </c>
      <c r="BJ1907" s="15" t="e">
        <f t="shared" ca="1" si="443"/>
        <v>#N/A</v>
      </c>
      <c r="BK1907" s="15">
        <f t="shared" si="444"/>
        <v>100000</v>
      </c>
      <c r="BL1907" s="15" t="e">
        <f t="shared" ca="1" si="445"/>
        <v>#N/A</v>
      </c>
      <c r="BM1907" s="15">
        <f t="shared" si="446"/>
        <v>0</v>
      </c>
      <c r="BN1907" t="str">
        <f t="shared" si="447"/>
        <v/>
      </c>
      <c r="BO1907" t="str">
        <f t="shared" si="448"/>
        <v/>
      </c>
      <c r="BP1907" t="str">
        <f t="shared" si="449"/>
        <v/>
      </c>
    </row>
    <row r="1908" spans="2:68" hidden="1">
      <c r="B1908">
        <v>20250321</v>
      </c>
      <c r="C1908" t="s">
        <v>75</v>
      </c>
      <c r="D1908">
        <v>430</v>
      </c>
      <c r="E1908">
        <v>7530</v>
      </c>
      <c r="H1908">
        <v>7530</v>
      </c>
      <c r="K1908">
        <v>0</v>
      </c>
      <c r="L1908">
        <v>0</v>
      </c>
      <c r="M1908">
        <v>0</v>
      </c>
      <c r="N1908" t="s">
        <v>46</v>
      </c>
      <c r="O1908" t="s">
        <v>46</v>
      </c>
      <c r="P1908" s="157">
        <f t="shared" si="435"/>
        <v>0</v>
      </c>
      <c r="Q1908">
        <f t="shared" si="436"/>
        <v>0</v>
      </c>
      <c r="R1908" s="157" t="str">
        <f t="shared" si="437"/>
        <v>NA</v>
      </c>
      <c r="S1908" s="157" t="str">
        <f t="shared" si="438"/>
        <v>NA</v>
      </c>
      <c r="T1908" t="str">
        <f t="shared" si="439"/>
        <v>NA</v>
      </c>
      <c r="U1908">
        <f t="shared" si="440"/>
        <v>0</v>
      </c>
      <c r="V1908">
        <f>MIN(IF(SUM(W1908,X1908,Y1908,AA1908,AB1908,AE1908,AD1908,AG1908,AH1908,AK1908,AJ1908,AN1908,AO1908,AQ1908,AR1908,AT1908,AU1908,AV1908,A1908,BB1908,AX1908,AY1908,AZ1908,BA1908,BD1908,BE1908)=0,0,1)+IF(O1908="Smoothing ramp",1,0)+IF(ISNUMBER(W1908),1,0)+IF(ISNUMBER(X1908),1,0)+IF(ISNUMBER(Y1908),1,0)+IF(ISNUMBER(#REF!),1,0)+IF(ISNUMBER(AA1908),1,0)+IF(ISNUMBER(AB1908),1,0)+IF(ISNUMBER(#REF!),1,0)+IF(ISNUMBER(AE1908),1,0)+IF(ISNUMBER(AD1908),1,0)+IF(ISNUMBER(AG1908),1,0)+IF(ISNUMBER(AH1908),1,0)+IF(ISNUMBER(AJ1908),1,0)+IF(ISNUMBER(AK1908),1,0)+IF(ISNUMBER(AN1908),1,0)+IF(ISNUMBER(AO1908),1,0)+IF(ISNUMBER(AQ1908),1,0)+IF(ISNUMBER(AR1908),1,0)+IF(ISNUMBER(AT1908),1,0)+IF(ISNUMBER(AU1908),1,0)+IF(ISNUMBER(AV1908),1,0)+IF(ISNUMBER(#REF!),1,0)+IF(ISNUMBER(AM1908),1,0)+IF(ISNUMBER(BB1908),1,0)+IF(ISNUMBER(AX1908),1,0)+IF(ISNUMBER(AY1908),1,0)+IF(ISNUMBER(AZ1908),1,0)+IF(ISNUMBER(BA1908),1,0)+IF(ISNUMBER(BD1908),1,0)+IF(ISNUMBER(BE1908),1,0),1)</f>
        <v>0</v>
      </c>
      <c r="W1908" t="s">
        <v>48</v>
      </c>
      <c r="X1908" t="s">
        <v>48</v>
      </c>
      <c r="Y1908" t="s">
        <v>48</v>
      </c>
      <c r="Z1908" t="s">
        <v>48</v>
      </c>
      <c r="AA1908" t="s">
        <v>48</v>
      </c>
      <c r="AB1908" t="s">
        <v>48</v>
      </c>
      <c r="AC1908" t="s">
        <v>48</v>
      </c>
      <c r="AD1908" t="s">
        <v>48</v>
      </c>
      <c r="AE1908" t="s">
        <v>48</v>
      </c>
      <c r="AF1908" t="s">
        <v>48</v>
      </c>
      <c r="AG1908" t="s">
        <v>48</v>
      </c>
      <c r="AH1908" t="s">
        <v>48</v>
      </c>
      <c r="AI1908" t="s">
        <v>48</v>
      </c>
      <c r="AJ1908" t="s">
        <v>48</v>
      </c>
      <c r="AK1908" t="s">
        <v>48</v>
      </c>
      <c r="AL1908" t="s">
        <v>48</v>
      </c>
      <c r="AN1908" t="s">
        <v>48</v>
      </c>
      <c r="AO1908" t="s">
        <v>48</v>
      </c>
      <c r="AP1908" t="s">
        <v>48</v>
      </c>
      <c r="AQ1908" t="s">
        <v>48</v>
      </c>
      <c r="AR1908" t="s">
        <v>48</v>
      </c>
      <c r="AT1908" t="s">
        <v>48</v>
      </c>
      <c r="AU1908" t="s">
        <v>48</v>
      </c>
      <c r="AV1908" t="s">
        <v>48</v>
      </c>
      <c r="AW1908" t="s">
        <v>48</v>
      </c>
      <c r="AX1908" t="s">
        <v>48</v>
      </c>
      <c r="AY1908" t="s">
        <v>48</v>
      </c>
      <c r="AZ1908" t="s">
        <v>48</v>
      </c>
      <c r="BA1908" t="s">
        <v>48</v>
      </c>
      <c r="BB1908" t="s">
        <v>48</v>
      </c>
      <c r="BC1908" t="s">
        <v>48</v>
      </c>
      <c r="BD1908" t="s">
        <v>48</v>
      </c>
      <c r="BE1908" t="s">
        <v>48</v>
      </c>
      <c r="BF1908" t="s">
        <v>48</v>
      </c>
      <c r="BG1908" s="15" t="e">
        <f ca="1">OFFSET($V$6,0,MATCH(BH1908,$X1908:$BF1908,0))</f>
        <v>#N/A</v>
      </c>
      <c r="BH1908" s="15">
        <f t="shared" si="441"/>
        <v>100000</v>
      </c>
      <c r="BI1908" s="15" t="e">
        <f t="shared" ca="1" si="442"/>
        <v>#N/A</v>
      </c>
      <c r="BJ1908" s="15" t="e">
        <f t="shared" ca="1" si="443"/>
        <v>#N/A</v>
      </c>
      <c r="BK1908" s="15">
        <f t="shared" si="444"/>
        <v>100000</v>
      </c>
      <c r="BL1908" s="15" t="e">
        <f t="shared" ca="1" si="445"/>
        <v>#N/A</v>
      </c>
      <c r="BM1908" s="15">
        <f t="shared" si="446"/>
        <v>0</v>
      </c>
      <c r="BN1908" t="str">
        <f t="shared" si="447"/>
        <v/>
      </c>
      <c r="BO1908" t="str">
        <f t="shared" si="448"/>
        <v/>
      </c>
      <c r="BP1908" t="str">
        <f t="shared" si="449"/>
        <v/>
      </c>
    </row>
    <row r="1909" spans="2:68" hidden="1">
      <c r="B1909">
        <v>20250321</v>
      </c>
      <c r="C1909" t="s">
        <v>75</v>
      </c>
      <c r="D1909">
        <v>530</v>
      </c>
      <c r="E1909">
        <v>7530</v>
      </c>
      <c r="H1909">
        <v>7530</v>
      </c>
      <c r="K1909">
        <v>0</v>
      </c>
      <c r="L1909">
        <v>0</v>
      </c>
      <c r="M1909">
        <v>0</v>
      </c>
      <c r="N1909" t="s">
        <v>46</v>
      </c>
      <c r="O1909" t="s">
        <v>46</v>
      </c>
      <c r="P1909" s="157">
        <f t="shared" si="435"/>
        <v>0</v>
      </c>
      <c r="Q1909">
        <f t="shared" si="436"/>
        <v>0</v>
      </c>
      <c r="R1909" s="157" t="str">
        <f t="shared" si="437"/>
        <v>NA</v>
      </c>
      <c r="S1909" s="157" t="str">
        <f t="shared" si="438"/>
        <v>NA</v>
      </c>
      <c r="T1909" t="str">
        <f t="shared" si="439"/>
        <v>NA</v>
      </c>
      <c r="U1909">
        <f t="shared" si="440"/>
        <v>0</v>
      </c>
      <c r="V1909">
        <f>MIN(IF(SUM(W1909,X1909,Y1909,AA1909,AB1909,AE1909,AD1909,AG1909,AH1909,AK1909,AJ1909,AN1909,AO1909,AQ1909,AR1909,AT1909,AU1909,AV1909,A1909,BB1909,AX1909,AY1909,AZ1909,BA1909,BD1909,BE1909)=0,0,1)+IF(O1909="Smoothing ramp",1,0)+IF(ISNUMBER(W1909),1,0)+IF(ISNUMBER(X1909),1,0)+IF(ISNUMBER(Y1909),1,0)+IF(ISNUMBER(#REF!),1,0)+IF(ISNUMBER(AA1909),1,0)+IF(ISNUMBER(AB1909),1,0)+IF(ISNUMBER(#REF!),1,0)+IF(ISNUMBER(AE1909),1,0)+IF(ISNUMBER(AD1909),1,0)+IF(ISNUMBER(AG1909),1,0)+IF(ISNUMBER(AH1909),1,0)+IF(ISNUMBER(AJ1909),1,0)+IF(ISNUMBER(AK1909),1,0)+IF(ISNUMBER(AN1909),1,0)+IF(ISNUMBER(AO1909),1,0)+IF(ISNUMBER(AQ1909),1,0)+IF(ISNUMBER(AR1909),1,0)+IF(ISNUMBER(AT1909),1,0)+IF(ISNUMBER(AU1909),1,0)+IF(ISNUMBER(AV1909),1,0)+IF(ISNUMBER(#REF!),1,0)+IF(ISNUMBER(AM1909),1,0)+IF(ISNUMBER(BB1909),1,0)+IF(ISNUMBER(AX1909),1,0)+IF(ISNUMBER(AY1909),1,0)+IF(ISNUMBER(AZ1909),1,0)+IF(ISNUMBER(BA1909),1,0)+IF(ISNUMBER(BD1909),1,0)+IF(ISNUMBER(BE1909),1,0),1)</f>
        <v>0</v>
      </c>
      <c r="W1909" t="s">
        <v>48</v>
      </c>
      <c r="X1909" t="s">
        <v>48</v>
      </c>
      <c r="Y1909" t="s">
        <v>48</v>
      </c>
      <c r="Z1909" t="s">
        <v>48</v>
      </c>
      <c r="AA1909" t="s">
        <v>48</v>
      </c>
      <c r="AB1909" t="s">
        <v>48</v>
      </c>
      <c r="AC1909" t="s">
        <v>48</v>
      </c>
      <c r="AD1909" t="s">
        <v>48</v>
      </c>
      <c r="AE1909" t="s">
        <v>48</v>
      </c>
      <c r="AF1909" t="s">
        <v>48</v>
      </c>
      <c r="AG1909" t="s">
        <v>48</v>
      </c>
      <c r="AH1909" t="s">
        <v>48</v>
      </c>
      <c r="AI1909" t="s">
        <v>48</v>
      </c>
      <c r="AJ1909" t="s">
        <v>48</v>
      </c>
      <c r="AK1909" t="s">
        <v>48</v>
      </c>
      <c r="AL1909" t="s">
        <v>48</v>
      </c>
      <c r="AN1909" t="s">
        <v>48</v>
      </c>
      <c r="AO1909" t="s">
        <v>48</v>
      </c>
      <c r="AP1909" t="s">
        <v>48</v>
      </c>
      <c r="AQ1909" t="s">
        <v>48</v>
      </c>
      <c r="AR1909" t="s">
        <v>48</v>
      </c>
      <c r="AT1909" t="s">
        <v>48</v>
      </c>
      <c r="AU1909" t="s">
        <v>48</v>
      </c>
      <c r="AV1909" t="s">
        <v>48</v>
      </c>
      <c r="AW1909" t="s">
        <v>48</v>
      </c>
      <c r="AX1909" t="s">
        <v>48</v>
      </c>
      <c r="AY1909" t="s">
        <v>48</v>
      </c>
      <c r="AZ1909" t="s">
        <v>48</v>
      </c>
      <c r="BA1909" t="s">
        <v>48</v>
      </c>
      <c r="BB1909" t="s">
        <v>48</v>
      </c>
      <c r="BC1909" t="s">
        <v>48</v>
      </c>
      <c r="BD1909" t="s">
        <v>48</v>
      </c>
      <c r="BE1909" t="s">
        <v>48</v>
      </c>
      <c r="BF1909" t="s">
        <v>48</v>
      </c>
      <c r="BG1909" s="15" t="e">
        <f ca="1">OFFSET($V$6,0,MATCH(BH1909,$X1909:$BF1909,0))</f>
        <v>#N/A</v>
      </c>
      <c r="BH1909" s="15">
        <f t="shared" si="441"/>
        <v>100000</v>
      </c>
      <c r="BI1909" s="15" t="e">
        <f t="shared" ca="1" si="442"/>
        <v>#N/A</v>
      </c>
      <c r="BJ1909" s="15" t="e">
        <f t="shared" ca="1" si="443"/>
        <v>#N/A</v>
      </c>
      <c r="BK1909" s="15">
        <f t="shared" si="444"/>
        <v>100000</v>
      </c>
      <c r="BL1909" s="15" t="e">
        <f t="shared" ca="1" si="445"/>
        <v>#N/A</v>
      </c>
      <c r="BM1909" s="15">
        <f t="shared" si="446"/>
        <v>0</v>
      </c>
      <c r="BN1909" t="str">
        <f t="shared" si="447"/>
        <v/>
      </c>
      <c r="BO1909" t="str">
        <f t="shared" si="448"/>
        <v/>
      </c>
      <c r="BP1909" t="str">
        <f t="shared" si="449"/>
        <v/>
      </c>
    </row>
    <row r="1910" spans="2:68" hidden="1">
      <c r="B1910">
        <v>20250321</v>
      </c>
      <c r="C1910" t="s">
        <v>75</v>
      </c>
      <c r="D1910">
        <v>630</v>
      </c>
      <c r="E1910">
        <v>7330</v>
      </c>
      <c r="H1910">
        <v>7330</v>
      </c>
      <c r="K1910">
        <v>0</v>
      </c>
      <c r="L1910">
        <v>0</v>
      </c>
      <c r="M1910">
        <v>0</v>
      </c>
      <c r="N1910" t="s">
        <v>46</v>
      </c>
      <c r="O1910" t="s">
        <v>46</v>
      </c>
      <c r="P1910" s="157">
        <f t="shared" si="435"/>
        <v>0</v>
      </c>
      <c r="Q1910">
        <f t="shared" si="436"/>
        <v>0</v>
      </c>
      <c r="R1910" s="157" t="str">
        <f t="shared" si="437"/>
        <v>NA</v>
      </c>
      <c r="S1910" s="157" t="str">
        <f t="shared" si="438"/>
        <v>NA</v>
      </c>
      <c r="T1910" t="str">
        <f t="shared" si="439"/>
        <v>NA</v>
      </c>
      <c r="U1910">
        <f t="shared" si="440"/>
        <v>0</v>
      </c>
      <c r="V1910">
        <f>MIN(IF(SUM(W1910,X1910,Y1910,AA1910,AB1910,AE1910,AD1910,AG1910,AH1910,AK1910,AJ1910,AN1910,AO1910,AQ1910,AR1910,AT1910,AU1910,AV1910,A1910,BB1910,AX1910,AY1910,AZ1910,BA1910,BD1910,BE1910)=0,0,1)+IF(O1910="Smoothing ramp",1,0)+IF(ISNUMBER(W1910),1,0)+IF(ISNUMBER(X1910),1,0)+IF(ISNUMBER(Y1910),1,0)+IF(ISNUMBER(#REF!),1,0)+IF(ISNUMBER(AA1910),1,0)+IF(ISNUMBER(AB1910),1,0)+IF(ISNUMBER(#REF!),1,0)+IF(ISNUMBER(AE1910),1,0)+IF(ISNUMBER(AD1910),1,0)+IF(ISNUMBER(AG1910),1,0)+IF(ISNUMBER(AH1910),1,0)+IF(ISNUMBER(AJ1910),1,0)+IF(ISNUMBER(AK1910),1,0)+IF(ISNUMBER(AN1910),1,0)+IF(ISNUMBER(AO1910),1,0)+IF(ISNUMBER(AQ1910),1,0)+IF(ISNUMBER(AR1910),1,0)+IF(ISNUMBER(AT1910),1,0)+IF(ISNUMBER(AU1910),1,0)+IF(ISNUMBER(AV1910),1,0)+IF(ISNUMBER(#REF!),1,0)+IF(ISNUMBER(AM1910),1,0)+IF(ISNUMBER(BB1910),1,0)+IF(ISNUMBER(AX1910),1,0)+IF(ISNUMBER(AY1910),1,0)+IF(ISNUMBER(AZ1910),1,0)+IF(ISNUMBER(BA1910),1,0)+IF(ISNUMBER(BD1910),1,0)+IF(ISNUMBER(BE1910),1,0),1)</f>
        <v>0</v>
      </c>
      <c r="W1910" t="s">
        <v>48</v>
      </c>
      <c r="X1910" t="s">
        <v>48</v>
      </c>
      <c r="Y1910" t="s">
        <v>48</v>
      </c>
      <c r="Z1910" t="s">
        <v>48</v>
      </c>
      <c r="AA1910" t="s">
        <v>48</v>
      </c>
      <c r="AB1910" t="s">
        <v>48</v>
      </c>
      <c r="AC1910" t="s">
        <v>48</v>
      </c>
      <c r="AD1910" t="s">
        <v>48</v>
      </c>
      <c r="AE1910" t="s">
        <v>48</v>
      </c>
      <c r="AF1910" t="s">
        <v>48</v>
      </c>
      <c r="AG1910" t="s">
        <v>48</v>
      </c>
      <c r="AH1910" t="s">
        <v>48</v>
      </c>
      <c r="AI1910" t="s">
        <v>48</v>
      </c>
      <c r="AJ1910" t="s">
        <v>48</v>
      </c>
      <c r="AK1910" t="s">
        <v>48</v>
      </c>
      <c r="AL1910" t="s">
        <v>48</v>
      </c>
      <c r="AN1910" t="s">
        <v>48</v>
      </c>
      <c r="AO1910" t="s">
        <v>48</v>
      </c>
      <c r="AP1910" t="s">
        <v>48</v>
      </c>
      <c r="AQ1910" t="s">
        <v>48</v>
      </c>
      <c r="AR1910" t="s">
        <v>48</v>
      </c>
      <c r="AT1910" t="s">
        <v>48</v>
      </c>
      <c r="AU1910" t="s">
        <v>48</v>
      </c>
      <c r="AV1910" t="s">
        <v>48</v>
      </c>
      <c r="AW1910" t="s">
        <v>48</v>
      </c>
      <c r="AX1910" t="s">
        <v>48</v>
      </c>
      <c r="AY1910" t="s">
        <v>48</v>
      </c>
      <c r="AZ1910" t="s">
        <v>48</v>
      </c>
      <c r="BA1910" t="s">
        <v>48</v>
      </c>
      <c r="BB1910" t="s">
        <v>48</v>
      </c>
      <c r="BC1910" t="s">
        <v>48</v>
      </c>
      <c r="BD1910" t="s">
        <v>48</v>
      </c>
      <c r="BE1910" t="s">
        <v>48</v>
      </c>
      <c r="BF1910" t="s">
        <v>48</v>
      </c>
      <c r="BG1910" s="15" t="e">
        <f ca="1">OFFSET($V$6,0,MATCH(BH1910,$X1910:$BF1910,0))</f>
        <v>#N/A</v>
      </c>
      <c r="BH1910" s="15">
        <f t="shared" si="441"/>
        <v>100000</v>
      </c>
      <c r="BI1910" s="15" t="e">
        <f t="shared" ca="1" si="442"/>
        <v>#N/A</v>
      </c>
      <c r="BJ1910" s="15" t="e">
        <f t="shared" ca="1" si="443"/>
        <v>#N/A</v>
      </c>
      <c r="BK1910" s="15">
        <f t="shared" si="444"/>
        <v>100000</v>
      </c>
      <c r="BL1910" s="15" t="e">
        <f t="shared" ca="1" si="445"/>
        <v>#N/A</v>
      </c>
      <c r="BM1910" s="15">
        <f t="shared" si="446"/>
        <v>0</v>
      </c>
      <c r="BN1910" t="str">
        <f t="shared" si="447"/>
        <v/>
      </c>
      <c r="BO1910" t="str">
        <f t="shared" si="448"/>
        <v/>
      </c>
      <c r="BP1910" t="str">
        <f t="shared" si="449"/>
        <v/>
      </c>
    </row>
    <row r="1911" spans="2:68" hidden="1">
      <c r="B1911">
        <v>20250321</v>
      </c>
      <c r="C1911" t="s">
        <v>75</v>
      </c>
      <c r="D1911">
        <v>730</v>
      </c>
      <c r="E1911">
        <v>8300</v>
      </c>
      <c r="H1911">
        <v>8040</v>
      </c>
      <c r="K1911">
        <v>4581</v>
      </c>
      <c r="L1911">
        <v>260</v>
      </c>
      <c r="M1911">
        <v>4855</v>
      </c>
      <c r="N1911" t="s">
        <v>53</v>
      </c>
      <c r="O1911" t="s">
        <v>51</v>
      </c>
      <c r="P1911" s="157">
        <f t="shared" si="435"/>
        <v>4321</v>
      </c>
      <c r="Q1911">
        <f t="shared" si="436"/>
        <v>260</v>
      </c>
      <c r="R1911" s="157" t="str">
        <f t="shared" si="437"/>
        <v>NA</v>
      </c>
      <c r="S1911" s="157" t="str">
        <f t="shared" si="438"/>
        <v>NA</v>
      </c>
      <c r="T1911" t="str">
        <f t="shared" si="439"/>
        <v>NA</v>
      </c>
      <c r="U1911">
        <f t="shared" si="440"/>
        <v>9450</v>
      </c>
      <c r="V1911">
        <f>MIN(IF(SUM(W1911,X1911,Y1911,AA1911,AB1911,AE1911,AD1911,AG1911,AH1911,AK1911,AJ1911,AN1911,AO1911,AQ1911,AR1911,AT1911,AU1911,AV1911,A1911,BB1911,AX1911,AY1911,AZ1911,BA1911,BD1911,BE1911)=0,0,1)+IF(O1911="Smoothing ramp",1,0)+IF(ISNUMBER(W1911),1,0)+IF(ISNUMBER(X1911),1,0)+IF(ISNUMBER(Y1911),1,0)+IF(ISNUMBER(#REF!),1,0)+IF(ISNUMBER(AA1911),1,0)+IF(ISNUMBER(AB1911),1,0)+IF(ISNUMBER(#REF!),1,0)+IF(ISNUMBER(AE1911),1,0)+IF(ISNUMBER(AD1911),1,0)+IF(ISNUMBER(AG1911),1,0)+IF(ISNUMBER(AH1911),1,0)+IF(ISNUMBER(AJ1911),1,0)+IF(ISNUMBER(AK1911),1,0)+IF(ISNUMBER(AN1911),1,0)+IF(ISNUMBER(AO1911),1,0)+IF(ISNUMBER(AQ1911),1,0)+IF(ISNUMBER(AR1911),1,0)+IF(ISNUMBER(AT1911),1,0)+IF(ISNUMBER(AU1911),1,0)+IF(ISNUMBER(AV1911),1,0)+IF(ISNUMBER(#REF!),1,0)+IF(ISNUMBER(AM1911),1,0)+IF(ISNUMBER(BB1911),1,0)+IF(ISNUMBER(AX1911),1,0)+IF(ISNUMBER(AY1911),1,0)+IF(ISNUMBER(AZ1911),1,0)+IF(ISNUMBER(BA1911),1,0)+IF(ISNUMBER(BD1911),1,0)+IF(ISNUMBER(BE1911),1,0),1)</f>
        <v>1</v>
      </c>
      <c r="W1911" t="s">
        <v>48</v>
      </c>
      <c r="X1911" t="s">
        <v>48</v>
      </c>
      <c r="Y1911" t="s">
        <v>48</v>
      </c>
      <c r="Z1911" t="s">
        <v>48</v>
      </c>
      <c r="AA1911" t="s">
        <v>48</v>
      </c>
      <c r="AB1911" t="s">
        <v>48</v>
      </c>
      <c r="AC1911" t="s">
        <v>48</v>
      </c>
      <c r="AD1911" t="s">
        <v>48</v>
      </c>
      <c r="AE1911">
        <v>8018</v>
      </c>
      <c r="AF1911" t="s">
        <v>66</v>
      </c>
      <c r="AG1911" t="s">
        <v>48</v>
      </c>
      <c r="AH1911" t="s">
        <v>48</v>
      </c>
      <c r="AI1911" t="s">
        <v>48</v>
      </c>
      <c r="AJ1911" t="s">
        <v>48</v>
      </c>
      <c r="AK1911" t="s">
        <v>48</v>
      </c>
      <c r="AL1911" t="s">
        <v>48</v>
      </c>
      <c r="AN1911" t="s">
        <v>48</v>
      </c>
      <c r="AO1911" t="s">
        <v>48</v>
      </c>
      <c r="AP1911" t="s">
        <v>48</v>
      </c>
      <c r="AQ1911" t="s">
        <v>48</v>
      </c>
      <c r="AR1911" t="s">
        <v>48</v>
      </c>
      <c r="AT1911" t="s">
        <v>48</v>
      </c>
      <c r="AU1911" t="s">
        <v>48</v>
      </c>
      <c r="AV1911" t="s">
        <v>48</v>
      </c>
      <c r="AW1911" t="s">
        <v>48</v>
      </c>
      <c r="AX1911" t="s">
        <v>48</v>
      </c>
      <c r="AY1911" t="s">
        <v>48</v>
      </c>
      <c r="AZ1911" t="s">
        <v>48</v>
      </c>
      <c r="BA1911" t="s">
        <v>48</v>
      </c>
      <c r="BB1911" t="s">
        <v>48</v>
      </c>
      <c r="BC1911" t="s">
        <v>48</v>
      </c>
      <c r="BD1911" t="s">
        <v>48</v>
      </c>
      <c r="BE1911" t="s">
        <v>48</v>
      </c>
      <c r="BF1911" t="s">
        <v>48</v>
      </c>
      <c r="BG1911" s="15" t="str">
        <f ca="1">OFFSET($V$6,0,MATCH(BH1911,$X1911:$BF1911,0))</f>
        <v>CH</v>
      </c>
      <c r="BH1911" s="15">
        <f t="shared" si="441"/>
        <v>8018</v>
      </c>
      <c r="BI1911" s="15" t="str">
        <f t="shared" ca="1" si="442"/>
        <v>Reduction due to missing redispatch potential</v>
      </c>
      <c r="BJ1911" s="15" t="e">
        <f t="shared" ca="1" si="443"/>
        <v>#N/A</v>
      </c>
      <c r="BK1911" s="15">
        <f t="shared" si="444"/>
        <v>100000</v>
      </c>
      <c r="BL1911" s="15" t="e">
        <f t="shared" ca="1" si="445"/>
        <v>#N/A</v>
      </c>
      <c r="BM1911" s="15">
        <f t="shared" si="446"/>
        <v>0</v>
      </c>
      <c r="BN1911" t="str">
        <f t="shared" ca="1" si="447"/>
        <v>CH</v>
      </c>
      <c r="BO1911">
        <f t="shared" si="448"/>
        <v>8018</v>
      </c>
      <c r="BP1911" t="str">
        <f t="shared" ca="1" si="449"/>
        <v>Reduction due to missing redispatch potential</v>
      </c>
    </row>
    <row r="1912" spans="2:68" hidden="1">
      <c r="B1912">
        <v>20250321</v>
      </c>
      <c r="C1912" t="s">
        <v>75</v>
      </c>
      <c r="D1912">
        <v>830</v>
      </c>
      <c r="E1912">
        <v>7869</v>
      </c>
      <c r="H1912">
        <v>7861</v>
      </c>
      <c r="K1912">
        <v>4599</v>
      </c>
      <c r="L1912">
        <v>69</v>
      </c>
      <c r="M1912">
        <v>4538</v>
      </c>
      <c r="N1912" t="s">
        <v>53</v>
      </c>
      <c r="O1912" t="s">
        <v>51</v>
      </c>
      <c r="P1912" s="157">
        <f t="shared" si="435"/>
        <v>4530</v>
      </c>
      <c r="Q1912">
        <f t="shared" si="436"/>
        <v>8</v>
      </c>
      <c r="R1912" s="157" t="str">
        <f t="shared" si="437"/>
        <v>NA</v>
      </c>
      <c r="S1912" s="157" t="str">
        <f t="shared" si="438"/>
        <v>NA</v>
      </c>
      <c r="T1912" t="str">
        <f t="shared" si="439"/>
        <v>NA</v>
      </c>
      <c r="U1912">
        <f t="shared" si="440"/>
        <v>9007</v>
      </c>
      <c r="V1912">
        <f>MIN(IF(SUM(W1912,X1912,Y1912,AA1912,AB1912,AE1912,AD1912,AG1912,AH1912,AK1912,AJ1912,AN1912,AO1912,AQ1912,AR1912,AT1912,AU1912,AV1912,A1912,BB1912,AX1912,AY1912,AZ1912,BA1912,BD1912,BE1912)=0,0,1)+IF(O1912="Smoothing ramp",1,0)+IF(ISNUMBER(W1912),1,0)+IF(ISNUMBER(X1912),1,0)+IF(ISNUMBER(Y1912),1,0)+IF(ISNUMBER(#REF!),1,0)+IF(ISNUMBER(AA1912),1,0)+IF(ISNUMBER(AB1912),1,0)+IF(ISNUMBER(#REF!),1,0)+IF(ISNUMBER(AE1912),1,0)+IF(ISNUMBER(AD1912),1,0)+IF(ISNUMBER(AG1912),1,0)+IF(ISNUMBER(AH1912),1,0)+IF(ISNUMBER(AJ1912),1,0)+IF(ISNUMBER(AK1912),1,0)+IF(ISNUMBER(AN1912),1,0)+IF(ISNUMBER(AO1912),1,0)+IF(ISNUMBER(AQ1912),1,0)+IF(ISNUMBER(AR1912),1,0)+IF(ISNUMBER(AT1912),1,0)+IF(ISNUMBER(AU1912),1,0)+IF(ISNUMBER(AV1912),1,0)+IF(ISNUMBER(#REF!),1,0)+IF(ISNUMBER(AM1912),1,0)+IF(ISNUMBER(BB1912),1,0)+IF(ISNUMBER(AX1912),1,0)+IF(ISNUMBER(AY1912),1,0)+IF(ISNUMBER(AZ1912),1,0)+IF(ISNUMBER(BA1912),1,0)+IF(ISNUMBER(BD1912),1,0)+IF(ISNUMBER(BE1912),1,0),1)</f>
        <v>1</v>
      </c>
      <c r="W1912" t="s">
        <v>48</v>
      </c>
      <c r="X1912" t="s">
        <v>48</v>
      </c>
      <c r="Y1912" t="s">
        <v>48</v>
      </c>
      <c r="Z1912" t="s">
        <v>48</v>
      </c>
      <c r="AA1912" t="s">
        <v>48</v>
      </c>
      <c r="AB1912" t="s">
        <v>48</v>
      </c>
      <c r="AC1912" t="s">
        <v>48</v>
      </c>
      <c r="AD1912" t="s">
        <v>48</v>
      </c>
      <c r="AE1912">
        <v>7611</v>
      </c>
      <c r="AF1912" t="s">
        <v>66</v>
      </c>
      <c r="AG1912" t="s">
        <v>48</v>
      </c>
      <c r="AH1912" t="s">
        <v>48</v>
      </c>
      <c r="AI1912" t="s">
        <v>48</v>
      </c>
      <c r="AJ1912" t="s">
        <v>48</v>
      </c>
      <c r="AK1912" t="s">
        <v>48</v>
      </c>
      <c r="AL1912" t="s">
        <v>48</v>
      </c>
      <c r="AN1912" t="s">
        <v>48</v>
      </c>
      <c r="AO1912" t="s">
        <v>48</v>
      </c>
      <c r="AP1912" t="s">
        <v>48</v>
      </c>
      <c r="AQ1912" t="s">
        <v>48</v>
      </c>
      <c r="AR1912" t="s">
        <v>48</v>
      </c>
      <c r="AT1912" t="s">
        <v>48</v>
      </c>
      <c r="AU1912" t="s">
        <v>48</v>
      </c>
      <c r="AV1912" t="s">
        <v>48</v>
      </c>
      <c r="AW1912" t="s">
        <v>48</v>
      </c>
      <c r="AX1912" t="s">
        <v>48</v>
      </c>
      <c r="AY1912" t="s">
        <v>48</v>
      </c>
      <c r="AZ1912" t="s">
        <v>48</v>
      </c>
      <c r="BA1912" t="s">
        <v>48</v>
      </c>
      <c r="BB1912" t="s">
        <v>48</v>
      </c>
      <c r="BC1912" t="s">
        <v>48</v>
      </c>
      <c r="BD1912" t="s">
        <v>48</v>
      </c>
      <c r="BE1912" t="s">
        <v>48</v>
      </c>
      <c r="BF1912" t="s">
        <v>48</v>
      </c>
      <c r="BG1912" s="15" t="str">
        <f ca="1">OFFSET($V$6,0,MATCH(BH1912,$X1912:$BF1912,0))</f>
        <v>CH</v>
      </c>
      <c r="BH1912" s="15">
        <f t="shared" si="441"/>
        <v>7611</v>
      </c>
      <c r="BI1912" s="15" t="str">
        <f t="shared" ca="1" si="442"/>
        <v>Reduction due to missing redispatch potential</v>
      </c>
      <c r="BJ1912" s="15" t="e">
        <f t="shared" ca="1" si="443"/>
        <v>#N/A</v>
      </c>
      <c r="BK1912" s="15">
        <f t="shared" si="444"/>
        <v>100000</v>
      </c>
      <c r="BL1912" s="15" t="e">
        <f t="shared" ca="1" si="445"/>
        <v>#N/A</v>
      </c>
      <c r="BM1912" s="15">
        <f t="shared" si="446"/>
        <v>0</v>
      </c>
      <c r="BN1912" t="str">
        <f t="shared" ca="1" si="447"/>
        <v>CH</v>
      </c>
      <c r="BO1912">
        <f t="shared" si="448"/>
        <v>7611</v>
      </c>
      <c r="BP1912" t="str">
        <f t="shared" ca="1" si="449"/>
        <v>Reduction due to missing redispatch potential</v>
      </c>
    </row>
    <row r="1913" spans="2:68" hidden="1">
      <c r="B1913">
        <v>20250321</v>
      </c>
      <c r="C1913" t="s">
        <v>75</v>
      </c>
      <c r="D1913">
        <v>930</v>
      </c>
      <c r="E1913">
        <v>7800</v>
      </c>
      <c r="H1913">
        <v>7800</v>
      </c>
      <c r="K1913">
        <v>-1185</v>
      </c>
      <c r="L1913">
        <v>-1185</v>
      </c>
      <c r="M1913">
        <v>-1185</v>
      </c>
      <c r="N1913" t="s">
        <v>46</v>
      </c>
      <c r="O1913" t="s">
        <v>46</v>
      </c>
      <c r="P1913" s="157">
        <f t="shared" si="435"/>
        <v>0</v>
      </c>
      <c r="Q1913">
        <f t="shared" si="436"/>
        <v>0</v>
      </c>
      <c r="R1913" s="157" t="str">
        <f t="shared" si="437"/>
        <v>NA</v>
      </c>
      <c r="S1913" s="157" t="str">
        <f t="shared" si="438"/>
        <v>NA</v>
      </c>
      <c r="T1913" t="str">
        <f t="shared" si="439"/>
        <v>NA</v>
      </c>
      <c r="U1913">
        <f t="shared" si="440"/>
        <v>0</v>
      </c>
      <c r="V1913">
        <f>MIN(IF(SUM(W1913,X1913,Y1913,AA1913,AB1913,AE1913,AD1913,AG1913,AH1913,AK1913,AJ1913,AN1913,AO1913,AQ1913,AR1913,AT1913,AU1913,AV1913,A1913,BB1913,AX1913,AY1913,AZ1913,BA1913,BD1913,BE1913)=0,0,1)+IF(O1913="Smoothing ramp",1,0)+IF(ISNUMBER(W1913),1,0)+IF(ISNUMBER(X1913),1,0)+IF(ISNUMBER(Y1913),1,0)+IF(ISNUMBER(#REF!),1,0)+IF(ISNUMBER(AA1913),1,0)+IF(ISNUMBER(AB1913),1,0)+IF(ISNUMBER(#REF!),1,0)+IF(ISNUMBER(AE1913),1,0)+IF(ISNUMBER(AD1913),1,0)+IF(ISNUMBER(AG1913),1,0)+IF(ISNUMBER(AH1913),1,0)+IF(ISNUMBER(AJ1913),1,0)+IF(ISNUMBER(AK1913),1,0)+IF(ISNUMBER(AN1913),1,0)+IF(ISNUMBER(AO1913),1,0)+IF(ISNUMBER(AQ1913),1,0)+IF(ISNUMBER(AR1913),1,0)+IF(ISNUMBER(AT1913),1,0)+IF(ISNUMBER(AU1913),1,0)+IF(ISNUMBER(AV1913),1,0)+IF(ISNUMBER(#REF!),1,0)+IF(ISNUMBER(AM1913),1,0)+IF(ISNUMBER(BB1913),1,0)+IF(ISNUMBER(AX1913),1,0)+IF(ISNUMBER(AY1913),1,0)+IF(ISNUMBER(AZ1913),1,0)+IF(ISNUMBER(BA1913),1,0)+IF(ISNUMBER(BD1913),1,0)+IF(ISNUMBER(BE1913),1,0),1)</f>
        <v>0</v>
      </c>
      <c r="W1913" t="s">
        <v>48</v>
      </c>
      <c r="X1913" t="s">
        <v>48</v>
      </c>
      <c r="Y1913" t="s">
        <v>48</v>
      </c>
      <c r="Z1913" t="s">
        <v>48</v>
      </c>
      <c r="AA1913" t="s">
        <v>48</v>
      </c>
      <c r="AB1913" t="s">
        <v>48</v>
      </c>
      <c r="AC1913" t="s">
        <v>48</v>
      </c>
      <c r="AD1913" t="s">
        <v>48</v>
      </c>
      <c r="AE1913" t="s">
        <v>48</v>
      </c>
      <c r="AF1913" t="s">
        <v>48</v>
      </c>
      <c r="AG1913" t="s">
        <v>48</v>
      </c>
      <c r="AH1913" t="s">
        <v>48</v>
      </c>
      <c r="AI1913" t="s">
        <v>48</v>
      </c>
      <c r="AJ1913" t="s">
        <v>48</v>
      </c>
      <c r="AK1913" t="s">
        <v>48</v>
      </c>
      <c r="AL1913" t="s">
        <v>48</v>
      </c>
      <c r="AN1913" t="s">
        <v>48</v>
      </c>
      <c r="AO1913" t="s">
        <v>48</v>
      </c>
      <c r="AP1913" t="s">
        <v>48</v>
      </c>
      <c r="AQ1913" t="s">
        <v>48</v>
      </c>
      <c r="AR1913" t="s">
        <v>48</v>
      </c>
      <c r="AT1913" t="s">
        <v>48</v>
      </c>
      <c r="AU1913" t="s">
        <v>48</v>
      </c>
      <c r="AV1913" t="s">
        <v>48</v>
      </c>
      <c r="AW1913" t="s">
        <v>48</v>
      </c>
      <c r="AX1913" t="s">
        <v>48</v>
      </c>
      <c r="AY1913" t="s">
        <v>48</v>
      </c>
      <c r="AZ1913" t="s">
        <v>48</v>
      </c>
      <c r="BA1913" t="s">
        <v>48</v>
      </c>
      <c r="BB1913" t="s">
        <v>48</v>
      </c>
      <c r="BC1913" t="s">
        <v>48</v>
      </c>
      <c r="BD1913" t="s">
        <v>48</v>
      </c>
      <c r="BE1913" t="s">
        <v>48</v>
      </c>
      <c r="BF1913" t="s">
        <v>48</v>
      </c>
      <c r="BG1913" s="15" t="e">
        <f ca="1">OFFSET($V$6,0,MATCH(BH1913,$X1913:$BF1913,0))</f>
        <v>#N/A</v>
      </c>
      <c r="BH1913" s="15">
        <f t="shared" si="441"/>
        <v>100000</v>
      </c>
      <c r="BI1913" s="15" t="e">
        <f t="shared" ca="1" si="442"/>
        <v>#N/A</v>
      </c>
      <c r="BJ1913" s="15" t="e">
        <f t="shared" ca="1" si="443"/>
        <v>#N/A</v>
      </c>
      <c r="BK1913" s="15">
        <f t="shared" si="444"/>
        <v>100000</v>
      </c>
      <c r="BL1913" s="15" t="e">
        <f t="shared" ca="1" si="445"/>
        <v>#N/A</v>
      </c>
      <c r="BM1913" s="15">
        <f t="shared" si="446"/>
        <v>0</v>
      </c>
      <c r="BN1913" t="str">
        <f t="shared" si="447"/>
        <v/>
      </c>
      <c r="BO1913" t="str">
        <f t="shared" si="448"/>
        <v/>
      </c>
      <c r="BP1913" t="str">
        <f t="shared" si="449"/>
        <v/>
      </c>
    </row>
    <row r="1914" spans="2:68" hidden="1">
      <c r="B1914">
        <v>20250321</v>
      </c>
      <c r="C1914" t="s">
        <v>75</v>
      </c>
      <c r="D1914">
        <v>1030</v>
      </c>
      <c r="E1914">
        <v>7800</v>
      </c>
      <c r="H1914">
        <v>7800</v>
      </c>
      <c r="K1914">
        <v>-1185</v>
      </c>
      <c r="L1914">
        <v>-1185</v>
      </c>
      <c r="M1914">
        <v>-1185</v>
      </c>
      <c r="N1914" t="s">
        <v>46</v>
      </c>
      <c r="O1914" t="s">
        <v>46</v>
      </c>
      <c r="P1914" s="157">
        <f t="shared" si="435"/>
        <v>0</v>
      </c>
      <c r="Q1914">
        <f t="shared" si="436"/>
        <v>0</v>
      </c>
      <c r="R1914" s="157" t="str">
        <f t="shared" si="437"/>
        <v>NA</v>
      </c>
      <c r="S1914" s="157" t="str">
        <f t="shared" si="438"/>
        <v>NA</v>
      </c>
      <c r="T1914" t="str">
        <f t="shared" si="439"/>
        <v>NA</v>
      </c>
      <c r="U1914">
        <f t="shared" si="440"/>
        <v>0</v>
      </c>
      <c r="V1914">
        <f>MIN(IF(SUM(W1914,X1914,Y1914,AA1914,AB1914,AE1914,AD1914,AG1914,AH1914,AK1914,AJ1914,AN1914,AO1914,AQ1914,AR1914,AT1914,AU1914,AV1914,A1914,BB1914,AX1914,AY1914,AZ1914,BA1914,BD1914,BE1914)=0,0,1)+IF(O1914="Smoothing ramp",1,0)+IF(ISNUMBER(W1914),1,0)+IF(ISNUMBER(X1914),1,0)+IF(ISNUMBER(Y1914),1,0)+IF(ISNUMBER(#REF!),1,0)+IF(ISNUMBER(AA1914),1,0)+IF(ISNUMBER(AB1914),1,0)+IF(ISNUMBER(#REF!),1,0)+IF(ISNUMBER(AE1914),1,0)+IF(ISNUMBER(AD1914),1,0)+IF(ISNUMBER(AG1914),1,0)+IF(ISNUMBER(AH1914),1,0)+IF(ISNUMBER(AJ1914),1,0)+IF(ISNUMBER(AK1914),1,0)+IF(ISNUMBER(AN1914),1,0)+IF(ISNUMBER(AO1914),1,0)+IF(ISNUMBER(AQ1914),1,0)+IF(ISNUMBER(AR1914),1,0)+IF(ISNUMBER(AT1914),1,0)+IF(ISNUMBER(AU1914),1,0)+IF(ISNUMBER(AV1914),1,0)+IF(ISNUMBER(#REF!),1,0)+IF(ISNUMBER(AM1914),1,0)+IF(ISNUMBER(BB1914),1,0)+IF(ISNUMBER(AX1914),1,0)+IF(ISNUMBER(AY1914),1,0)+IF(ISNUMBER(AZ1914),1,0)+IF(ISNUMBER(BA1914),1,0)+IF(ISNUMBER(BD1914),1,0)+IF(ISNUMBER(BE1914),1,0),1)</f>
        <v>0</v>
      </c>
      <c r="W1914" t="s">
        <v>48</v>
      </c>
      <c r="X1914" t="s">
        <v>48</v>
      </c>
      <c r="Y1914" t="s">
        <v>48</v>
      </c>
      <c r="Z1914" t="s">
        <v>48</v>
      </c>
      <c r="AA1914" t="s">
        <v>48</v>
      </c>
      <c r="AB1914" t="s">
        <v>48</v>
      </c>
      <c r="AC1914" t="s">
        <v>48</v>
      </c>
      <c r="AD1914" t="s">
        <v>48</v>
      </c>
      <c r="AE1914" t="s">
        <v>48</v>
      </c>
      <c r="AF1914" t="s">
        <v>48</v>
      </c>
      <c r="AG1914" t="s">
        <v>48</v>
      </c>
      <c r="AH1914" t="s">
        <v>48</v>
      </c>
      <c r="AI1914" t="s">
        <v>48</v>
      </c>
      <c r="AJ1914" t="s">
        <v>48</v>
      </c>
      <c r="AK1914" t="s">
        <v>48</v>
      </c>
      <c r="AL1914" t="s">
        <v>48</v>
      </c>
      <c r="AN1914" t="s">
        <v>48</v>
      </c>
      <c r="AO1914" t="s">
        <v>48</v>
      </c>
      <c r="AP1914" t="s">
        <v>48</v>
      </c>
      <c r="AQ1914" t="s">
        <v>48</v>
      </c>
      <c r="AR1914" t="s">
        <v>48</v>
      </c>
      <c r="AT1914" t="s">
        <v>48</v>
      </c>
      <c r="AU1914" t="s">
        <v>48</v>
      </c>
      <c r="AV1914" t="s">
        <v>48</v>
      </c>
      <c r="AW1914" t="s">
        <v>48</v>
      </c>
      <c r="AX1914" t="s">
        <v>48</v>
      </c>
      <c r="AY1914" t="s">
        <v>48</v>
      </c>
      <c r="AZ1914" t="s">
        <v>48</v>
      </c>
      <c r="BA1914" t="s">
        <v>48</v>
      </c>
      <c r="BB1914" t="s">
        <v>48</v>
      </c>
      <c r="BC1914" t="s">
        <v>48</v>
      </c>
      <c r="BD1914" t="s">
        <v>48</v>
      </c>
      <c r="BE1914" t="s">
        <v>48</v>
      </c>
      <c r="BF1914" t="s">
        <v>48</v>
      </c>
      <c r="BG1914" s="15" t="e">
        <f ca="1">OFFSET($V$6,0,MATCH(BH1914,$X1914:$BF1914,0))</f>
        <v>#N/A</v>
      </c>
      <c r="BH1914" s="15">
        <f t="shared" si="441"/>
        <v>100000</v>
      </c>
      <c r="BI1914" s="15" t="e">
        <f t="shared" ca="1" si="442"/>
        <v>#N/A</v>
      </c>
      <c r="BJ1914" s="15" t="e">
        <f t="shared" ca="1" si="443"/>
        <v>#N/A</v>
      </c>
      <c r="BK1914" s="15">
        <f t="shared" si="444"/>
        <v>100000</v>
      </c>
      <c r="BL1914" s="15" t="e">
        <f t="shared" ca="1" si="445"/>
        <v>#N/A</v>
      </c>
      <c r="BM1914" s="15">
        <f t="shared" si="446"/>
        <v>0</v>
      </c>
      <c r="BN1914" t="str">
        <f t="shared" si="447"/>
        <v/>
      </c>
      <c r="BO1914" t="str">
        <f t="shared" si="448"/>
        <v/>
      </c>
      <c r="BP1914" t="str">
        <f t="shared" si="449"/>
        <v/>
      </c>
    </row>
    <row r="1915" spans="2:68" hidden="1">
      <c r="B1915">
        <v>20250321</v>
      </c>
      <c r="C1915" t="s">
        <v>75</v>
      </c>
      <c r="D1915">
        <v>1130</v>
      </c>
      <c r="E1915">
        <v>7800</v>
      </c>
      <c r="H1915">
        <v>7800</v>
      </c>
      <c r="K1915">
        <v>-1185</v>
      </c>
      <c r="L1915">
        <v>-1185</v>
      </c>
      <c r="M1915">
        <v>-1185</v>
      </c>
      <c r="N1915" t="s">
        <v>46</v>
      </c>
      <c r="O1915" t="s">
        <v>46</v>
      </c>
      <c r="P1915" s="157">
        <f t="shared" si="435"/>
        <v>0</v>
      </c>
      <c r="Q1915">
        <f t="shared" si="436"/>
        <v>0</v>
      </c>
      <c r="R1915" s="157" t="str">
        <f t="shared" si="437"/>
        <v>NA</v>
      </c>
      <c r="S1915" s="157" t="str">
        <f t="shared" si="438"/>
        <v>NA</v>
      </c>
      <c r="T1915" t="str">
        <f t="shared" si="439"/>
        <v>NA</v>
      </c>
      <c r="U1915">
        <f t="shared" si="440"/>
        <v>0</v>
      </c>
      <c r="V1915">
        <f>MIN(IF(SUM(W1915,X1915,Y1915,AA1915,AB1915,AE1915,AD1915,AG1915,AH1915,AK1915,AJ1915,AN1915,AO1915,AQ1915,AR1915,AT1915,AU1915,AV1915,A1915,BB1915,AX1915,AY1915,AZ1915,BA1915,BD1915,BE1915)=0,0,1)+IF(O1915="Smoothing ramp",1,0)+IF(ISNUMBER(W1915),1,0)+IF(ISNUMBER(X1915),1,0)+IF(ISNUMBER(Y1915),1,0)+IF(ISNUMBER(#REF!),1,0)+IF(ISNUMBER(AA1915),1,0)+IF(ISNUMBER(AB1915),1,0)+IF(ISNUMBER(#REF!),1,0)+IF(ISNUMBER(AE1915),1,0)+IF(ISNUMBER(AD1915),1,0)+IF(ISNUMBER(AG1915),1,0)+IF(ISNUMBER(AH1915),1,0)+IF(ISNUMBER(AJ1915),1,0)+IF(ISNUMBER(AK1915),1,0)+IF(ISNUMBER(AN1915),1,0)+IF(ISNUMBER(AO1915),1,0)+IF(ISNUMBER(AQ1915),1,0)+IF(ISNUMBER(AR1915),1,0)+IF(ISNUMBER(AT1915),1,0)+IF(ISNUMBER(AU1915),1,0)+IF(ISNUMBER(AV1915),1,0)+IF(ISNUMBER(#REF!),1,0)+IF(ISNUMBER(AM1915),1,0)+IF(ISNUMBER(BB1915),1,0)+IF(ISNUMBER(AX1915),1,0)+IF(ISNUMBER(AY1915),1,0)+IF(ISNUMBER(AZ1915),1,0)+IF(ISNUMBER(BA1915),1,0)+IF(ISNUMBER(BD1915),1,0)+IF(ISNUMBER(BE1915),1,0),1)</f>
        <v>0</v>
      </c>
      <c r="W1915" t="s">
        <v>48</v>
      </c>
      <c r="X1915" t="s">
        <v>48</v>
      </c>
      <c r="Y1915" t="s">
        <v>48</v>
      </c>
      <c r="Z1915" t="s">
        <v>48</v>
      </c>
      <c r="AA1915" t="s">
        <v>48</v>
      </c>
      <c r="AB1915" t="s">
        <v>48</v>
      </c>
      <c r="AC1915" t="s">
        <v>48</v>
      </c>
      <c r="AD1915" t="s">
        <v>48</v>
      </c>
      <c r="AE1915" t="s">
        <v>48</v>
      </c>
      <c r="AF1915" t="s">
        <v>48</v>
      </c>
      <c r="AG1915" t="s">
        <v>48</v>
      </c>
      <c r="AH1915" t="s">
        <v>48</v>
      </c>
      <c r="AI1915" t="s">
        <v>48</v>
      </c>
      <c r="AJ1915" t="s">
        <v>48</v>
      </c>
      <c r="AK1915" t="s">
        <v>48</v>
      </c>
      <c r="AL1915" t="s">
        <v>48</v>
      </c>
      <c r="AN1915" t="s">
        <v>48</v>
      </c>
      <c r="AO1915" t="s">
        <v>48</v>
      </c>
      <c r="AP1915" t="s">
        <v>48</v>
      </c>
      <c r="AQ1915" t="s">
        <v>48</v>
      </c>
      <c r="AR1915" t="s">
        <v>48</v>
      </c>
      <c r="AT1915" t="s">
        <v>48</v>
      </c>
      <c r="AU1915" t="s">
        <v>48</v>
      </c>
      <c r="AV1915" t="s">
        <v>48</v>
      </c>
      <c r="AW1915" t="s">
        <v>48</v>
      </c>
      <c r="AX1915" t="s">
        <v>48</v>
      </c>
      <c r="AY1915" t="s">
        <v>48</v>
      </c>
      <c r="AZ1915" t="s">
        <v>48</v>
      </c>
      <c r="BA1915" t="s">
        <v>48</v>
      </c>
      <c r="BB1915" t="s">
        <v>48</v>
      </c>
      <c r="BC1915" t="s">
        <v>48</v>
      </c>
      <c r="BD1915" t="s">
        <v>48</v>
      </c>
      <c r="BE1915" t="s">
        <v>48</v>
      </c>
      <c r="BF1915" t="s">
        <v>48</v>
      </c>
      <c r="BG1915" s="15" t="e">
        <f ca="1">OFFSET($V$6,0,MATCH(BH1915,$X1915:$BF1915,0))</f>
        <v>#N/A</v>
      </c>
      <c r="BH1915" s="15">
        <f t="shared" si="441"/>
        <v>100000</v>
      </c>
      <c r="BI1915" s="15" t="e">
        <f t="shared" ca="1" si="442"/>
        <v>#N/A</v>
      </c>
      <c r="BJ1915" s="15" t="e">
        <f t="shared" ca="1" si="443"/>
        <v>#N/A</v>
      </c>
      <c r="BK1915" s="15">
        <f t="shared" si="444"/>
        <v>100000</v>
      </c>
      <c r="BL1915" s="15" t="e">
        <f t="shared" ca="1" si="445"/>
        <v>#N/A</v>
      </c>
      <c r="BM1915" s="15">
        <f t="shared" si="446"/>
        <v>0</v>
      </c>
      <c r="BN1915" t="str">
        <f t="shared" si="447"/>
        <v/>
      </c>
      <c r="BO1915" t="str">
        <f t="shared" si="448"/>
        <v/>
      </c>
      <c r="BP1915" t="str">
        <f t="shared" si="449"/>
        <v/>
      </c>
    </row>
    <row r="1916" spans="2:68" hidden="1">
      <c r="B1916">
        <v>20250321</v>
      </c>
      <c r="C1916" t="s">
        <v>75</v>
      </c>
      <c r="D1916">
        <v>1230</v>
      </c>
      <c r="E1916">
        <v>8573</v>
      </c>
      <c r="H1916">
        <v>8120</v>
      </c>
      <c r="K1916">
        <v>-1164</v>
      </c>
      <c r="L1916">
        <v>-1164</v>
      </c>
      <c r="M1916">
        <v>-764</v>
      </c>
      <c r="N1916" t="s">
        <v>50</v>
      </c>
      <c r="O1916" t="s">
        <v>47</v>
      </c>
      <c r="P1916" s="157">
        <f t="shared" si="435"/>
        <v>0</v>
      </c>
      <c r="Q1916">
        <f t="shared" si="436"/>
        <v>453</v>
      </c>
      <c r="R1916" s="157" t="str">
        <f t="shared" si="437"/>
        <v>NA</v>
      </c>
      <c r="S1916" s="157" t="str">
        <f t="shared" si="438"/>
        <v>NA</v>
      </c>
      <c r="T1916" t="str">
        <f t="shared" si="439"/>
        <v>NA</v>
      </c>
      <c r="U1916">
        <f t="shared" si="440"/>
        <v>0</v>
      </c>
      <c r="V1916">
        <f>MIN(IF(SUM(W1916,X1916,Y1916,AA1916,AB1916,AE1916,AD1916,AG1916,AH1916,AK1916,AJ1916,AN1916,AO1916,AQ1916,AR1916,AT1916,AU1916,AV1916,A1916,BB1916,AX1916,AY1916,AZ1916,BA1916,BD1916,BE1916)=0,0,1)+IF(O1916="Smoothing ramp",1,0)+IF(ISNUMBER(W1916),1,0)+IF(ISNUMBER(X1916),1,0)+IF(ISNUMBER(Y1916),1,0)+IF(ISNUMBER(#REF!),1,0)+IF(ISNUMBER(AA1916),1,0)+IF(ISNUMBER(AB1916),1,0)+IF(ISNUMBER(#REF!),1,0)+IF(ISNUMBER(AE1916),1,0)+IF(ISNUMBER(AD1916),1,0)+IF(ISNUMBER(AG1916),1,0)+IF(ISNUMBER(AH1916),1,0)+IF(ISNUMBER(AJ1916),1,0)+IF(ISNUMBER(AK1916),1,0)+IF(ISNUMBER(AN1916),1,0)+IF(ISNUMBER(AO1916),1,0)+IF(ISNUMBER(AQ1916),1,0)+IF(ISNUMBER(AR1916),1,0)+IF(ISNUMBER(AT1916),1,0)+IF(ISNUMBER(AU1916),1,0)+IF(ISNUMBER(AV1916),1,0)+IF(ISNUMBER(#REF!),1,0)+IF(ISNUMBER(AM1916),1,0)+IF(ISNUMBER(BB1916),1,0)+IF(ISNUMBER(AX1916),1,0)+IF(ISNUMBER(AY1916),1,0)+IF(ISNUMBER(AZ1916),1,0)+IF(ISNUMBER(BA1916),1,0)+IF(ISNUMBER(BD1916),1,0)+IF(ISNUMBER(BE1916),1,0),1)</f>
        <v>0</v>
      </c>
      <c r="W1916" t="s">
        <v>48</v>
      </c>
      <c r="X1916" t="s">
        <v>48</v>
      </c>
      <c r="Y1916" t="s">
        <v>48</v>
      </c>
      <c r="Z1916" t="s">
        <v>48</v>
      </c>
      <c r="AA1916" t="s">
        <v>48</v>
      </c>
      <c r="AB1916" t="s">
        <v>48</v>
      </c>
      <c r="AC1916" t="s">
        <v>48</v>
      </c>
      <c r="AD1916" t="s">
        <v>48</v>
      </c>
      <c r="AE1916" t="s">
        <v>48</v>
      </c>
      <c r="AF1916" t="s">
        <v>48</v>
      </c>
      <c r="AG1916" t="s">
        <v>48</v>
      </c>
      <c r="AH1916" t="s">
        <v>48</v>
      </c>
      <c r="AI1916" t="s">
        <v>48</v>
      </c>
      <c r="AJ1916" t="s">
        <v>48</v>
      </c>
      <c r="AK1916" t="s">
        <v>48</v>
      </c>
      <c r="AL1916" t="s">
        <v>48</v>
      </c>
      <c r="AN1916" t="s">
        <v>48</v>
      </c>
      <c r="AO1916" t="s">
        <v>48</v>
      </c>
      <c r="AP1916" t="s">
        <v>48</v>
      </c>
      <c r="AQ1916" t="s">
        <v>48</v>
      </c>
      <c r="AR1916" t="s">
        <v>48</v>
      </c>
      <c r="AT1916" t="s">
        <v>48</v>
      </c>
      <c r="AU1916" t="s">
        <v>48</v>
      </c>
      <c r="AV1916" t="s">
        <v>48</v>
      </c>
      <c r="AW1916" t="s">
        <v>48</v>
      </c>
      <c r="AX1916" t="s">
        <v>48</v>
      </c>
      <c r="AY1916" t="s">
        <v>48</v>
      </c>
      <c r="AZ1916" t="s">
        <v>48</v>
      </c>
      <c r="BA1916" t="s">
        <v>48</v>
      </c>
      <c r="BB1916" t="s">
        <v>48</v>
      </c>
      <c r="BC1916" t="s">
        <v>48</v>
      </c>
      <c r="BD1916" t="s">
        <v>48</v>
      </c>
      <c r="BE1916" t="s">
        <v>48</v>
      </c>
      <c r="BF1916" t="s">
        <v>48</v>
      </c>
      <c r="BG1916" s="15" t="e">
        <f ca="1">OFFSET($V$6,0,MATCH(BH1916,$X1916:$BF1916,0))</f>
        <v>#N/A</v>
      </c>
      <c r="BH1916" s="15">
        <f t="shared" si="441"/>
        <v>100000</v>
      </c>
      <c r="BI1916" s="15" t="e">
        <f t="shared" ca="1" si="442"/>
        <v>#N/A</v>
      </c>
      <c r="BJ1916" s="15" t="e">
        <f t="shared" ca="1" si="443"/>
        <v>#N/A</v>
      </c>
      <c r="BK1916" s="15">
        <f t="shared" si="444"/>
        <v>100000</v>
      </c>
      <c r="BL1916" s="15" t="e">
        <f t="shared" ca="1" si="445"/>
        <v>#N/A</v>
      </c>
      <c r="BM1916" s="15">
        <f t="shared" si="446"/>
        <v>0</v>
      </c>
      <c r="BN1916" t="str">
        <f t="shared" si="447"/>
        <v/>
      </c>
      <c r="BO1916" t="str">
        <f t="shared" si="448"/>
        <v/>
      </c>
      <c r="BP1916" t="str">
        <f t="shared" si="449"/>
        <v/>
      </c>
    </row>
    <row r="1917" spans="2:68" hidden="1">
      <c r="B1917">
        <v>20250321</v>
      </c>
      <c r="C1917" t="s">
        <v>75</v>
      </c>
      <c r="D1917">
        <v>1330</v>
      </c>
      <c r="E1917">
        <v>8573</v>
      </c>
      <c r="H1917">
        <v>8120</v>
      </c>
      <c r="K1917">
        <v>-1164</v>
      </c>
      <c r="L1917">
        <v>-1164</v>
      </c>
      <c r="M1917">
        <v>-764</v>
      </c>
      <c r="N1917" t="s">
        <v>50</v>
      </c>
      <c r="O1917" t="s">
        <v>47</v>
      </c>
      <c r="P1917" s="157">
        <f t="shared" si="435"/>
        <v>0</v>
      </c>
      <c r="Q1917">
        <f t="shared" si="436"/>
        <v>453</v>
      </c>
      <c r="R1917" s="157" t="str">
        <f t="shared" si="437"/>
        <v>NA</v>
      </c>
      <c r="S1917" s="157" t="str">
        <f t="shared" si="438"/>
        <v>NA</v>
      </c>
      <c r="T1917" t="str">
        <f t="shared" si="439"/>
        <v>NA</v>
      </c>
      <c r="U1917">
        <f t="shared" si="440"/>
        <v>0</v>
      </c>
      <c r="V1917">
        <f>MIN(IF(SUM(W1917,X1917,Y1917,AA1917,AB1917,AE1917,AD1917,AG1917,AH1917,AK1917,AJ1917,AN1917,AO1917,AQ1917,AR1917,AT1917,AU1917,AV1917,A1917,BB1917,AX1917,AY1917,AZ1917,BA1917,BD1917,BE1917)=0,0,1)+IF(O1917="Smoothing ramp",1,0)+IF(ISNUMBER(W1917),1,0)+IF(ISNUMBER(X1917),1,0)+IF(ISNUMBER(Y1917),1,0)+IF(ISNUMBER(#REF!),1,0)+IF(ISNUMBER(AA1917),1,0)+IF(ISNUMBER(AB1917),1,0)+IF(ISNUMBER(#REF!),1,0)+IF(ISNUMBER(AE1917),1,0)+IF(ISNUMBER(AD1917),1,0)+IF(ISNUMBER(AG1917),1,0)+IF(ISNUMBER(AH1917),1,0)+IF(ISNUMBER(AJ1917),1,0)+IF(ISNUMBER(AK1917),1,0)+IF(ISNUMBER(AN1917),1,0)+IF(ISNUMBER(AO1917),1,0)+IF(ISNUMBER(AQ1917),1,0)+IF(ISNUMBER(AR1917),1,0)+IF(ISNUMBER(AT1917),1,0)+IF(ISNUMBER(AU1917),1,0)+IF(ISNUMBER(AV1917),1,0)+IF(ISNUMBER(#REF!),1,0)+IF(ISNUMBER(AM1917),1,0)+IF(ISNUMBER(BB1917),1,0)+IF(ISNUMBER(AX1917),1,0)+IF(ISNUMBER(AY1917),1,0)+IF(ISNUMBER(AZ1917),1,0)+IF(ISNUMBER(BA1917),1,0)+IF(ISNUMBER(BD1917),1,0)+IF(ISNUMBER(BE1917),1,0),1)</f>
        <v>0</v>
      </c>
      <c r="W1917" t="s">
        <v>48</v>
      </c>
      <c r="X1917" t="s">
        <v>48</v>
      </c>
      <c r="Y1917" t="s">
        <v>48</v>
      </c>
      <c r="Z1917" t="s">
        <v>48</v>
      </c>
      <c r="AA1917" t="s">
        <v>48</v>
      </c>
      <c r="AB1917" t="s">
        <v>48</v>
      </c>
      <c r="AC1917" t="s">
        <v>48</v>
      </c>
      <c r="AD1917" t="s">
        <v>48</v>
      </c>
      <c r="AE1917" t="s">
        <v>48</v>
      </c>
      <c r="AF1917" t="s">
        <v>48</v>
      </c>
      <c r="AG1917" t="s">
        <v>48</v>
      </c>
      <c r="AH1917" t="s">
        <v>48</v>
      </c>
      <c r="AI1917" t="s">
        <v>48</v>
      </c>
      <c r="AJ1917" t="s">
        <v>48</v>
      </c>
      <c r="AK1917" t="s">
        <v>48</v>
      </c>
      <c r="AL1917" t="s">
        <v>48</v>
      </c>
      <c r="AN1917" t="s">
        <v>48</v>
      </c>
      <c r="AO1917" t="s">
        <v>48</v>
      </c>
      <c r="AP1917" t="s">
        <v>48</v>
      </c>
      <c r="AQ1917" t="s">
        <v>48</v>
      </c>
      <c r="AR1917" t="s">
        <v>48</v>
      </c>
      <c r="AT1917" t="s">
        <v>48</v>
      </c>
      <c r="AU1917" t="s">
        <v>48</v>
      </c>
      <c r="AV1917" t="s">
        <v>48</v>
      </c>
      <c r="AW1917" t="s">
        <v>48</v>
      </c>
      <c r="AX1917" t="s">
        <v>48</v>
      </c>
      <c r="AY1917" t="s">
        <v>48</v>
      </c>
      <c r="AZ1917" t="s">
        <v>48</v>
      </c>
      <c r="BA1917" t="s">
        <v>48</v>
      </c>
      <c r="BB1917" t="s">
        <v>48</v>
      </c>
      <c r="BC1917" t="s">
        <v>48</v>
      </c>
      <c r="BD1917" t="s">
        <v>48</v>
      </c>
      <c r="BE1917" t="s">
        <v>48</v>
      </c>
      <c r="BF1917" t="s">
        <v>48</v>
      </c>
      <c r="BG1917" s="15" t="e">
        <f ca="1">OFFSET($V$6,0,MATCH(BH1917,$X1917:$BF1917,0))</f>
        <v>#N/A</v>
      </c>
      <c r="BH1917" s="15">
        <f t="shared" si="441"/>
        <v>100000</v>
      </c>
      <c r="BI1917" s="15" t="e">
        <f t="shared" ca="1" si="442"/>
        <v>#N/A</v>
      </c>
      <c r="BJ1917" s="15" t="e">
        <f t="shared" ca="1" si="443"/>
        <v>#N/A</v>
      </c>
      <c r="BK1917" s="15">
        <f t="shared" si="444"/>
        <v>100000</v>
      </c>
      <c r="BL1917" s="15" t="e">
        <f t="shared" ca="1" si="445"/>
        <v>#N/A</v>
      </c>
      <c r="BM1917" s="15">
        <f t="shared" si="446"/>
        <v>0</v>
      </c>
      <c r="BN1917" t="str">
        <f t="shared" si="447"/>
        <v/>
      </c>
      <c r="BO1917" t="str">
        <f t="shared" si="448"/>
        <v/>
      </c>
      <c r="BP1917" t="str">
        <f t="shared" si="449"/>
        <v/>
      </c>
    </row>
    <row r="1918" spans="2:68" hidden="1">
      <c r="B1918">
        <v>20250321</v>
      </c>
      <c r="C1918" t="s">
        <v>75</v>
      </c>
      <c r="D1918">
        <v>1430</v>
      </c>
      <c r="E1918">
        <v>8573</v>
      </c>
      <c r="H1918">
        <v>8120</v>
      </c>
      <c r="K1918">
        <v>-1164</v>
      </c>
      <c r="L1918">
        <v>-1164</v>
      </c>
      <c r="M1918">
        <v>-764</v>
      </c>
      <c r="N1918" t="s">
        <v>50</v>
      </c>
      <c r="O1918" t="s">
        <v>47</v>
      </c>
      <c r="P1918" s="157">
        <f t="shared" si="435"/>
        <v>0</v>
      </c>
      <c r="Q1918">
        <f t="shared" si="436"/>
        <v>453</v>
      </c>
      <c r="R1918" s="157" t="str">
        <f t="shared" si="437"/>
        <v>NA</v>
      </c>
      <c r="S1918" s="157" t="str">
        <f t="shared" si="438"/>
        <v>NA</v>
      </c>
      <c r="T1918" t="str">
        <f t="shared" si="439"/>
        <v>NA</v>
      </c>
      <c r="U1918">
        <f t="shared" si="440"/>
        <v>0</v>
      </c>
      <c r="V1918">
        <f>MIN(IF(SUM(W1918,X1918,Y1918,AA1918,AB1918,AE1918,AD1918,AG1918,AH1918,AK1918,AJ1918,AN1918,AO1918,AQ1918,AR1918,AT1918,AU1918,AV1918,A1918,BB1918,AX1918,AY1918,AZ1918,BA1918,BD1918,BE1918)=0,0,1)+IF(O1918="Smoothing ramp",1,0)+IF(ISNUMBER(W1918),1,0)+IF(ISNUMBER(X1918),1,0)+IF(ISNUMBER(Y1918),1,0)+IF(ISNUMBER(#REF!),1,0)+IF(ISNUMBER(AA1918),1,0)+IF(ISNUMBER(AB1918),1,0)+IF(ISNUMBER(#REF!),1,0)+IF(ISNUMBER(AE1918),1,0)+IF(ISNUMBER(AD1918),1,0)+IF(ISNUMBER(AG1918),1,0)+IF(ISNUMBER(AH1918),1,0)+IF(ISNUMBER(AJ1918),1,0)+IF(ISNUMBER(AK1918),1,0)+IF(ISNUMBER(AN1918),1,0)+IF(ISNUMBER(AO1918),1,0)+IF(ISNUMBER(AQ1918),1,0)+IF(ISNUMBER(AR1918),1,0)+IF(ISNUMBER(AT1918),1,0)+IF(ISNUMBER(AU1918),1,0)+IF(ISNUMBER(AV1918),1,0)+IF(ISNUMBER(#REF!),1,0)+IF(ISNUMBER(AM1918),1,0)+IF(ISNUMBER(BB1918),1,0)+IF(ISNUMBER(AX1918),1,0)+IF(ISNUMBER(AY1918),1,0)+IF(ISNUMBER(AZ1918),1,0)+IF(ISNUMBER(BA1918),1,0)+IF(ISNUMBER(BD1918),1,0)+IF(ISNUMBER(BE1918),1,0),1)</f>
        <v>0</v>
      </c>
      <c r="W1918" t="s">
        <v>48</v>
      </c>
      <c r="X1918" t="s">
        <v>48</v>
      </c>
      <c r="Y1918" t="s">
        <v>48</v>
      </c>
      <c r="Z1918" t="s">
        <v>48</v>
      </c>
      <c r="AA1918" t="s">
        <v>48</v>
      </c>
      <c r="AB1918" t="s">
        <v>48</v>
      </c>
      <c r="AC1918" t="s">
        <v>48</v>
      </c>
      <c r="AD1918" t="s">
        <v>48</v>
      </c>
      <c r="AE1918" t="s">
        <v>48</v>
      </c>
      <c r="AF1918" t="s">
        <v>48</v>
      </c>
      <c r="AG1918" t="s">
        <v>48</v>
      </c>
      <c r="AH1918" t="s">
        <v>48</v>
      </c>
      <c r="AI1918" t="s">
        <v>48</v>
      </c>
      <c r="AJ1918" t="s">
        <v>48</v>
      </c>
      <c r="AK1918" t="s">
        <v>48</v>
      </c>
      <c r="AL1918" t="s">
        <v>48</v>
      </c>
      <c r="AN1918" t="s">
        <v>48</v>
      </c>
      <c r="AO1918" t="s">
        <v>48</v>
      </c>
      <c r="AP1918" t="s">
        <v>48</v>
      </c>
      <c r="AQ1918" t="s">
        <v>48</v>
      </c>
      <c r="AR1918" t="s">
        <v>48</v>
      </c>
      <c r="AT1918" t="s">
        <v>48</v>
      </c>
      <c r="AU1918" t="s">
        <v>48</v>
      </c>
      <c r="AV1918" t="s">
        <v>48</v>
      </c>
      <c r="AW1918" t="s">
        <v>48</v>
      </c>
      <c r="AX1918" t="s">
        <v>48</v>
      </c>
      <c r="AY1918" t="s">
        <v>48</v>
      </c>
      <c r="AZ1918" t="s">
        <v>48</v>
      </c>
      <c r="BA1918" t="s">
        <v>48</v>
      </c>
      <c r="BB1918" t="s">
        <v>48</v>
      </c>
      <c r="BC1918" t="s">
        <v>48</v>
      </c>
      <c r="BD1918" t="s">
        <v>48</v>
      </c>
      <c r="BE1918" t="s">
        <v>48</v>
      </c>
      <c r="BF1918" t="s">
        <v>48</v>
      </c>
      <c r="BG1918" s="15" t="e">
        <f ca="1">OFFSET($V$6,0,MATCH(BH1918,$X1918:$BF1918,0))</f>
        <v>#N/A</v>
      </c>
      <c r="BH1918" s="15">
        <f t="shared" si="441"/>
        <v>100000</v>
      </c>
      <c r="BI1918" s="15" t="e">
        <f t="shared" ca="1" si="442"/>
        <v>#N/A</v>
      </c>
      <c r="BJ1918" s="15" t="e">
        <f t="shared" ca="1" si="443"/>
        <v>#N/A</v>
      </c>
      <c r="BK1918" s="15">
        <f t="shared" si="444"/>
        <v>100000</v>
      </c>
      <c r="BL1918" s="15" t="e">
        <f t="shared" ca="1" si="445"/>
        <v>#N/A</v>
      </c>
      <c r="BM1918" s="15">
        <f t="shared" si="446"/>
        <v>0</v>
      </c>
      <c r="BN1918" t="str">
        <f t="shared" si="447"/>
        <v/>
      </c>
      <c r="BO1918" t="str">
        <f t="shared" si="448"/>
        <v/>
      </c>
      <c r="BP1918" t="str">
        <f t="shared" si="449"/>
        <v/>
      </c>
    </row>
    <row r="1919" spans="2:68" hidden="1">
      <c r="B1919">
        <v>20250321</v>
      </c>
      <c r="C1919" t="s">
        <v>75</v>
      </c>
      <c r="D1919">
        <v>1530</v>
      </c>
      <c r="E1919">
        <v>7855</v>
      </c>
      <c r="H1919">
        <v>7855</v>
      </c>
      <c r="K1919">
        <v>55</v>
      </c>
      <c r="L1919">
        <v>55</v>
      </c>
      <c r="M1919">
        <v>0</v>
      </c>
      <c r="N1919" t="s">
        <v>54</v>
      </c>
      <c r="O1919" t="s">
        <v>54</v>
      </c>
      <c r="P1919" s="157">
        <f t="shared" si="435"/>
        <v>0</v>
      </c>
      <c r="Q1919">
        <f t="shared" si="436"/>
        <v>0</v>
      </c>
      <c r="R1919" s="157" t="str">
        <f t="shared" si="437"/>
        <v>NA</v>
      </c>
      <c r="S1919" s="157" t="str">
        <f t="shared" si="438"/>
        <v>NA</v>
      </c>
      <c r="T1919" t="str">
        <f t="shared" si="439"/>
        <v>NA</v>
      </c>
      <c r="U1919">
        <f t="shared" si="440"/>
        <v>-55</v>
      </c>
      <c r="V1919">
        <f>MIN(IF(SUM(W1919,X1919,Y1919,AA1919,AB1919,AE1919,AD1919,AG1919,AH1919,AK1919,AJ1919,AN1919,AO1919,AQ1919,AR1919,AT1919,AU1919,AV1919,A1919,BB1919,AX1919,AY1919,AZ1919,BA1919,BD1919,BE1919)=0,0,1)+IF(O1919="Smoothing ramp",1,0)+IF(ISNUMBER(W1919),1,0)+IF(ISNUMBER(X1919),1,0)+IF(ISNUMBER(Y1919),1,0)+IF(ISNUMBER(#REF!),1,0)+IF(ISNUMBER(AA1919),1,0)+IF(ISNUMBER(AB1919),1,0)+IF(ISNUMBER(#REF!),1,0)+IF(ISNUMBER(AE1919),1,0)+IF(ISNUMBER(AD1919),1,0)+IF(ISNUMBER(AG1919),1,0)+IF(ISNUMBER(AH1919),1,0)+IF(ISNUMBER(AJ1919),1,0)+IF(ISNUMBER(AK1919),1,0)+IF(ISNUMBER(AN1919),1,0)+IF(ISNUMBER(AO1919),1,0)+IF(ISNUMBER(AQ1919),1,0)+IF(ISNUMBER(AR1919),1,0)+IF(ISNUMBER(AT1919),1,0)+IF(ISNUMBER(AU1919),1,0)+IF(ISNUMBER(AV1919),1,0)+IF(ISNUMBER(#REF!),1,0)+IF(ISNUMBER(AM1919),1,0)+IF(ISNUMBER(BB1919),1,0)+IF(ISNUMBER(AX1919),1,0)+IF(ISNUMBER(AY1919),1,0)+IF(ISNUMBER(AZ1919),1,0)+IF(ISNUMBER(BA1919),1,0)+IF(ISNUMBER(BD1919),1,0)+IF(ISNUMBER(BE1919),1,0),1)</f>
        <v>0</v>
      </c>
      <c r="W1919" t="s">
        <v>48</v>
      </c>
      <c r="X1919" t="s">
        <v>48</v>
      </c>
      <c r="Y1919" t="s">
        <v>48</v>
      </c>
      <c r="Z1919" t="s">
        <v>48</v>
      </c>
      <c r="AA1919" t="s">
        <v>48</v>
      </c>
      <c r="AB1919" t="s">
        <v>48</v>
      </c>
      <c r="AC1919" t="s">
        <v>48</v>
      </c>
      <c r="AD1919" t="s">
        <v>48</v>
      </c>
      <c r="AE1919" t="s">
        <v>48</v>
      </c>
      <c r="AF1919" t="s">
        <v>48</v>
      </c>
      <c r="AG1919" t="s">
        <v>48</v>
      </c>
      <c r="AH1919" t="s">
        <v>48</v>
      </c>
      <c r="AI1919" t="s">
        <v>48</v>
      </c>
      <c r="AJ1919" t="s">
        <v>48</v>
      </c>
      <c r="AK1919" t="s">
        <v>48</v>
      </c>
      <c r="AL1919" t="s">
        <v>48</v>
      </c>
      <c r="AN1919" t="s">
        <v>48</v>
      </c>
      <c r="AO1919" t="s">
        <v>48</v>
      </c>
      <c r="AP1919" t="s">
        <v>48</v>
      </c>
      <c r="AQ1919" t="s">
        <v>48</v>
      </c>
      <c r="AR1919" t="s">
        <v>48</v>
      </c>
      <c r="AT1919" t="s">
        <v>48</v>
      </c>
      <c r="AU1919" t="s">
        <v>48</v>
      </c>
      <c r="AV1919" t="s">
        <v>48</v>
      </c>
      <c r="AW1919" t="s">
        <v>48</v>
      </c>
      <c r="AX1919" t="s">
        <v>48</v>
      </c>
      <c r="AY1919" t="s">
        <v>48</v>
      </c>
      <c r="AZ1919" t="s">
        <v>48</v>
      </c>
      <c r="BA1919" t="s">
        <v>48</v>
      </c>
      <c r="BB1919" t="s">
        <v>48</v>
      </c>
      <c r="BC1919" t="s">
        <v>48</v>
      </c>
      <c r="BD1919" t="s">
        <v>48</v>
      </c>
      <c r="BE1919" t="s">
        <v>48</v>
      </c>
      <c r="BF1919" t="s">
        <v>48</v>
      </c>
      <c r="BG1919" s="15" t="e">
        <f ca="1">OFFSET($V$6,0,MATCH(BH1919,$X1919:$BF1919,0))</f>
        <v>#N/A</v>
      </c>
      <c r="BH1919" s="15">
        <f t="shared" si="441"/>
        <v>100000</v>
      </c>
      <c r="BI1919" s="15" t="e">
        <f t="shared" ca="1" si="442"/>
        <v>#N/A</v>
      </c>
      <c r="BJ1919" s="15" t="e">
        <f t="shared" ca="1" si="443"/>
        <v>#N/A</v>
      </c>
      <c r="BK1919" s="15">
        <f t="shared" si="444"/>
        <v>100000</v>
      </c>
      <c r="BL1919" s="15" t="e">
        <f t="shared" ca="1" si="445"/>
        <v>#N/A</v>
      </c>
      <c r="BM1919" s="15">
        <f t="shared" si="446"/>
        <v>0</v>
      </c>
      <c r="BN1919" t="str">
        <f t="shared" si="447"/>
        <v/>
      </c>
      <c r="BO1919" t="str">
        <f t="shared" si="448"/>
        <v/>
      </c>
      <c r="BP1919" t="str">
        <f t="shared" si="449"/>
        <v/>
      </c>
    </row>
    <row r="1920" spans="2:68" hidden="1">
      <c r="B1920">
        <v>20250321</v>
      </c>
      <c r="C1920" t="s">
        <v>75</v>
      </c>
      <c r="D1920">
        <v>1630</v>
      </c>
      <c r="E1920">
        <v>8040</v>
      </c>
      <c r="H1920">
        <v>8040</v>
      </c>
      <c r="K1920">
        <v>-60</v>
      </c>
      <c r="L1920">
        <v>-60</v>
      </c>
      <c r="M1920">
        <v>-60</v>
      </c>
      <c r="N1920" t="s">
        <v>46</v>
      </c>
      <c r="O1920" t="s">
        <v>46</v>
      </c>
      <c r="P1920" s="157">
        <f t="shared" si="435"/>
        <v>0</v>
      </c>
      <c r="Q1920">
        <f t="shared" si="436"/>
        <v>0</v>
      </c>
      <c r="R1920" s="157" t="str">
        <f t="shared" si="437"/>
        <v>NA</v>
      </c>
      <c r="S1920" s="157" t="str">
        <f t="shared" si="438"/>
        <v>NA</v>
      </c>
      <c r="T1920" t="str">
        <f t="shared" si="439"/>
        <v>NA</v>
      </c>
      <c r="U1920">
        <f t="shared" si="440"/>
        <v>0</v>
      </c>
      <c r="V1920">
        <f>MIN(IF(SUM(W1920,X1920,Y1920,AA1920,AB1920,AE1920,AD1920,AG1920,AH1920,AK1920,AJ1920,AN1920,AO1920,AQ1920,AR1920,AT1920,AU1920,AV1920,A1920,BB1920,AX1920,AY1920,AZ1920,BA1920,BD1920,BE1920)=0,0,1)+IF(O1920="Smoothing ramp",1,0)+IF(ISNUMBER(W1920),1,0)+IF(ISNUMBER(X1920),1,0)+IF(ISNUMBER(Y1920),1,0)+IF(ISNUMBER(#REF!),1,0)+IF(ISNUMBER(AA1920),1,0)+IF(ISNUMBER(AB1920),1,0)+IF(ISNUMBER(#REF!),1,0)+IF(ISNUMBER(AE1920),1,0)+IF(ISNUMBER(AD1920),1,0)+IF(ISNUMBER(AG1920),1,0)+IF(ISNUMBER(AH1920),1,0)+IF(ISNUMBER(AJ1920),1,0)+IF(ISNUMBER(AK1920),1,0)+IF(ISNUMBER(AN1920),1,0)+IF(ISNUMBER(AO1920),1,0)+IF(ISNUMBER(AQ1920),1,0)+IF(ISNUMBER(AR1920),1,0)+IF(ISNUMBER(AT1920),1,0)+IF(ISNUMBER(AU1920),1,0)+IF(ISNUMBER(AV1920),1,0)+IF(ISNUMBER(#REF!),1,0)+IF(ISNUMBER(AM1920),1,0)+IF(ISNUMBER(BB1920),1,0)+IF(ISNUMBER(AX1920),1,0)+IF(ISNUMBER(AY1920),1,0)+IF(ISNUMBER(AZ1920),1,0)+IF(ISNUMBER(BA1920),1,0)+IF(ISNUMBER(BD1920),1,0)+IF(ISNUMBER(BE1920),1,0),1)</f>
        <v>0</v>
      </c>
      <c r="W1920" t="s">
        <v>48</v>
      </c>
      <c r="X1920" t="s">
        <v>48</v>
      </c>
      <c r="Y1920" t="s">
        <v>48</v>
      </c>
      <c r="Z1920" t="s">
        <v>48</v>
      </c>
      <c r="AA1920" t="s">
        <v>48</v>
      </c>
      <c r="AB1920" t="s">
        <v>48</v>
      </c>
      <c r="AC1920" t="s">
        <v>48</v>
      </c>
      <c r="AD1920" t="s">
        <v>48</v>
      </c>
      <c r="AE1920" t="s">
        <v>48</v>
      </c>
      <c r="AF1920" t="s">
        <v>48</v>
      </c>
      <c r="AG1920" t="s">
        <v>48</v>
      </c>
      <c r="AH1920" t="s">
        <v>48</v>
      </c>
      <c r="AI1920" t="s">
        <v>48</v>
      </c>
      <c r="AJ1920" t="s">
        <v>48</v>
      </c>
      <c r="AK1920" t="s">
        <v>48</v>
      </c>
      <c r="AL1920" t="s">
        <v>48</v>
      </c>
      <c r="AN1920" t="s">
        <v>48</v>
      </c>
      <c r="AO1920" t="s">
        <v>48</v>
      </c>
      <c r="AP1920" t="s">
        <v>48</v>
      </c>
      <c r="AQ1920" t="s">
        <v>48</v>
      </c>
      <c r="AR1920" t="s">
        <v>48</v>
      </c>
      <c r="AT1920" t="s">
        <v>48</v>
      </c>
      <c r="AU1920" t="s">
        <v>48</v>
      </c>
      <c r="AV1920" t="s">
        <v>48</v>
      </c>
      <c r="AW1920" t="s">
        <v>48</v>
      </c>
      <c r="AX1920" t="s">
        <v>48</v>
      </c>
      <c r="AY1920" t="s">
        <v>48</v>
      </c>
      <c r="AZ1920" t="s">
        <v>48</v>
      </c>
      <c r="BA1920" t="s">
        <v>48</v>
      </c>
      <c r="BB1920" t="s">
        <v>48</v>
      </c>
      <c r="BC1920" t="s">
        <v>48</v>
      </c>
      <c r="BD1920" t="s">
        <v>48</v>
      </c>
      <c r="BE1920" t="s">
        <v>48</v>
      </c>
      <c r="BF1920" t="s">
        <v>48</v>
      </c>
      <c r="BG1920" s="15" t="e">
        <f ca="1">OFFSET($V$6,0,MATCH(BH1920,$X1920:$BF1920,0))</f>
        <v>#N/A</v>
      </c>
      <c r="BH1920" s="15">
        <f t="shared" si="441"/>
        <v>100000</v>
      </c>
      <c r="BI1920" s="15" t="e">
        <f t="shared" ca="1" si="442"/>
        <v>#N/A</v>
      </c>
      <c r="BJ1920" s="15" t="e">
        <f t="shared" ca="1" si="443"/>
        <v>#N/A</v>
      </c>
      <c r="BK1920" s="15">
        <f t="shared" si="444"/>
        <v>100000</v>
      </c>
      <c r="BL1920" s="15" t="e">
        <f t="shared" ca="1" si="445"/>
        <v>#N/A</v>
      </c>
      <c r="BM1920" s="15">
        <f t="shared" si="446"/>
        <v>0</v>
      </c>
      <c r="BN1920" t="str">
        <f t="shared" si="447"/>
        <v/>
      </c>
      <c r="BO1920" t="str">
        <f t="shared" si="448"/>
        <v/>
      </c>
      <c r="BP1920" t="str">
        <f t="shared" si="449"/>
        <v/>
      </c>
    </row>
    <row r="1921" spans="2:68" hidden="1">
      <c r="B1921">
        <v>20250321</v>
      </c>
      <c r="C1921" t="s">
        <v>75</v>
      </c>
      <c r="D1921">
        <v>1730</v>
      </c>
      <c r="E1921">
        <v>8040</v>
      </c>
      <c r="H1921">
        <v>8040</v>
      </c>
      <c r="K1921">
        <v>-60</v>
      </c>
      <c r="L1921">
        <v>-60</v>
      </c>
      <c r="M1921">
        <v>-60</v>
      </c>
      <c r="N1921" t="s">
        <v>46</v>
      </c>
      <c r="O1921" t="s">
        <v>46</v>
      </c>
      <c r="P1921" s="157">
        <f t="shared" si="435"/>
        <v>0</v>
      </c>
      <c r="Q1921">
        <f t="shared" si="436"/>
        <v>0</v>
      </c>
      <c r="R1921" s="157" t="str">
        <f t="shared" si="437"/>
        <v>NA</v>
      </c>
      <c r="S1921" s="157" t="str">
        <f t="shared" si="438"/>
        <v>NA</v>
      </c>
      <c r="T1921" t="str">
        <f t="shared" si="439"/>
        <v>NA</v>
      </c>
      <c r="U1921">
        <f t="shared" si="440"/>
        <v>0</v>
      </c>
      <c r="V1921">
        <f>MIN(IF(SUM(W1921,X1921,Y1921,AA1921,AB1921,AE1921,AD1921,AG1921,AH1921,AK1921,AJ1921,AN1921,AO1921,AQ1921,AR1921,AT1921,AU1921,AV1921,A1921,BB1921,AX1921,AY1921,AZ1921,BA1921,BD1921,BE1921)=0,0,1)+IF(O1921="Smoothing ramp",1,0)+IF(ISNUMBER(W1921),1,0)+IF(ISNUMBER(X1921),1,0)+IF(ISNUMBER(Y1921),1,0)+IF(ISNUMBER(#REF!),1,0)+IF(ISNUMBER(AA1921),1,0)+IF(ISNUMBER(AB1921),1,0)+IF(ISNUMBER(#REF!),1,0)+IF(ISNUMBER(AE1921),1,0)+IF(ISNUMBER(AD1921),1,0)+IF(ISNUMBER(AG1921),1,0)+IF(ISNUMBER(AH1921),1,0)+IF(ISNUMBER(AJ1921),1,0)+IF(ISNUMBER(AK1921),1,0)+IF(ISNUMBER(AN1921),1,0)+IF(ISNUMBER(AO1921),1,0)+IF(ISNUMBER(AQ1921),1,0)+IF(ISNUMBER(AR1921),1,0)+IF(ISNUMBER(AT1921),1,0)+IF(ISNUMBER(AU1921),1,0)+IF(ISNUMBER(AV1921),1,0)+IF(ISNUMBER(#REF!),1,0)+IF(ISNUMBER(AM1921),1,0)+IF(ISNUMBER(BB1921),1,0)+IF(ISNUMBER(AX1921),1,0)+IF(ISNUMBER(AY1921),1,0)+IF(ISNUMBER(AZ1921),1,0)+IF(ISNUMBER(BA1921),1,0)+IF(ISNUMBER(BD1921),1,0)+IF(ISNUMBER(BE1921),1,0),1)</f>
        <v>0</v>
      </c>
      <c r="W1921" t="s">
        <v>48</v>
      </c>
      <c r="X1921" t="s">
        <v>48</v>
      </c>
      <c r="Y1921" t="s">
        <v>48</v>
      </c>
      <c r="Z1921" t="s">
        <v>48</v>
      </c>
      <c r="AA1921" t="s">
        <v>48</v>
      </c>
      <c r="AB1921" t="s">
        <v>48</v>
      </c>
      <c r="AC1921" t="s">
        <v>48</v>
      </c>
      <c r="AD1921" t="s">
        <v>48</v>
      </c>
      <c r="AE1921" t="s">
        <v>48</v>
      </c>
      <c r="AF1921" t="s">
        <v>48</v>
      </c>
      <c r="AG1921" t="s">
        <v>48</v>
      </c>
      <c r="AH1921" t="s">
        <v>48</v>
      </c>
      <c r="AI1921" t="s">
        <v>48</v>
      </c>
      <c r="AJ1921" t="s">
        <v>48</v>
      </c>
      <c r="AK1921" t="s">
        <v>48</v>
      </c>
      <c r="AL1921" t="s">
        <v>48</v>
      </c>
      <c r="AN1921" t="s">
        <v>48</v>
      </c>
      <c r="AO1921" t="s">
        <v>48</v>
      </c>
      <c r="AP1921" t="s">
        <v>48</v>
      </c>
      <c r="AQ1921" t="s">
        <v>48</v>
      </c>
      <c r="AR1921" t="s">
        <v>48</v>
      </c>
      <c r="AT1921" t="s">
        <v>48</v>
      </c>
      <c r="AU1921" t="s">
        <v>48</v>
      </c>
      <c r="AV1921" t="s">
        <v>48</v>
      </c>
      <c r="AW1921" t="s">
        <v>48</v>
      </c>
      <c r="AX1921" t="s">
        <v>48</v>
      </c>
      <c r="AY1921" t="s">
        <v>48</v>
      </c>
      <c r="AZ1921" t="s">
        <v>48</v>
      </c>
      <c r="BA1921" t="s">
        <v>48</v>
      </c>
      <c r="BB1921" t="s">
        <v>48</v>
      </c>
      <c r="BC1921" t="s">
        <v>48</v>
      </c>
      <c r="BD1921" t="s">
        <v>48</v>
      </c>
      <c r="BE1921" t="s">
        <v>48</v>
      </c>
      <c r="BF1921" t="s">
        <v>48</v>
      </c>
      <c r="BG1921" s="15" t="e">
        <f ca="1">OFFSET($V$6,0,MATCH(BH1921,$X1921:$BF1921,0))</f>
        <v>#N/A</v>
      </c>
      <c r="BH1921" s="15">
        <f t="shared" si="441"/>
        <v>100000</v>
      </c>
      <c r="BI1921" s="15" t="e">
        <f t="shared" ca="1" si="442"/>
        <v>#N/A</v>
      </c>
      <c r="BJ1921" s="15" t="e">
        <f t="shared" ca="1" si="443"/>
        <v>#N/A</v>
      </c>
      <c r="BK1921" s="15">
        <f t="shared" si="444"/>
        <v>100000</v>
      </c>
      <c r="BL1921" s="15" t="e">
        <f t="shared" ca="1" si="445"/>
        <v>#N/A</v>
      </c>
      <c r="BM1921" s="15">
        <f t="shared" si="446"/>
        <v>0</v>
      </c>
      <c r="BN1921" t="str">
        <f t="shared" si="447"/>
        <v/>
      </c>
      <c r="BO1921" t="str">
        <f t="shared" si="448"/>
        <v/>
      </c>
      <c r="BP1921" t="str">
        <f t="shared" si="449"/>
        <v/>
      </c>
    </row>
    <row r="1922" spans="2:68" hidden="1">
      <c r="B1922">
        <v>20250321</v>
      </c>
      <c r="C1922" t="s">
        <v>75</v>
      </c>
      <c r="D1922">
        <v>1830</v>
      </c>
      <c r="F1922">
        <v>7704</v>
      </c>
      <c r="G1922">
        <v>521</v>
      </c>
      <c r="I1922">
        <v>7515</v>
      </c>
      <c r="J1922">
        <v>521</v>
      </c>
      <c r="K1922">
        <v>1502</v>
      </c>
      <c r="L1922">
        <v>90</v>
      </c>
      <c r="M1922">
        <v>0</v>
      </c>
      <c r="N1922" t="s">
        <v>53</v>
      </c>
      <c r="O1922" t="s">
        <v>47</v>
      </c>
      <c r="P1922" s="157">
        <f t="shared" si="435"/>
        <v>1412</v>
      </c>
      <c r="Q1922" t="str">
        <f t="shared" si="436"/>
        <v>NA</v>
      </c>
      <c r="R1922" s="157">
        <f t="shared" si="437"/>
        <v>189</v>
      </c>
      <c r="S1922" s="157">
        <f t="shared" si="438"/>
        <v>0</v>
      </c>
      <c r="T1922">
        <f t="shared" si="439"/>
        <v>189</v>
      </c>
      <c r="U1922">
        <f t="shared" si="440"/>
        <v>-90</v>
      </c>
      <c r="V1922">
        <f>MIN(IF(SUM(W1922,X1922,Y1922,AA1922,AB1922,AE1922,AD1922,AG1922,AH1922,AK1922,AJ1922,AN1922,AO1922,AQ1922,AR1922,AT1922,AU1922,AV1922,A1922,BB1922,AX1922,AY1922,AZ1922,BA1922,BD1922,BE1922)=0,0,1)+IF(O1922="Smoothing ramp",1,0)+IF(ISNUMBER(W1922),1,0)+IF(ISNUMBER(X1922),1,0)+IF(ISNUMBER(Y1922),1,0)+IF(ISNUMBER(#REF!),1,0)+IF(ISNUMBER(AA1922),1,0)+IF(ISNUMBER(AB1922),1,0)+IF(ISNUMBER(#REF!),1,0)+IF(ISNUMBER(AE1922),1,0)+IF(ISNUMBER(AD1922),1,0)+IF(ISNUMBER(AG1922),1,0)+IF(ISNUMBER(AH1922),1,0)+IF(ISNUMBER(AJ1922),1,0)+IF(ISNUMBER(AK1922),1,0)+IF(ISNUMBER(AN1922),1,0)+IF(ISNUMBER(AO1922),1,0)+IF(ISNUMBER(AQ1922),1,0)+IF(ISNUMBER(AR1922),1,0)+IF(ISNUMBER(AT1922),1,0)+IF(ISNUMBER(AU1922),1,0)+IF(ISNUMBER(AV1922),1,0)+IF(ISNUMBER(#REF!),1,0)+IF(ISNUMBER(AM1922),1,0)+IF(ISNUMBER(BB1922),1,0)+IF(ISNUMBER(AX1922),1,0)+IF(ISNUMBER(AY1922),1,0)+IF(ISNUMBER(AZ1922),1,0)+IF(ISNUMBER(BA1922),1,0)+IF(ISNUMBER(BD1922),1,0)+IF(ISNUMBER(BE1922),1,0),1)</f>
        <v>0</v>
      </c>
      <c r="W1922" t="s">
        <v>48</v>
      </c>
      <c r="X1922" t="s">
        <v>48</v>
      </c>
      <c r="Y1922" t="s">
        <v>48</v>
      </c>
      <c r="Z1922" t="s">
        <v>48</v>
      </c>
      <c r="AA1922" t="s">
        <v>48</v>
      </c>
      <c r="AB1922" t="s">
        <v>48</v>
      </c>
      <c r="AC1922" t="s">
        <v>48</v>
      </c>
      <c r="AD1922" t="s">
        <v>48</v>
      </c>
      <c r="AE1922" t="s">
        <v>48</v>
      </c>
      <c r="AF1922" t="s">
        <v>48</v>
      </c>
      <c r="AG1922" t="s">
        <v>48</v>
      </c>
      <c r="AH1922" t="s">
        <v>48</v>
      </c>
      <c r="AI1922" t="s">
        <v>48</v>
      </c>
      <c r="AJ1922" t="s">
        <v>48</v>
      </c>
      <c r="AK1922" t="s">
        <v>48</v>
      </c>
      <c r="AL1922" t="s">
        <v>48</v>
      </c>
      <c r="AN1922" t="s">
        <v>48</v>
      </c>
      <c r="AO1922" t="s">
        <v>48</v>
      </c>
      <c r="AP1922" t="s">
        <v>48</v>
      </c>
      <c r="AQ1922" t="s">
        <v>48</v>
      </c>
      <c r="AR1922" t="s">
        <v>48</v>
      </c>
      <c r="AT1922" t="s">
        <v>48</v>
      </c>
      <c r="AU1922" t="s">
        <v>48</v>
      </c>
      <c r="AV1922" t="s">
        <v>48</v>
      </c>
      <c r="AW1922" t="s">
        <v>48</v>
      </c>
      <c r="AX1922" t="s">
        <v>48</v>
      </c>
      <c r="AY1922" t="s">
        <v>48</v>
      </c>
      <c r="AZ1922" t="s">
        <v>48</v>
      </c>
      <c r="BA1922" t="s">
        <v>48</v>
      </c>
      <c r="BB1922" t="s">
        <v>48</v>
      </c>
      <c r="BC1922" t="s">
        <v>48</v>
      </c>
      <c r="BD1922" t="s">
        <v>48</v>
      </c>
      <c r="BE1922" t="s">
        <v>48</v>
      </c>
      <c r="BF1922" t="s">
        <v>48</v>
      </c>
      <c r="BG1922" s="15" t="e">
        <f ca="1">OFFSET($V$6,0,MATCH(BH1922,$X1922:$BF1922,0))</f>
        <v>#N/A</v>
      </c>
      <c r="BH1922" s="15">
        <f t="shared" si="441"/>
        <v>100000</v>
      </c>
      <c r="BI1922" s="15" t="e">
        <f t="shared" ca="1" si="442"/>
        <v>#N/A</v>
      </c>
      <c r="BJ1922" s="15" t="e">
        <f t="shared" ca="1" si="443"/>
        <v>#N/A</v>
      </c>
      <c r="BK1922" s="15">
        <f t="shared" si="444"/>
        <v>100000</v>
      </c>
      <c r="BL1922" s="15" t="e">
        <f t="shared" ca="1" si="445"/>
        <v>#N/A</v>
      </c>
      <c r="BM1922" s="15">
        <f t="shared" si="446"/>
        <v>0</v>
      </c>
      <c r="BN1922" t="str">
        <f t="shared" si="447"/>
        <v/>
      </c>
      <c r="BO1922" t="str">
        <f t="shared" si="448"/>
        <v/>
      </c>
      <c r="BP1922" t="str">
        <f t="shared" si="449"/>
        <v/>
      </c>
    </row>
    <row r="1923" spans="2:68" hidden="1">
      <c r="B1923">
        <v>20250321</v>
      </c>
      <c r="C1923" t="s">
        <v>75</v>
      </c>
      <c r="D1923">
        <v>1930</v>
      </c>
      <c r="F1923">
        <v>7809</v>
      </c>
      <c r="G1923">
        <v>529</v>
      </c>
      <c r="I1923">
        <v>7571</v>
      </c>
      <c r="J1923">
        <v>529</v>
      </c>
      <c r="K1923">
        <v>1502</v>
      </c>
      <c r="L1923">
        <v>195</v>
      </c>
      <c r="M1923">
        <v>0</v>
      </c>
      <c r="N1923" t="s">
        <v>53</v>
      </c>
      <c r="O1923" t="s">
        <v>47</v>
      </c>
      <c r="P1923" s="157">
        <f t="shared" si="435"/>
        <v>1307</v>
      </c>
      <c r="Q1923" t="str">
        <f t="shared" si="436"/>
        <v>NA</v>
      </c>
      <c r="R1923" s="157">
        <f t="shared" si="437"/>
        <v>238</v>
      </c>
      <c r="S1923" s="157">
        <f t="shared" si="438"/>
        <v>0</v>
      </c>
      <c r="T1923">
        <f t="shared" si="439"/>
        <v>238</v>
      </c>
      <c r="U1923">
        <f t="shared" si="440"/>
        <v>-195</v>
      </c>
      <c r="V1923">
        <f>MIN(IF(SUM(W1923,X1923,Y1923,AA1923,AB1923,AE1923,AD1923,AG1923,AH1923,AK1923,AJ1923,AN1923,AO1923,AQ1923,AR1923,AT1923,AU1923,AV1923,A1923,BB1923,AX1923,AY1923,AZ1923,BA1923,BD1923,BE1923)=0,0,1)+IF(O1923="Smoothing ramp",1,0)+IF(ISNUMBER(W1923),1,0)+IF(ISNUMBER(X1923),1,0)+IF(ISNUMBER(Y1923),1,0)+IF(ISNUMBER(#REF!),1,0)+IF(ISNUMBER(AA1923),1,0)+IF(ISNUMBER(AB1923),1,0)+IF(ISNUMBER(#REF!),1,0)+IF(ISNUMBER(AE1923),1,0)+IF(ISNUMBER(AD1923),1,0)+IF(ISNUMBER(AG1923),1,0)+IF(ISNUMBER(AH1923),1,0)+IF(ISNUMBER(AJ1923),1,0)+IF(ISNUMBER(AK1923),1,0)+IF(ISNUMBER(AN1923),1,0)+IF(ISNUMBER(AO1923),1,0)+IF(ISNUMBER(AQ1923),1,0)+IF(ISNUMBER(AR1923),1,0)+IF(ISNUMBER(AT1923),1,0)+IF(ISNUMBER(AU1923),1,0)+IF(ISNUMBER(AV1923),1,0)+IF(ISNUMBER(#REF!),1,0)+IF(ISNUMBER(AM1923),1,0)+IF(ISNUMBER(BB1923),1,0)+IF(ISNUMBER(AX1923),1,0)+IF(ISNUMBER(AY1923),1,0)+IF(ISNUMBER(AZ1923),1,0)+IF(ISNUMBER(BA1923),1,0)+IF(ISNUMBER(BD1923),1,0)+IF(ISNUMBER(BE1923),1,0),1)</f>
        <v>0</v>
      </c>
      <c r="W1923" t="s">
        <v>48</v>
      </c>
      <c r="X1923" t="s">
        <v>48</v>
      </c>
      <c r="Y1923" t="s">
        <v>48</v>
      </c>
      <c r="Z1923" t="s">
        <v>48</v>
      </c>
      <c r="AA1923" t="s">
        <v>48</v>
      </c>
      <c r="AB1923" t="s">
        <v>48</v>
      </c>
      <c r="AC1923" t="s">
        <v>48</v>
      </c>
      <c r="AD1923" t="s">
        <v>48</v>
      </c>
      <c r="AE1923" t="s">
        <v>48</v>
      </c>
      <c r="AF1923" t="s">
        <v>48</v>
      </c>
      <c r="AG1923" t="s">
        <v>48</v>
      </c>
      <c r="AH1923" t="s">
        <v>48</v>
      </c>
      <c r="AI1923" t="s">
        <v>48</v>
      </c>
      <c r="AJ1923" t="s">
        <v>48</v>
      </c>
      <c r="AK1923" t="s">
        <v>48</v>
      </c>
      <c r="AL1923" t="s">
        <v>48</v>
      </c>
      <c r="AN1923" t="s">
        <v>48</v>
      </c>
      <c r="AO1923" t="s">
        <v>48</v>
      </c>
      <c r="AP1923" t="s">
        <v>48</v>
      </c>
      <c r="AQ1923" t="s">
        <v>48</v>
      </c>
      <c r="AR1923" t="s">
        <v>48</v>
      </c>
      <c r="AT1923" t="s">
        <v>48</v>
      </c>
      <c r="AU1923" t="s">
        <v>48</v>
      </c>
      <c r="AV1923" t="s">
        <v>48</v>
      </c>
      <c r="AW1923" t="s">
        <v>48</v>
      </c>
      <c r="AX1923" t="s">
        <v>48</v>
      </c>
      <c r="AY1923" t="s">
        <v>48</v>
      </c>
      <c r="AZ1923" t="s">
        <v>48</v>
      </c>
      <c r="BA1923" t="s">
        <v>48</v>
      </c>
      <c r="BB1923" t="s">
        <v>48</v>
      </c>
      <c r="BC1923" t="s">
        <v>48</v>
      </c>
      <c r="BD1923" t="s">
        <v>48</v>
      </c>
      <c r="BE1923" t="s">
        <v>48</v>
      </c>
      <c r="BF1923" t="s">
        <v>48</v>
      </c>
      <c r="BG1923" s="15" t="e">
        <f ca="1">OFFSET($V$6,0,MATCH(BH1923,$X1923:$BF1923,0))</f>
        <v>#N/A</v>
      </c>
      <c r="BH1923" s="15">
        <f t="shared" si="441"/>
        <v>100000</v>
      </c>
      <c r="BI1923" s="15" t="e">
        <f t="shared" ca="1" si="442"/>
        <v>#N/A</v>
      </c>
      <c r="BJ1923" s="15" t="e">
        <f t="shared" ca="1" si="443"/>
        <v>#N/A</v>
      </c>
      <c r="BK1923" s="15">
        <f t="shared" si="444"/>
        <v>100000</v>
      </c>
      <c r="BL1923" s="15" t="e">
        <f t="shared" ca="1" si="445"/>
        <v>#N/A</v>
      </c>
      <c r="BM1923" s="15">
        <f t="shared" si="446"/>
        <v>0</v>
      </c>
      <c r="BN1923" t="str">
        <f t="shared" si="447"/>
        <v/>
      </c>
      <c r="BO1923" t="str">
        <f t="shared" si="448"/>
        <v/>
      </c>
      <c r="BP1923" t="str">
        <f t="shared" si="449"/>
        <v/>
      </c>
    </row>
    <row r="1924" spans="2:68" hidden="1">
      <c r="B1924">
        <v>20250321</v>
      </c>
      <c r="C1924" t="s">
        <v>75</v>
      </c>
      <c r="D1924">
        <v>2030</v>
      </c>
      <c r="F1924">
        <v>7813</v>
      </c>
      <c r="G1924">
        <v>529</v>
      </c>
      <c r="I1924">
        <v>7573</v>
      </c>
      <c r="J1924">
        <v>529</v>
      </c>
      <c r="K1924">
        <v>1502</v>
      </c>
      <c r="L1924">
        <v>199</v>
      </c>
      <c r="M1924">
        <v>0</v>
      </c>
      <c r="N1924" t="s">
        <v>53</v>
      </c>
      <c r="O1924" t="s">
        <v>47</v>
      </c>
      <c r="P1924" s="157">
        <f t="shared" si="435"/>
        <v>1303</v>
      </c>
      <c r="Q1924" t="str">
        <f t="shared" si="436"/>
        <v>NA</v>
      </c>
      <c r="R1924" s="157">
        <f t="shared" si="437"/>
        <v>240</v>
      </c>
      <c r="S1924" s="157">
        <f t="shared" si="438"/>
        <v>0</v>
      </c>
      <c r="T1924">
        <f t="shared" si="439"/>
        <v>240</v>
      </c>
      <c r="U1924">
        <f t="shared" si="440"/>
        <v>-199</v>
      </c>
      <c r="V1924">
        <f>MIN(IF(SUM(W1924,X1924,Y1924,AA1924,AB1924,AE1924,AD1924,AG1924,AH1924,AK1924,AJ1924,AN1924,AO1924,AQ1924,AR1924,AT1924,AU1924,AV1924,A1924,BB1924,AX1924,AY1924,AZ1924,BA1924,BD1924,BE1924)=0,0,1)+IF(O1924="Smoothing ramp",1,0)+IF(ISNUMBER(W1924),1,0)+IF(ISNUMBER(X1924),1,0)+IF(ISNUMBER(Y1924),1,0)+IF(ISNUMBER(#REF!),1,0)+IF(ISNUMBER(AA1924),1,0)+IF(ISNUMBER(AB1924),1,0)+IF(ISNUMBER(#REF!),1,0)+IF(ISNUMBER(AE1924),1,0)+IF(ISNUMBER(AD1924),1,0)+IF(ISNUMBER(AG1924),1,0)+IF(ISNUMBER(AH1924),1,0)+IF(ISNUMBER(AJ1924),1,0)+IF(ISNUMBER(AK1924),1,0)+IF(ISNUMBER(AN1924),1,0)+IF(ISNUMBER(AO1924),1,0)+IF(ISNUMBER(AQ1924),1,0)+IF(ISNUMBER(AR1924),1,0)+IF(ISNUMBER(AT1924),1,0)+IF(ISNUMBER(AU1924),1,0)+IF(ISNUMBER(AV1924),1,0)+IF(ISNUMBER(#REF!),1,0)+IF(ISNUMBER(AM1924),1,0)+IF(ISNUMBER(BB1924),1,0)+IF(ISNUMBER(AX1924),1,0)+IF(ISNUMBER(AY1924),1,0)+IF(ISNUMBER(AZ1924),1,0)+IF(ISNUMBER(BA1924),1,0)+IF(ISNUMBER(BD1924),1,0)+IF(ISNUMBER(BE1924),1,0),1)</f>
        <v>0</v>
      </c>
      <c r="W1924" t="s">
        <v>48</v>
      </c>
      <c r="X1924" t="s">
        <v>48</v>
      </c>
      <c r="Y1924" t="s">
        <v>48</v>
      </c>
      <c r="Z1924" t="s">
        <v>48</v>
      </c>
      <c r="AA1924" t="s">
        <v>48</v>
      </c>
      <c r="AB1924" t="s">
        <v>48</v>
      </c>
      <c r="AC1924" t="s">
        <v>48</v>
      </c>
      <c r="AD1924" t="s">
        <v>48</v>
      </c>
      <c r="AE1924" t="s">
        <v>48</v>
      </c>
      <c r="AF1924" t="s">
        <v>48</v>
      </c>
      <c r="AG1924" t="s">
        <v>48</v>
      </c>
      <c r="AH1924" t="s">
        <v>48</v>
      </c>
      <c r="AI1924" t="s">
        <v>48</v>
      </c>
      <c r="AJ1924" t="s">
        <v>48</v>
      </c>
      <c r="AK1924" t="s">
        <v>48</v>
      </c>
      <c r="AL1924" t="s">
        <v>48</v>
      </c>
      <c r="AN1924" t="s">
        <v>48</v>
      </c>
      <c r="AO1924" t="s">
        <v>48</v>
      </c>
      <c r="AP1924" t="s">
        <v>48</v>
      </c>
      <c r="AQ1924" t="s">
        <v>48</v>
      </c>
      <c r="AR1924" t="s">
        <v>48</v>
      </c>
      <c r="AT1924" t="s">
        <v>48</v>
      </c>
      <c r="AU1924" t="s">
        <v>48</v>
      </c>
      <c r="AV1924" t="s">
        <v>48</v>
      </c>
      <c r="AW1924" t="s">
        <v>48</v>
      </c>
      <c r="AX1924" t="s">
        <v>48</v>
      </c>
      <c r="AY1924" t="s">
        <v>48</v>
      </c>
      <c r="AZ1924" t="s">
        <v>48</v>
      </c>
      <c r="BA1924" t="s">
        <v>48</v>
      </c>
      <c r="BB1924" t="s">
        <v>48</v>
      </c>
      <c r="BC1924" t="s">
        <v>48</v>
      </c>
      <c r="BD1924" t="s">
        <v>48</v>
      </c>
      <c r="BE1924" t="s">
        <v>48</v>
      </c>
      <c r="BF1924" t="s">
        <v>48</v>
      </c>
      <c r="BG1924" s="15" t="e">
        <f ca="1">OFFSET($V$6,0,MATCH(BH1924,$X1924:$BF1924,0))</f>
        <v>#N/A</v>
      </c>
      <c r="BH1924" s="15">
        <f t="shared" si="441"/>
        <v>100000</v>
      </c>
      <c r="BI1924" s="15" t="e">
        <f t="shared" ca="1" si="442"/>
        <v>#N/A</v>
      </c>
      <c r="BJ1924" s="15" t="e">
        <f t="shared" ca="1" si="443"/>
        <v>#N/A</v>
      </c>
      <c r="BK1924" s="15">
        <f t="shared" si="444"/>
        <v>100000</v>
      </c>
      <c r="BL1924" s="15" t="e">
        <f t="shared" ca="1" si="445"/>
        <v>#N/A</v>
      </c>
      <c r="BM1924" s="15">
        <f t="shared" si="446"/>
        <v>0</v>
      </c>
      <c r="BN1924" t="str">
        <f t="shared" si="447"/>
        <v/>
      </c>
      <c r="BO1924" t="str">
        <f t="shared" si="448"/>
        <v/>
      </c>
      <c r="BP1924" t="str">
        <f t="shared" si="449"/>
        <v/>
      </c>
    </row>
    <row r="1925" spans="2:68" hidden="1">
      <c r="B1925">
        <v>20250321</v>
      </c>
      <c r="C1925" t="s">
        <v>75</v>
      </c>
      <c r="D1925">
        <v>2130</v>
      </c>
      <c r="E1925">
        <v>8240</v>
      </c>
      <c r="H1925">
        <v>8240</v>
      </c>
      <c r="K1925">
        <v>-852</v>
      </c>
      <c r="L1925">
        <v>-852</v>
      </c>
      <c r="M1925">
        <v>-852</v>
      </c>
      <c r="N1925" t="s">
        <v>46</v>
      </c>
      <c r="O1925" t="s">
        <v>46</v>
      </c>
      <c r="P1925" s="157">
        <f t="shared" si="435"/>
        <v>0</v>
      </c>
      <c r="Q1925">
        <f t="shared" si="436"/>
        <v>0</v>
      </c>
      <c r="R1925" s="157" t="str">
        <f t="shared" si="437"/>
        <v>NA</v>
      </c>
      <c r="S1925" s="157" t="str">
        <f t="shared" si="438"/>
        <v>NA</v>
      </c>
      <c r="T1925" t="str">
        <f t="shared" si="439"/>
        <v>NA</v>
      </c>
      <c r="U1925">
        <f t="shared" si="440"/>
        <v>0</v>
      </c>
      <c r="V1925">
        <f>MIN(IF(SUM(W1925,X1925,Y1925,AA1925,AB1925,AE1925,AD1925,AG1925,AH1925,AK1925,AJ1925,AN1925,AO1925,AQ1925,AR1925,AT1925,AU1925,AV1925,A1925,BB1925,AX1925,AY1925,AZ1925,BA1925,BD1925,BE1925)=0,0,1)+IF(O1925="Smoothing ramp",1,0)+IF(ISNUMBER(W1925),1,0)+IF(ISNUMBER(X1925),1,0)+IF(ISNUMBER(Y1925),1,0)+IF(ISNUMBER(#REF!),1,0)+IF(ISNUMBER(AA1925),1,0)+IF(ISNUMBER(AB1925),1,0)+IF(ISNUMBER(#REF!),1,0)+IF(ISNUMBER(AE1925),1,0)+IF(ISNUMBER(AD1925),1,0)+IF(ISNUMBER(AG1925),1,0)+IF(ISNUMBER(AH1925),1,0)+IF(ISNUMBER(AJ1925),1,0)+IF(ISNUMBER(AK1925),1,0)+IF(ISNUMBER(AN1925),1,0)+IF(ISNUMBER(AO1925),1,0)+IF(ISNUMBER(AQ1925),1,0)+IF(ISNUMBER(AR1925),1,0)+IF(ISNUMBER(AT1925),1,0)+IF(ISNUMBER(AU1925),1,0)+IF(ISNUMBER(AV1925),1,0)+IF(ISNUMBER(#REF!),1,0)+IF(ISNUMBER(AM1925),1,0)+IF(ISNUMBER(BB1925),1,0)+IF(ISNUMBER(AX1925),1,0)+IF(ISNUMBER(AY1925),1,0)+IF(ISNUMBER(AZ1925),1,0)+IF(ISNUMBER(BA1925),1,0)+IF(ISNUMBER(BD1925),1,0)+IF(ISNUMBER(BE1925),1,0),1)</f>
        <v>0</v>
      </c>
      <c r="W1925" t="s">
        <v>48</v>
      </c>
      <c r="X1925" t="s">
        <v>48</v>
      </c>
      <c r="Y1925" t="s">
        <v>48</v>
      </c>
      <c r="Z1925" t="s">
        <v>48</v>
      </c>
      <c r="AA1925" t="s">
        <v>48</v>
      </c>
      <c r="AB1925" t="s">
        <v>48</v>
      </c>
      <c r="AC1925" t="s">
        <v>48</v>
      </c>
      <c r="AD1925" t="s">
        <v>48</v>
      </c>
      <c r="AE1925" t="s">
        <v>48</v>
      </c>
      <c r="AF1925" t="s">
        <v>48</v>
      </c>
      <c r="AG1925" t="s">
        <v>48</v>
      </c>
      <c r="AH1925" t="s">
        <v>48</v>
      </c>
      <c r="AI1925" t="s">
        <v>48</v>
      </c>
      <c r="AJ1925" t="s">
        <v>48</v>
      </c>
      <c r="AK1925" t="s">
        <v>48</v>
      </c>
      <c r="AL1925" t="s">
        <v>48</v>
      </c>
      <c r="AN1925" t="s">
        <v>48</v>
      </c>
      <c r="AO1925" t="s">
        <v>48</v>
      </c>
      <c r="AP1925" t="s">
        <v>48</v>
      </c>
      <c r="AQ1925" t="s">
        <v>48</v>
      </c>
      <c r="AR1925" t="s">
        <v>48</v>
      </c>
      <c r="AT1925" t="s">
        <v>48</v>
      </c>
      <c r="AU1925" t="s">
        <v>48</v>
      </c>
      <c r="AV1925" t="s">
        <v>48</v>
      </c>
      <c r="AW1925" t="s">
        <v>48</v>
      </c>
      <c r="AX1925" t="s">
        <v>48</v>
      </c>
      <c r="AY1925" t="s">
        <v>48</v>
      </c>
      <c r="AZ1925" t="s">
        <v>48</v>
      </c>
      <c r="BA1925" t="s">
        <v>48</v>
      </c>
      <c r="BB1925" t="s">
        <v>48</v>
      </c>
      <c r="BC1925" t="s">
        <v>48</v>
      </c>
      <c r="BD1925" t="s">
        <v>48</v>
      </c>
      <c r="BE1925" t="s">
        <v>48</v>
      </c>
      <c r="BF1925" t="s">
        <v>48</v>
      </c>
      <c r="BG1925" s="15" t="e">
        <f ca="1">OFFSET($V$6,0,MATCH(BH1925,$X1925:$BF1925,0))</f>
        <v>#N/A</v>
      </c>
      <c r="BH1925" s="15">
        <f t="shared" si="441"/>
        <v>100000</v>
      </c>
      <c r="BI1925" s="15" t="e">
        <f t="shared" ca="1" si="442"/>
        <v>#N/A</v>
      </c>
      <c r="BJ1925" s="15" t="e">
        <f t="shared" ca="1" si="443"/>
        <v>#N/A</v>
      </c>
      <c r="BK1925" s="15">
        <f t="shared" si="444"/>
        <v>100000</v>
      </c>
      <c r="BL1925" s="15" t="e">
        <f t="shared" ca="1" si="445"/>
        <v>#N/A</v>
      </c>
      <c r="BM1925" s="15">
        <f t="shared" si="446"/>
        <v>0</v>
      </c>
      <c r="BN1925" t="str">
        <f t="shared" si="447"/>
        <v/>
      </c>
      <c r="BO1925" t="str">
        <f t="shared" si="448"/>
        <v/>
      </c>
      <c r="BP1925" t="str">
        <f t="shared" si="449"/>
        <v/>
      </c>
    </row>
    <row r="1926" spans="2:68" hidden="1">
      <c r="B1926">
        <v>20250321</v>
      </c>
      <c r="C1926" t="s">
        <v>75</v>
      </c>
      <c r="D1926">
        <v>2230</v>
      </c>
      <c r="E1926">
        <v>7913</v>
      </c>
      <c r="H1926">
        <v>7913</v>
      </c>
      <c r="K1926">
        <v>-220</v>
      </c>
      <c r="L1926">
        <v>-220</v>
      </c>
      <c r="M1926">
        <v>-220</v>
      </c>
      <c r="N1926" t="s">
        <v>46</v>
      </c>
      <c r="O1926" t="s">
        <v>46</v>
      </c>
      <c r="P1926" s="157">
        <f t="shared" si="435"/>
        <v>0</v>
      </c>
      <c r="Q1926">
        <f t="shared" si="436"/>
        <v>0</v>
      </c>
      <c r="R1926" s="157" t="str">
        <f t="shared" si="437"/>
        <v>NA</v>
      </c>
      <c r="S1926" s="157" t="str">
        <f t="shared" si="438"/>
        <v>NA</v>
      </c>
      <c r="T1926" t="str">
        <f t="shared" si="439"/>
        <v>NA</v>
      </c>
      <c r="U1926">
        <f t="shared" si="440"/>
        <v>0</v>
      </c>
      <c r="V1926">
        <f>MIN(IF(SUM(W1926,X1926,Y1926,AA1926,AB1926,AE1926,AD1926,AG1926,AH1926,AK1926,AJ1926,AN1926,AO1926,AQ1926,AR1926,AT1926,AU1926,AV1926,A1926,BB1926,AX1926,AY1926,AZ1926,BA1926,BD1926,BE1926)=0,0,1)+IF(O1926="Smoothing ramp",1,0)+IF(ISNUMBER(W1926),1,0)+IF(ISNUMBER(X1926),1,0)+IF(ISNUMBER(Y1926),1,0)+IF(ISNUMBER(#REF!),1,0)+IF(ISNUMBER(AA1926),1,0)+IF(ISNUMBER(AB1926),1,0)+IF(ISNUMBER(#REF!),1,0)+IF(ISNUMBER(AE1926),1,0)+IF(ISNUMBER(AD1926),1,0)+IF(ISNUMBER(AG1926),1,0)+IF(ISNUMBER(AH1926),1,0)+IF(ISNUMBER(AJ1926),1,0)+IF(ISNUMBER(AK1926),1,0)+IF(ISNUMBER(AN1926),1,0)+IF(ISNUMBER(AO1926),1,0)+IF(ISNUMBER(AQ1926),1,0)+IF(ISNUMBER(AR1926),1,0)+IF(ISNUMBER(AT1926),1,0)+IF(ISNUMBER(AU1926),1,0)+IF(ISNUMBER(AV1926),1,0)+IF(ISNUMBER(#REF!),1,0)+IF(ISNUMBER(AM1926),1,0)+IF(ISNUMBER(BB1926),1,0)+IF(ISNUMBER(AX1926),1,0)+IF(ISNUMBER(AY1926),1,0)+IF(ISNUMBER(AZ1926),1,0)+IF(ISNUMBER(BA1926),1,0)+IF(ISNUMBER(BD1926),1,0)+IF(ISNUMBER(BE1926),1,0),1)</f>
        <v>0</v>
      </c>
      <c r="W1926" t="s">
        <v>48</v>
      </c>
      <c r="X1926" t="s">
        <v>48</v>
      </c>
      <c r="Y1926" t="s">
        <v>48</v>
      </c>
      <c r="Z1926" t="s">
        <v>48</v>
      </c>
      <c r="AA1926" t="s">
        <v>48</v>
      </c>
      <c r="AB1926" t="s">
        <v>48</v>
      </c>
      <c r="AC1926" t="s">
        <v>48</v>
      </c>
      <c r="AD1926" t="s">
        <v>48</v>
      </c>
      <c r="AE1926" t="s">
        <v>48</v>
      </c>
      <c r="AF1926" t="s">
        <v>48</v>
      </c>
      <c r="AG1926" t="s">
        <v>48</v>
      </c>
      <c r="AH1926" t="s">
        <v>48</v>
      </c>
      <c r="AI1926" t="s">
        <v>48</v>
      </c>
      <c r="AJ1926" t="s">
        <v>48</v>
      </c>
      <c r="AK1926" t="s">
        <v>48</v>
      </c>
      <c r="AL1926" t="s">
        <v>48</v>
      </c>
      <c r="AN1926" t="s">
        <v>48</v>
      </c>
      <c r="AO1926" t="s">
        <v>48</v>
      </c>
      <c r="AP1926" t="s">
        <v>48</v>
      </c>
      <c r="AQ1926" t="s">
        <v>48</v>
      </c>
      <c r="AR1926" t="s">
        <v>48</v>
      </c>
      <c r="AT1926" t="s">
        <v>48</v>
      </c>
      <c r="AU1926" t="s">
        <v>48</v>
      </c>
      <c r="AV1926" t="s">
        <v>48</v>
      </c>
      <c r="AW1926" t="s">
        <v>48</v>
      </c>
      <c r="AX1926" t="s">
        <v>48</v>
      </c>
      <c r="AY1926" t="s">
        <v>48</v>
      </c>
      <c r="AZ1926" t="s">
        <v>48</v>
      </c>
      <c r="BA1926" t="s">
        <v>48</v>
      </c>
      <c r="BB1926" t="s">
        <v>48</v>
      </c>
      <c r="BC1926" t="s">
        <v>48</v>
      </c>
      <c r="BD1926" t="s">
        <v>48</v>
      </c>
      <c r="BE1926" t="s">
        <v>48</v>
      </c>
      <c r="BF1926" t="s">
        <v>48</v>
      </c>
      <c r="BG1926" s="15" t="e">
        <f ca="1">OFFSET($V$6,0,MATCH(BH1926,$X1926:$BF1926,0))</f>
        <v>#N/A</v>
      </c>
      <c r="BH1926" s="15">
        <f t="shared" si="441"/>
        <v>100000</v>
      </c>
      <c r="BI1926" s="15" t="e">
        <f t="shared" ca="1" si="442"/>
        <v>#N/A</v>
      </c>
      <c r="BJ1926" s="15" t="e">
        <f t="shared" ca="1" si="443"/>
        <v>#N/A</v>
      </c>
      <c r="BK1926" s="15">
        <f t="shared" si="444"/>
        <v>100000</v>
      </c>
      <c r="BL1926" s="15" t="e">
        <f t="shared" ca="1" si="445"/>
        <v>#N/A</v>
      </c>
      <c r="BM1926" s="15">
        <f t="shared" si="446"/>
        <v>0</v>
      </c>
      <c r="BN1926" t="str">
        <f t="shared" si="447"/>
        <v/>
      </c>
      <c r="BO1926" t="str">
        <f t="shared" si="448"/>
        <v/>
      </c>
      <c r="BP1926" t="str">
        <f t="shared" si="449"/>
        <v/>
      </c>
    </row>
    <row r="1927" spans="2:68" hidden="1">
      <c r="B1927">
        <v>20250321</v>
      </c>
      <c r="C1927" t="s">
        <v>75</v>
      </c>
      <c r="D1927">
        <v>2330</v>
      </c>
      <c r="E1927">
        <v>6866</v>
      </c>
      <c r="H1927">
        <v>6843</v>
      </c>
      <c r="K1927">
        <v>1084</v>
      </c>
      <c r="L1927">
        <v>175</v>
      </c>
      <c r="M1927">
        <v>932</v>
      </c>
      <c r="N1927" t="s">
        <v>53</v>
      </c>
      <c r="O1927" t="s">
        <v>51</v>
      </c>
      <c r="P1927" s="157">
        <f t="shared" si="435"/>
        <v>909</v>
      </c>
      <c r="Q1927">
        <f t="shared" si="436"/>
        <v>23</v>
      </c>
      <c r="R1927" s="157" t="str">
        <f t="shared" si="437"/>
        <v>NA</v>
      </c>
      <c r="S1927" s="157" t="str">
        <f t="shared" si="438"/>
        <v>NA</v>
      </c>
      <c r="T1927" t="str">
        <f t="shared" si="439"/>
        <v>NA</v>
      </c>
      <c r="U1927">
        <f t="shared" si="440"/>
        <v>1689</v>
      </c>
      <c r="V1927">
        <f>MIN(IF(SUM(W1927,X1927,Y1927,AA1927,AB1927,AE1927,AD1927,AG1927,AH1927,AK1927,AJ1927,AN1927,AO1927,AQ1927,AR1927,AT1927,AU1927,AV1927,A1927,BB1927,AX1927,AY1927,AZ1927,BA1927,BD1927,BE1927)=0,0,1)+IF(O1927="Smoothing ramp",1,0)+IF(ISNUMBER(W1927),1,0)+IF(ISNUMBER(X1927),1,0)+IF(ISNUMBER(Y1927),1,0)+IF(ISNUMBER(#REF!),1,0)+IF(ISNUMBER(AA1927),1,0)+IF(ISNUMBER(AB1927),1,0)+IF(ISNUMBER(#REF!),1,0)+IF(ISNUMBER(AE1927),1,0)+IF(ISNUMBER(AD1927),1,0)+IF(ISNUMBER(AG1927),1,0)+IF(ISNUMBER(AH1927),1,0)+IF(ISNUMBER(AJ1927),1,0)+IF(ISNUMBER(AK1927),1,0)+IF(ISNUMBER(AN1927),1,0)+IF(ISNUMBER(AO1927),1,0)+IF(ISNUMBER(AQ1927),1,0)+IF(ISNUMBER(AR1927),1,0)+IF(ISNUMBER(AT1927),1,0)+IF(ISNUMBER(AU1927),1,0)+IF(ISNUMBER(AV1927),1,0)+IF(ISNUMBER(#REF!),1,0)+IF(ISNUMBER(AM1927),1,0)+IF(ISNUMBER(BB1927),1,0)+IF(ISNUMBER(AX1927),1,0)+IF(ISNUMBER(AY1927),1,0)+IF(ISNUMBER(AZ1927),1,0)+IF(ISNUMBER(BA1927),1,0)+IF(ISNUMBER(BD1927),1,0)+IF(ISNUMBER(BE1927),1,0),1)</f>
        <v>1</v>
      </c>
      <c r="W1927" t="s">
        <v>48</v>
      </c>
      <c r="X1927" t="s">
        <v>48</v>
      </c>
      <c r="Y1927" t="s">
        <v>48</v>
      </c>
      <c r="Z1927" t="s">
        <v>48</v>
      </c>
      <c r="AA1927" t="s">
        <v>48</v>
      </c>
      <c r="AB1927" t="s">
        <v>48</v>
      </c>
      <c r="AC1927" t="s">
        <v>48</v>
      </c>
      <c r="AD1927" t="s">
        <v>48</v>
      </c>
      <c r="AE1927">
        <v>6593</v>
      </c>
      <c r="AF1927" t="s">
        <v>66</v>
      </c>
      <c r="AG1927" t="s">
        <v>48</v>
      </c>
      <c r="AH1927" t="s">
        <v>48</v>
      </c>
      <c r="AI1927" t="s">
        <v>48</v>
      </c>
      <c r="AJ1927" t="s">
        <v>48</v>
      </c>
      <c r="AK1927" t="s">
        <v>48</v>
      </c>
      <c r="AL1927" t="s">
        <v>48</v>
      </c>
      <c r="AN1927" t="s">
        <v>48</v>
      </c>
      <c r="AO1927" t="s">
        <v>48</v>
      </c>
      <c r="AP1927" t="s">
        <v>48</v>
      </c>
      <c r="AQ1927" t="s">
        <v>48</v>
      </c>
      <c r="AR1927" t="s">
        <v>48</v>
      </c>
      <c r="AT1927" t="s">
        <v>48</v>
      </c>
      <c r="AU1927" t="s">
        <v>48</v>
      </c>
      <c r="AV1927" t="s">
        <v>48</v>
      </c>
      <c r="AW1927" t="s">
        <v>48</v>
      </c>
      <c r="AX1927" t="s">
        <v>48</v>
      </c>
      <c r="AY1927" t="s">
        <v>48</v>
      </c>
      <c r="AZ1927" t="s">
        <v>48</v>
      </c>
      <c r="BA1927" t="s">
        <v>48</v>
      </c>
      <c r="BB1927" t="s">
        <v>48</v>
      </c>
      <c r="BC1927" t="s">
        <v>48</v>
      </c>
      <c r="BD1927" t="s">
        <v>48</v>
      </c>
      <c r="BE1927" t="s">
        <v>48</v>
      </c>
      <c r="BF1927" t="s">
        <v>48</v>
      </c>
      <c r="BG1927" s="15" t="str">
        <f ca="1">OFFSET($V$6,0,MATCH(BH1927,$X1927:$BF1927,0))</f>
        <v>CH</v>
      </c>
      <c r="BH1927" s="15">
        <f t="shared" si="441"/>
        <v>6593</v>
      </c>
      <c r="BI1927" s="15" t="str">
        <f t="shared" ca="1" si="442"/>
        <v>Reduction due to missing redispatch potential</v>
      </c>
      <c r="BJ1927" s="15" t="e">
        <f t="shared" ca="1" si="443"/>
        <v>#N/A</v>
      </c>
      <c r="BK1927" s="15">
        <f t="shared" si="444"/>
        <v>100000</v>
      </c>
      <c r="BL1927" s="15" t="e">
        <f t="shared" ca="1" si="445"/>
        <v>#N/A</v>
      </c>
      <c r="BM1927" s="15">
        <f t="shared" si="446"/>
        <v>0</v>
      </c>
      <c r="BN1927" t="str">
        <f t="shared" ca="1" si="447"/>
        <v>CH</v>
      </c>
      <c r="BO1927">
        <f t="shared" si="448"/>
        <v>6593</v>
      </c>
      <c r="BP1927" t="str">
        <f t="shared" ca="1" si="449"/>
        <v>Reduction due to missing redispatch potential</v>
      </c>
    </row>
    <row r="1928" spans="2:68" hidden="1">
      <c r="B1928">
        <v>20250322</v>
      </c>
      <c r="C1928" t="s">
        <v>75</v>
      </c>
      <c r="D1928">
        <v>30</v>
      </c>
      <c r="E1928">
        <v>9600</v>
      </c>
      <c r="H1928">
        <v>8262</v>
      </c>
      <c r="K1928">
        <v>0</v>
      </c>
      <c r="L1928">
        <v>0</v>
      </c>
      <c r="M1928">
        <v>0</v>
      </c>
      <c r="N1928" t="s">
        <v>49</v>
      </c>
      <c r="O1928" t="s">
        <v>47</v>
      </c>
      <c r="P1928" s="157">
        <f t="shared" si="435"/>
        <v>0</v>
      </c>
      <c r="Q1928">
        <f t="shared" si="436"/>
        <v>1338</v>
      </c>
      <c r="R1928" s="157" t="str">
        <f t="shared" si="437"/>
        <v>NA</v>
      </c>
      <c r="S1928" s="157" t="str">
        <f t="shared" si="438"/>
        <v>NA</v>
      </c>
      <c r="T1928" t="str">
        <f t="shared" si="439"/>
        <v>NA</v>
      </c>
      <c r="U1928">
        <f t="shared" si="440"/>
        <v>0</v>
      </c>
      <c r="V1928">
        <f>MIN(IF(SUM(W1928,X1928,Y1928,AA1928,AB1928,AE1928,AD1928,AG1928,AH1928,AK1928,AJ1928,AN1928,AO1928,AQ1928,AR1928,AT1928,AU1928,AV1928,A1928,BB1928,AX1928,AY1928,AZ1928,BA1928,BD1928,BE1928)=0,0,1)+IF(O1928="Smoothing ramp",1,0)+IF(ISNUMBER(W1928),1,0)+IF(ISNUMBER(X1928),1,0)+IF(ISNUMBER(Y1928),1,0)+IF(ISNUMBER(#REF!),1,0)+IF(ISNUMBER(AA1928),1,0)+IF(ISNUMBER(AB1928),1,0)+IF(ISNUMBER(#REF!),1,0)+IF(ISNUMBER(AE1928),1,0)+IF(ISNUMBER(AD1928),1,0)+IF(ISNUMBER(AG1928),1,0)+IF(ISNUMBER(AH1928),1,0)+IF(ISNUMBER(AJ1928),1,0)+IF(ISNUMBER(AK1928),1,0)+IF(ISNUMBER(AN1928),1,0)+IF(ISNUMBER(AO1928),1,0)+IF(ISNUMBER(AQ1928),1,0)+IF(ISNUMBER(AR1928),1,0)+IF(ISNUMBER(AT1928),1,0)+IF(ISNUMBER(AU1928),1,0)+IF(ISNUMBER(AV1928),1,0)+IF(ISNUMBER(#REF!),1,0)+IF(ISNUMBER(AM1928),1,0)+IF(ISNUMBER(BB1928),1,0)+IF(ISNUMBER(AX1928),1,0)+IF(ISNUMBER(AY1928),1,0)+IF(ISNUMBER(AZ1928),1,0)+IF(ISNUMBER(BA1928),1,0)+IF(ISNUMBER(BD1928),1,0)+IF(ISNUMBER(BE1928),1,0),1)</f>
        <v>1</v>
      </c>
      <c r="W1928" t="s">
        <v>48</v>
      </c>
      <c r="X1928" t="s">
        <v>48</v>
      </c>
      <c r="Y1928" t="s">
        <v>48</v>
      </c>
      <c r="Z1928" t="s">
        <v>48</v>
      </c>
      <c r="AA1928" t="s">
        <v>48</v>
      </c>
      <c r="AB1928" t="s">
        <v>48</v>
      </c>
      <c r="AC1928" t="s">
        <v>48</v>
      </c>
      <c r="AD1928" t="s">
        <v>48</v>
      </c>
      <c r="AE1928">
        <v>9350</v>
      </c>
      <c r="AF1928" t="s">
        <v>57</v>
      </c>
      <c r="AG1928" t="s">
        <v>48</v>
      </c>
      <c r="AH1928" t="s">
        <v>48</v>
      </c>
      <c r="AI1928" t="s">
        <v>48</v>
      </c>
      <c r="AJ1928" t="s">
        <v>48</v>
      </c>
      <c r="AK1928" t="s">
        <v>48</v>
      </c>
      <c r="AL1928" t="s">
        <v>48</v>
      </c>
      <c r="AN1928" t="s">
        <v>48</v>
      </c>
      <c r="AO1928" t="s">
        <v>48</v>
      </c>
      <c r="AP1928" t="s">
        <v>48</v>
      </c>
      <c r="AQ1928" t="s">
        <v>48</v>
      </c>
      <c r="AR1928" t="s">
        <v>48</v>
      </c>
      <c r="AT1928" t="s">
        <v>48</v>
      </c>
      <c r="AU1928" t="s">
        <v>48</v>
      </c>
      <c r="AV1928" t="s">
        <v>48</v>
      </c>
      <c r="AW1928" t="s">
        <v>48</v>
      </c>
      <c r="AX1928" t="s">
        <v>48</v>
      </c>
      <c r="AY1928" t="s">
        <v>48</v>
      </c>
      <c r="AZ1928" t="s">
        <v>48</v>
      </c>
      <c r="BA1928" t="s">
        <v>48</v>
      </c>
      <c r="BB1928" t="s">
        <v>48</v>
      </c>
      <c r="BC1928" t="s">
        <v>48</v>
      </c>
      <c r="BD1928" t="s">
        <v>48</v>
      </c>
      <c r="BE1928" t="s">
        <v>48</v>
      </c>
      <c r="BF1928" t="s">
        <v>48</v>
      </c>
      <c r="BG1928" s="15" t="str">
        <f ca="1">OFFSET($V$6,0,MATCH(BH1928,$X1928:$BF1928,0))</f>
        <v>CH</v>
      </c>
      <c r="BH1928" s="15">
        <f t="shared" si="441"/>
        <v>9350</v>
      </c>
      <c r="BI1928" s="15" t="str">
        <f t="shared" ca="1" si="442"/>
        <v>IT issues in internal Validation Tool. BackUp-NTC-values are applied.</v>
      </c>
      <c r="BJ1928" s="15" t="e">
        <f t="shared" ca="1" si="443"/>
        <v>#N/A</v>
      </c>
      <c r="BK1928" s="15">
        <f t="shared" si="444"/>
        <v>100000</v>
      </c>
      <c r="BL1928" s="15" t="e">
        <f t="shared" ca="1" si="445"/>
        <v>#N/A</v>
      </c>
      <c r="BM1928" s="15">
        <f t="shared" si="446"/>
        <v>0</v>
      </c>
      <c r="BN1928" t="str">
        <f t="shared" ca="1" si="447"/>
        <v>CH</v>
      </c>
      <c r="BO1928">
        <f t="shared" si="448"/>
        <v>9350</v>
      </c>
      <c r="BP1928" t="str">
        <f t="shared" ca="1" si="449"/>
        <v>IT issues in internal Validation Tool. BackUp-NTC-values are applied.</v>
      </c>
    </row>
    <row r="1929" spans="2:68" hidden="1">
      <c r="B1929">
        <v>20250322</v>
      </c>
      <c r="C1929" t="s">
        <v>75</v>
      </c>
      <c r="D1929">
        <v>130</v>
      </c>
      <c r="E1929">
        <v>9600</v>
      </c>
      <c r="H1929">
        <v>8262</v>
      </c>
      <c r="K1929">
        <v>0</v>
      </c>
      <c r="L1929">
        <v>0</v>
      </c>
      <c r="M1929">
        <v>0</v>
      </c>
      <c r="N1929" t="s">
        <v>49</v>
      </c>
      <c r="O1929" t="s">
        <v>47</v>
      </c>
      <c r="P1929" s="157">
        <f t="shared" ref="P1929:P1992" si="450">IFERROR(K1929-L1929,0)</f>
        <v>0</v>
      </c>
      <c r="Q1929">
        <f t="shared" ref="Q1929:Q1992" si="451">IF(AND(ISNUMBER(E1929),ISNUMBER(H1929),ISBLANK(F1929)),E1929-H1929,"NA")</f>
        <v>1338</v>
      </c>
      <c r="R1929" s="157" t="str">
        <f t="shared" ref="R1929:R1992" si="452">IF(AND(ISNUMBER(F1929),ISNUMBER(I1929),ISBLANK(E1929)),F1929-I1929,"NA")</f>
        <v>NA</v>
      </c>
      <c r="S1929" s="157" t="str">
        <f t="shared" ref="S1929:S1992" si="453">IF(AND(ISNUMBER(G1929),ISNUMBER(J1929),ISBLANK(E1929)),G1929-J1929,"NA")</f>
        <v>NA</v>
      </c>
      <c r="T1929" t="str">
        <f t="shared" ref="T1929:T1992" si="454">IF(AND(ISNUMBER(R1929),ISNUMBER(S1929),ISBLANK(E1929)),S1929+R1929,"NA")</f>
        <v>NA</v>
      </c>
      <c r="U1929">
        <f t="shared" ref="U1929:U1992" si="455">IF(M1929&lt;0,0,IF(M1929=K1929,M1929,M1929-(L1929-M1929)))</f>
        <v>0</v>
      </c>
      <c r="V1929">
        <f>MIN(IF(SUM(W1929,X1929,Y1929,AA1929,AB1929,AE1929,AD1929,AG1929,AH1929,AK1929,AJ1929,AN1929,AO1929,AQ1929,AR1929,AT1929,AU1929,AV1929,A1929,BB1929,AX1929,AY1929,AZ1929,BA1929,BD1929,BE1929)=0,0,1)+IF(O1929="Smoothing ramp",1,0)+IF(ISNUMBER(W1929),1,0)+IF(ISNUMBER(X1929),1,0)+IF(ISNUMBER(Y1929),1,0)+IF(ISNUMBER(#REF!),1,0)+IF(ISNUMBER(AA1929),1,0)+IF(ISNUMBER(AB1929),1,0)+IF(ISNUMBER(#REF!),1,0)+IF(ISNUMBER(AE1929),1,0)+IF(ISNUMBER(AD1929),1,0)+IF(ISNUMBER(AG1929),1,0)+IF(ISNUMBER(AH1929),1,0)+IF(ISNUMBER(AJ1929),1,0)+IF(ISNUMBER(AK1929),1,0)+IF(ISNUMBER(AN1929),1,0)+IF(ISNUMBER(AO1929),1,0)+IF(ISNUMBER(AQ1929),1,0)+IF(ISNUMBER(AR1929),1,0)+IF(ISNUMBER(AT1929),1,0)+IF(ISNUMBER(AU1929),1,0)+IF(ISNUMBER(AV1929),1,0)+IF(ISNUMBER(#REF!),1,0)+IF(ISNUMBER(AM1929),1,0)+IF(ISNUMBER(BB1929),1,0)+IF(ISNUMBER(AX1929),1,0)+IF(ISNUMBER(AY1929),1,0)+IF(ISNUMBER(AZ1929),1,0)+IF(ISNUMBER(BA1929),1,0)+IF(ISNUMBER(BD1929),1,0)+IF(ISNUMBER(BE1929),1,0),1)</f>
        <v>1</v>
      </c>
      <c r="W1929" t="s">
        <v>48</v>
      </c>
      <c r="X1929" t="s">
        <v>48</v>
      </c>
      <c r="Y1929" t="s">
        <v>48</v>
      </c>
      <c r="Z1929" t="s">
        <v>48</v>
      </c>
      <c r="AA1929" t="s">
        <v>48</v>
      </c>
      <c r="AB1929" t="s">
        <v>48</v>
      </c>
      <c r="AC1929" t="s">
        <v>48</v>
      </c>
      <c r="AD1929" t="s">
        <v>48</v>
      </c>
      <c r="AE1929">
        <v>9350</v>
      </c>
      <c r="AF1929" t="s">
        <v>57</v>
      </c>
      <c r="AG1929" t="s">
        <v>48</v>
      </c>
      <c r="AH1929" t="s">
        <v>48</v>
      </c>
      <c r="AI1929" t="s">
        <v>48</v>
      </c>
      <c r="AJ1929" t="s">
        <v>48</v>
      </c>
      <c r="AK1929" t="s">
        <v>48</v>
      </c>
      <c r="AL1929" t="s">
        <v>48</v>
      </c>
      <c r="AN1929" t="s">
        <v>48</v>
      </c>
      <c r="AO1929" t="s">
        <v>48</v>
      </c>
      <c r="AP1929" t="s">
        <v>48</v>
      </c>
      <c r="AQ1929" t="s">
        <v>48</v>
      </c>
      <c r="AR1929" t="s">
        <v>48</v>
      </c>
      <c r="AT1929" t="s">
        <v>48</v>
      </c>
      <c r="AU1929" t="s">
        <v>48</v>
      </c>
      <c r="AV1929" t="s">
        <v>48</v>
      </c>
      <c r="AW1929" t="s">
        <v>48</v>
      </c>
      <c r="AX1929" t="s">
        <v>48</v>
      </c>
      <c r="AY1929" t="s">
        <v>48</v>
      </c>
      <c r="AZ1929" t="s">
        <v>48</v>
      </c>
      <c r="BA1929" t="s">
        <v>48</v>
      </c>
      <c r="BB1929" t="s">
        <v>48</v>
      </c>
      <c r="BC1929" t="s">
        <v>48</v>
      </c>
      <c r="BD1929" t="s">
        <v>48</v>
      </c>
      <c r="BE1929" t="s">
        <v>48</v>
      </c>
      <c r="BF1929" t="s">
        <v>48</v>
      </c>
      <c r="BG1929" s="15" t="str">
        <f ca="1">OFFSET($V$6,0,MATCH(BH1929,$X1929:$BF1929,0))</f>
        <v>CH</v>
      </c>
      <c r="BH1929" s="15">
        <f t="shared" ref="BH1929:BH1992" si="456">MIN(IF(ISNUMBER(Y1929),Y1929,100000),IF(ISNUMBER(AB1929),AB1929,100000),IF(ISNUMBER(AE1929),AE1929,100000),IF(ISNUMBER(AH1929),AH1929,100000),IF(ISNUMBER(AK1929),AK1929,100000),IF(ISNUMBER(AO1929),BE1929,AO1929),IF(ISNUMBER(AR1929),AR1929,100000),IF(ISNUMBER(BE1929),AE1929,100000),IF(ISNUMBER(AV1929),AV1929,100000),IF(ISNUMBER(BB1929),BB1929,100000))</f>
        <v>9350</v>
      </c>
      <c r="BI1929" s="15" t="str">
        <f t="shared" ref="BI1929:BI1992" ca="1" si="457">OFFSET($V1929,0,MATCH(BH1929,$X1929:$BF1929,0)+2)</f>
        <v>IT issues in internal Validation Tool. BackUp-NTC-values are applied.</v>
      </c>
      <c r="BJ1929" s="15" t="e">
        <f t="shared" ref="BJ1929:BJ1992" ca="1" si="458">OFFSET($V$6,0,MATCH(BK1929,$X1929:$BF1929,0))</f>
        <v>#N/A</v>
      </c>
      <c r="BK1929" s="15">
        <f t="shared" ref="BK1929:BK1992" si="459">MIN(IF(ISNUMBER(W1929),W1929,100000),IF(ISNUMBER(X1929),X1929,100000),IF(ISNUMBER(AD1929),AD1929,100000),IF(ISNUMBER(AJ1929),AJ1929,100000),IF(ISNUMBER(AN1929),AN1929,100000),IF(ISNUMBER(AU1929),AU1929,100000),IF(ISNUMBER(BD1929),BD1929,100000),IF(ISNUMBER(AY1929),AY1929,100000),IF(ISNUMBER(AZ1929),AZ1929,100000),IF(ISNUMBER(AA1929),AA1929,100000),IF(ISNUMBER(AG1929),AG1929,100000),IF(ISNUMBER(AQ1929),AQ1929,100000),IF(ISNUMBER(AX1929),AX1929,100000),IF(ISNUMBER(AY1929),AY1929,100000),IF(ISNUMBER(AZ1929),AZ1929,100000),IF(ISNUMBER(BA1929),BA1929,100000))</f>
        <v>100000</v>
      </c>
      <c r="BL1929" s="15" t="e">
        <f t="shared" ref="BL1929:BL1992" ca="1" si="460">OFFSET($V1929,0,MATCH(BK1929,$X1929:$BF1929,0)+3)</f>
        <v>#N/A</v>
      </c>
      <c r="BM1929" s="15">
        <f t="shared" ref="BM1929:BM1992" si="461">IF(ISNUMBER(X1929),1,0)+IF(ISNUMBER(W1929),1,0)+IF(ISNUMBER(AA1929),1,0)+IF(ISNUMBER(AD1929),1,0)+IF(ISNUMBER(AG1929),1,0)+IF(ISNUMBER(AJ1929),1,0)+IF(ISNUMBER(AN1929),1,0)+IF(ISNUMBER(AQ1929),1,0)+IF(ISNUMBER(AU1929),1,0)+IF(ISNUMBER(AX1929),1,0)+IF(ISNUMBER(AY1929),1,0)+IF(ISNUMBER(AZ1929),1,0)+IF(ISNUMBER(BA1929),1,0)+IF(ISNUMBER(BD1929),1,0)</f>
        <v>0</v>
      </c>
      <c r="BN1929" t="str">
        <f t="shared" ref="BN1929:BN1992" ca="1" si="462">IF(V1929,IF(O1929="Smoothing ramp","Smoothing",IF(BH1929=100000,IF(BK1929=100000,"Smoothing",IF(BM1929=1,BJ1929,"CHECK")),IF(BK1929&lt;&gt;100000,IF(AND(H1929-BH1929&gt;=250,H1929-BH1929&lt;=280),BG1929,IF(BM1929=1,BJ1929,"CHECK")),BG1929))),"")</f>
        <v>CH</v>
      </c>
      <c r="BO1929">
        <f t="shared" ref="BO1929:BO1992" si="463">IF(V1929, IF(O1929="Smoothing ramp","",IF(BH1929=100000,IF(BK1929=100000,"",IF(BM1929=1,BJ1929,"CHECK")),IF(BK1929&lt;&gt;100000,IF(AND(H1929-BH1929&gt;=250,H1929-BH1929&lt;=280),BG1929,IF(BM1929=1,BJ1929,"CHECK")),BH1929))),"")</f>
        <v>9350</v>
      </c>
      <c r="BP1929" t="str">
        <f t="shared" ref="BP1929:BP1992" ca="1" si="464">IF(V1929, IF(O1929="Smoothing ramp","",IF(BH1929=100000,IF(BK1929=100000,"",IF(BM1929=1,BJ1929,"CHECK")),IF(BK1929&lt;&gt;100000,IF(AND(H1929-BH1929&gt;=250,H1929-BH1929&lt;=280),BG1929,IF(BM1929=1,BJ1929,"CHECK")),BI1929))),"")</f>
        <v>IT issues in internal Validation Tool. BackUp-NTC-values are applied.</v>
      </c>
    </row>
    <row r="1930" spans="2:68" hidden="1">
      <c r="B1930">
        <v>20250322</v>
      </c>
      <c r="C1930" t="s">
        <v>75</v>
      </c>
      <c r="D1930">
        <v>230</v>
      </c>
      <c r="E1930">
        <v>9600</v>
      </c>
      <c r="H1930">
        <v>8262</v>
      </c>
      <c r="K1930">
        <v>0</v>
      </c>
      <c r="L1930">
        <v>0</v>
      </c>
      <c r="M1930">
        <v>0</v>
      </c>
      <c r="N1930" t="s">
        <v>49</v>
      </c>
      <c r="O1930" t="s">
        <v>47</v>
      </c>
      <c r="P1930" s="157">
        <f t="shared" si="450"/>
        <v>0</v>
      </c>
      <c r="Q1930">
        <f t="shared" si="451"/>
        <v>1338</v>
      </c>
      <c r="R1930" s="157" t="str">
        <f t="shared" si="452"/>
        <v>NA</v>
      </c>
      <c r="S1930" s="157" t="str">
        <f t="shared" si="453"/>
        <v>NA</v>
      </c>
      <c r="T1930" t="str">
        <f t="shared" si="454"/>
        <v>NA</v>
      </c>
      <c r="U1930">
        <f t="shared" si="455"/>
        <v>0</v>
      </c>
      <c r="V1930">
        <f>MIN(IF(SUM(W1930,X1930,Y1930,AA1930,AB1930,AE1930,AD1930,AG1930,AH1930,AK1930,AJ1930,AN1930,AO1930,AQ1930,AR1930,AT1930,AU1930,AV1930,A1930,BB1930,AX1930,AY1930,AZ1930,BA1930,BD1930,BE1930)=0,0,1)+IF(O1930="Smoothing ramp",1,0)+IF(ISNUMBER(W1930),1,0)+IF(ISNUMBER(X1930),1,0)+IF(ISNUMBER(Y1930),1,0)+IF(ISNUMBER(#REF!),1,0)+IF(ISNUMBER(AA1930),1,0)+IF(ISNUMBER(AB1930),1,0)+IF(ISNUMBER(#REF!),1,0)+IF(ISNUMBER(AE1930),1,0)+IF(ISNUMBER(AD1930),1,0)+IF(ISNUMBER(AG1930),1,0)+IF(ISNUMBER(AH1930),1,0)+IF(ISNUMBER(AJ1930),1,0)+IF(ISNUMBER(AK1930),1,0)+IF(ISNUMBER(AN1930),1,0)+IF(ISNUMBER(AO1930),1,0)+IF(ISNUMBER(AQ1930),1,0)+IF(ISNUMBER(AR1930),1,0)+IF(ISNUMBER(AT1930),1,0)+IF(ISNUMBER(AU1930),1,0)+IF(ISNUMBER(AV1930),1,0)+IF(ISNUMBER(#REF!),1,0)+IF(ISNUMBER(AM1930),1,0)+IF(ISNUMBER(BB1930),1,0)+IF(ISNUMBER(AX1930),1,0)+IF(ISNUMBER(AY1930),1,0)+IF(ISNUMBER(AZ1930),1,0)+IF(ISNUMBER(BA1930),1,0)+IF(ISNUMBER(BD1930),1,0)+IF(ISNUMBER(BE1930),1,0),1)</f>
        <v>1</v>
      </c>
      <c r="W1930" t="s">
        <v>48</v>
      </c>
      <c r="X1930" t="s">
        <v>48</v>
      </c>
      <c r="Y1930" t="s">
        <v>48</v>
      </c>
      <c r="Z1930" t="s">
        <v>48</v>
      </c>
      <c r="AA1930" t="s">
        <v>48</v>
      </c>
      <c r="AB1930" t="s">
        <v>48</v>
      </c>
      <c r="AC1930" t="s">
        <v>48</v>
      </c>
      <c r="AD1930" t="s">
        <v>48</v>
      </c>
      <c r="AE1930">
        <v>9350</v>
      </c>
      <c r="AF1930" t="s">
        <v>57</v>
      </c>
      <c r="AG1930" t="s">
        <v>48</v>
      </c>
      <c r="AH1930" t="s">
        <v>48</v>
      </c>
      <c r="AI1930" t="s">
        <v>48</v>
      </c>
      <c r="AJ1930" t="s">
        <v>48</v>
      </c>
      <c r="AK1930" t="s">
        <v>48</v>
      </c>
      <c r="AL1930" t="s">
        <v>48</v>
      </c>
      <c r="AN1930" t="s">
        <v>48</v>
      </c>
      <c r="AO1930" t="s">
        <v>48</v>
      </c>
      <c r="AP1930" t="s">
        <v>48</v>
      </c>
      <c r="AQ1930" t="s">
        <v>48</v>
      </c>
      <c r="AR1930" t="s">
        <v>48</v>
      </c>
      <c r="AT1930" t="s">
        <v>48</v>
      </c>
      <c r="AU1930" t="s">
        <v>48</v>
      </c>
      <c r="AV1930" t="s">
        <v>48</v>
      </c>
      <c r="AW1930" t="s">
        <v>48</v>
      </c>
      <c r="AX1930" t="s">
        <v>48</v>
      </c>
      <c r="AY1930" t="s">
        <v>48</v>
      </c>
      <c r="AZ1930" t="s">
        <v>48</v>
      </c>
      <c r="BA1930" t="s">
        <v>48</v>
      </c>
      <c r="BB1930" t="s">
        <v>48</v>
      </c>
      <c r="BC1930" t="s">
        <v>48</v>
      </c>
      <c r="BD1930" t="s">
        <v>48</v>
      </c>
      <c r="BE1930" t="s">
        <v>48</v>
      </c>
      <c r="BF1930" t="s">
        <v>48</v>
      </c>
      <c r="BG1930" s="15" t="str">
        <f ca="1">OFFSET($V$6,0,MATCH(BH1930,$X1930:$BF1930,0))</f>
        <v>CH</v>
      </c>
      <c r="BH1930" s="15">
        <f t="shared" si="456"/>
        <v>9350</v>
      </c>
      <c r="BI1930" s="15" t="str">
        <f t="shared" ca="1" si="457"/>
        <v>IT issues in internal Validation Tool. BackUp-NTC-values are applied.</v>
      </c>
      <c r="BJ1930" s="15" t="e">
        <f t="shared" ca="1" si="458"/>
        <v>#N/A</v>
      </c>
      <c r="BK1930" s="15">
        <f t="shared" si="459"/>
        <v>100000</v>
      </c>
      <c r="BL1930" s="15" t="e">
        <f t="shared" ca="1" si="460"/>
        <v>#N/A</v>
      </c>
      <c r="BM1930" s="15">
        <f t="shared" si="461"/>
        <v>0</v>
      </c>
      <c r="BN1930" t="str">
        <f t="shared" ca="1" si="462"/>
        <v>CH</v>
      </c>
      <c r="BO1930">
        <f t="shared" si="463"/>
        <v>9350</v>
      </c>
      <c r="BP1930" t="str">
        <f t="shared" ca="1" si="464"/>
        <v>IT issues in internal Validation Tool. BackUp-NTC-values are applied.</v>
      </c>
    </row>
    <row r="1931" spans="2:68" hidden="1">
      <c r="B1931">
        <v>20250322</v>
      </c>
      <c r="C1931" t="s">
        <v>75</v>
      </c>
      <c r="D1931">
        <v>330</v>
      </c>
      <c r="E1931">
        <v>9600</v>
      </c>
      <c r="H1931">
        <v>8262</v>
      </c>
      <c r="K1931">
        <v>0</v>
      </c>
      <c r="L1931">
        <v>0</v>
      </c>
      <c r="M1931">
        <v>0</v>
      </c>
      <c r="N1931" t="s">
        <v>49</v>
      </c>
      <c r="O1931" t="s">
        <v>47</v>
      </c>
      <c r="P1931" s="157">
        <f t="shared" si="450"/>
        <v>0</v>
      </c>
      <c r="Q1931">
        <f t="shared" si="451"/>
        <v>1338</v>
      </c>
      <c r="R1931" s="157" t="str">
        <f t="shared" si="452"/>
        <v>NA</v>
      </c>
      <c r="S1931" s="157" t="str">
        <f t="shared" si="453"/>
        <v>NA</v>
      </c>
      <c r="T1931" t="str">
        <f t="shared" si="454"/>
        <v>NA</v>
      </c>
      <c r="U1931">
        <f t="shared" si="455"/>
        <v>0</v>
      </c>
      <c r="V1931">
        <f>MIN(IF(SUM(W1931,X1931,Y1931,AA1931,AB1931,AE1931,AD1931,AG1931,AH1931,AK1931,AJ1931,AN1931,AO1931,AQ1931,AR1931,AT1931,AU1931,AV1931,A1931,BB1931,AX1931,AY1931,AZ1931,BA1931,BD1931,BE1931)=0,0,1)+IF(O1931="Smoothing ramp",1,0)+IF(ISNUMBER(W1931),1,0)+IF(ISNUMBER(X1931),1,0)+IF(ISNUMBER(Y1931),1,0)+IF(ISNUMBER(#REF!),1,0)+IF(ISNUMBER(AA1931),1,0)+IF(ISNUMBER(AB1931),1,0)+IF(ISNUMBER(#REF!),1,0)+IF(ISNUMBER(AE1931),1,0)+IF(ISNUMBER(AD1931),1,0)+IF(ISNUMBER(AG1931),1,0)+IF(ISNUMBER(AH1931),1,0)+IF(ISNUMBER(AJ1931),1,0)+IF(ISNUMBER(AK1931),1,0)+IF(ISNUMBER(AN1931),1,0)+IF(ISNUMBER(AO1931),1,0)+IF(ISNUMBER(AQ1931),1,0)+IF(ISNUMBER(AR1931),1,0)+IF(ISNUMBER(AT1931),1,0)+IF(ISNUMBER(AU1931),1,0)+IF(ISNUMBER(AV1931),1,0)+IF(ISNUMBER(#REF!),1,0)+IF(ISNUMBER(AM1931),1,0)+IF(ISNUMBER(BB1931),1,0)+IF(ISNUMBER(AX1931),1,0)+IF(ISNUMBER(AY1931),1,0)+IF(ISNUMBER(AZ1931),1,0)+IF(ISNUMBER(BA1931),1,0)+IF(ISNUMBER(BD1931),1,0)+IF(ISNUMBER(BE1931),1,0),1)</f>
        <v>1</v>
      </c>
      <c r="W1931" t="s">
        <v>48</v>
      </c>
      <c r="X1931" t="s">
        <v>48</v>
      </c>
      <c r="Y1931" t="s">
        <v>48</v>
      </c>
      <c r="Z1931" t="s">
        <v>48</v>
      </c>
      <c r="AA1931" t="s">
        <v>48</v>
      </c>
      <c r="AB1931" t="s">
        <v>48</v>
      </c>
      <c r="AC1931" t="s">
        <v>48</v>
      </c>
      <c r="AD1931" t="s">
        <v>48</v>
      </c>
      <c r="AE1931">
        <v>9350</v>
      </c>
      <c r="AF1931" t="s">
        <v>57</v>
      </c>
      <c r="AG1931" t="s">
        <v>48</v>
      </c>
      <c r="AH1931" t="s">
        <v>48</v>
      </c>
      <c r="AI1931" t="s">
        <v>48</v>
      </c>
      <c r="AJ1931" t="s">
        <v>48</v>
      </c>
      <c r="AK1931" t="s">
        <v>48</v>
      </c>
      <c r="AL1931" t="s">
        <v>48</v>
      </c>
      <c r="AN1931" t="s">
        <v>48</v>
      </c>
      <c r="AO1931" t="s">
        <v>48</v>
      </c>
      <c r="AP1931" t="s">
        <v>48</v>
      </c>
      <c r="AQ1931" t="s">
        <v>48</v>
      </c>
      <c r="AR1931" t="s">
        <v>48</v>
      </c>
      <c r="AT1931" t="s">
        <v>48</v>
      </c>
      <c r="AU1931" t="s">
        <v>48</v>
      </c>
      <c r="AV1931" t="s">
        <v>48</v>
      </c>
      <c r="AW1931" t="s">
        <v>48</v>
      </c>
      <c r="AX1931" t="s">
        <v>48</v>
      </c>
      <c r="AY1931" t="s">
        <v>48</v>
      </c>
      <c r="AZ1931" t="s">
        <v>48</v>
      </c>
      <c r="BA1931" t="s">
        <v>48</v>
      </c>
      <c r="BB1931" t="s">
        <v>48</v>
      </c>
      <c r="BC1931" t="s">
        <v>48</v>
      </c>
      <c r="BD1931" t="s">
        <v>48</v>
      </c>
      <c r="BE1931" t="s">
        <v>48</v>
      </c>
      <c r="BF1931" t="s">
        <v>48</v>
      </c>
      <c r="BG1931" s="15" t="str">
        <f ca="1">OFFSET($V$6,0,MATCH(BH1931,$X1931:$BF1931,0))</f>
        <v>CH</v>
      </c>
      <c r="BH1931" s="15">
        <f t="shared" si="456"/>
        <v>9350</v>
      </c>
      <c r="BI1931" s="15" t="str">
        <f t="shared" ca="1" si="457"/>
        <v>IT issues in internal Validation Tool. BackUp-NTC-values are applied.</v>
      </c>
      <c r="BJ1931" s="15" t="e">
        <f t="shared" ca="1" si="458"/>
        <v>#N/A</v>
      </c>
      <c r="BK1931" s="15">
        <f t="shared" si="459"/>
        <v>100000</v>
      </c>
      <c r="BL1931" s="15" t="e">
        <f t="shared" ca="1" si="460"/>
        <v>#N/A</v>
      </c>
      <c r="BM1931" s="15">
        <f t="shared" si="461"/>
        <v>0</v>
      </c>
      <c r="BN1931" t="str">
        <f t="shared" ca="1" si="462"/>
        <v>CH</v>
      </c>
      <c r="BO1931">
        <f t="shared" si="463"/>
        <v>9350</v>
      </c>
      <c r="BP1931" t="str">
        <f t="shared" ca="1" si="464"/>
        <v>IT issues in internal Validation Tool. BackUp-NTC-values are applied.</v>
      </c>
    </row>
    <row r="1932" spans="2:68" hidden="1">
      <c r="B1932">
        <v>20250322</v>
      </c>
      <c r="C1932" t="s">
        <v>75</v>
      </c>
      <c r="D1932">
        <v>430</v>
      </c>
      <c r="E1932">
        <v>9600</v>
      </c>
      <c r="H1932">
        <v>8262</v>
      </c>
      <c r="K1932">
        <v>0</v>
      </c>
      <c r="L1932">
        <v>0</v>
      </c>
      <c r="M1932">
        <v>0</v>
      </c>
      <c r="N1932" t="s">
        <v>49</v>
      </c>
      <c r="O1932" t="s">
        <v>47</v>
      </c>
      <c r="P1932" s="157">
        <f t="shared" si="450"/>
        <v>0</v>
      </c>
      <c r="Q1932">
        <f t="shared" si="451"/>
        <v>1338</v>
      </c>
      <c r="R1932" s="157" t="str">
        <f t="shared" si="452"/>
        <v>NA</v>
      </c>
      <c r="S1932" s="157" t="str">
        <f t="shared" si="453"/>
        <v>NA</v>
      </c>
      <c r="T1932" t="str">
        <f t="shared" si="454"/>
        <v>NA</v>
      </c>
      <c r="U1932">
        <f t="shared" si="455"/>
        <v>0</v>
      </c>
      <c r="V1932">
        <f>MIN(IF(SUM(W1932,X1932,Y1932,AA1932,AB1932,AE1932,AD1932,AG1932,AH1932,AK1932,AJ1932,AN1932,AO1932,AQ1932,AR1932,AT1932,AU1932,AV1932,A1932,BB1932,AX1932,AY1932,AZ1932,BA1932,BD1932,BE1932)=0,0,1)+IF(O1932="Smoothing ramp",1,0)+IF(ISNUMBER(W1932),1,0)+IF(ISNUMBER(X1932),1,0)+IF(ISNUMBER(Y1932),1,0)+IF(ISNUMBER(#REF!),1,0)+IF(ISNUMBER(AA1932),1,0)+IF(ISNUMBER(AB1932),1,0)+IF(ISNUMBER(#REF!),1,0)+IF(ISNUMBER(AE1932),1,0)+IF(ISNUMBER(AD1932),1,0)+IF(ISNUMBER(AG1932),1,0)+IF(ISNUMBER(AH1932),1,0)+IF(ISNUMBER(AJ1932),1,0)+IF(ISNUMBER(AK1932),1,0)+IF(ISNUMBER(AN1932),1,0)+IF(ISNUMBER(AO1932),1,0)+IF(ISNUMBER(AQ1932),1,0)+IF(ISNUMBER(AR1932),1,0)+IF(ISNUMBER(AT1932),1,0)+IF(ISNUMBER(AU1932),1,0)+IF(ISNUMBER(AV1932),1,0)+IF(ISNUMBER(#REF!),1,0)+IF(ISNUMBER(AM1932),1,0)+IF(ISNUMBER(BB1932),1,0)+IF(ISNUMBER(AX1932),1,0)+IF(ISNUMBER(AY1932),1,0)+IF(ISNUMBER(AZ1932),1,0)+IF(ISNUMBER(BA1932),1,0)+IF(ISNUMBER(BD1932),1,0)+IF(ISNUMBER(BE1932),1,0),1)</f>
        <v>1</v>
      </c>
      <c r="W1932" t="s">
        <v>48</v>
      </c>
      <c r="X1932" t="s">
        <v>48</v>
      </c>
      <c r="Y1932" t="s">
        <v>48</v>
      </c>
      <c r="Z1932" t="s">
        <v>48</v>
      </c>
      <c r="AA1932" t="s">
        <v>48</v>
      </c>
      <c r="AB1932" t="s">
        <v>48</v>
      </c>
      <c r="AC1932" t="s">
        <v>48</v>
      </c>
      <c r="AD1932" t="s">
        <v>48</v>
      </c>
      <c r="AE1932">
        <v>9350</v>
      </c>
      <c r="AF1932" t="s">
        <v>57</v>
      </c>
      <c r="AG1932" t="s">
        <v>48</v>
      </c>
      <c r="AH1932" t="s">
        <v>48</v>
      </c>
      <c r="AI1932" t="s">
        <v>48</v>
      </c>
      <c r="AJ1932" t="s">
        <v>48</v>
      </c>
      <c r="AK1932" t="s">
        <v>48</v>
      </c>
      <c r="AL1932" t="s">
        <v>48</v>
      </c>
      <c r="AN1932" t="s">
        <v>48</v>
      </c>
      <c r="AO1932" t="s">
        <v>48</v>
      </c>
      <c r="AP1932" t="s">
        <v>48</v>
      </c>
      <c r="AQ1932" t="s">
        <v>48</v>
      </c>
      <c r="AR1932" t="s">
        <v>48</v>
      </c>
      <c r="AT1932" t="s">
        <v>48</v>
      </c>
      <c r="AU1932" t="s">
        <v>48</v>
      </c>
      <c r="AV1932" t="s">
        <v>48</v>
      </c>
      <c r="AW1932" t="s">
        <v>48</v>
      </c>
      <c r="AX1932" t="s">
        <v>48</v>
      </c>
      <c r="AY1932" t="s">
        <v>48</v>
      </c>
      <c r="AZ1932" t="s">
        <v>48</v>
      </c>
      <c r="BA1932" t="s">
        <v>48</v>
      </c>
      <c r="BB1932" t="s">
        <v>48</v>
      </c>
      <c r="BC1932" t="s">
        <v>48</v>
      </c>
      <c r="BD1932" t="s">
        <v>48</v>
      </c>
      <c r="BE1932" t="s">
        <v>48</v>
      </c>
      <c r="BF1932" t="s">
        <v>48</v>
      </c>
      <c r="BG1932" s="15" t="str">
        <f ca="1">OFFSET($V$6,0,MATCH(BH1932,$X1932:$BF1932,0))</f>
        <v>CH</v>
      </c>
      <c r="BH1932" s="15">
        <f t="shared" si="456"/>
        <v>9350</v>
      </c>
      <c r="BI1932" s="15" t="str">
        <f t="shared" ca="1" si="457"/>
        <v>IT issues in internal Validation Tool. BackUp-NTC-values are applied.</v>
      </c>
      <c r="BJ1932" s="15" t="e">
        <f t="shared" ca="1" si="458"/>
        <v>#N/A</v>
      </c>
      <c r="BK1932" s="15">
        <f t="shared" si="459"/>
        <v>100000</v>
      </c>
      <c r="BL1932" s="15" t="e">
        <f t="shared" ca="1" si="460"/>
        <v>#N/A</v>
      </c>
      <c r="BM1932" s="15">
        <f t="shared" si="461"/>
        <v>0</v>
      </c>
      <c r="BN1932" t="str">
        <f t="shared" ca="1" si="462"/>
        <v>CH</v>
      </c>
      <c r="BO1932">
        <f t="shared" si="463"/>
        <v>9350</v>
      </c>
      <c r="BP1932" t="str">
        <f t="shared" ca="1" si="464"/>
        <v>IT issues in internal Validation Tool. BackUp-NTC-values are applied.</v>
      </c>
    </row>
    <row r="1933" spans="2:68" hidden="1">
      <c r="B1933">
        <v>20250322</v>
      </c>
      <c r="C1933" t="s">
        <v>75</v>
      </c>
      <c r="D1933">
        <v>530</v>
      </c>
      <c r="E1933">
        <v>9600</v>
      </c>
      <c r="H1933">
        <v>8262</v>
      </c>
      <c r="K1933">
        <v>0</v>
      </c>
      <c r="L1933">
        <v>0</v>
      </c>
      <c r="M1933">
        <v>0</v>
      </c>
      <c r="N1933" t="s">
        <v>49</v>
      </c>
      <c r="O1933" t="s">
        <v>47</v>
      </c>
      <c r="P1933" s="157">
        <f t="shared" si="450"/>
        <v>0</v>
      </c>
      <c r="Q1933">
        <f t="shared" si="451"/>
        <v>1338</v>
      </c>
      <c r="R1933" s="157" t="str">
        <f t="shared" si="452"/>
        <v>NA</v>
      </c>
      <c r="S1933" s="157" t="str">
        <f t="shared" si="453"/>
        <v>NA</v>
      </c>
      <c r="T1933" t="str">
        <f t="shared" si="454"/>
        <v>NA</v>
      </c>
      <c r="U1933">
        <f t="shared" si="455"/>
        <v>0</v>
      </c>
      <c r="V1933">
        <f>MIN(IF(SUM(W1933,X1933,Y1933,AA1933,AB1933,AE1933,AD1933,AG1933,AH1933,AK1933,AJ1933,AN1933,AO1933,AQ1933,AR1933,AT1933,AU1933,AV1933,A1933,BB1933,AX1933,AY1933,AZ1933,BA1933,BD1933,BE1933)=0,0,1)+IF(O1933="Smoothing ramp",1,0)+IF(ISNUMBER(W1933),1,0)+IF(ISNUMBER(X1933),1,0)+IF(ISNUMBER(Y1933),1,0)+IF(ISNUMBER(#REF!),1,0)+IF(ISNUMBER(AA1933),1,0)+IF(ISNUMBER(AB1933),1,0)+IF(ISNUMBER(#REF!),1,0)+IF(ISNUMBER(AE1933),1,0)+IF(ISNUMBER(AD1933),1,0)+IF(ISNUMBER(AG1933),1,0)+IF(ISNUMBER(AH1933),1,0)+IF(ISNUMBER(AJ1933),1,0)+IF(ISNUMBER(AK1933),1,0)+IF(ISNUMBER(AN1933),1,0)+IF(ISNUMBER(AO1933),1,0)+IF(ISNUMBER(AQ1933),1,0)+IF(ISNUMBER(AR1933),1,0)+IF(ISNUMBER(AT1933),1,0)+IF(ISNUMBER(AU1933),1,0)+IF(ISNUMBER(AV1933),1,0)+IF(ISNUMBER(#REF!),1,0)+IF(ISNUMBER(AM1933),1,0)+IF(ISNUMBER(BB1933),1,0)+IF(ISNUMBER(AX1933),1,0)+IF(ISNUMBER(AY1933),1,0)+IF(ISNUMBER(AZ1933),1,0)+IF(ISNUMBER(BA1933),1,0)+IF(ISNUMBER(BD1933),1,0)+IF(ISNUMBER(BE1933),1,0),1)</f>
        <v>1</v>
      </c>
      <c r="W1933" t="s">
        <v>48</v>
      </c>
      <c r="X1933" t="s">
        <v>48</v>
      </c>
      <c r="Y1933" t="s">
        <v>48</v>
      </c>
      <c r="Z1933" t="s">
        <v>48</v>
      </c>
      <c r="AA1933" t="s">
        <v>48</v>
      </c>
      <c r="AB1933" t="s">
        <v>48</v>
      </c>
      <c r="AC1933" t="s">
        <v>48</v>
      </c>
      <c r="AD1933" t="s">
        <v>48</v>
      </c>
      <c r="AE1933">
        <v>9350</v>
      </c>
      <c r="AF1933" t="s">
        <v>57</v>
      </c>
      <c r="AG1933" t="s">
        <v>48</v>
      </c>
      <c r="AH1933" t="s">
        <v>48</v>
      </c>
      <c r="AI1933" t="s">
        <v>48</v>
      </c>
      <c r="AJ1933" t="s">
        <v>48</v>
      </c>
      <c r="AK1933" t="s">
        <v>48</v>
      </c>
      <c r="AL1933" t="s">
        <v>48</v>
      </c>
      <c r="AN1933" t="s">
        <v>48</v>
      </c>
      <c r="AO1933" t="s">
        <v>48</v>
      </c>
      <c r="AP1933" t="s">
        <v>48</v>
      </c>
      <c r="AQ1933" t="s">
        <v>48</v>
      </c>
      <c r="AR1933" t="s">
        <v>48</v>
      </c>
      <c r="AT1933" t="s">
        <v>48</v>
      </c>
      <c r="AU1933" t="s">
        <v>48</v>
      </c>
      <c r="AV1933" t="s">
        <v>48</v>
      </c>
      <c r="AW1933" t="s">
        <v>48</v>
      </c>
      <c r="AX1933" t="s">
        <v>48</v>
      </c>
      <c r="AY1933" t="s">
        <v>48</v>
      </c>
      <c r="AZ1933" t="s">
        <v>48</v>
      </c>
      <c r="BA1933" t="s">
        <v>48</v>
      </c>
      <c r="BB1933" t="s">
        <v>48</v>
      </c>
      <c r="BC1933" t="s">
        <v>48</v>
      </c>
      <c r="BD1933" t="s">
        <v>48</v>
      </c>
      <c r="BE1933" t="s">
        <v>48</v>
      </c>
      <c r="BF1933" t="s">
        <v>48</v>
      </c>
      <c r="BG1933" s="15" t="str">
        <f ca="1">OFFSET($V$6,0,MATCH(BH1933,$X1933:$BF1933,0))</f>
        <v>CH</v>
      </c>
      <c r="BH1933" s="15">
        <f t="shared" si="456"/>
        <v>9350</v>
      </c>
      <c r="BI1933" s="15" t="str">
        <f t="shared" ca="1" si="457"/>
        <v>IT issues in internal Validation Tool. BackUp-NTC-values are applied.</v>
      </c>
      <c r="BJ1933" s="15" t="e">
        <f t="shared" ca="1" si="458"/>
        <v>#N/A</v>
      </c>
      <c r="BK1933" s="15">
        <f t="shared" si="459"/>
        <v>100000</v>
      </c>
      <c r="BL1933" s="15" t="e">
        <f t="shared" ca="1" si="460"/>
        <v>#N/A</v>
      </c>
      <c r="BM1933" s="15">
        <f t="shared" si="461"/>
        <v>0</v>
      </c>
      <c r="BN1933" t="str">
        <f t="shared" ca="1" si="462"/>
        <v>CH</v>
      </c>
      <c r="BO1933">
        <f t="shared" si="463"/>
        <v>9350</v>
      </c>
      <c r="BP1933" t="str">
        <f t="shared" ca="1" si="464"/>
        <v>IT issues in internal Validation Tool. BackUp-NTC-values are applied.</v>
      </c>
    </row>
    <row r="1934" spans="2:68" hidden="1">
      <c r="B1934">
        <v>20250322</v>
      </c>
      <c r="C1934" t="s">
        <v>75</v>
      </c>
      <c r="D1934">
        <v>630</v>
      </c>
      <c r="E1934">
        <v>9600</v>
      </c>
      <c r="H1934">
        <v>8262</v>
      </c>
      <c r="K1934">
        <v>0</v>
      </c>
      <c r="L1934">
        <v>0</v>
      </c>
      <c r="M1934">
        <v>0</v>
      </c>
      <c r="N1934" t="s">
        <v>49</v>
      </c>
      <c r="O1934" t="s">
        <v>47</v>
      </c>
      <c r="P1934" s="157">
        <f t="shared" si="450"/>
        <v>0</v>
      </c>
      <c r="Q1934">
        <f t="shared" si="451"/>
        <v>1338</v>
      </c>
      <c r="R1934" s="157" t="str">
        <f t="shared" si="452"/>
        <v>NA</v>
      </c>
      <c r="S1934" s="157" t="str">
        <f t="shared" si="453"/>
        <v>NA</v>
      </c>
      <c r="T1934" t="str">
        <f t="shared" si="454"/>
        <v>NA</v>
      </c>
      <c r="U1934">
        <f t="shared" si="455"/>
        <v>0</v>
      </c>
      <c r="V1934">
        <f>MIN(IF(SUM(W1934,X1934,Y1934,AA1934,AB1934,AE1934,AD1934,AG1934,AH1934,AK1934,AJ1934,AN1934,AO1934,AQ1934,AR1934,AT1934,AU1934,AV1934,A1934,BB1934,AX1934,AY1934,AZ1934,BA1934,BD1934,BE1934)=0,0,1)+IF(O1934="Smoothing ramp",1,0)+IF(ISNUMBER(W1934),1,0)+IF(ISNUMBER(X1934),1,0)+IF(ISNUMBER(Y1934),1,0)+IF(ISNUMBER(#REF!),1,0)+IF(ISNUMBER(AA1934),1,0)+IF(ISNUMBER(AB1934),1,0)+IF(ISNUMBER(#REF!),1,0)+IF(ISNUMBER(AE1934),1,0)+IF(ISNUMBER(AD1934),1,0)+IF(ISNUMBER(AG1934),1,0)+IF(ISNUMBER(AH1934),1,0)+IF(ISNUMBER(AJ1934),1,0)+IF(ISNUMBER(AK1934),1,0)+IF(ISNUMBER(AN1934),1,0)+IF(ISNUMBER(AO1934),1,0)+IF(ISNUMBER(AQ1934),1,0)+IF(ISNUMBER(AR1934),1,0)+IF(ISNUMBER(AT1934),1,0)+IF(ISNUMBER(AU1934),1,0)+IF(ISNUMBER(AV1934),1,0)+IF(ISNUMBER(#REF!),1,0)+IF(ISNUMBER(AM1934),1,0)+IF(ISNUMBER(BB1934),1,0)+IF(ISNUMBER(AX1934),1,0)+IF(ISNUMBER(AY1934),1,0)+IF(ISNUMBER(AZ1934),1,0)+IF(ISNUMBER(BA1934),1,0)+IF(ISNUMBER(BD1934),1,0)+IF(ISNUMBER(BE1934),1,0),1)</f>
        <v>1</v>
      </c>
      <c r="W1934" t="s">
        <v>48</v>
      </c>
      <c r="X1934" t="s">
        <v>48</v>
      </c>
      <c r="Y1934" t="s">
        <v>48</v>
      </c>
      <c r="Z1934" t="s">
        <v>48</v>
      </c>
      <c r="AA1934" t="s">
        <v>48</v>
      </c>
      <c r="AB1934" t="s">
        <v>48</v>
      </c>
      <c r="AC1934" t="s">
        <v>48</v>
      </c>
      <c r="AD1934" t="s">
        <v>48</v>
      </c>
      <c r="AE1934">
        <v>9350</v>
      </c>
      <c r="AF1934" t="s">
        <v>57</v>
      </c>
      <c r="AG1934" t="s">
        <v>48</v>
      </c>
      <c r="AH1934" t="s">
        <v>48</v>
      </c>
      <c r="AI1934" t="s">
        <v>48</v>
      </c>
      <c r="AJ1934" t="s">
        <v>48</v>
      </c>
      <c r="AK1934" t="s">
        <v>48</v>
      </c>
      <c r="AL1934" t="s">
        <v>48</v>
      </c>
      <c r="AN1934" t="s">
        <v>48</v>
      </c>
      <c r="AO1934" t="s">
        <v>48</v>
      </c>
      <c r="AP1934" t="s">
        <v>48</v>
      </c>
      <c r="AQ1934" t="s">
        <v>48</v>
      </c>
      <c r="AR1934" t="s">
        <v>48</v>
      </c>
      <c r="AT1934" t="s">
        <v>48</v>
      </c>
      <c r="AU1934" t="s">
        <v>48</v>
      </c>
      <c r="AV1934" t="s">
        <v>48</v>
      </c>
      <c r="AW1934" t="s">
        <v>48</v>
      </c>
      <c r="AX1934" t="s">
        <v>48</v>
      </c>
      <c r="AY1934" t="s">
        <v>48</v>
      </c>
      <c r="AZ1934" t="s">
        <v>48</v>
      </c>
      <c r="BA1934" t="s">
        <v>48</v>
      </c>
      <c r="BB1934" t="s">
        <v>48</v>
      </c>
      <c r="BC1934" t="s">
        <v>48</v>
      </c>
      <c r="BD1934" t="s">
        <v>48</v>
      </c>
      <c r="BE1934" t="s">
        <v>48</v>
      </c>
      <c r="BF1934" t="s">
        <v>48</v>
      </c>
      <c r="BG1934" s="15" t="str">
        <f ca="1">OFFSET($V$6,0,MATCH(BH1934,$X1934:$BF1934,0))</f>
        <v>CH</v>
      </c>
      <c r="BH1934" s="15">
        <f t="shared" si="456"/>
        <v>9350</v>
      </c>
      <c r="BI1934" s="15" t="str">
        <f t="shared" ca="1" si="457"/>
        <v>IT issues in internal Validation Tool. BackUp-NTC-values are applied.</v>
      </c>
      <c r="BJ1934" s="15" t="e">
        <f t="shared" ca="1" si="458"/>
        <v>#N/A</v>
      </c>
      <c r="BK1934" s="15">
        <f t="shared" si="459"/>
        <v>100000</v>
      </c>
      <c r="BL1934" s="15" t="e">
        <f t="shared" ca="1" si="460"/>
        <v>#N/A</v>
      </c>
      <c r="BM1934" s="15">
        <f t="shared" si="461"/>
        <v>0</v>
      </c>
      <c r="BN1934" t="str">
        <f t="shared" ca="1" si="462"/>
        <v>CH</v>
      </c>
      <c r="BO1934">
        <f t="shared" si="463"/>
        <v>9350</v>
      </c>
      <c r="BP1934" t="str">
        <f t="shared" ca="1" si="464"/>
        <v>IT issues in internal Validation Tool. BackUp-NTC-values are applied.</v>
      </c>
    </row>
    <row r="1935" spans="2:68" hidden="1">
      <c r="B1935">
        <v>20250322</v>
      </c>
      <c r="C1935" t="s">
        <v>75</v>
      </c>
      <c r="D1935">
        <v>730</v>
      </c>
      <c r="E1935">
        <v>10410</v>
      </c>
      <c r="H1935">
        <v>7800</v>
      </c>
      <c r="K1935">
        <v>0</v>
      </c>
      <c r="L1935">
        <v>0</v>
      </c>
      <c r="M1935">
        <v>0</v>
      </c>
      <c r="N1935" t="s">
        <v>49</v>
      </c>
      <c r="O1935" t="s">
        <v>51</v>
      </c>
      <c r="P1935" s="157">
        <f t="shared" si="450"/>
        <v>0</v>
      </c>
      <c r="Q1935">
        <f t="shared" si="451"/>
        <v>2610</v>
      </c>
      <c r="R1935" s="157" t="str">
        <f t="shared" si="452"/>
        <v>NA</v>
      </c>
      <c r="S1935" s="157" t="str">
        <f t="shared" si="453"/>
        <v>NA</v>
      </c>
      <c r="T1935" t="str">
        <f t="shared" si="454"/>
        <v>NA</v>
      </c>
      <c r="U1935">
        <f t="shared" si="455"/>
        <v>0</v>
      </c>
      <c r="V1935">
        <f>MIN(IF(SUM(W1935,X1935,Y1935,AA1935,AB1935,AE1935,AD1935,AG1935,AH1935,AK1935,AJ1935,AN1935,AO1935,AQ1935,AR1935,AT1935,AU1935,AV1935,A1935,BB1935,AX1935,AY1935,AZ1935,BA1935,BD1935,BE1935)=0,0,1)+IF(O1935="Smoothing ramp",1,0)+IF(ISNUMBER(W1935),1,0)+IF(ISNUMBER(X1935),1,0)+IF(ISNUMBER(Y1935),1,0)+IF(ISNUMBER(#REF!),1,0)+IF(ISNUMBER(AA1935),1,0)+IF(ISNUMBER(AB1935),1,0)+IF(ISNUMBER(#REF!),1,0)+IF(ISNUMBER(AE1935),1,0)+IF(ISNUMBER(AD1935),1,0)+IF(ISNUMBER(AG1935),1,0)+IF(ISNUMBER(AH1935),1,0)+IF(ISNUMBER(AJ1935),1,0)+IF(ISNUMBER(AK1935),1,0)+IF(ISNUMBER(AN1935),1,0)+IF(ISNUMBER(AO1935),1,0)+IF(ISNUMBER(AQ1935),1,0)+IF(ISNUMBER(AR1935),1,0)+IF(ISNUMBER(AT1935),1,0)+IF(ISNUMBER(AU1935),1,0)+IF(ISNUMBER(AV1935),1,0)+IF(ISNUMBER(#REF!),1,0)+IF(ISNUMBER(AM1935),1,0)+IF(ISNUMBER(BB1935),1,0)+IF(ISNUMBER(AX1935),1,0)+IF(ISNUMBER(AY1935),1,0)+IF(ISNUMBER(AZ1935),1,0)+IF(ISNUMBER(BA1935),1,0)+IF(ISNUMBER(BD1935),1,0)+IF(ISNUMBER(BE1935),1,0),1)</f>
        <v>1</v>
      </c>
      <c r="W1935" t="s">
        <v>48</v>
      </c>
      <c r="X1935" t="s">
        <v>48</v>
      </c>
      <c r="Y1935" t="s">
        <v>48</v>
      </c>
      <c r="Z1935" t="s">
        <v>48</v>
      </c>
      <c r="AA1935" t="s">
        <v>48</v>
      </c>
      <c r="AB1935" t="s">
        <v>48</v>
      </c>
      <c r="AC1935" t="s">
        <v>48</v>
      </c>
      <c r="AD1935" t="s">
        <v>48</v>
      </c>
      <c r="AE1935">
        <v>10160</v>
      </c>
      <c r="AF1935" t="s">
        <v>57</v>
      </c>
      <c r="AG1935" t="s">
        <v>48</v>
      </c>
      <c r="AH1935" t="s">
        <v>48</v>
      </c>
      <c r="AI1935" t="s">
        <v>48</v>
      </c>
      <c r="AJ1935" t="s">
        <v>48</v>
      </c>
      <c r="AK1935" t="s">
        <v>48</v>
      </c>
      <c r="AL1935" t="s">
        <v>48</v>
      </c>
      <c r="AN1935" t="s">
        <v>48</v>
      </c>
      <c r="AO1935" t="s">
        <v>48</v>
      </c>
      <c r="AP1935" t="s">
        <v>48</v>
      </c>
      <c r="AQ1935" t="s">
        <v>48</v>
      </c>
      <c r="AR1935" t="s">
        <v>48</v>
      </c>
      <c r="AT1935" t="s">
        <v>48</v>
      </c>
      <c r="AU1935" t="s">
        <v>48</v>
      </c>
      <c r="AV1935" t="s">
        <v>48</v>
      </c>
      <c r="AW1935" t="s">
        <v>48</v>
      </c>
      <c r="AX1935" t="s">
        <v>48</v>
      </c>
      <c r="AY1935" t="s">
        <v>48</v>
      </c>
      <c r="AZ1935" t="s">
        <v>48</v>
      </c>
      <c r="BA1935" t="s">
        <v>48</v>
      </c>
      <c r="BB1935" t="s">
        <v>48</v>
      </c>
      <c r="BC1935" t="s">
        <v>48</v>
      </c>
      <c r="BD1935" t="s">
        <v>48</v>
      </c>
      <c r="BE1935" t="s">
        <v>48</v>
      </c>
      <c r="BF1935" t="s">
        <v>48</v>
      </c>
      <c r="BG1935" s="15" t="str">
        <f ca="1">OFFSET($V$6,0,MATCH(BH1935,$X1935:$BF1935,0))</f>
        <v>CH</v>
      </c>
      <c r="BH1935" s="15">
        <f t="shared" si="456"/>
        <v>10160</v>
      </c>
      <c r="BI1935" s="15" t="str">
        <f t="shared" ca="1" si="457"/>
        <v>IT issues in internal Validation Tool. BackUp-NTC-values are applied.</v>
      </c>
      <c r="BJ1935" s="15" t="e">
        <f t="shared" ca="1" si="458"/>
        <v>#N/A</v>
      </c>
      <c r="BK1935" s="15">
        <f t="shared" si="459"/>
        <v>100000</v>
      </c>
      <c r="BL1935" s="15" t="e">
        <f t="shared" ca="1" si="460"/>
        <v>#N/A</v>
      </c>
      <c r="BM1935" s="15">
        <f t="shared" si="461"/>
        <v>0</v>
      </c>
      <c r="BN1935" t="str">
        <f t="shared" ca="1" si="462"/>
        <v>CH</v>
      </c>
      <c r="BO1935">
        <f t="shared" si="463"/>
        <v>10160</v>
      </c>
      <c r="BP1935" t="str">
        <f t="shared" ca="1" si="464"/>
        <v>IT issues in internal Validation Tool. BackUp-NTC-values are applied.</v>
      </c>
    </row>
    <row r="1936" spans="2:68" hidden="1">
      <c r="B1936">
        <v>20250322</v>
      </c>
      <c r="C1936" t="s">
        <v>75</v>
      </c>
      <c r="D1936">
        <v>830</v>
      </c>
      <c r="E1936">
        <v>10410</v>
      </c>
      <c r="H1936">
        <v>7800</v>
      </c>
      <c r="K1936">
        <v>0</v>
      </c>
      <c r="L1936">
        <v>0</v>
      </c>
      <c r="M1936">
        <v>0</v>
      </c>
      <c r="N1936" t="s">
        <v>49</v>
      </c>
      <c r="O1936" t="s">
        <v>51</v>
      </c>
      <c r="P1936" s="157">
        <f t="shared" si="450"/>
        <v>0</v>
      </c>
      <c r="Q1936">
        <f t="shared" si="451"/>
        <v>2610</v>
      </c>
      <c r="R1936" s="157" t="str">
        <f t="shared" si="452"/>
        <v>NA</v>
      </c>
      <c r="S1936" s="157" t="str">
        <f t="shared" si="453"/>
        <v>NA</v>
      </c>
      <c r="T1936" t="str">
        <f t="shared" si="454"/>
        <v>NA</v>
      </c>
      <c r="U1936">
        <f t="shared" si="455"/>
        <v>0</v>
      </c>
      <c r="V1936">
        <f>MIN(IF(SUM(W1936,X1936,Y1936,AA1936,AB1936,AE1936,AD1936,AG1936,AH1936,AK1936,AJ1936,AN1936,AO1936,AQ1936,AR1936,AT1936,AU1936,AV1936,A1936,BB1936,AX1936,AY1936,AZ1936,BA1936,BD1936,BE1936)=0,0,1)+IF(O1936="Smoothing ramp",1,0)+IF(ISNUMBER(W1936),1,0)+IF(ISNUMBER(X1936),1,0)+IF(ISNUMBER(Y1936),1,0)+IF(ISNUMBER(#REF!),1,0)+IF(ISNUMBER(AA1936),1,0)+IF(ISNUMBER(AB1936),1,0)+IF(ISNUMBER(#REF!),1,0)+IF(ISNUMBER(AE1936),1,0)+IF(ISNUMBER(AD1936),1,0)+IF(ISNUMBER(AG1936),1,0)+IF(ISNUMBER(AH1936),1,0)+IF(ISNUMBER(AJ1936),1,0)+IF(ISNUMBER(AK1936),1,0)+IF(ISNUMBER(AN1936),1,0)+IF(ISNUMBER(AO1936),1,0)+IF(ISNUMBER(AQ1936),1,0)+IF(ISNUMBER(AR1936),1,0)+IF(ISNUMBER(AT1936),1,0)+IF(ISNUMBER(AU1936),1,0)+IF(ISNUMBER(AV1936),1,0)+IF(ISNUMBER(#REF!),1,0)+IF(ISNUMBER(AM1936),1,0)+IF(ISNUMBER(BB1936),1,0)+IF(ISNUMBER(AX1936),1,0)+IF(ISNUMBER(AY1936),1,0)+IF(ISNUMBER(AZ1936),1,0)+IF(ISNUMBER(BA1936),1,0)+IF(ISNUMBER(BD1936),1,0)+IF(ISNUMBER(BE1936),1,0),1)</f>
        <v>1</v>
      </c>
      <c r="W1936" t="s">
        <v>48</v>
      </c>
      <c r="X1936" t="s">
        <v>48</v>
      </c>
      <c r="Y1936" t="s">
        <v>48</v>
      </c>
      <c r="Z1936" t="s">
        <v>48</v>
      </c>
      <c r="AA1936" t="s">
        <v>48</v>
      </c>
      <c r="AB1936" t="s">
        <v>48</v>
      </c>
      <c r="AC1936" t="s">
        <v>48</v>
      </c>
      <c r="AD1936" t="s">
        <v>48</v>
      </c>
      <c r="AE1936">
        <v>10160</v>
      </c>
      <c r="AF1936" t="s">
        <v>57</v>
      </c>
      <c r="AG1936" t="s">
        <v>48</v>
      </c>
      <c r="AH1936" t="s">
        <v>48</v>
      </c>
      <c r="AI1936" t="s">
        <v>48</v>
      </c>
      <c r="AJ1936" t="s">
        <v>48</v>
      </c>
      <c r="AK1936" t="s">
        <v>48</v>
      </c>
      <c r="AL1936" t="s">
        <v>48</v>
      </c>
      <c r="AN1936" t="s">
        <v>48</v>
      </c>
      <c r="AO1936" t="s">
        <v>48</v>
      </c>
      <c r="AP1936" t="s">
        <v>48</v>
      </c>
      <c r="AQ1936" t="s">
        <v>48</v>
      </c>
      <c r="AR1936" t="s">
        <v>48</v>
      </c>
      <c r="AT1936" t="s">
        <v>48</v>
      </c>
      <c r="AU1936" t="s">
        <v>48</v>
      </c>
      <c r="AV1936" t="s">
        <v>48</v>
      </c>
      <c r="AW1936" t="s">
        <v>48</v>
      </c>
      <c r="AX1936" t="s">
        <v>48</v>
      </c>
      <c r="AY1936" t="s">
        <v>48</v>
      </c>
      <c r="AZ1936" t="s">
        <v>48</v>
      </c>
      <c r="BA1936" t="s">
        <v>48</v>
      </c>
      <c r="BB1936" t="s">
        <v>48</v>
      </c>
      <c r="BC1936" t="s">
        <v>48</v>
      </c>
      <c r="BD1936" t="s">
        <v>48</v>
      </c>
      <c r="BE1936" t="s">
        <v>48</v>
      </c>
      <c r="BF1936" t="s">
        <v>48</v>
      </c>
      <c r="BG1936" s="15" t="str">
        <f ca="1">OFFSET($V$6,0,MATCH(BH1936,$X1936:$BF1936,0))</f>
        <v>CH</v>
      </c>
      <c r="BH1936" s="15">
        <f t="shared" si="456"/>
        <v>10160</v>
      </c>
      <c r="BI1936" s="15" t="str">
        <f t="shared" ca="1" si="457"/>
        <v>IT issues in internal Validation Tool. BackUp-NTC-values are applied.</v>
      </c>
      <c r="BJ1936" s="15" t="e">
        <f t="shared" ca="1" si="458"/>
        <v>#N/A</v>
      </c>
      <c r="BK1936" s="15">
        <f t="shared" si="459"/>
        <v>100000</v>
      </c>
      <c r="BL1936" s="15" t="e">
        <f t="shared" ca="1" si="460"/>
        <v>#N/A</v>
      </c>
      <c r="BM1936" s="15">
        <f t="shared" si="461"/>
        <v>0</v>
      </c>
      <c r="BN1936" t="str">
        <f t="shared" ca="1" si="462"/>
        <v>CH</v>
      </c>
      <c r="BO1936">
        <f t="shared" si="463"/>
        <v>10160</v>
      </c>
      <c r="BP1936" t="str">
        <f t="shared" ca="1" si="464"/>
        <v>IT issues in internal Validation Tool. BackUp-NTC-values are applied.</v>
      </c>
    </row>
    <row r="1937" spans="2:68" hidden="1">
      <c r="B1937">
        <v>20250322</v>
      </c>
      <c r="C1937" t="s">
        <v>75</v>
      </c>
      <c r="D1937">
        <v>930</v>
      </c>
      <c r="E1937">
        <v>10410</v>
      </c>
      <c r="H1937">
        <v>7800</v>
      </c>
      <c r="K1937">
        <v>0</v>
      </c>
      <c r="L1937">
        <v>0</v>
      </c>
      <c r="M1937">
        <v>0</v>
      </c>
      <c r="N1937" t="s">
        <v>49</v>
      </c>
      <c r="O1937" t="s">
        <v>51</v>
      </c>
      <c r="P1937" s="157">
        <f t="shared" si="450"/>
        <v>0</v>
      </c>
      <c r="Q1937">
        <f t="shared" si="451"/>
        <v>2610</v>
      </c>
      <c r="R1937" s="157" t="str">
        <f t="shared" si="452"/>
        <v>NA</v>
      </c>
      <c r="S1937" s="157" t="str">
        <f t="shared" si="453"/>
        <v>NA</v>
      </c>
      <c r="T1937" t="str">
        <f t="shared" si="454"/>
        <v>NA</v>
      </c>
      <c r="U1937">
        <f t="shared" si="455"/>
        <v>0</v>
      </c>
      <c r="V1937">
        <f>MIN(IF(SUM(W1937,X1937,Y1937,AA1937,AB1937,AE1937,AD1937,AG1937,AH1937,AK1937,AJ1937,AN1937,AO1937,AQ1937,AR1937,AT1937,AU1937,AV1937,A1937,BB1937,AX1937,AY1937,AZ1937,BA1937,BD1937,BE1937)=0,0,1)+IF(O1937="Smoothing ramp",1,0)+IF(ISNUMBER(W1937),1,0)+IF(ISNUMBER(X1937),1,0)+IF(ISNUMBER(Y1937),1,0)+IF(ISNUMBER(#REF!),1,0)+IF(ISNUMBER(AA1937),1,0)+IF(ISNUMBER(AB1937),1,0)+IF(ISNUMBER(#REF!),1,0)+IF(ISNUMBER(AE1937),1,0)+IF(ISNUMBER(AD1937),1,0)+IF(ISNUMBER(AG1937),1,0)+IF(ISNUMBER(AH1937),1,0)+IF(ISNUMBER(AJ1937),1,0)+IF(ISNUMBER(AK1937),1,0)+IF(ISNUMBER(AN1937),1,0)+IF(ISNUMBER(AO1937),1,0)+IF(ISNUMBER(AQ1937),1,0)+IF(ISNUMBER(AR1937),1,0)+IF(ISNUMBER(AT1937),1,0)+IF(ISNUMBER(AU1937),1,0)+IF(ISNUMBER(AV1937),1,0)+IF(ISNUMBER(#REF!),1,0)+IF(ISNUMBER(AM1937),1,0)+IF(ISNUMBER(BB1937),1,0)+IF(ISNUMBER(AX1937),1,0)+IF(ISNUMBER(AY1937),1,0)+IF(ISNUMBER(AZ1937),1,0)+IF(ISNUMBER(BA1937),1,0)+IF(ISNUMBER(BD1937),1,0)+IF(ISNUMBER(BE1937),1,0),1)</f>
        <v>1</v>
      </c>
      <c r="W1937" t="s">
        <v>48</v>
      </c>
      <c r="X1937" t="s">
        <v>48</v>
      </c>
      <c r="Y1937" t="s">
        <v>48</v>
      </c>
      <c r="Z1937" t="s">
        <v>48</v>
      </c>
      <c r="AA1937" t="s">
        <v>48</v>
      </c>
      <c r="AB1937" t="s">
        <v>48</v>
      </c>
      <c r="AC1937" t="s">
        <v>48</v>
      </c>
      <c r="AD1937" t="s">
        <v>48</v>
      </c>
      <c r="AE1937">
        <v>10160</v>
      </c>
      <c r="AF1937" t="s">
        <v>57</v>
      </c>
      <c r="AG1937" t="s">
        <v>48</v>
      </c>
      <c r="AH1937" t="s">
        <v>48</v>
      </c>
      <c r="AI1937" t="s">
        <v>48</v>
      </c>
      <c r="AJ1937" t="s">
        <v>48</v>
      </c>
      <c r="AK1937" t="s">
        <v>48</v>
      </c>
      <c r="AL1937" t="s">
        <v>48</v>
      </c>
      <c r="AN1937" t="s">
        <v>48</v>
      </c>
      <c r="AO1937" t="s">
        <v>48</v>
      </c>
      <c r="AP1937" t="s">
        <v>48</v>
      </c>
      <c r="AQ1937" t="s">
        <v>48</v>
      </c>
      <c r="AR1937" t="s">
        <v>48</v>
      </c>
      <c r="AT1937" t="s">
        <v>48</v>
      </c>
      <c r="AU1937" t="s">
        <v>48</v>
      </c>
      <c r="AV1937" t="s">
        <v>48</v>
      </c>
      <c r="AW1937" t="s">
        <v>48</v>
      </c>
      <c r="AX1937" t="s">
        <v>48</v>
      </c>
      <c r="AY1937" t="s">
        <v>48</v>
      </c>
      <c r="AZ1937" t="s">
        <v>48</v>
      </c>
      <c r="BA1937" t="s">
        <v>48</v>
      </c>
      <c r="BB1937" t="s">
        <v>48</v>
      </c>
      <c r="BC1937" t="s">
        <v>48</v>
      </c>
      <c r="BD1937" t="s">
        <v>48</v>
      </c>
      <c r="BE1937" t="s">
        <v>48</v>
      </c>
      <c r="BF1937" t="s">
        <v>48</v>
      </c>
      <c r="BG1937" s="15" t="str">
        <f ca="1">OFFSET($V$6,0,MATCH(BH1937,$X1937:$BF1937,0))</f>
        <v>CH</v>
      </c>
      <c r="BH1937" s="15">
        <f t="shared" si="456"/>
        <v>10160</v>
      </c>
      <c r="BI1937" s="15" t="str">
        <f t="shared" ca="1" si="457"/>
        <v>IT issues in internal Validation Tool. BackUp-NTC-values are applied.</v>
      </c>
      <c r="BJ1937" s="15" t="e">
        <f t="shared" ca="1" si="458"/>
        <v>#N/A</v>
      </c>
      <c r="BK1937" s="15">
        <f t="shared" si="459"/>
        <v>100000</v>
      </c>
      <c r="BL1937" s="15" t="e">
        <f t="shared" ca="1" si="460"/>
        <v>#N/A</v>
      </c>
      <c r="BM1937" s="15">
        <f t="shared" si="461"/>
        <v>0</v>
      </c>
      <c r="BN1937" t="str">
        <f t="shared" ca="1" si="462"/>
        <v>CH</v>
      </c>
      <c r="BO1937">
        <f t="shared" si="463"/>
        <v>10160</v>
      </c>
      <c r="BP1937" t="str">
        <f t="shared" ca="1" si="464"/>
        <v>IT issues in internal Validation Tool. BackUp-NTC-values are applied.</v>
      </c>
    </row>
    <row r="1938" spans="2:68" hidden="1">
      <c r="B1938">
        <v>20250322</v>
      </c>
      <c r="C1938" t="s">
        <v>75</v>
      </c>
      <c r="D1938">
        <v>1030</v>
      </c>
      <c r="E1938">
        <v>10410</v>
      </c>
      <c r="H1938">
        <v>7800</v>
      </c>
      <c r="K1938">
        <v>0</v>
      </c>
      <c r="L1938">
        <v>0</v>
      </c>
      <c r="M1938">
        <v>0</v>
      </c>
      <c r="N1938" t="s">
        <v>49</v>
      </c>
      <c r="O1938" t="s">
        <v>51</v>
      </c>
      <c r="P1938" s="157">
        <f t="shared" si="450"/>
        <v>0</v>
      </c>
      <c r="Q1938">
        <f t="shared" si="451"/>
        <v>2610</v>
      </c>
      <c r="R1938" s="157" t="str">
        <f t="shared" si="452"/>
        <v>NA</v>
      </c>
      <c r="S1938" s="157" t="str">
        <f t="shared" si="453"/>
        <v>NA</v>
      </c>
      <c r="T1938" t="str">
        <f t="shared" si="454"/>
        <v>NA</v>
      </c>
      <c r="U1938">
        <f t="shared" si="455"/>
        <v>0</v>
      </c>
      <c r="V1938">
        <f>MIN(IF(SUM(W1938,X1938,Y1938,AA1938,AB1938,AE1938,AD1938,AG1938,AH1938,AK1938,AJ1938,AN1938,AO1938,AQ1938,AR1938,AT1938,AU1938,AV1938,A1938,BB1938,AX1938,AY1938,AZ1938,BA1938,BD1938,BE1938)=0,0,1)+IF(O1938="Smoothing ramp",1,0)+IF(ISNUMBER(W1938),1,0)+IF(ISNUMBER(X1938),1,0)+IF(ISNUMBER(Y1938),1,0)+IF(ISNUMBER(#REF!),1,0)+IF(ISNUMBER(AA1938),1,0)+IF(ISNUMBER(AB1938),1,0)+IF(ISNUMBER(#REF!),1,0)+IF(ISNUMBER(AE1938),1,0)+IF(ISNUMBER(AD1938),1,0)+IF(ISNUMBER(AG1938),1,0)+IF(ISNUMBER(AH1938),1,0)+IF(ISNUMBER(AJ1938),1,0)+IF(ISNUMBER(AK1938),1,0)+IF(ISNUMBER(AN1938),1,0)+IF(ISNUMBER(AO1938),1,0)+IF(ISNUMBER(AQ1938),1,0)+IF(ISNUMBER(AR1938),1,0)+IF(ISNUMBER(AT1938),1,0)+IF(ISNUMBER(AU1938),1,0)+IF(ISNUMBER(AV1938),1,0)+IF(ISNUMBER(#REF!),1,0)+IF(ISNUMBER(AM1938),1,0)+IF(ISNUMBER(BB1938),1,0)+IF(ISNUMBER(AX1938),1,0)+IF(ISNUMBER(AY1938),1,0)+IF(ISNUMBER(AZ1938),1,0)+IF(ISNUMBER(BA1938),1,0)+IF(ISNUMBER(BD1938),1,0)+IF(ISNUMBER(BE1938),1,0),1)</f>
        <v>1</v>
      </c>
      <c r="W1938" t="s">
        <v>48</v>
      </c>
      <c r="X1938" t="s">
        <v>48</v>
      </c>
      <c r="Y1938" t="s">
        <v>48</v>
      </c>
      <c r="Z1938" t="s">
        <v>48</v>
      </c>
      <c r="AA1938" t="s">
        <v>48</v>
      </c>
      <c r="AB1938" t="s">
        <v>48</v>
      </c>
      <c r="AC1938" t="s">
        <v>48</v>
      </c>
      <c r="AD1938" t="s">
        <v>48</v>
      </c>
      <c r="AE1938">
        <v>10160</v>
      </c>
      <c r="AF1938" t="s">
        <v>57</v>
      </c>
      <c r="AG1938" t="s">
        <v>48</v>
      </c>
      <c r="AH1938" t="s">
        <v>48</v>
      </c>
      <c r="AI1938" t="s">
        <v>48</v>
      </c>
      <c r="AJ1938" t="s">
        <v>48</v>
      </c>
      <c r="AK1938" t="s">
        <v>48</v>
      </c>
      <c r="AL1938" t="s">
        <v>48</v>
      </c>
      <c r="AN1938" t="s">
        <v>48</v>
      </c>
      <c r="AO1938" t="s">
        <v>48</v>
      </c>
      <c r="AP1938" t="s">
        <v>48</v>
      </c>
      <c r="AQ1938" t="s">
        <v>48</v>
      </c>
      <c r="AR1938" t="s">
        <v>48</v>
      </c>
      <c r="AT1938" t="s">
        <v>48</v>
      </c>
      <c r="AU1938" t="s">
        <v>48</v>
      </c>
      <c r="AV1938" t="s">
        <v>48</v>
      </c>
      <c r="AW1938" t="s">
        <v>48</v>
      </c>
      <c r="AX1938" t="s">
        <v>48</v>
      </c>
      <c r="AY1938" t="s">
        <v>48</v>
      </c>
      <c r="AZ1938" t="s">
        <v>48</v>
      </c>
      <c r="BA1938" t="s">
        <v>48</v>
      </c>
      <c r="BB1938" t="s">
        <v>48</v>
      </c>
      <c r="BC1938" t="s">
        <v>48</v>
      </c>
      <c r="BD1938" t="s">
        <v>48</v>
      </c>
      <c r="BE1938" t="s">
        <v>48</v>
      </c>
      <c r="BF1938" t="s">
        <v>48</v>
      </c>
      <c r="BG1938" s="15" t="str">
        <f ca="1">OFFSET($V$6,0,MATCH(BH1938,$X1938:$BF1938,0))</f>
        <v>CH</v>
      </c>
      <c r="BH1938" s="15">
        <f t="shared" si="456"/>
        <v>10160</v>
      </c>
      <c r="BI1938" s="15" t="str">
        <f t="shared" ca="1" si="457"/>
        <v>IT issues in internal Validation Tool. BackUp-NTC-values are applied.</v>
      </c>
      <c r="BJ1938" s="15" t="e">
        <f t="shared" ca="1" si="458"/>
        <v>#N/A</v>
      </c>
      <c r="BK1938" s="15">
        <f t="shared" si="459"/>
        <v>100000</v>
      </c>
      <c r="BL1938" s="15" t="e">
        <f t="shared" ca="1" si="460"/>
        <v>#N/A</v>
      </c>
      <c r="BM1938" s="15">
        <f t="shared" si="461"/>
        <v>0</v>
      </c>
      <c r="BN1938" t="str">
        <f t="shared" ca="1" si="462"/>
        <v>CH</v>
      </c>
      <c r="BO1938">
        <f t="shared" si="463"/>
        <v>10160</v>
      </c>
      <c r="BP1938" t="str">
        <f t="shared" ca="1" si="464"/>
        <v>IT issues in internal Validation Tool. BackUp-NTC-values are applied.</v>
      </c>
    </row>
    <row r="1939" spans="2:68" hidden="1">
      <c r="B1939">
        <v>20250322</v>
      </c>
      <c r="C1939" t="s">
        <v>75</v>
      </c>
      <c r="D1939">
        <v>1130</v>
      </c>
      <c r="E1939">
        <v>10410</v>
      </c>
      <c r="H1939">
        <v>7800</v>
      </c>
      <c r="K1939">
        <v>0</v>
      </c>
      <c r="L1939">
        <v>0</v>
      </c>
      <c r="M1939">
        <v>0</v>
      </c>
      <c r="N1939" t="s">
        <v>49</v>
      </c>
      <c r="O1939" t="s">
        <v>51</v>
      </c>
      <c r="P1939" s="157">
        <f t="shared" si="450"/>
        <v>0</v>
      </c>
      <c r="Q1939">
        <f t="shared" si="451"/>
        <v>2610</v>
      </c>
      <c r="R1939" s="157" t="str">
        <f t="shared" si="452"/>
        <v>NA</v>
      </c>
      <c r="S1939" s="157" t="str">
        <f t="shared" si="453"/>
        <v>NA</v>
      </c>
      <c r="T1939" t="str">
        <f t="shared" si="454"/>
        <v>NA</v>
      </c>
      <c r="U1939">
        <f t="shared" si="455"/>
        <v>0</v>
      </c>
      <c r="V1939">
        <f>MIN(IF(SUM(W1939,X1939,Y1939,AA1939,AB1939,AE1939,AD1939,AG1939,AH1939,AK1939,AJ1939,AN1939,AO1939,AQ1939,AR1939,AT1939,AU1939,AV1939,A1939,BB1939,AX1939,AY1939,AZ1939,BA1939,BD1939,BE1939)=0,0,1)+IF(O1939="Smoothing ramp",1,0)+IF(ISNUMBER(W1939),1,0)+IF(ISNUMBER(X1939),1,0)+IF(ISNUMBER(Y1939),1,0)+IF(ISNUMBER(#REF!),1,0)+IF(ISNUMBER(AA1939),1,0)+IF(ISNUMBER(AB1939),1,0)+IF(ISNUMBER(#REF!),1,0)+IF(ISNUMBER(AE1939),1,0)+IF(ISNUMBER(AD1939),1,0)+IF(ISNUMBER(AG1939),1,0)+IF(ISNUMBER(AH1939),1,0)+IF(ISNUMBER(AJ1939),1,0)+IF(ISNUMBER(AK1939),1,0)+IF(ISNUMBER(AN1939),1,0)+IF(ISNUMBER(AO1939),1,0)+IF(ISNUMBER(AQ1939),1,0)+IF(ISNUMBER(AR1939),1,0)+IF(ISNUMBER(AT1939),1,0)+IF(ISNUMBER(AU1939),1,0)+IF(ISNUMBER(AV1939),1,0)+IF(ISNUMBER(#REF!),1,0)+IF(ISNUMBER(AM1939),1,0)+IF(ISNUMBER(BB1939),1,0)+IF(ISNUMBER(AX1939),1,0)+IF(ISNUMBER(AY1939),1,0)+IF(ISNUMBER(AZ1939),1,0)+IF(ISNUMBER(BA1939),1,0)+IF(ISNUMBER(BD1939),1,0)+IF(ISNUMBER(BE1939),1,0),1)</f>
        <v>1</v>
      </c>
      <c r="W1939" t="s">
        <v>48</v>
      </c>
      <c r="X1939" t="s">
        <v>48</v>
      </c>
      <c r="Y1939" t="s">
        <v>48</v>
      </c>
      <c r="Z1939" t="s">
        <v>48</v>
      </c>
      <c r="AA1939" t="s">
        <v>48</v>
      </c>
      <c r="AB1939" t="s">
        <v>48</v>
      </c>
      <c r="AC1939" t="s">
        <v>48</v>
      </c>
      <c r="AD1939" t="s">
        <v>48</v>
      </c>
      <c r="AE1939">
        <v>10160</v>
      </c>
      <c r="AF1939" t="s">
        <v>57</v>
      </c>
      <c r="AG1939" t="s">
        <v>48</v>
      </c>
      <c r="AH1939" t="s">
        <v>48</v>
      </c>
      <c r="AI1939" t="s">
        <v>48</v>
      </c>
      <c r="AJ1939" t="s">
        <v>48</v>
      </c>
      <c r="AK1939" t="s">
        <v>48</v>
      </c>
      <c r="AL1939" t="s">
        <v>48</v>
      </c>
      <c r="AN1939" t="s">
        <v>48</v>
      </c>
      <c r="AO1939" t="s">
        <v>48</v>
      </c>
      <c r="AP1939" t="s">
        <v>48</v>
      </c>
      <c r="AQ1939" t="s">
        <v>48</v>
      </c>
      <c r="AR1939" t="s">
        <v>48</v>
      </c>
      <c r="AT1939" t="s">
        <v>48</v>
      </c>
      <c r="AU1939" t="s">
        <v>48</v>
      </c>
      <c r="AV1939" t="s">
        <v>48</v>
      </c>
      <c r="AW1939" t="s">
        <v>48</v>
      </c>
      <c r="AX1939" t="s">
        <v>48</v>
      </c>
      <c r="AY1939" t="s">
        <v>48</v>
      </c>
      <c r="AZ1939" t="s">
        <v>48</v>
      </c>
      <c r="BA1939" t="s">
        <v>48</v>
      </c>
      <c r="BB1939" t="s">
        <v>48</v>
      </c>
      <c r="BC1939" t="s">
        <v>48</v>
      </c>
      <c r="BD1939" t="s">
        <v>48</v>
      </c>
      <c r="BE1939" t="s">
        <v>48</v>
      </c>
      <c r="BF1939" t="s">
        <v>48</v>
      </c>
      <c r="BG1939" s="15" t="str">
        <f ca="1">OFFSET($V$6,0,MATCH(BH1939,$X1939:$BF1939,0))</f>
        <v>CH</v>
      </c>
      <c r="BH1939" s="15">
        <f t="shared" si="456"/>
        <v>10160</v>
      </c>
      <c r="BI1939" s="15" t="str">
        <f t="shared" ca="1" si="457"/>
        <v>IT issues in internal Validation Tool. BackUp-NTC-values are applied.</v>
      </c>
      <c r="BJ1939" s="15" t="e">
        <f t="shared" ca="1" si="458"/>
        <v>#N/A</v>
      </c>
      <c r="BK1939" s="15">
        <f t="shared" si="459"/>
        <v>100000</v>
      </c>
      <c r="BL1939" s="15" t="e">
        <f t="shared" ca="1" si="460"/>
        <v>#N/A</v>
      </c>
      <c r="BM1939" s="15">
        <f t="shared" si="461"/>
        <v>0</v>
      </c>
      <c r="BN1939" t="str">
        <f t="shared" ca="1" si="462"/>
        <v>CH</v>
      </c>
      <c r="BO1939">
        <f t="shared" si="463"/>
        <v>10160</v>
      </c>
      <c r="BP1939" t="str">
        <f t="shared" ca="1" si="464"/>
        <v>IT issues in internal Validation Tool. BackUp-NTC-values are applied.</v>
      </c>
    </row>
    <row r="1940" spans="2:68" hidden="1">
      <c r="B1940">
        <v>20250322</v>
      </c>
      <c r="C1940" t="s">
        <v>75</v>
      </c>
      <c r="D1940">
        <v>1230</v>
      </c>
      <c r="E1940">
        <v>10410</v>
      </c>
      <c r="H1940">
        <v>7800</v>
      </c>
      <c r="K1940">
        <v>0</v>
      </c>
      <c r="L1940">
        <v>0</v>
      </c>
      <c r="M1940">
        <v>0</v>
      </c>
      <c r="N1940" t="s">
        <v>49</v>
      </c>
      <c r="O1940" t="s">
        <v>51</v>
      </c>
      <c r="P1940" s="157">
        <f t="shared" si="450"/>
        <v>0</v>
      </c>
      <c r="Q1940">
        <f t="shared" si="451"/>
        <v>2610</v>
      </c>
      <c r="R1940" s="157" t="str">
        <f t="shared" si="452"/>
        <v>NA</v>
      </c>
      <c r="S1940" s="157" t="str">
        <f t="shared" si="453"/>
        <v>NA</v>
      </c>
      <c r="T1940" t="str">
        <f t="shared" si="454"/>
        <v>NA</v>
      </c>
      <c r="U1940">
        <f t="shared" si="455"/>
        <v>0</v>
      </c>
      <c r="V1940">
        <f>MIN(IF(SUM(W1940,X1940,Y1940,AA1940,AB1940,AE1940,AD1940,AG1940,AH1940,AK1940,AJ1940,AN1940,AO1940,AQ1940,AR1940,AT1940,AU1940,AV1940,A1940,BB1940,AX1940,AY1940,AZ1940,BA1940,BD1940,BE1940)=0,0,1)+IF(O1940="Smoothing ramp",1,0)+IF(ISNUMBER(W1940),1,0)+IF(ISNUMBER(X1940),1,0)+IF(ISNUMBER(Y1940),1,0)+IF(ISNUMBER(#REF!),1,0)+IF(ISNUMBER(AA1940),1,0)+IF(ISNUMBER(AB1940),1,0)+IF(ISNUMBER(#REF!),1,0)+IF(ISNUMBER(AE1940),1,0)+IF(ISNUMBER(AD1940),1,0)+IF(ISNUMBER(AG1940),1,0)+IF(ISNUMBER(AH1940),1,0)+IF(ISNUMBER(AJ1940),1,0)+IF(ISNUMBER(AK1940),1,0)+IF(ISNUMBER(AN1940),1,0)+IF(ISNUMBER(AO1940),1,0)+IF(ISNUMBER(AQ1940),1,0)+IF(ISNUMBER(AR1940),1,0)+IF(ISNUMBER(AT1940),1,0)+IF(ISNUMBER(AU1940),1,0)+IF(ISNUMBER(AV1940),1,0)+IF(ISNUMBER(#REF!),1,0)+IF(ISNUMBER(AM1940),1,0)+IF(ISNUMBER(BB1940),1,0)+IF(ISNUMBER(AX1940),1,0)+IF(ISNUMBER(AY1940),1,0)+IF(ISNUMBER(AZ1940),1,0)+IF(ISNUMBER(BA1940),1,0)+IF(ISNUMBER(BD1940),1,0)+IF(ISNUMBER(BE1940),1,0),1)</f>
        <v>1</v>
      </c>
      <c r="W1940" t="s">
        <v>48</v>
      </c>
      <c r="X1940" t="s">
        <v>48</v>
      </c>
      <c r="Y1940" t="s">
        <v>48</v>
      </c>
      <c r="Z1940" t="s">
        <v>48</v>
      </c>
      <c r="AA1940" t="s">
        <v>48</v>
      </c>
      <c r="AB1940" t="s">
        <v>48</v>
      </c>
      <c r="AC1940" t="s">
        <v>48</v>
      </c>
      <c r="AD1940" t="s">
        <v>48</v>
      </c>
      <c r="AE1940">
        <v>10160</v>
      </c>
      <c r="AF1940" t="s">
        <v>57</v>
      </c>
      <c r="AG1940" t="s">
        <v>48</v>
      </c>
      <c r="AH1940" t="s">
        <v>48</v>
      </c>
      <c r="AI1940" t="s">
        <v>48</v>
      </c>
      <c r="AJ1940" t="s">
        <v>48</v>
      </c>
      <c r="AK1940" t="s">
        <v>48</v>
      </c>
      <c r="AL1940" t="s">
        <v>48</v>
      </c>
      <c r="AN1940" t="s">
        <v>48</v>
      </c>
      <c r="AO1940" t="s">
        <v>48</v>
      </c>
      <c r="AP1940" t="s">
        <v>48</v>
      </c>
      <c r="AQ1940" t="s">
        <v>48</v>
      </c>
      <c r="AR1940" t="s">
        <v>48</v>
      </c>
      <c r="AT1940" t="s">
        <v>48</v>
      </c>
      <c r="AU1940" t="s">
        <v>48</v>
      </c>
      <c r="AV1940" t="s">
        <v>48</v>
      </c>
      <c r="AW1940" t="s">
        <v>48</v>
      </c>
      <c r="AX1940" t="s">
        <v>48</v>
      </c>
      <c r="AY1940" t="s">
        <v>48</v>
      </c>
      <c r="AZ1940" t="s">
        <v>48</v>
      </c>
      <c r="BA1940" t="s">
        <v>48</v>
      </c>
      <c r="BB1940" t="s">
        <v>48</v>
      </c>
      <c r="BC1940" t="s">
        <v>48</v>
      </c>
      <c r="BD1940" t="s">
        <v>48</v>
      </c>
      <c r="BE1940" t="s">
        <v>48</v>
      </c>
      <c r="BF1940" t="s">
        <v>48</v>
      </c>
      <c r="BG1940" s="15" t="str">
        <f ca="1">OFFSET($V$6,0,MATCH(BH1940,$X1940:$BF1940,0))</f>
        <v>CH</v>
      </c>
      <c r="BH1940" s="15">
        <f t="shared" si="456"/>
        <v>10160</v>
      </c>
      <c r="BI1940" s="15" t="str">
        <f t="shared" ca="1" si="457"/>
        <v>IT issues in internal Validation Tool. BackUp-NTC-values are applied.</v>
      </c>
      <c r="BJ1940" s="15" t="e">
        <f t="shared" ca="1" si="458"/>
        <v>#N/A</v>
      </c>
      <c r="BK1940" s="15">
        <f t="shared" si="459"/>
        <v>100000</v>
      </c>
      <c r="BL1940" s="15" t="e">
        <f t="shared" ca="1" si="460"/>
        <v>#N/A</v>
      </c>
      <c r="BM1940" s="15">
        <f t="shared" si="461"/>
        <v>0</v>
      </c>
      <c r="BN1940" t="str">
        <f t="shared" ca="1" si="462"/>
        <v>CH</v>
      </c>
      <c r="BO1940">
        <f t="shared" si="463"/>
        <v>10160</v>
      </c>
      <c r="BP1940" t="str">
        <f t="shared" ca="1" si="464"/>
        <v>IT issues in internal Validation Tool. BackUp-NTC-values are applied.</v>
      </c>
    </row>
    <row r="1941" spans="2:68" hidden="1">
      <c r="B1941">
        <v>20250322</v>
      </c>
      <c r="C1941" t="s">
        <v>75</v>
      </c>
      <c r="D1941">
        <v>1330</v>
      </c>
      <c r="E1941">
        <v>10410</v>
      </c>
      <c r="H1941">
        <v>7800</v>
      </c>
      <c r="K1941">
        <v>0</v>
      </c>
      <c r="L1941">
        <v>0</v>
      </c>
      <c r="M1941">
        <v>0</v>
      </c>
      <c r="N1941" t="s">
        <v>49</v>
      </c>
      <c r="O1941" t="s">
        <v>51</v>
      </c>
      <c r="P1941" s="157">
        <f t="shared" si="450"/>
        <v>0</v>
      </c>
      <c r="Q1941">
        <f t="shared" si="451"/>
        <v>2610</v>
      </c>
      <c r="R1941" s="157" t="str">
        <f t="shared" si="452"/>
        <v>NA</v>
      </c>
      <c r="S1941" s="157" t="str">
        <f t="shared" si="453"/>
        <v>NA</v>
      </c>
      <c r="T1941" t="str">
        <f t="shared" si="454"/>
        <v>NA</v>
      </c>
      <c r="U1941">
        <f t="shared" si="455"/>
        <v>0</v>
      </c>
      <c r="V1941">
        <f>MIN(IF(SUM(W1941,X1941,Y1941,AA1941,AB1941,AE1941,AD1941,AG1941,AH1941,AK1941,AJ1941,AN1941,AO1941,AQ1941,AR1941,AT1941,AU1941,AV1941,A1941,BB1941,AX1941,AY1941,AZ1941,BA1941,BD1941,BE1941)=0,0,1)+IF(O1941="Smoothing ramp",1,0)+IF(ISNUMBER(W1941),1,0)+IF(ISNUMBER(X1941),1,0)+IF(ISNUMBER(Y1941),1,0)+IF(ISNUMBER(#REF!),1,0)+IF(ISNUMBER(AA1941),1,0)+IF(ISNUMBER(AB1941),1,0)+IF(ISNUMBER(#REF!),1,0)+IF(ISNUMBER(AE1941),1,0)+IF(ISNUMBER(AD1941),1,0)+IF(ISNUMBER(AG1941),1,0)+IF(ISNUMBER(AH1941),1,0)+IF(ISNUMBER(AJ1941),1,0)+IF(ISNUMBER(AK1941),1,0)+IF(ISNUMBER(AN1941),1,0)+IF(ISNUMBER(AO1941),1,0)+IF(ISNUMBER(AQ1941),1,0)+IF(ISNUMBER(AR1941),1,0)+IF(ISNUMBER(AT1941),1,0)+IF(ISNUMBER(AU1941),1,0)+IF(ISNUMBER(AV1941),1,0)+IF(ISNUMBER(#REF!),1,0)+IF(ISNUMBER(AM1941),1,0)+IF(ISNUMBER(BB1941),1,0)+IF(ISNUMBER(AX1941),1,0)+IF(ISNUMBER(AY1941),1,0)+IF(ISNUMBER(AZ1941),1,0)+IF(ISNUMBER(BA1941),1,0)+IF(ISNUMBER(BD1941),1,0)+IF(ISNUMBER(BE1941),1,0),1)</f>
        <v>1</v>
      </c>
      <c r="W1941" t="s">
        <v>48</v>
      </c>
      <c r="X1941" t="s">
        <v>48</v>
      </c>
      <c r="Y1941" t="s">
        <v>48</v>
      </c>
      <c r="Z1941" t="s">
        <v>48</v>
      </c>
      <c r="AA1941" t="s">
        <v>48</v>
      </c>
      <c r="AB1941" t="s">
        <v>48</v>
      </c>
      <c r="AC1941" t="s">
        <v>48</v>
      </c>
      <c r="AD1941" t="s">
        <v>48</v>
      </c>
      <c r="AE1941">
        <v>10160</v>
      </c>
      <c r="AF1941" t="s">
        <v>57</v>
      </c>
      <c r="AG1941" t="s">
        <v>48</v>
      </c>
      <c r="AH1941" t="s">
        <v>48</v>
      </c>
      <c r="AI1941" t="s">
        <v>48</v>
      </c>
      <c r="AJ1941" t="s">
        <v>48</v>
      </c>
      <c r="AK1941" t="s">
        <v>48</v>
      </c>
      <c r="AL1941" t="s">
        <v>48</v>
      </c>
      <c r="AN1941" t="s">
        <v>48</v>
      </c>
      <c r="AO1941" t="s">
        <v>48</v>
      </c>
      <c r="AP1941" t="s">
        <v>48</v>
      </c>
      <c r="AQ1941" t="s">
        <v>48</v>
      </c>
      <c r="AR1941" t="s">
        <v>48</v>
      </c>
      <c r="AT1941" t="s">
        <v>48</v>
      </c>
      <c r="AU1941" t="s">
        <v>48</v>
      </c>
      <c r="AV1941" t="s">
        <v>48</v>
      </c>
      <c r="AW1941" t="s">
        <v>48</v>
      </c>
      <c r="AX1941" t="s">
        <v>48</v>
      </c>
      <c r="AY1941" t="s">
        <v>48</v>
      </c>
      <c r="AZ1941" t="s">
        <v>48</v>
      </c>
      <c r="BA1941" t="s">
        <v>48</v>
      </c>
      <c r="BB1941" t="s">
        <v>48</v>
      </c>
      <c r="BC1941" t="s">
        <v>48</v>
      </c>
      <c r="BD1941" t="s">
        <v>48</v>
      </c>
      <c r="BE1941" t="s">
        <v>48</v>
      </c>
      <c r="BF1941" t="s">
        <v>48</v>
      </c>
      <c r="BG1941" s="15" t="str">
        <f ca="1">OFFSET($V$6,0,MATCH(BH1941,$X1941:$BF1941,0))</f>
        <v>CH</v>
      </c>
      <c r="BH1941" s="15">
        <f t="shared" si="456"/>
        <v>10160</v>
      </c>
      <c r="BI1941" s="15" t="str">
        <f t="shared" ca="1" si="457"/>
        <v>IT issues in internal Validation Tool. BackUp-NTC-values are applied.</v>
      </c>
      <c r="BJ1941" s="15" t="e">
        <f t="shared" ca="1" si="458"/>
        <v>#N/A</v>
      </c>
      <c r="BK1941" s="15">
        <f t="shared" si="459"/>
        <v>100000</v>
      </c>
      <c r="BL1941" s="15" t="e">
        <f t="shared" ca="1" si="460"/>
        <v>#N/A</v>
      </c>
      <c r="BM1941" s="15">
        <f t="shared" si="461"/>
        <v>0</v>
      </c>
      <c r="BN1941" t="str">
        <f t="shared" ca="1" si="462"/>
        <v>CH</v>
      </c>
      <c r="BO1941">
        <f t="shared" si="463"/>
        <v>10160</v>
      </c>
      <c r="BP1941" t="str">
        <f t="shared" ca="1" si="464"/>
        <v>IT issues in internal Validation Tool. BackUp-NTC-values are applied.</v>
      </c>
    </row>
    <row r="1942" spans="2:68" hidden="1">
      <c r="B1942">
        <v>20250322</v>
      </c>
      <c r="C1942" t="s">
        <v>75</v>
      </c>
      <c r="D1942">
        <v>1430</v>
      </c>
      <c r="E1942">
        <v>10410</v>
      </c>
      <c r="H1942">
        <v>7800</v>
      </c>
      <c r="K1942">
        <v>0</v>
      </c>
      <c r="L1942">
        <v>0</v>
      </c>
      <c r="M1942">
        <v>0</v>
      </c>
      <c r="N1942" t="s">
        <v>49</v>
      </c>
      <c r="O1942" t="s">
        <v>51</v>
      </c>
      <c r="P1942" s="157">
        <f t="shared" si="450"/>
        <v>0</v>
      </c>
      <c r="Q1942">
        <f t="shared" si="451"/>
        <v>2610</v>
      </c>
      <c r="R1942" s="157" t="str">
        <f t="shared" si="452"/>
        <v>NA</v>
      </c>
      <c r="S1942" s="157" t="str">
        <f t="shared" si="453"/>
        <v>NA</v>
      </c>
      <c r="T1942" t="str">
        <f t="shared" si="454"/>
        <v>NA</v>
      </c>
      <c r="U1942">
        <f t="shared" si="455"/>
        <v>0</v>
      </c>
      <c r="V1942">
        <f>MIN(IF(SUM(W1942,X1942,Y1942,AA1942,AB1942,AE1942,AD1942,AG1942,AH1942,AK1942,AJ1942,AN1942,AO1942,AQ1942,AR1942,AT1942,AU1942,AV1942,A1942,BB1942,AX1942,AY1942,AZ1942,BA1942,BD1942,BE1942)=0,0,1)+IF(O1942="Smoothing ramp",1,0)+IF(ISNUMBER(W1942),1,0)+IF(ISNUMBER(X1942),1,0)+IF(ISNUMBER(Y1942),1,0)+IF(ISNUMBER(#REF!),1,0)+IF(ISNUMBER(AA1942),1,0)+IF(ISNUMBER(AB1942),1,0)+IF(ISNUMBER(#REF!),1,0)+IF(ISNUMBER(AE1942),1,0)+IF(ISNUMBER(AD1942),1,0)+IF(ISNUMBER(AG1942),1,0)+IF(ISNUMBER(AH1942),1,0)+IF(ISNUMBER(AJ1942),1,0)+IF(ISNUMBER(AK1942),1,0)+IF(ISNUMBER(AN1942),1,0)+IF(ISNUMBER(AO1942),1,0)+IF(ISNUMBER(AQ1942),1,0)+IF(ISNUMBER(AR1942),1,0)+IF(ISNUMBER(AT1942),1,0)+IF(ISNUMBER(AU1942),1,0)+IF(ISNUMBER(AV1942),1,0)+IF(ISNUMBER(#REF!),1,0)+IF(ISNUMBER(AM1942),1,0)+IF(ISNUMBER(BB1942),1,0)+IF(ISNUMBER(AX1942),1,0)+IF(ISNUMBER(AY1942),1,0)+IF(ISNUMBER(AZ1942),1,0)+IF(ISNUMBER(BA1942),1,0)+IF(ISNUMBER(BD1942),1,0)+IF(ISNUMBER(BE1942),1,0),1)</f>
        <v>1</v>
      </c>
      <c r="W1942" t="s">
        <v>48</v>
      </c>
      <c r="X1942" t="s">
        <v>48</v>
      </c>
      <c r="Y1942" t="s">
        <v>48</v>
      </c>
      <c r="Z1942" t="s">
        <v>48</v>
      </c>
      <c r="AA1942" t="s">
        <v>48</v>
      </c>
      <c r="AB1942" t="s">
        <v>48</v>
      </c>
      <c r="AC1942" t="s">
        <v>48</v>
      </c>
      <c r="AD1942" t="s">
        <v>48</v>
      </c>
      <c r="AE1942">
        <v>10160</v>
      </c>
      <c r="AF1942" t="s">
        <v>57</v>
      </c>
      <c r="AG1942" t="s">
        <v>48</v>
      </c>
      <c r="AH1942" t="s">
        <v>48</v>
      </c>
      <c r="AI1942" t="s">
        <v>48</v>
      </c>
      <c r="AJ1942" t="s">
        <v>48</v>
      </c>
      <c r="AK1942" t="s">
        <v>48</v>
      </c>
      <c r="AL1942" t="s">
        <v>48</v>
      </c>
      <c r="AN1942" t="s">
        <v>48</v>
      </c>
      <c r="AO1942" t="s">
        <v>48</v>
      </c>
      <c r="AP1942" t="s">
        <v>48</v>
      </c>
      <c r="AQ1942" t="s">
        <v>48</v>
      </c>
      <c r="AR1942" t="s">
        <v>48</v>
      </c>
      <c r="AT1942" t="s">
        <v>48</v>
      </c>
      <c r="AU1942" t="s">
        <v>48</v>
      </c>
      <c r="AV1942" t="s">
        <v>48</v>
      </c>
      <c r="AW1942" t="s">
        <v>48</v>
      </c>
      <c r="AX1942" t="s">
        <v>48</v>
      </c>
      <c r="AY1942" t="s">
        <v>48</v>
      </c>
      <c r="AZ1942" t="s">
        <v>48</v>
      </c>
      <c r="BA1942" t="s">
        <v>48</v>
      </c>
      <c r="BB1942" t="s">
        <v>48</v>
      </c>
      <c r="BC1942" t="s">
        <v>48</v>
      </c>
      <c r="BD1942" t="s">
        <v>48</v>
      </c>
      <c r="BE1942" t="s">
        <v>48</v>
      </c>
      <c r="BF1942" t="s">
        <v>48</v>
      </c>
      <c r="BG1942" s="15" t="str">
        <f ca="1">OFFSET($V$6,0,MATCH(BH1942,$X1942:$BF1942,0))</f>
        <v>CH</v>
      </c>
      <c r="BH1942" s="15">
        <f t="shared" si="456"/>
        <v>10160</v>
      </c>
      <c r="BI1942" s="15" t="str">
        <f t="shared" ca="1" si="457"/>
        <v>IT issues in internal Validation Tool. BackUp-NTC-values are applied.</v>
      </c>
      <c r="BJ1942" s="15" t="e">
        <f t="shared" ca="1" si="458"/>
        <v>#N/A</v>
      </c>
      <c r="BK1942" s="15">
        <f t="shared" si="459"/>
        <v>100000</v>
      </c>
      <c r="BL1942" s="15" t="e">
        <f t="shared" ca="1" si="460"/>
        <v>#N/A</v>
      </c>
      <c r="BM1942" s="15">
        <f t="shared" si="461"/>
        <v>0</v>
      </c>
      <c r="BN1942" t="str">
        <f t="shared" ca="1" si="462"/>
        <v>CH</v>
      </c>
      <c r="BO1942">
        <f t="shared" si="463"/>
        <v>10160</v>
      </c>
      <c r="BP1942" t="str">
        <f t="shared" ca="1" si="464"/>
        <v>IT issues in internal Validation Tool. BackUp-NTC-values are applied.</v>
      </c>
    </row>
    <row r="1943" spans="2:68" hidden="1">
      <c r="B1943">
        <v>20250322</v>
      </c>
      <c r="C1943" t="s">
        <v>75</v>
      </c>
      <c r="D1943">
        <v>1530</v>
      </c>
      <c r="E1943">
        <v>10410</v>
      </c>
      <c r="H1943">
        <v>7800</v>
      </c>
      <c r="K1943">
        <v>0</v>
      </c>
      <c r="L1943">
        <v>0</v>
      </c>
      <c r="M1943">
        <v>0</v>
      </c>
      <c r="N1943" t="s">
        <v>49</v>
      </c>
      <c r="O1943" t="s">
        <v>51</v>
      </c>
      <c r="P1943" s="157">
        <f t="shared" si="450"/>
        <v>0</v>
      </c>
      <c r="Q1943">
        <f t="shared" si="451"/>
        <v>2610</v>
      </c>
      <c r="R1943" s="157" t="str">
        <f t="shared" si="452"/>
        <v>NA</v>
      </c>
      <c r="S1943" s="157" t="str">
        <f t="shared" si="453"/>
        <v>NA</v>
      </c>
      <c r="T1943" t="str">
        <f t="shared" si="454"/>
        <v>NA</v>
      </c>
      <c r="U1943">
        <f t="shared" si="455"/>
        <v>0</v>
      </c>
      <c r="V1943">
        <f>MIN(IF(SUM(W1943,X1943,Y1943,AA1943,AB1943,AE1943,AD1943,AG1943,AH1943,AK1943,AJ1943,AN1943,AO1943,AQ1943,AR1943,AT1943,AU1943,AV1943,A1943,BB1943,AX1943,AY1943,AZ1943,BA1943,BD1943,BE1943)=0,0,1)+IF(O1943="Smoothing ramp",1,0)+IF(ISNUMBER(W1943),1,0)+IF(ISNUMBER(X1943),1,0)+IF(ISNUMBER(Y1943),1,0)+IF(ISNUMBER(#REF!),1,0)+IF(ISNUMBER(AA1943),1,0)+IF(ISNUMBER(AB1943),1,0)+IF(ISNUMBER(#REF!),1,0)+IF(ISNUMBER(AE1943),1,0)+IF(ISNUMBER(AD1943),1,0)+IF(ISNUMBER(AG1943),1,0)+IF(ISNUMBER(AH1943),1,0)+IF(ISNUMBER(AJ1943),1,0)+IF(ISNUMBER(AK1943),1,0)+IF(ISNUMBER(AN1943),1,0)+IF(ISNUMBER(AO1943),1,0)+IF(ISNUMBER(AQ1943),1,0)+IF(ISNUMBER(AR1943),1,0)+IF(ISNUMBER(AT1943),1,0)+IF(ISNUMBER(AU1943),1,0)+IF(ISNUMBER(AV1943),1,0)+IF(ISNUMBER(#REF!),1,0)+IF(ISNUMBER(AM1943),1,0)+IF(ISNUMBER(BB1943),1,0)+IF(ISNUMBER(AX1943),1,0)+IF(ISNUMBER(AY1943),1,0)+IF(ISNUMBER(AZ1943),1,0)+IF(ISNUMBER(BA1943),1,0)+IF(ISNUMBER(BD1943),1,0)+IF(ISNUMBER(BE1943),1,0),1)</f>
        <v>1</v>
      </c>
      <c r="W1943" t="s">
        <v>48</v>
      </c>
      <c r="X1943" t="s">
        <v>48</v>
      </c>
      <c r="Y1943" t="s">
        <v>48</v>
      </c>
      <c r="Z1943" t="s">
        <v>48</v>
      </c>
      <c r="AA1943" t="s">
        <v>48</v>
      </c>
      <c r="AB1943" t="s">
        <v>48</v>
      </c>
      <c r="AC1943" t="s">
        <v>48</v>
      </c>
      <c r="AD1943" t="s">
        <v>48</v>
      </c>
      <c r="AE1943">
        <v>10160</v>
      </c>
      <c r="AF1943" t="s">
        <v>57</v>
      </c>
      <c r="AG1943" t="s">
        <v>48</v>
      </c>
      <c r="AH1943" t="s">
        <v>48</v>
      </c>
      <c r="AI1943" t="s">
        <v>48</v>
      </c>
      <c r="AJ1943" t="s">
        <v>48</v>
      </c>
      <c r="AK1943" t="s">
        <v>48</v>
      </c>
      <c r="AL1943" t="s">
        <v>48</v>
      </c>
      <c r="AN1943" t="s">
        <v>48</v>
      </c>
      <c r="AO1943" t="s">
        <v>48</v>
      </c>
      <c r="AP1943" t="s">
        <v>48</v>
      </c>
      <c r="AQ1943" t="s">
        <v>48</v>
      </c>
      <c r="AR1943" t="s">
        <v>48</v>
      </c>
      <c r="AT1943" t="s">
        <v>48</v>
      </c>
      <c r="AU1943" t="s">
        <v>48</v>
      </c>
      <c r="AV1943" t="s">
        <v>48</v>
      </c>
      <c r="AW1943" t="s">
        <v>48</v>
      </c>
      <c r="AX1943" t="s">
        <v>48</v>
      </c>
      <c r="AY1943" t="s">
        <v>48</v>
      </c>
      <c r="AZ1943" t="s">
        <v>48</v>
      </c>
      <c r="BA1943" t="s">
        <v>48</v>
      </c>
      <c r="BB1943" t="s">
        <v>48</v>
      </c>
      <c r="BC1943" t="s">
        <v>48</v>
      </c>
      <c r="BD1943" t="s">
        <v>48</v>
      </c>
      <c r="BE1943" t="s">
        <v>48</v>
      </c>
      <c r="BF1943" t="s">
        <v>48</v>
      </c>
      <c r="BG1943" s="15" t="str">
        <f ca="1">OFFSET($V$6,0,MATCH(BH1943,$X1943:$BF1943,0))</f>
        <v>CH</v>
      </c>
      <c r="BH1943" s="15">
        <f t="shared" si="456"/>
        <v>10160</v>
      </c>
      <c r="BI1943" s="15" t="str">
        <f t="shared" ca="1" si="457"/>
        <v>IT issues in internal Validation Tool. BackUp-NTC-values are applied.</v>
      </c>
      <c r="BJ1943" s="15" t="e">
        <f t="shared" ca="1" si="458"/>
        <v>#N/A</v>
      </c>
      <c r="BK1943" s="15">
        <f t="shared" si="459"/>
        <v>100000</v>
      </c>
      <c r="BL1943" s="15" t="e">
        <f t="shared" ca="1" si="460"/>
        <v>#N/A</v>
      </c>
      <c r="BM1943" s="15">
        <f t="shared" si="461"/>
        <v>0</v>
      </c>
      <c r="BN1943" t="str">
        <f t="shared" ca="1" si="462"/>
        <v>CH</v>
      </c>
      <c r="BO1943">
        <f t="shared" si="463"/>
        <v>10160</v>
      </c>
      <c r="BP1943" t="str">
        <f t="shared" ca="1" si="464"/>
        <v>IT issues in internal Validation Tool. BackUp-NTC-values are applied.</v>
      </c>
    </row>
    <row r="1944" spans="2:68" hidden="1">
      <c r="B1944">
        <v>20250322</v>
      </c>
      <c r="C1944" t="s">
        <v>75</v>
      </c>
      <c r="D1944">
        <v>1630</v>
      </c>
      <c r="E1944">
        <v>10410</v>
      </c>
      <c r="H1944">
        <v>7800</v>
      </c>
      <c r="K1944">
        <v>0</v>
      </c>
      <c r="L1944">
        <v>0</v>
      </c>
      <c r="M1944">
        <v>0</v>
      </c>
      <c r="N1944" t="s">
        <v>49</v>
      </c>
      <c r="O1944" t="s">
        <v>51</v>
      </c>
      <c r="P1944" s="157">
        <f t="shared" si="450"/>
        <v>0</v>
      </c>
      <c r="Q1944">
        <f t="shared" si="451"/>
        <v>2610</v>
      </c>
      <c r="R1944" s="157" t="str">
        <f t="shared" si="452"/>
        <v>NA</v>
      </c>
      <c r="S1944" s="157" t="str">
        <f t="shared" si="453"/>
        <v>NA</v>
      </c>
      <c r="T1944" t="str">
        <f t="shared" si="454"/>
        <v>NA</v>
      </c>
      <c r="U1944">
        <f t="shared" si="455"/>
        <v>0</v>
      </c>
      <c r="V1944">
        <f>MIN(IF(SUM(W1944,X1944,Y1944,AA1944,AB1944,AE1944,AD1944,AG1944,AH1944,AK1944,AJ1944,AN1944,AO1944,AQ1944,AR1944,AT1944,AU1944,AV1944,A1944,BB1944,AX1944,AY1944,AZ1944,BA1944,BD1944,BE1944)=0,0,1)+IF(O1944="Smoothing ramp",1,0)+IF(ISNUMBER(W1944),1,0)+IF(ISNUMBER(X1944),1,0)+IF(ISNUMBER(Y1944),1,0)+IF(ISNUMBER(#REF!),1,0)+IF(ISNUMBER(AA1944),1,0)+IF(ISNUMBER(AB1944),1,0)+IF(ISNUMBER(#REF!),1,0)+IF(ISNUMBER(AE1944),1,0)+IF(ISNUMBER(AD1944),1,0)+IF(ISNUMBER(AG1944),1,0)+IF(ISNUMBER(AH1944),1,0)+IF(ISNUMBER(AJ1944),1,0)+IF(ISNUMBER(AK1944),1,0)+IF(ISNUMBER(AN1944),1,0)+IF(ISNUMBER(AO1944),1,0)+IF(ISNUMBER(AQ1944),1,0)+IF(ISNUMBER(AR1944),1,0)+IF(ISNUMBER(AT1944),1,0)+IF(ISNUMBER(AU1944),1,0)+IF(ISNUMBER(AV1944),1,0)+IF(ISNUMBER(#REF!),1,0)+IF(ISNUMBER(AM1944),1,0)+IF(ISNUMBER(BB1944),1,0)+IF(ISNUMBER(AX1944),1,0)+IF(ISNUMBER(AY1944),1,0)+IF(ISNUMBER(AZ1944),1,0)+IF(ISNUMBER(BA1944),1,0)+IF(ISNUMBER(BD1944),1,0)+IF(ISNUMBER(BE1944),1,0),1)</f>
        <v>1</v>
      </c>
      <c r="W1944" t="s">
        <v>48</v>
      </c>
      <c r="X1944" t="s">
        <v>48</v>
      </c>
      <c r="Y1944" t="s">
        <v>48</v>
      </c>
      <c r="Z1944" t="s">
        <v>48</v>
      </c>
      <c r="AA1944" t="s">
        <v>48</v>
      </c>
      <c r="AB1944" t="s">
        <v>48</v>
      </c>
      <c r="AC1944" t="s">
        <v>48</v>
      </c>
      <c r="AD1944" t="s">
        <v>48</v>
      </c>
      <c r="AE1944">
        <v>10160</v>
      </c>
      <c r="AF1944" t="s">
        <v>57</v>
      </c>
      <c r="AG1944" t="s">
        <v>48</v>
      </c>
      <c r="AH1944" t="s">
        <v>48</v>
      </c>
      <c r="AI1944" t="s">
        <v>48</v>
      </c>
      <c r="AJ1944" t="s">
        <v>48</v>
      </c>
      <c r="AK1944" t="s">
        <v>48</v>
      </c>
      <c r="AL1944" t="s">
        <v>48</v>
      </c>
      <c r="AN1944" t="s">
        <v>48</v>
      </c>
      <c r="AO1944" t="s">
        <v>48</v>
      </c>
      <c r="AP1944" t="s">
        <v>48</v>
      </c>
      <c r="AQ1944" t="s">
        <v>48</v>
      </c>
      <c r="AR1944" t="s">
        <v>48</v>
      </c>
      <c r="AT1944" t="s">
        <v>48</v>
      </c>
      <c r="AU1944" t="s">
        <v>48</v>
      </c>
      <c r="AV1944" t="s">
        <v>48</v>
      </c>
      <c r="AW1944" t="s">
        <v>48</v>
      </c>
      <c r="AX1944" t="s">
        <v>48</v>
      </c>
      <c r="AY1944" t="s">
        <v>48</v>
      </c>
      <c r="AZ1944" t="s">
        <v>48</v>
      </c>
      <c r="BA1944" t="s">
        <v>48</v>
      </c>
      <c r="BB1944" t="s">
        <v>48</v>
      </c>
      <c r="BC1944" t="s">
        <v>48</v>
      </c>
      <c r="BD1944" t="s">
        <v>48</v>
      </c>
      <c r="BE1944" t="s">
        <v>48</v>
      </c>
      <c r="BF1944" t="s">
        <v>48</v>
      </c>
      <c r="BG1944" s="15" t="str">
        <f ca="1">OFFSET($V$6,0,MATCH(BH1944,$X1944:$BF1944,0))</f>
        <v>CH</v>
      </c>
      <c r="BH1944" s="15">
        <f t="shared" si="456"/>
        <v>10160</v>
      </c>
      <c r="BI1944" s="15" t="str">
        <f t="shared" ca="1" si="457"/>
        <v>IT issues in internal Validation Tool. BackUp-NTC-values are applied.</v>
      </c>
      <c r="BJ1944" s="15" t="e">
        <f t="shared" ca="1" si="458"/>
        <v>#N/A</v>
      </c>
      <c r="BK1944" s="15">
        <f t="shared" si="459"/>
        <v>100000</v>
      </c>
      <c r="BL1944" s="15" t="e">
        <f t="shared" ca="1" si="460"/>
        <v>#N/A</v>
      </c>
      <c r="BM1944" s="15">
        <f t="shared" si="461"/>
        <v>0</v>
      </c>
      <c r="BN1944" t="str">
        <f t="shared" ca="1" si="462"/>
        <v>CH</v>
      </c>
      <c r="BO1944">
        <f t="shared" si="463"/>
        <v>10160</v>
      </c>
      <c r="BP1944" t="str">
        <f t="shared" ca="1" si="464"/>
        <v>IT issues in internal Validation Tool. BackUp-NTC-values are applied.</v>
      </c>
    </row>
    <row r="1945" spans="2:68" hidden="1">
      <c r="B1945">
        <v>20250322</v>
      </c>
      <c r="C1945" t="s">
        <v>75</v>
      </c>
      <c r="D1945">
        <v>1730</v>
      </c>
      <c r="E1945">
        <v>10410</v>
      </c>
      <c r="H1945">
        <v>7800</v>
      </c>
      <c r="K1945">
        <v>0</v>
      </c>
      <c r="L1945">
        <v>0</v>
      </c>
      <c r="M1945">
        <v>0</v>
      </c>
      <c r="N1945" t="s">
        <v>49</v>
      </c>
      <c r="O1945" t="s">
        <v>51</v>
      </c>
      <c r="P1945" s="157">
        <f t="shared" si="450"/>
        <v>0</v>
      </c>
      <c r="Q1945">
        <f t="shared" si="451"/>
        <v>2610</v>
      </c>
      <c r="R1945" s="157" t="str">
        <f t="shared" si="452"/>
        <v>NA</v>
      </c>
      <c r="S1945" s="157" t="str">
        <f t="shared" si="453"/>
        <v>NA</v>
      </c>
      <c r="T1945" t="str">
        <f t="shared" si="454"/>
        <v>NA</v>
      </c>
      <c r="U1945">
        <f t="shared" si="455"/>
        <v>0</v>
      </c>
      <c r="V1945">
        <f>MIN(IF(SUM(W1945,X1945,Y1945,AA1945,AB1945,AE1945,AD1945,AG1945,AH1945,AK1945,AJ1945,AN1945,AO1945,AQ1945,AR1945,AT1945,AU1945,AV1945,A1945,BB1945,AX1945,AY1945,AZ1945,BA1945,BD1945,BE1945)=0,0,1)+IF(O1945="Smoothing ramp",1,0)+IF(ISNUMBER(W1945),1,0)+IF(ISNUMBER(X1945),1,0)+IF(ISNUMBER(Y1945),1,0)+IF(ISNUMBER(#REF!),1,0)+IF(ISNUMBER(AA1945),1,0)+IF(ISNUMBER(AB1945),1,0)+IF(ISNUMBER(#REF!),1,0)+IF(ISNUMBER(AE1945),1,0)+IF(ISNUMBER(AD1945),1,0)+IF(ISNUMBER(AG1945),1,0)+IF(ISNUMBER(AH1945),1,0)+IF(ISNUMBER(AJ1945),1,0)+IF(ISNUMBER(AK1945),1,0)+IF(ISNUMBER(AN1945),1,0)+IF(ISNUMBER(AO1945),1,0)+IF(ISNUMBER(AQ1945),1,0)+IF(ISNUMBER(AR1945),1,0)+IF(ISNUMBER(AT1945),1,0)+IF(ISNUMBER(AU1945),1,0)+IF(ISNUMBER(AV1945),1,0)+IF(ISNUMBER(#REF!),1,0)+IF(ISNUMBER(AM1945),1,0)+IF(ISNUMBER(BB1945),1,0)+IF(ISNUMBER(AX1945),1,0)+IF(ISNUMBER(AY1945),1,0)+IF(ISNUMBER(AZ1945),1,0)+IF(ISNUMBER(BA1945),1,0)+IF(ISNUMBER(BD1945),1,0)+IF(ISNUMBER(BE1945),1,0),1)</f>
        <v>1</v>
      </c>
      <c r="W1945" t="s">
        <v>48</v>
      </c>
      <c r="X1945" t="s">
        <v>48</v>
      </c>
      <c r="Y1945" t="s">
        <v>48</v>
      </c>
      <c r="Z1945" t="s">
        <v>48</v>
      </c>
      <c r="AA1945" t="s">
        <v>48</v>
      </c>
      <c r="AB1945" t="s">
        <v>48</v>
      </c>
      <c r="AC1945" t="s">
        <v>48</v>
      </c>
      <c r="AD1945" t="s">
        <v>48</v>
      </c>
      <c r="AE1945">
        <v>10160</v>
      </c>
      <c r="AF1945" t="s">
        <v>57</v>
      </c>
      <c r="AG1945" t="s">
        <v>48</v>
      </c>
      <c r="AH1945" t="s">
        <v>48</v>
      </c>
      <c r="AI1945" t="s">
        <v>48</v>
      </c>
      <c r="AJ1945" t="s">
        <v>48</v>
      </c>
      <c r="AK1945" t="s">
        <v>48</v>
      </c>
      <c r="AL1945" t="s">
        <v>48</v>
      </c>
      <c r="AN1945" t="s">
        <v>48</v>
      </c>
      <c r="AO1945" t="s">
        <v>48</v>
      </c>
      <c r="AP1945" t="s">
        <v>48</v>
      </c>
      <c r="AQ1945" t="s">
        <v>48</v>
      </c>
      <c r="AR1945" t="s">
        <v>48</v>
      </c>
      <c r="AT1945" t="s">
        <v>48</v>
      </c>
      <c r="AU1945" t="s">
        <v>48</v>
      </c>
      <c r="AV1945" t="s">
        <v>48</v>
      </c>
      <c r="AW1945" t="s">
        <v>48</v>
      </c>
      <c r="AX1945" t="s">
        <v>48</v>
      </c>
      <c r="AY1945" t="s">
        <v>48</v>
      </c>
      <c r="AZ1945" t="s">
        <v>48</v>
      </c>
      <c r="BA1945" t="s">
        <v>48</v>
      </c>
      <c r="BB1945" t="s">
        <v>48</v>
      </c>
      <c r="BC1945" t="s">
        <v>48</v>
      </c>
      <c r="BD1945" t="s">
        <v>48</v>
      </c>
      <c r="BE1945" t="s">
        <v>48</v>
      </c>
      <c r="BF1945" t="s">
        <v>48</v>
      </c>
      <c r="BG1945" s="15" t="str">
        <f ca="1">OFFSET($V$6,0,MATCH(BH1945,$X1945:$BF1945,0))</f>
        <v>CH</v>
      </c>
      <c r="BH1945" s="15">
        <f t="shared" si="456"/>
        <v>10160</v>
      </c>
      <c r="BI1945" s="15" t="str">
        <f t="shared" ca="1" si="457"/>
        <v>IT issues in internal Validation Tool. BackUp-NTC-values are applied.</v>
      </c>
      <c r="BJ1945" s="15" t="e">
        <f t="shared" ca="1" si="458"/>
        <v>#N/A</v>
      </c>
      <c r="BK1945" s="15">
        <f t="shared" si="459"/>
        <v>100000</v>
      </c>
      <c r="BL1945" s="15" t="e">
        <f t="shared" ca="1" si="460"/>
        <v>#N/A</v>
      </c>
      <c r="BM1945" s="15">
        <f t="shared" si="461"/>
        <v>0</v>
      </c>
      <c r="BN1945" t="str">
        <f t="shared" ca="1" si="462"/>
        <v>CH</v>
      </c>
      <c r="BO1945">
        <f t="shared" si="463"/>
        <v>10160</v>
      </c>
      <c r="BP1945" t="str">
        <f t="shared" ca="1" si="464"/>
        <v>IT issues in internal Validation Tool. BackUp-NTC-values are applied.</v>
      </c>
    </row>
    <row r="1946" spans="2:68" hidden="1">
      <c r="B1946">
        <v>20250322</v>
      </c>
      <c r="C1946" t="s">
        <v>75</v>
      </c>
      <c r="D1946">
        <v>1830</v>
      </c>
      <c r="E1946">
        <v>10410</v>
      </c>
      <c r="H1946">
        <v>8925</v>
      </c>
      <c r="K1946">
        <v>0</v>
      </c>
      <c r="L1946">
        <v>0</v>
      </c>
      <c r="M1946">
        <v>0</v>
      </c>
      <c r="N1946" t="s">
        <v>49</v>
      </c>
      <c r="O1946" t="s">
        <v>47</v>
      </c>
      <c r="P1946" s="157">
        <f t="shared" si="450"/>
        <v>0</v>
      </c>
      <c r="Q1946">
        <f t="shared" si="451"/>
        <v>1485</v>
      </c>
      <c r="R1946" s="157" t="str">
        <f t="shared" si="452"/>
        <v>NA</v>
      </c>
      <c r="S1946" s="157" t="str">
        <f t="shared" si="453"/>
        <v>NA</v>
      </c>
      <c r="T1946" t="str">
        <f t="shared" si="454"/>
        <v>NA</v>
      </c>
      <c r="U1946">
        <f t="shared" si="455"/>
        <v>0</v>
      </c>
      <c r="V1946">
        <f>MIN(IF(SUM(W1946,X1946,Y1946,AA1946,AB1946,AE1946,AD1946,AG1946,AH1946,AK1946,AJ1946,AN1946,AO1946,AQ1946,AR1946,AT1946,AU1946,AV1946,A1946,BB1946,AX1946,AY1946,AZ1946,BA1946,BD1946,BE1946)=0,0,1)+IF(O1946="Smoothing ramp",1,0)+IF(ISNUMBER(W1946),1,0)+IF(ISNUMBER(X1946),1,0)+IF(ISNUMBER(Y1946),1,0)+IF(ISNUMBER(#REF!),1,0)+IF(ISNUMBER(AA1946),1,0)+IF(ISNUMBER(AB1946),1,0)+IF(ISNUMBER(#REF!),1,0)+IF(ISNUMBER(AE1946),1,0)+IF(ISNUMBER(AD1946),1,0)+IF(ISNUMBER(AG1946),1,0)+IF(ISNUMBER(AH1946),1,0)+IF(ISNUMBER(AJ1946),1,0)+IF(ISNUMBER(AK1946),1,0)+IF(ISNUMBER(AN1946),1,0)+IF(ISNUMBER(AO1946),1,0)+IF(ISNUMBER(AQ1946),1,0)+IF(ISNUMBER(AR1946),1,0)+IF(ISNUMBER(AT1946),1,0)+IF(ISNUMBER(AU1946),1,0)+IF(ISNUMBER(AV1946),1,0)+IF(ISNUMBER(#REF!),1,0)+IF(ISNUMBER(AM1946),1,0)+IF(ISNUMBER(BB1946),1,0)+IF(ISNUMBER(AX1946),1,0)+IF(ISNUMBER(AY1946),1,0)+IF(ISNUMBER(AZ1946),1,0)+IF(ISNUMBER(BA1946),1,0)+IF(ISNUMBER(BD1946),1,0)+IF(ISNUMBER(BE1946),1,0),1)</f>
        <v>1</v>
      </c>
      <c r="W1946" t="s">
        <v>48</v>
      </c>
      <c r="X1946" t="s">
        <v>48</v>
      </c>
      <c r="Y1946" t="s">
        <v>48</v>
      </c>
      <c r="Z1946" t="s">
        <v>48</v>
      </c>
      <c r="AA1946" t="s">
        <v>48</v>
      </c>
      <c r="AB1946" t="s">
        <v>48</v>
      </c>
      <c r="AC1946" t="s">
        <v>48</v>
      </c>
      <c r="AD1946" t="s">
        <v>48</v>
      </c>
      <c r="AE1946">
        <v>10160</v>
      </c>
      <c r="AF1946" t="s">
        <v>57</v>
      </c>
      <c r="AG1946" t="s">
        <v>48</v>
      </c>
      <c r="AH1946" t="s">
        <v>48</v>
      </c>
      <c r="AI1946" t="s">
        <v>48</v>
      </c>
      <c r="AJ1946" t="s">
        <v>48</v>
      </c>
      <c r="AK1946" t="s">
        <v>48</v>
      </c>
      <c r="AL1946" t="s">
        <v>48</v>
      </c>
      <c r="AN1946" t="s">
        <v>48</v>
      </c>
      <c r="AO1946" t="s">
        <v>48</v>
      </c>
      <c r="AP1946" t="s">
        <v>48</v>
      </c>
      <c r="AQ1946" t="s">
        <v>48</v>
      </c>
      <c r="AR1946" t="s">
        <v>48</v>
      </c>
      <c r="AT1946" t="s">
        <v>48</v>
      </c>
      <c r="AU1946" t="s">
        <v>48</v>
      </c>
      <c r="AV1946" t="s">
        <v>48</v>
      </c>
      <c r="AW1946" t="s">
        <v>48</v>
      </c>
      <c r="AX1946" t="s">
        <v>48</v>
      </c>
      <c r="AY1946" t="s">
        <v>48</v>
      </c>
      <c r="AZ1946" t="s">
        <v>48</v>
      </c>
      <c r="BA1946" t="s">
        <v>48</v>
      </c>
      <c r="BB1946" t="s">
        <v>48</v>
      </c>
      <c r="BC1946" t="s">
        <v>48</v>
      </c>
      <c r="BD1946" t="s">
        <v>48</v>
      </c>
      <c r="BE1946" t="s">
        <v>48</v>
      </c>
      <c r="BF1946" t="s">
        <v>48</v>
      </c>
      <c r="BG1946" s="15" t="str">
        <f ca="1">OFFSET($V$6,0,MATCH(BH1946,$X1946:$BF1946,0))</f>
        <v>CH</v>
      </c>
      <c r="BH1946" s="15">
        <f t="shared" si="456"/>
        <v>10160</v>
      </c>
      <c r="BI1946" s="15" t="str">
        <f t="shared" ca="1" si="457"/>
        <v>IT issues in internal Validation Tool. BackUp-NTC-values are applied.</v>
      </c>
      <c r="BJ1946" s="15" t="e">
        <f t="shared" ca="1" si="458"/>
        <v>#N/A</v>
      </c>
      <c r="BK1946" s="15">
        <f t="shared" si="459"/>
        <v>100000</v>
      </c>
      <c r="BL1946" s="15" t="e">
        <f t="shared" ca="1" si="460"/>
        <v>#N/A</v>
      </c>
      <c r="BM1946" s="15">
        <f t="shared" si="461"/>
        <v>0</v>
      </c>
      <c r="BN1946" t="str">
        <f t="shared" ca="1" si="462"/>
        <v>CH</v>
      </c>
      <c r="BO1946">
        <f t="shared" si="463"/>
        <v>10160</v>
      </c>
      <c r="BP1946" t="str">
        <f t="shared" ca="1" si="464"/>
        <v>IT issues in internal Validation Tool. BackUp-NTC-values are applied.</v>
      </c>
    </row>
    <row r="1947" spans="2:68" hidden="1">
      <c r="B1947">
        <v>20250322</v>
      </c>
      <c r="C1947" t="s">
        <v>75</v>
      </c>
      <c r="D1947">
        <v>1930</v>
      </c>
      <c r="E1947">
        <v>10410</v>
      </c>
      <c r="H1947">
        <v>8925</v>
      </c>
      <c r="K1947">
        <v>0</v>
      </c>
      <c r="L1947">
        <v>0</v>
      </c>
      <c r="M1947">
        <v>0</v>
      </c>
      <c r="N1947" t="s">
        <v>49</v>
      </c>
      <c r="O1947" t="s">
        <v>47</v>
      </c>
      <c r="P1947" s="157">
        <f t="shared" si="450"/>
        <v>0</v>
      </c>
      <c r="Q1947">
        <f t="shared" si="451"/>
        <v>1485</v>
      </c>
      <c r="R1947" s="157" t="str">
        <f t="shared" si="452"/>
        <v>NA</v>
      </c>
      <c r="S1947" s="157" t="str">
        <f t="shared" si="453"/>
        <v>NA</v>
      </c>
      <c r="T1947" t="str">
        <f t="shared" si="454"/>
        <v>NA</v>
      </c>
      <c r="U1947">
        <f t="shared" si="455"/>
        <v>0</v>
      </c>
      <c r="V1947">
        <f>MIN(IF(SUM(W1947,X1947,Y1947,AA1947,AB1947,AE1947,AD1947,AG1947,AH1947,AK1947,AJ1947,AN1947,AO1947,AQ1947,AR1947,AT1947,AU1947,AV1947,A1947,BB1947,AX1947,AY1947,AZ1947,BA1947,BD1947,BE1947)=0,0,1)+IF(O1947="Smoothing ramp",1,0)+IF(ISNUMBER(W1947),1,0)+IF(ISNUMBER(X1947),1,0)+IF(ISNUMBER(Y1947),1,0)+IF(ISNUMBER(#REF!),1,0)+IF(ISNUMBER(AA1947),1,0)+IF(ISNUMBER(AB1947),1,0)+IF(ISNUMBER(#REF!),1,0)+IF(ISNUMBER(AE1947),1,0)+IF(ISNUMBER(AD1947),1,0)+IF(ISNUMBER(AG1947),1,0)+IF(ISNUMBER(AH1947),1,0)+IF(ISNUMBER(AJ1947),1,0)+IF(ISNUMBER(AK1947),1,0)+IF(ISNUMBER(AN1947),1,0)+IF(ISNUMBER(AO1947),1,0)+IF(ISNUMBER(AQ1947),1,0)+IF(ISNUMBER(AR1947),1,0)+IF(ISNUMBER(AT1947),1,0)+IF(ISNUMBER(AU1947),1,0)+IF(ISNUMBER(AV1947),1,0)+IF(ISNUMBER(#REF!),1,0)+IF(ISNUMBER(AM1947),1,0)+IF(ISNUMBER(BB1947),1,0)+IF(ISNUMBER(AX1947),1,0)+IF(ISNUMBER(AY1947),1,0)+IF(ISNUMBER(AZ1947),1,0)+IF(ISNUMBER(BA1947),1,0)+IF(ISNUMBER(BD1947),1,0)+IF(ISNUMBER(BE1947),1,0),1)</f>
        <v>1</v>
      </c>
      <c r="W1947" t="s">
        <v>48</v>
      </c>
      <c r="X1947" t="s">
        <v>48</v>
      </c>
      <c r="Y1947" t="s">
        <v>48</v>
      </c>
      <c r="Z1947" t="s">
        <v>48</v>
      </c>
      <c r="AA1947" t="s">
        <v>48</v>
      </c>
      <c r="AB1947" t="s">
        <v>48</v>
      </c>
      <c r="AC1947" t="s">
        <v>48</v>
      </c>
      <c r="AD1947" t="s">
        <v>48</v>
      </c>
      <c r="AE1947">
        <v>10160</v>
      </c>
      <c r="AF1947" t="s">
        <v>57</v>
      </c>
      <c r="AG1947" t="s">
        <v>48</v>
      </c>
      <c r="AH1947" t="s">
        <v>48</v>
      </c>
      <c r="AI1947" t="s">
        <v>48</v>
      </c>
      <c r="AJ1947" t="s">
        <v>48</v>
      </c>
      <c r="AK1947" t="s">
        <v>48</v>
      </c>
      <c r="AL1947" t="s">
        <v>48</v>
      </c>
      <c r="AN1947" t="s">
        <v>48</v>
      </c>
      <c r="AO1947" t="s">
        <v>48</v>
      </c>
      <c r="AP1947" t="s">
        <v>48</v>
      </c>
      <c r="AQ1947" t="s">
        <v>48</v>
      </c>
      <c r="AR1947" t="s">
        <v>48</v>
      </c>
      <c r="AT1947" t="s">
        <v>48</v>
      </c>
      <c r="AU1947" t="s">
        <v>48</v>
      </c>
      <c r="AV1947" t="s">
        <v>48</v>
      </c>
      <c r="AW1947" t="s">
        <v>48</v>
      </c>
      <c r="AX1947" t="s">
        <v>48</v>
      </c>
      <c r="AY1947" t="s">
        <v>48</v>
      </c>
      <c r="AZ1947" t="s">
        <v>48</v>
      </c>
      <c r="BA1947" t="s">
        <v>48</v>
      </c>
      <c r="BB1947" t="s">
        <v>48</v>
      </c>
      <c r="BC1947" t="s">
        <v>48</v>
      </c>
      <c r="BD1947" t="s">
        <v>48</v>
      </c>
      <c r="BE1947" t="s">
        <v>48</v>
      </c>
      <c r="BF1947" t="s">
        <v>48</v>
      </c>
      <c r="BG1947" s="15" t="str">
        <f ca="1">OFFSET($V$6,0,MATCH(BH1947,$X1947:$BF1947,0))</f>
        <v>CH</v>
      </c>
      <c r="BH1947" s="15">
        <f t="shared" si="456"/>
        <v>10160</v>
      </c>
      <c r="BI1947" s="15" t="str">
        <f t="shared" ca="1" si="457"/>
        <v>IT issues in internal Validation Tool. BackUp-NTC-values are applied.</v>
      </c>
      <c r="BJ1947" s="15" t="e">
        <f t="shared" ca="1" si="458"/>
        <v>#N/A</v>
      </c>
      <c r="BK1947" s="15">
        <f t="shared" si="459"/>
        <v>100000</v>
      </c>
      <c r="BL1947" s="15" t="e">
        <f t="shared" ca="1" si="460"/>
        <v>#N/A</v>
      </c>
      <c r="BM1947" s="15">
        <f t="shared" si="461"/>
        <v>0</v>
      </c>
      <c r="BN1947" t="str">
        <f t="shared" ca="1" si="462"/>
        <v>CH</v>
      </c>
      <c r="BO1947">
        <f t="shared" si="463"/>
        <v>10160</v>
      </c>
      <c r="BP1947" t="str">
        <f t="shared" ca="1" si="464"/>
        <v>IT issues in internal Validation Tool. BackUp-NTC-values are applied.</v>
      </c>
    </row>
    <row r="1948" spans="2:68" hidden="1">
      <c r="B1948">
        <v>20250322</v>
      </c>
      <c r="C1948" t="s">
        <v>75</v>
      </c>
      <c r="D1948">
        <v>2030</v>
      </c>
      <c r="E1948">
        <v>10410</v>
      </c>
      <c r="H1948">
        <v>8925</v>
      </c>
      <c r="K1948">
        <v>0</v>
      </c>
      <c r="L1948">
        <v>0</v>
      </c>
      <c r="M1948">
        <v>0</v>
      </c>
      <c r="N1948" t="s">
        <v>49</v>
      </c>
      <c r="O1948" t="s">
        <v>47</v>
      </c>
      <c r="P1948" s="157">
        <f t="shared" si="450"/>
        <v>0</v>
      </c>
      <c r="Q1948">
        <f t="shared" si="451"/>
        <v>1485</v>
      </c>
      <c r="R1948" s="157" t="str">
        <f t="shared" si="452"/>
        <v>NA</v>
      </c>
      <c r="S1948" s="157" t="str">
        <f t="shared" si="453"/>
        <v>NA</v>
      </c>
      <c r="T1948" t="str">
        <f t="shared" si="454"/>
        <v>NA</v>
      </c>
      <c r="U1948">
        <f t="shared" si="455"/>
        <v>0</v>
      </c>
      <c r="V1948">
        <f>MIN(IF(SUM(W1948,X1948,Y1948,AA1948,AB1948,AE1948,AD1948,AG1948,AH1948,AK1948,AJ1948,AN1948,AO1948,AQ1948,AR1948,AT1948,AU1948,AV1948,A1948,BB1948,AX1948,AY1948,AZ1948,BA1948,BD1948,BE1948)=0,0,1)+IF(O1948="Smoothing ramp",1,0)+IF(ISNUMBER(W1948),1,0)+IF(ISNUMBER(X1948),1,0)+IF(ISNUMBER(Y1948),1,0)+IF(ISNUMBER(#REF!),1,0)+IF(ISNUMBER(AA1948),1,0)+IF(ISNUMBER(AB1948),1,0)+IF(ISNUMBER(#REF!),1,0)+IF(ISNUMBER(AE1948),1,0)+IF(ISNUMBER(AD1948),1,0)+IF(ISNUMBER(AG1948),1,0)+IF(ISNUMBER(AH1948),1,0)+IF(ISNUMBER(AJ1948),1,0)+IF(ISNUMBER(AK1948),1,0)+IF(ISNUMBER(AN1948),1,0)+IF(ISNUMBER(AO1948),1,0)+IF(ISNUMBER(AQ1948),1,0)+IF(ISNUMBER(AR1948),1,0)+IF(ISNUMBER(AT1948),1,0)+IF(ISNUMBER(AU1948),1,0)+IF(ISNUMBER(AV1948),1,0)+IF(ISNUMBER(#REF!),1,0)+IF(ISNUMBER(AM1948),1,0)+IF(ISNUMBER(BB1948),1,0)+IF(ISNUMBER(AX1948),1,0)+IF(ISNUMBER(AY1948),1,0)+IF(ISNUMBER(AZ1948),1,0)+IF(ISNUMBER(BA1948),1,0)+IF(ISNUMBER(BD1948),1,0)+IF(ISNUMBER(BE1948),1,0),1)</f>
        <v>1</v>
      </c>
      <c r="W1948" t="s">
        <v>48</v>
      </c>
      <c r="X1948" t="s">
        <v>48</v>
      </c>
      <c r="Y1948" t="s">
        <v>48</v>
      </c>
      <c r="Z1948" t="s">
        <v>48</v>
      </c>
      <c r="AA1948" t="s">
        <v>48</v>
      </c>
      <c r="AB1948" t="s">
        <v>48</v>
      </c>
      <c r="AC1948" t="s">
        <v>48</v>
      </c>
      <c r="AD1948" t="s">
        <v>48</v>
      </c>
      <c r="AE1948">
        <v>10160</v>
      </c>
      <c r="AF1948" t="s">
        <v>57</v>
      </c>
      <c r="AG1948" t="s">
        <v>48</v>
      </c>
      <c r="AH1948" t="s">
        <v>48</v>
      </c>
      <c r="AI1948" t="s">
        <v>48</v>
      </c>
      <c r="AJ1948" t="s">
        <v>48</v>
      </c>
      <c r="AK1948" t="s">
        <v>48</v>
      </c>
      <c r="AL1948" t="s">
        <v>48</v>
      </c>
      <c r="AN1948" t="s">
        <v>48</v>
      </c>
      <c r="AO1948" t="s">
        <v>48</v>
      </c>
      <c r="AP1948" t="s">
        <v>48</v>
      </c>
      <c r="AQ1948" t="s">
        <v>48</v>
      </c>
      <c r="AR1948" t="s">
        <v>48</v>
      </c>
      <c r="AT1948" t="s">
        <v>48</v>
      </c>
      <c r="AU1948" t="s">
        <v>48</v>
      </c>
      <c r="AV1948" t="s">
        <v>48</v>
      </c>
      <c r="AW1948" t="s">
        <v>48</v>
      </c>
      <c r="AX1948" t="s">
        <v>48</v>
      </c>
      <c r="AY1948" t="s">
        <v>48</v>
      </c>
      <c r="AZ1948" t="s">
        <v>48</v>
      </c>
      <c r="BA1948" t="s">
        <v>48</v>
      </c>
      <c r="BB1948" t="s">
        <v>48</v>
      </c>
      <c r="BC1948" t="s">
        <v>48</v>
      </c>
      <c r="BD1948" t="s">
        <v>48</v>
      </c>
      <c r="BE1948" t="s">
        <v>48</v>
      </c>
      <c r="BF1948" t="s">
        <v>48</v>
      </c>
      <c r="BG1948" s="15" t="str">
        <f ca="1">OFFSET($V$6,0,MATCH(BH1948,$X1948:$BF1948,0))</f>
        <v>CH</v>
      </c>
      <c r="BH1948" s="15">
        <f t="shared" si="456"/>
        <v>10160</v>
      </c>
      <c r="BI1948" s="15" t="str">
        <f t="shared" ca="1" si="457"/>
        <v>IT issues in internal Validation Tool. BackUp-NTC-values are applied.</v>
      </c>
      <c r="BJ1948" s="15" t="e">
        <f t="shared" ca="1" si="458"/>
        <v>#N/A</v>
      </c>
      <c r="BK1948" s="15">
        <f t="shared" si="459"/>
        <v>100000</v>
      </c>
      <c r="BL1948" s="15" t="e">
        <f t="shared" ca="1" si="460"/>
        <v>#N/A</v>
      </c>
      <c r="BM1948" s="15">
        <f t="shared" si="461"/>
        <v>0</v>
      </c>
      <c r="BN1948" t="str">
        <f t="shared" ca="1" si="462"/>
        <v>CH</v>
      </c>
      <c r="BO1948">
        <f t="shared" si="463"/>
        <v>10160</v>
      </c>
      <c r="BP1948" t="str">
        <f t="shared" ca="1" si="464"/>
        <v>IT issues in internal Validation Tool. BackUp-NTC-values are applied.</v>
      </c>
    </row>
    <row r="1949" spans="2:68" hidden="1">
      <c r="B1949">
        <v>20250322</v>
      </c>
      <c r="C1949" t="s">
        <v>75</v>
      </c>
      <c r="D1949">
        <v>2130</v>
      </c>
      <c r="E1949">
        <v>10410</v>
      </c>
      <c r="H1949">
        <v>8925</v>
      </c>
      <c r="K1949">
        <v>0</v>
      </c>
      <c r="L1949">
        <v>0</v>
      </c>
      <c r="M1949">
        <v>0</v>
      </c>
      <c r="N1949" t="s">
        <v>49</v>
      </c>
      <c r="O1949" t="s">
        <v>47</v>
      </c>
      <c r="P1949" s="157">
        <f t="shared" si="450"/>
        <v>0</v>
      </c>
      <c r="Q1949">
        <f t="shared" si="451"/>
        <v>1485</v>
      </c>
      <c r="R1949" s="157" t="str">
        <f t="shared" si="452"/>
        <v>NA</v>
      </c>
      <c r="S1949" s="157" t="str">
        <f t="shared" si="453"/>
        <v>NA</v>
      </c>
      <c r="T1949" t="str">
        <f t="shared" si="454"/>
        <v>NA</v>
      </c>
      <c r="U1949">
        <f t="shared" si="455"/>
        <v>0</v>
      </c>
      <c r="V1949">
        <f>MIN(IF(SUM(W1949,X1949,Y1949,AA1949,AB1949,AE1949,AD1949,AG1949,AH1949,AK1949,AJ1949,AN1949,AO1949,AQ1949,AR1949,AT1949,AU1949,AV1949,A1949,BB1949,AX1949,AY1949,AZ1949,BA1949,BD1949,BE1949)=0,0,1)+IF(O1949="Smoothing ramp",1,0)+IF(ISNUMBER(W1949),1,0)+IF(ISNUMBER(X1949),1,0)+IF(ISNUMBER(Y1949),1,0)+IF(ISNUMBER(#REF!),1,0)+IF(ISNUMBER(AA1949),1,0)+IF(ISNUMBER(AB1949),1,0)+IF(ISNUMBER(#REF!),1,0)+IF(ISNUMBER(AE1949),1,0)+IF(ISNUMBER(AD1949),1,0)+IF(ISNUMBER(AG1949),1,0)+IF(ISNUMBER(AH1949),1,0)+IF(ISNUMBER(AJ1949),1,0)+IF(ISNUMBER(AK1949),1,0)+IF(ISNUMBER(AN1949),1,0)+IF(ISNUMBER(AO1949),1,0)+IF(ISNUMBER(AQ1949),1,0)+IF(ISNUMBER(AR1949),1,0)+IF(ISNUMBER(AT1949),1,0)+IF(ISNUMBER(AU1949),1,0)+IF(ISNUMBER(AV1949),1,0)+IF(ISNUMBER(#REF!),1,0)+IF(ISNUMBER(AM1949),1,0)+IF(ISNUMBER(BB1949),1,0)+IF(ISNUMBER(AX1949),1,0)+IF(ISNUMBER(AY1949),1,0)+IF(ISNUMBER(AZ1949),1,0)+IF(ISNUMBER(BA1949),1,0)+IF(ISNUMBER(BD1949),1,0)+IF(ISNUMBER(BE1949),1,0),1)</f>
        <v>1</v>
      </c>
      <c r="W1949" t="s">
        <v>48</v>
      </c>
      <c r="X1949" t="s">
        <v>48</v>
      </c>
      <c r="Y1949" t="s">
        <v>48</v>
      </c>
      <c r="Z1949" t="s">
        <v>48</v>
      </c>
      <c r="AA1949" t="s">
        <v>48</v>
      </c>
      <c r="AB1949" t="s">
        <v>48</v>
      </c>
      <c r="AC1949" t="s">
        <v>48</v>
      </c>
      <c r="AD1949" t="s">
        <v>48</v>
      </c>
      <c r="AE1949">
        <v>10160</v>
      </c>
      <c r="AF1949" t="s">
        <v>57</v>
      </c>
      <c r="AG1949" t="s">
        <v>48</v>
      </c>
      <c r="AH1949" t="s">
        <v>48</v>
      </c>
      <c r="AI1949" t="s">
        <v>48</v>
      </c>
      <c r="AJ1949" t="s">
        <v>48</v>
      </c>
      <c r="AK1949" t="s">
        <v>48</v>
      </c>
      <c r="AL1949" t="s">
        <v>48</v>
      </c>
      <c r="AN1949" t="s">
        <v>48</v>
      </c>
      <c r="AO1949" t="s">
        <v>48</v>
      </c>
      <c r="AP1949" t="s">
        <v>48</v>
      </c>
      <c r="AQ1949" t="s">
        <v>48</v>
      </c>
      <c r="AR1949" t="s">
        <v>48</v>
      </c>
      <c r="AT1949" t="s">
        <v>48</v>
      </c>
      <c r="AU1949" t="s">
        <v>48</v>
      </c>
      <c r="AV1949" t="s">
        <v>48</v>
      </c>
      <c r="AW1949" t="s">
        <v>48</v>
      </c>
      <c r="AX1949" t="s">
        <v>48</v>
      </c>
      <c r="AY1949" t="s">
        <v>48</v>
      </c>
      <c r="AZ1949" t="s">
        <v>48</v>
      </c>
      <c r="BA1949" t="s">
        <v>48</v>
      </c>
      <c r="BB1949" t="s">
        <v>48</v>
      </c>
      <c r="BC1949" t="s">
        <v>48</v>
      </c>
      <c r="BD1949" t="s">
        <v>48</v>
      </c>
      <c r="BE1949" t="s">
        <v>48</v>
      </c>
      <c r="BF1949" t="s">
        <v>48</v>
      </c>
      <c r="BG1949" s="15" t="str">
        <f ca="1">OFFSET($V$6,0,MATCH(BH1949,$X1949:$BF1949,0))</f>
        <v>CH</v>
      </c>
      <c r="BH1949" s="15">
        <f t="shared" si="456"/>
        <v>10160</v>
      </c>
      <c r="BI1949" s="15" t="str">
        <f t="shared" ca="1" si="457"/>
        <v>IT issues in internal Validation Tool. BackUp-NTC-values are applied.</v>
      </c>
      <c r="BJ1949" s="15" t="e">
        <f t="shared" ca="1" si="458"/>
        <v>#N/A</v>
      </c>
      <c r="BK1949" s="15">
        <f t="shared" si="459"/>
        <v>100000</v>
      </c>
      <c r="BL1949" s="15" t="e">
        <f t="shared" ca="1" si="460"/>
        <v>#N/A</v>
      </c>
      <c r="BM1949" s="15">
        <f t="shared" si="461"/>
        <v>0</v>
      </c>
      <c r="BN1949" t="str">
        <f t="shared" ca="1" si="462"/>
        <v>CH</v>
      </c>
      <c r="BO1949">
        <f t="shared" si="463"/>
        <v>10160</v>
      </c>
      <c r="BP1949" t="str">
        <f t="shared" ca="1" si="464"/>
        <v>IT issues in internal Validation Tool. BackUp-NTC-values are applied.</v>
      </c>
    </row>
    <row r="1950" spans="2:68" hidden="1">
      <c r="B1950">
        <v>20250322</v>
      </c>
      <c r="C1950" t="s">
        <v>75</v>
      </c>
      <c r="D1950">
        <v>2230</v>
      </c>
      <c r="E1950">
        <v>10410</v>
      </c>
      <c r="H1950">
        <v>8925</v>
      </c>
      <c r="K1950">
        <v>0</v>
      </c>
      <c r="L1950">
        <v>0</v>
      </c>
      <c r="M1950">
        <v>0</v>
      </c>
      <c r="N1950" t="s">
        <v>49</v>
      </c>
      <c r="O1950" t="s">
        <v>47</v>
      </c>
      <c r="P1950" s="157">
        <f t="shared" si="450"/>
        <v>0</v>
      </c>
      <c r="Q1950">
        <f t="shared" si="451"/>
        <v>1485</v>
      </c>
      <c r="R1950" s="157" t="str">
        <f t="shared" si="452"/>
        <v>NA</v>
      </c>
      <c r="S1950" s="157" t="str">
        <f t="shared" si="453"/>
        <v>NA</v>
      </c>
      <c r="T1950" t="str">
        <f t="shared" si="454"/>
        <v>NA</v>
      </c>
      <c r="U1950">
        <f t="shared" si="455"/>
        <v>0</v>
      </c>
      <c r="V1950">
        <f>MIN(IF(SUM(W1950,X1950,Y1950,AA1950,AB1950,AE1950,AD1950,AG1950,AH1950,AK1950,AJ1950,AN1950,AO1950,AQ1950,AR1950,AT1950,AU1950,AV1950,A1950,BB1950,AX1950,AY1950,AZ1950,BA1950,BD1950,BE1950)=0,0,1)+IF(O1950="Smoothing ramp",1,0)+IF(ISNUMBER(W1950),1,0)+IF(ISNUMBER(X1950),1,0)+IF(ISNUMBER(Y1950),1,0)+IF(ISNUMBER(#REF!),1,0)+IF(ISNUMBER(AA1950),1,0)+IF(ISNUMBER(AB1950),1,0)+IF(ISNUMBER(#REF!),1,0)+IF(ISNUMBER(AE1950),1,0)+IF(ISNUMBER(AD1950),1,0)+IF(ISNUMBER(AG1950),1,0)+IF(ISNUMBER(AH1950),1,0)+IF(ISNUMBER(AJ1950),1,0)+IF(ISNUMBER(AK1950),1,0)+IF(ISNUMBER(AN1950),1,0)+IF(ISNUMBER(AO1950),1,0)+IF(ISNUMBER(AQ1950),1,0)+IF(ISNUMBER(AR1950),1,0)+IF(ISNUMBER(AT1950),1,0)+IF(ISNUMBER(AU1950),1,0)+IF(ISNUMBER(AV1950),1,0)+IF(ISNUMBER(#REF!),1,0)+IF(ISNUMBER(AM1950),1,0)+IF(ISNUMBER(BB1950),1,0)+IF(ISNUMBER(AX1950),1,0)+IF(ISNUMBER(AY1950),1,0)+IF(ISNUMBER(AZ1950),1,0)+IF(ISNUMBER(BA1950),1,0)+IF(ISNUMBER(BD1950),1,0)+IF(ISNUMBER(BE1950),1,0),1)</f>
        <v>1</v>
      </c>
      <c r="W1950" t="s">
        <v>48</v>
      </c>
      <c r="X1950" t="s">
        <v>48</v>
      </c>
      <c r="Y1950" t="s">
        <v>48</v>
      </c>
      <c r="Z1950" t="s">
        <v>48</v>
      </c>
      <c r="AA1950" t="s">
        <v>48</v>
      </c>
      <c r="AB1950" t="s">
        <v>48</v>
      </c>
      <c r="AC1950" t="s">
        <v>48</v>
      </c>
      <c r="AD1950" t="s">
        <v>48</v>
      </c>
      <c r="AE1950">
        <v>10160</v>
      </c>
      <c r="AF1950" t="s">
        <v>57</v>
      </c>
      <c r="AG1950" t="s">
        <v>48</v>
      </c>
      <c r="AH1950" t="s">
        <v>48</v>
      </c>
      <c r="AI1950" t="s">
        <v>48</v>
      </c>
      <c r="AJ1950" t="s">
        <v>48</v>
      </c>
      <c r="AK1950" t="s">
        <v>48</v>
      </c>
      <c r="AL1950" t="s">
        <v>48</v>
      </c>
      <c r="AN1950" t="s">
        <v>48</v>
      </c>
      <c r="AO1950" t="s">
        <v>48</v>
      </c>
      <c r="AP1950" t="s">
        <v>48</v>
      </c>
      <c r="AQ1950" t="s">
        <v>48</v>
      </c>
      <c r="AR1950" t="s">
        <v>48</v>
      </c>
      <c r="AT1950" t="s">
        <v>48</v>
      </c>
      <c r="AU1950" t="s">
        <v>48</v>
      </c>
      <c r="AV1950" t="s">
        <v>48</v>
      </c>
      <c r="AW1950" t="s">
        <v>48</v>
      </c>
      <c r="AX1950" t="s">
        <v>48</v>
      </c>
      <c r="AY1950" t="s">
        <v>48</v>
      </c>
      <c r="AZ1950" t="s">
        <v>48</v>
      </c>
      <c r="BA1950" t="s">
        <v>48</v>
      </c>
      <c r="BB1950" t="s">
        <v>48</v>
      </c>
      <c r="BC1950" t="s">
        <v>48</v>
      </c>
      <c r="BD1950" t="s">
        <v>48</v>
      </c>
      <c r="BE1950" t="s">
        <v>48</v>
      </c>
      <c r="BF1950" t="s">
        <v>48</v>
      </c>
      <c r="BG1950" s="15" t="str">
        <f ca="1">OFFSET($V$6,0,MATCH(BH1950,$X1950:$BF1950,0))</f>
        <v>CH</v>
      </c>
      <c r="BH1950" s="15">
        <f t="shared" si="456"/>
        <v>10160</v>
      </c>
      <c r="BI1950" s="15" t="str">
        <f t="shared" ca="1" si="457"/>
        <v>IT issues in internal Validation Tool. BackUp-NTC-values are applied.</v>
      </c>
      <c r="BJ1950" s="15" t="e">
        <f t="shared" ca="1" si="458"/>
        <v>#N/A</v>
      </c>
      <c r="BK1950" s="15">
        <f t="shared" si="459"/>
        <v>100000</v>
      </c>
      <c r="BL1950" s="15" t="e">
        <f t="shared" ca="1" si="460"/>
        <v>#N/A</v>
      </c>
      <c r="BM1950" s="15">
        <f t="shared" si="461"/>
        <v>0</v>
      </c>
      <c r="BN1950" t="str">
        <f t="shared" ca="1" si="462"/>
        <v>CH</v>
      </c>
      <c r="BO1950">
        <f t="shared" si="463"/>
        <v>10160</v>
      </c>
      <c r="BP1950" t="str">
        <f t="shared" ca="1" si="464"/>
        <v>IT issues in internal Validation Tool. BackUp-NTC-values are applied.</v>
      </c>
    </row>
    <row r="1951" spans="2:68" hidden="1">
      <c r="B1951">
        <v>20250322</v>
      </c>
      <c r="C1951" t="s">
        <v>75</v>
      </c>
      <c r="D1951">
        <v>2330</v>
      </c>
      <c r="E1951">
        <v>9600</v>
      </c>
      <c r="H1951">
        <v>8262</v>
      </c>
      <c r="K1951">
        <v>0</v>
      </c>
      <c r="L1951">
        <v>0</v>
      </c>
      <c r="M1951">
        <v>0</v>
      </c>
      <c r="N1951" t="s">
        <v>49</v>
      </c>
      <c r="O1951" t="s">
        <v>47</v>
      </c>
      <c r="P1951" s="157">
        <f t="shared" si="450"/>
        <v>0</v>
      </c>
      <c r="Q1951">
        <f t="shared" si="451"/>
        <v>1338</v>
      </c>
      <c r="R1951" s="157" t="str">
        <f t="shared" si="452"/>
        <v>NA</v>
      </c>
      <c r="S1951" s="157" t="str">
        <f t="shared" si="453"/>
        <v>NA</v>
      </c>
      <c r="T1951" t="str">
        <f t="shared" si="454"/>
        <v>NA</v>
      </c>
      <c r="U1951">
        <f t="shared" si="455"/>
        <v>0</v>
      </c>
      <c r="V1951">
        <f>MIN(IF(SUM(W1951,X1951,Y1951,AA1951,AB1951,AE1951,AD1951,AG1951,AH1951,AK1951,AJ1951,AN1951,AO1951,AQ1951,AR1951,AT1951,AU1951,AV1951,A1951,BB1951,AX1951,AY1951,AZ1951,BA1951,BD1951,BE1951)=0,0,1)+IF(O1951="Smoothing ramp",1,0)+IF(ISNUMBER(W1951),1,0)+IF(ISNUMBER(X1951),1,0)+IF(ISNUMBER(Y1951),1,0)+IF(ISNUMBER(#REF!),1,0)+IF(ISNUMBER(AA1951),1,0)+IF(ISNUMBER(AB1951),1,0)+IF(ISNUMBER(#REF!),1,0)+IF(ISNUMBER(AE1951),1,0)+IF(ISNUMBER(AD1951),1,0)+IF(ISNUMBER(AG1951),1,0)+IF(ISNUMBER(AH1951),1,0)+IF(ISNUMBER(AJ1951),1,0)+IF(ISNUMBER(AK1951),1,0)+IF(ISNUMBER(AN1951),1,0)+IF(ISNUMBER(AO1951),1,0)+IF(ISNUMBER(AQ1951),1,0)+IF(ISNUMBER(AR1951),1,0)+IF(ISNUMBER(AT1951),1,0)+IF(ISNUMBER(AU1951),1,0)+IF(ISNUMBER(AV1951),1,0)+IF(ISNUMBER(#REF!),1,0)+IF(ISNUMBER(AM1951),1,0)+IF(ISNUMBER(BB1951),1,0)+IF(ISNUMBER(AX1951),1,0)+IF(ISNUMBER(AY1951),1,0)+IF(ISNUMBER(AZ1951),1,0)+IF(ISNUMBER(BA1951),1,0)+IF(ISNUMBER(BD1951),1,0)+IF(ISNUMBER(BE1951),1,0),1)</f>
        <v>1</v>
      </c>
      <c r="W1951" t="s">
        <v>48</v>
      </c>
      <c r="X1951" t="s">
        <v>48</v>
      </c>
      <c r="Y1951" t="s">
        <v>48</v>
      </c>
      <c r="Z1951" t="s">
        <v>48</v>
      </c>
      <c r="AA1951" t="s">
        <v>48</v>
      </c>
      <c r="AB1951" t="s">
        <v>48</v>
      </c>
      <c r="AC1951" t="s">
        <v>48</v>
      </c>
      <c r="AD1951" t="s">
        <v>48</v>
      </c>
      <c r="AE1951">
        <v>9350</v>
      </c>
      <c r="AF1951" t="s">
        <v>57</v>
      </c>
      <c r="AG1951" t="s">
        <v>48</v>
      </c>
      <c r="AH1951" t="s">
        <v>48</v>
      </c>
      <c r="AI1951" t="s">
        <v>48</v>
      </c>
      <c r="AJ1951" t="s">
        <v>48</v>
      </c>
      <c r="AK1951" t="s">
        <v>48</v>
      </c>
      <c r="AL1951" t="s">
        <v>48</v>
      </c>
      <c r="AN1951" t="s">
        <v>48</v>
      </c>
      <c r="AO1951" t="s">
        <v>48</v>
      </c>
      <c r="AP1951" t="s">
        <v>48</v>
      </c>
      <c r="AQ1951" t="s">
        <v>48</v>
      </c>
      <c r="AR1951" t="s">
        <v>48</v>
      </c>
      <c r="AT1951" t="s">
        <v>48</v>
      </c>
      <c r="AU1951" t="s">
        <v>48</v>
      </c>
      <c r="AV1951" t="s">
        <v>48</v>
      </c>
      <c r="AW1951" t="s">
        <v>48</v>
      </c>
      <c r="AX1951" t="s">
        <v>48</v>
      </c>
      <c r="AY1951" t="s">
        <v>48</v>
      </c>
      <c r="AZ1951" t="s">
        <v>48</v>
      </c>
      <c r="BA1951" t="s">
        <v>48</v>
      </c>
      <c r="BB1951" t="s">
        <v>48</v>
      </c>
      <c r="BC1951" t="s">
        <v>48</v>
      </c>
      <c r="BD1951" t="s">
        <v>48</v>
      </c>
      <c r="BE1951" t="s">
        <v>48</v>
      </c>
      <c r="BF1951" t="s">
        <v>48</v>
      </c>
      <c r="BG1951" s="15" t="str">
        <f ca="1">OFFSET($V$6,0,MATCH(BH1951,$X1951:$BF1951,0))</f>
        <v>CH</v>
      </c>
      <c r="BH1951" s="15">
        <f t="shared" si="456"/>
        <v>9350</v>
      </c>
      <c r="BI1951" s="15" t="str">
        <f t="shared" ca="1" si="457"/>
        <v>IT issues in internal Validation Tool. BackUp-NTC-values are applied.</v>
      </c>
      <c r="BJ1951" s="15" t="e">
        <f t="shared" ca="1" si="458"/>
        <v>#N/A</v>
      </c>
      <c r="BK1951" s="15">
        <f t="shared" si="459"/>
        <v>100000</v>
      </c>
      <c r="BL1951" s="15" t="e">
        <f t="shared" ca="1" si="460"/>
        <v>#N/A</v>
      </c>
      <c r="BM1951" s="15">
        <f t="shared" si="461"/>
        <v>0</v>
      </c>
      <c r="BN1951" t="str">
        <f t="shared" ca="1" si="462"/>
        <v>CH</v>
      </c>
      <c r="BO1951">
        <f t="shared" si="463"/>
        <v>9350</v>
      </c>
      <c r="BP1951" t="str">
        <f t="shared" ca="1" si="464"/>
        <v>IT issues in internal Validation Tool. BackUp-NTC-values are applied.</v>
      </c>
    </row>
    <row r="1952" spans="2:68" hidden="1">
      <c r="B1952">
        <v>20250323</v>
      </c>
      <c r="C1952" t="s">
        <v>75</v>
      </c>
      <c r="D1952">
        <v>30</v>
      </c>
      <c r="E1952">
        <v>7754</v>
      </c>
      <c r="H1952">
        <v>7254</v>
      </c>
      <c r="K1952">
        <v>731</v>
      </c>
      <c r="L1952">
        <v>224</v>
      </c>
      <c r="M1952">
        <v>1567</v>
      </c>
      <c r="N1952" t="s">
        <v>53</v>
      </c>
      <c r="O1952" t="s">
        <v>51</v>
      </c>
      <c r="P1952" s="157">
        <f t="shared" si="450"/>
        <v>507</v>
      </c>
      <c r="Q1952">
        <f t="shared" si="451"/>
        <v>500</v>
      </c>
      <c r="R1952" s="157" t="str">
        <f t="shared" si="452"/>
        <v>NA</v>
      </c>
      <c r="S1952" s="157" t="str">
        <f t="shared" si="453"/>
        <v>NA</v>
      </c>
      <c r="T1952" t="str">
        <f t="shared" si="454"/>
        <v>NA</v>
      </c>
      <c r="U1952">
        <f t="shared" si="455"/>
        <v>2910</v>
      </c>
      <c r="V1952">
        <f>MIN(IF(SUM(W1952,X1952,Y1952,AA1952,AB1952,AE1952,AD1952,AG1952,AH1952,AK1952,AJ1952,AN1952,AO1952,AQ1952,AR1952,AT1952,AU1952,AV1952,A1952,BB1952,AX1952,AY1952,AZ1952,BA1952,BD1952,BE1952)=0,0,1)+IF(O1952="Smoothing ramp",1,0)+IF(ISNUMBER(W1952),1,0)+IF(ISNUMBER(X1952),1,0)+IF(ISNUMBER(Y1952),1,0)+IF(ISNUMBER(#REF!),1,0)+IF(ISNUMBER(AA1952),1,0)+IF(ISNUMBER(AB1952),1,0)+IF(ISNUMBER(#REF!),1,0)+IF(ISNUMBER(AE1952),1,0)+IF(ISNUMBER(AD1952),1,0)+IF(ISNUMBER(AG1952),1,0)+IF(ISNUMBER(AH1952),1,0)+IF(ISNUMBER(AJ1952),1,0)+IF(ISNUMBER(AK1952),1,0)+IF(ISNUMBER(AN1952),1,0)+IF(ISNUMBER(AO1952),1,0)+IF(ISNUMBER(AQ1952),1,0)+IF(ISNUMBER(AR1952),1,0)+IF(ISNUMBER(AT1952),1,0)+IF(ISNUMBER(AU1952),1,0)+IF(ISNUMBER(AV1952),1,0)+IF(ISNUMBER(#REF!),1,0)+IF(ISNUMBER(AM1952),1,0)+IF(ISNUMBER(BB1952),1,0)+IF(ISNUMBER(AX1952),1,0)+IF(ISNUMBER(AY1952),1,0)+IF(ISNUMBER(AZ1952),1,0)+IF(ISNUMBER(BA1952),1,0)+IF(ISNUMBER(BD1952),1,0)+IF(ISNUMBER(BE1952),1,0),1)</f>
        <v>1</v>
      </c>
      <c r="W1952" t="s">
        <v>48</v>
      </c>
      <c r="X1952" t="s">
        <v>48</v>
      </c>
      <c r="Y1952" t="s">
        <v>48</v>
      </c>
      <c r="Z1952" t="s">
        <v>48</v>
      </c>
      <c r="AA1952" t="s">
        <v>48</v>
      </c>
      <c r="AB1952" t="s">
        <v>48</v>
      </c>
      <c r="AC1952" t="s">
        <v>48</v>
      </c>
      <c r="AD1952" t="s">
        <v>48</v>
      </c>
      <c r="AE1952">
        <v>7502</v>
      </c>
      <c r="AF1952" t="s">
        <v>66</v>
      </c>
      <c r="AG1952" t="s">
        <v>48</v>
      </c>
      <c r="AH1952" t="s">
        <v>48</v>
      </c>
      <c r="AI1952" t="s">
        <v>48</v>
      </c>
      <c r="AJ1952" t="s">
        <v>48</v>
      </c>
      <c r="AK1952" t="s">
        <v>48</v>
      </c>
      <c r="AL1952" t="s">
        <v>48</v>
      </c>
      <c r="AN1952" t="s">
        <v>48</v>
      </c>
      <c r="AO1952" t="s">
        <v>48</v>
      </c>
      <c r="AP1952" t="s">
        <v>48</v>
      </c>
      <c r="AQ1952" t="s">
        <v>48</v>
      </c>
      <c r="AR1952" t="s">
        <v>48</v>
      </c>
      <c r="AT1952" t="s">
        <v>48</v>
      </c>
      <c r="AU1952" t="s">
        <v>48</v>
      </c>
      <c r="AV1952" t="s">
        <v>48</v>
      </c>
      <c r="AW1952" t="s">
        <v>48</v>
      </c>
      <c r="AX1952" t="s">
        <v>48</v>
      </c>
      <c r="AY1952" t="s">
        <v>48</v>
      </c>
      <c r="AZ1952" t="s">
        <v>48</v>
      </c>
      <c r="BA1952" t="s">
        <v>48</v>
      </c>
      <c r="BB1952" t="s">
        <v>48</v>
      </c>
      <c r="BC1952" t="s">
        <v>48</v>
      </c>
      <c r="BD1952" t="s">
        <v>48</v>
      </c>
      <c r="BE1952" t="s">
        <v>48</v>
      </c>
      <c r="BF1952" t="s">
        <v>48</v>
      </c>
      <c r="BG1952" s="15" t="str">
        <f ca="1">OFFSET($V$6,0,MATCH(BH1952,$X1952:$BF1952,0))</f>
        <v>CH</v>
      </c>
      <c r="BH1952" s="15">
        <f t="shared" si="456"/>
        <v>7502</v>
      </c>
      <c r="BI1952" s="15" t="str">
        <f t="shared" ca="1" si="457"/>
        <v>Reduction due to missing redispatch potential</v>
      </c>
      <c r="BJ1952" s="15" t="e">
        <f t="shared" ca="1" si="458"/>
        <v>#N/A</v>
      </c>
      <c r="BK1952" s="15">
        <f t="shared" si="459"/>
        <v>100000</v>
      </c>
      <c r="BL1952" s="15" t="e">
        <f t="shared" ca="1" si="460"/>
        <v>#N/A</v>
      </c>
      <c r="BM1952" s="15">
        <f t="shared" si="461"/>
        <v>0</v>
      </c>
      <c r="BN1952" t="str">
        <f t="shared" ca="1" si="462"/>
        <v>CH</v>
      </c>
      <c r="BO1952">
        <f t="shared" si="463"/>
        <v>7502</v>
      </c>
      <c r="BP1952" t="str">
        <f t="shared" ca="1" si="464"/>
        <v>Reduction due to missing redispatch potential</v>
      </c>
    </row>
    <row r="1953" spans="2:68" hidden="1">
      <c r="B1953">
        <v>20250323</v>
      </c>
      <c r="C1953" t="s">
        <v>75</v>
      </c>
      <c r="D1953">
        <v>130</v>
      </c>
      <c r="E1953">
        <v>7659</v>
      </c>
      <c r="H1953">
        <v>7203</v>
      </c>
      <c r="K1953">
        <v>731</v>
      </c>
      <c r="L1953">
        <v>129</v>
      </c>
      <c r="M1953">
        <v>1570</v>
      </c>
      <c r="N1953" t="s">
        <v>53</v>
      </c>
      <c r="O1953" t="s">
        <v>51</v>
      </c>
      <c r="P1953" s="157">
        <f t="shared" si="450"/>
        <v>602</v>
      </c>
      <c r="Q1953">
        <f t="shared" si="451"/>
        <v>456</v>
      </c>
      <c r="R1953" s="157" t="str">
        <f t="shared" si="452"/>
        <v>NA</v>
      </c>
      <c r="S1953" s="157" t="str">
        <f t="shared" si="453"/>
        <v>NA</v>
      </c>
      <c r="T1953" t="str">
        <f t="shared" si="454"/>
        <v>NA</v>
      </c>
      <c r="U1953">
        <f t="shared" si="455"/>
        <v>3011</v>
      </c>
      <c r="V1953">
        <f>MIN(IF(SUM(W1953,X1953,Y1953,AA1953,AB1953,AE1953,AD1953,AG1953,AH1953,AK1953,AJ1953,AN1953,AO1953,AQ1953,AR1953,AT1953,AU1953,AV1953,A1953,BB1953,AX1953,AY1953,AZ1953,BA1953,BD1953,BE1953)=0,0,1)+IF(O1953="Smoothing ramp",1,0)+IF(ISNUMBER(W1953),1,0)+IF(ISNUMBER(X1953),1,0)+IF(ISNUMBER(Y1953),1,0)+IF(ISNUMBER(#REF!),1,0)+IF(ISNUMBER(AA1953),1,0)+IF(ISNUMBER(AB1953),1,0)+IF(ISNUMBER(#REF!),1,0)+IF(ISNUMBER(AE1953),1,0)+IF(ISNUMBER(AD1953),1,0)+IF(ISNUMBER(AG1953),1,0)+IF(ISNUMBER(AH1953),1,0)+IF(ISNUMBER(AJ1953),1,0)+IF(ISNUMBER(AK1953),1,0)+IF(ISNUMBER(AN1953),1,0)+IF(ISNUMBER(AO1953),1,0)+IF(ISNUMBER(AQ1953),1,0)+IF(ISNUMBER(AR1953),1,0)+IF(ISNUMBER(AT1953),1,0)+IF(ISNUMBER(AU1953),1,0)+IF(ISNUMBER(AV1953),1,0)+IF(ISNUMBER(#REF!),1,0)+IF(ISNUMBER(AM1953),1,0)+IF(ISNUMBER(BB1953),1,0)+IF(ISNUMBER(AX1953),1,0)+IF(ISNUMBER(AY1953),1,0)+IF(ISNUMBER(AZ1953),1,0)+IF(ISNUMBER(BA1953),1,0)+IF(ISNUMBER(BD1953),1,0)+IF(ISNUMBER(BE1953),1,0),1)</f>
        <v>1</v>
      </c>
      <c r="W1953" t="s">
        <v>48</v>
      </c>
      <c r="X1953" t="s">
        <v>48</v>
      </c>
      <c r="Y1953" t="s">
        <v>48</v>
      </c>
      <c r="Z1953" t="s">
        <v>48</v>
      </c>
      <c r="AA1953" t="s">
        <v>48</v>
      </c>
      <c r="AB1953" t="s">
        <v>48</v>
      </c>
      <c r="AC1953" t="s">
        <v>48</v>
      </c>
      <c r="AD1953" t="s">
        <v>48</v>
      </c>
      <c r="AE1953">
        <v>7408</v>
      </c>
      <c r="AF1953" t="s">
        <v>66</v>
      </c>
      <c r="AG1953" t="s">
        <v>48</v>
      </c>
      <c r="AH1953" t="s">
        <v>48</v>
      </c>
      <c r="AI1953" t="s">
        <v>48</v>
      </c>
      <c r="AJ1953" t="s">
        <v>48</v>
      </c>
      <c r="AK1953" t="s">
        <v>48</v>
      </c>
      <c r="AL1953" t="s">
        <v>48</v>
      </c>
      <c r="AN1953" t="s">
        <v>48</v>
      </c>
      <c r="AO1953" t="s">
        <v>48</v>
      </c>
      <c r="AP1953" t="s">
        <v>48</v>
      </c>
      <c r="AQ1953" t="s">
        <v>48</v>
      </c>
      <c r="AR1953" t="s">
        <v>48</v>
      </c>
      <c r="AT1953" t="s">
        <v>48</v>
      </c>
      <c r="AU1953" t="s">
        <v>48</v>
      </c>
      <c r="AV1953" t="s">
        <v>48</v>
      </c>
      <c r="AW1953" t="s">
        <v>48</v>
      </c>
      <c r="AX1953" t="s">
        <v>48</v>
      </c>
      <c r="AY1953" t="s">
        <v>48</v>
      </c>
      <c r="AZ1953" t="s">
        <v>48</v>
      </c>
      <c r="BA1953" t="s">
        <v>48</v>
      </c>
      <c r="BB1953" t="s">
        <v>48</v>
      </c>
      <c r="BC1953" t="s">
        <v>48</v>
      </c>
      <c r="BD1953" t="s">
        <v>48</v>
      </c>
      <c r="BE1953" t="s">
        <v>48</v>
      </c>
      <c r="BF1953" t="s">
        <v>48</v>
      </c>
      <c r="BG1953" s="15" t="str">
        <f ca="1">OFFSET($V$6,0,MATCH(BH1953,$X1953:$BF1953,0))</f>
        <v>CH</v>
      </c>
      <c r="BH1953" s="15">
        <f t="shared" si="456"/>
        <v>7408</v>
      </c>
      <c r="BI1953" s="15" t="str">
        <f t="shared" ca="1" si="457"/>
        <v>Reduction due to missing redispatch potential</v>
      </c>
      <c r="BJ1953" s="15" t="e">
        <f t="shared" ca="1" si="458"/>
        <v>#N/A</v>
      </c>
      <c r="BK1953" s="15">
        <f t="shared" si="459"/>
        <v>100000</v>
      </c>
      <c r="BL1953" s="15" t="e">
        <f t="shared" ca="1" si="460"/>
        <v>#N/A</v>
      </c>
      <c r="BM1953" s="15">
        <f t="shared" si="461"/>
        <v>0</v>
      </c>
      <c r="BN1953" t="str">
        <f t="shared" ca="1" si="462"/>
        <v>CH</v>
      </c>
      <c r="BO1953">
        <f t="shared" si="463"/>
        <v>7408</v>
      </c>
      <c r="BP1953" t="str">
        <f t="shared" ca="1" si="464"/>
        <v>Reduction due to missing redispatch potential</v>
      </c>
    </row>
    <row r="1954" spans="2:68" hidden="1">
      <c r="B1954">
        <v>20250323</v>
      </c>
      <c r="C1954" t="s">
        <v>75</v>
      </c>
      <c r="D1954">
        <v>230</v>
      </c>
      <c r="E1954">
        <v>7532</v>
      </c>
      <c r="H1954">
        <v>7532</v>
      </c>
      <c r="K1954">
        <v>731</v>
      </c>
      <c r="L1954">
        <v>2</v>
      </c>
      <c r="M1954">
        <v>729</v>
      </c>
      <c r="N1954" t="s">
        <v>53</v>
      </c>
      <c r="O1954" t="s">
        <v>53</v>
      </c>
      <c r="P1954" s="157">
        <f t="shared" si="450"/>
        <v>729</v>
      </c>
      <c r="Q1954">
        <f t="shared" si="451"/>
        <v>0</v>
      </c>
      <c r="R1954" s="157" t="str">
        <f t="shared" si="452"/>
        <v>NA</v>
      </c>
      <c r="S1954" s="157" t="str">
        <f t="shared" si="453"/>
        <v>NA</v>
      </c>
      <c r="T1954" t="str">
        <f t="shared" si="454"/>
        <v>NA</v>
      </c>
      <c r="U1954">
        <f t="shared" si="455"/>
        <v>1456</v>
      </c>
      <c r="V1954">
        <f>MIN(IF(SUM(W1954,X1954,Y1954,AA1954,AB1954,AE1954,AD1954,AG1954,AH1954,AK1954,AJ1954,AN1954,AO1954,AQ1954,AR1954,AT1954,AU1954,AV1954,A1954,BB1954,AX1954,AY1954,AZ1954,BA1954,BD1954,BE1954)=0,0,1)+IF(O1954="Smoothing ramp",1,0)+IF(ISNUMBER(W1954),1,0)+IF(ISNUMBER(X1954),1,0)+IF(ISNUMBER(Y1954),1,0)+IF(ISNUMBER(#REF!),1,0)+IF(ISNUMBER(AA1954),1,0)+IF(ISNUMBER(AB1954),1,0)+IF(ISNUMBER(#REF!),1,0)+IF(ISNUMBER(AE1954),1,0)+IF(ISNUMBER(AD1954),1,0)+IF(ISNUMBER(AG1954),1,0)+IF(ISNUMBER(AH1954),1,0)+IF(ISNUMBER(AJ1954),1,0)+IF(ISNUMBER(AK1954),1,0)+IF(ISNUMBER(AN1954),1,0)+IF(ISNUMBER(AO1954),1,0)+IF(ISNUMBER(AQ1954),1,0)+IF(ISNUMBER(AR1954),1,0)+IF(ISNUMBER(AT1954),1,0)+IF(ISNUMBER(AU1954),1,0)+IF(ISNUMBER(AV1954),1,0)+IF(ISNUMBER(#REF!),1,0)+IF(ISNUMBER(AM1954),1,0)+IF(ISNUMBER(BB1954),1,0)+IF(ISNUMBER(AX1954),1,0)+IF(ISNUMBER(AY1954),1,0)+IF(ISNUMBER(AZ1954),1,0)+IF(ISNUMBER(BA1954),1,0)+IF(ISNUMBER(BD1954),1,0)+IF(ISNUMBER(BE1954),1,0),1)</f>
        <v>0</v>
      </c>
      <c r="W1954" t="s">
        <v>48</v>
      </c>
      <c r="X1954" t="s">
        <v>48</v>
      </c>
      <c r="Y1954" t="s">
        <v>48</v>
      </c>
      <c r="Z1954" t="s">
        <v>48</v>
      </c>
      <c r="AA1954" t="s">
        <v>48</v>
      </c>
      <c r="AB1954" t="s">
        <v>48</v>
      </c>
      <c r="AC1954" t="s">
        <v>48</v>
      </c>
      <c r="AD1954" t="s">
        <v>48</v>
      </c>
      <c r="AE1954" t="s">
        <v>48</v>
      </c>
      <c r="AF1954" t="s">
        <v>48</v>
      </c>
      <c r="AG1954" t="s">
        <v>48</v>
      </c>
      <c r="AH1954" t="s">
        <v>48</v>
      </c>
      <c r="AI1954" t="s">
        <v>48</v>
      </c>
      <c r="AJ1954" t="s">
        <v>48</v>
      </c>
      <c r="AK1954" t="s">
        <v>48</v>
      </c>
      <c r="AL1954" t="s">
        <v>48</v>
      </c>
      <c r="AN1954" t="s">
        <v>48</v>
      </c>
      <c r="AO1954" t="s">
        <v>48</v>
      </c>
      <c r="AP1954" t="s">
        <v>48</v>
      </c>
      <c r="AQ1954" t="s">
        <v>48</v>
      </c>
      <c r="AR1954" t="s">
        <v>48</v>
      </c>
      <c r="AT1954" t="s">
        <v>48</v>
      </c>
      <c r="AU1954" t="s">
        <v>48</v>
      </c>
      <c r="AV1954" t="s">
        <v>48</v>
      </c>
      <c r="AW1954" t="s">
        <v>48</v>
      </c>
      <c r="AX1954" t="s">
        <v>48</v>
      </c>
      <c r="AY1954" t="s">
        <v>48</v>
      </c>
      <c r="AZ1954" t="s">
        <v>48</v>
      </c>
      <c r="BA1954" t="s">
        <v>48</v>
      </c>
      <c r="BB1954" t="s">
        <v>48</v>
      </c>
      <c r="BC1954" t="s">
        <v>48</v>
      </c>
      <c r="BD1954" t="s">
        <v>48</v>
      </c>
      <c r="BE1954" t="s">
        <v>48</v>
      </c>
      <c r="BF1954" t="s">
        <v>48</v>
      </c>
      <c r="BG1954" s="15" t="e">
        <f ca="1">OFFSET($V$6,0,MATCH(BH1954,$X1954:$BF1954,0))</f>
        <v>#N/A</v>
      </c>
      <c r="BH1954" s="15">
        <f t="shared" si="456"/>
        <v>100000</v>
      </c>
      <c r="BI1954" s="15" t="e">
        <f t="shared" ca="1" si="457"/>
        <v>#N/A</v>
      </c>
      <c r="BJ1954" s="15" t="e">
        <f t="shared" ca="1" si="458"/>
        <v>#N/A</v>
      </c>
      <c r="BK1954" s="15">
        <f t="shared" si="459"/>
        <v>100000</v>
      </c>
      <c r="BL1954" s="15" t="e">
        <f t="shared" ca="1" si="460"/>
        <v>#N/A</v>
      </c>
      <c r="BM1954" s="15">
        <f t="shared" si="461"/>
        <v>0</v>
      </c>
      <c r="BN1954" t="str">
        <f t="shared" si="462"/>
        <v/>
      </c>
      <c r="BO1954" t="str">
        <f t="shared" si="463"/>
        <v/>
      </c>
      <c r="BP1954" t="str">
        <f t="shared" si="464"/>
        <v/>
      </c>
    </row>
    <row r="1955" spans="2:68" hidden="1">
      <c r="B1955">
        <v>20250323</v>
      </c>
      <c r="C1955" t="s">
        <v>75</v>
      </c>
      <c r="D1955">
        <v>330</v>
      </c>
      <c r="E1955">
        <v>8838</v>
      </c>
      <c r="H1955">
        <v>7847</v>
      </c>
      <c r="K1955">
        <v>-971</v>
      </c>
      <c r="L1955">
        <v>-971</v>
      </c>
      <c r="M1955">
        <v>1134</v>
      </c>
      <c r="N1955" t="s">
        <v>50</v>
      </c>
      <c r="O1955" t="s">
        <v>47</v>
      </c>
      <c r="P1955" s="157">
        <f t="shared" si="450"/>
        <v>0</v>
      </c>
      <c r="Q1955">
        <f t="shared" si="451"/>
        <v>991</v>
      </c>
      <c r="R1955" s="157" t="str">
        <f t="shared" si="452"/>
        <v>NA</v>
      </c>
      <c r="S1955" s="157" t="str">
        <f t="shared" si="453"/>
        <v>NA</v>
      </c>
      <c r="T1955" t="str">
        <f t="shared" si="454"/>
        <v>NA</v>
      </c>
      <c r="U1955">
        <f t="shared" si="455"/>
        <v>3239</v>
      </c>
      <c r="V1955">
        <f>MIN(IF(SUM(W1955,X1955,Y1955,AA1955,AB1955,AE1955,AD1955,AG1955,AH1955,AK1955,AJ1955,AN1955,AO1955,AQ1955,AR1955,AT1955,AU1955,AV1955,A1955,BB1955,AX1955,AY1955,AZ1955,BA1955,BD1955,BE1955)=0,0,1)+IF(O1955="Smoothing ramp",1,0)+IF(ISNUMBER(W1955),1,0)+IF(ISNUMBER(X1955),1,0)+IF(ISNUMBER(Y1955),1,0)+IF(ISNUMBER(#REF!),1,0)+IF(ISNUMBER(AA1955),1,0)+IF(ISNUMBER(AB1955),1,0)+IF(ISNUMBER(#REF!),1,0)+IF(ISNUMBER(AE1955),1,0)+IF(ISNUMBER(AD1955),1,0)+IF(ISNUMBER(AG1955),1,0)+IF(ISNUMBER(AH1955),1,0)+IF(ISNUMBER(AJ1955),1,0)+IF(ISNUMBER(AK1955),1,0)+IF(ISNUMBER(AN1955),1,0)+IF(ISNUMBER(AO1955),1,0)+IF(ISNUMBER(AQ1955),1,0)+IF(ISNUMBER(AR1955),1,0)+IF(ISNUMBER(AT1955),1,0)+IF(ISNUMBER(AU1955),1,0)+IF(ISNUMBER(AV1955),1,0)+IF(ISNUMBER(#REF!),1,0)+IF(ISNUMBER(AM1955),1,0)+IF(ISNUMBER(BB1955),1,0)+IF(ISNUMBER(AX1955),1,0)+IF(ISNUMBER(AY1955),1,0)+IF(ISNUMBER(AZ1955),1,0)+IF(ISNUMBER(BA1955),1,0)+IF(ISNUMBER(BD1955),1,0)+IF(ISNUMBER(BE1955),1,0),1)</f>
        <v>0</v>
      </c>
      <c r="W1955" t="s">
        <v>48</v>
      </c>
      <c r="X1955" t="s">
        <v>48</v>
      </c>
      <c r="Y1955" t="s">
        <v>48</v>
      </c>
      <c r="Z1955" t="s">
        <v>48</v>
      </c>
      <c r="AA1955" t="s">
        <v>48</v>
      </c>
      <c r="AB1955" t="s">
        <v>48</v>
      </c>
      <c r="AC1955" t="s">
        <v>48</v>
      </c>
      <c r="AD1955" t="s">
        <v>48</v>
      </c>
      <c r="AE1955" t="s">
        <v>48</v>
      </c>
      <c r="AF1955" t="s">
        <v>48</v>
      </c>
      <c r="AG1955" t="s">
        <v>48</v>
      </c>
      <c r="AH1955" t="s">
        <v>48</v>
      </c>
      <c r="AI1955" t="s">
        <v>48</v>
      </c>
      <c r="AJ1955" t="s">
        <v>48</v>
      </c>
      <c r="AK1955" t="s">
        <v>48</v>
      </c>
      <c r="AL1955" t="s">
        <v>48</v>
      </c>
      <c r="AN1955" t="s">
        <v>48</v>
      </c>
      <c r="AO1955" t="s">
        <v>48</v>
      </c>
      <c r="AP1955" t="s">
        <v>48</v>
      </c>
      <c r="AQ1955" t="s">
        <v>48</v>
      </c>
      <c r="AR1955" t="s">
        <v>48</v>
      </c>
      <c r="AT1955" t="s">
        <v>48</v>
      </c>
      <c r="AU1955" t="s">
        <v>48</v>
      </c>
      <c r="AV1955" t="s">
        <v>48</v>
      </c>
      <c r="AW1955" t="s">
        <v>48</v>
      </c>
      <c r="AX1955" t="s">
        <v>48</v>
      </c>
      <c r="AY1955" t="s">
        <v>48</v>
      </c>
      <c r="AZ1955" t="s">
        <v>48</v>
      </c>
      <c r="BA1955" t="s">
        <v>48</v>
      </c>
      <c r="BB1955" t="s">
        <v>48</v>
      </c>
      <c r="BC1955" t="s">
        <v>48</v>
      </c>
      <c r="BD1955" t="s">
        <v>48</v>
      </c>
      <c r="BE1955" t="s">
        <v>48</v>
      </c>
      <c r="BF1955" t="s">
        <v>48</v>
      </c>
      <c r="BG1955" s="15" t="e">
        <f ca="1">OFFSET($V$6,0,MATCH(BH1955,$X1955:$BF1955,0))</f>
        <v>#N/A</v>
      </c>
      <c r="BH1955" s="15">
        <f t="shared" si="456"/>
        <v>100000</v>
      </c>
      <c r="BI1955" s="15" t="e">
        <f t="shared" ca="1" si="457"/>
        <v>#N/A</v>
      </c>
      <c r="BJ1955" s="15" t="e">
        <f t="shared" ca="1" si="458"/>
        <v>#N/A</v>
      </c>
      <c r="BK1955" s="15">
        <f t="shared" si="459"/>
        <v>100000</v>
      </c>
      <c r="BL1955" s="15" t="e">
        <f t="shared" ca="1" si="460"/>
        <v>#N/A</v>
      </c>
      <c r="BM1955" s="15">
        <f t="shared" si="461"/>
        <v>0</v>
      </c>
      <c r="BN1955" t="str">
        <f t="shared" si="462"/>
        <v/>
      </c>
      <c r="BO1955" t="str">
        <f t="shared" si="463"/>
        <v/>
      </c>
      <c r="BP1955" t="str">
        <f t="shared" si="464"/>
        <v/>
      </c>
    </row>
    <row r="1956" spans="2:68" hidden="1">
      <c r="B1956">
        <v>20250323</v>
      </c>
      <c r="C1956" t="s">
        <v>75</v>
      </c>
      <c r="D1956">
        <v>430</v>
      </c>
      <c r="E1956">
        <v>8838</v>
      </c>
      <c r="H1956">
        <v>7847</v>
      </c>
      <c r="K1956">
        <v>-971</v>
      </c>
      <c r="L1956">
        <v>-971</v>
      </c>
      <c r="M1956">
        <v>1134</v>
      </c>
      <c r="N1956" t="s">
        <v>50</v>
      </c>
      <c r="O1956" t="s">
        <v>47</v>
      </c>
      <c r="P1956" s="157">
        <f t="shared" si="450"/>
        <v>0</v>
      </c>
      <c r="Q1956">
        <f t="shared" si="451"/>
        <v>991</v>
      </c>
      <c r="R1956" s="157" t="str">
        <f t="shared" si="452"/>
        <v>NA</v>
      </c>
      <c r="S1956" s="157" t="str">
        <f t="shared" si="453"/>
        <v>NA</v>
      </c>
      <c r="T1956" t="str">
        <f t="shared" si="454"/>
        <v>NA</v>
      </c>
      <c r="U1956">
        <f t="shared" si="455"/>
        <v>3239</v>
      </c>
      <c r="V1956">
        <f>MIN(IF(SUM(W1956,X1956,Y1956,AA1956,AB1956,AE1956,AD1956,AG1956,AH1956,AK1956,AJ1956,AN1956,AO1956,AQ1956,AR1956,AT1956,AU1956,AV1956,A1956,BB1956,AX1956,AY1956,AZ1956,BA1956,BD1956,BE1956)=0,0,1)+IF(O1956="Smoothing ramp",1,0)+IF(ISNUMBER(W1956),1,0)+IF(ISNUMBER(X1956),1,0)+IF(ISNUMBER(Y1956),1,0)+IF(ISNUMBER(#REF!),1,0)+IF(ISNUMBER(AA1956),1,0)+IF(ISNUMBER(AB1956),1,0)+IF(ISNUMBER(#REF!),1,0)+IF(ISNUMBER(AE1956),1,0)+IF(ISNUMBER(AD1956),1,0)+IF(ISNUMBER(AG1956),1,0)+IF(ISNUMBER(AH1956),1,0)+IF(ISNUMBER(AJ1956),1,0)+IF(ISNUMBER(AK1956),1,0)+IF(ISNUMBER(AN1956),1,0)+IF(ISNUMBER(AO1956),1,0)+IF(ISNUMBER(AQ1956),1,0)+IF(ISNUMBER(AR1956),1,0)+IF(ISNUMBER(AT1956),1,0)+IF(ISNUMBER(AU1956),1,0)+IF(ISNUMBER(AV1956),1,0)+IF(ISNUMBER(#REF!),1,0)+IF(ISNUMBER(AM1956),1,0)+IF(ISNUMBER(BB1956),1,0)+IF(ISNUMBER(AX1956),1,0)+IF(ISNUMBER(AY1956),1,0)+IF(ISNUMBER(AZ1956),1,0)+IF(ISNUMBER(BA1956),1,0)+IF(ISNUMBER(BD1956),1,0)+IF(ISNUMBER(BE1956),1,0),1)</f>
        <v>0</v>
      </c>
      <c r="W1956" t="s">
        <v>48</v>
      </c>
      <c r="X1956" t="s">
        <v>48</v>
      </c>
      <c r="Y1956" t="s">
        <v>48</v>
      </c>
      <c r="Z1956" t="s">
        <v>48</v>
      </c>
      <c r="AA1956" t="s">
        <v>48</v>
      </c>
      <c r="AB1956" t="s">
        <v>48</v>
      </c>
      <c r="AC1956" t="s">
        <v>48</v>
      </c>
      <c r="AD1956" t="s">
        <v>48</v>
      </c>
      <c r="AE1956" t="s">
        <v>48</v>
      </c>
      <c r="AF1956" t="s">
        <v>48</v>
      </c>
      <c r="AG1956" t="s">
        <v>48</v>
      </c>
      <c r="AH1956" t="s">
        <v>48</v>
      </c>
      <c r="AI1956" t="s">
        <v>48</v>
      </c>
      <c r="AJ1956" t="s">
        <v>48</v>
      </c>
      <c r="AK1956" t="s">
        <v>48</v>
      </c>
      <c r="AL1956" t="s">
        <v>48</v>
      </c>
      <c r="AN1956" t="s">
        <v>48</v>
      </c>
      <c r="AO1956" t="s">
        <v>48</v>
      </c>
      <c r="AP1956" t="s">
        <v>48</v>
      </c>
      <c r="AQ1956" t="s">
        <v>48</v>
      </c>
      <c r="AR1956" t="s">
        <v>48</v>
      </c>
      <c r="AT1956" t="s">
        <v>48</v>
      </c>
      <c r="AU1956" t="s">
        <v>48</v>
      </c>
      <c r="AV1956" t="s">
        <v>48</v>
      </c>
      <c r="AW1956" t="s">
        <v>48</v>
      </c>
      <c r="AX1956" t="s">
        <v>48</v>
      </c>
      <c r="AY1956" t="s">
        <v>48</v>
      </c>
      <c r="AZ1956" t="s">
        <v>48</v>
      </c>
      <c r="BA1956" t="s">
        <v>48</v>
      </c>
      <c r="BB1956" t="s">
        <v>48</v>
      </c>
      <c r="BC1956" t="s">
        <v>48</v>
      </c>
      <c r="BD1956" t="s">
        <v>48</v>
      </c>
      <c r="BE1956" t="s">
        <v>48</v>
      </c>
      <c r="BF1956" t="s">
        <v>48</v>
      </c>
      <c r="BG1956" s="15" t="e">
        <f ca="1">OFFSET($V$6,0,MATCH(BH1956,$X1956:$BF1956,0))</f>
        <v>#N/A</v>
      </c>
      <c r="BH1956" s="15">
        <f t="shared" si="456"/>
        <v>100000</v>
      </c>
      <c r="BI1956" s="15" t="e">
        <f t="shared" ca="1" si="457"/>
        <v>#N/A</v>
      </c>
      <c r="BJ1956" s="15" t="e">
        <f t="shared" ca="1" si="458"/>
        <v>#N/A</v>
      </c>
      <c r="BK1956" s="15">
        <f t="shared" si="459"/>
        <v>100000</v>
      </c>
      <c r="BL1956" s="15" t="e">
        <f t="shared" ca="1" si="460"/>
        <v>#N/A</v>
      </c>
      <c r="BM1956" s="15">
        <f t="shared" si="461"/>
        <v>0</v>
      </c>
      <c r="BN1956" t="str">
        <f t="shared" si="462"/>
        <v/>
      </c>
      <c r="BO1956" t="str">
        <f t="shared" si="463"/>
        <v/>
      </c>
      <c r="BP1956" t="str">
        <f t="shared" si="464"/>
        <v/>
      </c>
    </row>
    <row r="1957" spans="2:68" hidden="1">
      <c r="B1957">
        <v>20250323</v>
      </c>
      <c r="C1957" t="s">
        <v>75</v>
      </c>
      <c r="D1957">
        <v>530</v>
      </c>
      <c r="E1957">
        <v>8838</v>
      </c>
      <c r="H1957">
        <v>7847</v>
      </c>
      <c r="K1957">
        <v>-971</v>
      </c>
      <c r="L1957">
        <v>-971</v>
      </c>
      <c r="M1957">
        <v>1134</v>
      </c>
      <c r="N1957" t="s">
        <v>50</v>
      </c>
      <c r="O1957" t="s">
        <v>47</v>
      </c>
      <c r="P1957" s="157">
        <f t="shared" si="450"/>
        <v>0</v>
      </c>
      <c r="Q1957">
        <f t="shared" si="451"/>
        <v>991</v>
      </c>
      <c r="R1957" s="157" t="str">
        <f t="shared" si="452"/>
        <v>NA</v>
      </c>
      <c r="S1957" s="157" t="str">
        <f t="shared" si="453"/>
        <v>NA</v>
      </c>
      <c r="T1957" t="str">
        <f t="shared" si="454"/>
        <v>NA</v>
      </c>
      <c r="U1957">
        <f t="shared" si="455"/>
        <v>3239</v>
      </c>
      <c r="V1957">
        <f>MIN(IF(SUM(W1957,X1957,Y1957,AA1957,AB1957,AE1957,AD1957,AG1957,AH1957,AK1957,AJ1957,AN1957,AO1957,AQ1957,AR1957,AT1957,AU1957,AV1957,A1957,BB1957,AX1957,AY1957,AZ1957,BA1957,BD1957,BE1957)=0,0,1)+IF(O1957="Smoothing ramp",1,0)+IF(ISNUMBER(W1957),1,0)+IF(ISNUMBER(X1957),1,0)+IF(ISNUMBER(Y1957),1,0)+IF(ISNUMBER(#REF!),1,0)+IF(ISNUMBER(AA1957),1,0)+IF(ISNUMBER(AB1957),1,0)+IF(ISNUMBER(#REF!),1,0)+IF(ISNUMBER(AE1957),1,0)+IF(ISNUMBER(AD1957),1,0)+IF(ISNUMBER(AG1957),1,0)+IF(ISNUMBER(AH1957),1,0)+IF(ISNUMBER(AJ1957),1,0)+IF(ISNUMBER(AK1957),1,0)+IF(ISNUMBER(AN1957),1,0)+IF(ISNUMBER(AO1957),1,0)+IF(ISNUMBER(AQ1957),1,0)+IF(ISNUMBER(AR1957),1,0)+IF(ISNUMBER(AT1957),1,0)+IF(ISNUMBER(AU1957),1,0)+IF(ISNUMBER(AV1957),1,0)+IF(ISNUMBER(#REF!),1,0)+IF(ISNUMBER(AM1957),1,0)+IF(ISNUMBER(BB1957),1,0)+IF(ISNUMBER(AX1957),1,0)+IF(ISNUMBER(AY1957),1,0)+IF(ISNUMBER(AZ1957),1,0)+IF(ISNUMBER(BA1957),1,0)+IF(ISNUMBER(BD1957),1,0)+IF(ISNUMBER(BE1957),1,0),1)</f>
        <v>0</v>
      </c>
      <c r="W1957" t="s">
        <v>48</v>
      </c>
      <c r="X1957" t="s">
        <v>48</v>
      </c>
      <c r="Y1957" t="s">
        <v>48</v>
      </c>
      <c r="Z1957" t="s">
        <v>48</v>
      </c>
      <c r="AA1957" t="s">
        <v>48</v>
      </c>
      <c r="AB1957" t="s">
        <v>48</v>
      </c>
      <c r="AC1957" t="s">
        <v>48</v>
      </c>
      <c r="AD1957" t="s">
        <v>48</v>
      </c>
      <c r="AE1957" t="s">
        <v>48</v>
      </c>
      <c r="AF1957" t="s">
        <v>48</v>
      </c>
      <c r="AG1957" t="s">
        <v>48</v>
      </c>
      <c r="AH1957" t="s">
        <v>48</v>
      </c>
      <c r="AI1957" t="s">
        <v>48</v>
      </c>
      <c r="AJ1957" t="s">
        <v>48</v>
      </c>
      <c r="AK1957" t="s">
        <v>48</v>
      </c>
      <c r="AL1957" t="s">
        <v>48</v>
      </c>
      <c r="AN1957" t="s">
        <v>48</v>
      </c>
      <c r="AO1957" t="s">
        <v>48</v>
      </c>
      <c r="AP1957" t="s">
        <v>48</v>
      </c>
      <c r="AQ1957" t="s">
        <v>48</v>
      </c>
      <c r="AR1957" t="s">
        <v>48</v>
      </c>
      <c r="AT1957" t="s">
        <v>48</v>
      </c>
      <c r="AU1957" t="s">
        <v>48</v>
      </c>
      <c r="AV1957" t="s">
        <v>48</v>
      </c>
      <c r="AW1957" t="s">
        <v>48</v>
      </c>
      <c r="AX1957" t="s">
        <v>48</v>
      </c>
      <c r="AY1957" t="s">
        <v>48</v>
      </c>
      <c r="AZ1957" t="s">
        <v>48</v>
      </c>
      <c r="BA1957" t="s">
        <v>48</v>
      </c>
      <c r="BB1957" t="s">
        <v>48</v>
      </c>
      <c r="BC1957" t="s">
        <v>48</v>
      </c>
      <c r="BD1957" t="s">
        <v>48</v>
      </c>
      <c r="BE1957" t="s">
        <v>48</v>
      </c>
      <c r="BF1957" t="s">
        <v>48</v>
      </c>
      <c r="BG1957" s="15" t="e">
        <f ca="1">OFFSET($V$6,0,MATCH(BH1957,$X1957:$BF1957,0))</f>
        <v>#N/A</v>
      </c>
      <c r="BH1957" s="15">
        <f t="shared" si="456"/>
        <v>100000</v>
      </c>
      <c r="BI1957" s="15" t="e">
        <f t="shared" ca="1" si="457"/>
        <v>#N/A</v>
      </c>
      <c r="BJ1957" s="15" t="e">
        <f t="shared" ca="1" si="458"/>
        <v>#N/A</v>
      </c>
      <c r="BK1957" s="15">
        <f t="shared" si="459"/>
        <v>100000</v>
      </c>
      <c r="BL1957" s="15" t="e">
        <f t="shared" ca="1" si="460"/>
        <v>#N/A</v>
      </c>
      <c r="BM1957" s="15">
        <f t="shared" si="461"/>
        <v>0</v>
      </c>
      <c r="BN1957" t="str">
        <f t="shared" si="462"/>
        <v/>
      </c>
      <c r="BO1957" t="str">
        <f t="shared" si="463"/>
        <v/>
      </c>
      <c r="BP1957" t="str">
        <f t="shared" si="464"/>
        <v/>
      </c>
    </row>
    <row r="1958" spans="2:68" hidden="1">
      <c r="B1958">
        <v>20250323</v>
      </c>
      <c r="C1958" t="s">
        <v>75</v>
      </c>
      <c r="D1958">
        <v>630</v>
      </c>
      <c r="E1958">
        <v>8838</v>
      </c>
      <c r="H1958">
        <v>7847</v>
      </c>
      <c r="K1958">
        <v>-971</v>
      </c>
      <c r="L1958">
        <v>-971</v>
      </c>
      <c r="M1958">
        <v>1134</v>
      </c>
      <c r="N1958" t="s">
        <v>50</v>
      </c>
      <c r="O1958" t="s">
        <v>47</v>
      </c>
      <c r="P1958" s="157">
        <f t="shared" si="450"/>
        <v>0</v>
      </c>
      <c r="Q1958">
        <f t="shared" si="451"/>
        <v>991</v>
      </c>
      <c r="R1958" s="157" t="str">
        <f t="shared" si="452"/>
        <v>NA</v>
      </c>
      <c r="S1958" s="157" t="str">
        <f t="shared" si="453"/>
        <v>NA</v>
      </c>
      <c r="T1958" t="str">
        <f t="shared" si="454"/>
        <v>NA</v>
      </c>
      <c r="U1958">
        <f t="shared" si="455"/>
        <v>3239</v>
      </c>
      <c r="V1958">
        <f>MIN(IF(SUM(W1958,X1958,Y1958,AA1958,AB1958,AE1958,AD1958,AG1958,AH1958,AK1958,AJ1958,AN1958,AO1958,AQ1958,AR1958,AT1958,AU1958,AV1958,A1958,BB1958,AX1958,AY1958,AZ1958,BA1958,BD1958,BE1958)=0,0,1)+IF(O1958="Smoothing ramp",1,0)+IF(ISNUMBER(W1958),1,0)+IF(ISNUMBER(X1958),1,0)+IF(ISNUMBER(Y1958),1,0)+IF(ISNUMBER(#REF!),1,0)+IF(ISNUMBER(AA1958),1,0)+IF(ISNUMBER(AB1958),1,0)+IF(ISNUMBER(#REF!),1,0)+IF(ISNUMBER(AE1958),1,0)+IF(ISNUMBER(AD1958),1,0)+IF(ISNUMBER(AG1958),1,0)+IF(ISNUMBER(AH1958),1,0)+IF(ISNUMBER(AJ1958),1,0)+IF(ISNUMBER(AK1958),1,0)+IF(ISNUMBER(AN1958),1,0)+IF(ISNUMBER(AO1958),1,0)+IF(ISNUMBER(AQ1958),1,0)+IF(ISNUMBER(AR1958),1,0)+IF(ISNUMBER(AT1958),1,0)+IF(ISNUMBER(AU1958),1,0)+IF(ISNUMBER(AV1958),1,0)+IF(ISNUMBER(#REF!),1,0)+IF(ISNUMBER(AM1958),1,0)+IF(ISNUMBER(BB1958),1,0)+IF(ISNUMBER(AX1958),1,0)+IF(ISNUMBER(AY1958),1,0)+IF(ISNUMBER(AZ1958),1,0)+IF(ISNUMBER(BA1958),1,0)+IF(ISNUMBER(BD1958),1,0)+IF(ISNUMBER(BE1958),1,0),1)</f>
        <v>0</v>
      </c>
      <c r="W1958" t="s">
        <v>48</v>
      </c>
      <c r="X1958" t="s">
        <v>48</v>
      </c>
      <c r="Y1958" t="s">
        <v>48</v>
      </c>
      <c r="Z1958" t="s">
        <v>48</v>
      </c>
      <c r="AA1958" t="s">
        <v>48</v>
      </c>
      <c r="AB1958" t="s">
        <v>48</v>
      </c>
      <c r="AC1958" t="s">
        <v>48</v>
      </c>
      <c r="AD1958" t="s">
        <v>48</v>
      </c>
      <c r="AE1958" t="s">
        <v>48</v>
      </c>
      <c r="AF1958" t="s">
        <v>48</v>
      </c>
      <c r="AG1958" t="s">
        <v>48</v>
      </c>
      <c r="AH1958" t="s">
        <v>48</v>
      </c>
      <c r="AI1958" t="s">
        <v>48</v>
      </c>
      <c r="AJ1958" t="s">
        <v>48</v>
      </c>
      <c r="AK1958" t="s">
        <v>48</v>
      </c>
      <c r="AL1958" t="s">
        <v>48</v>
      </c>
      <c r="AN1958" t="s">
        <v>48</v>
      </c>
      <c r="AO1958" t="s">
        <v>48</v>
      </c>
      <c r="AP1958" t="s">
        <v>48</v>
      </c>
      <c r="AQ1958" t="s">
        <v>48</v>
      </c>
      <c r="AR1958" t="s">
        <v>48</v>
      </c>
      <c r="AT1958" t="s">
        <v>48</v>
      </c>
      <c r="AU1958" t="s">
        <v>48</v>
      </c>
      <c r="AV1958" t="s">
        <v>48</v>
      </c>
      <c r="AW1958" t="s">
        <v>48</v>
      </c>
      <c r="AX1958" t="s">
        <v>48</v>
      </c>
      <c r="AY1958" t="s">
        <v>48</v>
      </c>
      <c r="AZ1958" t="s">
        <v>48</v>
      </c>
      <c r="BA1958" t="s">
        <v>48</v>
      </c>
      <c r="BB1958" t="s">
        <v>48</v>
      </c>
      <c r="BC1958" t="s">
        <v>48</v>
      </c>
      <c r="BD1958" t="s">
        <v>48</v>
      </c>
      <c r="BE1958" t="s">
        <v>48</v>
      </c>
      <c r="BF1958" t="s">
        <v>48</v>
      </c>
      <c r="BG1958" s="15" t="e">
        <f ca="1">OFFSET($V$6,0,MATCH(BH1958,$X1958:$BF1958,0))</f>
        <v>#N/A</v>
      </c>
      <c r="BH1958" s="15">
        <f t="shared" si="456"/>
        <v>100000</v>
      </c>
      <c r="BI1958" s="15" t="e">
        <f t="shared" ca="1" si="457"/>
        <v>#N/A</v>
      </c>
      <c r="BJ1958" s="15" t="e">
        <f t="shared" ca="1" si="458"/>
        <v>#N/A</v>
      </c>
      <c r="BK1958" s="15">
        <f t="shared" si="459"/>
        <v>100000</v>
      </c>
      <c r="BL1958" s="15" t="e">
        <f t="shared" ca="1" si="460"/>
        <v>#N/A</v>
      </c>
      <c r="BM1958" s="15">
        <f t="shared" si="461"/>
        <v>0</v>
      </c>
      <c r="BN1958" t="str">
        <f t="shared" si="462"/>
        <v/>
      </c>
      <c r="BO1958" t="str">
        <f t="shared" si="463"/>
        <v/>
      </c>
      <c r="BP1958" t="str">
        <f t="shared" si="464"/>
        <v/>
      </c>
    </row>
    <row r="1959" spans="2:68" hidden="1">
      <c r="B1959">
        <v>20250323</v>
      </c>
      <c r="C1959" t="s">
        <v>75</v>
      </c>
      <c r="D1959">
        <v>730</v>
      </c>
      <c r="E1959">
        <v>7430</v>
      </c>
      <c r="H1959">
        <v>7430</v>
      </c>
      <c r="K1959">
        <v>350</v>
      </c>
      <c r="L1959">
        <v>0</v>
      </c>
      <c r="M1959">
        <v>350</v>
      </c>
      <c r="N1959" t="s">
        <v>46</v>
      </c>
      <c r="O1959" t="s">
        <v>46</v>
      </c>
      <c r="P1959" s="157">
        <f t="shared" si="450"/>
        <v>350</v>
      </c>
      <c r="Q1959">
        <f t="shared" si="451"/>
        <v>0</v>
      </c>
      <c r="R1959" s="157" t="str">
        <f t="shared" si="452"/>
        <v>NA</v>
      </c>
      <c r="S1959" s="157" t="str">
        <f t="shared" si="453"/>
        <v>NA</v>
      </c>
      <c r="T1959" t="str">
        <f t="shared" si="454"/>
        <v>NA</v>
      </c>
      <c r="U1959">
        <f t="shared" si="455"/>
        <v>350</v>
      </c>
      <c r="V1959">
        <f>MIN(IF(SUM(W1959,X1959,Y1959,AA1959,AB1959,AE1959,AD1959,AG1959,AH1959,AK1959,AJ1959,AN1959,AO1959,AQ1959,AR1959,AT1959,AU1959,AV1959,A1959,BB1959,AX1959,AY1959,AZ1959,BA1959,BD1959,BE1959)=0,0,1)+IF(O1959="Smoothing ramp",1,0)+IF(ISNUMBER(W1959),1,0)+IF(ISNUMBER(X1959),1,0)+IF(ISNUMBER(Y1959),1,0)+IF(ISNUMBER(#REF!),1,0)+IF(ISNUMBER(AA1959),1,0)+IF(ISNUMBER(AB1959),1,0)+IF(ISNUMBER(#REF!),1,0)+IF(ISNUMBER(AE1959),1,0)+IF(ISNUMBER(AD1959),1,0)+IF(ISNUMBER(AG1959),1,0)+IF(ISNUMBER(AH1959),1,0)+IF(ISNUMBER(AJ1959),1,0)+IF(ISNUMBER(AK1959),1,0)+IF(ISNUMBER(AN1959),1,0)+IF(ISNUMBER(AO1959),1,0)+IF(ISNUMBER(AQ1959),1,0)+IF(ISNUMBER(AR1959),1,0)+IF(ISNUMBER(AT1959),1,0)+IF(ISNUMBER(AU1959),1,0)+IF(ISNUMBER(AV1959),1,0)+IF(ISNUMBER(#REF!),1,0)+IF(ISNUMBER(AM1959),1,0)+IF(ISNUMBER(BB1959),1,0)+IF(ISNUMBER(AX1959),1,0)+IF(ISNUMBER(AY1959),1,0)+IF(ISNUMBER(AZ1959),1,0)+IF(ISNUMBER(BA1959),1,0)+IF(ISNUMBER(BD1959),1,0)+IF(ISNUMBER(BE1959),1,0),1)</f>
        <v>0</v>
      </c>
      <c r="W1959" t="s">
        <v>48</v>
      </c>
      <c r="X1959" t="s">
        <v>48</v>
      </c>
      <c r="Y1959" t="s">
        <v>48</v>
      </c>
      <c r="Z1959" t="s">
        <v>48</v>
      </c>
      <c r="AA1959" t="s">
        <v>48</v>
      </c>
      <c r="AB1959" t="s">
        <v>48</v>
      </c>
      <c r="AC1959" t="s">
        <v>48</v>
      </c>
      <c r="AD1959" t="s">
        <v>48</v>
      </c>
      <c r="AE1959" t="s">
        <v>48</v>
      </c>
      <c r="AF1959" t="s">
        <v>48</v>
      </c>
      <c r="AG1959" t="s">
        <v>48</v>
      </c>
      <c r="AH1959" t="s">
        <v>48</v>
      </c>
      <c r="AI1959" t="s">
        <v>48</v>
      </c>
      <c r="AJ1959" t="s">
        <v>48</v>
      </c>
      <c r="AK1959" t="s">
        <v>48</v>
      </c>
      <c r="AL1959" t="s">
        <v>48</v>
      </c>
      <c r="AN1959" t="s">
        <v>48</v>
      </c>
      <c r="AO1959" t="s">
        <v>48</v>
      </c>
      <c r="AP1959" t="s">
        <v>48</v>
      </c>
      <c r="AQ1959" t="s">
        <v>48</v>
      </c>
      <c r="AR1959" t="s">
        <v>48</v>
      </c>
      <c r="AT1959" t="s">
        <v>48</v>
      </c>
      <c r="AU1959" t="s">
        <v>48</v>
      </c>
      <c r="AV1959" t="s">
        <v>48</v>
      </c>
      <c r="AW1959" t="s">
        <v>48</v>
      </c>
      <c r="AX1959" t="s">
        <v>48</v>
      </c>
      <c r="AY1959" t="s">
        <v>48</v>
      </c>
      <c r="AZ1959" t="s">
        <v>48</v>
      </c>
      <c r="BA1959" t="s">
        <v>48</v>
      </c>
      <c r="BB1959" t="s">
        <v>48</v>
      </c>
      <c r="BC1959" t="s">
        <v>48</v>
      </c>
      <c r="BD1959" t="s">
        <v>48</v>
      </c>
      <c r="BE1959" t="s">
        <v>48</v>
      </c>
      <c r="BF1959" t="s">
        <v>48</v>
      </c>
      <c r="BG1959" s="15" t="e">
        <f ca="1">OFFSET($V$6,0,MATCH(BH1959,$X1959:$BF1959,0))</f>
        <v>#N/A</v>
      </c>
      <c r="BH1959" s="15">
        <f t="shared" si="456"/>
        <v>100000</v>
      </c>
      <c r="BI1959" s="15" t="e">
        <f t="shared" ca="1" si="457"/>
        <v>#N/A</v>
      </c>
      <c r="BJ1959" s="15" t="e">
        <f t="shared" ca="1" si="458"/>
        <v>#N/A</v>
      </c>
      <c r="BK1959" s="15">
        <f t="shared" si="459"/>
        <v>100000</v>
      </c>
      <c r="BL1959" s="15" t="e">
        <f t="shared" ca="1" si="460"/>
        <v>#N/A</v>
      </c>
      <c r="BM1959" s="15">
        <f t="shared" si="461"/>
        <v>0</v>
      </c>
      <c r="BN1959" t="str">
        <f t="shared" si="462"/>
        <v/>
      </c>
      <c r="BO1959" t="str">
        <f t="shared" si="463"/>
        <v/>
      </c>
      <c r="BP1959" t="str">
        <f t="shared" si="464"/>
        <v/>
      </c>
    </row>
    <row r="1960" spans="2:68" hidden="1">
      <c r="B1960">
        <v>20250323</v>
      </c>
      <c r="C1960" t="s">
        <v>75</v>
      </c>
      <c r="D1960">
        <v>830</v>
      </c>
      <c r="E1960">
        <v>7430</v>
      </c>
      <c r="H1960">
        <v>7430</v>
      </c>
      <c r="K1960">
        <v>350</v>
      </c>
      <c r="L1960">
        <v>0</v>
      </c>
      <c r="M1960">
        <v>350</v>
      </c>
      <c r="N1960" t="s">
        <v>46</v>
      </c>
      <c r="O1960" t="s">
        <v>46</v>
      </c>
      <c r="P1960" s="157">
        <f t="shared" si="450"/>
        <v>350</v>
      </c>
      <c r="Q1960">
        <f t="shared" si="451"/>
        <v>0</v>
      </c>
      <c r="R1960" s="157" t="str">
        <f t="shared" si="452"/>
        <v>NA</v>
      </c>
      <c r="S1960" s="157" t="str">
        <f t="shared" si="453"/>
        <v>NA</v>
      </c>
      <c r="T1960" t="str">
        <f t="shared" si="454"/>
        <v>NA</v>
      </c>
      <c r="U1960">
        <f t="shared" si="455"/>
        <v>350</v>
      </c>
      <c r="V1960">
        <f>MIN(IF(SUM(W1960,X1960,Y1960,AA1960,AB1960,AE1960,AD1960,AG1960,AH1960,AK1960,AJ1960,AN1960,AO1960,AQ1960,AR1960,AT1960,AU1960,AV1960,A1960,BB1960,AX1960,AY1960,AZ1960,BA1960,BD1960,BE1960)=0,0,1)+IF(O1960="Smoothing ramp",1,0)+IF(ISNUMBER(W1960),1,0)+IF(ISNUMBER(X1960),1,0)+IF(ISNUMBER(Y1960),1,0)+IF(ISNUMBER(#REF!),1,0)+IF(ISNUMBER(AA1960),1,0)+IF(ISNUMBER(AB1960),1,0)+IF(ISNUMBER(#REF!),1,0)+IF(ISNUMBER(AE1960),1,0)+IF(ISNUMBER(AD1960),1,0)+IF(ISNUMBER(AG1960),1,0)+IF(ISNUMBER(AH1960),1,0)+IF(ISNUMBER(AJ1960),1,0)+IF(ISNUMBER(AK1960),1,0)+IF(ISNUMBER(AN1960),1,0)+IF(ISNUMBER(AO1960),1,0)+IF(ISNUMBER(AQ1960),1,0)+IF(ISNUMBER(AR1960),1,0)+IF(ISNUMBER(AT1960),1,0)+IF(ISNUMBER(AU1960),1,0)+IF(ISNUMBER(AV1960),1,0)+IF(ISNUMBER(#REF!),1,0)+IF(ISNUMBER(AM1960),1,0)+IF(ISNUMBER(BB1960),1,0)+IF(ISNUMBER(AX1960),1,0)+IF(ISNUMBER(AY1960),1,0)+IF(ISNUMBER(AZ1960),1,0)+IF(ISNUMBER(BA1960),1,0)+IF(ISNUMBER(BD1960),1,0)+IF(ISNUMBER(BE1960),1,0),1)</f>
        <v>0</v>
      </c>
      <c r="W1960" t="s">
        <v>48</v>
      </c>
      <c r="X1960" t="s">
        <v>48</v>
      </c>
      <c r="Y1960" t="s">
        <v>48</v>
      </c>
      <c r="Z1960" t="s">
        <v>48</v>
      </c>
      <c r="AA1960" t="s">
        <v>48</v>
      </c>
      <c r="AB1960" t="s">
        <v>48</v>
      </c>
      <c r="AC1960" t="s">
        <v>48</v>
      </c>
      <c r="AD1960" t="s">
        <v>48</v>
      </c>
      <c r="AE1960" t="s">
        <v>48</v>
      </c>
      <c r="AF1960" t="s">
        <v>48</v>
      </c>
      <c r="AG1960" t="s">
        <v>48</v>
      </c>
      <c r="AH1960" t="s">
        <v>48</v>
      </c>
      <c r="AI1960" t="s">
        <v>48</v>
      </c>
      <c r="AJ1960" t="s">
        <v>48</v>
      </c>
      <c r="AK1960" t="s">
        <v>48</v>
      </c>
      <c r="AL1960" t="s">
        <v>48</v>
      </c>
      <c r="AN1960" t="s">
        <v>48</v>
      </c>
      <c r="AO1960" t="s">
        <v>48</v>
      </c>
      <c r="AP1960" t="s">
        <v>48</v>
      </c>
      <c r="AQ1960" t="s">
        <v>48</v>
      </c>
      <c r="AR1960" t="s">
        <v>48</v>
      </c>
      <c r="AT1960" t="s">
        <v>48</v>
      </c>
      <c r="AU1960" t="s">
        <v>48</v>
      </c>
      <c r="AV1960" t="s">
        <v>48</v>
      </c>
      <c r="AW1960" t="s">
        <v>48</v>
      </c>
      <c r="AX1960" t="s">
        <v>48</v>
      </c>
      <c r="AY1960" t="s">
        <v>48</v>
      </c>
      <c r="AZ1960" t="s">
        <v>48</v>
      </c>
      <c r="BA1960" t="s">
        <v>48</v>
      </c>
      <c r="BB1960" t="s">
        <v>48</v>
      </c>
      <c r="BC1960" t="s">
        <v>48</v>
      </c>
      <c r="BD1960" t="s">
        <v>48</v>
      </c>
      <c r="BE1960" t="s">
        <v>48</v>
      </c>
      <c r="BF1960" t="s">
        <v>48</v>
      </c>
      <c r="BG1960" s="15" t="e">
        <f ca="1">OFFSET($V$6,0,MATCH(BH1960,$X1960:$BF1960,0))</f>
        <v>#N/A</v>
      </c>
      <c r="BH1960" s="15">
        <f t="shared" si="456"/>
        <v>100000</v>
      </c>
      <c r="BI1960" s="15" t="e">
        <f t="shared" ca="1" si="457"/>
        <v>#N/A</v>
      </c>
      <c r="BJ1960" s="15" t="e">
        <f t="shared" ca="1" si="458"/>
        <v>#N/A</v>
      </c>
      <c r="BK1960" s="15">
        <f t="shared" si="459"/>
        <v>100000</v>
      </c>
      <c r="BL1960" s="15" t="e">
        <f t="shared" ca="1" si="460"/>
        <v>#N/A</v>
      </c>
      <c r="BM1960" s="15">
        <f t="shared" si="461"/>
        <v>0</v>
      </c>
      <c r="BN1960" t="str">
        <f t="shared" si="462"/>
        <v/>
      </c>
      <c r="BO1960" t="str">
        <f t="shared" si="463"/>
        <v/>
      </c>
      <c r="BP1960" t="str">
        <f t="shared" si="464"/>
        <v/>
      </c>
    </row>
    <row r="1961" spans="2:68" hidden="1">
      <c r="B1961">
        <v>20250323</v>
      </c>
      <c r="C1961" t="s">
        <v>75</v>
      </c>
      <c r="D1961">
        <v>930</v>
      </c>
      <c r="E1961">
        <v>8443</v>
      </c>
      <c r="H1961">
        <v>7631</v>
      </c>
      <c r="K1961">
        <v>-4717</v>
      </c>
      <c r="L1961">
        <v>-4717</v>
      </c>
      <c r="M1961">
        <v>-4047</v>
      </c>
      <c r="N1961" t="s">
        <v>50</v>
      </c>
      <c r="O1961" t="s">
        <v>47</v>
      </c>
      <c r="P1961" s="157">
        <f t="shared" si="450"/>
        <v>0</v>
      </c>
      <c r="Q1961">
        <f t="shared" si="451"/>
        <v>812</v>
      </c>
      <c r="R1961" s="157" t="str">
        <f t="shared" si="452"/>
        <v>NA</v>
      </c>
      <c r="S1961" s="157" t="str">
        <f t="shared" si="453"/>
        <v>NA</v>
      </c>
      <c r="T1961" t="str">
        <f t="shared" si="454"/>
        <v>NA</v>
      </c>
      <c r="U1961">
        <f t="shared" si="455"/>
        <v>0</v>
      </c>
      <c r="V1961">
        <f>MIN(IF(SUM(W1961,X1961,Y1961,AA1961,AB1961,AE1961,AD1961,AG1961,AH1961,AK1961,AJ1961,AN1961,AO1961,AQ1961,AR1961,AT1961,AU1961,AV1961,A1961,BB1961,AX1961,AY1961,AZ1961,BA1961,BD1961,BE1961)=0,0,1)+IF(O1961="Smoothing ramp",1,0)+IF(ISNUMBER(W1961),1,0)+IF(ISNUMBER(X1961),1,0)+IF(ISNUMBER(Y1961),1,0)+IF(ISNUMBER(#REF!),1,0)+IF(ISNUMBER(AA1961),1,0)+IF(ISNUMBER(AB1961),1,0)+IF(ISNUMBER(#REF!),1,0)+IF(ISNUMBER(AE1961),1,0)+IF(ISNUMBER(AD1961),1,0)+IF(ISNUMBER(AG1961),1,0)+IF(ISNUMBER(AH1961),1,0)+IF(ISNUMBER(AJ1961),1,0)+IF(ISNUMBER(AK1961),1,0)+IF(ISNUMBER(AN1961),1,0)+IF(ISNUMBER(AO1961),1,0)+IF(ISNUMBER(AQ1961),1,0)+IF(ISNUMBER(AR1961),1,0)+IF(ISNUMBER(AT1961),1,0)+IF(ISNUMBER(AU1961),1,0)+IF(ISNUMBER(AV1961),1,0)+IF(ISNUMBER(#REF!),1,0)+IF(ISNUMBER(AM1961),1,0)+IF(ISNUMBER(BB1961),1,0)+IF(ISNUMBER(AX1961),1,0)+IF(ISNUMBER(AY1961),1,0)+IF(ISNUMBER(AZ1961),1,0)+IF(ISNUMBER(BA1961),1,0)+IF(ISNUMBER(BD1961),1,0)+IF(ISNUMBER(BE1961),1,0),1)</f>
        <v>0</v>
      </c>
      <c r="W1961" t="s">
        <v>48</v>
      </c>
      <c r="X1961" t="s">
        <v>48</v>
      </c>
      <c r="Y1961" t="s">
        <v>48</v>
      </c>
      <c r="Z1961" t="s">
        <v>48</v>
      </c>
      <c r="AA1961" t="s">
        <v>48</v>
      </c>
      <c r="AB1961" t="s">
        <v>48</v>
      </c>
      <c r="AC1961" t="s">
        <v>48</v>
      </c>
      <c r="AD1961" t="s">
        <v>48</v>
      </c>
      <c r="AE1961" t="s">
        <v>48</v>
      </c>
      <c r="AF1961" t="s">
        <v>48</v>
      </c>
      <c r="AG1961" t="s">
        <v>48</v>
      </c>
      <c r="AH1961" t="s">
        <v>48</v>
      </c>
      <c r="AI1961" t="s">
        <v>48</v>
      </c>
      <c r="AJ1961" t="s">
        <v>48</v>
      </c>
      <c r="AK1961" t="s">
        <v>48</v>
      </c>
      <c r="AL1961" t="s">
        <v>48</v>
      </c>
      <c r="AN1961" t="s">
        <v>48</v>
      </c>
      <c r="AO1961" t="s">
        <v>48</v>
      </c>
      <c r="AP1961" t="s">
        <v>48</v>
      </c>
      <c r="AQ1961" t="s">
        <v>48</v>
      </c>
      <c r="AR1961" t="s">
        <v>48</v>
      </c>
      <c r="AT1961" t="s">
        <v>48</v>
      </c>
      <c r="AU1961" t="s">
        <v>48</v>
      </c>
      <c r="AV1961" t="s">
        <v>48</v>
      </c>
      <c r="AW1961" t="s">
        <v>48</v>
      </c>
      <c r="AX1961" t="s">
        <v>48</v>
      </c>
      <c r="AY1961" t="s">
        <v>48</v>
      </c>
      <c r="AZ1961" t="s">
        <v>48</v>
      </c>
      <c r="BA1961" t="s">
        <v>48</v>
      </c>
      <c r="BB1961" t="s">
        <v>48</v>
      </c>
      <c r="BC1961" t="s">
        <v>48</v>
      </c>
      <c r="BD1961" t="s">
        <v>48</v>
      </c>
      <c r="BE1961" t="s">
        <v>48</v>
      </c>
      <c r="BF1961" t="s">
        <v>48</v>
      </c>
      <c r="BG1961" s="15" t="e">
        <f ca="1">OFFSET($V$6,0,MATCH(BH1961,$X1961:$BF1961,0))</f>
        <v>#N/A</v>
      </c>
      <c r="BH1961" s="15">
        <f t="shared" si="456"/>
        <v>100000</v>
      </c>
      <c r="BI1961" s="15" t="e">
        <f t="shared" ca="1" si="457"/>
        <v>#N/A</v>
      </c>
      <c r="BJ1961" s="15" t="e">
        <f t="shared" ca="1" si="458"/>
        <v>#N/A</v>
      </c>
      <c r="BK1961" s="15">
        <f t="shared" si="459"/>
        <v>100000</v>
      </c>
      <c r="BL1961" s="15" t="e">
        <f t="shared" ca="1" si="460"/>
        <v>#N/A</v>
      </c>
      <c r="BM1961" s="15">
        <f t="shared" si="461"/>
        <v>0</v>
      </c>
      <c r="BN1961" t="str">
        <f t="shared" si="462"/>
        <v/>
      </c>
      <c r="BO1961" t="str">
        <f t="shared" si="463"/>
        <v/>
      </c>
      <c r="BP1961" t="str">
        <f t="shared" si="464"/>
        <v/>
      </c>
    </row>
    <row r="1962" spans="2:68" hidden="1">
      <c r="B1962">
        <v>20250323</v>
      </c>
      <c r="C1962" t="s">
        <v>75</v>
      </c>
      <c r="D1962">
        <v>1030</v>
      </c>
      <c r="E1962">
        <v>8443</v>
      </c>
      <c r="H1962">
        <v>7631</v>
      </c>
      <c r="K1962">
        <v>-4717</v>
      </c>
      <c r="L1962">
        <v>-4717</v>
      </c>
      <c r="M1962">
        <v>-4047</v>
      </c>
      <c r="N1962" t="s">
        <v>50</v>
      </c>
      <c r="O1962" t="s">
        <v>47</v>
      </c>
      <c r="P1962" s="157">
        <f t="shared" si="450"/>
        <v>0</v>
      </c>
      <c r="Q1962">
        <f t="shared" si="451"/>
        <v>812</v>
      </c>
      <c r="R1962" s="157" t="str">
        <f t="shared" si="452"/>
        <v>NA</v>
      </c>
      <c r="S1962" s="157" t="str">
        <f t="shared" si="453"/>
        <v>NA</v>
      </c>
      <c r="T1962" t="str">
        <f t="shared" si="454"/>
        <v>NA</v>
      </c>
      <c r="U1962">
        <f t="shared" si="455"/>
        <v>0</v>
      </c>
      <c r="V1962">
        <f>MIN(IF(SUM(W1962,X1962,Y1962,AA1962,AB1962,AE1962,AD1962,AG1962,AH1962,AK1962,AJ1962,AN1962,AO1962,AQ1962,AR1962,AT1962,AU1962,AV1962,A1962,BB1962,AX1962,AY1962,AZ1962,BA1962,BD1962,BE1962)=0,0,1)+IF(O1962="Smoothing ramp",1,0)+IF(ISNUMBER(W1962),1,0)+IF(ISNUMBER(X1962),1,0)+IF(ISNUMBER(Y1962),1,0)+IF(ISNUMBER(#REF!),1,0)+IF(ISNUMBER(AA1962),1,0)+IF(ISNUMBER(AB1962),1,0)+IF(ISNUMBER(#REF!),1,0)+IF(ISNUMBER(AE1962),1,0)+IF(ISNUMBER(AD1962),1,0)+IF(ISNUMBER(AG1962),1,0)+IF(ISNUMBER(AH1962),1,0)+IF(ISNUMBER(AJ1962),1,0)+IF(ISNUMBER(AK1962),1,0)+IF(ISNUMBER(AN1962),1,0)+IF(ISNUMBER(AO1962),1,0)+IF(ISNUMBER(AQ1962),1,0)+IF(ISNUMBER(AR1962),1,0)+IF(ISNUMBER(AT1962),1,0)+IF(ISNUMBER(AU1962),1,0)+IF(ISNUMBER(AV1962),1,0)+IF(ISNUMBER(#REF!),1,0)+IF(ISNUMBER(AM1962),1,0)+IF(ISNUMBER(BB1962),1,0)+IF(ISNUMBER(AX1962),1,0)+IF(ISNUMBER(AY1962),1,0)+IF(ISNUMBER(AZ1962),1,0)+IF(ISNUMBER(BA1962),1,0)+IF(ISNUMBER(BD1962),1,0)+IF(ISNUMBER(BE1962),1,0),1)</f>
        <v>0</v>
      </c>
      <c r="W1962" t="s">
        <v>48</v>
      </c>
      <c r="X1962" t="s">
        <v>48</v>
      </c>
      <c r="Y1962" t="s">
        <v>48</v>
      </c>
      <c r="Z1962" t="s">
        <v>48</v>
      </c>
      <c r="AA1962" t="s">
        <v>48</v>
      </c>
      <c r="AB1962" t="s">
        <v>48</v>
      </c>
      <c r="AC1962" t="s">
        <v>48</v>
      </c>
      <c r="AD1962" t="s">
        <v>48</v>
      </c>
      <c r="AE1962" t="s">
        <v>48</v>
      </c>
      <c r="AF1962" t="s">
        <v>48</v>
      </c>
      <c r="AG1962" t="s">
        <v>48</v>
      </c>
      <c r="AH1962" t="s">
        <v>48</v>
      </c>
      <c r="AI1962" t="s">
        <v>48</v>
      </c>
      <c r="AJ1962" t="s">
        <v>48</v>
      </c>
      <c r="AK1962" t="s">
        <v>48</v>
      </c>
      <c r="AL1962" t="s">
        <v>48</v>
      </c>
      <c r="AN1962" t="s">
        <v>48</v>
      </c>
      <c r="AO1962" t="s">
        <v>48</v>
      </c>
      <c r="AP1962" t="s">
        <v>48</v>
      </c>
      <c r="AQ1962" t="s">
        <v>48</v>
      </c>
      <c r="AR1962" t="s">
        <v>48</v>
      </c>
      <c r="AT1962" t="s">
        <v>48</v>
      </c>
      <c r="AU1962" t="s">
        <v>48</v>
      </c>
      <c r="AV1962" t="s">
        <v>48</v>
      </c>
      <c r="AW1962" t="s">
        <v>48</v>
      </c>
      <c r="AX1962" t="s">
        <v>48</v>
      </c>
      <c r="AY1962" t="s">
        <v>48</v>
      </c>
      <c r="AZ1962" t="s">
        <v>48</v>
      </c>
      <c r="BA1962" t="s">
        <v>48</v>
      </c>
      <c r="BB1962" t="s">
        <v>48</v>
      </c>
      <c r="BC1962" t="s">
        <v>48</v>
      </c>
      <c r="BD1962" t="s">
        <v>48</v>
      </c>
      <c r="BE1962" t="s">
        <v>48</v>
      </c>
      <c r="BF1962" t="s">
        <v>48</v>
      </c>
      <c r="BG1962" s="15" t="e">
        <f ca="1">OFFSET($V$6,0,MATCH(BH1962,$X1962:$BF1962,0))</f>
        <v>#N/A</v>
      </c>
      <c r="BH1962" s="15">
        <f t="shared" si="456"/>
        <v>100000</v>
      </c>
      <c r="BI1962" s="15" t="e">
        <f t="shared" ca="1" si="457"/>
        <v>#N/A</v>
      </c>
      <c r="BJ1962" s="15" t="e">
        <f t="shared" ca="1" si="458"/>
        <v>#N/A</v>
      </c>
      <c r="BK1962" s="15">
        <f t="shared" si="459"/>
        <v>100000</v>
      </c>
      <c r="BL1962" s="15" t="e">
        <f t="shared" ca="1" si="460"/>
        <v>#N/A</v>
      </c>
      <c r="BM1962" s="15">
        <f t="shared" si="461"/>
        <v>0</v>
      </c>
      <c r="BN1962" t="str">
        <f t="shared" si="462"/>
        <v/>
      </c>
      <c r="BO1962" t="str">
        <f t="shared" si="463"/>
        <v/>
      </c>
      <c r="BP1962" t="str">
        <f t="shared" si="464"/>
        <v/>
      </c>
    </row>
    <row r="1963" spans="2:68" hidden="1">
      <c r="B1963">
        <v>20250323</v>
      </c>
      <c r="C1963" t="s">
        <v>75</v>
      </c>
      <c r="D1963">
        <v>1130</v>
      </c>
      <c r="E1963">
        <v>8443</v>
      </c>
      <c r="H1963">
        <v>7631</v>
      </c>
      <c r="K1963">
        <v>-4717</v>
      </c>
      <c r="L1963">
        <v>-4717</v>
      </c>
      <c r="M1963">
        <v>-4047</v>
      </c>
      <c r="N1963" t="s">
        <v>50</v>
      </c>
      <c r="O1963" t="s">
        <v>47</v>
      </c>
      <c r="P1963" s="157">
        <f t="shared" si="450"/>
        <v>0</v>
      </c>
      <c r="Q1963">
        <f t="shared" si="451"/>
        <v>812</v>
      </c>
      <c r="R1963" s="157" t="str">
        <f t="shared" si="452"/>
        <v>NA</v>
      </c>
      <c r="S1963" s="157" t="str">
        <f t="shared" si="453"/>
        <v>NA</v>
      </c>
      <c r="T1963" t="str">
        <f t="shared" si="454"/>
        <v>NA</v>
      </c>
      <c r="U1963">
        <f t="shared" si="455"/>
        <v>0</v>
      </c>
      <c r="V1963">
        <f>MIN(IF(SUM(W1963,X1963,Y1963,AA1963,AB1963,AE1963,AD1963,AG1963,AH1963,AK1963,AJ1963,AN1963,AO1963,AQ1963,AR1963,AT1963,AU1963,AV1963,A1963,BB1963,AX1963,AY1963,AZ1963,BA1963,BD1963,BE1963)=0,0,1)+IF(O1963="Smoothing ramp",1,0)+IF(ISNUMBER(W1963),1,0)+IF(ISNUMBER(X1963),1,0)+IF(ISNUMBER(Y1963),1,0)+IF(ISNUMBER(#REF!),1,0)+IF(ISNUMBER(AA1963),1,0)+IF(ISNUMBER(AB1963),1,0)+IF(ISNUMBER(#REF!),1,0)+IF(ISNUMBER(AE1963),1,0)+IF(ISNUMBER(AD1963),1,0)+IF(ISNUMBER(AG1963),1,0)+IF(ISNUMBER(AH1963),1,0)+IF(ISNUMBER(AJ1963),1,0)+IF(ISNUMBER(AK1963),1,0)+IF(ISNUMBER(AN1963),1,0)+IF(ISNUMBER(AO1963),1,0)+IF(ISNUMBER(AQ1963),1,0)+IF(ISNUMBER(AR1963),1,0)+IF(ISNUMBER(AT1963),1,0)+IF(ISNUMBER(AU1963),1,0)+IF(ISNUMBER(AV1963),1,0)+IF(ISNUMBER(#REF!),1,0)+IF(ISNUMBER(AM1963),1,0)+IF(ISNUMBER(BB1963),1,0)+IF(ISNUMBER(AX1963),1,0)+IF(ISNUMBER(AY1963),1,0)+IF(ISNUMBER(AZ1963),1,0)+IF(ISNUMBER(BA1963),1,0)+IF(ISNUMBER(BD1963),1,0)+IF(ISNUMBER(BE1963),1,0),1)</f>
        <v>0</v>
      </c>
      <c r="W1963" t="s">
        <v>48</v>
      </c>
      <c r="X1963" t="s">
        <v>48</v>
      </c>
      <c r="Y1963" t="s">
        <v>48</v>
      </c>
      <c r="Z1963" t="s">
        <v>48</v>
      </c>
      <c r="AA1963" t="s">
        <v>48</v>
      </c>
      <c r="AB1963" t="s">
        <v>48</v>
      </c>
      <c r="AC1963" t="s">
        <v>48</v>
      </c>
      <c r="AD1963" t="s">
        <v>48</v>
      </c>
      <c r="AE1963" t="s">
        <v>48</v>
      </c>
      <c r="AF1963" t="s">
        <v>48</v>
      </c>
      <c r="AG1963" t="s">
        <v>48</v>
      </c>
      <c r="AH1963" t="s">
        <v>48</v>
      </c>
      <c r="AI1963" t="s">
        <v>48</v>
      </c>
      <c r="AJ1963" t="s">
        <v>48</v>
      </c>
      <c r="AK1963" t="s">
        <v>48</v>
      </c>
      <c r="AL1963" t="s">
        <v>48</v>
      </c>
      <c r="AN1963" t="s">
        <v>48</v>
      </c>
      <c r="AO1963" t="s">
        <v>48</v>
      </c>
      <c r="AP1963" t="s">
        <v>48</v>
      </c>
      <c r="AQ1963" t="s">
        <v>48</v>
      </c>
      <c r="AR1963" t="s">
        <v>48</v>
      </c>
      <c r="AT1963" t="s">
        <v>48</v>
      </c>
      <c r="AU1963" t="s">
        <v>48</v>
      </c>
      <c r="AV1963" t="s">
        <v>48</v>
      </c>
      <c r="AW1963" t="s">
        <v>48</v>
      </c>
      <c r="AX1963" t="s">
        <v>48</v>
      </c>
      <c r="AY1963" t="s">
        <v>48</v>
      </c>
      <c r="AZ1963" t="s">
        <v>48</v>
      </c>
      <c r="BA1963" t="s">
        <v>48</v>
      </c>
      <c r="BB1963" t="s">
        <v>48</v>
      </c>
      <c r="BC1963" t="s">
        <v>48</v>
      </c>
      <c r="BD1963" t="s">
        <v>48</v>
      </c>
      <c r="BE1963" t="s">
        <v>48</v>
      </c>
      <c r="BF1963" t="s">
        <v>48</v>
      </c>
      <c r="BG1963" s="15" t="e">
        <f ca="1">OFFSET($V$6,0,MATCH(BH1963,$X1963:$BF1963,0))</f>
        <v>#N/A</v>
      </c>
      <c r="BH1963" s="15">
        <f t="shared" si="456"/>
        <v>100000</v>
      </c>
      <c r="BI1963" s="15" t="e">
        <f t="shared" ca="1" si="457"/>
        <v>#N/A</v>
      </c>
      <c r="BJ1963" s="15" t="e">
        <f t="shared" ca="1" si="458"/>
        <v>#N/A</v>
      </c>
      <c r="BK1963" s="15">
        <f t="shared" si="459"/>
        <v>100000</v>
      </c>
      <c r="BL1963" s="15" t="e">
        <f t="shared" ca="1" si="460"/>
        <v>#N/A</v>
      </c>
      <c r="BM1963" s="15">
        <f t="shared" si="461"/>
        <v>0</v>
      </c>
      <c r="BN1963" t="str">
        <f t="shared" si="462"/>
        <v/>
      </c>
      <c r="BO1963" t="str">
        <f t="shared" si="463"/>
        <v/>
      </c>
      <c r="BP1963" t="str">
        <f t="shared" si="464"/>
        <v/>
      </c>
    </row>
    <row r="1964" spans="2:68" hidden="1">
      <c r="B1964">
        <v>20250323</v>
      </c>
      <c r="C1964" t="s">
        <v>75</v>
      </c>
      <c r="D1964">
        <v>1230</v>
      </c>
      <c r="E1964">
        <v>8162</v>
      </c>
      <c r="H1964">
        <v>7478</v>
      </c>
      <c r="K1964">
        <v>-455</v>
      </c>
      <c r="L1964">
        <v>-455</v>
      </c>
      <c r="M1964">
        <v>151</v>
      </c>
      <c r="N1964" t="s">
        <v>50</v>
      </c>
      <c r="O1964" t="s">
        <v>47</v>
      </c>
      <c r="P1964" s="157">
        <f t="shared" si="450"/>
        <v>0</v>
      </c>
      <c r="Q1964">
        <f t="shared" si="451"/>
        <v>684</v>
      </c>
      <c r="R1964" s="157" t="str">
        <f t="shared" si="452"/>
        <v>NA</v>
      </c>
      <c r="S1964" s="157" t="str">
        <f t="shared" si="453"/>
        <v>NA</v>
      </c>
      <c r="T1964" t="str">
        <f t="shared" si="454"/>
        <v>NA</v>
      </c>
      <c r="U1964">
        <f t="shared" si="455"/>
        <v>757</v>
      </c>
      <c r="V1964">
        <f>MIN(IF(SUM(W1964,X1964,Y1964,AA1964,AB1964,AE1964,AD1964,AG1964,AH1964,AK1964,AJ1964,AN1964,AO1964,AQ1964,AR1964,AT1964,AU1964,AV1964,A1964,BB1964,AX1964,AY1964,AZ1964,BA1964,BD1964,BE1964)=0,0,1)+IF(O1964="Smoothing ramp",1,0)+IF(ISNUMBER(W1964),1,0)+IF(ISNUMBER(X1964),1,0)+IF(ISNUMBER(Y1964),1,0)+IF(ISNUMBER(#REF!),1,0)+IF(ISNUMBER(AA1964),1,0)+IF(ISNUMBER(AB1964),1,0)+IF(ISNUMBER(#REF!),1,0)+IF(ISNUMBER(AE1964),1,0)+IF(ISNUMBER(AD1964),1,0)+IF(ISNUMBER(AG1964),1,0)+IF(ISNUMBER(AH1964),1,0)+IF(ISNUMBER(AJ1964),1,0)+IF(ISNUMBER(AK1964),1,0)+IF(ISNUMBER(AN1964),1,0)+IF(ISNUMBER(AO1964),1,0)+IF(ISNUMBER(AQ1964),1,0)+IF(ISNUMBER(AR1964),1,0)+IF(ISNUMBER(AT1964),1,0)+IF(ISNUMBER(AU1964),1,0)+IF(ISNUMBER(AV1964),1,0)+IF(ISNUMBER(#REF!),1,0)+IF(ISNUMBER(AM1964),1,0)+IF(ISNUMBER(BB1964),1,0)+IF(ISNUMBER(AX1964),1,0)+IF(ISNUMBER(AY1964),1,0)+IF(ISNUMBER(AZ1964),1,0)+IF(ISNUMBER(BA1964),1,0)+IF(ISNUMBER(BD1964),1,0)+IF(ISNUMBER(BE1964),1,0),1)</f>
        <v>0</v>
      </c>
      <c r="W1964" t="s">
        <v>48</v>
      </c>
      <c r="X1964" t="s">
        <v>48</v>
      </c>
      <c r="Y1964" t="s">
        <v>48</v>
      </c>
      <c r="Z1964" t="s">
        <v>48</v>
      </c>
      <c r="AA1964" t="s">
        <v>48</v>
      </c>
      <c r="AB1964" t="s">
        <v>48</v>
      </c>
      <c r="AC1964" t="s">
        <v>48</v>
      </c>
      <c r="AD1964" t="s">
        <v>48</v>
      </c>
      <c r="AE1964" t="s">
        <v>48</v>
      </c>
      <c r="AF1964" t="s">
        <v>48</v>
      </c>
      <c r="AG1964" t="s">
        <v>48</v>
      </c>
      <c r="AH1964" t="s">
        <v>48</v>
      </c>
      <c r="AI1964" t="s">
        <v>48</v>
      </c>
      <c r="AJ1964" t="s">
        <v>48</v>
      </c>
      <c r="AK1964" t="s">
        <v>48</v>
      </c>
      <c r="AL1964" t="s">
        <v>48</v>
      </c>
      <c r="AN1964" t="s">
        <v>48</v>
      </c>
      <c r="AO1964" t="s">
        <v>48</v>
      </c>
      <c r="AP1964" t="s">
        <v>48</v>
      </c>
      <c r="AQ1964" t="s">
        <v>48</v>
      </c>
      <c r="AR1964" t="s">
        <v>48</v>
      </c>
      <c r="AT1964" t="s">
        <v>48</v>
      </c>
      <c r="AU1964" t="s">
        <v>48</v>
      </c>
      <c r="AV1964" t="s">
        <v>48</v>
      </c>
      <c r="AW1964" t="s">
        <v>48</v>
      </c>
      <c r="AX1964" t="s">
        <v>48</v>
      </c>
      <c r="AY1964" t="s">
        <v>48</v>
      </c>
      <c r="AZ1964" t="s">
        <v>48</v>
      </c>
      <c r="BA1964" t="s">
        <v>48</v>
      </c>
      <c r="BB1964" t="s">
        <v>48</v>
      </c>
      <c r="BC1964" t="s">
        <v>48</v>
      </c>
      <c r="BD1964" t="s">
        <v>48</v>
      </c>
      <c r="BE1964" t="s">
        <v>48</v>
      </c>
      <c r="BF1964" t="s">
        <v>48</v>
      </c>
      <c r="BG1964" s="15" t="e">
        <f ca="1">OFFSET($V$6,0,MATCH(BH1964,$X1964:$BF1964,0))</f>
        <v>#N/A</v>
      </c>
      <c r="BH1964" s="15">
        <f t="shared" si="456"/>
        <v>100000</v>
      </c>
      <c r="BI1964" s="15" t="e">
        <f t="shared" ca="1" si="457"/>
        <v>#N/A</v>
      </c>
      <c r="BJ1964" s="15" t="e">
        <f t="shared" ca="1" si="458"/>
        <v>#N/A</v>
      </c>
      <c r="BK1964" s="15">
        <f t="shared" si="459"/>
        <v>100000</v>
      </c>
      <c r="BL1964" s="15" t="e">
        <f t="shared" ca="1" si="460"/>
        <v>#N/A</v>
      </c>
      <c r="BM1964" s="15">
        <f t="shared" si="461"/>
        <v>0</v>
      </c>
      <c r="BN1964" t="str">
        <f t="shared" si="462"/>
        <v/>
      </c>
      <c r="BO1964" t="str">
        <f t="shared" si="463"/>
        <v/>
      </c>
      <c r="BP1964" t="str">
        <f t="shared" si="464"/>
        <v/>
      </c>
    </row>
    <row r="1965" spans="2:68" hidden="1">
      <c r="B1965">
        <v>20250323</v>
      </c>
      <c r="C1965" t="s">
        <v>75</v>
      </c>
      <c r="D1965">
        <v>1330</v>
      </c>
      <c r="E1965">
        <v>8162</v>
      </c>
      <c r="H1965">
        <v>7478</v>
      </c>
      <c r="K1965">
        <v>-455</v>
      </c>
      <c r="L1965">
        <v>-455</v>
      </c>
      <c r="M1965">
        <v>151</v>
      </c>
      <c r="N1965" t="s">
        <v>50</v>
      </c>
      <c r="O1965" t="s">
        <v>47</v>
      </c>
      <c r="P1965" s="157">
        <f t="shared" si="450"/>
        <v>0</v>
      </c>
      <c r="Q1965">
        <f t="shared" si="451"/>
        <v>684</v>
      </c>
      <c r="R1965" s="157" t="str">
        <f t="shared" si="452"/>
        <v>NA</v>
      </c>
      <c r="S1965" s="157" t="str">
        <f t="shared" si="453"/>
        <v>NA</v>
      </c>
      <c r="T1965" t="str">
        <f t="shared" si="454"/>
        <v>NA</v>
      </c>
      <c r="U1965">
        <f t="shared" si="455"/>
        <v>757</v>
      </c>
      <c r="V1965">
        <f>MIN(IF(SUM(W1965,X1965,Y1965,AA1965,AB1965,AE1965,AD1965,AG1965,AH1965,AK1965,AJ1965,AN1965,AO1965,AQ1965,AR1965,AT1965,AU1965,AV1965,A1965,BB1965,AX1965,AY1965,AZ1965,BA1965,BD1965,BE1965)=0,0,1)+IF(O1965="Smoothing ramp",1,0)+IF(ISNUMBER(W1965),1,0)+IF(ISNUMBER(X1965),1,0)+IF(ISNUMBER(Y1965),1,0)+IF(ISNUMBER(#REF!),1,0)+IF(ISNUMBER(AA1965),1,0)+IF(ISNUMBER(AB1965),1,0)+IF(ISNUMBER(#REF!),1,0)+IF(ISNUMBER(AE1965),1,0)+IF(ISNUMBER(AD1965),1,0)+IF(ISNUMBER(AG1965),1,0)+IF(ISNUMBER(AH1965),1,0)+IF(ISNUMBER(AJ1965),1,0)+IF(ISNUMBER(AK1965),1,0)+IF(ISNUMBER(AN1965),1,0)+IF(ISNUMBER(AO1965),1,0)+IF(ISNUMBER(AQ1965),1,0)+IF(ISNUMBER(AR1965),1,0)+IF(ISNUMBER(AT1965),1,0)+IF(ISNUMBER(AU1965),1,0)+IF(ISNUMBER(AV1965),1,0)+IF(ISNUMBER(#REF!),1,0)+IF(ISNUMBER(AM1965),1,0)+IF(ISNUMBER(BB1965),1,0)+IF(ISNUMBER(AX1965),1,0)+IF(ISNUMBER(AY1965),1,0)+IF(ISNUMBER(AZ1965),1,0)+IF(ISNUMBER(BA1965),1,0)+IF(ISNUMBER(BD1965),1,0)+IF(ISNUMBER(BE1965),1,0),1)</f>
        <v>0</v>
      </c>
      <c r="W1965" t="s">
        <v>48</v>
      </c>
      <c r="X1965" t="s">
        <v>48</v>
      </c>
      <c r="Y1965" t="s">
        <v>48</v>
      </c>
      <c r="Z1965" t="s">
        <v>48</v>
      </c>
      <c r="AA1965" t="s">
        <v>48</v>
      </c>
      <c r="AB1965" t="s">
        <v>48</v>
      </c>
      <c r="AC1965" t="s">
        <v>48</v>
      </c>
      <c r="AD1965" t="s">
        <v>48</v>
      </c>
      <c r="AE1965" t="s">
        <v>48</v>
      </c>
      <c r="AF1965" t="s">
        <v>48</v>
      </c>
      <c r="AG1965" t="s">
        <v>48</v>
      </c>
      <c r="AH1965" t="s">
        <v>48</v>
      </c>
      <c r="AI1965" t="s">
        <v>48</v>
      </c>
      <c r="AJ1965" t="s">
        <v>48</v>
      </c>
      <c r="AK1965" t="s">
        <v>48</v>
      </c>
      <c r="AL1965" t="s">
        <v>48</v>
      </c>
      <c r="AN1965" t="s">
        <v>48</v>
      </c>
      <c r="AO1965" t="s">
        <v>48</v>
      </c>
      <c r="AP1965" t="s">
        <v>48</v>
      </c>
      <c r="AQ1965" t="s">
        <v>48</v>
      </c>
      <c r="AR1965" t="s">
        <v>48</v>
      </c>
      <c r="AT1965" t="s">
        <v>48</v>
      </c>
      <c r="AU1965" t="s">
        <v>48</v>
      </c>
      <c r="AV1965" t="s">
        <v>48</v>
      </c>
      <c r="AW1965" t="s">
        <v>48</v>
      </c>
      <c r="AX1965" t="s">
        <v>48</v>
      </c>
      <c r="AY1965" t="s">
        <v>48</v>
      </c>
      <c r="AZ1965" t="s">
        <v>48</v>
      </c>
      <c r="BA1965" t="s">
        <v>48</v>
      </c>
      <c r="BB1965" t="s">
        <v>48</v>
      </c>
      <c r="BC1965" t="s">
        <v>48</v>
      </c>
      <c r="BD1965" t="s">
        <v>48</v>
      </c>
      <c r="BE1965" t="s">
        <v>48</v>
      </c>
      <c r="BF1965" t="s">
        <v>48</v>
      </c>
      <c r="BG1965" s="15" t="e">
        <f ca="1">OFFSET($V$6,0,MATCH(BH1965,$X1965:$BF1965,0))</f>
        <v>#N/A</v>
      </c>
      <c r="BH1965" s="15">
        <f t="shared" si="456"/>
        <v>100000</v>
      </c>
      <c r="BI1965" s="15" t="e">
        <f t="shared" ca="1" si="457"/>
        <v>#N/A</v>
      </c>
      <c r="BJ1965" s="15" t="e">
        <f t="shared" ca="1" si="458"/>
        <v>#N/A</v>
      </c>
      <c r="BK1965" s="15">
        <f t="shared" si="459"/>
        <v>100000</v>
      </c>
      <c r="BL1965" s="15" t="e">
        <f t="shared" ca="1" si="460"/>
        <v>#N/A</v>
      </c>
      <c r="BM1965" s="15">
        <f t="shared" si="461"/>
        <v>0</v>
      </c>
      <c r="BN1965" t="str">
        <f t="shared" si="462"/>
        <v/>
      </c>
      <c r="BO1965" t="str">
        <f t="shared" si="463"/>
        <v/>
      </c>
      <c r="BP1965" t="str">
        <f t="shared" si="464"/>
        <v/>
      </c>
    </row>
    <row r="1966" spans="2:68" hidden="1">
      <c r="B1966">
        <v>20250323</v>
      </c>
      <c r="C1966" t="s">
        <v>75</v>
      </c>
      <c r="D1966">
        <v>1430</v>
      </c>
      <c r="E1966">
        <v>8162</v>
      </c>
      <c r="H1966">
        <v>7478</v>
      </c>
      <c r="K1966">
        <v>-455</v>
      </c>
      <c r="L1966">
        <v>-455</v>
      </c>
      <c r="M1966">
        <v>151</v>
      </c>
      <c r="N1966" t="s">
        <v>50</v>
      </c>
      <c r="O1966" t="s">
        <v>47</v>
      </c>
      <c r="P1966" s="157">
        <f t="shared" si="450"/>
        <v>0</v>
      </c>
      <c r="Q1966">
        <f t="shared" si="451"/>
        <v>684</v>
      </c>
      <c r="R1966" s="157" t="str">
        <f t="shared" si="452"/>
        <v>NA</v>
      </c>
      <c r="S1966" s="157" t="str">
        <f t="shared" si="453"/>
        <v>NA</v>
      </c>
      <c r="T1966" t="str">
        <f t="shared" si="454"/>
        <v>NA</v>
      </c>
      <c r="U1966">
        <f t="shared" si="455"/>
        <v>757</v>
      </c>
      <c r="V1966">
        <f>MIN(IF(SUM(W1966,X1966,Y1966,AA1966,AB1966,AE1966,AD1966,AG1966,AH1966,AK1966,AJ1966,AN1966,AO1966,AQ1966,AR1966,AT1966,AU1966,AV1966,A1966,BB1966,AX1966,AY1966,AZ1966,BA1966,BD1966,BE1966)=0,0,1)+IF(O1966="Smoothing ramp",1,0)+IF(ISNUMBER(W1966),1,0)+IF(ISNUMBER(X1966),1,0)+IF(ISNUMBER(Y1966),1,0)+IF(ISNUMBER(#REF!),1,0)+IF(ISNUMBER(AA1966),1,0)+IF(ISNUMBER(AB1966),1,0)+IF(ISNUMBER(#REF!),1,0)+IF(ISNUMBER(AE1966),1,0)+IF(ISNUMBER(AD1966),1,0)+IF(ISNUMBER(AG1966),1,0)+IF(ISNUMBER(AH1966),1,0)+IF(ISNUMBER(AJ1966),1,0)+IF(ISNUMBER(AK1966),1,0)+IF(ISNUMBER(AN1966),1,0)+IF(ISNUMBER(AO1966),1,0)+IF(ISNUMBER(AQ1966),1,0)+IF(ISNUMBER(AR1966),1,0)+IF(ISNUMBER(AT1966),1,0)+IF(ISNUMBER(AU1966),1,0)+IF(ISNUMBER(AV1966),1,0)+IF(ISNUMBER(#REF!),1,0)+IF(ISNUMBER(AM1966),1,0)+IF(ISNUMBER(BB1966),1,0)+IF(ISNUMBER(AX1966),1,0)+IF(ISNUMBER(AY1966),1,0)+IF(ISNUMBER(AZ1966),1,0)+IF(ISNUMBER(BA1966),1,0)+IF(ISNUMBER(BD1966),1,0)+IF(ISNUMBER(BE1966),1,0),1)</f>
        <v>0</v>
      </c>
      <c r="W1966" t="s">
        <v>48</v>
      </c>
      <c r="X1966" t="s">
        <v>48</v>
      </c>
      <c r="Y1966" t="s">
        <v>48</v>
      </c>
      <c r="Z1966" t="s">
        <v>48</v>
      </c>
      <c r="AA1966" t="s">
        <v>48</v>
      </c>
      <c r="AB1966" t="s">
        <v>48</v>
      </c>
      <c r="AC1966" t="s">
        <v>48</v>
      </c>
      <c r="AD1966" t="s">
        <v>48</v>
      </c>
      <c r="AE1966" t="s">
        <v>48</v>
      </c>
      <c r="AF1966" t="s">
        <v>48</v>
      </c>
      <c r="AG1966" t="s">
        <v>48</v>
      </c>
      <c r="AH1966" t="s">
        <v>48</v>
      </c>
      <c r="AI1966" t="s">
        <v>48</v>
      </c>
      <c r="AJ1966" t="s">
        <v>48</v>
      </c>
      <c r="AK1966" t="s">
        <v>48</v>
      </c>
      <c r="AL1966" t="s">
        <v>48</v>
      </c>
      <c r="AN1966" t="s">
        <v>48</v>
      </c>
      <c r="AO1966" t="s">
        <v>48</v>
      </c>
      <c r="AP1966" t="s">
        <v>48</v>
      </c>
      <c r="AQ1966" t="s">
        <v>48</v>
      </c>
      <c r="AR1966" t="s">
        <v>48</v>
      </c>
      <c r="AT1966" t="s">
        <v>48</v>
      </c>
      <c r="AU1966" t="s">
        <v>48</v>
      </c>
      <c r="AV1966" t="s">
        <v>48</v>
      </c>
      <c r="AW1966" t="s">
        <v>48</v>
      </c>
      <c r="AX1966" t="s">
        <v>48</v>
      </c>
      <c r="AY1966" t="s">
        <v>48</v>
      </c>
      <c r="AZ1966" t="s">
        <v>48</v>
      </c>
      <c r="BA1966" t="s">
        <v>48</v>
      </c>
      <c r="BB1966" t="s">
        <v>48</v>
      </c>
      <c r="BC1966" t="s">
        <v>48</v>
      </c>
      <c r="BD1966" t="s">
        <v>48</v>
      </c>
      <c r="BE1966" t="s">
        <v>48</v>
      </c>
      <c r="BF1966" t="s">
        <v>48</v>
      </c>
      <c r="BG1966" s="15" t="e">
        <f ca="1">OFFSET($V$6,0,MATCH(BH1966,$X1966:$BF1966,0))</f>
        <v>#N/A</v>
      </c>
      <c r="BH1966" s="15">
        <f t="shared" si="456"/>
        <v>100000</v>
      </c>
      <c r="BI1966" s="15" t="e">
        <f t="shared" ca="1" si="457"/>
        <v>#N/A</v>
      </c>
      <c r="BJ1966" s="15" t="e">
        <f t="shared" ca="1" si="458"/>
        <v>#N/A</v>
      </c>
      <c r="BK1966" s="15">
        <f t="shared" si="459"/>
        <v>100000</v>
      </c>
      <c r="BL1966" s="15" t="e">
        <f t="shared" ca="1" si="460"/>
        <v>#N/A</v>
      </c>
      <c r="BM1966" s="15">
        <f t="shared" si="461"/>
        <v>0</v>
      </c>
      <c r="BN1966" t="str">
        <f t="shared" si="462"/>
        <v/>
      </c>
      <c r="BO1966" t="str">
        <f t="shared" si="463"/>
        <v/>
      </c>
      <c r="BP1966" t="str">
        <f t="shared" si="464"/>
        <v/>
      </c>
    </row>
    <row r="1967" spans="2:68" hidden="1">
      <c r="B1967">
        <v>20250323</v>
      </c>
      <c r="C1967" t="s">
        <v>75</v>
      </c>
      <c r="D1967">
        <v>1530</v>
      </c>
      <c r="E1967">
        <v>7648</v>
      </c>
      <c r="H1967">
        <v>7195</v>
      </c>
      <c r="K1967">
        <v>596</v>
      </c>
      <c r="L1967">
        <v>218</v>
      </c>
      <c r="M1967">
        <v>1336</v>
      </c>
      <c r="N1967" t="s">
        <v>53</v>
      </c>
      <c r="O1967" t="s">
        <v>51</v>
      </c>
      <c r="P1967" s="157">
        <f t="shared" si="450"/>
        <v>378</v>
      </c>
      <c r="Q1967">
        <f t="shared" si="451"/>
        <v>453</v>
      </c>
      <c r="R1967" s="157" t="str">
        <f t="shared" si="452"/>
        <v>NA</v>
      </c>
      <c r="S1967" s="157" t="str">
        <f t="shared" si="453"/>
        <v>NA</v>
      </c>
      <c r="T1967" t="str">
        <f t="shared" si="454"/>
        <v>NA</v>
      </c>
      <c r="U1967">
        <f t="shared" si="455"/>
        <v>2454</v>
      </c>
      <c r="V1967">
        <f>MIN(IF(SUM(W1967,X1967,Y1967,AA1967,AB1967,AE1967,AD1967,AG1967,AH1967,AK1967,AJ1967,AN1967,AO1967,AQ1967,AR1967,AT1967,AU1967,AV1967,A1967,BB1967,AX1967,AY1967,AZ1967,BA1967,BD1967,BE1967)=0,0,1)+IF(O1967="Smoothing ramp",1,0)+IF(ISNUMBER(W1967),1,0)+IF(ISNUMBER(X1967),1,0)+IF(ISNUMBER(Y1967),1,0)+IF(ISNUMBER(#REF!),1,0)+IF(ISNUMBER(AA1967),1,0)+IF(ISNUMBER(AB1967),1,0)+IF(ISNUMBER(#REF!),1,0)+IF(ISNUMBER(AE1967),1,0)+IF(ISNUMBER(AD1967),1,0)+IF(ISNUMBER(AG1967),1,0)+IF(ISNUMBER(AH1967),1,0)+IF(ISNUMBER(AJ1967),1,0)+IF(ISNUMBER(AK1967),1,0)+IF(ISNUMBER(AN1967),1,0)+IF(ISNUMBER(AO1967),1,0)+IF(ISNUMBER(AQ1967),1,0)+IF(ISNUMBER(AR1967),1,0)+IF(ISNUMBER(AT1967),1,0)+IF(ISNUMBER(AU1967),1,0)+IF(ISNUMBER(AV1967),1,0)+IF(ISNUMBER(#REF!),1,0)+IF(ISNUMBER(AM1967),1,0)+IF(ISNUMBER(BB1967),1,0)+IF(ISNUMBER(AX1967),1,0)+IF(ISNUMBER(AY1967),1,0)+IF(ISNUMBER(AZ1967),1,0)+IF(ISNUMBER(BA1967),1,0)+IF(ISNUMBER(BD1967),1,0)+IF(ISNUMBER(BE1967),1,0),1)</f>
        <v>1</v>
      </c>
      <c r="W1967" t="s">
        <v>48</v>
      </c>
      <c r="X1967" t="s">
        <v>48</v>
      </c>
      <c r="Y1967" t="s">
        <v>48</v>
      </c>
      <c r="Z1967" t="s">
        <v>48</v>
      </c>
      <c r="AA1967" t="s">
        <v>48</v>
      </c>
      <c r="AB1967" t="s">
        <v>48</v>
      </c>
      <c r="AC1967" t="s">
        <v>48</v>
      </c>
      <c r="AD1967" t="s">
        <v>48</v>
      </c>
      <c r="AE1967">
        <v>7394</v>
      </c>
      <c r="AF1967" t="s">
        <v>66</v>
      </c>
      <c r="AG1967" t="s">
        <v>48</v>
      </c>
      <c r="AH1967" t="s">
        <v>48</v>
      </c>
      <c r="AI1967" t="s">
        <v>48</v>
      </c>
      <c r="AJ1967" t="s">
        <v>48</v>
      </c>
      <c r="AK1967" t="s">
        <v>48</v>
      </c>
      <c r="AL1967" t="s">
        <v>48</v>
      </c>
      <c r="AN1967" t="s">
        <v>48</v>
      </c>
      <c r="AO1967" t="s">
        <v>48</v>
      </c>
      <c r="AP1967" t="s">
        <v>48</v>
      </c>
      <c r="AQ1967" t="s">
        <v>48</v>
      </c>
      <c r="AR1967" t="s">
        <v>48</v>
      </c>
      <c r="AT1967" t="s">
        <v>48</v>
      </c>
      <c r="AU1967" t="s">
        <v>48</v>
      </c>
      <c r="AV1967" t="s">
        <v>48</v>
      </c>
      <c r="AW1967" t="s">
        <v>48</v>
      </c>
      <c r="AX1967" t="s">
        <v>48</v>
      </c>
      <c r="AY1967" t="s">
        <v>48</v>
      </c>
      <c r="AZ1967" t="s">
        <v>48</v>
      </c>
      <c r="BA1967" t="s">
        <v>48</v>
      </c>
      <c r="BB1967" t="s">
        <v>48</v>
      </c>
      <c r="BC1967" t="s">
        <v>48</v>
      </c>
      <c r="BD1967" t="s">
        <v>48</v>
      </c>
      <c r="BE1967" t="s">
        <v>48</v>
      </c>
      <c r="BF1967" t="s">
        <v>48</v>
      </c>
      <c r="BG1967" s="15" t="str">
        <f ca="1">OFFSET($V$6,0,MATCH(BH1967,$X1967:$BF1967,0))</f>
        <v>CH</v>
      </c>
      <c r="BH1967" s="15">
        <f t="shared" si="456"/>
        <v>7394</v>
      </c>
      <c r="BI1967" s="15" t="str">
        <f t="shared" ca="1" si="457"/>
        <v>Reduction due to missing redispatch potential</v>
      </c>
      <c r="BJ1967" s="15" t="e">
        <f t="shared" ca="1" si="458"/>
        <v>#N/A</v>
      </c>
      <c r="BK1967" s="15">
        <f t="shared" si="459"/>
        <v>100000</v>
      </c>
      <c r="BL1967" s="15" t="e">
        <f t="shared" ca="1" si="460"/>
        <v>#N/A</v>
      </c>
      <c r="BM1967" s="15">
        <f t="shared" si="461"/>
        <v>0</v>
      </c>
      <c r="BN1967" t="str">
        <f t="shared" ca="1" si="462"/>
        <v>CH</v>
      </c>
      <c r="BO1967">
        <f t="shared" si="463"/>
        <v>7394</v>
      </c>
      <c r="BP1967" t="str">
        <f t="shared" ca="1" si="464"/>
        <v>Reduction due to missing redispatch potential</v>
      </c>
    </row>
    <row r="1968" spans="2:68" hidden="1">
      <c r="B1968">
        <v>20250323</v>
      </c>
      <c r="C1968" t="s">
        <v>75</v>
      </c>
      <c r="D1968">
        <v>1630</v>
      </c>
      <c r="E1968">
        <v>7430</v>
      </c>
      <c r="H1968">
        <v>7430</v>
      </c>
      <c r="K1968">
        <v>596</v>
      </c>
      <c r="L1968">
        <v>0</v>
      </c>
      <c r="M1968">
        <v>596</v>
      </c>
      <c r="N1968" t="s">
        <v>46</v>
      </c>
      <c r="O1968" t="s">
        <v>46</v>
      </c>
      <c r="P1968" s="157">
        <f t="shared" si="450"/>
        <v>596</v>
      </c>
      <c r="Q1968">
        <f t="shared" si="451"/>
        <v>0</v>
      </c>
      <c r="R1968" s="157" t="str">
        <f t="shared" si="452"/>
        <v>NA</v>
      </c>
      <c r="S1968" s="157" t="str">
        <f t="shared" si="453"/>
        <v>NA</v>
      </c>
      <c r="T1968" t="str">
        <f t="shared" si="454"/>
        <v>NA</v>
      </c>
      <c r="U1968">
        <f t="shared" si="455"/>
        <v>596</v>
      </c>
      <c r="V1968">
        <f>MIN(IF(SUM(W1968,X1968,Y1968,AA1968,AB1968,AE1968,AD1968,AG1968,AH1968,AK1968,AJ1968,AN1968,AO1968,AQ1968,AR1968,AT1968,AU1968,AV1968,A1968,BB1968,AX1968,AY1968,AZ1968,BA1968,BD1968,BE1968)=0,0,1)+IF(O1968="Smoothing ramp",1,0)+IF(ISNUMBER(W1968),1,0)+IF(ISNUMBER(X1968),1,0)+IF(ISNUMBER(Y1968),1,0)+IF(ISNUMBER(#REF!),1,0)+IF(ISNUMBER(AA1968),1,0)+IF(ISNUMBER(AB1968),1,0)+IF(ISNUMBER(#REF!),1,0)+IF(ISNUMBER(AE1968),1,0)+IF(ISNUMBER(AD1968),1,0)+IF(ISNUMBER(AG1968),1,0)+IF(ISNUMBER(AH1968),1,0)+IF(ISNUMBER(AJ1968),1,0)+IF(ISNUMBER(AK1968),1,0)+IF(ISNUMBER(AN1968),1,0)+IF(ISNUMBER(AO1968),1,0)+IF(ISNUMBER(AQ1968),1,0)+IF(ISNUMBER(AR1968),1,0)+IF(ISNUMBER(AT1968),1,0)+IF(ISNUMBER(AU1968),1,0)+IF(ISNUMBER(AV1968),1,0)+IF(ISNUMBER(#REF!),1,0)+IF(ISNUMBER(AM1968),1,0)+IF(ISNUMBER(BB1968),1,0)+IF(ISNUMBER(AX1968),1,0)+IF(ISNUMBER(AY1968),1,0)+IF(ISNUMBER(AZ1968),1,0)+IF(ISNUMBER(BA1968),1,0)+IF(ISNUMBER(BD1968),1,0)+IF(ISNUMBER(BE1968),1,0),1)</f>
        <v>0</v>
      </c>
      <c r="W1968" t="s">
        <v>48</v>
      </c>
      <c r="X1968" t="s">
        <v>48</v>
      </c>
      <c r="Y1968" t="s">
        <v>48</v>
      </c>
      <c r="Z1968" t="s">
        <v>48</v>
      </c>
      <c r="AA1968" t="s">
        <v>48</v>
      </c>
      <c r="AB1968" t="s">
        <v>48</v>
      </c>
      <c r="AC1968" t="s">
        <v>48</v>
      </c>
      <c r="AD1968" t="s">
        <v>48</v>
      </c>
      <c r="AE1968" t="s">
        <v>48</v>
      </c>
      <c r="AF1968" t="s">
        <v>48</v>
      </c>
      <c r="AG1968" t="s">
        <v>48</v>
      </c>
      <c r="AH1968" t="s">
        <v>48</v>
      </c>
      <c r="AI1968" t="s">
        <v>48</v>
      </c>
      <c r="AJ1968" t="s">
        <v>48</v>
      </c>
      <c r="AK1968" t="s">
        <v>48</v>
      </c>
      <c r="AL1968" t="s">
        <v>48</v>
      </c>
      <c r="AN1968" t="s">
        <v>48</v>
      </c>
      <c r="AO1968" t="s">
        <v>48</v>
      </c>
      <c r="AP1968" t="s">
        <v>48</v>
      </c>
      <c r="AQ1968" t="s">
        <v>48</v>
      </c>
      <c r="AR1968" t="s">
        <v>48</v>
      </c>
      <c r="AT1968" t="s">
        <v>48</v>
      </c>
      <c r="AU1968" t="s">
        <v>48</v>
      </c>
      <c r="AV1968" t="s">
        <v>48</v>
      </c>
      <c r="AW1968" t="s">
        <v>48</v>
      </c>
      <c r="AX1968" t="s">
        <v>48</v>
      </c>
      <c r="AY1968" t="s">
        <v>48</v>
      </c>
      <c r="AZ1968" t="s">
        <v>48</v>
      </c>
      <c r="BA1968" t="s">
        <v>48</v>
      </c>
      <c r="BB1968" t="s">
        <v>48</v>
      </c>
      <c r="BC1968" t="s">
        <v>48</v>
      </c>
      <c r="BD1968" t="s">
        <v>48</v>
      </c>
      <c r="BE1968" t="s">
        <v>48</v>
      </c>
      <c r="BF1968" t="s">
        <v>48</v>
      </c>
      <c r="BG1968" s="15" t="e">
        <f ca="1">OFFSET($V$6,0,MATCH(BH1968,$X1968:$BF1968,0))</f>
        <v>#N/A</v>
      </c>
      <c r="BH1968" s="15">
        <f t="shared" si="456"/>
        <v>100000</v>
      </c>
      <c r="BI1968" s="15" t="e">
        <f t="shared" ca="1" si="457"/>
        <v>#N/A</v>
      </c>
      <c r="BJ1968" s="15" t="e">
        <f t="shared" ca="1" si="458"/>
        <v>#N/A</v>
      </c>
      <c r="BK1968" s="15">
        <f t="shared" si="459"/>
        <v>100000</v>
      </c>
      <c r="BL1968" s="15" t="e">
        <f t="shared" ca="1" si="460"/>
        <v>#N/A</v>
      </c>
      <c r="BM1968" s="15">
        <f t="shared" si="461"/>
        <v>0</v>
      </c>
      <c r="BN1968" t="str">
        <f t="shared" si="462"/>
        <v/>
      </c>
      <c r="BO1968" t="str">
        <f t="shared" si="463"/>
        <v/>
      </c>
      <c r="BP1968" t="str">
        <f t="shared" si="464"/>
        <v/>
      </c>
    </row>
    <row r="1969" spans="2:68" hidden="1">
      <c r="B1969">
        <v>20250323</v>
      </c>
      <c r="C1969" t="s">
        <v>75</v>
      </c>
      <c r="D1969">
        <v>1730</v>
      </c>
      <c r="E1969">
        <v>7646</v>
      </c>
      <c r="H1969">
        <v>7195</v>
      </c>
      <c r="K1969">
        <v>596</v>
      </c>
      <c r="L1969">
        <v>216</v>
      </c>
      <c r="M1969">
        <v>1336</v>
      </c>
      <c r="N1969" t="s">
        <v>53</v>
      </c>
      <c r="O1969" t="s">
        <v>51</v>
      </c>
      <c r="P1969" s="157">
        <f t="shared" si="450"/>
        <v>380</v>
      </c>
      <c r="Q1969">
        <f t="shared" si="451"/>
        <v>451</v>
      </c>
      <c r="R1969" s="157" t="str">
        <f t="shared" si="452"/>
        <v>NA</v>
      </c>
      <c r="S1969" s="157" t="str">
        <f t="shared" si="453"/>
        <v>NA</v>
      </c>
      <c r="T1969" t="str">
        <f t="shared" si="454"/>
        <v>NA</v>
      </c>
      <c r="U1969">
        <f t="shared" si="455"/>
        <v>2456</v>
      </c>
      <c r="V1969">
        <f>MIN(IF(SUM(W1969,X1969,Y1969,AA1969,AB1969,AE1969,AD1969,AG1969,AH1969,AK1969,AJ1969,AN1969,AO1969,AQ1969,AR1969,AT1969,AU1969,AV1969,A1969,BB1969,AX1969,AY1969,AZ1969,BA1969,BD1969,BE1969)=0,0,1)+IF(O1969="Smoothing ramp",1,0)+IF(ISNUMBER(W1969),1,0)+IF(ISNUMBER(X1969),1,0)+IF(ISNUMBER(Y1969),1,0)+IF(ISNUMBER(#REF!),1,0)+IF(ISNUMBER(AA1969),1,0)+IF(ISNUMBER(AB1969),1,0)+IF(ISNUMBER(#REF!),1,0)+IF(ISNUMBER(AE1969),1,0)+IF(ISNUMBER(AD1969),1,0)+IF(ISNUMBER(AG1969),1,0)+IF(ISNUMBER(AH1969),1,0)+IF(ISNUMBER(AJ1969),1,0)+IF(ISNUMBER(AK1969),1,0)+IF(ISNUMBER(AN1969),1,0)+IF(ISNUMBER(AO1969),1,0)+IF(ISNUMBER(AQ1969),1,0)+IF(ISNUMBER(AR1969),1,0)+IF(ISNUMBER(AT1969),1,0)+IF(ISNUMBER(AU1969),1,0)+IF(ISNUMBER(AV1969),1,0)+IF(ISNUMBER(#REF!),1,0)+IF(ISNUMBER(AM1969),1,0)+IF(ISNUMBER(BB1969),1,0)+IF(ISNUMBER(AX1969),1,0)+IF(ISNUMBER(AY1969),1,0)+IF(ISNUMBER(AZ1969),1,0)+IF(ISNUMBER(BA1969),1,0)+IF(ISNUMBER(BD1969),1,0)+IF(ISNUMBER(BE1969),1,0),1)</f>
        <v>1</v>
      </c>
      <c r="W1969" t="s">
        <v>48</v>
      </c>
      <c r="X1969" t="s">
        <v>48</v>
      </c>
      <c r="Y1969" t="s">
        <v>48</v>
      </c>
      <c r="Z1969" t="s">
        <v>48</v>
      </c>
      <c r="AA1969" t="s">
        <v>48</v>
      </c>
      <c r="AB1969" t="s">
        <v>48</v>
      </c>
      <c r="AC1969" t="s">
        <v>48</v>
      </c>
      <c r="AD1969" t="s">
        <v>48</v>
      </c>
      <c r="AE1969">
        <v>7393</v>
      </c>
      <c r="AF1969" t="s">
        <v>66</v>
      </c>
      <c r="AG1969" t="s">
        <v>48</v>
      </c>
      <c r="AH1969" t="s">
        <v>48</v>
      </c>
      <c r="AI1969" t="s">
        <v>48</v>
      </c>
      <c r="AJ1969" t="s">
        <v>48</v>
      </c>
      <c r="AK1969" t="s">
        <v>48</v>
      </c>
      <c r="AL1969" t="s">
        <v>48</v>
      </c>
      <c r="AN1969" t="s">
        <v>48</v>
      </c>
      <c r="AO1969" t="s">
        <v>48</v>
      </c>
      <c r="AP1969" t="s">
        <v>48</v>
      </c>
      <c r="AQ1969" t="s">
        <v>48</v>
      </c>
      <c r="AR1969" t="s">
        <v>48</v>
      </c>
      <c r="AT1969" t="s">
        <v>48</v>
      </c>
      <c r="AU1969" t="s">
        <v>48</v>
      </c>
      <c r="AV1969" t="s">
        <v>48</v>
      </c>
      <c r="AW1969" t="s">
        <v>48</v>
      </c>
      <c r="AX1969" t="s">
        <v>48</v>
      </c>
      <c r="AY1969" t="s">
        <v>48</v>
      </c>
      <c r="AZ1969" t="s">
        <v>48</v>
      </c>
      <c r="BA1969" t="s">
        <v>48</v>
      </c>
      <c r="BB1969" t="s">
        <v>48</v>
      </c>
      <c r="BC1969" t="s">
        <v>48</v>
      </c>
      <c r="BD1969" t="s">
        <v>48</v>
      </c>
      <c r="BE1969" t="s">
        <v>48</v>
      </c>
      <c r="BF1969" t="s">
        <v>48</v>
      </c>
      <c r="BG1969" s="15" t="str">
        <f ca="1">OFFSET($V$6,0,MATCH(BH1969,$X1969:$BF1969,0))</f>
        <v>CH</v>
      </c>
      <c r="BH1969" s="15">
        <f t="shared" si="456"/>
        <v>7393</v>
      </c>
      <c r="BI1969" s="15" t="str">
        <f t="shared" ca="1" si="457"/>
        <v>Reduction due to missing redispatch potential</v>
      </c>
      <c r="BJ1969" s="15" t="e">
        <f t="shared" ca="1" si="458"/>
        <v>#N/A</v>
      </c>
      <c r="BK1969" s="15">
        <f t="shared" si="459"/>
        <v>100000</v>
      </c>
      <c r="BL1969" s="15" t="e">
        <f t="shared" ca="1" si="460"/>
        <v>#N/A</v>
      </c>
      <c r="BM1969" s="15">
        <f t="shared" si="461"/>
        <v>0</v>
      </c>
      <c r="BN1969" t="str">
        <f t="shared" ca="1" si="462"/>
        <v>CH</v>
      </c>
      <c r="BO1969">
        <f t="shared" si="463"/>
        <v>7393</v>
      </c>
      <c r="BP1969" t="str">
        <f t="shared" ca="1" si="464"/>
        <v>Reduction due to missing redispatch potential</v>
      </c>
    </row>
    <row r="1970" spans="2:68" hidden="1">
      <c r="B1970">
        <v>20250323</v>
      </c>
      <c r="C1970" t="s">
        <v>75</v>
      </c>
      <c r="D1970">
        <v>1830</v>
      </c>
      <c r="E1970">
        <v>7587</v>
      </c>
      <c r="H1970">
        <v>7156</v>
      </c>
      <c r="K1970">
        <v>4139</v>
      </c>
      <c r="L1970">
        <v>157</v>
      </c>
      <c r="M1970">
        <v>4887</v>
      </c>
      <c r="N1970" t="s">
        <v>53</v>
      </c>
      <c r="O1970" t="s">
        <v>51</v>
      </c>
      <c r="P1970" s="157">
        <f t="shared" si="450"/>
        <v>3982</v>
      </c>
      <c r="Q1970">
        <f t="shared" si="451"/>
        <v>431</v>
      </c>
      <c r="R1970" s="157" t="str">
        <f t="shared" si="452"/>
        <v>NA</v>
      </c>
      <c r="S1970" s="157" t="str">
        <f t="shared" si="453"/>
        <v>NA</v>
      </c>
      <c r="T1970" t="str">
        <f t="shared" si="454"/>
        <v>NA</v>
      </c>
      <c r="U1970">
        <f t="shared" si="455"/>
        <v>9617</v>
      </c>
      <c r="V1970">
        <f>MIN(IF(SUM(W1970,X1970,Y1970,AA1970,AB1970,AE1970,AD1970,AG1970,AH1970,AK1970,AJ1970,AN1970,AO1970,AQ1970,AR1970,AT1970,AU1970,AV1970,A1970,BB1970,AX1970,AY1970,AZ1970,BA1970,BD1970,BE1970)=0,0,1)+IF(O1970="Smoothing ramp",1,0)+IF(ISNUMBER(W1970),1,0)+IF(ISNUMBER(X1970),1,0)+IF(ISNUMBER(Y1970),1,0)+IF(ISNUMBER(#REF!),1,0)+IF(ISNUMBER(AA1970),1,0)+IF(ISNUMBER(AB1970),1,0)+IF(ISNUMBER(#REF!),1,0)+IF(ISNUMBER(AE1970),1,0)+IF(ISNUMBER(AD1970),1,0)+IF(ISNUMBER(AG1970),1,0)+IF(ISNUMBER(AH1970),1,0)+IF(ISNUMBER(AJ1970),1,0)+IF(ISNUMBER(AK1970),1,0)+IF(ISNUMBER(AN1970),1,0)+IF(ISNUMBER(AO1970),1,0)+IF(ISNUMBER(AQ1970),1,0)+IF(ISNUMBER(AR1970),1,0)+IF(ISNUMBER(AT1970),1,0)+IF(ISNUMBER(AU1970),1,0)+IF(ISNUMBER(AV1970),1,0)+IF(ISNUMBER(#REF!),1,0)+IF(ISNUMBER(AM1970),1,0)+IF(ISNUMBER(BB1970),1,0)+IF(ISNUMBER(AX1970),1,0)+IF(ISNUMBER(AY1970),1,0)+IF(ISNUMBER(AZ1970),1,0)+IF(ISNUMBER(BA1970),1,0)+IF(ISNUMBER(BD1970),1,0)+IF(ISNUMBER(BE1970),1,0),1)</f>
        <v>1</v>
      </c>
      <c r="W1970" t="s">
        <v>48</v>
      </c>
      <c r="X1970" t="s">
        <v>48</v>
      </c>
      <c r="Y1970" t="s">
        <v>48</v>
      </c>
      <c r="Z1970" t="s">
        <v>48</v>
      </c>
      <c r="AA1970" t="s">
        <v>48</v>
      </c>
      <c r="AB1970" t="s">
        <v>48</v>
      </c>
      <c r="AC1970" t="s">
        <v>48</v>
      </c>
      <c r="AD1970" t="s">
        <v>48</v>
      </c>
      <c r="AE1970">
        <v>7321</v>
      </c>
      <c r="AF1970" t="s">
        <v>66</v>
      </c>
      <c r="AG1970" t="s">
        <v>48</v>
      </c>
      <c r="AH1970" t="s">
        <v>48</v>
      </c>
      <c r="AI1970" t="s">
        <v>48</v>
      </c>
      <c r="AJ1970" t="s">
        <v>48</v>
      </c>
      <c r="AK1970" t="s">
        <v>48</v>
      </c>
      <c r="AL1970" t="s">
        <v>48</v>
      </c>
      <c r="AN1970" t="s">
        <v>48</v>
      </c>
      <c r="AO1970" t="s">
        <v>48</v>
      </c>
      <c r="AP1970" t="s">
        <v>48</v>
      </c>
      <c r="AQ1970" t="s">
        <v>48</v>
      </c>
      <c r="AR1970" t="s">
        <v>48</v>
      </c>
      <c r="AT1970" t="s">
        <v>48</v>
      </c>
      <c r="AU1970" t="s">
        <v>48</v>
      </c>
      <c r="AV1970" t="s">
        <v>48</v>
      </c>
      <c r="AW1970" t="s">
        <v>48</v>
      </c>
      <c r="AX1970" t="s">
        <v>48</v>
      </c>
      <c r="AY1970" t="s">
        <v>48</v>
      </c>
      <c r="AZ1970" t="s">
        <v>48</v>
      </c>
      <c r="BA1970" t="s">
        <v>48</v>
      </c>
      <c r="BB1970" t="s">
        <v>48</v>
      </c>
      <c r="BC1970" t="s">
        <v>48</v>
      </c>
      <c r="BD1970" t="s">
        <v>48</v>
      </c>
      <c r="BE1970" t="s">
        <v>48</v>
      </c>
      <c r="BF1970" t="s">
        <v>48</v>
      </c>
      <c r="BG1970" s="15" t="str">
        <f ca="1">OFFSET($V$6,0,MATCH(BH1970,$X1970:$BF1970,0))</f>
        <v>CH</v>
      </c>
      <c r="BH1970" s="15">
        <f t="shared" si="456"/>
        <v>7321</v>
      </c>
      <c r="BI1970" s="15" t="str">
        <f t="shared" ca="1" si="457"/>
        <v>Reduction due to missing redispatch potential</v>
      </c>
      <c r="BJ1970" s="15" t="e">
        <f t="shared" ca="1" si="458"/>
        <v>#N/A</v>
      </c>
      <c r="BK1970" s="15">
        <f t="shared" si="459"/>
        <v>100000</v>
      </c>
      <c r="BL1970" s="15" t="e">
        <f t="shared" ca="1" si="460"/>
        <v>#N/A</v>
      </c>
      <c r="BM1970" s="15">
        <f t="shared" si="461"/>
        <v>0</v>
      </c>
      <c r="BN1970" t="str">
        <f t="shared" ca="1" si="462"/>
        <v>CH</v>
      </c>
      <c r="BO1970">
        <f t="shared" si="463"/>
        <v>7321</v>
      </c>
      <c r="BP1970" t="str">
        <f t="shared" ca="1" si="464"/>
        <v>Reduction due to missing redispatch potential</v>
      </c>
    </row>
    <row r="1971" spans="2:68" hidden="1">
      <c r="B1971">
        <v>20250323</v>
      </c>
      <c r="C1971" t="s">
        <v>75</v>
      </c>
      <c r="D1971">
        <v>1930</v>
      </c>
      <c r="E1971">
        <v>7587</v>
      </c>
      <c r="H1971">
        <v>7156</v>
      </c>
      <c r="K1971">
        <v>4139</v>
      </c>
      <c r="L1971">
        <v>157</v>
      </c>
      <c r="M1971">
        <v>4887</v>
      </c>
      <c r="N1971" t="s">
        <v>53</v>
      </c>
      <c r="O1971" t="s">
        <v>51</v>
      </c>
      <c r="P1971" s="157">
        <f t="shared" si="450"/>
        <v>3982</v>
      </c>
      <c r="Q1971">
        <f t="shared" si="451"/>
        <v>431</v>
      </c>
      <c r="R1971" s="157" t="str">
        <f t="shared" si="452"/>
        <v>NA</v>
      </c>
      <c r="S1971" s="157" t="str">
        <f t="shared" si="453"/>
        <v>NA</v>
      </c>
      <c r="T1971" t="str">
        <f t="shared" si="454"/>
        <v>NA</v>
      </c>
      <c r="U1971">
        <f t="shared" si="455"/>
        <v>9617</v>
      </c>
      <c r="V1971">
        <f>MIN(IF(SUM(W1971,X1971,Y1971,AA1971,AB1971,AE1971,AD1971,AG1971,AH1971,AK1971,AJ1971,AN1971,AO1971,AQ1971,AR1971,AT1971,AU1971,AV1971,A1971,BB1971,AX1971,AY1971,AZ1971,BA1971,BD1971,BE1971)=0,0,1)+IF(O1971="Smoothing ramp",1,0)+IF(ISNUMBER(W1971),1,0)+IF(ISNUMBER(X1971),1,0)+IF(ISNUMBER(Y1971),1,0)+IF(ISNUMBER(#REF!),1,0)+IF(ISNUMBER(AA1971),1,0)+IF(ISNUMBER(AB1971),1,0)+IF(ISNUMBER(#REF!),1,0)+IF(ISNUMBER(AE1971),1,0)+IF(ISNUMBER(AD1971),1,0)+IF(ISNUMBER(AG1971),1,0)+IF(ISNUMBER(AH1971),1,0)+IF(ISNUMBER(AJ1971),1,0)+IF(ISNUMBER(AK1971),1,0)+IF(ISNUMBER(AN1971),1,0)+IF(ISNUMBER(AO1971),1,0)+IF(ISNUMBER(AQ1971),1,0)+IF(ISNUMBER(AR1971),1,0)+IF(ISNUMBER(AT1971),1,0)+IF(ISNUMBER(AU1971),1,0)+IF(ISNUMBER(AV1971),1,0)+IF(ISNUMBER(#REF!),1,0)+IF(ISNUMBER(AM1971),1,0)+IF(ISNUMBER(BB1971),1,0)+IF(ISNUMBER(AX1971),1,0)+IF(ISNUMBER(AY1971),1,0)+IF(ISNUMBER(AZ1971),1,0)+IF(ISNUMBER(BA1971),1,0)+IF(ISNUMBER(BD1971),1,0)+IF(ISNUMBER(BE1971),1,0),1)</f>
        <v>1</v>
      </c>
      <c r="W1971" t="s">
        <v>48</v>
      </c>
      <c r="X1971" t="s">
        <v>48</v>
      </c>
      <c r="Y1971" t="s">
        <v>48</v>
      </c>
      <c r="Z1971" t="s">
        <v>48</v>
      </c>
      <c r="AA1971" t="s">
        <v>48</v>
      </c>
      <c r="AB1971" t="s">
        <v>48</v>
      </c>
      <c r="AC1971" t="s">
        <v>48</v>
      </c>
      <c r="AD1971" t="s">
        <v>48</v>
      </c>
      <c r="AE1971">
        <v>7321</v>
      </c>
      <c r="AF1971" t="s">
        <v>66</v>
      </c>
      <c r="AG1971" t="s">
        <v>48</v>
      </c>
      <c r="AH1971" t="s">
        <v>48</v>
      </c>
      <c r="AI1971" t="s">
        <v>48</v>
      </c>
      <c r="AJ1971" t="s">
        <v>48</v>
      </c>
      <c r="AK1971" t="s">
        <v>48</v>
      </c>
      <c r="AL1971" t="s">
        <v>48</v>
      </c>
      <c r="AN1971" t="s">
        <v>48</v>
      </c>
      <c r="AO1971" t="s">
        <v>48</v>
      </c>
      <c r="AP1971" t="s">
        <v>48</v>
      </c>
      <c r="AQ1971" t="s">
        <v>48</v>
      </c>
      <c r="AR1971" t="s">
        <v>48</v>
      </c>
      <c r="AT1971" t="s">
        <v>48</v>
      </c>
      <c r="AU1971" t="s">
        <v>48</v>
      </c>
      <c r="AV1971" t="s">
        <v>48</v>
      </c>
      <c r="AW1971" t="s">
        <v>48</v>
      </c>
      <c r="AX1971" t="s">
        <v>48</v>
      </c>
      <c r="AY1971" t="s">
        <v>48</v>
      </c>
      <c r="AZ1971" t="s">
        <v>48</v>
      </c>
      <c r="BA1971" t="s">
        <v>48</v>
      </c>
      <c r="BB1971" t="s">
        <v>48</v>
      </c>
      <c r="BC1971" t="s">
        <v>48</v>
      </c>
      <c r="BD1971" t="s">
        <v>48</v>
      </c>
      <c r="BE1971" t="s">
        <v>48</v>
      </c>
      <c r="BF1971" t="s">
        <v>48</v>
      </c>
      <c r="BG1971" s="15" t="str">
        <f ca="1">OFFSET($V$6,0,MATCH(BH1971,$X1971:$BF1971,0))</f>
        <v>CH</v>
      </c>
      <c r="BH1971" s="15">
        <f t="shared" si="456"/>
        <v>7321</v>
      </c>
      <c r="BI1971" s="15" t="str">
        <f t="shared" ca="1" si="457"/>
        <v>Reduction due to missing redispatch potential</v>
      </c>
      <c r="BJ1971" s="15" t="e">
        <f t="shared" ca="1" si="458"/>
        <v>#N/A</v>
      </c>
      <c r="BK1971" s="15">
        <f t="shared" si="459"/>
        <v>100000</v>
      </c>
      <c r="BL1971" s="15" t="e">
        <f t="shared" ca="1" si="460"/>
        <v>#N/A</v>
      </c>
      <c r="BM1971" s="15">
        <f t="shared" si="461"/>
        <v>0</v>
      </c>
      <c r="BN1971" t="str">
        <f t="shared" ca="1" si="462"/>
        <v>CH</v>
      </c>
      <c r="BO1971">
        <f t="shared" si="463"/>
        <v>7321</v>
      </c>
      <c r="BP1971" t="str">
        <f t="shared" ca="1" si="464"/>
        <v>Reduction due to missing redispatch potential</v>
      </c>
    </row>
    <row r="1972" spans="2:68" hidden="1">
      <c r="B1972">
        <v>20250323</v>
      </c>
      <c r="C1972" t="s">
        <v>75</v>
      </c>
      <c r="D1972">
        <v>2030</v>
      </c>
      <c r="E1972">
        <v>7587</v>
      </c>
      <c r="H1972">
        <v>7156</v>
      </c>
      <c r="K1972">
        <v>4139</v>
      </c>
      <c r="L1972">
        <v>157</v>
      </c>
      <c r="M1972">
        <v>4887</v>
      </c>
      <c r="N1972" t="s">
        <v>53</v>
      </c>
      <c r="O1972" t="s">
        <v>51</v>
      </c>
      <c r="P1972" s="157">
        <f t="shared" si="450"/>
        <v>3982</v>
      </c>
      <c r="Q1972">
        <f t="shared" si="451"/>
        <v>431</v>
      </c>
      <c r="R1972" s="157" t="str">
        <f t="shared" si="452"/>
        <v>NA</v>
      </c>
      <c r="S1972" s="157" t="str">
        <f t="shared" si="453"/>
        <v>NA</v>
      </c>
      <c r="T1972" t="str">
        <f t="shared" si="454"/>
        <v>NA</v>
      </c>
      <c r="U1972">
        <f t="shared" si="455"/>
        <v>9617</v>
      </c>
      <c r="V1972">
        <f>MIN(IF(SUM(W1972,X1972,Y1972,AA1972,AB1972,AE1972,AD1972,AG1972,AH1972,AK1972,AJ1972,AN1972,AO1972,AQ1972,AR1972,AT1972,AU1972,AV1972,A1972,BB1972,AX1972,AY1972,AZ1972,BA1972,BD1972,BE1972)=0,0,1)+IF(O1972="Smoothing ramp",1,0)+IF(ISNUMBER(W1972),1,0)+IF(ISNUMBER(X1972),1,0)+IF(ISNUMBER(Y1972),1,0)+IF(ISNUMBER(#REF!),1,0)+IF(ISNUMBER(AA1972),1,0)+IF(ISNUMBER(AB1972),1,0)+IF(ISNUMBER(#REF!),1,0)+IF(ISNUMBER(AE1972),1,0)+IF(ISNUMBER(AD1972),1,0)+IF(ISNUMBER(AG1972),1,0)+IF(ISNUMBER(AH1972),1,0)+IF(ISNUMBER(AJ1972),1,0)+IF(ISNUMBER(AK1972),1,0)+IF(ISNUMBER(AN1972),1,0)+IF(ISNUMBER(AO1972),1,0)+IF(ISNUMBER(AQ1972),1,0)+IF(ISNUMBER(AR1972),1,0)+IF(ISNUMBER(AT1972),1,0)+IF(ISNUMBER(AU1972),1,0)+IF(ISNUMBER(AV1972),1,0)+IF(ISNUMBER(#REF!),1,0)+IF(ISNUMBER(AM1972),1,0)+IF(ISNUMBER(BB1972),1,0)+IF(ISNUMBER(AX1972),1,0)+IF(ISNUMBER(AY1972),1,0)+IF(ISNUMBER(AZ1972),1,0)+IF(ISNUMBER(BA1972),1,0)+IF(ISNUMBER(BD1972),1,0)+IF(ISNUMBER(BE1972),1,0),1)</f>
        <v>1</v>
      </c>
      <c r="W1972" t="s">
        <v>48</v>
      </c>
      <c r="X1972" t="s">
        <v>48</v>
      </c>
      <c r="Y1972" t="s">
        <v>48</v>
      </c>
      <c r="Z1972" t="s">
        <v>48</v>
      </c>
      <c r="AA1972" t="s">
        <v>48</v>
      </c>
      <c r="AB1972" t="s">
        <v>48</v>
      </c>
      <c r="AC1972" t="s">
        <v>48</v>
      </c>
      <c r="AD1972" t="s">
        <v>48</v>
      </c>
      <c r="AE1972">
        <v>7321</v>
      </c>
      <c r="AF1972" t="s">
        <v>66</v>
      </c>
      <c r="AG1972" t="s">
        <v>48</v>
      </c>
      <c r="AH1972" t="s">
        <v>48</v>
      </c>
      <c r="AI1972" t="s">
        <v>48</v>
      </c>
      <c r="AJ1972" t="s">
        <v>48</v>
      </c>
      <c r="AK1972" t="s">
        <v>48</v>
      </c>
      <c r="AL1972" t="s">
        <v>48</v>
      </c>
      <c r="AN1972" t="s">
        <v>48</v>
      </c>
      <c r="AO1972" t="s">
        <v>48</v>
      </c>
      <c r="AP1972" t="s">
        <v>48</v>
      </c>
      <c r="AQ1972" t="s">
        <v>48</v>
      </c>
      <c r="AR1972" t="s">
        <v>48</v>
      </c>
      <c r="AT1972" t="s">
        <v>48</v>
      </c>
      <c r="AU1972" t="s">
        <v>48</v>
      </c>
      <c r="AV1972" t="s">
        <v>48</v>
      </c>
      <c r="AW1972" t="s">
        <v>48</v>
      </c>
      <c r="AX1972" t="s">
        <v>48</v>
      </c>
      <c r="AY1972" t="s">
        <v>48</v>
      </c>
      <c r="AZ1972" t="s">
        <v>48</v>
      </c>
      <c r="BA1972" t="s">
        <v>48</v>
      </c>
      <c r="BB1972" t="s">
        <v>48</v>
      </c>
      <c r="BC1972" t="s">
        <v>48</v>
      </c>
      <c r="BD1972" t="s">
        <v>48</v>
      </c>
      <c r="BE1972" t="s">
        <v>48</v>
      </c>
      <c r="BF1972" t="s">
        <v>48</v>
      </c>
      <c r="BG1972" s="15" t="str">
        <f ca="1">OFFSET($V$6,0,MATCH(BH1972,$X1972:$BF1972,0))</f>
        <v>CH</v>
      </c>
      <c r="BH1972" s="15">
        <f t="shared" si="456"/>
        <v>7321</v>
      </c>
      <c r="BI1972" s="15" t="str">
        <f t="shared" ca="1" si="457"/>
        <v>Reduction due to missing redispatch potential</v>
      </c>
      <c r="BJ1972" s="15" t="e">
        <f t="shared" ca="1" si="458"/>
        <v>#N/A</v>
      </c>
      <c r="BK1972" s="15">
        <f t="shared" si="459"/>
        <v>100000</v>
      </c>
      <c r="BL1972" s="15" t="e">
        <f t="shared" ca="1" si="460"/>
        <v>#N/A</v>
      </c>
      <c r="BM1972" s="15">
        <f t="shared" si="461"/>
        <v>0</v>
      </c>
      <c r="BN1972" t="str">
        <f t="shared" ca="1" si="462"/>
        <v>CH</v>
      </c>
      <c r="BO1972">
        <f t="shared" si="463"/>
        <v>7321</v>
      </c>
      <c r="BP1972" t="str">
        <f t="shared" ca="1" si="464"/>
        <v>Reduction due to missing redispatch potential</v>
      </c>
    </row>
    <row r="1973" spans="2:68" hidden="1">
      <c r="B1973">
        <v>20250323</v>
      </c>
      <c r="C1973" t="s">
        <v>75</v>
      </c>
      <c r="D1973">
        <v>2130</v>
      </c>
      <c r="E1973">
        <v>7580</v>
      </c>
      <c r="H1973">
        <v>7151</v>
      </c>
      <c r="K1973">
        <v>3838</v>
      </c>
      <c r="L1973">
        <v>150</v>
      </c>
      <c r="M1973">
        <v>4587</v>
      </c>
      <c r="N1973" t="s">
        <v>53</v>
      </c>
      <c r="O1973" t="s">
        <v>51</v>
      </c>
      <c r="P1973" s="157">
        <f t="shared" si="450"/>
        <v>3688</v>
      </c>
      <c r="Q1973">
        <f t="shared" si="451"/>
        <v>429</v>
      </c>
      <c r="R1973" s="157" t="str">
        <f t="shared" si="452"/>
        <v>NA</v>
      </c>
      <c r="S1973" s="157" t="str">
        <f t="shared" si="453"/>
        <v>NA</v>
      </c>
      <c r="T1973" t="str">
        <f t="shared" si="454"/>
        <v>NA</v>
      </c>
      <c r="U1973">
        <f t="shared" si="455"/>
        <v>9024</v>
      </c>
      <c r="V1973">
        <f>MIN(IF(SUM(W1973,X1973,Y1973,AA1973,AB1973,AE1973,AD1973,AG1973,AH1973,AK1973,AJ1973,AN1973,AO1973,AQ1973,AR1973,AT1973,AU1973,AV1973,A1973,BB1973,AX1973,AY1973,AZ1973,BA1973,BD1973,BE1973)=0,0,1)+IF(O1973="Smoothing ramp",1,0)+IF(ISNUMBER(W1973),1,0)+IF(ISNUMBER(X1973),1,0)+IF(ISNUMBER(Y1973),1,0)+IF(ISNUMBER(#REF!),1,0)+IF(ISNUMBER(AA1973),1,0)+IF(ISNUMBER(AB1973),1,0)+IF(ISNUMBER(#REF!),1,0)+IF(ISNUMBER(AE1973),1,0)+IF(ISNUMBER(AD1973),1,0)+IF(ISNUMBER(AG1973),1,0)+IF(ISNUMBER(AH1973),1,0)+IF(ISNUMBER(AJ1973),1,0)+IF(ISNUMBER(AK1973),1,0)+IF(ISNUMBER(AN1973),1,0)+IF(ISNUMBER(AO1973),1,0)+IF(ISNUMBER(AQ1973),1,0)+IF(ISNUMBER(AR1973),1,0)+IF(ISNUMBER(AT1973),1,0)+IF(ISNUMBER(AU1973),1,0)+IF(ISNUMBER(AV1973),1,0)+IF(ISNUMBER(#REF!),1,0)+IF(ISNUMBER(AM1973),1,0)+IF(ISNUMBER(BB1973),1,0)+IF(ISNUMBER(AX1973),1,0)+IF(ISNUMBER(AY1973),1,0)+IF(ISNUMBER(AZ1973),1,0)+IF(ISNUMBER(BA1973),1,0)+IF(ISNUMBER(BD1973),1,0)+IF(ISNUMBER(BE1973),1,0),1)</f>
        <v>1</v>
      </c>
      <c r="W1973" t="s">
        <v>48</v>
      </c>
      <c r="X1973" t="s">
        <v>48</v>
      </c>
      <c r="Y1973" t="s">
        <v>48</v>
      </c>
      <c r="Z1973" t="s">
        <v>48</v>
      </c>
      <c r="AA1973" t="s">
        <v>48</v>
      </c>
      <c r="AB1973" t="s">
        <v>48</v>
      </c>
      <c r="AC1973" t="s">
        <v>48</v>
      </c>
      <c r="AD1973" t="s">
        <v>48</v>
      </c>
      <c r="AE1973">
        <v>7313</v>
      </c>
      <c r="AF1973" t="s">
        <v>66</v>
      </c>
      <c r="AG1973" t="s">
        <v>48</v>
      </c>
      <c r="AH1973" t="s">
        <v>48</v>
      </c>
      <c r="AI1973" t="s">
        <v>48</v>
      </c>
      <c r="AJ1973" t="s">
        <v>48</v>
      </c>
      <c r="AK1973" t="s">
        <v>48</v>
      </c>
      <c r="AL1973" t="s">
        <v>48</v>
      </c>
      <c r="AN1973" t="s">
        <v>48</v>
      </c>
      <c r="AO1973" t="s">
        <v>48</v>
      </c>
      <c r="AP1973" t="s">
        <v>48</v>
      </c>
      <c r="AQ1973" t="s">
        <v>48</v>
      </c>
      <c r="AR1973" t="s">
        <v>48</v>
      </c>
      <c r="AT1973" t="s">
        <v>48</v>
      </c>
      <c r="AU1973" t="s">
        <v>48</v>
      </c>
      <c r="AV1973" t="s">
        <v>48</v>
      </c>
      <c r="AW1973" t="s">
        <v>48</v>
      </c>
      <c r="AX1973" t="s">
        <v>48</v>
      </c>
      <c r="AY1973" t="s">
        <v>48</v>
      </c>
      <c r="AZ1973" t="s">
        <v>48</v>
      </c>
      <c r="BA1973" t="s">
        <v>48</v>
      </c>
      <c r="BB1973" t="s">
        <v>48</v>
      </c>
      <c r="BC1973" t="s">
        <v>48</v>
      </c>
      <c r="BD1973" t="s">
        <v>48</v>
      </c>
      <c r="BE1973" t="s">
        <v>48</v>
      </c>
      <c r="BF1973" t="s">
        <v>48</v>
      </c>
      <c r="BG1973" s="15" t="str">
        <f ca="1">OFFSET($V$6,0,MATCH(BH1973,$X1973:$BF1973,0))</f>
        <v>CH</v>
      </c>
      <c r="BH1973" s="15">
        <f t="shared" si="456"/>
        <v>7313</v>
      </c>
      <c r="BI1973" s="15" t="str">
        <f t="shared" ca="1" si="457"/>
        <v>Reduction due to missing redispatch potential</v>
      </c>
      <c r="BJ1973" s="15" t="e">
        <f t="shared" ca="1" si="458"/>
        <v>#N/A</v>
      </c>
      <c r="BK1973" s="15">
        <f t="shared" si="459"/>
        <v>100000</v>
      </c>
      <c r="BL1973" s="15" t="e">
        <f t="shared" ca="1" si="460"/>
        <v>#N/A</v>
      </c>
      <c r="BM1973" s="15">
        <f t="shared" si="461"/>
        <v>0</v>
      </c>
      <c r="BN1973" t="str">
        <f t="shared" ca="1" si="462"/>
        <v>CH</v>
      </c>
      <c r="BO1973">
        <f t="shared" si="463"/>
        <v>7313</v>
      </c>
      <c r="BP1973" t="str">
        <f t="shared" ca="1" si="464"/>
        <v>Reduction due to missing redispatch potential</v>
      </c>
    </row>
    <row r="1974" spans="2:68" hidden="1">
      <c r="B1974">
        <v>20250323</v>
      </c>
      <c r="C1974" t="s">
        <v>75</v>
      </c>
      <c r="D1974">
        <v>2230</v>
      </c>
      <c r="E1974">
        <v>7627</v>
      </c>
      <c r="H1974">
        <v>7174</v>
      </c>
      <c r="K1974">
        <v>3838</v>
      </c>
      <c r="L1974">
        <v>197</v>
      </c>
      <c r="M1974">
        <v>4586</v>
      </c>
      <c r="N1974" t="s">
        <v>53</v>
      </c>
      <c r="O1974" t="s">
        <v>51</v>
      </c>
      <c r="P1974" s="157">
        <f t="shared" si="450"/>
        <v>3641</v>
      </c>
      <c r="Q1974">
        <f t="shared" si="451"/>
        <v>453</v>
      </c>
      <c r="R1974" s="157" t="str">
        <f t="shared" si="452"/>
        <v>NA</v>
      </c>
      <c r="S1974" s="157" t="str">
        <f t="shared" si="453"/>
        <v>NA</v>
      </c>
      <c r="T1974" t="str">
        <f t="shared" si="454"/>
        <v>NA</v>
      </c>
      <c r="U1974">
        <f t="shared" si="455"/>
        <v>8975</v>
      </c>
      <c r="V1974">
        <f>MIN(IF(SUM(W1974,X1974,Y1974,AA1974,AB1974,AE1974,AD1974,AG1974,AH1974,AK1974,AJ1974,AN1974,AO1974,AQ1974,AR1974,AT1974,AU1974,AV1974,A1974,BB1974,AX1974,AY1974,AZ1974,BA1974,BD1974,BE1974)=0,0,1)+IF(O1974="Smoothing ramp",1,0)+IF(ISNUMBER(W1974),1,0)+IF(ISNUMBER(X1974),1,0)+IF(ISNUMBER(Y1974),1,0)+IF(ISNUMBER(#REF!),1,0)+IF(ISNUMBER(AA1974),1,0)+IF(ISNUMBER(AB1974),1,0)+IF(ISNUMBER(#REF!),1,0)+IF(ISNUMBER(AE1974),1,0)+IF(ISNUMBER(AD1974),1,0)+IF(ISNUMBER(AG1974),1,0)+IF(ISNUMBER(AH1974),1,0)+IF(ISNUMBER(AJ1974),1,0)+IF(ISNUMBER(AK1974),1,0)+IF(ISNUMBER(AN1974),1,0)+IF(ISNUMBER(AO1974),1,0)+IF(ISNUMBER(AQ1974),1,0)+IF(ISNUMBER(AR1974),1,0)+IF(ISNUMBER(AT1974),1,0)+IF(ISNUMBER(AU1974),1,0)+IF(ISNUMBER(AV1974),1,0)+IF(ISNUMBER(#REF!),1,0)+IF(ISNUMBER(AM1974),1,0)+IF(ISNUMBER(BB1974),1,0)+IF(ISNUMBER(AX1974),1,0)+IF(ISNUMBER(AY1974),1,0)+IF(ISNUMBER(AZ1974),1,0)+IF(ISNUMBER(BA1974),1,0)+IF(ISNUMBER(BD1974),1,0)+IF(ISNUMBER(BE1974),1,0),1)</f>
        <v>1</v>
      </c>
      <c r="W1974" t="s">
        <v>48</v>
      </c>
      <c r="X1974" t="s">
        <v>48</v>
      </c>
      <c r="Y1974" t="s">
        <v>48</v>
      </c>
      <c r="Z1974" t="s">
        <v>48</v>
      </c>
      <c r="AA1974" t="s">
        <v>48</v>
      </c>
      <c r="AB1974" t="s">
        <v>48</v>
      </c>
      <c r="AC1974" t="s">
        <v>48</v>
      </c>
      <c r="AD1974" t="s">
        <v>48</v>
      </c>
      <c r="AE1974">
        <v>7355</v>
      </c>
      <c r="AF1974" t="s">
        <v>66</v>
      </c>
      <c r="AG1974" t="s">
        <v>48</v>
      </c>
      <c r="AH1974" t="s">
        <v>48</v>
      </c>
      <c r="AI1974" t="s">
        <v>48</v>
      </c>
      <c r="AJ1974" t="s">
        <v>48</v>
      </c>
      <c r="AK1974" t="s">
        <v>48</v>
      </c>
      <c r="AL1974" t="s">
        <v>48</v>
      </c>
      <c r="AN1974" t="s">
        <v>48</v>
      </c>
      <c r="AO1974" t="s">
        <v>48</v>
      </c>
      <c r="AP1974" t="s">
        <v>48</v>
      </c>
      <c r="AQ1974" t="s">
        <v>48</v>
      </c>
      <c r="AR1974" t="s">
        <v>48</v>
      </c>
      <c r="AT1974" t="s">
        <v>48</v>
      </c>
      <c r="AU1974" t="s">
        <v>48</v>
      </c>
      <c r="AV1974" t="s">
        <v>48</v>
      </c>
      <c r="AW1974" t="s">
        <v>48</v>
      </c>
      <c r="AX1974" t="s">
        <v>48</v>
      </c>
      <c r="AY1974" t="s">
        <v>48</v>
      </c>
      <c r="AZ1974" t="s">
        <v>48</v>
      </c>
      <c r="BA1974" t="s">
        <v>48</v>
      </c>
      <c r="BB1974" t="s">
        <v>48</v>
      </c>
      <c r="BC1974" t="s">
        <v>48</v>
      </c>
      <c r="BD1974" t="s">
        <v>48</v>
      </c>
      <c r="BE1974" t="s">
        <v>48</v>
      </c>
      <c r="BF1974" t="s">
        <v>48</v>
      </c>
      <c r="BG1974" s="15" t="str">
        <f ca="1">OFFSET($V$6,0,MATCH(BH1974,$X1974:$BF1974,0))</f>
        <v>CH</v>
      </c>
      <c r="BH1974" s="15">
        <f t="shared" si="456"/>
        <v>7355</v>
      </c>
      <c r="BI1974" s="15" t="str">
        <f t="shared" ca="1" si="457"/>
        <v>Reduction due to missing redispatch potential</v>
      </c>
      <c r="BJ1974" s="15" t="e">
        <f t="shared" ca="1" si="458"/>
        <v>#N/A</v>
      </c>
      <c r="BK1974" s="15">
        <f t="shared" si="459"/>
        <v>100000</v>
      </c>
      <c r="BL1974" s="15" t="e">
        <f t="shared" ca="1" si="460"/>
        <v>#N/A</v>
      </c>
      <c r="BM1974" s="15">
        <f t="shared" si="461"/>
        <v>0</v>
      </c>
      <c r="BN1974" t="str">
        <f t="shared" ca="1" si="462"/>
        <v>CH</v>
      </c>
      <c r="BO1974">
        <f t="shared" si="463"/>
        <v>7355</v>
      </c>
      <c r="BP1974" t="str">
        <f t="shared" ca="1" si="464"/>
        <v>Reduction due to missing redispatch potential</v>
      </c>
    </row>
    <row r="1975" spans="2:68" hidden="1">
      <c r="B1975">
        <v>20250323</v>
      </c>
      <c r="C1975" t="s">
        <v>75</v>
      </c>
      <c r="D1975">
        <v>2330</v>
      </c>
      <c r="E1975">
        <v>7580</v>
      </c>
      <c r="H1975">
        <v>7151</v>
      </c>
      <c r="K1975">
        <v>3838</v>
      </c>
      <c r="L1975">
        <v>150</v>
      </c>
      <c r="M1975">
        <v>4587</v>
      </c>
      <c r="N1975" t="s">
        <v>53</v>
      </c>
      <c r="O1975" t="s">
        <v>51</v>
      </c>
      <c r="P1975" s="157">
        <f t="shared" si="450"/>
        <v>3688</v>
      </c>
      <c r="Q1975">
        <f t="shared" si="451"/>
        <v>429</v>
      </c>
      <c r="R1975" s="157" t="str">
        <f t="shared" si="452"/>
        <v>NA</v>
      </c>
      <c r="S1975" s="157" t="str">
        <f t="shared" si="453"/>
        <v>NA</v>
      </c>
      <c r="T1975" t="str">
        <f t="shared" si="454"/>
        <v>NA</v>
      </c>
      <c r="U1975">
        <f t="shared" si="455"/>
        <v>9024</v>
      </c>
      <c r="V1975">
        <f>MIN(IF(SUM(W1975,X1975,Y1975,AA1975,AB1975,AE1975,AD1975,AG1975,AH1975,AK1975,AJ1975,AN1975,AO1975,AQ1975,AR1975,AT1975,AU1975,AV1975,A1975,BB1975,AX1975,AY1975,AZ1975,BA1975,BD1975,BE1975)=0,0,1)+IF(O1975="Smoothing ramp",1,0)+IF(ISNUMBER(W1975),1,0)+IF(ISNUMBER(X1975),1,0)+IF(ISNUMBER(Y1975),1,0)+IF(ISNUMBER(#REF!),1,0)+IF(ISNUMBER(AA1975),1,0)+IF(ISNUMBER(AB1975),1,0)+IF(ISNUMBER(#REF!),1,0)+IF(ISNUMBER(AE1975),1,0)+IF(ISNUMBER(AD1975),1,0)+IF(ISNUMBER(AG1975),1,0)+IF(ISNUMBER(AH1975),1,0)+IF(ISNUMBER(AJ1975),1,0)+IF(ISNUMBER(AK1975),1,0)+IF(ISNUMBER(AN1975),1,0)+IF(ISNUMBER(AO1975),1,0)+IF(ISNUMBER(AQ1975),1,0)+IF(ISNUMBER(AR1975),1,0)+IF(ISNUMBER(AT1975),1,0)+IF(ISNUMBER(AU1975),1,0)+IF(ISNUMBER(AV1975),1,0)+IF(ISNUMBER(#REF!),1,0)+IF(ISNUMBER(AM1975),1,0)+IF(ISNUMBER(BB1975),1,0)+IF(ISNUMBER(AX1975),1,0)+IF(ISNUMBER(AY1975),1,0)+IF(ISNUMBER(AZ1975),1,0)+IF(ISNUMBER(BA1975),1,0)+IF(ISNUMBER(BD1975),1,0)+IF(ISNUMBER(BE1975),1,0),1)</f>
        <v>1</v>
      </c>
      <c r="W1975" t="s">
        <v>48</v>
      </c>
      <c r="X1975" t="s">
        <v>48</v>
      </c>
      <c r="Y1975" t="s">
        <v>48</v>
      </c>
      <c r="Z1975" t="s">
        <v>48</v>
      </c>
      <c r="AA1975" t="s">
        <v>48</v>
      </c>
      <c r="AB1975" t="s">
        <v>48</v>
      </c>
      <c r="AC1975" t="s">
        <v>48</v>
      </c>
      <c r="AD1975" t="s">
        <v>48</v>
      </c>
      <c r="AE1975">
        <v>7313</v>
      </c>
      <c r="AF1975" t="s">
        <v>66</v>
      </c>
      <c r="AG1975" t="s">
        <v>48</v>
      </c>
      <c r="AH1975" t="s">
        <v>48</v>
      </c>
      <c r="AI1975" t="s">
        <v>48</v>
      </c>
      <c r="AJ1975" t="s">
        <v>48</v>
      </c>
      <c r="AK1975" t="s">
        <v>48</v>
      </c>
      <c r="AL1975" t="s">
        <v>48</v>
      </c>
      <c r="AN1975" t="s">
        <v>48</v>
      </c>
      <c r="AO1975" t="s">
        <v>48</v>
      </c>
      <c r="AP1975" t="s">
        <v>48</v>
      </c>
      <c r="AQ1975" t="s">
        <v>48</v>
      </c>
      <c r="AR1975" t="s">
        <v>48</v>
      </c>
      <c r="AT1975" t="s">
        <v>48</v>
      </c>
      <c r="AU1975" t="s">
        <v>48</v>
      </c>
      <c r="AV1975" t="s">
        <v>48</v>
      </c>
      <c r="AW1975" t="s">
        <v>48</v>
      </c>
      <c r="AX1975" t="s">
        <v>48</v>
      </c>
      <c r="AY1975" t="s">
        <v>48</v>
      </c>
      <c r="AZ1975" t="s">
        <v>48</v>
      </c>
      <c r="BA1975" t="s">
        <v>48</v>
      </c>
      <c r="BB1975" t="s">
        <v>48</v>
      </c>
      <c r="BC1975" t="s">
        <v>48</v>
      </c>
      <c r="BD1975" t="s">
        <v>48</v>
      </c>
      <c r="BE1975" t="s">
        <v>48</v>
      </c>
      <c r="BF1975" t="s">
        <v>48</v>
      </c>
      <c r="BG1975" s="15" t="str">
        <f ca="1">OFFSET($V$6,0,MATCH(BH1975,$X1975:$BF1975,0))</f>
        <v>CH</v>
      </c>
      <c r="BH1975" s="15">
        <f t="shared" si="456"/>
        <v>7313</v>
      </c>
      <c r="BI1975" s="15" t="str">
        <f t="shared" ca="1" si="457"/>
        <v>Reduction due to missing redispatch potential</v>
      </c>
      <c r="BJ1975" s="15" t="e">
        <f t="shared" ca="1" si="458"/>
        <v>#N/A</v>
      </c>
      <c r="BK1975" s="15">
        <f t="shared" si="459"/>
        <v>100000</v>
      </c>
      <c r="BL1975" s="15" t="e">
        <f t="shared" ca="1" si="460"/>
        <v>#N/A</v>
      </c>
      <c r="BM1975" s="15">
        <f t="shared" si="461"/>
        <v>0</v>
      </c>
      <c r="BN1975" t="str">
        <f t="shared" ca="1" si="462"/>
        <v>CH</v>
      </c>
      <c r="BO1975">
        <f t="shared" si="463"/>
        <v>7313</v>
      </c>
      <c r="BP1975" t="str">
        <f t="shared" ca="1" si="464"/>
        <v>Reduction due to missing redispatch potential</v>
      </c>
    </row>
    <row r="1976" spans="2:68" hidden="1">
      <c r="B1976">
        <v>20250324</v>
      </c>
      <c r="C1976" t="s">
        <v>75</v>
      </c>
      <c r="D1976">
        <v>30</v>
      </c>
      <c r="E1976">
        <v>7680</v>
      </c>
      <c r="H1976">
        <v>7664</v>
      </c>
      <c r="K1976">
        <v>2368</v>
      </c>
      <c r="L1976">
        <v>150</v>
      </c>
      <c r="M1976">
        <v>2234</v>
      </c>
      <c r="N1976" t="s">
        <v>53</v>
      </c>
      <c r="O1976" t="s">
        <v>51</v>
      </c>
      <c r="P1976" s="157">
        <f t="shared" si="450"/>
        <v>2218</v>
      </c>
      <c r="Q1976">
        <f t="shared" si="451"/>
        <v>16</v>
      </c>
      <c r="R1976" s="157" t="str">
        <f t="shared" si="452"/>
        <v>NA</v>
      </c>
      <c r="S1976" s="157" t="str">
        <f t="shared" si="453"/>
        <v>NA</v>
      </c>
      <c r="T1976" t="str">
        <f t="shared" si="454"/>
        <v>NA</v>
      </c>
      <c r="U1976">
        <f t="shared" si="455"/>
        <v>4318</v>
      </c>
      <c r="V1976">
        <f>MIN(IF(SUM(W1976,X1976,Y1976,AA1976,AB1976,AE1976,AD1976,AG1976,AH1976,AK1976,AJ1976,AN1976,AO1976,AQ1976,AR1976,AT1976,AU1976,AV1976,A1976,BB1976,AX1976,AY1976,AZ1976,BA1976,BD1976,BE1976)=0,0,1)+IF(O1976="Smoothing ramp",1,0)+IF(ISNUMBER(W1976),1,0)+IF(ISNUMBER(X1976),1,0)+IF(ISNUMBER(Y1976),1,0)+IF(ISNUMBER(#REF!),1,0)+IF(ISNUMBER(AA1976),1,0)+IF(ISNUMBER(AB1976),1,0)+IF(ISNUMBER(#REF!),1,0)+IF(ISNUMBER(AE1976),1,0)+IF(ISNUMBER(AD1976),1,0)+IF(ISNUMBER(AG1976),1,0)+IF(ISNUMBER(AH1976),1,0)+IF(ISNUMBER(AJ1976),1,0)+IF(ISNUMBER(AK1976),1,0)+IF(ISNUMBER(AN1976),1,0)+IF(ISNUMBER(AO1976),1,0)+IF(ISNUMBER(AQ1976),1,0)+IF(ISNUMBER(AR1976),1,0)+IF(ISNUMBER(AT1976),1,0)+IF(ISNUMBER(AU1976),1,0)+IF(ISNUMBER(AV1976),1,0)+IF(ISNUMBER(#REF!),1,0)+IF(ISNUMBER(AM1976),1,0)+IF(ISNUMBER(BB1976),1,0)+IF(ISNUMBER(AX1976),1,0)+IF(ISNUMBER(AY1976),1,0)+IF(ISNUMBER(AZ1976),1,0)+IF(ISNUMBER(BA1976),1,0)+IF(ISNUMBER(BD1976),1,0)+IF(ISNUMBER(BE1976),1,0),1)</f>
        <v>1</v>
      </c>
      <c r="W1976" t="s">
        <v>48</v>
      </c>
      <c r="X1976" t="s">
        <v>48</v>
      </c>
      <c r="Y1976" t="s">
        <v>48</v>
      </c>
      <c r="Z1976" t="s">
        <v>48</v>
      </c>
      <c r="AA1976" t="s">
        <v>48</v>
      </c>
      <c r="AB1976" t="s">
        <v>48</v>
      </c>
      <c r="AC1976" t="s">
        <v>48</v>
      </c>
      <c r="AD1976" t="s">
        <v>48</v>
      </c>
      <c r="AE1976">
        <v>7414</v>
      </c>
      <c r="AF1976" t="s">
        <v>66</v>
      </c>
      <c r="AG1976" t="s">
        <v>48</v>
      </c>
      <c r="AH1976" t="s">
        <v>48</v>
      </c>
      <c r="AI1976" t="s">
        <v>48</v>
      </c>
      <c r="AJ1976" t="s">
        <v>48</v>
      </c>
      <c r="AK1976" t="s">
        <v>48</v>
      </c>
      <c r="AL1976" t="s">
        <v>48</v>
      </c>
      <c r="AN1976" t="s">
        <v>48</v>
      </c>
      <c r="AO1976" t="s">
        <v>48</v>
      </c>
      <c r="AP1976" t="s">
        <v>48</v>
      </c>
      <c r="AQ1976" t="s">
        <v>48</v>
      </c>
      <c r="AR1976" t="s">
        <v>48</v>
      </c>
      <c r="AT1976" t="s">
        <v>48</v>
      </c>
      <c r="AU1976" t="s">
        <v>48</v>
      </c>
      <c r="AV1976" t="s">
        <v>48</v>
      </c>
      <c r="AW1976" t="s">
        <v>48</v>
      </c>
      <c r="AX1976" t="s">
        <v>48</v>
      </c>
      <c r="AY1976" t="s">
        <v>48</v>
      </c>
      <c r="AZ1976" t="s">
        <v>48</v>
      </c>
      <c r="BA1976" t="s">
        <v>48</v>
      </c>
      <c r="BB1976" t="s">
        <v>48</v>
      </c>
      <c r="BC1976" t="s">
        <v>48</v>
      </c>
      <c r="BD1976" t="s">
        <v>48</v>
      </c>
      <c r="BE1976" t="s">
        <v>48</v>
      </c>
      <c r="BF1976" t="s">
        <v>48</v>
      </c>
      <c r="BG1976" s="15" t="str">
        <f ca="1">OFFSET($V$6,0,MATCH(BH1976,$X1976:$BF1976,0))</f>
        <v>CH</v>
      </c>
      <c r="BH1976" s="15">
        <f t="shared" si="456"/>
        <v>7414</v>
      </c>
      <c r="BI1976" s="15" t="str">
        <f t="shared" ca="1" si="457"/>
        <v>Reduction due to missing redispatch potential</v>
      </c>
      <c r="BJ1976" s="15" t="e">
        <f t="shared" ca="1" si="458"/>
        <v>#N/A</v>
      </c>
      <c r="BK1976" s="15">
        <f t="shared" si="459"/>
        <v>100000</v>
      </c>
      <c r="BL1976" s="15" t="e">
        <f t="shared" ca="1" si="460"/>
        <v>#N/A</v>
      </c>
      <c r="BM1976" s="15">
        <f t="shared" si="461"/>
        <v>0</v>
      </c>
      <c r="BN1976" t="str">
        <f t="shared" ca="1" si="462"/>
        <v>CH</v>
      </c>
      <c r="BO1976">
        <f t="shared" si="463"/>
        <v>7414</v>
      </c>
      <c r="BP1976" t="str">
        <f t="shared" ca="1" si="464"/>
        <v>Reduction due to missing redispatch potential</v>
      </c>
    </row>
    <row r="1977" spans="2:68" hidden="1">
      <c r="B1977">
        <v>20250324</v>
      </c>
      <c r="C1977" t="s">
        <v>75</v>
      </c>
      <c r="D1977">
        <v>130</v>
      </c>
      <c r="E1977">
        <v>7680</v>
      </c>
      <c r="H1977">
        <v>7664</v>
      </c>
      <c r="K1977">
        <v>2368</v>
      </c>
      <c r="L1977">
        <v>150</v>
      </c>
      <c r="M1977">
        <v>2234</v>
      </c>
      <c r="N1977" t="s">
        <v>53</v>
      </c>
      <c r="O1977" t="s">
        <v>51</v>
      </c>
      <c r="P1977" s="157">
        <f t="shared" si="450"/>
        <v>2218</v>
      </c>
      <c r="Q1977">
        <f t="shared" si="451"/>
        <v>16</v>
      </c>
      <c r="R1977" s="157" t="str">
        <f t="shared" si="452"/>
        <v>NA</v>
      </c>
      <c r="S1977" s="157" t="str">
        <f t="shared" si="453"/>
        <v>NA</v>
      </c>
      <c r="T1977" t="str">
        <f t="shared" si="454"/>
        <v>NA</v>
      </c>
      <c r="U1977">
        <f t="shared" si="455"/>
        <v>4318</v>
      </c>
      <c r="V1977">
        <f>MIN(IF(SUM(W1977,X1977,Y1977,AA1977,AB1977,AE1977,AD1977,AG1977,AH1977,AK1977,AJ1977,AN1977,AO1977,AQ1977,AR1977,AT1977,AU1977,AV1977,A1977,BB1977,AX1977,AY1977,AZ1977,BA1977,BD1977,BE1977)=0,0,1)+IF(O1977="Smoothing ramp",1,0)+IF(ISNUMBER(W1977),1,0)+IF(ISNUMBER(X1977),1,0)+IF(ISNUMBER(Y1977),1,0)+IF(ISNUMBER(#REF!),1,0)+IF(ISNUMBER(AA1977),1,0)+IF(ISNUMBER(AB1977),1,0)+IF(ISNUMBER(#REF!),1,0)+IF(ISNUMBER(AE1977),1,0)+IF(ISNUMBER(AD1977),1,0)+IF(ISNUMBER(AG1977),1,0)+IF(ISNUMBER(AH1977),1,0)+IF(ISNUMBER(AJ1977),1,0)+IF(ISNUMBER(AK1977),1,0)+IF(ISNUMBER(AN1977),1,0)+IF(ISNUMBER(AO1977),1,0)+IF(ISNUMBER(AQ1977),1,0)+IF(ISNUMBER(AR1977),1,0)+IF(ISNUMBER(AT1977),1,0)+IF(ISNUMBER(AU1977),1,0)+IF(ISNUMBER(AV1977),1,0)+IF(ISNUMBER(#REF!),1,0)+IF(ISNUMBER(AM1977),1,0)+IF(ISNUMBER(BB1977),1,0)+IF(ISNUMBER(AX1977),1,0)+IF(ISNUMBER(AY1977),1,0)+IF(ISNUMBER(AZ1977),1,0)+IF(ISNUMBER(BA1977),1,0)+IF(ISNUMBER(BD1977),1,0)+IF(ISNUMBER(BE1977),1,0),1)</f>
        <v>1</v>
      </c>
      <c r="W1977" t="s">
        <v>48</v>
      </c>
      <c r="X1977" t="s">
        <v>48</v>
      </c>
      <c r="Y1977" t="s">
        <v>48</v>
      </c>
      <c r="Z1977" t="s">
        <v>48</v>
      </c>
      <c r="AA1977" t="s">
        <v>48</v>
      </c>
      <c r="AB1977" t="s">
        <v>48</v>
      </c>
      <c r="AC1977" t="s">
        <v>48</v>
      </c>
      <c r="AD1977" t="s">
        <v>48</v>
      </c>
      <c r="AE1977">
        <v>7414</v>
      </c>
      <c r="AF1977" t="s">
        <v>66</v>
      </c>
      <c r="AG1977" t="s">
        <v>48</v>
      </c>
      <c r="AH1977" t="s">
        <v>48</v>
      </c>
      <c r="AI1977" t="s">
        <v>48</v>
      </c>
      <c r="AJ1977" t="s">
        <v>48</v>
      </c>
      <c r="AK1977" t="s">
        <v>48</v>
      </c>
      <c r="AL1977" t="s">
        <v>48</v>
      </c>
      <c r="AN1977" t="s">
        <v>48</v>
      </c>
      <c r="AO1977" t="s">
        <v>48</v>
      </c>
      <c r="AP1977" t="s">
        <v>48</v>
      </c>
      <c r="AQ1977" t="s">
        <v>48</v>
      </c>
      <c r="AR1977" t="s">
        <v>48</v>
      </c>
      <c r="AT1977" t="s">
        <v>48</v>
      </c>
      <c r="AU1977" t="s">
        <v>48</v>
      </c>
      <c r="AV1977" t="s">
        <v>48</v>
      </c>
      <c r="AW1977" t="s">
        <v>48</v>
      </c>
      <c r="AX1977" t="s">
        <v>48</v>
      </c>
      <c r="AY1977" t="s">
        <v>48</v>
      </c>
      <c r="AZ1977" t="s">
        <v>48</v>
      </c>
      <c r="BA1977" t="s">
        <v>48</v>
      </c>
      <c r="BB1977" t="s">
        <v>48</v>
      </c>
      <c r="BC1977" t="s">
        <v>48</v>
      </c>
      <c r="BD1977" t="s">
        <v>48</v>
      </c>
      <c r="BE1977" t="s">
        <v>48</v>
      </c>
      <c r="BF1977" t="s">
        <v>48</v>
      </c>
      <c r="BG1977" s="15" t="str">
        <f ca="1">OFFSET($V$6,0,MATCH(BH1977,$X1977:$BF1977,0))</f>
        <v>CH</v>
      </c>
      <c r="BH1977" s="15">
        <f t="shared" si="456"/>
        <v>7414</v>
      </c>
      <c r="BI1977" s="15" t="str">
        <f t="shared" ca="1" si="457"/>
        <v>Reduction due to missing redispatch potential</v>
      </c>
      <c r="BJ1977" s="15" t="e">
        <f t="shared" ca="1" si="458"/>
        <v>#N/A</v>
      </c>
      <c r="BK1977" s="15">
        <f t="shared" si="459"/>
        <v>100000</v>
      </c>
      <c r="BL1977" s="15" t="e">
        <f t="shared" ca="1" si="460"/>
        <v>#N/A</v>
      </c>
      <c r="BM1977" s="15">
        <f t="shared" si="461"/>
        <v>0</v>
      </c>
      <c r="BN1977" t="str">
        <f t="shared" ca="1" si="462"/>
        <v>CH</v>
      </c>
      <c r="BO1977">
        <f t="shared" si="463"/>
        <v>7414</v>
      </c>
      <c r="BP1977" t="str">
        <f t="shared" ca="1" si="464"/>
        <v>Reduction due to missing redispatch potential</v>
      </c>
    </row>
    <row r="1978" spans="2:68" hidden="1">
      <c r="B1978">
        <v>20250324</v>
      </c>
      <c r="C1978" t="s">
        <v>75</v>
      </c>
      <c r="D1978">
        <v>230</v>
      </c>
      <c r="E1978">
        <v>7680</v>
      </c>
      <c r="H1978">
        <v>7664</v>
      </c>
      <c r="K1978">
        <v>2368</v>
      </c>
      <c r="L1978">
        <v>150</v>
      </c>
      <c r="M1978">
        <v>2234</v>
      </c>
      <c r="N1978" t="s">
        <v>53</v>
      </c>
      <c r="O1978" t="s">
        <v>51</v>
      </c>
      <c r="P1978" s="157">
        <f t="shared" si="450"/>
        <v>2218</v>
      </c>
      <c r="Q1978">
        <f t="shared" si="451"/>
        <v>16</v>
      </c>
      <c r="R1978" s="157" t="str">
        <f t="shared" si="452"/>
        <v>NA</v>
      </c>
      <c r="S1978" s="157" t="str">
        <f t="shared" si="453"/>
        <v>NA</v>
      </c>
      <c r="T1978" t="str">
        <f t="shared" si="454"/>
        <v>NA</v>
      </c>
      <c r="U1978">
        <f t="shared" si="455"/>
        <v>4318</v>
      </c>
      <c r="V1978">
        <f>MIN(IF(SUM(W1978,X1978,Y1978,AA1978,AB1978,AE1978,AD1978,AG1978,AH1978,AK1978,AJ1978,AN1978,AO1978,AQ1978,AR1978,AT1978,AU1978,AV1978,A1978,BB1978,AX1978,AY1978,AZ1978,BA1978,BD1978,BE1978)=0,0,1)+IF(O1978="Smoothing ramp",1,0)+IF(ISNUMBER(W1978),1,0)+IF(ISNUMBER(X1978),1,0)+IF(ISNUMBER(Y1978),1,0)+IF(ISNUMBER(#REF!),1,0)+IF(ISNUMBER(AA1978),1,0)+IF(ISNUMBER(AB1978),1,0)+IF(ISNUMBER(#REF!),1,0)+IF(ISNUMBER(AE1978),1,0)+IF(ISNUMBER(AD1978),1,0)+IF(ISNUMBER(AG1978),1,0)+IF(ISNUMBER(AH1978),1,0)+IF(ISNUMBER(AJ1978),1,0)+IF(ISNUMBER(AK1978),1,0)+IF(ISNUMBER(AN1978),1,0)+IF(ISNUMBER(AO1978),1,0)+IF(ISNUMBER(AQ1978),1,0)+IF(ISNUMBER(AR1978),1,0)+IF(ISNUMBER(AT1978),1,0)+IF(ISNUMBER(AU1978),1,0)+IF(ISNUMBER(AV1978),1,0)+IF(ISNUMBER(#REF!),1,0)+IF(ISNUMBER(AM1978),1,0)+IF(ISNUMBER(BB1978),1,0)+IF(ISNUMBER(AX1978),1,0)+IF(ISNUMBER(AY1978),1,0)+IF(ISNUMBER(AZ1978),1,0)+IF(ISNUMBER(BA1978),1,0)+IF(ISNUMBER(BD1978),1,0)+IF(ISNUMBER(BE1978),1,0),1)</f>
        <v>1</v>
      </c>
      <c r="W1978" t="s">
        <v>48</v>
      </c>
      <c r="X1978" t="s">
        <v>48</v>
      </c>
      <c r="Y1978" t="s">
        <v>48</v>
      </c>
      <c r="Z1978" t="s">
        <v>48</v>
      </c>
      <c r="AA1978" t="s">
        <v>48</v>
      </c>
      <c r="AB1978" t="s">
        <v>48</v>
      </c>
      <c r="AC1978" t="s">
        <v>48</v>
      </c>
      <c r="AD1978" t="s">
        <v>48</v>
      </c>
      <c r="AE1978">
        <v>7414</v>
      </c>
      <c r="AF1978" t="s">
        <v>66</v>
      </c>
      <c r="AG1978" t="s">
        <v>48</v>
      </c>
      <c r="AH1978" t="s">
        <v>48</v>
      </c>
      <c r="AI1978" t="s">
        <v>48</v>
      </c>
      <c r="AJ1978" t="s">
        <v>48</v>
      </c>
      <c r="AK1978" t="s">
        <v>48</v>
      </c>
      <c r="AL1978" t="s">
        <v>48</v>
      </c>
      <c r="AN1978" t="s">
        <v>48</v>
      </c>
      <c r="AO1978" t="s">
        <v>48</v>
      </c>
      <c r="AP1978" t="s">
        <v>48</v>
      </c>
      <c r="AQ1978" t="s">
        <v>48</v>
      </c>
      <c r="AR1978" t="s">
        <v>48</v>
      </c>
      <c r="AT1978" t="s">
        <v>48</v>
      </c>
      <c r="AU1978" t="s">
        <v>48</v>
      </c>
      <c r="AV1978" t="s">
        <v>48</v>
      </c>
      <c r="AW1978" t="s">
        <v>48</v>
      </c>
      <c r="AX1978" t="s">
        <v>48</v>
      </c>
      <c r="AY1978" t="s">
        <v>48</v>
      </c>
      <c r="AZ1978" t="s">
        <v>48</v>
      </c>
      <c r="BA1978" t="s">
        <v>48</v>
      </c>
      <c r="BB1978" t="s">
        <v>48</v>
      </c>
      <c r="BC1978" t="s">
        <v>48</v>
      </c>
      <c r="BD1978" t="s">
        <v>48</v>
      </c>
      <c r="BE1978" t="s">
        <v>48</v>
      </c>
      <c r="BF1978" t="s">
        <v>48</v>
      </c>
      <c r="BG1978" s="15" t="str">
        <f ca="1">OFFSET($V$6,0,MATCH(BH1978,$X1978:$BF1978,0))</f>
        <v>CH</v>
      </c>
      <c r="BH1978" s="15">
        <f t="shared" si="456"/>
        <v>7414</v>
      </c>
      <c r="BI1978" s="15" t="str">
        <f t="shared" ca="1" si="457"/>
        <v>Reduction due to missing redispatch potential</v>
      </c>
      <c r="BJ1978" s="15" t="e">
        <f t="shared" ca="1" si="458"/>
        <v>#N/A</v>
      </c>
      <c r="BK1978" s="15">
        <f t="shared" si="459"/>
        <v>100000</v>
      </c>
      <c r="BL1978" s="15" t="e">
        <f t="shared" ca="1" si="460"/>
        <v>#N/A</v>
      </c>
      <c r="BM1978" s="15">
        <f t="shared" si="461"/>
        <v>0</v>
      </c>
      <c r="BN1978" t="str">
        <f t="shared" ca="1" si="462"/>
        <v>CH</v>
      </c>
      <c r="BO1978">
        <f t="shared" si="463"/>
        <v>7414</v>
      </c>
      <c r="BP1978" t="str">
        <f t="shared" ca="1" si="464"/>
        <v>Reduction due to missing redispatch potential</v>
      </c>
    </row>
    <row r="1979" spans="2:68" hidden="1">
      <c r="B1979">
        <v>20250324</v>
      </c>
      <c r="C1979" t="s">
        <v>75</v>
      </c>
      <c r="D1979">
        <v>330</v>
      </c>
      <c r="E1979">
        <v>7673</v>
      </c>
      <c r="H1979">
        <v>7656</v>
      </c>
      <c r="K1979">
        <v>2185</v>
      </c>
      <c r="L1979">
        <v>143</v>
      </c>
      <c r="M1979">
        <v>2059</v>
      </c>
      <c r="N1979" t="s">
        <v>53</v>
      </c>
      <c r="O1979" t="s">
        <v>51</v>
      </c>
      <c r="P1979" s="157">
        <f t="shared" si="450"/>
        <v>2042</v>
      </c>
      <c r="Q1979">
        <f t="shared" si="451"/>
        <v>17</v>
      </c>
      <c r="R1979" s="157" t="str">
        <f t="shared" si="452"/>
        <v>NA</v>
      </c>
      <c r="S1979" s="157" t="str">
        <f t="shared" si="453"/>
        <v>NA</v>
      </c>
      <c r="T1979" t="str">
        <f t="shared" si="454"/>
        <v>NA</v>
      </c>
      <c r="U1979">
        <f t="shared" si="455"/>
        <v>3975</v>
      </c>
      <c r="V1979">
        <f>MIN(IF(SUM(W1979,X1979,Y1979,AA1979,AB1979,AE1979,AD1979,AG1979,AH1979,AK1979,AJ1979,AN1979,AO1979,AQ1979,AR1979,AT1979,AU1979,AV1979,A1979,BB1979,AX1979,AY1979,AZ1979,BA1979,BD1979,BE1979)=0,0,1)+IF(O1979="Smoothing ramp",1,0)+IF(ISNUMBER(W1979),1,0)+IF(ISNUMBER(X1979),1,0)+IF(ISNUMBER(Y1979),1,0)+IF(ISNUMBER(#REF!),1,0)+IF(ISNUMBER(AA1979),1,0)+IF(ISNUMBER(AB1979),1,0)+IF(ISNUMBER(#REF!),1,0)+IF(ISNUMBER(AE1979),1,0)+IF(ISNUMBER(AD1979),1,0)+IF(ISNUMBER(AG1979),1,0)+IF(ISNUMBER(AH1979),1,0)+IF(ISNUMBER(AJ1979),1,0)+IF(ISNUMBER(AK1979),1,0)+IF(ISNUMBER(AN1979),1,0)+IF(ISNUMBER(AO1979),1,0)+IF(ISNUMBER(AQ1979),1,0)+IF(ISNUMBER(AR1979),1,0)+IF(ISNUMBER(AT1979),1,0)+IF(ISNUMBER(AU1979),1,0)+IF(ISNUMBER(AV1979),1,0)+IF(ISNUMBER(#REF!),1,0)+IF(ISNUMBER(AM1979),1,0)+IF(ISNUMBER(BB1979),1,0)+IF(ISNUMBER(AX1979),1,0)+IF(ISNUMBER(AY1979),1,0)+IF(ISNUMBER(AZ1979),1,0)+IF(ISNUMBER(BA1979),1,0)+IF(ISNUMBER(BD1979),1,0)+IF(ISNUMBER(BE1979),1,0),1)</f>
        <v>1</v>
      </c>
      <c r="W1979" t="s">
        <v>48</v>
      </c>
      <c r="X1979" t="s">
        <v>48</v>
      </c>
      <c r="Y1979" t="s">
        <v>48</v>
      </c>
      <c r="Z1979" t="s">
        <v>48</v>
      </c>
      <c r="AA1979" t="s">
        <v>48</v>
      </c>
      <c r="AB1979" t="s">
        <v>48</v>
      </c>
      <c r="AC1979" t="s">
        <v>48</v>
      </c>
      <c r="AD1979" t="s">
        <v>48</v>
      </c>
      <c r="AE1979">
        <v>7406</v>
      </c>
      <c r="AF1979" t="s">
        <v>66</v>
      </c>
      <c r="AG1979" t="s">
        <v>48</v>
      </c>
      <c r="AH1979" t="s">
        <v>48</v>
      </c>
      <c r="AI1979" t="s">
        <v>48</v>
      </c>
      <c r="AJ1979" t="s">
        <v>48</v>
      </c>
      <c r="AK1979" t="s">
        <v>48</v>
      </c>
      <c r="AL1979" t="s">
        <v>48</v>
      </c>
      <c r="AN1979" t="s">
        <v>48</v>
      </c>
      <c r="AO1979" t="s">
        <v>48</v>
      </c>
      <c r="AP1979" t="s">
        <v>48</v>
      </c>
      <c r="AQ1979" t="s">
        <v>48</v>
      </c>
      <c r="AR1979" t="s">
        <v>48</v>
      </c>
      <c r="AT1979" t="s">
        <v>48</v>
      </c>
      <c r="AU1979" t="s">
        <v>48</v>
      </c>
      <c r="AV1979" t="s">
        <v>48</v>
      </c>
      <c r="AW1979" t="s">
        <v>48</v>
      </c>
      <c r="AX1979" t="s">
        <v>48</v>
      </c>
      <c r="AY1979" t="s">
        <v>48</v>
      </c>
      <c r="AZ1979" t="s">
        <v>48</v>
      </c>
      <c r="BA1979" t="s">
        <v>48</v>
      </c>
      <c r="BB1979" t="s">
        <v>48</v>
      </c>
      <c r="BC1979" t="s">
        <v>48</v>
      </c>
      <c r="BD1979" t="s">
        <v>48</v>
      </c>
      <c r="BE1979" t="s">
        <v>48</v>
      </c>
      <c r="BF1979" t="s">
        <v>48</v>
      </c>
      <c r="BG1979" s="15" t="str">
        <f ca="1">OFFSET($V$6,0,MATCH(BH1979,$X1979:$BF1979,0))</f>
        <v>CH</v>
      </c>
      <c r="BH1979" s="15">
        <f t="shared" si="456"/>
        <v>7406</v>
      </c>
      <c r="BI1979" s="15" t="str">
        <f t="shared" ca="1" si="457"/>
        <v>Reduction due to missing redispatch potential</v>
      </c>
      <c r="BJ1979" s="15" t="e">
        <f t="shared" ca="1" si="458"/>
        <v>#N/A</v>
      </c>
      <c r="BK1979" s="15">
        <f t="shared" si="459"/>
        <v>100000</v>
      </c>
      <c r="BL1979" s="15" t="e">
        <f t="shared" ca="1" si="460"/>
        <v>#N/A</v>
      </c>
      <c r="BM1979" s="15">
        <f t="shared" si="461"/>
        <v>0</v>
      </c>
      <c r="BN1979" t="str">
        <f t="shared" ca="1" si="462"/>
        <v>CH</v>
      </c>
      <c r="BO1979">
        <f t="shared" si="463"/>
        <v>7406</v>
      </c>
      <c r="BP1979" t="str">
        <f t="shared" ca="1" si="464"/>
        <v>Reduction due to missing redispatch potential</v>
      </c>
    </row>
    <row r="1980" spans="2:68" hidden="1">
      <c r="B1980">
        <v>20250324</v>
      </c>
      <c r="C1980" t="s">
        <v>75</v>
      </c>
      <c r="D1980">
        <v>430</v>
      </c>
      <c r="E1980">
        <v>7673</v>
      </c>
      <c r="H1980">
        <v>7656</v>
      </c>
      <c r="K1980">
        <v>2185</v>
      </c>
      <c r="L1980">
        <v>143</v>
      </c>
      <c r="M1980">
        <v>2059</v>
      </c>
      <c r="N1980" t="s">
        <v>53</v>
      </c>
      <c r="O1980" t="s">
        <v>51</v>
      </c>
      <c r="P1980" s="157">
        <f t="shared" si="450"/>
        <v>2042</v>
      </c>
      <c r="Q1980">
        <f t="shared" si="451"/>
        <v>17</v>
      </c>
      <c r="R1980" s="157" t="str">
        <f t="shared" si="452"/>
        <v>NA</v>
      </c>
      <c r="S1980" s="157" t="str">
        <f t="shared" si="453"/>
        <v>NA</v>
      </c>
      <c r="T1980" t="str">
        <f t="shared" si="454"/>
        <v>NA</v>
      </c>
      <c r="U1980">
        <f t="shared" si="455"/>
        <v>3975</v>
      </c>
      <c r="V1980">
        <f>MIN(IF(SUM(W1980,X1980,Y1980,AA1980,AB1980,AE1980,AD1980,AG1980,AH1980,AK1980,AJ1980,AN1980,AO1980,AQ1980,AR1980,AT1980,AU1980,AV1980,A1980,BB1980,AX1980,AY1980,AZ1980,BA1980,BD1980,BE1980)=0,0,1)+IF(O1980="Smoothing ramp",1,0)+IF(ISNUMBER(W1980),1,0)+IF(ISNUMBER(X1980),1,0)+IF(ISNUMBER(Y1980),1,0)+IF(ISNUMBER(#REF!),1,0)+IF(ISNUMBER(AA1980),1,0)+IF(ISNUMBER(AB1980),1,0)+IF(ISNUMBER(#REF!),1,0)+IF(ISNUMBER(AE1980),1,0)+IF(ISNUMBER(AD1980),1,0)+IF(ISNUMBER(AG1980),1,0)+IF(ISNUMBER(AH1980),1,0)+IF(ISNUMBER(AJ1980),1,0)+IF(ISNUMBER(AK1980),1,0)+IF(ISNUMBER(AN1980),1,0)+IF(ISNUMBER(AO1980),1,0)+IF(ISNUMBER(AQ1980),1,0)+IF(ISNUMBER(AR1980),1,0)+IF(ISNUMBER(AT1980),1,0)+IF(ISNUMBER(AU1980),1,0)+IF(ISNUMBER(AV1980),1,0)+IF(ISNUMBER(#REF!),1,0)+IF(ISNUMBER(AM1980),1,0)+IF(ISNUMBER(BB1980),1,0)+IF(ISNUMBER(AX1980),1,0)+IF(ISNUMBER(AY1980),1,0)+IF(ISNUMBER(AZ1980),1,0)+IF(ISNUMBER(BA1980),1,0)+IF(ISNUMBER(BD1980),1,0)+IF(ISNUMBER(BE1980),1,0),1)</f>
        <v>1</v>
      </c>
      <c r="W1980" t="s">
        <v>48</v>
      </c>
      <c r="X1980" t="s">
        <v>48</v>
      </c>
      <c r="Y1980" t="s">
        <v>48</v>
      </c>
      <c r="Z1980" t="s">
        <v>48</v>
      </c>
      <c r="AA1980" t="s">
        <v>48</v>
      </c>
      <c r="AB1980" t="s">
        <v>48</v>
      </c>
      <c r="AC1980" t="s">
        <v>48</v>
      </c>
      <c r="AD1980" t="s">
        <v>48</v>
      </c>
      <c r="AE1980">
        <v>7406</v>
      </c>
      <c r="AF1980" t="s">
        <v>66</v>
      </c>
      <c r="AG1980" t="s">
        <v>48</v>
      </c>
      <c r="AH1980" t="s">
        <v>48</v>
      </c>
      <c r="AI1980" t="s">
        <v>48</v>
      </c>
      <c r="AJ1980" t="s">
        <v>48</v>
      </c>
      <c r="AK1980" t="s">
        <v>48</v>
      </c>
      <c r="AL1980" t="s">
        <v>48</v>
      </c>
      <c r="AN1980" t="s">
        <v>48</v>
      </c>
      <c r="AO1980" t="s">
        <v>48</v>
      </c>
      <c r="AP1980" t="s">
        <v>48</v>
      </c>
      <c r="AQ1980" t="s">
        <v>48</v>
      </c>
      <c r="AR1980" t="s">
        <v>48</v>
      </c>
      <c r="AT1980" t="s">
        <v>48</v>
      </c>
      <c r="AU1980" t="s">
        <v>48</v>
      </c>
      <c r="AV1980" t="s">
        <v>48</v>
      </c>
      <c r="AW1980" t="s">
        <v>48</v>
      </c>
      <c r="AX1980" t="s">
        <v>48</v>
      </c>
      <c r="AY1980" t="s">
        <v>48</v>
      </c>
      <c r="AZ1980" t="s">
        <v>48</v>
      </c>
      <c r="BA1980" t="s">
        <v>48</v>
      </c>
      <c r="BB1980" t="s">
        <v>48</v>
      </c>
      <c r="BC1980" t="s">
        <v>48</v>
      </c>
      <c r="BD1980" t="s">
        <v>48</v>
      </c>
      <c r="BE1980" t="s">
        <v>48</v>
      </c>
      <c r="BF1980" t="s">
        <v>48</v>
      </c>
      <c r="BG1980" s="15" t="str">
        <f ca="1">OFFSET($V$6,0,MATCH(BH1980,$X1980:$BF1980,0))</f>
        <v>CH</v>
      </c>
      <c r="BH1980" s="15">
        <f t="shared" si="456"/>
        <v>7406</v>
      </c>
      <c r="BI1980" s="15" t="str">
        <f t="shared" ca="1" si="457"/>
        <v>Reduction due to missing redispatch potential</v>
      </c>
      <c r="BJ1980" s="15" t="e">
        <f t="shared" ca="1" si="458"/>
        <v>#N/A</v>
      </c>
      <c r="BK1980" s="15">
        <f t="shared" si="459"/>
        <v>100000</v>
      </c>
      <c r="BL1980" s="15" t="e">
        <f t="shared" ca="1" si="460"/>
        <v>#N/A</v>
      </c>
      <c r="BM1980" s="15">
        <f t="shared" si="461"/>
        <v>0</v>
      </c>
      <c r="BN1980" t="str">
        <f t="shared" ca="1" si="462"/>
        <v>CH</v>
      </c>
      <c r="BO1980">
        <f t="shared" si="463"/>
        <v>7406</v>
      </c>
      <c r="BP1980" t="str">
        <f t="shared" ca="1" si="464"/>
        <v>Reduction due to missing redispatch potential</v>
      </c>
    </row>
    <row r="1981" spans="2:68" hidden="1">
      <c r="B1981">
        <v>20250324</v>
      </c>
      <c r="C1981" t="s">
        <v>75</v>
      </c>
      <c r="D1981">
        <v>530</v>
      </c>
      <c r="E1981">
        <v>7673</v>
      </c>
      <c r="H1981">
        <v>7656</v>
      </c>
      <c r="K1981">
        <v>2185</v>
      </c>
      <c r="L1981">
        <v>143</v>
      </c>
      <c r="M1981">
        <v>2059</v>
      </c>
      <c r="N1981" t="s">
        <v>53</v>
      </c>
      <c r="O1981" t="s">
        <v>51</v>
      </c>
      <c r="P1981" s="157">
        <f t="shared" si="450"/>
        <v>2042</v>
      </c>
      <c r="Q1981">
        <f t="shared" si="451"/>
        <v>17</v>
      </c>
      <c r="R1981" s="157" t="str">
        <f t="shared" si="452"/>
        <v>NA</v>
      </c>
      <c r="S1981" s="157" t="str">
        <f t="shared" si="453"/>
        <v>NA</v>
      </c>
      <c r="T1981" t="str">
        <f t="shared" si="454"/>
        <v>NA</v>
      </c>
      <c r="U1981">
        <f t="shared" si="455"/>
        <v>3975</v>
      </c>
      <c r="V1981">
        <f>MIN(IF(SUM(W1981,X1981,Y1981,AA1981,AB1981,AE1981,AD1981,AG1981,AH1981,AK1981,AJ1981,AN1981,AO1981,AQ1981,AR1981,AT1981,AU1981,AV1981,A1981,BB1981,AX1981,AY1981,AZ1981,BA1981,BD1981,BE1981)=0,0,1)+IF(O1981="Smoothing ramp",1,0)+IF(ISNUMBER(W1981),1,0)+IF(ISNUMBER(X1981),1,0)+IF(ISNUMBER(Y1981),1,0)+IF(ISNUMBER(#REF!),1,0)+IF(ISNUMBER(AA1981),1,0)+IF(ISNUMBER(AB1981),1,0)+IF(ISNUMBER(#REF!),1,0)+IF(ISNUMBER(AE1981),1,0)+IF(ISNUMBER(AD1981),1,0)+IF(ISNUMBER(AG1981),1,0)+IF(ISNUMBER(AH1981),1,0)+IF(ISNUMBER(AJ1981),1,0)+IF(ISNUMBER(AK1981),1,0)+IF(ISNUMBER(AN1981),1,0)+IF(ISNUMBER(AO1981),1,0)+IF(ISNUMBER(AQ1981),1,0)+IF(ISNUMBER(AR1981),1,0)+IF(ISNUMBER(AT1981),1,0)+IF(ISNUMBER(AU1981),1,0)+IF(ISNUMBER(AV1981),1,0)+IF(ISNUMBER(#REF!),1,0)+IF(ISNUMBER(AM1981),1,0)+IF(ISNUMBER(BB1981),1,0)+IF(ISNUMBER(AX1981),1,0)+IF(ISNUMBER(AY1981),1,0)+IF(ISNUMBER(AZ1981),1,0)+IF(ISNUMBER(BA1981),1,0)+IF(ISNUMBER(BD1981),1,0)+IF(ISNUMBER(BE1981),1,0),1)</f>
        <v>1</v>
      </c>
      <c r="W1981" t="s">
        <v>48</v>
      </c>
      <c r="X1981" t="s">
        <v>48</v>
      </c>
      <c r="Y1981" t="s">
        <v>48</v>
      </c>
      <c r="Z1981" t="s">
        <v>48</v>
      </c>
      <c r="AA1981" t="s">
        <v>48</v>
      </c>
      <c r="AB1981" t="s">
        <v>48</v>
      </c>
      <c r="AC1981" t="s">
        <v>48</v>
      </c>
      <c r="AD1981" t="s">
        <v>48</v>
      </c>
      <c r="AE1981">
        <v>7406</v>
      </c>
      <c r="AF1981" t="s">
        <v>66</v>
      </c>
      <c r="AG1981" t="s">
        <v>48</v>
      </c>
      <c r="AH1981" t="s">
        <v>48</v>
      </c>
      <c r="AI1981" t="s">
        <v>48</v>
      </c>
      <c r="AJ1981" t="s">
        <v>48</v>
      </c>
      <c r="AK1981" t="s">
        <v>48</v>
      </c>
      <c r="AL1981" t="s">
        <v>48</v>
      </c>
      <c r="AN1981" t="s">
        <v>48</v>
      </c>
      <c r="AO1981" t="s">
        <v>48</v>
      </c>
      <c r="AP1981" t="s">
        <v>48</v>
      </c>
      <c r="AQ1981" t="s">
        <v>48</v>
      </c>
      <c r="AR1981" t="s">
        <v>48</v>
      </c>
      <c r="AT1981" t="s">
        <v>48</v>
      </c>
      <c r="AU1981" t="s">
        <v>48</v>
      </c>
      <c r="AV1981" t="s">
        <v>48</v>
      </c>
      <c r="AW1981" t="s">
        <v>48</v>
      </c>
      <c r="AX1981" t="s">
        <v>48</v>
      </c>
      <c r="AY1981" t="s">
        <v>48</v>
      </c>
      <c r="AZ1981" t="s">
        <v>48</v>
      </c>
      <c r="BA1981" t="s">
        <v>48</v>
      </c>
      <c r="BB1981" t="s">
        <v>48</v>
      </c>
      <c r="BC1981" t="s">
        <v>48</v>
      </c>
      <c r="BD1981" t="s">
        <v>48</v>
      </c>
      <c r="BE1981" t="s">
        <v>48</v>
      </c>
      <c r="BF1981" t="s">
        <v>48</v>
      </c>
      <c r="BG1981" s="15" t="str">
        <f ca="1">OFFSET($V$6,0,MATCH(BH1981,$X1981:$BF1981,0))</f>
        <v>CH</v>
      </c>
      <c r="BH1981" s="15">
        <f t="shared" si="456"/>
        <v>7406</v>
      </c>
      <c r="BI1981" s="15" t="str">
        <f t="shared" ca="1" si="457"/>
        <v>Reduction due to missing redispatch potential</v>
      </c>
      <c r="BJ1981" s="15" t="e">
        <f t="shared" ca="1" si="458"/>
        <v>#N/A</v>
      </c>
      <c r="BK1981" s="15">
        <f t="shared" si="459"/>
        <v>100000</v>
      </c>
      <c r="BL1981" s="15" t="e">
        <f t="shared" ca="1" si="460"/>
        <v>#N/A</v>
      </c>
      <c r="BM1981" s="15">
        <f t="shared" si="461"/>
        <v>0</v>
      </c>
      <c r="BN1981" t="str">
        <f t="shared" ca="1" si="462"/>
        <v>CH</v>
      </c>
      <c r="BO1981">
        <f t="shared" si="463"/>
        <v>7406</v>
      </c>
      <c r="BP1981" t="str">
        <f t="shared" ca="1" si="464"/>
        <v>Reduction due to missing redispatch potential</v>
      </c>
    </row>
    <row r="1982" spans="2:68" hidden="1">
      <c r="B1982">
        <v>20250324</v>
      </c>
      <c r="C1982" t="s">
        <v>75</v>
      </c>
      <c r="D1982">
        <v>630</v>
      </c>
      <c r="E1982">
        <v>7673</v>
      </c>
      <c r="H1982">
        <v>7656</v>
      </c>
      <c r="K1982">
        <v>2185</v>
      </c>
      <c r="L1982">
        <v>143</v>
      </c>
      <c r="M1982">
        <v>2059</v>
      </c>
      <c r="N1982" t="s">
        <v>53</v>
      </c>
      <c r="O1982" t="s">
        <v>51</v>
      </c>
      <c r="P1982" s="157">
        <f t="shared" si="450"/>
        <v>2042</v>
      </c>
      <c r="Q1982">
        <f t="shared" si="451"/>
        <v>17</v>
      </c>
      <c r="R1982" s="157" t="str">
        <f t="shared" si="452"/>
        <v>NA</v>
      </c>
      <c r="S1982" s="157" t="str">
        <f t="shared" si="453"/>
        <v>NA</v>
      </c>
      <c r="T1982" t="str">
        <f t="shared" si="454"/>
        <v>NA</v>
      </c>
      <c r="U1982">
        <f t="shared" si="455"/>
        <v>3975</v>
      </c>
      <c r="V1982">
        <f>MIN(IF(SUM(W1982,X1982,Y1982,AA1982,AB1982,AE1982,AD1982,AG1982,AH1982,AK1982,AJ1982,AN1982,AO1982,AQ1982,AR1982,AT1982,AU1982,AV1982,A1982,BB1982,AX1982,AY1982,AZ1982,BA1982,BD1982,BE1982)=0,0,1)+IF(O1982="Smoothing ramp",1,0)+IF(ISNUMBER(W1982),1,0)+IF(ISNUMBER(X1982),1,0)+IF(ISNUMBER(Y1982),1,0)+IF(ISNUMBER(#REF!),1,0)+IF(ISNUMBER(AA1982),1,0)+IF(ISNUMBER(AB1982),1,0)+IF(ISNUMBER(#REF!),1,0)+IF(ISNUMBER(AE1982),1,0)+IF(ISNUMBER(AD1982),1,0)+IF(ISNUMBER(AG1982),1,0)+IF(ISNUMBER(AH1982),1,0)+IF(ISNUMBER(AJ1982),1,0)+IF(ISNUMBER(AK1982),1,0)+IF(ISNUMBER(AN1982),1,0)+IF(ISNUMBER(AO1982),1,0)+IF(ISNUMBER(AQ1982),1,0)+IF(ISNUMBER(AR1982),1,0)+IF(ISNUMBER(AT1982),1,0)+IF(ISNUMBER(AU1982),1,0)+IF(ISNUMBER(AV1982),1,0)+IF(ISNUMBER(#REF!),1,0)+IF(ISNUMBER(AM1982),1,0)+IF(ISNUMBER(BB1982),1,0)+IF(ISNUMBER(AX1982),1,0)+IF(ISNUMBER(AY1982),1,0)+IF(ISNUMBER(AZ1982),1,0)+IF(ISNUMBER(BA1982),1,0)+IF(ISNUMBER(BD1982),1,0)+IF(ISNUMBER(BE1982),1,0),1)</f>
        <v>1</v>
      </c>
      <c r="W1982" t="s">
        <v>48</v>
      </c>
      <c r="X1982" t="s">
        <v>48</v>
      </c>
      <c r="Y1982" t="s">
        <v>48</v>
      </c>
      <c r="Z1982" t="s">
        <v>48</v>
      </c>
      <c r="AA1982" t="s">
        <v>48</v>
      </c>
      <c r="AB1982" t="s">
        <v>48</v>
      </c>
      <c r="AC1982" t="s">
        <v>48</v>
      </c>
      <c r="AD1982" t="s">
        <v>48</v>
      </c>
      <c r="AE1982">
        <v>7406</v>
      </c>
      <c r="AF1982" t="s">
        <v>66</v>
      </c>
      <c r="AG1982" t="s">
        <v>48</v>
      </c>
      <c r="AH1982" t="s">
        <v>48</v>
      </c>
      <c r="AI1982" t="s">
        <v>48</v>
      </c>
      <c r="AJ1982" t="s">
        <v>48</v>
      </c>
      <c r="AK1982" t="s">
        <v>48</v>
      </c>
      <c r="AL1982" t="s">
        <v>48</v>
      </c>
      <c r="AN1982" t="s">
        <v>48</v>
      </c>
      <c r="AO1982" t="s">
        <v>48</v>
      </c>
      <c r="AP1982" t="s">
        <v>48</v>
      </c>
      <c r="AQ1982" t="s">
        <v>48</v>
      </c>
      <c r="AR1982" t="s">
        <v>48</v>
      </c>
      <c r="AT1982" t="s">
        <v>48</v>
      </c>
      <c r="AU1982" t="s">
        <v>48</v>
      </c>
      <c r="AV1982" t="s">
        <v>48</v>
      </c>
      <c r="AW1982" t="s">
        <v>48</v>
      </c>
      <c r="AX1982" t="s">
        <v>48</v>
      </c>
      <c r="AY1982" t="s">
        <v>48</v>
      </c>
      <c r="AZ1982" t="s">
        <v>48</v>
      </c>
      <c r="BA1982" t="s">
        <v>48</v>
      </c>
      <c r="BB1982" t="s">
        <v>48</v>
      </c>
      <c r="BC1982" t="s">
        <v>48</v>
      </c>
      <c r="BD1982" t="s">
        <v>48</v>
      </c>
      <c r="BE1982" t="s">
        <v>48</v>
      </c>
      <c r="BF1982" t="s">
        <v>48</v>
      </c>
      <c r="BG1982" s="15" t="str">
        <f ca="1">OFFSET($V$6,0,MATCH(BH1982,$X1982:$BF1982,0))</f>
        <v>CH</v>
      </c>
      <c r="BH1982" s="15">
        <f t="shared" si="456"/>
        <v>7406</v>
      </c>
      <c r="BI1982" s="15" t="str">
        <f t="shared" ca="1" si="457"/>
        <v>Reduction due to missing redispatch potential</v>
      </c>
      <c r="BJ1982" s="15" t="e">
        <f t="shared" ca="1" si="458"/>
        <v>#N/A</v>
      </c>
      <c r="BK1982" s="15">
        <f t="shared" si="459"/>
        <v>100000</v>
      </c>
      <c r="BL1982" s="15" t="e">
        <f t="shared" ca="1" si="460"/>
        <v>#N/A</v>
      </c>
      <c r="BM1982" s="15">
        <f t="shared" si="461"/>
        <v>0</v>
      </c>
      <c r="BN1982" t="str">
        <f t="shared" ca="1" si="462"/>
        <v>CH</v>
      </c>
      <c r="BO1982">
        <f t="shared" si="463"/>
        <v>7406</v>
      </c>
      <c r="BP1982" t="str">
        <f t="shared" ca="1" si="464"/>
        <v>Reduction due to missing redispatch potential</v>
      </c>
    </row>
    <row r="1983" spans="2:68" hidden="1">
      <c r="B1983">
        <v>20250324</v>
      </c>
      <c r="C1983" t="s">
        <v>75</v>
      </c>
      <c r="D1983">
        <v>730</v>
      </c>
      <c r="E1983">
        <v>8407</v>
      </c>
      <c r="H1983">
        <v>8389</v>
      </c>
      <c r="K1983">
        <v>5125</v>
      </c>
      <c r="L1983">
        <v>167</v>
      </c>
      <c r="M1983">
        <v>4976</v>
      </c>
      <c r="N1983" t="s">
        <v>53</v>
      </c>
      <c r="O1983" t="s">
        <v>51</v>
      </c>
      <c r="P1983" s="157">
        <f t="shared" si="450"/>
        <v>4958</v>
      </c>
      <c r="Q1983">
        <f t="shared" si="451"/>
        <v>18</v>
      </c>
      <c r="R1983" s="157" t="str">
        <f t="shared" si="452"/>
        <v>NA</v>
      </c>
      <c r="S1983" s="157" t="str">
        <f t="shared" si="453"/>
        <v>NA</v>
      </c>
      <c r="T1983" t="str">
        <f t="shared" si="454"/>
        <v>NA</v>
      </c>
      <c r="U1983">
        <f t="shared" si="455"/>
        <v>9785</v>
      </c>
      <c r="V1983">
        <f>MIN(IF(SUM(W1983,X1983,Y1983,AA1983,AB1983,AE1983,AD1983,AG1983,AH1983,AK1983,AJ1983,AN1983,AO1983,AQ1983,AR1983,AT1983,AU1983,AV1983,A1983,BB1983,AX1983,AY1983,AZ1983,BA1983,BD1983,BE1983)=0,0,1)+IF(O1983="Smoothing ramp",1,0)+IF(ISNUMBER(W1983),1,0)+IF(ISNUMBER(X1983),1,0)+IF(ISNUMBER(Y1983),1,0)+IF(ISNUMBER(#REF!),1,0)+IF(ISNUMBER(AA1983),1,0)+IF(ISNUMBER(AB1983),1,0)+IF(ISNUMBER(#REF!),1,0)+IF(ISNUMBER(AE1983),1,0)+IF(ISNUMBER(AD1983),1,0)+IF(ISNUMBER(AG1983),1,0)+IF(ISNUMBER(AH1983),1,0)+IF(ISNUMBER(AJ1983),1,0)+IF(ISNUMBER(AK1983),1,0)+IF(ISNUMBER(AN1983),1,0)+IF(ISNUMBER(AO1983),1,0)+IF(ISNUMBER(AQ1983),1,0)+IF(ISNUMBER(AR1983),1,0)+IF(ISNUMBER(AT1983),1,0)+IF(ISNUMBER(AU1983),1,0)+IF(ISNUMBER(AV1983),1,0)+IF(ISNUMBER(#REF!),1,0)+IF(ISNUMBER(AM1983),1,0)+IF(ISNUMBER(BB1983),1,0)+IF(ISNUMBER(AX1983),1,0)+IF(ISNUMBER(AY1983),1,0)+IF(ISNUMBER(AZ1983),1,0)+IF(ISNUMBER(BA1983),1,0)+IF(ISNUMBER(BD1983),1,0)+IF(ISNUMBER(BE1983),1,0),1)</f>
        <v>1</v>
      </c>
      <c r="W1983" t="s">
        <v>48</v>
      </c>
      <c r="X1983" t="s">
        <v>48</v>
      </c>
      <c r="Y1983" t="s">
        <v>48</v>
      </c>
      <c r="Z1983" t="s">
        <v>48</v>
      </c>
      <c r="AA1983" t="s">
        <v>48</v>
      </c>
      <c r="AB1983" t="s">
        <v>48</v>
      </c>
      <c r="AC1983" t="s">
        <v>48</v>
      </c>
      <c r="AD1983" t="s">
        <v>48</v>
      </c>
      <c r="AE1983">
        <v>8139</v>
      </c>
      <c r="AF1983" t="s">
        <v>66</v>
      </c>
      <c r="AG1983" t="s">
        <v>48</v>
      </c>
      <c r="AH1983" t="s">
        <v>48</v>
      </c>
      <c r="AI1983" t="s">
        <v>48</v>
      </c>
      <c r="AJ1983" t="s">
        <v>48</v>
      </c>
      <c r="AK1983" t="s">
        <v>48</v>
      </c>
      <c r="AL1983" t="s">
        <v>48</v>
      </c>
      <c r="AN1983" t="s">
        <v>48</v>
      </c>
      <c r="AO1983" t="s">
        <v>48</v>
      </c>
      <c r="AP1983" t="s">
        <v>48</v>
      </c>
      <c r="AQ1983" t="s">
        <v>48</v>
      </c>
      <c r="AR1983" t="s">
        <v>48</v>
      </c>
      <c r="AT1983" t="s">
        <v>48</v>
      </c>
      <c r="AU1983" t="s">
        <v>48</v>
      </c>
      <c r="AV1983" t="s">
        <v>48</v>
      </c>
      <c r="AW1983" t="s">
        <v>48</v>
      </c>
      <c r="AX1983" t="s">
        <v>48</v>
      </c>
      <c r="AY1983" t="s">
        <v>48</v>
      </c>
      <c r="AZ1983" t="s">
        <v>48</v>
      </c>
      <c r="BA1983" t="s">
        <v>48</v>
      </c>
      <c r="BB1983" t="s">
        <v>48</v>
      </c>
      <c r="BC1983" t="s">
        <v>48</v>
      </c>
      <c r="BD1983" t="s">
        <v>48</v>
      </c>
      <c r="BE1983" t="s">
        <v>48</v>
      </c>
      <c r="BF1983" t="s">
        <v>48</v>
      </c>
      <c r="BG1983" s="15" t="str">
        <f ca="1">OFFSET($V$6,0,MATCH(BH1983,$X1983:$BF1983,0))</f>
        <v>CH</v>
      </c>
      <c r="BH1983" s="15">
        <f t="shared" si="456"/>
        <v>8139</v>
      </c>
      <c r="BI1983" s="15" t="str">
        <f t="shared" ca="1" si="457"/>
        <v>Reduction due to missing redispatch potential</v>
      </c>
      <c r="BJ1983" s="15" t="e">
        <f t="shared" ca="1" si="458"/>
        <v>#N/A</v>
      </c>
      <c r="BK1983" s="15">
        <f t="shared" si="459"/>
        <v>100000</v>
      </c>
      <c r="BL1983" s="15" t="e">
        <f t="shared" ca="1" si="460"/>
        <v>#N/A</v>
      </c>
      <c r="BM1983" s="15">
        <f t="shared" si="461"/>
        <v>0</v>
      </c>
      <c r="BN1983" t="str">
        <f t="shared" ca="1" si="462"/>
        <v>CH</v>
      </c>
      <c r="BO1983">
        <f t="shared" si="463"/>
        <v>8139</v>
      </c>
      <c r="BP1983" t="str">
        <f t="shared" ca="1" si="464"/>
        <v>Reduction due to missing redispatch potential</v>
      </c>
    </row>
    <row r="1984" spans="2:68" hidden="1">
      <c r="B1984">
        <v>20250324</v>
      </c>
      <c r="C1984" t="s">
        <v>75</v>
      </c>
      <c r="D1984">
        <v>830</v>
      </c>
      <c r="E1984">
        <v>8101</v>
      </c>
      <c r="H1984">
        <v>8085</v>
      </c>
      <c r="K1984">
        <v>5036</v>
      </c>
      <c r="L1984">
        <v>161</v>
      </c>
      <c r="M1984">
        <v>4891</v>
      </c>
      <c r="N1984" t="s">
        <v>53</v>
      </c>
      <c r="O1984" t="s">
        <v>51</v>
      </c>
      <c r="P1984" s="157">
        <f t="shared" si="450"/>
        <v>4875</v>
      </c>
      <c r="Q1984">
        <f t="shared" si="451"/>
        <v>16</v>
      </c>
      <c r="R1984" s="157" t="str">
        <f t="shared" si="452"/>
        <v>NA</v>
      </c>
      <c r="S1984" s="157" t="str">
        <f t="shared" si="453"/>
        <v>NA</v>
      </c>
      <c r="T1984" t="str">
        <f t="shared" si="454"/>
        <v>NA</v>
      </c>
      <c r="U1984">
        <f t="shared" si="455"/>
        <v>9621</v>
      </c>
      <c r="V1984">
        <f>MIN(IF(SUM(W1984,X1984,Y1984,AA1984,AB1984,AE1984,AD1984,AG1984,AH1984,AK1984,AJ1984,AN1984,AO1984,AQ1984,AR1984,AT1984,AU1984,AV1984,A1984,BB1984,AX1984,AY1984,AZ1984,BA1984,BD1984,BE1984)=0,0,1)+IF(O1984="Smoothing ramp",1,0)+IF(ISNUMBER(W1984),1,0)+IF(ISNUMBER(X1984),1,0)+IF(ISNUMBER(Y1984),1,0)+IF(ISNUMBER(#REF!),1,0)+IF(ISNUMBER(AA1984),1,0)+IF(ISNUMBER(AB1984),1,0)+IF(ISNUMBER(#REF!),1,0)+IF(ISNUMBER(AE1984),1,0)+IF(ISNUMBER(AD1984),1,0)+IF(ISNUMBER(AG1984),1,0)+IF(ISNUMBER(AH1984),1,0)+IF(ISNUMBER(AJ1984),1,0)+IF(ISNUMBER(AK1984),1,0)+IF(ISNUMBER(AN1984),1,0)+IF(ISNUMBER(AO1984),1,0)+IF(ISNUMBER(AQ1984),1,0)+IF(ISNUMBER(AR1984),1,0)+IF(ISNUMBER(AT1984),1,0)+IF(ISNUMBER(AU1984),1,0)+IF(ISNUMBER(AV1984),1,0)+IF(ISNUMBER(#REF!),1,0)+IF(ISNUMBER(AM1984),1,0)+IF(ISNUMBER(BB1984),1,0)+IF(ISNUMBER(AX1984),1,0)+IF(ISNUMBER(AY1984),1,0)+IF(ISNUMBER(AZ1984),1,0)+IF(ISNUMBER(BA1984),1,0)+IF(ISNUMBER(BD1984),1,0)+IF(ISNUMBER(BE1984),1,0),1)</f>
        <v>1</v>
      </c>
      <c r="W1984" t="s">
        <v>48</v>
      </c>
      <c r="X1984" t="s">
        <v>48</v>
      </c>
      <c r="Y1984" t="s">
        <v>48</v>
      </c>
      <c r="Z1984" t="s">
        <v>48</v>
      </c>
      <c r="AA1984" t="s">
        <v>48</v>
      </c>
      <c r="AB1984" t="s">
        <v>48</v>
      </c>
      <c r="AC1984" t="s">
        <v>48</v>
      </c>
      <c r="AD1984" t="s">
        <v>48</v>
      </c>
      <c r="AE1984">
        <v>7835</v>
      </c>
      <c r="AF1984" t="s">
        <v>66</v>
      </c>
      <c r="AG1984" t="s">
        <v>48</v>
      </c>
      <c r="AH1984" t="s">
        <v>48</v>
      </c>
      <c r="AI1984" t="s">
        <v>48</v>
      </c>
      <c r="AJ1984" t="s">
        <v>48</v>
      </c>
      <c r="AK1984" t="s">
        <v>48</v>
      </c>
      <c r="AL1984" t="s">
        <v>48</v>
      </c>
      <c r="AN1984" t="s">
        <v>48</v>
      </c>
      <c r="AO1984" t="s">
        <v>48</v>
      </c>
      <c r="AP1984" t="s">
        <v>48</v>
      </c>
      <c r="AQ1984" t="s">
        <v>48</v>
      </c>
      <c r="AR1984" t="s">
        <v>48</v>
      </c>
      <c r="AT1984" t="s">
        <v>48</v>
      </c>
      <c r="AU1984" t="s">
        <v>48</v>
      </c>
      <c r="AV1984" t="s">
        <v>48</v>
      </c>
      <c r="AW1984" t="s">
        <v>48</v>
      </c>
      <c r="AX1984" t="s">
        <v>48</v>
      </c>
      <c r="AY1984" t="s">
        <v>48</v>
      </c>
      <c r="AZ1984" t="s">
        <v>48</v>
      </c>
      <c r="BA1984" t="s">
        <v>48</v>
      </c>
      <c r="BB1984" t="s">
        <v>48</v>
      </c>
      <c r="BC1984" t="s">
        <v>48</v>
      </c>
      <c r="BD1984" t="s">
        <v>48</v>
      </c>
      <c r="BE1984" t="s">
        <v>48</v>
      </c>
      <c r="BF1984" t="s">
        <v>48</v>
      </c>
      <c r="BG1984" s="15" t="str">
        <f ca="1">OFFSET($V$6,0,MATCH(BH1984,$X1984:$BF1984,0))</f>
        <v>CH</v>
      </c>
      <c r="BH1984" s="15">
        <f t="shared" si="456"/>
        <v>7835</v>
      </c>
      <c r="BI1984" s="15" t="str">
        <f t="shared" ca="1" si="457"/>
        <v>Reduction due to missing redispatch potential</v>
      </c>
      <c r="BJ1984" s="15" t="e">
        <f t="shared" ca="1" si="458"/>
        <v>#N/A</v>
      </c>
      <c r="BK1984" s="15">
        <f t="shared" si="459"/>
        <v>100000</v>
      </c>
      <c r="BL1984" s="15" t="e">
        <f t="shared" ca="1" si="460"/>
        <v>#N/A</v>
      </c>
      <c r="BM1984" s="15">
        <f t="shared" si="461"/>
        <v>0</v>
      </c>
      <c r="BN1984" t="str">
        <f t="shared" ca="1" si="462"/>
        <v>CH</v>
      </c>
      <c r="BO1984">
        <f t="shared" si="463"/>
        <v>7835</v>
      </c>
      <c r="BP1984" t="str">
        <f t="shared" ca="1" si="464"/>
        <v>Reduction due to missing redispatch potential</v>
      </c>
    </row>
    <row r="1985" spans="2:68" hidden="1">
      <c r="B1985">
        <v>20250324</v>
      </c>
      <c r="C1985" t="s">
        <v>75</v>
      </c>
      <c r="D1985">
        <v>930</v>
      </c>
      <c r="E1985">
        <v>8055</v>
      </c>
      <c r="H1985">
        <v>8037</v>
      </c>
      <c r="K1985">
        <v>3179</v>
      </c>
      <c r="L1985">
        <v>115</v>
      </c>
      <c r="M1985">
        <v>3082</v>
      </c>
      <c r="N1985" t="s">
        <v>53</v>
      </c>
      <c r="O1985" t="s">
        <v>51</v>
      </c>
      <c r="P1985" s="157">
        <f t="shared" si="450"/>
        <v>3064</v>
      </c>
      <c r="Q1985">
        <f t="shared" si="451"/>
        <v>18</v>
      </c>
      <c r="R1985" s="157" t="str">
        <f t="shared" si="452"/>
        <v>NA</v>
      </c>
      <c r="S1985" s="157" t="str">
        <f t="shared" si="453"/>
        <v>NA</v>
      </c>
      <c r="T1985" t="str">
        <f t="shared" si="454"/>
        <v>NA</v>
      </c>
      <c r="U1985">
        <f t="shared" si="455"/>
        <v>6049</v>
      </c>
      <c r="V1985">
        <f>MIN(IF(SUM(W1985,X1985,Y1985,AA1985,AB1985,AE1985,AD1985,AG1985,AH1985,AK1985,AJ1985,AN1985,AO1985,AQ1985,AR1985,AT1985,AU1985,AV1985,A1985,BB1985,AX1985,AY1985,AZ1985,BA1985,BD1985,BE1985)=0,0,1)+IF(O1985="Smoothing ramp",1,0)+IF(ISNUMBER(W1985),1,0)+IF(ISNUMBER(X1985),1,0)+IF(ISNUMBER(Y1985),1,0)+IF(ISNUMBER(#REF!),1,0)+IF(ISNUMBER(AA1985),1,0)+IF(ISNUMBER(AB1985),1,0)+IF(ISNUMBER(#REF!),1,0)+IF(ISNUMBER(AE1985),1,0)+IF(ISNUMBER(AD1985),1,0)+IF(ISNUMBER(AG1985),1,0)+IF(ISNUMBER(AH1985),1,0)+IF(ISNUMBER(AJ1985),1,0)+IF(ISNUMBER(AK1985),1,0)+IF(ISNUMBER(AN1985),1,0)+IF(ISNUMBER(AO1985),1,0)+IF(ISNUMBER(AQ1985),1,0)+IF(ISNUMBER(AR1985),1,0)+IF(ISNUMBER(AT1985),1,0)+IF(ISNUMBER(AU1985),1,0)+IF(ISNUMBER(AV1985),1,0)+IF(ISNUMBER(#REF!),1,0)+IF(ISNUMBER(AM1985),1,0)+IF(ISNUMBER(BB1985),1,0)+IF(ISNUMBER(AX1985),1,0)+IF(ISNUMBER(AY1985),1,0)+IF(ISNUMBER(AZ1985),1,0)+IF(ISNUMBER(BA1985),1,0)+IF(ISNUMBER(BD1985),1,0)+IF(ISNUMBER(BE1985),1,0),1)</f>
        <v>1</v>
      </c>
      <c r="W1985" t="s">
        <v>48</v>
      </c>
      <c r="X1985" t="s">
        <v>48</v>
      </c>
      <c r="Y1985" t="s">
        <v>48</v>
      </c>
      <c r="Z1985" t="s">
        <v>48</v>
      </c>
      <c r="AA1985" t="s">
        <v>48</v>
      </c>
      <c r="AB1985" t="s">
        <v>48</v>
      </c>
      <c r="AC1985" t="s">
        <v>48</v>
      </c>
      <c r="AD1985" t="s">
        <v>48</v>
      </c>
      <c r="AE1985">
        <v>7787</v>
      </c>
      <c r="AF1985" t="s">
        <v>66</v>
      </c>
      <c r="AG1985" t="s">
        <v>48</v>
      </c>
      <c r="AH1985" t="s">
        <v>48</v>
      </c>
      <c r="AI1985" t="s">
        <v>48</v>
      </c>
      <c r="AJ1985" t="s">
        <v>48</v>
      </c>
      <c r="AK1985" t="s">
        <v>48</v>
      </c>
      <c r="AL1985" t="s">
        <v>48</v>
      </c>
      <c r="AN1985" t="s">
        <v>48</v>
      </c>
      <c r="AO1985" t="s">
        <v>48</v>
      </c>
      <c r="AP1985" t="s">
        <v>48</v>
      </c>
      <c r="AQ1985" t="s">
        <v>48</v>
      </c>
      <c r="AR1985" t="s">
        <v>48</v>
      </c>
      <c r="AT1985" t="s">
        <v>48</v>
      </c>
      <c r="AU1985" t="s">
        <v>48</v>
      </c>
      <c r="AV1985" t="s">
        <v>48</v>
      </c>
      <c r="AW1985" t="s">
        <v>48</v>
      </c>
      <c r="AX1985" t="s">
        <v>48</v>
      </c>
      <c r="AY1985" t="s">
        <v>48</v>
      </c>
      <c r="AZ1985" t="s">
        <v>48</v>
      </c>
      <c r="BA1985" t="s">
        <v>48</v>
      </c>
      <c r="BB1985" t="s">
        <v>48</v>
      </c>
      <c r="BC1985" t="s">
        <v>48</v>
      </c>
      <c r="BD1985" t="s">
        <v>48</v>
      </c>
      <c r="BE1985" t="s">
        <v>48</v>
      </c>
      <c r="BF1985" t="s">
        <v>48</v>
      </c>
      <c r="BG1985" s="15" t="str">
        <f ca="1">OFFSET($V$6,0,MATCH(BH1985,$X1985:$BF1985,0))</f>
        <v>CH</v>
      </c>
      <c r="BH1985" s="15">
        <f t="shared" si="456"/>
        <v>7787</v>
      </c>
      <c r="BI1985" s="15" t="str">
        <f t="shared" ca="1" si="457"/>
        <v>Reduction due to missing redispatch potential</v>
      </c>
      <c r="BJ1985" s="15" t="e">
        <f t="shared" ca="1" si="458"/>
        <v>#N/A</v>
      </c>
      <c r="BK1985" s="15">
        <f t="shared" si="459"/>
        <v>100000</v>
      </c>
      <c r="BL1985" s="15" t="e">
        <f t="shared" ca="1" si="460"/>
        <v>#N/A</v>
      </c>
      <c r="BM1985" s="15">
        <f t="shared" si="461"/>
        <v>0</v>
      </c>
      <c r="BN1985" t="str">
        <f t="shared" ca="1" si="462"/>
        <v>CH</v>
      </c>
      <c r="BO1985">
        <f t="shared" si="463"/>
        <v>7787</v>
      </c>
      <c r="BP1985" t="str">
        <f t="shared" ca="1" si="464"/>
        <v>Reduction due to missing redispatch potential</v>
      </c>
    </row>
    <row r="1986" spans="2:68" hidden="1">
      <c r="B1986">
        <v>20250324</v>
      </c>
      <c r="C1986" t="s">
        <v>75</v>
      </c>
      <c r="D1986">
        <v>1030</v>
      </c>
      <c r="E1986">
        <v>8055</v>
      </c>
      <c r="H1986">
        <v>8037</v>
      </c>
      <c r="K1986">
        <v>3179</v>
      </c>
      <c r="L1986">
        <v>115</v>
      </c>
      <c r="M1986">
        <v>3082</v>
      </c>
      <c r="N1986" t="s">
        <v>53</v>
      </c>
      <c r="O1986" t="s">
        <v>51</v>
      </c>
      <c r="P1986" s="157">
        <f t="shared" si="450"/>
        <v>3064</v>
      </c>
      <c r="Q1986">
        <f t="shared" si="451"/>
        <v>18</v>
      </c>
      <c r="R1986" s="157" t="str">
        <f t="shared" si="452"/>
        <v>NA</v>
      </c>
      <c r="S1986" s="157" t="str">
        <f t="shared" si="453"/>
        <v>NA</v>
      </c>
      <c r="T1986" t="str">
        <f t="shared" si="454"/>
        <v>NA</v>
      </c>
      <c r="U1986">
        <f t="shared" si="455"/>
        <v>6049</v>
      </c>
      <c r="V1986">
        <f>MIN(IF(SUM(W1986,X1986,Y1986,AA1986,AB1986,AE1986,AD1986,AG1986,AH1986,AK1986,AJ1986,AN1986,AO1986,AQ1986,AR1986,AT1986,AU1986,AV1986,A1986,BB1986,AX1986,AY1986,AZ1986,BA1986,BD1986,BE1986)=0,0,1)+IF(O1986="Smoothing ramp",1,0)+IF(ISNUMBER(W1986),1,0)+IF(ISNUMBER(X1986),1,0)+IF(ISNUMBER(Y1986),1,0)+IF(ISNUMBER(#REF!),1,0)+IF(ISNUMBER(AA1986),1,0)+IF(ISNUMBER(AB1986),1,0)+IF(ISNUMBER(#REF!),1,0)+IF(ISNUMBER(AE1986),1,0)+IF(ISNUMBER(AD1986),1,0)+IF(ISNUMBER(AG1986),1,0)+IF(ISNUMBER(AH1986),1,0)+IF(ISNUMBER(AJ1986),1,0)+IF(ISNUMBER(AK1986),1,0)+IF(ISNUMBER(AN1986),1,0)+IF(ISNUMBER(AO1986),1,0)+IF(ISNUMBER(AQ1986),1,0)+IF(ISNUMBER(AR1986),1,0)+IF(ISNUMBER(AT1986),1,0)+IF(ISNUMBER(AU1986),1,0)+IF(ISNUMBER(AV1986),1,0)+IF(ISNUMBER(#REF!),1,0)+IF(ISNUMBER(AM1986),1,0)+IF(ISNUMBER(BB1986),1,0)+IF(ISNUMBER(AX1986),1,0)+IF(ISNUMBER(AY1986),1,0)+IF(ISNUMBER(AZ1986),1,0)+IF(ISNUMBER(BA1986),1,0)+IF(ISNUMBER(BD1986),1,0)+IF(ISNUMBER(BE1986),1,0),1)</f>
        <v>1</v>
      </c>
      <c r="W1986" t="s">
        <v>48</v>
      </c>
      <c r="X1986" t="s">
        <v>48</v>
      </c>
      <c r="Y1986" t="s">
        <v>48</v>
      </c>
      <c r="Z1986" t="s">
        <v>48</v>
      </c>
      <c r="AA1986" t="s">
        <v>48</v>
      </c>
      <c r="AB1986" t="s">
        <v>48</v>
      </c>
      <c r="AC1986" t="s">
        <v>48</v>
      </c>
      <c r="AD1986" t="s">
        <v>48</v>
      </c>
      <c r="AE1986">
        <v>7787</v>
      </c>
      <c r="AF1986" t="s">
        <v>66</v>
      </c>
      <c r="AG1986" t="s">
        <v>48</v>
      </c>
      <c r="AH1986" t="s">
        <v>48</v>
      </c>
      <c r="AI1986" t="s">
        <v>48</v>
      </c>
      <c r="AJ1986" t="s">
        <v>48</v>
      </c>
      <c r="AK1986" t="s">
        <v>48</v>
      </c>
      <c r="AL1986" t="s">
        <v>48</v>
      </c>
      <c r="AN1986" t="s">
        <v>48</v>
      </c>
      <c r="AO1986" t="s">
        <v>48</v>
      </c>
      <c r="AP1986" t="s">
        <v>48</v>
      </c>
      <c r="AQ1986" t="s">
        <v>48</v>
      </c>
      <c r="AR1986" t="s">
        <v>48</v>
      </c>
      <c r="AT1986" t="s">
        <v>48</v>
      </c>
      <c r="AU1986" t="s">
        <v>48</v>
      </c>
      <c r="AV1986" t="s">
        <v>48</v>
      </c>
      <c r="AW1986" t="s">
        <v>48</v>
      </c>
      <c r="AX1986" t="s">
        <v>48</v>
      </c>
      <c r="AY1986" t="s">
        <v>48</v>
      </c>
      <c r="AZ1986" t="s">
        <v>48</v>
      </c>
      <c r="BA1986" t="s">
        <v>48</v>
      </c>
      <c r="BB1986" t="s">
        <v>48</v>
      </c>
      <c r="BC1986" t="s">
        <v>48</v>
      </c>
      <c r="BD1986" t="s">
        <v>48</v>
      </c>
      <c r="BE1986" t="s">
        <v>48</v>
      </c>
      <c r="BF1986" t="s">
        <v>48</v>
      </c>
      <c r="BG1986" s="15" t="str">
        <f ca="1">OFFSET($V$6,0,MATCH(BH1986,$X1986:$BF1986,0))</f>
        <v>CH</v>
      </c>
      <c r="BH1986" s="15">
        <f t="shared" si="456"/>
        <v>7787</v>
      </c>
      <c r="BI1986" s="15" t="str">
        <f t="shared" ca="1" si="457"/>
        <v>Reduction due to missing redispatch potential</v>
      </c>
      <c r="BJ1986" s="15" t="e">
        <f t="shared" ca="1" si="458"/>
        <v>#N/A</v>
      </c>
      <c r="BK1986" s="15">
        <f t="shared" si="459"/>
        <v>100000</v>
      </c>
      <c r="BL1986" s="15" t="e">
        <f t="shared" ca="1" si="460"/>
        <v>#N/A</v>
      </c>
      <c r="BM1986" s="15">
        <f t="shared" si="461"/>
        <v>0</v>
      </c>
      <c r="BN1986" t="str">
        <f t="shared" ca="1" si="462"/>
        <v>CH</v>
      </c>
      <c r="BO1986">
        <f t="shared" si="463"/>
        <v>7787</v>
      </c>
      <c r="BP1986" t="str">
        <f t="shared" ca="1" si="464"/>
        <v>Reduction due to missing redispatch potential</v>
      </c>
    </row>
    <row r="1987" spans="2:68" hidden="1">
      <c r="B1987">
        <v>20250324</v>
      </c>
      <c r="C1987" t="s">
        <v>75</v>
      </c>
      <c r="D1987">
        <v>1130</v>
      </c>
      <c r="E1987">
        <v>8055</v>
      </c>
      <c r="H1987">
        <v>8037</v>
      </c>
      <c r="K1987">
        <v>3179</v>
      </c>
      <c r="L1987">
        <v>115</v>
      </c>
      <c r="M1987">
        <v>3082</v>
      </c>
      <c r="N1987" t="s">
        <v>53</v>
      </c>
      <c r="O1987" t="s">
        <v>51</v>
      </c>
      <c r="P1987" s="157">
        <f t="shared" si="450"/>
        <v>3064</v>
      </c>
      <c r="Q1987">
        <f t="shared" si="451"/>
        <v>18</v>
      </c>
      <c r="R1987" s="157" t="str">
        <f t="shared" si="452"/>
        <v>NA</v>
      </c>
      <c r="S1987" s="157" t="str">
        <f t="shared" si="453"/>
        <v>NA</v>
      </c>
      <c r="T1987" t="str">
        <f t="shared" si="454"/>
        <v>NA</v>
      </c>
      <c r="U1987">
        <f t="shared" si="455"/>
        <v>6049</v>
      </c>
      <c r="V1987">
        <f>MIN(IF(SUM(W1987,X1987,Y1987,AA1987,AB1987,AE1987,AD1987,AG1987,AH1987,AK1987,AJ1987,AN1987,AO1987,AQ1987,AR1987,AT1987,AU1987,AV1987,A1987,BB1987,AX1987,AY1987,AZ1987,BA1987,BD1987,BE1987)=0,0,1)+IF(O1987="Smoothing ramp",1,0)+IF(ISNUMBER(W1987),1,0)+IF(ISNUMBER(X1987),1,0)+IF(ISNUMBER(Y1987),1,0)+IF(ISNUMBER(#REF!),1,0)+IF(ISNUMBER(AA1987),1,0)+IF(ISNUMBER(AB1987),1,0)+IF(ISNUMBER(#REF!),1,0)+IF(ISNUMBER(AE1987),1,0)+IF(ISNUMBER(AD1987),1,0)+IF(ISNUMBER(AG1987),1,0)+IF(ISNUMBER(AH1987),1,0)+IF(ISNUMBER(AJ1987),1,0)+IF(ISNUMBER(AK1987),1,0)+IF(ISNUMBER(AN1987),1,0)+IF(ISNUMBER(AO1987),1,0)+IF(ISNUMBER(AQ1987),1,0)+IF(ISNUMBER(AR1987),1,0)+IF(ISNUMBER(AT1987),1,0)+IF(ISNUMBER(AU1987),1,0)+IF(ISNUMBER(AV1987),1,0)+IF(ISNUMBER(#REF!),1,0)+IF(ISNUMBER(AM1987),1,0)+IF(ISNUMBER(BB1987),1,0)+IF(ISNUMBER(AX1987),1,0)+IF(ISNUMBER(AY1987),1,0)+IF(ISNUMBER(AZ1987),1,0)+IF(ISNUMBER(BA1987),1,0)+IF(ISNUMBER(BD1987),1,0)+IF(ISNUMBER(BE1987),1,0),1)</f>
        <v>1</v>
      </c>
      <c r="W1987" t="s">
        <v>48</v>
      </c>
      <c r="X1987" t="s">
        <v>48</v>
      </c>
      <c r="Y1987" t="s">
        <v>48</v>
      </c>
      <c r="Z1987" t="s">
        <v>48</v>
      </c>
      <c r="AA1987" t="s">
        <v>48</v>
      </c>
      <c r="AB1987" t="s">
        <v>48</v>
      </c>
      <c r="AC1987" t="s">
        <v>48</v>
      </c>
      <c r="AD1987" t="s">
        <v>48</v>
      </c>
      <c r="AE1987">
        <v>7787</v>
      </c>
      <c r="AF1987" t="s">
        <v>66</v>
      </c>
      <c r="AG1987" t="s">
        <v>48</v>
      </c>
      <c r="AH1987" t="s">
        <v>48</v>
      </c>
      <c r="AI1987" t="s">
        <v>48</v>
      </c>
      <c r="AJ1987" t="s">
        <v>48</v>
      </c>
      <c r="AK1987" t="s">
        <v>48</v>
      </c>
      <c r="AL1987" t="s">
        <v>48</v>
      </c>
      <c r="AN1987" t="s">
        <v>48</v>
      </c>
      <c r="AO1987" t="s">
        <v>48</v>
      </c>
      <c r="AP1987" t="s">
        <v>48</v>
      </c>
      <c r="AQ1987" t="s">
        <v>48</v>
      </c>
      <c r="AR1987" t="s">
        <v>48</v>
      </c>
      <c r="AT1987" t="s">
        <v>48</v>
      </c>
      <c r="AU1987" t="s">
        <v>48</v>
      </c>
      <c r="AV1987" t="s">
        <v>48</v>
      </c>
      <c r="AW1987" t="s">
        <v>48</v>
      </c>
      <c r="AX1987" t="s">
        <v>48</v>
      </c>
      <c r="AY1987" t="s">
        <v>48</v>
      </c>
      <c r="AZ1987" t="s">
        <v>48</v>
      </c>
      <c r="BA1987" t="s">
        <v>48</v>
      </c>
      <c r="BB1987" t="s">
        <v>48</v>
      </c>
      <c r="BC1987" t="s">
        <v>48</v>
      </c>
      <c r="BD1987" t="s">
        <v>48</v>
      </c>
      <c r="BE1987" t="s">
        <v>48</v>
      </c>
      <c r="BF1987" t="s">
        <v>48</v>
      </c>
      <c r="BG1987" s="15" t="str">
        <f ca="1">OFFSET($V$6,0,MATCH(BH1987,$X1987:$BF1987,0))</f>
        <v>CH</v>
      </c>
      <c r="BH1987" s="15">
        <f t="shared" si="456"/>
        <v>7787</v>
      </c>
      <c r="BI1987" s="15" t="str">
        <f t="shared" ca="1" si="457"/>
        <v>Reduction due to missing redispatch potential</v>
      </c>
      <c r="BJ1987" s="15" t="e">
        <f t="shared" ca="1" si="458"/>
        <v>#N/A</v>
      </c>
      <c r="BK1987" s="15">
        <f t="shared" si="459"/>
        <v>100000</v>
      </c>
      <c r="BL1987" s="15" t="e">
        <f t="shared" ca="1" si="460"/>
        <v>#N/A</v>
      </c>
      <c r="BM1987" s="15">
        <f t="shared" si="461"/>
        <v>0</v>
      </c>
      <c r="BN1987" t="str">
        <f t="shared" ca="1" si="462"/>
        <v>CH</v>
      </c>
      <c r="BO1987">
        <f t="shared" si="463"/>
        <v>7787</v>
      </c>
      <c r="BP1987" t="str">
        <f t="shared" ca="1" si="464"/>
        <v>Reduction due to missing redispatch potential</v>
      </c>
    </row>
    <row r="1988" spans="2:68" hidden="1">
      <c r="B1988">
        <v>20250324</v>
      </c>
      <c r="C1988" t="s">
        <v>75</v>
      </c>
      <c r="D1988">
        <v>1230</v>
      </c>
      <c r="E1988">
        <v>7940</v>
      </c>
      <c r="H1988">
        <v>7940</v>
      </c>
      <c r="K1988">
        <v>-1603</v>
      </c>
      <c r="L1988">
        <v>-1603</v>
      </c>
      <c r="M1988">
        <v>-1603</v>
      </c>
      <c r="N1988" t="s">
        <v>46</v>
      </c>
      <c r="O1988" t="s">
        <v>46</v>
      </c>
      <c r="P1988" s="157">
        <f t="shared" si="450"/>
        <v>0</v>
      </c>
      <c r="Q1988">
        <f t="shared" si="451"/>
        <v>0</v>
      </c>
      <c r="R1988" s="157" t="str">
        <f t="shared" si="452"/>
        <v>NA</v>
      </c>
      <c r="S1988" s="157" t="str">
        <f t="shared" si="453"/>
        <v>NA</v>
      </c>
      <c r="T1988" t="str">
        <f t="shared" si="454"/>
        <v>NA</v>
      </c>
      <c r="U1988">
        <f t="shared" si="455"/>
        <v>0</v>
      </c>
      <c r="V1988">
        <f>MIN(IF(SUM(W1988,X1988,Y1988,AA1988,AB1988,AE1988,AD1988,AG1988,AH1988,AK1988,AJ1988,AN1988,AO1988,AQ1988,AR1988,AT1988,AU1988,AV1988,A1988,BB1988,AX1988,AY1988,AZ1988,BA1988,BD1988,BE1988)=0,0,1)+IF(O1988="Smoothing ramp",1,0)+IF(ISNUMBER(W1988),1,0)+IF(ISNUMBER(X1988),1,0)+IF(ISNUMBER(Y1988),1,0)+IF(ISNUMBER(#REF!),1,0)+IF(ISNUMBER(AA1988),1,0)+IF(ISNUMBER(AB1988),1,0)+IF(ISNUMBER(#REF!),1,0)+IF(ISNUMBER(AE1988),1,0)+IF(ISNUMBER(AD1988),1,0)+IF(ISNUMBER(AG1988),1,0)+IF(ISNUMBER(AH1988),1,0)+IF(ISNUMBER(AJ1988),1,0)+IF(ISNUMBER(AK1988),1,0)+IF(ISNUMBER(AN1988),1,0)+IF(ISNUMBER(AO1988),1,0)+IF(ISNUMBER(AQ1988),1,0)+IF(ISNUMBER(AR1988),1,0)+IF(ISNUMBER(AT1988),1,0)+IF(ISNUMBER(AU1988),1,0)+IF(ISNUMBER(AV1988),1,0)+IF(ISNUMBER(#REF!),1,0)+IF(ISNUMBER(AM1988),1,0)+IF(ISNUMBER(BB1988),1,0)+IF(ISNUMBER(AX1988),1,0)+IF(ISNUMBER(AY1988),1,0)+IF(ISNUMBER(AZ1988),1,0)+IF(ISNUMBER(BA1988),1,0)+IF(ISNUMBER(BD1988),1,0)+IF(ISNUMBER(BE1988),1,0),1)</f>
        <v>0</v>
      </c>
      <c r="W1988" t="s">
        <v>48</v>
      </c>
      <c r="X1988" t="s">
        <v>48</v>
      </c>
      <c r="Y1988" t="s">
        <v>48</v>
      </c>
      <c r="Z1988" t="s">
        <v>48</v>
      </c>
      <c r="AA1988" t="s">
        <v>48</v>
      </c>
      <c r="AB1988" t="s">
        <v>48</v>
      </c>
      <c r="AC1988" t="s">
        <v>48</v>
      </c>
      <c r="AD1988" t="s">
        <v>48</v>
      </c>
      <c r="AE1988" t="s">
        <v>48</v>
      </c>
      <c r="AF1988" t="s">
        <v>48</v>
      </c>
      <c r="AG1988" t="s">
        <v>48</v>
      </c>
      <c r="AH1988" t="s">
        <v>48</v>
      </c>
      <c r="AI1988" t="s">
        <v>48</v>
      </c>
      <c r="AJ1988" t="s">
        <v>48</v>
      </c>
      <c r="AK1988" t="s">
        <v>48</v>
      </c>
      <c r="AL1988" t="s">
        <v>48</v>
      </c>
      <c r="AN1988" t="s">
        <v>48</v>
      </c>
      <c r="AO1988" t="s">
        <v>48</v>
      </c>
      <c r="AP1988" t="s">
        <v>48</v>
      </c>
      <c r="AQ1988" t="s">
        <v>48</v>
      </c>
      <c r="AR1988" t="s">
        <v>48</v>
      </c>
      <c r="AT1988" t="s">
        <v>48</v>
      </c>
      <c r="AU1988" t="s">
        <v>48</v>
      </c>
      <c r="AV1988" t="s">
        <v>48</v>
      </c>
      <c r="AW1988" t="s">
        <v>48</v>
      </c>
      <c r="AX1988" t="s">
        <v>48</v>
      </c>
      <c r="AY1988" t="s">
        <v>48</v>
      </c>
      <c r="AZ1988" t="s">
        <v>48</v>
      </c>
      <c r="BA1988" t="s">
        <v>48</v>
      </c>
      <c r="BB1988" t="s">
        <v>48</v>
      </c>
      <c r="BC1988" t="s">
        <v>48</v>
      </c>
      <c r="BD1988" t="s">
        <v>48</v>
      </c>
      <c r="BE1988" t="s">
        <v>48</v>
      </c>
      <c r="BF1988" t="s">
        <v>48</v>
      </c>
      <c r="BG1988" s="15" t="e">
        <f ca="1">OFFSET($V$6,0,MATCH(BH1988,$X1988:$BF1988,0))</f>
        <v>#N/A</v>
      </c>
      <c r="BH1988" s="15">
        <f t="shared" si="456"/>
        <v>100000</v>
      </c>
      <c r="BI1988" s="15" t="e">
        <f t="shared" ca="1" si="457"/>
        <v>#N/A</v>
      </c>
      <c r="BJ1988" s="15" t="e">
        <f t="shared" ca="1" si="458"/>
        <v>#N/A</v>
      </c>
      <c r="BK1988" s="15">
        <f t="shared" si="459"/>
        <v>100000</v>
      </c>
      <c r="BL1988" s="15" t="e">
        <f t="shared" ca="1" si="460"/>
        <v>#N/A</v>
      </c>
      <c r="BM1988" s="15">
        <f t="shared" si="461"/>
        <v>0</v>
      </c>
      <c r="BN1988" t="str">
        <f t="shared" si="462"/>
        <v/>
      </c>
      <c r="BO1988" t="str">
        <f t="shared" si="463"/>
        <v/>
      </c>
      <c r="BP1988" t="str">
        <f t="shared" si="464"/>
        <v/>
      </c>
    </row>
    <row r="1989" spans="2:68" hidden="1">
      <c r="B1989">
        <v>20250324</v>
      </c>
      <c r="C1989" t="s">
        <v>75</v>
      </c>
      <c r="D1989">
        <v>1330</v>
      </c>
      <c r="E1989">
        <v>7940</v>
      </c>
      <c r="H1989">
        <v>7940</v>
      </c>
      <c r="K1989">
        <v>-1603</v>
      </c>
      <c r="L1989">
        <v>-1603</v>
      </c>
      <c r="M1989">
        <v>-1603</v>
      </c>
      <c r="N1989" t="s">
        <v>46</v>
      </c>
      <c r="O1989" t="s">
        <v>46</v>
      </c>
      <c r="P1989" s="157">
        <f t="shared" si="450"/>
        <v>0</v>
      </c>
      <c r="Q1989">
        <f t="shared" si="451"/>
        <v>0</v>
      </c>
      <c r="R1989" s="157" t="str">
        <f t="shared" si="452"/>
        <v>NA</v>
      </c>
      <c r="S1989" s="157" t="str">
        <f t="shared" si="453"/>
        <v>NA</v>
      </c>
      <c r="T1989" t="str">
        <f t="shared" si="454"/>
        <v>NA</v>
      </c>
      <c r="U1989">
        <f t="shared" si="455"/>
        <v>0</v>
      </c>
      <c r="V1989">
        <f>MIN(IF(SUM(W1989,X1989,Y1989,AA1989,AB1989,AE1989,AD1989,AG1989,AH1989,AK1989,AJ1989,AN1989,AO1989,AQ1989,AR1989,AT1989,AU1989,AV1989,A1989,BB1989,AX1989,AY1989,AZ1989,BA1989,BD1989,BE1989)=0,0,1)+IF(O1989="Smoothing ramp",1,0)+IF(ISNUMBER(W1989),1,0)+IF(ISNUMBER(X1989),1,0)+IF(ISNUMBER(Y1989),1,0)+IF(ISNUMBER(#REF!),1,0)+IF(ISNUMBER(AA1989),1,0)+IF(ISNUMBER(AB1989),1,0)+IF(ISNUMBER(#REF!),1,0)+IF(ISNUMBER(AE1989),1,0)+IF(ISNUMBER(AD1989),1,0)+IF(ISNUMBER(AG1989),1,0)+IF(ISNUMBER(AH1989),1,0)+IF(ISNUMBER(AJ1989),1,0)+IF(ISNUMBER(AK1989),1,0)+IF(ISNUMBER(AN1989),1,0)+IF(ISNUMBER(AO1989),1,0)+IF(ISNUMBER(AQ1989),1,0)+IF(ISNUMBER(AR1989),1,0)+IF(ISNUMBER(AT1989),1,0)+IF(ISNUMBER(AU1989),1,0)+IF(ISNUMBER(AV1989),1,0)+IF(ISNUMBER(#REF!),1,0)+IF(ISNUMBER(AM1989),1,0)+IF(ISNUMBER(BB1989),1,0)+IF(ISNUMBER(AX1989),1,0)+IF(ISNUMBER(AY1989),1,0)+IF(ISNUMBER(AZ1989),1,0)+IF(ISNUMBER(BA1989),1,0)+IF(ISNUMBER(BD1989),1,0)+IF(ISNUMBER(BE1989),1,0),1)</f>
        <v>0</v>
      </c>
      <c r="W1989" t="s">
        <v>48</v>
      </c>
      <c r="X1989" t="s">
        <v>48</v>
      </c>
      <c r="Y1989" t="s">
        <v>48</v>
      </c>
      <c r="Z1989" t="s">
        <v>48</v>
      </c>
      <c r="AA1989" t="s">
        <v>48</v>
      </c>
      <c r="AB1989" t="s">
        <v>48</v>
      </c>
      <c r="AC1989" t="s">
        <v>48</v>
      </c>
      <c r="AD1989" t="s">
        <v>48</v>
      </c>
      <c r="AE1989" t="s">
        <v>48</v>
      </c>
      <c r="AF1989" t="s">
        <v>48</v>
      </c>
      <c r="AG1989" t="s">
        <v>48</v>
      </c>
      <c r="AH1989" t="s">
        <v>48</v>
      </c>
      <c r="AI1989" t="s">
        <v>48</v>
      </c>
      <c r="AJ1989" t="s">
        <v>48</v>
      </c>
      <c r="AK1989" t="s">
        <v>48</v>
      </c>
      <c r="AL1989" t="s">
        <v>48</v>
      </c>
      <c r="AN1989" t="s">
        <v>48</v>
      </c>
      <c r="AO1989" t="s">
        <v>48</v>
      </c>
      <c r="AP1989" t="s">
        <v>48</v>
      </c>
      <c r="AQ1989" t="s">
        <v>48</v>
      </c>
      <c r="AR1989" t="s">
        <v>48</v>
      </c>
      <c r="AT1989" t="s">
        <v>48</v>
      </c>
      <c r="AU1989" t="s">
        <v>48</v>
      </c>
      <c r="AV1989" t="s">
        <v>48</v>
      </c>
      <c r="AW1989" t="s">
        <v>48</v>
      </c>
      <c r="AX1989" t="s">
        <v>48</v>
      </c>
      <c r="AY1989" t="s">
        <v>48</v>
      </c>
      <c r="AZ1989" t="s">
        <v>48</v>
      </c>
      <c r="BA1989" t="s">
        <v>48</v>
      </c>
      <c r="BB1989" t="s">
        <v>48</v>
      </c>
      <c r="BC1989" t="s">
        <v>48</v>
      </c>
      <c r="BD1989" t="s">
        <v>48</v>
      </c>
      <c r="BE1989" t="s">
        <v>48</v>
      </c>
      <c r="BF1989" t="s">
        <v>48</v>
      </c>
      <c r="BG1989" s="15" t="e">
        <f ca="1">OFFSET($V$6,0,MATCH(BH1989,$X1989:$BF1989,0))</f>
        <v>#N/A</v>
      </c>
      <c r="BH1989" s="15">
        <f t="shared" si="456"/>
        <v>100000</v>
      </c>
      <c r="BI1989" s="15" t="e">
        <f t="shared" ca="1" si="457"/>
        <v>#N/A</v>
      </c>
      <c r="BJ1989" s="15" t="e">
        <f t="shared" ca="1" si="458"/>
        <v>#N/A</v>
      </c>
      <c r="BK1989" s="15">
        <f t="shared" si="459"/>
        <v>100000</v>
      </c>
      <c r="BL1989" s="15" t="e">
        <f t="shared" ca="1" si="460"/>
        <v>#N/A</v>
      </c>
      <c r="BM1989" s="15">
        <f t="shared" si="461"/>
        <v>0</v>
      </c>
      <c r="BN1989" t="str">
        <f t="shared" si="462"/>
        <v/>
      </c>
      <c r="BO1989" t="str">
        <f t="shared" si="463"/>
        <v/>
      </c>
      <c r="BP1989" t="str">
        <f t="shared" si="464"/>
        <v/>
      </c>
    </row>
    <row r="1990" spans="2:68" hidden="1">
      <c r="B1990">
        <v>20250324</v>
      </c>
      <c r="C1990" t="s">
        <v>75</v>
      </c>
      <c r="D1990">
        <v>1430</v>
      </c>
      <c r="E1990">
        <v>7940</v>
      </c>
      <c r="H1990">
        <v>7940</v>
      </c>
      <c r="K1990">
        <v>-1603</v>
      </c>
      <c r="L1990">
        <v>-1603</v>
      </c>
      <c r="M1990">
        <v>-1603</v>
      </c>
      <c r="N1990" t="s">
        <v>46</v>
      </c>
      <c r="O1990" t="s">
        <v>46</v>
      </c>
      <c r="P1990" s="157">
        <f t="shared" si="450"/>
        <v>0</v>
      </c>
      <c r="Q1990">
        <f t="shared" si="451"/>
        <v>0</v>
      </c>
      <c r="R1990" s="157" t="str">
        <f t="shared" si="452"/>
        <v>NA</v>
      </c>
      <c r="S1990" s="157" t="str">
        <f t="shared" si="453"/>
        <v>NA</v>
      </c>
      <c r="T1990" t="str">
        <f t="shared" si="454"/>
        <v>NA</v>
      </c>
      <c r="U1990">
        <f t="shared" si="455"/>
        <v>0</v>
      </c>
      <c r="V1990">
        <f>MIN(IF(SUM(W1990,X1990,Y1990,AA1990,AB1990,AE1990,AD1990,AG1990,AH1990,AK1990,AJ1990,AN1990,AO1990,AQ1990,AR1990,AT1990,AU1990,AV1990,A1990,BB1990,AX1990,AY1990,AZ1990,BA1990,BD1990,BE1990)=0,0,1)+IF(O1990="Smoothing ramp",1,0)+IF(ISNUMBER(W1990),1,0)+IF(ISNUMBER(X1990),1,0)+IF(ISNUMBER(Y1990),1,0)+IF(ISNUMBER(#REF!),1,0)+IF(ISNUMBER(AA1990),1,0)+IF(ISNUMBER(AB1990),1,0)+IF(ISNUMBER(#REF!),1,0)+IF(ISNUMBER(AE1990),1,0)+IF(ISNUMBER(AD1990),1,0)+IF(ISNUMBER(AG1990),1,0)+IF(ISNUMBER(AH1990),1,0)+IF(ISNUMBER(AJ1990),1,0)+IF(ISNUMBER(AK1990),1,0)+IF(ISNUMBER(AN1990),1,0)+IF(ISNUMBER(AO1990),1,0)+IF(ISNUMBER(AQ1990),1,0)+IF(ISNUMBER(AR1990),1,0)+IF(ISNUMBER(AT1990),1,0)+IF(ISNUMBER(AU1990),1,0)+IF(ISNUMBER(AV1990),1,0)+IF(ISNUMBER(#REF!),1,0)+IF(ISNUMBER(AM1990),1,0)+IF(ISNUMBER(BB1990),1,0)+IF(ISNUMBER(AX1990),1,0)+IF(ISNUMBER(AY1990),1,0)+IF(ISNUMBER(AZ1990),1,0)+IF(ISNUMBER(BA1990),1,0)+IF(ISNUMBER(BD1990),1,0)+IF(ISNUMBER(BE1990),1,0),1)</f>
        <v>0</v>
      </c>
      <c r="W1990" t="s">
        <v>48</v>
      </c>
      <c r="X1990" t="s">
        <v>48</v>
      </c>
      <c r="Y1990" t="s">
        <v>48</v>
      </c>
      <c r="Z1990" t="s">
        <v>48</v>
      </c>
      <c r="AA1990" t="s">
        <v>48</v>
      </c>
      <c r="AB1990" t="s">
        <v>48</v>
      </c>
      <c r="AC1990" t="s">
        <v>48</v>
      </c>
      <c r="AD1990" t="s">
        <v>48</v>
      </c>
      <c r="AE1990" t="s">
        <v>48</v>
      </c>
      <c r="AF1990" t="s">
        <v>48</v>
      </c>
      <c r="AG1990" t="s">
        <v>48</v>
      </c>
      <c r="AH1990" t="s">
        <v>48</v>
      </c>
      <c r="AI1990" t="s">
        <v>48</v>
      </c>
      <c r="AJ1990" t="s">
        <v>48</v>
      </c>
      <c r="AK1990" t="s">
        <v>48</v>
      </c>
      <c r="AL1990" t="s">
        <v>48</v>
      </c>
      <c r="AN1990" t="s">
        <v>48</v>
      </c>
      <c r="AO1990" t="s">
        <v>48</v>
      </c>
      <c r="AP1990" t="s">
        <v>48</v>
      </c>
      <c r="AQ1990" t="s">
        <v>48</v>
      </c>
      <c r="AR1990" t="s">
        <v>48</v>
      </c>
      <c r="AT1990" t="s">
        <v>48</v>
      </c>
      <c r="AU1990" t="s">
        <v>48</v>
      </c>
      <c r="AV1990" t="s">
        <v>48</v>
      </c>
      <c r="AW1990" t="s">
        <v>48</v>
      </c>
      <c r="AX1990" t="s">
        <v>48</v>
      </c>
      <c r="AY1990" t="s">
        <v>48</v>
      </c>
      <c r="AZ1990" t="s">
        <v>48</v>
      </c>
      <c r="BA1990" t="s">
        <v>48</v>
      </c>
      <c r="BB1990" t="s">
        <v>48</v>
      </c>
      <c r="BC1990" t="s">
        <v>48</v>
      </c>
      <c r="BD1990" t="s">
        <v>48</v>
      </c>
      <c r="BE1990" t="s">
        <v>48</v>
      </c>
      <c r="BF1990" t="s">
        <v>48</v>
      </c>
      <c r="BG1990" s="15" t="e">
        <f ca="1">OFFSET($V$6,0,MATCH(BH1990,$X1990:$BF1990,0))</f>
        <v>#N/A</v>
      </c>
      <c r="BH1990" s="15">
        <f t="shared" si="456"/>
        <v>100000</v>
      </c>
      <c r="BI1990" s="15" t="e">
        <f t="shared" ca="1" si="457"/>
        <v>#N/A</v>
      </c>
      <c r="BJ1990" s="15" t="e">
        <f t="shared" ca="1" si="458"/>
        <v>#N/A</v>
      </c>
      <c r="BK1990" s="15">
        <f t="shared" si="459"/>
        <v>100000</v>
      </c>
      <c r="BL1990" s="15" t="e">
        <f t="shared" ca="1" si="460"/>
        <v>#N/A</v>
      </c>
      <c r="BM1990" s="15">
        <f t="shared" si="461"/>
        <v>0</v>
      </c>
      <c r="BN1990" t="str">
        <f t="shared" si="462"/>
        <v/>
      </c>
      <c r="BO1990" t="str">
        <f t="shared" si="463"/>
        <v/>
      </c>
      <c r="BP1990" t="str">
        <f t="shared" si="464"/>
        <v/>
      </c>
    </row>
    <row r="1991" spans="2:68" hidden="1">
      <c r="B1991">
        <v>20250324</v>
      </c>
      <c r="C1991" t="s">
        <v>75</v>
      </c>
      <c r="D1991">
        <v>1530</v>
      </c>
      <c r="E1991">
        <v>8069</v>
      </c>
      <c r="H1991">
        <v>8051</v>
      </c>
      <c r="K1991">
        <v>3285</v>
      </c>
      <c r="L1991">
        <v>129</v>
      </c>
      <c r="M1991">
        <v>3174</v>
      </c>
      <c r="N1991" t="s">
        <v>53</v>
      </c>
      <c r="O1991" t="s">
        <v>51</v>
      </c>
      <c r="P1991" s="157">
        <f t="shared" si="450"/>
        <v>3156</v>
      </c>
      <c r="Q1991">
        <f t="shared" si="451"/>
        <v>18</v>
      </c>
      <c r="R1991" s="157" t="str">
        <f t="shared" si="452"/>
        <v>NA</v>
      </c>
      <c r="S1991" s="157" t="str">
        <f t="shared" si="453"/>
        <v>NA</v>
      </c>
      <c r="T1991" t="str">
        <f t="shared" si="454"/>
        <v>NA</v>
      </c>
      <c r="U1991">
        <f t="shared" si="455"/>
        <v>6219</v>
      </c>
      <c r="V1991">
        <f>MIN(IF(SUM(W1991,X1991,Y1991,AA1991,AB1991,AE1991,AD1991,AG1991,AH1991,AK1991,AJ1991,AN1991,AO1991,AQ1991,AR1991,AT1991,AU1991,AV1991,A1991,BB1991,AX1991,AY1991,AZ1991,BA1991,BD1991,BE1991)=0,0,1)+IF(O1991="Smoothing ramp",1,0)+IF(ISNUMBER(W1991),1,0)+IF(ISNUMBER(X1991),1,0)+IF(ISNUMBER(Y1991),1,0)+IF(ISNUMBER(#REF!),1,0)+IF(ISNUMBER(AA1991),1,0)+IF(ISNUMBER(AB1991),1,0)+IF(ISNUMBER(#REF!),1,0)+IF(ISNUMBER(AE1991),1,0)+IF(ISNUMBER(AD1991),1,0)+IF(ISNUMBER(AG1991),1,0)+IF(ISNUMBER(AH1991),1,0)+IF(ISNUMBER(AJ1991),1,0)+IF(ISNUMBER(AK1991),1,0)+IF(ISNUMBER(AN1991),1,0)+IF(ISNUMBER(AO1991),1,0)+IF(ISNUMBER(AQ1991),1,0)+IF(ISNUMBER(AR1991),1,0)+IF(ISNUMBER(AT1991),1,0)+IF(ISNUMBER(AU1991),1,0)+IF(ISNUMBER(AV1991),1,0)+IF(ISNUMBER(#REF!),1,0)+IF(ISNUMBER(AM1991),1,0)+IF(ISNUMBER(BB1991),1,0)+IF(ISNUMBER(AX1991),1,0)+IF(ISNUMBER(AY1991),1,0)+IF(ISNUMBER(AZ1991),1,0)+IF(ISNUMBER(BA1991),1,0)+IF(ISNUMBER(BD1991),1,0)+IF(ISNUMBER(BE1991),1,0),1)</f>
        <v>1</v>
      </c>
      <c r="W1991" t="s">
        <v>48</v>
      </c>
      <c r="X1991" t="s">
        <v>48</v>
      </c>
      <c r="Y1991" t="s">
        <v>48</v>
      </c>
      <c r="Z1991" t="s">
        <v>48</v>
      </c>
      <c r="AA1991" t="s">
        <v>48</v>
      </c>
      <c r="AB1991" t="s">
        <v>48</v>
      </c>
      <c r="AC1991" t="s">
        <v>48</v>
      </c>
      <c r="AD1991" t="s">
        <v>48</v>
      </c>
      <c r="AE1991">
        <v>7801</v>
      </c>
      <c r="AF1991" t="s">
        <v>66</v>
      </c>
      <c r="AG1991" t="s">
        <v>48</v>
      </c>
      <c r="AH1991" t="s">
        <v>48</v>
      </c>
      <c r="AI1991" t="s">
        <v>48</v>
      </c>
      <c r="AJ1991" t="s">
        <v>48</v>
      </c>
      <c r="AK1991" t="s">
        <v>48</v>
      </c>
      <c r="AL1991" t="s">
        <v>48</v>
      </c>
      <c r="AN1991" t="s">
        <v>48</v>
      </c>
      <c r="AO1991" t="s">
        <v>48</v>
      </c>
      <c r="AP1991" t="s">
        <v>48</v>
      </c>
      <c r="AQ1991" t="s">
        <v>48</v>
      </c>
      <c r="AR1991" t="s">
        <v>48</v>
      </c>
      <c r="AT1991" t="s">
        <v>48</v>
      </c>
      <c r="AU1991" t="s">
        <v>48</v>
      </c>
      <c r="AV1991" t="s">
        <v>48</v>
      </c>
      <c r="AW1991" t="s">
        <v>48</v>
      </c>
      <c r="AX1991" t="s">
        <v>48</v>
      </c>
      <c r="AY1991" t="s">
        <v>48</v>
      </c>
      <c r="AZ1991" t="s">
        <v>48</v>
      </c>
      <c r="BA1991" t="s">
        <v>48</v>
      </c>
      <c r="BB1991" t="s">
        <v>48</v>
      </c>
      <c r="BC1991" t="s">
        <v>48</v>
      </c>
      <c r="BD1991" t="s">
        <v>48</v>
      </c>
      <c r="BE1991" t="s">
        <v>48</v>
      </c>
      <c r="BF1991" t="s">
        <v>48</v>
      </c>
      <c r="BG1991" s="15" t="str">
        <f ca="1">OFFSET($V$6,0,MATCH(BH1991,$X1991:$BF1991,0))</f>
        <v>CH</v>
      </c>
      <c r="BH1991" s="15">
        <f t="shared" si="456"/>
        <v>7801</v>
      </c>
      <c r="BI1991" s="15" t="str">
        <f t="shared" ca="1" si="457"/>
        <v>Reduction due to missing redispatch potential</v>
      </c>
      <c r="BJ1991" s="15" t="e">
        <f t="shared" ca="1" si="458"/>
        <v>#N/A</v>
      </c>
      <c r="BK1991" s="15">
        <f t="shared" si="459"/>
        <v>100000</v>
      </c>
      <c r="BL1991" s="15" t="e">
        <f t="shared" ca="1" si="460"/>
        <v>#N/A</v>
      </c>
      <c r="BM1991" s="15">
        <f t="shared" si="461"/>
        <v>0</v>
      </c>
      <c r="BN1991" t="str">
        <f t="shared" ca="1" si="462"/>
        <v>CH</v>
      </c>
      <c r="BO1991">
        <f t="shared" si="463"/>
        <v>7801</v>
      </c>
      <c r="BP1991" t="str">
        <f t="shared" ca="1" si="464"/>
        <v>Reduction due to missing redispatch potential</v>
      </c>
    </row>
    <row r="1992" spans="2:68" hidden="1">
      <c r="B1992">
        <v>20250324</v>
      </c>
      <c r="C1992" t="s">
        <v>75</v>
      </c>
      <c r="D1992">
        <v>1630</v>
      </c>
      <c r="E1992">
        <v>8069</v>
      </c>
      <c r="H1992">
        <v>8051</v>
      </c>
      <c r="K1992">
        <v>3285</v>
      </c>
      <c r="L1992">
        <v>129</v>
      </c>
      <c r="M1992">
        <v>3174</v>
      </c>
      <c r="N1992" t="s">
        <v>53</v>
      </c>
      <c r="O1992" t="s">
        <v>51</v>
      </c>
      <c r="P1992" s="157">
        <f t="shared" si="450"/>
        <v>3156</v>
      </c>
      <c r="Q1992">
        <f t="shared" si="451"/>
        <v>18</v>
      </c>
      <c r="R1992" s="157" t="str">
        <f t="shared" si="452"/>
        <v>NA</v>
      </c>
      <c r="S1992" s="157" t="str">
        <f t="shared" si="453"/>
        <v>NA</v>
      </c>
      <c r="T1992" t="str">
        <f t="shared" si="454"/>
        <v>NA</v>
      </c>
      <c r="U1992">
        <f t="shared" si="455"/>
        <v>6219</v>
      </c>
      <c r="V1992">
        <f>MIN(IF(SUM(W1992,X1992,Y1992,AA1992,AB1992,AE1992,AD1992,AG1992,AH1992,AK1992,AJ1992,AN1992,AO1992,AQ1992,AR1992,AT1992,AU1992,AV1992,A1992,BB1992,AX1992,AY1992,AZ1992,BA1992,BD1992,BE1992)=0,0,1)+IF(O1992="Smoothing ramp",1,0)+IF(ISNUMBER(W1992),1,0)+IF(ISNUMBER(X1992),1,0)+IF(ISNUMBER(Y1992),1,0)+IF(ISNUMBER(#REF!),1,0)+IF(ISNUMBER(AA1992),1,0)+IF(ISNUMBER(AB1992),1,0)+IF(ISNUMBER(#REF!),1,0)+IF(ISNUMBER(AE1992),1,0)+IF(ISNUMBER(AD1992),1,0)+IF(ISNUMBER(AG1992),1,0)+IF(ISNUMBER(AH1992),1,0)+IF(ISNUMBER(AJ1992),1,0)+IF(ISNUMBER(AK1992),1,0)+IF(ISNUMBER(AN1992),1,0)+IF(ISNUMBER(AO1992),1,0)+IF(ISNUMBER(AQ1992),1,0)+IF(ISNUMBER(AR1992),1,0)+IF(ISNUMBER(AT1992),1,0)+IF(ISNUMBER(AU1992),1,0)+IF(ISNUMBER(AV1992),1,0)+IF(ISNUMBER(#REF!),1,0)+IF(ISNUMBER(AM1992),1,0)+IF(ISNUMBER(BB1992),1,0)+IF(ISNUMBER(AX1992),1,0)+IF(ISNUMBER(AY1992),1,0)+IF(ISNUMBER(AZ1992),1,0)+IF(ISNUMBER(BA1992),1,0)+IF(ISNUMBER(BD1992),1,0)+IF(ISNUMBER(BE1992),1,0),1)</f>
        <v>1</v>
      </c>
      <c r="W1992" t="s">
        <v>48</v>
      </c>
      <c r="X1992" t="s">
        <v>48</v>
      </c>
      <c r="Y1992" t="s">
        <v>48</v>
      </c>
      <c r="Z1992" t="s">
        <v>48</v>
      </c>
      <c r="AA1992" t="s">
        <v>48</v>
      </c>
      <c r="AB1992" t="s">
        <v>48</v>
      </c>
      <c r="AC1992" t="s">
        <v>48</v>
      </c>
      <c r="AD1992" t="s">
        <v>48</v>
      </c>
      <c r="AE1992">
        <v>7801</v>
      </c>
      <c r="AF1992" t="s">
        <v>66</v>
      </c>
      <c r="AG1992" t="s">
        <v>48</v>
      </c>
      <c r="AH1992" t="s">
        <v>48</v>
      </c>
      <c r="AI1992" t="s">
        <v>48</v>
      </c>
      <c r="AJ1992" t="s">
        <v>48</v>
      </c>
      <c r="AK1992" t="s">
        <v>48</v>
      </c>
      <c r="AL1992" t="s">
        <v>48</v>
      </c>
      <c r="AN1992" t="s">
        <v>48</v>
      </c>
      <c r="AO1992" t="s">
        <v>48</v>
      </c>
      <c r="AP1992" t="s">
        <v>48</v>
      </c>
      <c r="AQ1992" t="s">
        <v>48</v>
      </c>
      <c r="AR1992" t="s">
        <v>48</v>
      </c>
      <c r="AT1992" t="s">
        <v>48</v>
      </c>
      <c r="AU1992" t="s">
        <v>48</v>
      </c>
      <c r="AV1992" t="s">
        <v>48</v>
      </c>
      <c r="AW1992" t="s">
        <v>48</v>
      </c>
      <c r="AX1992" t="s">
        <v>48</v>
      </c>
      <c r="AY1992" t="s">
        <v>48</v>
      </c>
      <c r="AZ1992" t="s">
        <v>48</v>
      </c>
      <c r="BA1992" t="s">
        <v>48</v>
      </c>
      <c r="BB1992" t="s">
        <v>48</v>
      </c>
      <c r="BC1992" t="s">
        <v>48</v>
      </c>
      <c r="BD1992" t="s">
        <v>48</v>
      </c>
      <c r="BE1992" t="s">
        <v>48</v>
      </c>
      <c r="BF1992" t="s">
        <v>48</v>
      </c>
      <c r="BG1992" s="15" t="str">
        <f ca="1">OFFSET($V$6,0,MATCH(BH1992,$X1992:$BF1992,0))</f>
        <v>CH</v>
      </c>
      <c r="BH1992" s="15">
        <f t="shared" si="456"/>
        <v>7801</v>
      </c>
      <c r="BI1992" s="15" t="str">
        <f t="shared" ca="1" si="457"/>
        <v>Reduction due to missing redispatch potential</v>
      </c>
      <c r="BJ1992" s="15" t="e">
        <f t="shared" ca="1" si="458"/>
        <v>#N/A</v>
      </c>
      <c r="BK1992" s="15">
        <f t="shared" si="459"/>
        <v>100000</v>
      </c>
      <c r="BL1992" s="15" t="e">
        <f t="shared" ca="1" si="460"/>
        <v>#N/A</v>
      </c>
      <c r="BM1992" s="15">
        <f t="shared" si="461"/>
        <v>0</v>
      </c>
      <c r="BN1992" t="str">
        <f t="shared" ca="1" si="462"/>
        <v>CH</v>
      </c>
      <c r="BO1992">
        <f t="shared" si="463"/>
        <v>7801</v>
      </c>
      <c r="BP1992" t="str">
        <f t="shared" ca="1" si="464"/>
        <v>Reduction due to missing redispatch potential</v>
      </c>
    </row>
    <row r="1993" spans="2:68" hidden="1">
      <c r="B1993">
        <v>20250324</v>
      </c>
      <c r="C1993" t="s">
        <v>75</v>
      </c>
      <c r="D1993">
        <v>1730</v>
      </c>
      <c r="E1993">
        <v>8069</v>
      </c>
      <c r="H1993">
        <v>8051</v>
      </c>
      <c r="K1993">
        <v>3285</v>
      </c>
      <c r="L1993">
        <v>129</v>
      </c>
      <c r="M1993">
        <v>3174</v>
      </c>
      <c r="N1993" t="s">
        <v>53</v>
      </c>
      <c r="O1993" t="s">
        <v>51</v>
      </c>
      <c r="P1993" s="157">
        <f t="shared" ref="P1993:P2056" si="465">IFERROR(K1993-L1993,0)</f>
        <v>3156</v>
      </c>
      <c r="Q1993">
        <f t="shared" ref="Q1993:Q2056" si="466">IF(AND(ISNUMBER(E1993),ISNUMBER(H1993),ISBLANK(F1993)),E1993-H1993,"NA")</f>
        <v>18</v>
      </c>
      <c r="R1993" s="157" t="str">
        <f t="shared" ref="R1993:R2056" si="467">IF(AND(ISNUMBER(F1993),ISNUMBER(I1993),ISBLANK(E1993)),F1993-I1993,"NA")</f>
        <v>NA</v>
      </c>
      <c r="S1993" s="157" t="str">
        <f t="shared" ref="S1993:S2056" si="468">IF(AND(ISNUMBER(G1993),ISNUMBER(J1993),ISBLANK(E1993)),G1993-J1993,"NA")</f>
        <v>NA</v>
      </c>
      <c r="T1993" t="str">
        <f t="shared" ref="T1993:T2056" si="469">IF(AND(ISNUMBER(R1993),ISNUMBER(S1993),ISBLANK(E1993)),S1993+R1993,"NA")</f>
        <v>NA</v>
      </c>
      <c r="U1993">
        <f t="shared" ref="U1993:U2056" si="470">IF(M1993&lt;0,0,IF(M1993=K1993,M1993,M1993-(L1993-M1993)))</f>
        <v>6219</v>
      </c>
      <c r="V1993">
        <f>MIN(IF(SUM(W1993,X1993,Y1993,AA1993,AB1993,AE1993,AD1993,AG1993,AH1993,AK1993,AJ1993,AN1993,AO1993,AQ1993,AR1993,AT1993,AU1993,AV1993,A1993,BB1993,AX1993,AY1993,AZ1993,BA1993,BD1993,BE1993)=0,0,1)+IF(O1993="Smoothing ramp",1,0)+IF(ISNUMBER(W1993),1,0)+IF(ISNUMBER(X1993),1,0)+IF(ISNUMBER(Y1993),1,0)+IF(ISNUMBER(#REF!),1,0)+IF(ISNUMBER(AA1993),1,0)+IF(ISNUMBER(AB1993),1,0)+IF(ISNUMBER(#REF!),1,0)+IF(ISNUMBER(AE1993),1,0)+IF(ISNUMBER(AD1993),1,0)+IF(ISNUMBER(AG1993),1,0)+IF(ISNUMBER(AH1993),1,0)+IF(ISNUMBER(AJ1993),1,0)+IF(ISNUMBER(AK1993),1,0)+IF(ISNUMBER(AN1993),1,0)+IF(ISNUMBER(AO1993),1,0)+IF(ISNUMBER(AQ1993),1,0)+IF(ISNUMBER(AR1993),1,0)+IF(ISNUMBER(AT1993),1,0)+IF(ISNUMBER(AU1993),1,0)+IF(ISNUMBER(AV1993),1,0)+IF(ISNUMBER(#REF!),1,0)+IF(ISNUMBER(AM1993),1,0)+IF(ISNUMBER(BB1993),1,0)+IF(ISNUMBER(AX1993),1,0)+IF(ISNUMBER(AY1993),1,0)+IF(ISNUMBER(AZ1993),1,0)+IF(ISNUMBER(BA1993),1,0)+IF(ISNUMBER(BD1993),1,0)+IF(ISNUMBER(BE1993),1,0),1)</f>
        <v>1</v>
      </c>
      <c r="W1993" t="s">
        <v>48</v>
      </c>
      <c r="X1993" t="s">
        <v>48</v>
      </c>
      <c r="Y1993" t="s">
        <v>48</v>
      </c>
      <c r="Z1993" t="s">
        <v>48</v>
      </c>
      <c r="AA1993" t="s">
        <v>48</v>
      </c>
      <c r="AB1993" t="s">
        <v>48</v>
      </c>
      <c r="AC1993" t="s">
        <v>48</v>
      </c>
      <c r="AD1993" t="s">
        <v>48</v>
      </c>
      <c r="AE1993">
        <v>7801</v>
      </c>
      <c r="AF1993" t="s">
        <v>66</v>
      </c>
      <c r="AG1993" t="s">
        <v>48</v>
      </c>
      <c r="AH1993" t="s">
        <v>48</v>
      </c>
      <c r="AI1993" t="s">
        <v>48</v>
      </c>
      <c r="AJ1993" t="s">
        <v>48</v>
      </c>
      <c r="AK1993" t="s">
        <v>48</v>
      </c>
      <c r="AL1993" t="s">
        <v>48</v>
      </c>
      <c r="AN1993" t="s">
        <v>48</v>
      </c>
      <c r="AO1993" t="s">
        <v>48</v>
      </c>
      <c r="AP1993" t="s">
        <v>48</v>
      </c>
      <c r="AQ1993" t="s">
        <v>48</v>
      </c>
      <c r="AR1993" t="s">
        <v>48</v>
      </c>
      <c r="AT1993" t="s">
        <v>48</v>
      </c>
      <c r="AU1993" t="s">
        <v>48</v>
      </c>
      <c r="AV1993" t="s">
        <v>48</v>
      </c>
      <c r="AW1993" t="s">
        <v>48</v>
      </c>
      <c r="AX1993" t="s">
        <v>48</v>
      </c>
      <c r="AY1993" t="s">
        <v>48</v>
      </c>
      <c r="AZ1993" t="s">
        <v>48</v>
      </c>
      <c r="BA1993" t="s">
        <v>48</v>
      </c>
      <c r="BB1993" t="s">
        <v>48</v>
      </c>
      <c r="BC1993" t="s">
        <v>48</v>
      </c>
      <c r="BD1993" t="s">
        <v>48</v>
      </c>
      <c r="BE1993" t="s">
        <v>48</v>
      </c>
      <c r="BF1993" t="s">
        <v>48</v>
      </c>
      <c r="BG1993" s="15" t="str">
        <f ca="1">OFFSET($V$6,0,MATCH(BH1993,$X1993:$BF1993,0))</f>
        <v>CH</v>
      </c>
      <c r="BH1993" s="15">
        <f t="shared" ref="BH1993:BH2056" si="471">MIN(IF(ISNUMBER(Y1993),Y1993,100000),IF(ISNUMBER(AB1993),AB1993,100000),IF(ISNUMBER(AE1993),AE1993,100000),IF(ISNUMBER(AH1993),AH1993,100000),IF(ISNUMBER(AK1993),AK1993,100000),IF(ISNUMBER(AO1993),BE1993,AO1993),IF(ISNUMBER(AR1993),AR1993,100000),IF(ISNUMBER(BE1993),AE1993,100000),IF(ISNUMBER(AV1993),AV1993,100000),IF(ISNUMBER(BB1993),BB1993,100000))</f>
        <v>7801</v>
      </c>
      <c r="BI1993" s="15" t="str">
        <f t="shared" ref="BI1993:BI2056" ca="1" si="472">OFFSET($V1993,0,MATCH(BH1993,$X1993:$BF1993,0)+2)</f>
        <v>Reduction due to missing redispatch potential</v>
      </c>
      <c r="BJ1993" s="15" t="e">
        <f t="shared" ref="BJ1993:BJ2056" ca="1" si="473">OFFSET($V$6,0,MATCH(BK1993,$X1993:$BF1993,0))</f>
        <v>#N/A</v>
      </c>
      <c r="BK1993" s="15">
        <f t="shared" ref="BK1993:BK2056" si="474">MIN(IF(ISNUMBER(W1993),W1993,100000),IF(ISNUMBER(X1993),X1993,100000),IF(ISNUMBER(AD1993),AD1993,100000),IF(ISNUMBER(AJ1993),AJ1993,100000),IF(ISNUMBER(AN1993),AN1993,100000),IF(ISNUMBER(AU1993),AU1993,100000),IF(ISNUMBER(BD1993),BD1993,100000),IF(ISNUMBER(AY1993),AY1993,100000),IF(ISNUMBER(AZ1993),AZ1993,100000),IF(ISNUMBER(AA1993),AA1993,100000),IF(ISNUMBER(AG1993),AG1993,100000),IF(ISNUMBER(AQ1993),AQ1993,100000),IF(ISNUMBER(AX1993),AX1993,100000),IF(ISNUMBER(AY1993),AY1993,100000),IF(ISNUMBER(AZ1993),AZ1993,100000),IF(ISNUMBER(BA1993),BA1993,100000))</f>
        <v>100000</v>
      </c>
      <c r="BL1993" s="15" t="e">
        <f t="shared" ref="BL1993:BL2056" ca="1" si="475">OFFSET($V1993,0,MATCH(BK1993,$X1993:$BF1993,0)+3)</f>
        <v>#N/A</v>
      </c>
      <c r="BM1993" s="15">
        <f t="shared" ref="BM1993:BM2056" si="476">IF(ISNUMBER(X1993),1,0)+IF(ISNUMBER(W1993),1,0)+IF(ISNUMBER(AA1993),1,0)+IF(ISNUMBER(AD1993),1,0)+IF(ISNUMBER(AG1993),1,0)+IF(ISNUMBER(AJ1993),1,0)+IF(ISNUMBER(AN1993),1,0)+IF(ISNUMBER(AQ1993),1,0)+IF(ISNUMBER(AU1993),1,0)+IF(ISNUMBER(AX1993),1,0)+IF(ISNUMBER(AY1993),1,0)+IF(ISNUMBER(AZ1993),1,0)+IF(ISNUMBER(BA1993),1,0)+IF(ISNUMBER(BD1993),1,0)</f>
        <v>0</v>
      </c>
      <c r="BN1993" t="str">
        <f t="shared" ref="BN1993:BN2056" ca="1" si="477">IF(V1993,IF(O1993="Smoothing ramp","Smoothing",IF(BH1993=100000,IF(BK1993=100000,"Smoothing",IF(BM1993=1,BJ1993,"CHECK")),IF(BK1993&lt;&gt;100000,IF(AND(H1993-BH1993&gt;=250,H1993-BH1993&lt;=280),BG1993,IF(BM1993=1,BJ1993,"CHECK")),BG1993))),"")</f>
        <v>CH</v>
      </c>
      <c r="BO1993">
        <f t="shared" ref="BO1993:BO2056" si="478">IF(V1993, IF(O1993="Smoothing ramp","",IF(BH1993=100000,IF(BK1993=100000,"",IF(BM1993=1,BJ1993,"CHECK")),IF(BK1993&lt;&gt;100000,IF(AND(H1993-BH1993&gt;=250,H1993-BH1993&lt;=280),BG1993,IF(BM1993=1,BJ1993,"CHECK")),BH1993))),"")</f>
        <v>7801</v>
      </c>
      <c r="BP1993" t="str">
        <f t="shared" ref="BP1993:BP2056" ca="1" si="479">IF(V1993, IF(O1993="Smoothing ramp","",IF(BH1993=100000,IF(BK1993=100000,"",IF(BM1993=1,BJ1993,"CHECK")),IF(BK1993&lt;&gt;100000,IF(AND(H1993-BH1993&gt;=250,H1993-BH1993&lt;=280),BG1993,IF(BM1993=1,BJ1993,"CHECK")),BI1993))),"")</f>
        <v>Reduction due to missing redispatch potential</v>
      </c>
    </row>
    <row r="1994" spans="2:68" hidden="1">
      <c r="B1994">
        <v>20250324</v>
      </c>
      <c r="C1994" t="s">
        <v>75</v>
      </c>
      <c r="D1994">
        <v>1830</v>
      </c>
      <c r="F1994">
        <v>8301</v>
      </c>
      <c r="G1994">
        <v>742</v>
      </c>
      <c r="I1994">
        <v>7567</v>
      </c>
      <c r="J1994">
        <v>742</v>
      </c>
      <c r="K1994">
        <v>6123</v>
      </c>
      <c r="L1994">
        <v>123</v>
      </c>
      <c r="M1994">
        <v>0</v>
      </c>
      <c r="N1994" t="s">
        <v>53</v>
      </c>
      <c r="O1994" t="s">
        <v>47</v>
      </c>
      <c r="P1994" s="157">
        <f t="shared" si="465"/>
        <v>6000</v>
      </c>
      <c r="Q1994" t="str">
        <f t="shared" si="466"/>
        <v>NA</v>
      </c>
      <c r="R1994" s="157">
        <f t="shared" si="467"/>
        <v>734</v>
      </c>
      <c r="S1994" s="157">
        <f t="shared" si="468"/>
        <v>0</v>
      </c>
      <c r="T1994">
        <f t="shared" si="469"/>
        <v>734</v>
      </c>
      <c r="U1994">
        <f t="shared" si="470"/>
        <v>-123</v>
      </c>
      <c r="V1994">
        <f>MIN(IF(SUM(W1994,X1994,Y1994,AA1994,AB1994,AE1994,AD1994,AG1994,AH1994,AK1994,AJ1994,AN1994,AO1994,AQ1994,AR1994,AT1994,AU1994,AV1994,A1994,BB1994,AX1994,AY1994,AZ1994,BA1994,BD1994,BE1994)=0,0,1)+IF(O1994="Smoothing ramp",1,0)+IF(ISNUMBER(W1994),1,0)+IF(ISNUMBER(X1994),1,0)+IF(ISNUMBER(Y1994),1,0)+IF(ISNUMBER(#REF!),1,0)+IF(ISNUMBER(AA1994),1,0)+IF(ISNUMBER(AB1994),1,0)+IF(ISNUMBER(#REF!),1,0)+IF(ISNUMBER(AE1994),1,0)+IF(ISNUMBER(AD1994),1,0)+IF(ISNUMBER(AG1994),1,0)+IF(ISNUMBER(AH1994),1,0)+IF(ISNUMBER(AJ1994),1,0)+IF(ISNUMBER(AK1994),1,0)+IF(ISNUMBER(AN1994),1,0)+IF(ISNUMBER(AO1994),1,0)+IF(ISNUMBER(AQ1994),1,0)+IF(ISNUMBER(AR1994),1,0)+IF(ISNUMBER(AT1994),1,0)+IF(ISNUMBER(AU1994),1,0)+IF(ISNUMBER(AV1994),1,0)+IF(ISNUMBER(#REF!),1,0)+IF(ISNUMBER(AM1994),1,0)+IF(ISNUMBER(BB1994),1,0)+IF(ISNUMBER(AX1994),1,0)+IF(ISNUMBER(AY1994),1,0)+IF(ISNUMBER(AZ1994),1,0)+IF(ISNUMBER(BA1994),1,0)+IF(ISNUMBER(BD1994),1,0)+IF(ISNUMBER(BE1994),1,0),1)</f>
        <v>0</v>
      </c>
      <c r="W1994" t="s">
        <v>48</v>
      </c>
      <c r="X1994" t="s">
        <v>48</v>
      </c>
      <c r="Y1994" t="s">
        <v>48</v>
      </c>
      <c r="Z1994" t="s">
        <v>48</v>
      </c>
      <c r="AA1994" t="s">
        <v>48</v>
      </c>
      <c r="AB1994" t="s">
        <v>48</v>
      </c>
      <c r="AC1994" t="s">
        <v>48</v>
      </c>
      <c r="AD1994" t="s">
        <v>48</v>
      </c>
      <c r="AE1994" t="s">
        <v>48</v>
      </c>
      <c r="AF1994" t="s">
        <v>48</v>
      </c>
      <c r="AG1994" t="s">
        <v>48</v>
      </c>
      <c r="AH1994" t="s">
        <v>48</v>
      </c>
      <c r="AI1994" t="s">
        <v>48</v>
      </c>
      <c r="AJ1994" t="s">
        <v>48</v>
      </c>
      <c r="AK1994" t="s">
        <v>48</v>
      </c>
      <c r="AL1994" t="s">
        <v>48</v>
      </c>
      <c r="AN1994" t="s">
        <v>48</v>
      </c>
      <c r="AO1994" t="s">
        <v>48</v>
      </c>
      <c r="AP1994" t="s">
        <v>48</v>
      </c>
      <c r="AQ1994" t="s">
        <v>48</v>
      </c>
      <c r="AR1994" t="s">
        <v>48</v>
      </c>
      <c r="AT1994" t="s">
        <v>48</v>
      </c>
      <c r="AU1994" t="s">
        <v>48</v>
      </c>
      <c r="AV1994" t="s">
        <v>48</v>
      </c>
      <c r="AW1994" t="s">
        <v>48</v>
      </c>
      <c r="AX1994" t="s">
        <v>48</v>
      </c>
      <c r="AY1994" t="s">
        <v>48</v>
      </c>
      <c r="AZ1994" t="s">
        <v>48</v>
      </c>
      <c r="BA1994" t="s">
        <v>48</v>
      </c>
      <c r="BB1994" t="s">
        <v>48</v>
      </c>
      <c r="BC1994" t="s">
        <v>48</v>
      </c>
      <c r="BD1994" t="s">
        <v>48</v>
      </c>
      <c r="BE1994" t="s">
        <v>48</v>
      </c>
      <c r="BF1994" t="s">
        <v>48</v>
      </c>
      <c r="BG1994" s="15" t="e">
        <f ca="1">OFFSET($V$6,0,MATCH(BH1994,$X1994:$BF1994,0))</f>
        <v>#N/A</v>
      </c>
      <c r="BH1994" s="15">
        <f t="shared" si="471"/>
        <v>100000</v>
      </c>
      <c r="BI1994" s="15" t="e">
        <f t="shared" ca="1" si="472"/>
        <v>#N/A</v>
      </c>
      <c r="BJ1994" s="15" t="e">
        <f t="shared" ca="1" si="473"/>
        <v>#N/A</v>
      </c>
      <c r="BK1994" s="15">
        <f t="shared" si="474"/>
        <v>100000</v>
      </c>
      <c r="BL1994" s="15" t="e">
        <f t="shared" ca="1" si="475"/>
        <v>#N/A</v>
      </c>
      <c r="BM1994" s="15">
        <f t="shared" si="476"/>
        <v>0</v>
      </c>
      <c r="BN1994" t="str">
        <f t="shared" si="477"/>
        <v/>
      </c>
      <c r="BO1994" t="str">
        <f t="shared" si="478"/>
        <v/>
      </c>
      <c r="BP1994" t="str">
        <f t="shared" si="479"/>
        <v/>
      </c>
    </row>
    <row r="1995" spans="2:68" hidden="1">
      <c r="B1995">
        <v>20250324</v>
      </c>
      <c r="C1995" t="s">
        <v>75</v>
      </c>
      <c r="D1995">
        <v>1930</v>
      </c>
      <c r="F1995">
        <v>8278</v>
      </c>
      <c r="G1995">
        <v>740</v>
      </c>
      <c r="I1995">
        <v>7556</v>
      </c>
      <c r="J1995">
        <v>740</v>
      </c>
      <c r="K1995">
        <v>6123</v>
      </c>
      <c r="L1995">
        <v>100</v>
      </c>
      <c r="M1995">
        <v>0</v>
      </c>
      <c r="N1995" t="s">
        <v>53</v>
      </c>
      <c r="O1995" t="s">
        <v>47</v>
      </c>
      <c r="P1995" s="157">
        <f t="shared" si="465"/>
        <v>6023</v>
      </c>
      <c r="Q1995" t="str">
        <f t="shared" si="466"/>
        <v>NA</v>
      </c>
      <c r="R1995" s="157">
        <f t="shared" si="467"/>
        <v>722</v>
      </c>
      <c r="S1995" s="157">
        <f t="shared" si="468"/>
        <v>0</v>
      </c>
      <c r="T1995">
        <f t="shared" si="469"/>
        <v>722</v>
      </c>
      <c r="U1995">
        <f t="shared" si="470"/>
        <v>-100</v>
      </c>
      <c r="V1995">
        <f>MIN(IF(SUM(W1995,X1995,Y1995,AA1995,AB1995,AE1995,AD1995,AG1995,AH1995,AK1995,AJ1995,AN1995,AO1995,AQ1995,AR1995,AT1995,AU1995,AV1995,A1995,BB1995,AX1995,AY1995,AZ1995,BA1995,BD1995,BE1995)=0,0,1)+IF(O1995="Smoothing ramp",1,0)+IF(ISNUMBER(W1995),1,0)+IF(ISNUMBER(X1995),1,0)+IF(ISNUMBER(Y1995),1,0)+IF(ISNUMBER(#REF!),1,0)+IF(ISNUMBER(AA1995),1,0)+IF(ISNUMBER(AB1995),1,0)+IF(ISNUMBER(#REF!),1,0)+IF(ISNUMBER(AE1995),1,0)+IF(ISNUMBER(AD1995),1,0)+IF(ISNUMBER(AG1995),1,0)+IF(ISNUMBER(AH1995),1,0)+IF(ISNUMBER(AJ1995),1,0)+IF(ISNUMBER(AK1995),1,0)+IF(ISNUMBER(AN1995),1,0)+IF(ISNUMBER(AO1995),1,0)+IF(ISNUMBER(AQ1995),1,0)+IF(ISNUMBER(AR1995),1,0)+IF(ISNUMBER(AT1995),1,0)+IF(ISNUMBER(AU1995),1,0)+IF(ISNUMBER(AV1995),1,0)+IF(ISNUMBER(#REF!),1,0)+IF(ISNUMBER(AM1995),1,0)+IF(ISNUMBER(BB1995),1,0)+IF(ISNUMBER(AX1995),1,0)+IF(ISNUMBER(AY1995),1,0)+IF(ISNUMBER(AZ1995),1,0)+IF(ISNUMBER(BA1995),1,0)+IF(ISNUMBER(BD1995),1,0)+IF(ISNUMBER(BE1995),1,0),1)</f>
        <v>0</v>
      </c>
      <c r="W1995" t="s">
        <v>48</v>
      </c>
      <c r="X1995" t="s">
        <v>48</v>
      </c>
      <c r="Y1995" t="s">
        <v>48</v>
      </c>
      <c r="Z1995" t="s">
        <v>48</v>
      </c>
      <c r="AA1995" t="s">
        <v>48</v>
      </c>
      <c r="AB1995" t="s">
        <v>48</v>
      </c>
      <c r="AC1995" t="s">
        <v>48</v>
      </c>
      <c r="AD1995" t="s">
        <v>48</v>
      </c>
      <c r="AE1995" t="s">
        <v>48</v>
      </c>
      <c r="AF1995" t="s">
        <v>48</v>
      </c>
      <c r="AG1995" t="s">
        <v>48</v>
      </c>
      <c r="AH1995" t="s">
        <v>48</v>
      </c>
      <c r="AI1995" t="s">
        <v>48</v>
      </c>
      <c r="AJ1995" t="s">
        <v>48</v>
      </c>
      <c r="AK1995" t="s">
        <v>48</v>
      </c>
      <c r="AL1995" t="s">
        <v>48</v>
      </c>
      <c r="AN1995" t="s">
        <v>48</v>
      </c>
      <c r="AO1995" t="s">
        <v>48</v>
      </c>
      <c r="AP1995" t="s">
        <v>48</v>
      </c>
      <c r="AQ1995" t="s">
        <v>48</v>
      </c>
      <c r="AR1995" t="s">
        <v>48</v>
      </c>
      <c r="AT1995" t="s">
        <v>48</v>
      </c>
      <c r="AU1995" t="s">
        <v>48</v>
      </c>
      <c r="AV1995" t="s">
        <v>48</v>
      </c>
      <c r="AW1995" t="s">
        <v>48</v>
      </c>
      <c r="AX1995" t="s">
        <v>48</v>
      </c>
      <c r="AY1995" t="s">
        <v>48</v>
      </c>
      <c r="AZ1995" t="s">
        <v>48</v>
      </c>
      <c r="BA1995" t="s">
        <v>48</v>
      </c>
      <c r="BB1995" t="s">
        <v>48</v>
      </c>
      <c r="BC1995" t="s">
        <v>48</v>
      </c>
      <c r="BD1995" t="s">
        <v>48</v>
      </c>
      <c r="BE1995" t="s">
        <v>48</v>
      </c>
      <c r="BF1995" t="s">
        <v>48</v>
      </c>
      <c r="BG1995" s="15" t="e">
        <f ca="1">OFFSET($V$6,0,MATCH(BH1995,$X1995:$BF1995,0))</f>
        <v>#N/A</v>
      </c>
      <c r="BH1995" s="15">
        <f t="shared" si="471"/>
        <v>100000</v>
      </c>
      <c r="BI1995" s="15" t="e">
        <f t="shared" ca="1" si="472"/>
        <v>#N/A</v>
      </c>
      <c r="BJ1995" s="15" t="e">
        <f t="shared" ca="1" si="473"/>
        <v>#N/A</v>
      </c>
      <c r="BK1995" s="15">
        <f t="shared" si="474"/>
        <v>100000</v>
      </c>
      <c r="BL1995" s="15" t="e">
        <f t="shared" ca="1" si="475"/>
        <v>#N/A</v>
      </c>
      <c r="BM1995" s="15">
        <f t="shared" si="476"/>
        <v>0</v>
      </c>
      <c r="BN1995" t="str">
        <f t="shared" si="477"/>
        <v/>
      </c>
      <c r="BO1995" t="str">
        <f t="shared" si="478"/>
        <v/>
      </c>
      <c r="BP1995" t="str">
        <f t="shared" si="479"/>
        <v/>
      </c>
    </row>
    <row r="1996" spans="2:68" hidden="1">
      <c r="B1996">
        <v>20250324</v>
      </c>
      <c r="C1996" t="s">
        <v>75</v>
      </c>
      <c r="D1996">
        <v>2030</v>
      </c>
      <c r="F1996">
        <v>8278</v>
      </c>
      <c r="G1996">
        <v>740</v>
      </c>
      <c r="I1996">
        <v>7556</v>
      </c>
      <c r="J1996">
        <v>740</v>
      </c>
      <c r="K1996">
        <v>6123</v>
      </c>
      <c r="L1996">
        <v>100</v>
      </c>
      <c r="M1996">
        <v>0</v>
      </c>
      <c r="N1996" t="s">
        <v>53</v>
      </c>
      <c r="O1996" t="s">
        <v>47</v>
      </c>
      <c r="P1996" s="157">
        <f t="shared" si="465"/>
        <v>6023</v>
      </c>
      <c r="Q1996" t="str">
        <f t="shared" si="466"/>
        <v>NA</v>
      </c>
      <c r="R1996" s="157">
        <f t="shared" si="467"/>
        <v>722</v>
      </c>
      <c r="S1996" s="157">
        <f t="shared" si="468"/>
        <v>0</v>
      </c>
      <c r="T1996">
        <f t="shared" si="469"/>
        <v>722</v>
      </c>
      <c r="U1996">
        <f t="shared" si="470"/>
        <v>-100</v>
      </c>
      <c r="V1996">
        <f>MIN(IF(SUM(W1996,X1996,Y1996,AA1996,AB1996,AE1996,AD1996,AG1996,AH1996,AK1996,AJ1996,AN1996,AO1996,AQ1996,AR1996,AT1996,AU1996,AV1996,A1996,BB1996,AX1996,AY1996,AZ1996,BA1996,BD1996,BE1996)=0,0,1)+IF(O1996="Smoothing ramp",1,0)+IF(ISNUMBER(W1996),1,0)+IF(ISNUMBER(X1996),1,0)+IF(ISNUMBER(Y1996),1,0)+IF(ISNUMBER(#REF!),1,0)+IF(ISNUMBER(AA1996),1,0)+IF(ISNUMBER(AB1996),1,0)+IF(ISNUMBER(#REF!),1,0)+IF(ISNUMBER(AE1996),1,0)+IF(ISNUMBER(AD1996),1,0)+IF(ISNUMBER(AG1996),1,0)+IF(ISNUMBER(AH1996),1,0)+IF(ISNUMBER(AJ1996),1,0)+IF(ISNUMBER(AK1996),1,0)+IF(ISNUMBER(AN1996),1,0)+IF(ISNUMBER(AO1996),1,0)+IF(ISNUMBER(AQ1996),1,0)+IF(ISNUMBER(AR1996),1,0)+IF(ISNUMBER(AT1996),1,0)+IF(ISNUMBER(AU1996),1,0)+IF(ISNUMBER(AV1996),1,0)+IF(ISNUMBER(#REF!),1,0)+IF(ISNUMBER(AM1996),1,0)+IF(ISNUMBER(BB1996),1,0)+IF(ISNUMBER(AX1996),1,0)+IF(ISNUMBER(AY1996),1,0)+IF(ISNUMBER(AZ1996),1,0)+IF(ISNUMBER(BA1996),1,0)+IF(ISNUMBER(BD1996),1,0)+IF(ISNUMBER(BE1996),1,0),1)</f>
        <v>0</v>
      </c>
      <c r="W1996" t="s">
        <v>48</v>
      </c>
      <c r="X1996" t="s">
        <v>48</v>
      </c>
      <c r="Y1996" t="s">
        <v>48</v>
      </c>
      <c r="Z1996" t="s">
        <v>48</v>
      </c>
      <c r="AA1996" t="s">
        <v>48</v>
      </c>
      <c r="AB1996" t="s">
        <v>48</v>
      </c>
      <c r="AC1996" t="s">
        <v>48</v>
      </c>
      <c r="AD1996" t="s">
        <v>48</v>
      </c>
      <c r="AE1996" t="s">
        <v>48</v>
      </c>
      <c r="AF1996" t="s">
        <v>48</v>
      </c>
      <c r="AG1996" t="s">
        <v>48</v>
      </c>
      <c r="AH1996" t="s">
        <v>48</v>
      </c>
      <c r="AI1996" t="s">
        <v>48</v>
      </c>
      <c r="AJ1996" t="s">
        <v>48</v>
      </c>
      <c r="AK1996" t="s">
        <v>48</v>
      </c>
      <c r="AL1996" t="s">
        <v>48</v>
      </c>
      <c r="AN1996" t="s">
        <v>48</v>
      </c>
      <c r="AO1996" t="s">
        <v>48</v>
      </c>
      <c r="AP1996" t="s">
        <v>48</v>
      </c>
      <c r="AQ1996" t="s">
        <v>48</v>
      </c>
      <c r="AR1996" t="s">
        <v>48</v>
      </c>
      <c r="AT1996" t="s">
        <v>48</v>
      </c>
      <c r="AU1996" t="s">
        <v>48</v>
      </c>
      <c r="AV1996" t="s">
        <v>48</v>
      </c>
      <c r="AW1996" t="s">
        <v>48</v>
      </c>
      <c r="AX1996" t="s">
        <v>48</v>
      </c>
      <c r="AY1996" t="s">
        <v>48</v>
      </c>
      <c r="AZ1996" t="s">
        <v>48</v>
      </c>
      <c r="BA1996" t="s">
        <v>48</v>
      </c>
      <c r="BB1996" t="s">
        <v>48</v>
      </c>
      <c r="BC1996" t="s">
        <v>48</v>
      </c>
      <c r="BD1996" t="s">
        <v>48</v>
      </c>
      <c r="BE1996" t="s">
        <v>48</v>
      </c>
      <c r="BF1996" t="s">
        <v>48</v>
      </c>
      <c r="BG1996" s="15" t="e">
        <f ca="1">OFFSET($V$6,0,MATCH(BH1996,$X1996:$BF1996,0))</f>
        <v>#N/A</v>
      </c>
      <c r="BH1996" s="15">
        <f t="shared" si="471"/>
        <v>100000</v>
      </c>
      <c r="BI1996" s="15" t="e">
        <f t="shared" ca="1" si="472"/>
        <v>#N/A</v>
      </c>
      <c r="BJ1996" s="15" t="e">
        <f t="shared" ca="1" si="473"/>
        <v>#N/A</v>
      </c>
      <c r="BK1996" s="15">
        <f t="shared" si="474"/>
        <v>100000</v>
      </c>
      <c r="BL1996" s="15" t="e">
        <f t="shared" ca="1" si="475"/>
        <v>#N/A</v>
      </c>
      <c r="BM1996" s="15">
        <f t="shared" si="476"/>
        <v>0</v>
      </c>
      <c r="BN1996" t="str">
        <f t="shared" si="477"/>
        <v/>
      </c>
      <c r="BO1996" t="str">
        <f t="shared" si="478"/>
        <v/>
      </c>
      <c r="BP1996" t="str">
        <f t="shared" si="479"/>
        <v/>
      </c>
    </row>
    <row r="1997" spans="2:68" hidden="1">
      <c r="B1997">
        <v>20250324</v>
      </c>
      <c r="C1997" t="s">
        <v>75</v>
      </c>
      <c r="D1997">
        <v>2130</v>
      </c>
      <c r="E1997">
        <v>8089</v>
      </c>
      <c r="H1997">
        <v>8071</v>
      </c>
      <c r="K1997">
        <v>4586</v>
      </c>
      <c r="L1997">
        <v>149</v>
      </c>
      <c r="M1997">
        <v>4455</v>
      </c>
      <c r="N1997" t="s">
        <v>53</v>
      </c>
      <c r="O1997" t="s">
        <v>51</v>
      </c>
      <c r="P1997" s="157">
        <f t="shared" si="465"/>
        <v>4437</v>
      </c>
      <c r="Q1997">
        <f t="shared" si="466"/>
        <v>18</v>
      </c>
      <c r="R1997" s="157" t="str">
        <f t="shared" si="467"/>
        <v>NA</v>
      </c>
      <c r="S1997" s="157" t="str">
        <f t="shared" si="468"/>
        <v>NA</v>
      </c>
      <c r="T1997" t="str">
        <f t="shared" si="469"/>
        <v>NA</v>
      </c>
      <c r="U1997">
        <f t="shared" si="470"/>
        <v>8761</v>
      </c>
      <c r="V1997">
        <f>MIN(IF(SUM(W1997,X1997,Y1997,AA1997,AB1997,AE1997,AD1997,AG1997,AH1997,AK1997,AJ1997,AN1997,AO1997,AQ1997,AR1997,AT1997,AU1997,AV1997,A1997,BB1997,AX1997,AY1997,AZ1997,BA1997,BD1997,BE1997)=0,0,1)+IF(O1997="Smoothing ramp",1,0)+IF(ISNUMBER(W1997),1,0)+IF(ISNUMBER(X1997),1,0)+IF(ISNUMBER(Y1997),1,0)+IF(ISNUMBER(#REF!),1,0)+IF(ISNUMBER(AA1997),1,0)+IF(ISNUMBER(AB1997),1,0)+IF(ISNUMBER(#REF!),1,0)+IF(ISNUMBER(AE1997),1,0)+IF(ISNUMBER(AD1997),1,0)+IF(ISNUMBER(AG1997),1,0)+IF(ISNUMBER(AH1997),1,0)+IF(ISNUMBER(AJ1997),1,0)+IF(ISNUMBER(AK1997),1,0)+IF(ISNUMBER(AN1997),1,0)+IF(ISNUMBER(AO1997),1,0)+IF(ISNUMBER(AQ1997),1,0)+IF(ISNUMBER(AR1997),1,0)+IF(ISNUMBER(AT1997),1,0)+IF(ISNUMBER(AU1997),1,0)+IF(ISNUMBER(AV1997),1,0)+IF(ISNUMBER(#REF!),1,0)+IF(ISNUMBER(AM1997),1,0)+IF(ISNUMBER(BB1997),1,0)+IF(ISNUMBER(AX1997),1,0)+IF(ISNUMBER(AY1997),1,0)+IF(ISNUMBER(AZ1997),1,0)+IF(ISNUMBER(BA1997),1,0)+IF(ISNUMBER(BD1997),1,0)+IF(ISNUMBER(BE1997),1,0),1)</f>
        <v>1</v>
      </c>
      <c r="W1997" t="s">
        <v>48</v>
      </c>
      <c r="X1997" t="s">
        <v>48</v>
      </c>
      <c r="Y1997" t="s">
        <v>48</v>
      </c>
      <c r="Z1997" t="s">
        <v>48</v>
      </c>
      <c r="AA1997" t="s">
        <v>48</v>
      </c>
      <c r="AB1997" t="s">
        <v>48</v>
      </c>
      <c r="AC1997" t="s">
        <v>48</v>
      </c>
      <c r="AD1997" t="s">
        <v>48</v>
      </c>
      <c r="AE1997">
        <v>7821</v>
      </c>
      <c r="AF1997" t="s">
        <v>66</v>
      </c>
      <c r="AG1997" t="s">
        <v>48</v>
      </c>
      <c r="AH1997" t="s">
        <v>48</v>
      </c>
      <c r="AI1997" t="s">
        <v>48</v>
      </c>
      <c r="AJ1997" t="s">
        <v>48</v>
      </c>
      <c r="AK1997" t="s">
        <v>48</v>
      </c>
      <c r="AL1997" t="s">
        <v>48</v>
      </c>
      <c r="AN1997" t="s">
        <v>48</v>
      </c>
      <c r="AO1997" t="s">
        <v>48</v>
      </c>
      <c r="AP1997" t="s">
        <v>48</v>
      </c>
      <c r="AQ1997" t="s">
        <v>48</v>
      </c>
      <c r="AR1997" t="s">
        <v>48</v>
      </c>
      <c r="AT1997" t="s">
        <v>48</v>
      </c>
      <c r="AU1997" t="s">
        <v>48</v>
      </c>
      <c r="AV1997" t="s">
        <v>48</v>
      </c>
      <c r="AW1997" t="s">
        <v>48</v>
      </c>
      <c r="AX1997" t="s">
        <v>48</v>
      </c>
      <c r="AY1997" t="s">
        <v>48</v>
      </c>
      <c r="AZ1997" t="s">
        <v>48</v>
      </c>
      <c r="BA1997" t="s">
        <v>48</v>
      </c>
      <c r="BB1997" t="s">
        <v>48</v>
      </c>
      <c r="BC1997" t="s">
        <v>48</v>
      </c>
      <c r="BD1997" t="s">
        <v>48</v>
      </c>
      <c r="BE1997" t="s">
        <v>48</v>
      </c>
      <c r="BF1997" t="s">
        <v>48</v>
      </c>
      <c r="BG1997" s="15" t="str">
        <f ca="1">OFFSET($V$6,0,MATCH(BH1997,$X1997:$BF1997,0))</f>
        <v>CH</v>
      </c>
      <c r="BH1997" s="15">
        <f t="shared" si="471"/>
        <v>7821</v>
      </c>
      <c r="BI1997" s="15" t="str">
        <f t="shared" ca="1" si="472"/>
        <v>Reduction due to missing redispatch potential</v>
      </c>
      <c r="BJ1997" s="15" t="e">
        <f t="shared" ca="1" si="473"/>
        <v>#N/A</v>
      </c>
      <c r="BK1997" s="15">
        <f t="shared" si="474"/>
        <v>100000</v>
      </c>
      <c r="BL1997" s="15" t="e">
        <f t="shared" ca="1" si="475"/>
        <v>#N/A</v>
      </c>
      <c r="BM1997" s="15">
        <f t="shared" si="476"/>
        <v>0</v>
      </c>
      <c r="BN1997" t="str">
        <f t="shared" ca="1" si="477"/>
        <v>CH</v>
      </c>
      <c r="BO1997">
        <f t="shared" si="478"/>
        <v>7821</v>
      </c>
      <c r="BP1997" t="str">
        <f t="shared" ca="1" si="479"/>
        <v>Reduction due to missing redispatch potential</v>
      </c>
    </row>
    <row r="1998" spans="2:68" hidden="1">
      <c r="B1998">
        <v>20250324</v>
      </c>
      <c r="C1998" t="s">
        <v>75</v>
      </c>
      <c r="D1998">
        <v>2230</v>
      </c>
      <c r="E1998">
        <v>8087</v>
      </c>
      <c r="H1998">
        <v>8069</v>
      </c>
      <c r="K1998">
        <v>4586</v>
      </c>
      <c r="L1998">
        <v>147</v>
      </c>
      <c r="M1998">
        <v>4457</v>
      </c>
      <c r="N1998" t="s">
        <v>53</v>
      </c>
      <c r="O1998" t="s">
        <v>51</v>
      </c>
      <c r="P1998" s="157">
        <f t="shared" si="465"/>
        <v>4439</v>
      </c>
      <c r="Q1998">
        <f t="shared" si="466"/>
        <v>18</v>
      </c>
      <c r="R1998" s="157" t="str">
        <f t="shared" si="467"/>
        <v>NA</v>
      </c>
      <c r="S1998" s="157" t="str">
        <f t="shared" si="468"/>
        <v>NA</v>
      </c>
      <c r="T1998" t="str">
        <f t="shared" si="469"/>
        <v>NA</v>
      </c>
      <c r="U1998">
        <f t="shared" si="470"/>
        <v>8767</v>
      </c>
      <c r="V1998">
        <f>MIN(IF(SUM(W1998,X1998,Y1998,AA1998,AB1998,AE1998,AD1998,AG1998,AH1998,AK1998,AJ1998,AN1998,AO1998,AQ1998,AR1998,AT1998,AU1998,AV1998,A1998,BB1998,AX1998,AY1998,AZ1998,BA1998,BD1998,BE1998)=0,0,1)+IF(O1998="Smoothing ramp",1,0)+IF(ISNUMBER(W1998),1,0)+IF(ISNUMBER(X1998),1,0)+IF(ISNUMBER(Y1998),1,0)+IF(ISNUMBER(#REF!),1,0)+IF(ISNUMBER(AA1998),1,0)+IF(ISNUMBER(AB1998),1,0)+IF(ISNUMBER(#REF!),1,0)+IF(ISNUMBER(AE1998),1,0)+IF(ISNUMBER(AD1998),1,0)+IF(ISNUMBER(AG1998),1,0)+IF(ISNUMBER(AH1998),1,0)+IF(ISNUMBER(AJ1998),1,0)+IF(ISNUMBER(AK1998),1,0)+IF(ISNUMBER(AN1998),1,0)+IF(ISNUMBER(AO1998),1,0)+IF(ISNUMBER(AQ1998),1,0)+IF(ISNUMBER(AR1998),1,0)+IF(ISNUMBER(AT1998),1,0)+IF(ISNUMBER(AU1998),1,0)+IF(ISNUMBER(AV1998),1,0)+IF(ISNUMBER(#REF!),1,0)+IF(ISNUMBER(AM1998),1,0)+IF(ISNUMBER(BB1998),1,0)+IF(ISNUMBER(AX1998),1,0)+IF(ISNUMBER(AY1998),1,0)+IF(ISNUMBER(AZ1998),1,0)+IF(ISNUMBER(BA1998),1,0)+IF(ISNUMBER(BD1998),1,0)+IF(ISNUMBER(BE1998),1,0),1)</f>
        <v>1</v>
      </c>
      <c r="W1998" t="s">
        <v>48</v>
      </c>
      <c r="X1998" t="s">
        <v>48</v>
      </c>
      <c r="Y1998" t="s">
        <v>48</v>
      </c>
      <c r="Z1998" t="s">
        <v>48</v>
      </c>
      <c r="AA1998" t="s">
        <v>48</v>
      </c>
      <c r="AB1998" t="s">
        <v>48</v>
      </c>
      <c r="AC1998" t="s">
        <v>48</v>
      </c>
      <c r="AD1998" t="s">
        <v>48</v>
      </c>
      <c r="AE1998">
        <v>7819</v>
      </c>
      <c r="AF1998" t="s">
        <v>66</v>
      </c>
      <c r="AG1998" t="s">
        <v>48</v>
      </c>
      <c r="AH1998" t="s">
        <v>48</v>
      </c>
      <c r="AI1998" t="s">
        <v>48</v>
      </c>
      <c r="AJ1998" t="s">
        <v>48</v>
      </c>
      <c r="AK1998" t="s">
        <v>48</v>
      </c>
      <c r="AL1998" t="s">
        <v>48</v>
      </c>
      <c r="AN1998" t="s">
        <v>48</v>
      </c>
      <c r="AO1998" t="s">
        <v>48</v>
      </c>
      <c r="AP1998" t="s">
        <v>48</v>
      </c>
      <c r="AQ1998" t="s">
        <v>48</v>
      </c>
      <c r="AR1998" t="s">
        <v>48</v>
      </c>
      <c r="AT1998" t="s">
        <v>48</v>
      </c>
      <c r="AU1998" t="s">
        <v>48</v>
      </c>
      <c r="AV1998" t="s">
        <v>48</v>
      </c>
      <c r="AW1998" t="s">
        <v>48</v>
      </c>
      <c r="AX1998" t="s">
        <v>48</v>
      </c>
      <c r="AY1998" t="s">
        <v>48</v>
      </c>
      <c r="AZ1998" t="s">
        <v>48</v>
      </c>
      <c r="BA1998" t="s">
        <v>48</v>
      </c>
      <c r="BB1998" t="s">
        <v>48</v>
      </c>
      <c r="BC1998" t="s">
        <v>48</v>
      </c>
      <c r="BD1998" t="s">
        <v>48</v>
      </c>
      <c r="BE1998" t="s">
        <v>48</v>
      </c>
      <c r="BF1998" t="s">
        <v>48</v>
      </c>
      <c r="BG1998" s="15" t="str">
        <f ca="1">OFFSET($V$6,0,MATCH(BH1998,$X1998:$BF1998,0))</f>
        <v>CH</v>
      </c>
      <c r="BH1998" s="15">
        <f t="shared" si="471"/>
        <v>7819</v>
      </c>
      <c r="BI1998" s="15" t="str">
        <f t="shared" ca="1" si="472"/>
        <v>Reduction due to missing redispatch potential</v>
      </c>
      <c r="BJ1998" s="15" t="e">
        <f t="shared" ca="1" si="473"/>
        <v>#N/A</v>
      </c>
      <c r="BK1998" s="15">
        <f t="shared" si="474"/>
        <v>100000</v>
      </c>
      <c r="BL1998" s="15" t="e">
        <f t="shared" ca="1" si="475"/>
        <v>#N/A</v>
      </c>
      <c r="BM1998" s="15">
        <f t="shared" si="476"/>
        <v>0</v>
      </c>
      <c r="BN1998" t="str">
        <f t="shared" ca="1" si="477"/>
        <v>CH</v>
      </c>
      <c r="BO1998">
        <f t="shared" si="478"/>
        <v>7819</v>
      </c>
      <c r="BP1998" t="str">
        <f t="shared" ca="1" si="479"/>
        <v>Reduction due to missing redispatch potential</v>
      </c>
    </row>
    <row r="1999" spans="2:68" hidden="1">
      <c r="B1999">
        <v>20250324</v>
      </c>
      <c r="C1999" t="s">
        <v>75</v>
      </c>
      <c r="D1999">
        <v>2330</v>
      </c>
      <c r="E1999">
        <v>7268</v>
      </c>
      <c r="H1999">
        <v>7253</v>
      </c>
      <c r="K1999">
        <v>4776</v>
      </c>
      <c r="L1999">
        <v>138</v>
      </c>
      <c r="M1999">
        <v>4653</v>
      </c>
      <c r="N1999" t="s">
        <v>53</v>
      </c>
      <c r="O1999" t="s">
        <v>51</v>
      </c>
      <c r="P1999" s="157">
        <f t="shared" si="465"/>
        <v>4638</v>
      </c>
      <c r="Q1999">
        <f t="shared" si="466"/>
        <v>15</v>
      </c>
      <c r="R1999" s="157" t="str">
        <f t="shared" si="467"/>
        <v>NA</v>
      </c>
      <c r="S1999" s="157" t="str">
        <f t="shared" si="468"/>
        <v>NA</v>
      </c>
      <c r="T1999" t="str">
        <f t="shared" si="469"/>
        <v>NA</v>
      </c>
      <c r="U1999">
        <f t="shared" si="470"/>
        <v>9168</v>
      </c>
      <c r="V1999">
        <f>MIN(IF(SUM(W1999,X1999,Y1999,AA1999,AB1999,AE1999,AD1999,AG1999,AH1999,AK1999,AJ1999,AN1999,AO1999,AQ1999,AR1999,AT1999,AU1999,AV1999,A1999,BB1999,AX1999,AY1999,AZ1999,BA1999,BD1999,BE1999)=0,0,1)+IF(O1999="Smoothing ramp",1,0)+IF(ISNUMBER(W1999),1,0)+IF(ISNUMBER(X1999),1,0)+IF(ISNUMBER(Y1999),1,0)+IF(ISNUMBER(#REF!),1,0)+IF(ISNUMBER(AA1999),1,0)+IF(ISNUMBER(AB1999),1,0)+IF(ISNUMBER(#REF!),1,0)+IF(ISNUMBER(AE1999),1,0)+IF(ISNUMBER(AD1999),1,0)+IF(ISNUMBER(AG1999),1,0)+IF(ISNUMBER(AH1999),1,0)+IF(ISNUMBER(AJ1999),1,0)+IF(ISNUMBER(AK1999),1,0)+IF(ISNUMBER(AN1999),1,0)+IF(ISNUMBER(AO1999),1,0)+IF(ISNUMBER(AQ1999),1,0)+IF(ISNUMBER(AR1999),1,0)+IF(ISNUMBER(AT1999),1,0)+IF(ISNUMBER(AU1999),1,0)+IF(ISNUMBER(AV1999),1,0)+IF(ISNUMBER(#REF!),1,0)+IF(ISNUMBER(AM1999),1,0)+IF(ISNUMBER(BB1999),1,0)+IF(ISNUMBER(AX1999),1,0)+IF(ISNUMBER(AY1999),1,0)+IF(ISNUMBER(AZ1999),1,0)+IF(ISNUMBER(BA1999),1,0)+IF(ISNUMBER(BD1999),1,0)+IF(ISNUMBER(BE1999),1,0),1)</f>
        <v>1</v>
      </c>
      <c r="W1999" t="s">
        <v>48</v>
      </c>
      <c r="X1999" t="s">
        <v>48</v>
      </c>
      <c r="Y1999" t="s">
        <v>48</v>
      </c>
      <c r="Z1999" t="s">
        <v>48</v>
      </c>
      <c r="AA1999" t="s">
        <v>48</v>
      </c>
      <c r="AB1999" t="s">
        <v>48</v>
      </c>
      <c r="AC1999" t="s">
        <v>48</v>
      </c>
      <c r="AD1999" t="s">
        <v>48</v>
      </c>
      <c r="AE1999">
        <v>7003</v>
      </c>
      <c r="AF1999" t="s">
        <v>66</v>
      </c>
      <c r="AG1999" t="s">
        <v>48</v>
      </c>
      <c r="AH1999" t="s">
        <v>48</v>
      </c>
      <c r="AI1999" t="s">
        <v>48</v>
      </c>
      <c r="AJ1999" t="s">
        <v>48</v>
      </c>
      <c r="AK1999" t="s">
        <v>48</v>
      </c>
      <c r="AL1999" t="s">
        <v>48</v>
      </c>
      <c r="AN1999" t="s">
        <v>48</v>
      </c>
      <c r="AO1999" t="s">
        <v>48</v>
      </c>
      <c r="AP1999" t="s">
        <v>48</v>
      </c>
      <c r="AQ1999" t="s">
        <v>48</v>
      </c>
      <c r="AR1999" t="s">
        <v>48</v>
      </c>
      <c r="AT1999" t="s">
        <v>48</v>
      </c>
      <c r="AU1999" t="s">
        <v>48</v>
      </c>
      <c r="AV1999" t="s">
        <v>48</v>
      </c>
      <c r="AW1999" t="s">
        <v>48</v>
      </c>
      <c r="AX1999" t="s">
        <v>48</v>
      </c>
      <c r="AY1999" t="s">
        <v>48</v>
      </c>
      <c r="AZ1999" t="s">
        <v>48</v>
      </c>
      <c r="BA1999" t="s">
        <v>48</v>
      </c>
      <c r="BB1999" t="s">
        <v>48</v>
      </c>
      <c r="BC1999" t="s">
        <v>48</v>
      </c>
      <c r="BD1999" t="s">
        <v>48</v>
      </c>
      <c r="BE1999" t="s">
        <v>48</v>
      </c>
      <c r="BF1999" t="s">
        <v>48</v>
      </c>
      <c r="BG1999" s="15" t="str">
        <f ca="1">OFFSET($V$6,0,MATCH(BH1999,$X1999:$BF1999,0))</f>
        <v>CH</v>
      </c>
      <c r="BH1999" s="15">
        <f t="shared" si="471"/>
        <v>7003</v>
      </c>
      <c r="BI1999" s="15" t="str">
        <f t="shared" ca="1" si="472"/>
        <v>Reduction due to missing redispatch potential</v>
      </c>
      <c r="BJ1999" s="15" t="e">
        <f t="shared" ca="1" si="473"/>
        <v>#N/A</v>
      </c>
      <c r="BK1999" s="15">
        <f t="shared" si="474"/>
        <v>100000</v>
      </c>
      <c r="BL1999" s="15" t="e">
        <f t="shared" ca="1" si="475"/>
        <v>#N/A</v>
      </c>
      <c r="BM1999" s="15">
        <f t="shared" si="476"/>
        <v>0</v>
      </c>
      <c r="BN1999" t="str">
        <f t="shared" ca="1" si="477"/>
        <v>CH</v>
      </c>
      <c r="BO1999">
        <f t="shared" si="478"/>
        <v>7003</v>
      </c>
      <c r="BP1999" t="str">
        <f t="shared" ca="1" si="479"/>
        <v>Reduction due to missing redispatch potential</v>
      </c>
    </row>
    <row r="2000" spans="2:68" hidden="1">
      <c r="B2000">
        <v>20250325</v>
      </c>
      <c r="C2000" t="s">
        <v>75</v>
      </c>
      <c r="D2000">
        <v>30</v>
      </c>
      <c r="E2000">
        <v>7369</v>
      </c>
      <c r="H2000">
        <v>7355</v>
      </c>
      <c r="K2000">
        <v>3495</v>
      </c>
      <c r="L2000">
        <v>139</v>
      </c>
      <c r="M2000">
        <v>3370</v>
      </c>
      <c r="N2000" t="s">
        <v>53</v>
      </c>
      <c r="O2000" t="s">
        <v>51</v>
      </c>
      <c r="P2000" s="157">
        <f t="shared" si="465"/>
        <v>3356</v>
      </c>
      <c r="Q2000">
        <f t="shared" si="466"/>
        <v>14</v>
      </c>
      <c r="R2000" s="157" t="str">
        <f t="shared" si="467"/>
        <v>NA</v>
      </c>
      <c r="S2000" s="157" t="str">
        <f t="shared" si="468"/>
        <v>NA</v>
      </c>
      <c r="T2000" t="str">
        <f t="shared" si="469"/>
        <v>NA</v>
      </c>
      <c r="U2000">
        <f t="shared" si="470"/>
        <v>6601</v>
      </c>
      <c r="V2000">
        <f>MIN(IF(SUM(W2000,X2000,Y2000,AA2000,AB2000,AE2000,AD2000,AG2000,AH2000,AK2000,AJ2000,AN2000,AO2000,AQ2000,AR2000,AT2000,AU2000,AV2000,A2000,BB2000,AX2000,AY2000,AZ2000,BA2000,BD2000,BE2000)=0,0,1)+IF(O2000="Smoothing ramp",1,0)+IF(ISNUMBER(W2000),1,0)+IF(ISNUMBER(X2000),1,0)+IF(ISNUMBER(Y2000),1,0)+IF(ISNUMBER(#REF!),1,0)+IF(ISNUMBER(AA2000),1,0)+IF(ISNUMBER(AB2000),1,0)+IF(ISNUMBER(#REF!),1,0)+IF(ISNUMBER(AE2000),1,0)+IF(ISNUMBER(AD2000),1,0)+IF(ISNUMBER(AG2000),1,0)+IF(ISNUMBER(AH2000),1,0)+IF(ISNUMBER(AJ2000),1,0)+IF(ISNUMBER(AK2000),1,0)+IF(ISNUMBER(AN2000),1,0)+IF(ISNUMBER(AO2000),1,0)+IF(ISNUMBER(AQ2000),1,0)+IF(ISNUMBER(AR2000),1,0)+IF(ISNUMBER(AT2000),1,0)+IF(ISNUMBER(AU2000),1,0)+IF(ISNUMBER(AV2000),1,0)+IF(ISNUMBER(#REF!),1,0)+IF(ISNUMBER(AM2000),1,0)+IF(ISNUMBER(BB2000),1,0)+IF(ISNUMBER(AX2000),1,0)+IF(ISNUMBER(AY2000),1,0)+IF(ISNUMBER(AZ2000),1,0)+IF(ISNUMBER(BA2000),1,0)+IF(ISNUMBER(BD2000),1,0)+IF(ISNUMBER(BE2000),1,0),1)</f>
        <v>1</v>
      </c>
      <c r="W2000" t="s">
        <v>48</v>
      </c>
      <c r="X2000" t="s">
        <v>48</v>
      </c>
      <c r="Y2000" t="s">
        <v>48</v>
      </c>
      <c r="Z2000" t="s">
        <v>48</v>
      </c>
      <c r="AA2000" t="s">
        <v>48</v>
      </c>
      <c r="AB2000" t="s">
        <v>48</v>
      </c>
      <c r="AC2000" t="s">
        <v>48</v>
      </c>
      <c r="AD2000" t="s">
        <v>48</v>
      </c>
      <c r="AE2000">
        <v>7105</v>
      </c>
      <c r="AF2000" t="s">
        <v>66</v>
      </c>
      <c r="AG2000" t="s">
        <v>48</v>
      </c>
      <c r="AH2000" t="s">
        <v>48</v>
      </c>
      <c r="AI2000" t="s">
        <v>48</v>
      </c>
      <c r="AJ2000" t="s">
        <v>48</v>
      </c>
      <c r="AK2000" t="s">
        <v>48</v>
      </c>
      <c r="AL2000" t="s">
        <v>48</v>
      </c>
      <c r="AN2000" t="s">
        <v>48</v>
      </c>
      <c r="AO2000" t="s">
        <v>48</v>
      </c>
      <c r="AP2000" t="s">
        <v>48</v>
      </c>
      <c r="AQ2000" t="s">
        <v>48</v>
      </c>
      <c r="AR2000" t="s">
        <v>48</v>
      </c>
      <c r="AT2000" t="s">
        <v>48</v>
      </c>
      <c r="AU2000" t="s">
        <v>48</v>
      </c>
      <c r="AV2000" t="s">
        <v>48</v>
      </c>
      <c r="AW2000" t="s">
        <v>48</v>
      </c>
      <c r="AX2000" t="s">
        <v>48</v>
      </c>
      <c r="AY2000" t="s">
        <v>48</v>
      </c>
      <c r="AZ2000" t="s">
        <v>48</v>
      </c>
      <c r="BA2000" t="s">
        <v>48</v>
      </c>
      <c r="BB2000" t="s">
        <v>48</v>
      </c>
      <c r="BC2000" t="s">
        <v>48</v>
      </c>
      <c r="BD2000" t="s">
        <v>48</v>
      </c>
      <c r="BE2000" t="s">
        <v>48</v>
      </c>
      <c r="BF2000" t="s">
        <v>48</v>
      </c>
      <c r="BG2000" s="15" t="str">
        <f ca="1">OFFSET($V$6,0,MATCH(BH2000,$X2000:$BF2000,0))</f>
        <v>CH</v>
      </c>
      <c r="BH2000" s="15">
        <f t="shared" si="471"/>
        <v>7105</v>
      </c>
      <c r="BI2000" s="15" t="str">
        <f t="shared" ca="1" si="472"/>
        <v>Reduction due to missing redispatch potential</v>
      </c>
      <c r="BJ2000" s="15" t="e">
        <f t="shared" ca="1" si="473"/>
        <v>#N/A</v>
      </c>
      <c r="BK2000" s="15">
        <f t="shared" si="474"/>
        <v>100000</v>
      </c>
      <c r="BL2000" s="15" t="e">
        <f t="shared" ca="1" si="475"/>
        <v>#N/A</v>
      </c>
      <c r="BM2000" s="15">
        <f t="shared" si="476"/>
        <v>0</v>
      </c>
      <c r="BN2000" t="str">
        <f t="shared" ca="1" si="477"/>
        <v>CH</v>
      </c>
      <c r="BO2000">
        <f t="shared" si="478"/>
        <v>7105</v>
      </c>
      <c r="BP2000" t="str">
        <f t="shared" ca="1" si="479"/>
        <v>Reduction due to missing redispatch potential</v>
      </c>
    </row>
    <row r="2001" spans="2:68" hidden="1">
      <c r="B2001">
        <v>20250325</v>
      </c>
      <c r="C2001" t="s">
        <v>75</v>
      </c>
      <c r="D2001">
        <v>130</v>
      </c>
      <c r="E2001">
        <v>7369</v>
      </c>
      <c r="H2001">
        <v>7355</v>
      </c>
      <c r="K2001">
        <v>3495</v>
      </c>
      <c r="L2001">
        <v>139</v>
      </c>
      <c r="M2001">
        <v>3370</v>
      </c>
      <c r="N2001" t="s">
        <v>53</v>
      </c>
      <c r="O2001" t="s">
        <v>51</v>
      </c>
      <c r="P2001" s="157">
        <f t="shared" si="465"/>
        <v>3356</v>
      </c>
      <c r="Q2001">
        <f t="shared" si="466"/>
        <v>14</v>
      </c>
      <c r="R2001" s="157" t="str">
        <f t="shared" si="467"/>
        <v>NA</v>
      </c>
      <c r="S2001" s="157" t="str">
        <f t="shared" si="468"/>
        <v>NA</v>
      </c>
      <c r="T2001" t="str">
        <f t="shared" si="469"/>
        <v>NA</v>
      </c>
      <c r="U2001">
        <f t="shared" si="470"/>
        <v>6601</v>
      </c>
      <c r="V2001">
        <f>MIN(IF(SUM(W2001,X2001,Y2001,AA2001,AB2001,AE2001,AD2001,AG2001,AH2001,AK2001,AJ2001,AN2001,AO2001,AQ2001,AR2001,AT2001,AU2001,AV2001,A2001,BB2001,AX2001,AY2001,AZ2001,BA2001,BD2001,BE2001)=0,0,1)+IF(O2001="Smoothing ramp",1,0)+IF(ISNUMBER(W2001),1,0)+IF(ISNUMBER(X2001),1,0)+IF(ISNUMBER(Y2001),1,0)+IF(ISNUMBER(#REF!),1,0)+IF(ISNUMBER(AA2001),1,0)+IF(ISNUMBER(AB2001),1,0)+IF(ISNUMBER(#REF!),1,0)+IF(ISNUMBER(AE2001),1,0)+IF(ISNUMBER(AD2001),1,0)+IF(ISNUMBER(AG2001),1,0)+IF(ISNUMBER(AH2001),1,0)+IF(ISNUMBER(AJ2001),1,0)+IF(ISNUMBER(AK2001),1,0)+IF(ISNUMBER(AN2001),1,0)+IF(ISNUMBER(AO2001),1,0)+IF(ISNUMBER(AQ2001),1,0)+IF(ISNUMBER(AR2001),1,0)+IF(ISNUMBER(AT2001),1,0)+IF(ISNUMBER(AU2001),1,0)+IF(ISNUMBER(AV2001),1,0)+IF(ISNUMBER(#REF!),1,0)+IF(ISNUMBER(AM2001),1,0)+IF(ISNUMBER(BB2001),1,0)+IF(ISNUMBER(AX2001),1,0)+IF(ISNUMBER(AY2001),1,0)+IF(ISNUMBER(AZ2001),1,0)+IF(ISNUMBER(BA2001),1,0)+IF(ISNUMBER(BD2001),1,0)+IF(ISNUMBER(BE2001),1,0),1)</f>
        <v>1</v>
      </c>
      <c r="W2001" t="s">
        <v>48</v>
      </c>
      <c r="X2001" t="s">
        <v>48</v>
      </c>
      <c r="Y2001" t="s">
        <v>48</v>
      </c>
      <c r="Z2001" t="s">
        <v>48</v>
      </c>
      <c r="AA2001" t="s">
        <v>48</v>
      </c>
      <c r="AB2001" t="s">
        <v>48</v>
      </c>
      <c r="AC2001" t="s">
        <v>48</v>
      </c>
      <c r="AD2001" t="s">
        <v>48</v>
      </c>
      <c r="AE2001">
        <v>7105</v>
      </c>
      <c r="AF2001" t="s">
        <v>66</v>
      </c>
      <c r="AG2001" t="s">
        <v>48</v>
      </c>
      <c r="AH2001" t="s">
        <v>48</v>
      </c>
      <c r="AI2001" t="s">
        <v>48</v>
      </c>
      <c r="AJ2001" t="s">
        <v>48</v>
      </c>
      <c r="AK2001" t="s">
        <v>48</v>
      </c>
      <c r="AL2001" t="s">
        <v>48</v>
      </c>
      <c r="AN2001" t="s">
        <v>48</v>
      </c>
      <c r="AO2001" t="s">
        <v>48</v>
      </c>
      <c r="AP2001" t="s">
        <v>48</v>
      </c>
      <c r="AQ2001" t="s">
        <v>48</v>
      </c>
      <c r="AR2001" t="s">
        <v>48</v>
      </c>
      <c r="AT2001" t="s">
        <v>48</v>
      </c>
      <c r="AU2001" t="s">
        <v>48</v>
      </c>
      <c r="AV2001" t="s">
        <v>48</v>
      </c>
      <c r="AW2001" t="s">
        <v>48</v>
      </c>
      <c r="AX2001" t="s">
        <v>48</v>
      </c>
      <c r="AY2001" t="s">
        <v>48</v>
      </c>
      <c r="AZ2001" t="s">
        <v>48</v>
      </c>
      <c r="BA2001" t="s">
        <v>48</v>
      </c>
      <c r="BB2001" t="s">
        <v>48</v>
      </c>
      <c r="BC2001" t="s">
        <v>48</v>
      </c>
      <c r="BD2001" t="s">
        <v>48</v>
      </c>
      <c r="BE2001" t="s">
        <v>48</v>
      </c>
      <c r="BF2001" t="s">
        <v>48</v>
      </c>
      <c r="BG2001" s="15" t="str">
        <f ca="1">OFFSET($V$6,0,MATCH(BH2001,$X2001:$BF2001,0))</f>
        <v>CH</v>
      </c>
      <c r="BH2001" s="15">
        <f t="shared" si="471"/>
        <v>7105</v>
      </c>
      <c r="BI2001" s="15" t="str">
        <f t="shared" ca="1" si="472"/>
        <v>Reduction due to missing redispatch potential</v>
      </c>
      <c r="BJ2001" s="15" t="e">
        <f t="shared" ca="1" si="473"/>
        <v>#N/A</v>
      </c>
      <c r="BK2001" s="15">
        <f t="shared" si="474"/>
        <v>100000</v>
      </c>
      <c r="BL2001" s="15" t="e">
        <f t="shared" ca="1" si="475"/>
        <v>#N/A</v>
      </c>
      <c r="BM2001" s="15">
        <f t="shared" si="476"/>
        <v>0</v>
      </c>
      <c r="BN2001" t="str">
        <f t="shared" ca="1" si="477"/>
        <v>CH</v>
      </c>
      <c r="BO2001">
        <f t="shared" si="478"/>
        <v>7105</v>
      </c>
      <c r="BP2001" t="str">
        <f t="shared" ca="1" si="479"/>
        <v>Reduction due to missing redispatch potential</v>
      </c>
    </row>
    <row r="2002" spans="2:68" hidden="1">
      <c r="B2002">
        <v>20250325</v>
      </c>
      <c r="C2002" t="s">
        <v>75</v>
      </c>
      <c r="D2002">
        <v>230</v>
      </c>
      <c r="E2002">
        <v>7369</v>
      </c>
      <c r="H2002">
        <v>7355</v>
      </c>
      <c r="K2002">
        <v>3495</v>
      </c>
      <c r="L2002">
        <v>139</v>
      </c>
      <c r="M2002">
        <v>3370</v>
      </c>
      <c r="N2002" t="s">
        <v>53</v>
      </c>
      <c r="O2002" t="s">
        <v>51</v>
      </c>
      <c r="P2002" s="157">
        <f t="shared" si="465"/>
        <v>3356</v>
      </c>
      <c r="Q2002">
        <f t="shared" si="466"/>
        <v>14</v>
      </c>
      <c r="R2002" s="157" t="str">
        <f t="shared" si="467"/>
        <v>NA</v>
      </c>
      <c r="S2002" s="157" t="str">
        <f t="shared" si="468"/>
        <v>NA</v>
      </c>
      <c r="T2002" t="str">
        <f t="shared" si="469"/>
        <v>NA</v>
      </c>
      <c r="U2002">
        <f t="shared" si="470"/>
        <v>6601</v>
      </c>
      <c r="V2002">
        <f>MIN(IF(SUM(W2002,X2002,Y2002,AA2002,AB2002,AE2002,AD2002,AG2002,AH2002,AK2002,AJ2002,AN2002,AO2002,AQ2002,AR2002,AT2002,AU2002,AV2002,A2002,BB2002,AX2002,AY2002,AZ2002,BA2002,BD2002,BE2002)=0,0,1)+IF(O2002="Smoothing ramp",1,0)+IF(ISNUMBER(W2002),1,0)+IF(ISNUMBER(X2002),1,0)+IF(ISNUMBER(Y2002),1,0)+IF(ISNUMBER(#REF!),1,0)+IF(ISNUMBER(AA2002),1,0)+IF(ISNUMBER(AB2002),1,0)+IF(ISNUMBER(#REF!),1,0)+IF(ISNUMBER(AE2002),1,0)+IF(ISNUMBER(AD2002),1,0)+IF(ISNUMBER(AG2002),1,0)+IF(ISNUMBER(AH2002),1,0)+IF(ISNUMBER(AJ2002),1,0)+IF(ISNUMBER(AK2002),1,0)+IF(ISNUMBER(AN2002),1,0)+IF(ISNUMBER(AO2002),1,0)+IF(ISNUMBER(AQ2002),1,0)+IF(ISNUMBER(AR2002),1,0)+IF(ISNUMBER(AT2002),1,0)+IF(ISNUMBER(AU2002),1,0)+IF(ISNUMBER(AV2002),1,0)+IF(ISNUMBER(#REF!),1,0)+IF(ISNUMBER(AM2002),1,0)+IF(ISNUMBER(BB2002),1,0)+IF(ISNUMBER(AX2002),1,0)+IF(ISNUMBER(AY2002),1,0)+IF(ISNUMBER(AZ2002),1,0)+IF(ISNUMBER(BA2002),1,0)+IF(ISNUMBER(BD2002),1,0)+IF(ISNUMBER(BE2002),1,0),1)</f>
        <v>1</v>
      </c>
      <c r="W2002" t="s">
        <v>48</v>
      </c>
      <c r="X2002" t="s">
        <v>48</v>
      </c>
      <c r="Y2002" t="s">
        <v>48</v>
      </c>
      <c r="Z2002" t="s">
        <v>48</v>
      </c>
      <c r="AA2002" t="s">
        <v>48</v>
      </c>
      <c r="AB2002" t="s">
        <v>48</v>
      </c>
      <c r="AC2002" t="s">
        <v>48</v>
      </c>
      <c r="AD2002" t="s">
        <v>48</v>
      </c>
      <c r="AE2002">
        <v>7105</v>
      </c>
      <c r="AF2002" t="s">
        <v>66</v>
      </c>
      <c r="AG2002" t="s">
        <v>48</v>
      </c>
      <c r="AH2002" t="s">
        <v>48</v>
      </c>
      <c r="AI2002" t="s">
        <v>48</v>
      </c>
      <c r="AJ2002" t="s">
        <v>48</v>
      </c>
      <c r="AK2002" t="s">
        <v>48</v>
      </c>
      <c r="AL2002" t="s">
        <v>48</v>
      </c>
      <c r="AN2002" t="s">
        <v>48</v>
      </c>
      <c r="AO2002" t="s">
        <v>48</v>
      </c>
      <c r="AP2002" t="s">
        <v>48</v>
      </c>
      <c r="AQ2002" t="s">
        <v>48</v>
      </c>
      <c r="AR2002" t="s">
        <v>48</v>
      </c>
      <c r="AT2002" t="s">
        <v>48</v>
      </c>
      <c r="AU2002" t="s">
        <v>48</v>
      </c>
      <c r="AV2002" t="s">
        <v>48</v>
      </c>
      <c r="AW2002" t="s">
        <v>48</v>
      </c>
      <c r="AX2002" t="s">
        <v>48</v>
      </c>
      <c r="AY2002" t="s">
        <v>48</v>
      </c>
      <c r="AZ2002" t="s">
        <v>48</v>
      </c>
      <c r="BA2002" t="s">
        <v>48</v>
      </c>
      <c r="BB2002" t="s">
        <v>48</v>
      </c>
      <c r="BC2002" t="s">
        <v>48</v>
      </c>
      <c r="BD2002" t="s">
        <v>48</v>
      </c>
      <c r="BE2002" t="s">
        <v>48</v>
      </c>
      <c r="BF2002" t="s">
        <v>48</v>
      </c>
      <c r="BG2002" s="15" t="str">
        <f ca="1">OFFSET($V$6,0,MATCH(BH2002,$X2002:$BF2002,0))</f>
        <v>CH</v>
      </c>
      <c r="BH2002" s="15">
        <f t="shared" si="471"/>
        <v>7105</v>
      </c>
      <c r="BI2002" s="15" t="str">
        <f t="shared" ca="1" si="472"/>
        <v>Reduction due to missing redispatch potential</v>
      </c>
      <c r="BJ2002" s="15" t="e">
        <f t="shared" ca="1" si="473"/>
        <v>#N/A</v>
      </c>
      <c r="BK2002" s="15">
        <f t="shared" si="474"/>
        <v>100000</v>
      </c>
      <c r="BL2002" s="15" t="e">
        <f t="shared" ca="1" si="475"/>
        <v>#N/A</v>
      </c>
      <c r="BM2002" s="15">
        <f t="shared" si="476"/>
        <v>0</v>
      </c>
      <c r="BN2002" t="str">
        <f t="shared" ca="1" si="477"/>
        <v>CH</v>
      </c>
      <c r="BO2002">
        <f t="shared" si="478"/>
        <v>7105</v>
      </c>
      <c r="BP2002" t="str">
        <f t="shared" ca="1" si="479"/>
        <v>Reduction due to missing redispatch potential</v>
      </c>
    </row>
    <row r="2003" spans="2:68" hidden="1">
      <c r="B2003">
        <v>20250325</v>
      </c>
      <c r="C2003" t="s">
        <v>75</v>
      </c>
      <c r="D2003">
        <v>330</v>
      </c>
      <c r="E2003">
        <v>9300</v>
      </c>
      <c r="H2003">
        <v>8362</v>
      </c>
      <c r="K2003">
        <v>0</v>
      </c>
      <c r="L2003">
        <v>0</v>
      </c>
      <c r="M2003">
        <v>0</v>
      </c>
      <c r="N2003" t="s">
        <v>49</v>
      </c>
      <c r="O2003" t="s">
        <v>47</v>
      </c>
      <c r="P2003" s="157">
        <f t="shared" si="465"/>
        <v>0</v>
      </c>
      <c r="Q2003">
        <f t="shared" si="466"/>
        <v>938</v>
      </c>
      <c r="R2003" s="157" t="str">
        <f t="shared" si="467"/>
        <v>NA</v>
      </c>
      <c r="S2003" s="157" t="str">
        <f t="shared" si="468"/>
        <v>NA</v>
      </c>
      <c r="T2003" t="str">
        <f t="shared" si="469"/>
        <v>NA</v>
      </c>
      <c r="U2003">
        <f t="shared" si="470"/>
        <v>0</v>
      </c>
      <c r="V2003">
        <f>MIN(IF(SUM(W2003,X2003,Y2003,AA2003,AB2003,AE2003,AD2003,AG2003,AH2003,AK2003,AJ2003,AN2003,AO2003,AQ2003,AR2003,AT2003,AU2003,AV2003,A2003,BB2003,AX2003,AY2003,AZ2003,BA2003,BD2003,BE2003)=0,0,1)+IF(O2003="Smoothing ramp",1,0)+IF(ISNUMBER(W2003),1,0)+IF(ISNUMBER(X2003),1,0)+IF(ISNUMBER(Y2003),1,0)+IF(ISNUMBER(#REF!),1,0)+IF(ISNUMBER(AA2003),1,0)+IF(ISNUMBER(AB2003),1,0)+IF(ISNUMBER(#REF!),1,0)+IF(ISNUMBER(AE2003),1,0)+IF(ISNUMBER(AD2003),1,0)+IF(ISNUMBER(AG2003),1,0)+IF(ISNUMBER(AH2003),1,0)+IF(ISNUMBER(AJ2003),1,0)+IF(ISNUMBER(AK2003),1,0)+IF(ISNUMBER(AN2003),1,0)+IF(ISNUMBER(AO2003),1,0)+IF(ISNUMBER(AQ2003),1,0)+IF(ISNUMBER(AR2003),1,0)+IF(ISNUMBER(AT2003),1,0)+IF(ISNUMBER(AU2003),1,0)+IF(ISNUMBER(AV2003),1,0)+IF(ISNUMBER(#REF!),1,0)+IF(ISNUMBER(AM2003),1,0)+IF(ISNUMBER(BB2003),1,0)+IF(ISNUMBER(AX2003),1,0)+IF(ISNUMBER(AY2003),1,0)+IF(ISNUMBER(AZ2003),1,0)+IF(ISNUMBER(BA2003),1,0)+IF(ISNUMBER(BD2003),1,0)+IF(ISNUMBER(BE2003),1,0),1)</f>
        <v>0</v>
      </c>
      <c r="W2003" t="s">
        <v>48</v>
      </c>
      <c r="X2003" t="s">
        <v>48</v>
      </c>
      <c r="Y2003" t="s">
        <v>48</v>
      </c>
      <c r="Z2003" t="s">
        <v>48</v>
      </c>
      <c r="AA2003" t="s">
        <v>48</v>
      </c>
      <c r="AB2003" t="s">
        <v>48</v>
      </c>
      <c r="AC2003" t="s">
        <v>48</v>
      </c>
      <c r="AD2003" t="s">
        <v>48</v>
      </c>
      <c r="AE2003" t="s">
        <v>48</v>
      </c>
      <c r="AF2003" t="s">
        <v>48</v>
      </c>
      <c r="AG2003" t="s">
        <v>48</v>
      </c>
      <c r="AH2003" t="s">
        <v>48</v>
      </c>
      <c r="AI2003" t="s">
        <v>48</v>
      </c>
      <c r="AJ2003" t="s">
        <v>48</v>
      </c>
      <c r="AK2003" t="s">
        <v>48</v>
      </c>
      <c r="AL2003" t="s">
        <v>48</v>
      </c>
      <c r="AN2003" t="s">
        <v>48</v>
      </c>
      <c r="AO2003" t="s">
        <v>48</v>
      </c>
      <c r="AP2003" t="s">
        <v>48</v>
      </c>
      <c r="AQ2003" t="s">
        <v>48</v>
      </c>
      <c r="AR2003" t="s">
        <v>48</v>
      </c>
      <c r="AT2003" t="s">
        <v>48</v>
      </c>
      <c r="AU2003" t="s">
        <v>48</v>
      </c>
      <c r="AV2003" t="s">
        <v>48</v>
      </c>
      <c r="AW2003" t="s">
        <v>48</v>
      </c>
      <c r="AX2003" t="s">
        <v>48</v>
      </c>
      <c r="AY2003" t="s">
        <v>48</v>
      </c>
      <c r="AZ2003" t="s">
        <v>48</v>
      </c>
      <c r="BA2003" t="s">
        <v>48</v>
      </c>
      <c r="BB2003" t="s">
        <v>48</v>
      </c>
      <c r="BC2003" t="s">
        <v>48</v>
      </c>
      <c r="BD2003" t="s">
        <v>48</v>
      </c>
      <c r="BE2003" t="s">
        <v>48</v>
      </c>
      <c r="BF2003" t="s">
        <v>48</v>
      </c>
      <c r="BG2003" s="15" t="e">
        <f ca="1">OFFSET($V$6,0,MATCH(BH2003,$X2003:$BF2003,0))</f>
        <v>#N/A</v>
      </c>
      <c r="BH2003" s="15">
        <f t="shared" si="471"/>
        <v>100000</v>
      </c>
      <c r="BI2003" s="15" t="e">
        <f t="shared" ca="1" si="472"/>
        <v>#N/A</v>
      </c>
      <c r="BJ2003" s="15" t="e">
        <f t="shared" ca="1" si="473"/>
        <v>#N/A</v>
      </c>
      <c r="BK2003" s="15">
        <f t="shared" si="474"/>
        <v>100000</v>
      </c>
      <c r="BL2003" s="15" t="e">
        <f t="shared" ca="1" si="475"/>
        <v>#N/A</v>
      </c>
      <c r="BM2003" s="15">
        <f t="shared" si="476"/>
        <v>0</v>
      </c>
      <c r="BN2003" t="str">
        <f t="shared" si="477"/>
        <v/>
      </c>
      <c r="BO2003" t="str">
        <f t="shared" si="478"/>
        <v/>
      </c>
      <c r="BP2003" t="str">
        <f t="shared" si="479"/>
        <v/>
      </c>
    </row>
    <row r="2004" spans="2:68" hidden="1">
      <c r="B2004">
        <v>20250325</v>
      </c>
      <c r="C2004" t="s">
        <v>75</v>
      </c>
      <c r="D2004">
        <v>430</v>
      </c>
      <c r="E2004">
        <v>9300</v>
      </c>
      <c r="H2004">
        <v>8362</v>
      </c>
      <c r="K2004">
        <v>0</v>
      </c>
      <c r="L2004">
        <v>0</v>
      </c>
      <c r="M2004">
        <v>0</v>
      </c>
      <c r="N2004" t="s">
        <v>49</v>
      </c>
      <c r="O2004" t="s">
        <v>47</v>
      </c>
      <c r="P2004" s="157">
        <f t="shared" si="465"/>
        <v>0</v>
      </c>
      <c r="Q2004">
        <f t="shared" si="466"/>
        <v>938</v>
      </c>
      <c r="R2004" s="157" t="str">
        <f t="shared" si="467"/>
        <v>NA</v>
      </c>
      <c r="S2004" s="157" t="str">
        <f t="shared" si="468"/>
        <v>NA</v>
      </c>
      <c r="T2004" t="str">
        <f t="shared" si="469"/>
        <v>NA</v>
      </c>
      <c r="U2004">
        <f t="shared" si="470"/>
        <v>0</v>
      </c>
      <c r="V2004">
        <f>MIN(IF(SUM(W2004,X2004,Y2004,AA2004,AB2004,AE2004,AD2004,AG2004,AH2004,AK2004,AJ2004,AN2004,AO2004,AQ2004,AR2004,AT2004,AU2004,AV2004,A2004,BB2004,AX2004,AY2004,AZ2004,BA2004,BD2004,BE2004)=0,0,1)+IF(O2004="Smoothing ramp",1,0)+IF(ISNUMBER(W2004),1,0)+IF(ISNUMBER(X2004),1,0)+IF(ISNUMBER(Y2004),1,0)+IF(ISNUMBER(#REF!),1,0)+IF(ISNUMBER(AA2004),1,0)+IF(ISNUMBER(AB2004),1,0)+IF(ISNUMBER(#REF!),1,0)+IF(ISNUMBER(AE2004),1,0)+IF(ISNUMBER(AD2004),1,0)+IF(ISNUMBER(AG2004),1,0)+IF(ISNUMBER(AH2004),1,0)+IF(ISNUMBER(AJ2004),1,0)+IF(ISNUMBER(AK2004),1,0)+IF(ISNUMBER(AN2004),1,0)+IF(ISNUMBER(AO2004),1,0)+IF(ISNUMBER(AQ2004),1,0)+IF(ISNUMBER(AR2004),1,0)+IF(ISNUMBER(AT2004),1,0)+IF(ISNUMBER(AU2004),1,0)+IF(ISNUMBER(AV2004),1,0)+IF(ISNUMBER(#REF!),1,0)+IF(ISNUMBER(AM2004),1,0)+IF(ISNUMBER(BB2004),1,0)+IF(ISNUMBER(AX2004),1,0)+IF(ISNUMBER(AY2004),1,0)+IF(ISNUMBER(AZ2004),1,0)+IF(ISNUMBER(BA2004),1,0)+IF(ISNUMBER(BD2004),1,0)+IF(ISNUMBER(BE2004),1,0),1)</f>
        <v>0</v>
      </c>
      <c r="W2004" t="s">
        <v>48</v>
      </c>
      <c r="X2004" t="s">
        <v>48</v>
      </c>
      <c r="Y2004" t="s">
        <v>48</v>
      </c>
      <c r="Z2004" t="s">
        <v>48</v>
      </c>
      <c r="AA2004" t="s">
        <v>48</v>
      </c>
      <c r="AB2004" t="s">
        <v>48</v>
      </c>
      <c r="AC2004" t="s">
        <v>48</v>
      </c>
      <c r="AD2004" t="s">
        <v>48</v>
      </c>
      <c r="AE2004" t="s">
        <v>48</v>
      </c>
      <c r="AF2004" t="s">
        <v>48</v>
      </c>
      <c r="AG2004" t="s">
        <v>48</v>
      </c>
      <c r="AH2004" t="s">
        <v>48</v>
      </c>
      <c r="AI2004" t="s">
        <v>48</v>
      </c>
      <c r="AJ2004" t="s">
        <v>48</v>
      </c>
      <c r="AK2004" t="s">
        <v>48</v>
      </c>
      <c r="AL2004" t="s">
        <v>48</v>
      </c>
      <c r="AN2004" t="s">
        <v>48</v>
      </c>
      <c r="AO2004" t="s">
        <v>48</v>
      </c>
      <c r="AP2004" t="s">
        <v>48</v>
      </c>
      <c r="AQ2004" t="s">
        <v>48</v>
      </c>
      <c r="AR2004" t="s">
        <v>48</v>
      </c>
      <c r="AT2004" t="s">
        <v>48</v>
      </c>
      <c r="AU2004" t="s">
        <v>48</v>
      </c>
      <c r="AV2004" t="s">
        <v>48</v>
      </c>
      <c r="AW2004" t="s">
        <v>48</v>
      </c>
      <c r="AX2004" t="s">
        <v>48</v>
      </c>
      <c r="AY2004" t="s">
        <v>48</v>
      </c>
      <c r="AZ2004" t="s">
        <v>48</v>
      </c>
      <c r="BA2004" t="s">
        <v>48</v>
      </c>
      <c r="BB2004" t="s">
        <v>48</v>
      </c>
      <c r="BC2004" t="s">
        <v>48</v>
      </c>
      <c r="BD2004" t="s">
        <v>48</v>
      </c>
      <c r="BE2004" t="s">
        <v>48</v>
      </c>
      <c r="BF2004" t="s">
        <v>48</v>
      </c>
      <c r="BG2004" s="15" t="e">
        <f ca="1">OFFSET($V$6,0,MATCH(BH2004,$X2004:$BF2004,0))</f>
        <v>#N/A</v>
      </c>
      <c r="BH2004" s="15">
        <f t="shared" si="471"/>
        <v>100000</v>
      </c>
      <c r="BI2004" s="15" t="e">
        <f t="shared" ca="1" si="472"/>
        <v>#N/A</v>
      </c>
      <c r="BJ2004" s="15" t="e">
        <f t="shared" ca="1" si="473"/>
        <v>#N/A</v>
      </c>
      <c r="BK2004" s="15">
        <f t="shared" si="474"/>
        <v>100000</v>
      </c>
      <c r="BL2004" s="15" t="e">
        <f t="shared" ca="1" si="475"/>
        <v>#N/A</v>
      </c>
      <c r="BM2004" s="15">
        <f t="shared" si="476"/>
        <v>0</v>
      </c>
      <c r="BN2004" t="str">
        <f t="shared" si="477"/>
        <v/>
      </c>
      <c r="BO2004" t="str">
        <f t="shared" si="478"/>
        <v/>
      </c>
      <c r="BP2004" t="str">
        <f t="shared" si="479"/>
        <v/>
      </c>
    </row>
    <row r="2005" spans="2:68" hidden="1">
      <c r="B2005">
        <v>20250325</v>
      </c>
      <c r="C2005" t="s">
        <v>75</v>
      </c>
      <c r="D2005">
        <v>530</v>
      </c>
      <c r="E2005">
        <v>9300</v>
      </c>
      <c r="H2005">
        <v>8362</v>
      </c>
      <c r="K2005">
        <v>0</v>
      </c>
      <c r="L2005">
        <v>0</v>
      </c>
      <c r="M2005">
        <v>0</v>
      </c>
      <c r="N2005" t="s">
        <v>49</v>
      </c>
      <c r="O2005" t="s">
        <v>47</v>
      </c>
      <c r="P2005" s="157">
        <f t="shared" si="465"/>
        <v>0</v>
      </c>
      <c r="Q2005">
        <f t="shared" si="466"/>
        <v>938</v>
      </c>
      <c r="R2005" s="157" t="str">
        <f t="shared" si="467"/>
        <v>NA</v>
      </c>
      <c r="S2005" s="157" t="str">
        <f t="shared" si="468"/>
        <v>NA</v>
      </c>
      <c r="T2005" t="str">
        <f t="shared" si="469"/>
        <v>NA</v>
      </c>
      <c r="U2005">
        <f t="shared" si="470"/>
        <v>0</v>
      </c>
      <c r="V2005">
        <f>MIN(IF(SUM(W2005,X2005,Y2005,AA2005,AB2005,AE2005,AD2005,AG2005,AH2005,AK2005,AJ2005,AN2005,AO2005,AQ2005,AR2005,AT2005,AU2005,AV2005,A2005,BB2005,AX2005,AY2005,AZ2005,BA2005,BD2005,BE2005)=0,0,1)+IF(O2005="Smoothing ramp",1,0)+IF(ISNUMBER(W2005),1,0)+IF(ISNUMBER(X2005),1,0)+IF(ISNUMBER(Y2005),1,0)+IF(ISNUMBER(#REF!),1,0)+IF(ISNUMBER(AA2005),1,0)+IF(ISNUMBER(AB2005),1,0)+IF(ISNUMBER(#REF!),1,0)+IF(ISNUMBER(AE2005),1,0)+IF(ISNUMBER(AD2005),1,0)+IF(ISNUMBER(AG2005),1,0)+IF(ISNUMBER(AH2005),1,0)+IF(ISNUMBER(AJ2005),1,0)+IF(ISNUMBER(AK2005),1,0)+IF(ISNUMBER(AN2005),1,0)+IF(ISNUMBER(AO2005),1,0)+IF(ISNUMBER(AQ2005),1,0)+IF(ISNUMBER(AR2005),1,0)+IF(ISNUMBER(AT2005),1,0)+IF(ISNUMBER(AU2005),1,0)+IF(ISNUMBER(AV2005),1,0)+IF(ISNUMBER(#REF!),1,0)+IF(ISNUMBER(AM2005),1,0)+IF(ISNUMBER(BB2005),1,0)+IF(ISNUMBER(AX2005),1,0)+IF(ISNUMBER(AY2005),1,0)+IF(ISNUMBER(AZ2005),1,0)+IF(ISNUMBER(BA2005),1,0)+IF(ISNUMBER(BD2005),1,0)+IF(ISNUMBER(BE2005),1,0),1)</f>
        <v>0</v>
      </c>
      <c r="W2005" t="s">
        <v>48</v>
      </c>
      <c r="X2005" t="s">
        <v>48</v>
      </c>
      <c r="Y2005" t="s">
        <v>48</v>
      </c>
      <c r="Z2005" t="s">
        <v>48</v>
      </c>
      <c r="AA2005" t="s">
        <v>48</v>
      </c>
      <c r="AB2005" t="s">
        <v>48</v>
      </c>
      <c r="AC2005" t="s">
        <v>48</v>
      </c>
      <c r="AD2005" t="s">
        <v>48</v>
      </c>
      <c r="AE2005" t="s">
        <v>48</v>
      </c>
      <c r="AF2005" t="s">
        <v>48</v>
      </c>
      <c r="AG2005" t="s">
        <v>48</v>
      </c>
      <c r="AH2005" t="s">
        <v>48</v>
      </c>
      <c r="AI2005" t="s">
        <v>48</v>
      </c>
      <c r="AJ2005" t="s">
        <v>48</v>
      </c>
      <c r="AK2005" t="s">
        <v>48</v>
      </c>
      <c r="AL2005" t="s">
        <v>48</v>
      </c>
      <c r="AN2005" t="s">
        <v>48</v>
      </c>
      <c r="AO2005" t="s">
        <v>48</v>
      </c>
      <c r="AP2005" t="s">
        <v>48</v>
      </c>
      <c r="AQ2005" t="s">
        <v>48</v>
      </c>
      <c r="AR2005" t="s">
        <v>48</v>
      </c>
      <c r="AT2005" t="s">
        <v>48</v>
      </c>
      <c r="AU2005" t="s">
        <v>48</v>
      </c>
      <c r="AV2005" t="s">
        <v>48</v>
      </c>
      <c r="AW2005" t="s">
        <v>48</v>
      </c>
      <c r="AX2005" t="s">
        <v>48</v>
      </c>
      <c r="AY2005" t="s">
        <v>48</v>
      </c>
      <c r="AZ2005" t="s">
        <v>48</v>
      </c>
      <c r="BA2005" t="s">
        <v>48</v>
      </c>
      <c r="BB2005" t="s">
        <v>48</v>
      </c>
      <c r="BC2005" t="s">
        <v>48</v>
      </c>
      <c r="BD2005" t="s">
        <v>48</v>
      </c>
      <c r="BE2005" t="s">
        <v>48</v>
      </c>
      <c r="BF2005" t="s">
        <v>48</v>
      </c>
      <c r="BG2005" s="15" t="e">
        <f ca="1">OFFSET($V$6,0,MATCH(BH2005,$X2005:$BF2005,0))</f>
        <v>#N/A</v>
      </c>
      <c r="BH2005" s="15">
        <f t="shared" si="471"/>
        <v>100000</v>
      </c>
      <c r="BI2005" s="15" t="e">
        <f t="shared" ca="1" si="472"/>
        <v>#N/A</v>
      </c>
      <c r="BJ2005" s="15" t="e">
        <f t="shared" ca="1" si="473"/>
        <v>#N/A</v>
      </c>
      <c r="BK2005" s="15">
        <f t="shared" si="474"/>
        <v>100000</v>
      </c>
      <c r="BL2005" s="15" t="e">
        <f t="shared" ca="1" si="475"/>
        <v>#N/A</v>
      </c>
      <c r="BM2005" s="15">
        <f t="shared" si="476"/>
        <v>0</v>
      </c>
      <c r="BN2005" t="str">
        <f t="shared" si="477"/>
        <v/>
      </c>
      <c r="BO2005" t="str">
        <f t="shared" si="478"/>
        <v/>
      </c>
      <c r="BP2005" t="str">
        <f t="shared" si="479"/>
        <v/>
      </c>
    </row>
    <row r="2006" spans="2:68" hidden="1">
      <c r="B2006">
        <v>20250325</v>
      </c>
      <c r="C2006" t="s">
        <v>75</v>
      </c>
      <c r="D2006">
        <v>630</v>
      </c>
      <c r="E2006">
        <v>9300</v>
      </c>
      <c r="H2006">
        <v>8362</v>
      </c>
      <c r="K2006">
        <v>0</v>
      </c>
      <c r="L2006">
        <v>0</v>
      </c>
      <c r="M2006">
        <v>0</v>
      </c>
      <c r="N2006" t="s">
        <v>49</v>
      </c>
      <c r="O2006" t="s">
        <v>47</v>
      </c>
      <c r="P2006" s="157">
        <f t="shared" si="465"/>
        <v>0</v>
      </c>
      <c r="Q2006">
        <f t="shared" si="466"/>
        <v>938</v>
      </c>
      <c r="R2006" s="157" t="str">
        <f t="shared" si="467"/>
        <v>NA</v>
      </c>
      <c r="S2006" s="157" t="str">
        <f t="shared" si="468"/>
        <v>NA</v>
      </c>
      <c r="T2006" t="str">
        <f t="shared" si="469"/>
        <v>NA</v>
      </c>
      <c r="U2006">
        <f t="shared" si="470"/>
        <v>0</v>
      </c>
      <c r="V2006">
        <f>MIN(IF(SUM(W2006,X2006,Y2006,AA2006,AB2006,AE2006,AD2006,AG2006,AH2006,AK2006,AJ2006,AN2006,AO2006,AQ2006,AR2006,AT2006,AU2006,AV2006,A2006,BB2006,AX2006,AY2006,AZ2006,BA2006,BD2006,BE2006)=0,0,1)+IF(O2006="Smoothing ramp",1,0)+IF(ISNUMBER(W2006),1,0)+IF(ISNUMBER(X2006),1,0)+IF(ISNUMBER(Y2006),1,0)+IF(ISNUMBER(#REF!),1,0)+IF(ISNUMBER(AA2006),1,0)+IF(ISNUMBER(AB2006),1,0)+IF(ISNUMBER(#REF!),1,0)+IF(ISNUMBER(AE2006),1,0)+IF(ISNUMBER(AD2006),1,0)+IF(ISNUMBER(AG2006),1,0)+IF(ISNUMBER(AH2006),1,0)+IF(ISNUMBER(AJ2006),1,0)+IF(ISNUMBER(AK2006),1,0)+IF(ISNUMBER(AN2006),1,0)+IF(ISNUMBER(AO2006),1,0)+IF(ISNUMBER(AQ2006),1,0)+IF(ISNUMBER(AR2006),1,0)+IF(ISNUMBER(AT2006),1,0)+IF(ISNUMBER(AU2006),1,0)+IF(ISNUMBER(AV2006),1,0)+IF(ISNUMBER(#REF!),1,0)+IF(ISNUMBER(AM2006),1,0)+IF(ISNUMBER(BB2006),1,0)+IF(ISNUMBER(AX2006),1,0)+IF(ISNUMBER(AY2006),1,0)+IF(ISNUMBER(AZ2006),1,0)+IF(ISNUMBER(BA2006),1,0)+IF(ISNUMBER(BD2006),1,0)+IF(ISNUMBER(BE2006),1,0),1)</f>
        <v>0</v>
      </c>
      <c r="W2006" t="s">
        <v>48</v>
      </c>
      <c r="X2006" t="s">
        <v>48</v>
      </c>
      <c r="Y2006" t="s">
        <v>48</v>
      </c>
      <c r="Z2006" t="s">
        <v>48</v>
      </c>
      <c r="AA2006" t="s">
        <v>48</v>
      </c>
      <c r="AB2006" t="s">
        <v>48</v>
      </c>
      <c r="AC2006" t="s">
        <v>48</v>
      </c>
      <c r="AD2006" t="s">
        <v>48</v>
      </c>
      <c r="AE2006" t="s">
        <v>48</v>
      </c>
      <c r="AF2006" t="s">
        <v>48</v>
      </c>
      <c r="AG2006" t="s">
        <v>48</v>
      </c>
      <c r="AH2006" t="s">
        <v>48</v>
      </c>
      <c r="AI2006" t="s">
        <v>48</v>
      </c>
      <c r="AJ2006" t="s">
        <v>48</v>
      </c>
      <c r="AK2006" t="s">
        <v>48</v>
      </c>
      <c r="AL2006" t="s">
        <v>48</v>
      </c>
      <c r="AN2006" t="s">
        <v>48</v>
      </c>
      <c r="AO2006" t="s">
        <v>48</v>
      </c>
      <c r="AP2006" t="s">
        <v>48</v>
      </c>
      <c r="AQ2006" t="s">
        <v>48</v>
      </c>
      <c r="AR2006" t="s">
        <v>48</v>
      </c>
      <c r="AT2006" t="s">
        <v>48</v>
      </c>
      <c r="AU2006" t="s">
        <v>48</v>
      </c>
      <c r="AV2006" t="s">
        <v>48</v>
      </c>
      <c r="AW2006" t="s">
        <v>48</v>
      </c>
      <c r="AX2006" t="s">
        <v>48</v>
      </c>
      <c r="AY2006" t="s">
        <v>48</v>
      </c>
      <c r="AZ2006" t="s">
        <v>48</v>
      </c>
      <c r="BA2006" t="s">
        <v>48</v>
      </c>
      <c r="BB2006" t="s">
        <v>48</v>
      </c>
      <c r="BC2006" t="s">
        <v>48</v>
      </c>
      <c r="BD2006" t="s">
        <v>48</v>
      </c>
      <c r="BE2006" t="s">
        <v>48</v>
      </c>
      <c r="BF2006" t="s">
        <v>48</v>
      </c>
      <c r="BG2006" s="15" t="e">
        <f ca="1">OFFSET($V$6,0,MATCH(BH2006,$X2006:$BF2006,0))</f>
        <v>#N/A</v>
      </c>
      <c r="BH2006" s="15">
        <f t="shared" si="471"/>
        <v>100000</v>
      </c>
      <c r="BI2006" s="15" t="e">
        <f t="shared" ca="1" si="472"/>
        <v>#N/A</v>
      </c>
      <c r="BJ2006" s="15" t="e">
        <f t="shared" ca="1" si="473"/>
        <v>#N/A</v>
      </c>
      <c r="BK2006" s="15">
        <f t="shared" si="474"/>
        <v>100000</v>
      </c>
      <c r="BL2006" s="15" t="e">
        <f t="shared" ca="1" si="475"/>
        <v>#N/A</v>
      </c>
      <c r="BM2006" s="15">
        <f t="shared" si="476"/>
        <v>0</v>
      </c>
      <c r="BN2006" t="str">
        <f t="shared" si="477"/>
        <v/>
      </c>
      <c r="BO2006" t="str">
        <f t="shared" si="478"/>
        <v/>
      </c>
      <c r="BP2006" t="str">
        <f t="shared" si="479"/>
        <v/>
      </c>
    </row>
    <row r="2007" spans="2:68" hidden="1">
      <c r="B2007">
        <v>20250325</v>
      </c>
      <c r="C2007" t="s">
        <v>75</v>
      </c>
      <c r="D2007">
        <v>730</v>
      </c>
      <c r="E2007">
        <v>7940</v>
      </c>
      <c r="H2007">
        <v>7940</v>
      </c>
      <c r="K2007">
        <v>5524</v>
      </c>
      <c r="L2007">
        <v>0</v>
      </c>
      <c r="M2007">
        <v>5524</v>
      </c>
      <c r="N2007" t="s">
        <v>46</v>
      </c>
      <c r="O2007" t="s">
        <v>46</v>
      </c>
      <c r="P2007" s="157">
        <f t="shared" si="465"/>
        <v>5524</v>
      </c>
      <c r="Q2007">
        <f t="shared" si="466"/>
        <v>0</v>
      </c>
      <c r="R2007" s="157" t="str">
        <f t="shared" si="467"/>
        <v>NA</v>
      </c>
      <c r="S2007" s="157" t="str">
        <f t="shared" si="468"/>
        <v>NA</v>
      </c>
      <c r="T2007" t="str">
        <f t="shared" si="469"/>
        <v>NA</v>
      </c>
      <c r="U2007">
        <f t="shared" si="470"/>
        <v>5524</v>
      </c>
      <c r="V2007">
        <f>MIN(IF(SUM(W2007,X2007,Y2007,AA2007,AB2007,AE2007,AD2007,AG2007,AH2007,AK2007,AJ2007,AN2007,AO2007,AQ2007,AR2007,AT2007,AU2007,AV2007,A2007,BB2007,AX2007,AY2007,AZ2007,BA2007,BD2007,BE2007)=0,0,1)+IF(O2007="Smoothing ramp",1,0)+IF(ISNUMBER(W2007),1,0)+IF(ISNUMBER(X2007),1,0)+IF(ISNUMBER(Y2007),1,0)+IF(ISNUMBER(#REF!),1,0)+IF(ISNUMBER(AA2007),1,0)+IF(ISNUMBER(AB2007),1,0)+IF(ISNUMBER(#REF!),1,0)+IF(ISNUMBER(AE2007),1,0)+IF(ISNUMBER(AD2007),1,0)+IF(ISNUMBER(AG2007),1,0)+IF(ISNUMBER(AH2007),1,0)+IF(ISNUMBER(AJ2007),1,0)+IF(ISNUMBER(AK2007),1,0)+IF(ISNUMBER(AN2007),1,0)+IF(ISNUMBER(AO2007),1,0)+IF(ISNUMBER(AQ2007),1,0)+IF(ISNUMBER(AR2007),1,0)+IF(ISNUMBER(AT2007),1,0)+IF(ISNUMBER(AU2007),1,0)+IF(ISNUMBER(AV2007),1,0)+IF(ISNUMBER(#REF!),1,0)+IF(ISNUMBER(AM2007),1,0)+IF(ISNUMBER(BB2007),1,0)+IF(ISNUMBER(AX2007),1,0)+IF(ISNUMBER(AY2007),1,0)+IF(ISNUMBER(AZ2007),1,0)+IF(ISNUMBER(BA2007),1,0)+IF(ISNUMBER(BD2007),1,0)+IF(ISNUMBER(BE2007),1,0),1)</f>
        <v>0</v>
      </c>
      <c r="W2007" t="s">
        <v>48</v>
      </c>
      <c r="X2007" t="s">
        <v>48</v>
      </c>
      <c r="Y2007" t="s">
        <v>48</v>
      </c>
      <c r="Z2007" t="s">
        <v>48</v>
      </c>
      <c r="AA2007" t="s">
        <v>48</v>
      </c>
      <c r="AB2007" t="s">
        <v>48</v>
      </c>
      <c r="AC2007" t="s">
        <v>48</v>
      </c>
      <c r="AD2007" t="s">
        <v>48</v>
      </c>
      <c r="AE2007" t="s">
        <v>48</v>
      </c>
      <c r="AF2007" t="s">
        <v>48</v>
      </c>
      <c r="AG2007" t="s">
        <v>48</v>
      </c>
      <c r="AH2007" t="s">
        <v>48</v>
      </c>
      <c r="AI2007" t="s">
        <v>48</v>
      </c>
      <c r="AJ2007" t="s">
        <v>48</v>
      </c>
      <c r="AK2007" t="s">
        <v>48</v>
      </c>
      <c r="AL2007" t="s">
        <v>48</v>
      </c>
      <c r="AN2007" t="s">
        <v>48</v>
      </c>
      <c r="AO2007" t="s">
        <v>48</v>
      </c>
      <c r="AP2007" t="s">
        <v>48</v>
      </c>
      <c r="AQ2007" t="s">
        <v>48</v>
      </c>
      <c r="AR2007" t="s">
        <v>48</v>
      </c>
      <c r="AT2007" t="s">
        <v>48</v>
      </c>
      <c r="AU2007" t="s">
        <v>48</v>
      </c>
      <c r="AV2007" t="s">
        <v>48</v>
      </c>
      <c r="AW2007" t="s">
        <v>48</v>
      </c>
      <c r="AX2007" t="s">
        <v>48</v>
      </c>
      <c r="AY2007" t="s">
        <v>48</v>
      </c>
      <c r="AZ2007" t="s">
        <v>48</v>
      </c>
      <c r="BA2007" t="s">
        <v>48</v>
      </c>
      <c r="BB2007" t="s">
        <v>48</v>
      </c>
      <c r="BC2007" t="s">
        <v>48</v>
      </c>
      <c r="BD2007" t="s">
        <v>48</v>
      </c>
      <c r="BE2007" t="s">
        <v>48</v>
      </c>
      <c r="BF2007" t="s">
        <v>48</v>
      </c>
      <c r="BG2007" s="15" t="e">
        <f ca="1">OFFSET($V$6,0,MATCH(BH2007,$X2007:$BF2007,0))</f>
        <v>#N/A</v>
      </c>
      <c r="BH2007" s="15">
        <f t="shared" si="471"/>
        <v>100000</v>
      </c>
      <c r="BI2007" s="15" t="e">
        <f t="shared" ca="1" si="472"/>
        <v>#N/A</v>
      </c>
      <c r="BJ2007" s="15" t="e">
        <f t="shared" ca="1" si="473"/>
        <v>#N/A</v>
      </c>
      <c r="BK2007" s="15">
        <f t="shared" si="474"/>
        <v>100000</v>
      </c>
      <c r="BL2007" s="15" t="e">
        <f t="shared" ca="1" si="475"/>
        <v>#N/A</v>
      </c>
      <c r="BM2007" s="15">
        <f t="shared" si="476"/>
        <v>0</v>
      </c>
      <c r="BN2007" t="str">
        <f t="shared" si="477"/>
        <v/>
      </c>
      <c r="BO2007" t="str">
        <f t="shared" si="478"/>
        <v/>
      </c>
      <c r="BP2007" t="str">
        <f t="shared" si="479"/>
        <v/>
      </c>
    </row>
    <row r="2008" spans="2:68" hidden="1">
      <c r="B2008">
        <v>20250325</v>
      </c>
      <c r="C2008" t="s">
        <v>75</v>
      </c>
      <c r="D2008">
        <v>830</v>
      </c>
      <c r="E2008">
        <v>8192</v>
      </c>
      <c r="H2008">
        <v>8164</v>
      </c>
      <c r="K2008">
        <v>5524</v>
      </c>
      <c r="L2008">
        <v>252</v>
      </c>
      <c r="M2008">
        <v>5300</v>
      </c>
      <c r="N2008" t="s">
        <v>53</v>
      </c>
      <c r="O2008" t="s">
        <v>51</v>
      </c>
      <c r="P2008" s="157">
        <f t="shared" si="465"/>
        <v>5272</v>
      </c>
      <c r="Q2008">
        <f t="shared" si="466"/>
        <v>28</v>
      </c>
      <c r="R2008" s="157" t="str">
        <f t="shared" si="467"/>
        <v>NA</v>
      </c>
      <c r="S2008" s="157" t="str">
        <f t="shared" si="468"/>
        <v>NA</v>
      </c>
      <c r="T2008" t="str">
        <f t="shared" si="469"/>
        <v>NA</v>
      </c>
      <c r="U2008">
        <f t="shared" si="470"/>
        <v>10348</v>
      </c>
      <c r="V2008">
        <f>MIN(IF(SUM(W2008,X2008,Y2008,AA2008,AB2008,AE2008,AD2008,AG2008,AH2008,AK2008,AJ2008,AN2008,AO2008,AQ2008,AR2008,AT2008,AU2008,AV2008,A2008,BB2008,AX2008,AY2008,AZ2008,BA2008,BD2008,BE2008)=0,0,1)+IF(O2008="Smoothing ramp",1,0)+IF(ISNUMBER(W2008),1,0)+IF(ISNUMBER(X2008),1,0)+IF(ISNUMBER(Y2008),1,0)+IF(ISNUMBER(#REF!),1,0)+IF(ISNUMBER(AA2008),1,0)+IF(ISNUMBER(AB2008),1,0)+IF(ISNUMBER(#REF!),1,0)+IF(ISNUMBER(AE2008),1,0)+IF(ISNUMBER(AD2008),1,0)+IF(ISNUMBER(AG2008),1,0)+IF(ISNUMBER(AH2008),1,0)+IF(ISNUMBER(AJ2008),1,0)+IF(ISNUMBER(AK2008),1,0)+IF(ISNUMBER(AN2008),1,0)+IF(ISNUMBER(AO2008),1,0)+IF(ISNUMBER(AQ2008),1,0)+IF(ISNUMBER(AR2008),1,0)+IF(ISNUMBER(AT2008),1,0)+IF(ISNUMBER(AU2008),1,0)+IF(ISNUMBER(AV2008),1,0)+IF(ISNUMBER(#REF!),1,0)+IF(ISNUMBER(AM2008),1,0)+IF(ISNUMBER(BB2008),1,0)+IF(ISNUMBER(AX2008),1,0)+IF(ISNUMBER(AY2008),1,0)+IF(ISNUMBER(AZ2008),1,0)+IF(ISNUMBER(BA2008),1,0)+IF(ISNUMBER(BD2008),1,0)+IF(ISNUMBER(BE2008),1,0),1)</f>
        <v>1</v>
      </c>
      <c r="W2008" t="s">
        <v>48</v>
      </c>
      <c r="X2008" t="s">
        <v>48</v>
      </c>
      <c r="Y2008" t="s">
        <v>48</v>
      </c>
      <c r="Z2008" t="s">
        <v>48</v>
      </c>
      <c r="AA2008" t="s">
        <v>48</v>
      </c>
      <c r="AB2008" t="s">
        <v>48</v>
      </c>
      <c r="AC2008" t="s">
        <v>48</v>
      </c>
      <c r="AD2008" t="s">
        <v>48</v>
      </c>
      <c r="AE2008">
        <v>7914</v>
      </c>
      <c r="AF2008" t="s">
        <v>66</v>
      </c>
      <c r="AG2008" t="s">
        <v>48</v>
      </c>
      <c r="AH2008" t="s">
        <v>48</v>
      </c>
      <c r="AI2008" t="s">
        <v>48</v>
      </c>
      <c r="AJ2008" t="s">
        <v>48</v>
      </c>
      <c r="AK2008" t="s">
        <v>48</v>
      </c>
      <c r="AL2008" t="s">
        <v>48</v>
      </c>
      <c r="AN2008" t="s">
        <v>48</v>
      </c>
      <c r="AO2008" t="s">
        <v>48</v>
      </c>
      <c r="AP2008" t="s">
        <v>48</v>
      </c>
      <c r="AQ2008" t="s">
        <v>48</v>
      </c>
      <c r="AR2008" t="s">
        <v>48</v>
      </c>
      <c r="AT2008" t="s">
        <v>48</v>
      </c>
      <c r="AU2008" t="s">
        <v>48</v>
      </c>
      <c r="AV2008" t="s">
        <v>48</v>
      </c>
      <c r="AW2008" t="s">
        <v>48</v>
      </c>
      <c r="AX2008" t="s">
        <v>48</v>
      </c>
      <c r="AY2008" t="s">
        <v>48</v>
      </c>
      <c r="AZ2008" t="s">
        <v>48</v>
      </c>
      <c r="BA2008" t="s">
        <v>48</v>
      </c>
      <c r="BB2008" t="s">
        <v>48</v>
      </c>
      <c r="BC2008" t="s">
        <v>48</v>
      </c>
      <c r="BD2008" t="s">
        <v>48</v>
      </c>
      <c r="BE2008" t="s">
        <v>48</v>
      </c>
      <c r="BF2008" t="s">
        <v>48</v>
      </c>
      <c r="BG2008" s="15" t="str">
        <f ca="1">OFFSET($V$6,0,MATCH(BH2008,$X2008:$BF2008,0))</f>
        <v>CH</v>
      </c>
      <c r="BH2008" s="15">
        <f t="shared" si="471"/>
        <v>7914</v>
      </c>
      <c r="BI2008" s="15" t="str">
        <f t="shared" ca="1" si="472"/>
        <v>Reduction due to missing redispatch potential</v>
      </c>
      <c r="BJ2008" s="15" t="e">
        <f t="shared" ca="1" si="473"/>
        <v>#N/A</v>
      </c>
      <c r="BK2008" s="15">
        <f t="shared" si="474"/>
        <v>100000</v>
      </c>
      <c r="BL2008" s="15" t="e">
        <f t="shared" ca="1" si="475"/>
        <v>#N/A</v>
      </c>
      <c r="BM2008" s="15">
        <f t="shared" si="476"/>
        <v>0</v>
      </c>
      <c r="BN2008" t="str">
        <f t="shared" ca="1" si="477"/>
        <v>CH</v>
      </c>
      <c r="BO2008">
        <f t="shared" si="478"/>
        <v>7914</v>
      </c>
      <c r="BP2008" t="str">
        <f t="shared" ca="1" si="479"/>
        <v>Reduction due to missing redispatch potential</v>
      </c>
    </row>
    <row r="2009" spans="2:68" hidden="1">
      <c r="B2009">
        <v>20250325</v>
      </c>
      <c r="C2009" t="s">
        <v>75</v>
      </c>
      <c r="D2009">
        <v>930</v>
      </c>
      <c r="E2009">
        <v>10110</v>
      </c>
      <c r="H2009">
        <v>9025</v>
      </c>
      <c r="K2009">
        <v>0</v>
      </c>
      <c r="L2009">
        <v>0</v>
      </c>
      <c r="M2009">
        <v>0</v>
      </c>
      <c r="N2009" t="s">
        <v>49</v>
      </c>
      <c r="O2009" t="s">
        <v>47</v>
      </c>
      <c r="P2009" s="157">
        <f t="shared" si="465"/>
        <v>0</v>
      </c>
      <c r="Q2009">
        <f t="shared" si="466"/>
        <v>1085</v>
      </c>
      <c r="R2009" s="157" t="str">
        <f t="shared" si="467"/>
        <v>NA</v>
      </c>
      <c r="S2009" s="157" t="str">
        <f t="shared" si="468"/>
        <v>NA</v>
      </c>
      <c r="T2009" t="str">
        <f t="shared" si="469"/>
        <v>NA</v>
      </c>
      <c r="U2009">
        <f t="shared" si="470"/>
        <v>0</v>
      </c>
      <c r="V2009">
        <f>MIN(IF(SUM(W2009,X2009,Y2009,AA2009,AB2009,AE2009,AD2009,AG2009,AH2009,AK2009,AJ2009,AN2009,AO2009,AQ2009,AR2009,AT2009,AU2009,AV2009,A2009,BB2009,AX2009,AY2009,AZ2009,BA2009,BD2009,BE2009)=0,0,1)+IF(O2009="Smoothing ramp",1,0)+IF(ISNUMBER(W2009),1,0)+IF(ISNUMBER(X2009),1,0)+IF(ISNUMBER(Y2009),1,0)+IF(ISNUMBER(#REF!),1,0)+IF(ISNUMBER(AA2009),1,0)+IF(ISNUMBER(AB2009),1,0)+IF(ISNUMBER(#REF!),1,0)+IF(ISNUMBER(AE2009),1,0)+IF(ISNUMBER(AD2009),1,0)+IF(ISNUMBER(AG2009),1,0)+IF(ISNUMBER(AH2009),1,0)+IF(ISNUMBER(AJ2009),1,0)+IF(ISNUMBER(AK2009),1,0)+IF(ISNUMBER(AN2009),1,0)+IF(ISNUMBER(AO2009),1,0)+IF(ISNUMBER(AQ2009),1,0)+IF(ISNUMBER(AR2009),1,0)+IF(ISNUMBER(AT2009),1,0)+IF(ISNUMBER(AU2009),1,0)+IF(ISNUMBER(AV2009),1,0)+IF(ISNUMBER(#REF!),1,0)+IF(ISNUMBER(AM2009),1,0)+IF(ISNUMBER(BB2009),1,0)+IF(ISNUMBER(AX2009),1,0)+IF(ISNUMBER(AY2009),1,0)+IF(ISNUMBER(AZ2009),1,0)+IF(ISNUMBER(BA2009),1,0)+IF(ISNUMBER(BD2009),1,0)+IF(ISNUMBER(BE2009),1,0),1)</f>
        <v>0</v>
      </c>
      <c r="W2009" t="s">
        <v>48</v>
      </c>
      <c r="X2009" t="s">
        <v>48</v>
      </c>
      <c r="Y2009" t="s">
        <v>48</v>
      </c>
      <c r="Z2009" t="s">
        <v>48</v>
      </c>
      <c r="AA2009" t="s">
        <v>48</v>
      </c>
      <c r="AB2009" t="s">
        <v>48</v>
      </c>
      <c r="AC2009" t="s">
        <v>48</v>
      </c>
      <c r="AD2009" t="s">
        <v>48</v>
      </c>
      <c r="AE2009" t="s">
        <v>48</v>
      </c>
      <c r="AF2009" t="s">
        <v>48</v>
      </c>
      <c r="AG2009" t="s">
        <v>48</v>
      </c>
      <c r="AH2009" t="s">
        <v>48</v>
      </c>
      <c r="AI2009" t="s">
        <v>48</v>
      </c>
      <c r="AJ2009" t="s">
        <v>48</v>
      </c>
      <c r="AK2009" t="s">
        <v>48</v>
      </c>
      <c r="AL2009" t="s">
        <v>48</v>
      </c>
      <c r="AN2009" t="s">
        <v>48</v>
      </c>
      <c r="AO2009" t="s">
        <v>48</v>
      </c>
      <c r="AP2009" t="s">
        <v>48</v>
      </c>
      <c r="AQ2009" t="s">
        <v>48</v>
      </c>
      <c r="AR2009" t="s">
        <v>48</v>
      </c>
      <c r="AT2009" t="s">
        <v>48</v>
      </c>
      <c r="AU2009" t="s">
        <v>48</v>
      </c>
      <c r="AV2009" t="s">
        <v>48</v>
      </c>
      <c r="AW2009" t="s">
        <v>48</v>
      </c>
      <c r="AX2009" t="s">
        <v>48</v>
      </c>
      <c r="AY2009" t="s">
        <v>48</v>
      </c>
      <c r="AZ2009" t="s">
        <v>48</v>
      </c>
      <c r="BA2009" t="s">
        <v>48</v>
      </c>
      <c r="BB2009" t="s">
        <v>48</v>
      </c>
      <c r="BC2009" t="s">
        <v>48</v>
      </c>
      <c r="BD2009" t="s">
        <v>48</v>
      </c>
      <c r="BE2009" t="s">
        <v>48</v>
      </c>
      <c r="BF2009" t="s">
        <v>48</v>
      </c>
      <c r="BG2009" s="15" t="e">
        <f ca="1">OFFSET($V$6,0,MATCH(BH2009,$X2009:$BF2009,0))</f>
        <v>#N/A</v>
      </c>
      <c r="BH2009" s="15">
        <f t="shared" si="471"/>
        <v>100000</v>
      </c>
      <c r="BI2009" s="15" t="e">
        <f t="shared" ca="1" si="472"/>
        <v>#N/A</v>
      </c>
      <c r="BJ2009" s="15" t="e">
        <f t="shared" ca="1" si="473"/>
        <v>#N/A</v>
      </c>
      <c r="BK2009" s="15">
        <f t="shared" si="474"/>
        <v>100000</v>
      </c>
      <c r="BL2009" s="15" t="e">
        <f t="shared" ca="1" si="475"/>
        <v>#N/A</v>
      </c>
      <c r="BM2009" s="15">
        <f t="shared" si="476"/>
        <v>0</v>
      </c>
      <c r="BN2009" t="str">
        <f t="shared" si="477"/>
        <v/>
      </c>
      <c r="BO2009" t="str">
        <f t="shared" si="478"/>
        <v/>
      </c>
      <c r="BP2009" t="str">
        <f t="shared" si="479"/>
        <v/>
      </c>
    </row>
    <row r="2010" spans="2:68" hidden="1">
      <c r="B2010">
        <v>20250325</v>
      </c>
      <c r="C2010" t="s">
        <v>75</v>
      </c>
      <c r="D2010">
        <v>1030</v>
      </c>
      <c r="E2010">
        <v>10110</v>
      </c>
      <c r="H2010">
        <v>9025</v>
      </c>
      <c r="K2010">
        <v>0</v>
      </c>
      <c r="L2010">
        <v>0</v>
      </c>
      <c r="M2010">
        <v>0</v>
      </c>
      <c r="N2010" t="s">
        <v>49</v>
      </c>
      <c r="O2010" t="s">
        <v>47</v>
      </c>
      <c r="P2010" s="157">
        <f t="shared" si="465"/>
        <v>0</v>
      </c>
      <c r="Q2010">
        <f t="shared" si="466"/>
        <v>1085</v>
      </c>
      <c r="R2010" s="157" t="str">
        <f t="shared" si="467"/>
        <v>NA</v>
      </c>
      <c r="S2010" s="157" t="str">
        <f t="shared" si="468"/>
        <v>NA</v>
      </c>
      <c r="T2010" t="str">
        <f t="shared" si="469"/>
        <v>NA</v>
      </c>
      <c r="U2010">
        <f t="shared" si="470"/>
        <v>0</v>
      </c>
      <c r="V2010">
        <f>MIN(IF(SUM(W2010,X2010,Y2010,AA2010,AB2010,AE2010,AD2010,AG2010,AH2010,AK2010,AJ2010,AN2010,AO2010,AQ2010,AR2010,AT2010,AU2010,AV2010,A2010,BB2010,AX2010,AY2010,AZ2010,BA2010,BD2010,BE2010)=0,0,1)+IF(O2010="Smoothing ramp",1,0)+IF(ISNUMBER(W2010),1,0)+IF(ISNUMBER(X2010),1,0)+IF(ISNUMBER(Y2010),1,0)+IF(ISNUMBER(#REF!),1,0)+IF(ISNUMBER(AA2010),1,0)+IF(ISNUMBER(AB2010),1,0)+IF(ISNUMBER(#REF!),1,0)+IF(ISNUMBER(AE2010),1,0)+IF(ISNUMBER(AD2010),1,0)+IF(ISNUMBER(AG2010),1,0)+IF(ISNUMBER(AH2010),1,0)+IF(ISNUMBER(AJ2010),1,0)+IF(ISNUMBER(AK2010),1,0)+IF(ISNUMBER(AN2010),1,0)+IF(ISNUMBER(AO2010),1,0)+IF(ISNUMBER(AQ2010),1,0)+IF(ISNUMBER(AR2010),1,0)+IF(ISNUMBER(AT2010),1,0)+IF(ISNUMBER(AU2010),1,0)+IF(ISNUMBER(AV2010),1,0)+IF(ISNUMBER(#REF!),1,0)+IF(ISNUMBER(AM2010),1,0)+IF(ISNUMBER(BB2010),1,0)+IF(ISNUMBER(AX2010),1,0)+IF(ISNUMBER(AY2010),1,0)+IF(ISNUMBER(AZ2010),1,0)+IF(ISNUMBER(BA2010),1,0)+IF(ISNUMBER(BD2010),1,0)+IF(ISNUMBER(BE2010),1,0),1)</f>
        <v>0</v>
      </c>
      <c r="W2010" t="s">
        <v>48</v>
      </c>
      <c r="X2010" t="s">
        <v>48</v>
      </c>
      <c r="Y2010" t="s">
        <v>48</v>
      </c>
      <c r="Z2010" t="s">
        <v>48</v>
      </c>
      <c r="AA2010" t="s">
        <v>48</v>
      </c>
      <c r="AB2010" t="s">
        <v>48</v>
      </c>
      <c r="AC2010" t="s">
        <v>48</v>
      </c>
      <c r="AD2010" t="s">
        <v>48</v>
      </c>
      <c r="AE2010" t="s">
        <v>48</v>
      </c>
      <c r="AF2010" t="s">
        <v>48</v>
      </c>
      <c r="AG2010" t="s">
        <v>48</v>
      </c>
      <c r="AH2010" t="s">
        <v>48</v>
      </c>
      <c r="AI2010" t="s">
        <v>48</v>
      </c>
      <c r="AJ2010" t="s">
        <v>48</v>
      </c>
      <c r="AK2010" t="s">
        <v>48</v>
      </c>
      <c r="AL2010" t="s">
        <v>48</v>
      </c>
      <c r="AN2010" t="s">
        <v>48</v>
      </c>
      <c r="AO2010" t="s">
        <v>48</v>
      </c>
      <c r="AP2010" t="s">
        <v>48</v>
      </c>
      <c r="AQ2010" t="s">
        <v>48</v>
      </c>
      <c r="AR2010" t="s">
        <v>48</v>
      </c>
      <c r="AT2010" t="s">
        <v>48</v>
      </c>
      <c r="AU2010" t="s">
        <v>48</v>
      </c>
      <c r="AV2010" t="s">
        <v>48</v>
      </c>
      <c r="AW2010" t="s">
        <v>48</v>
      </c>
      <c r="AX2010" t="s">
        <v>48</v>
      </c>
      <c r="AY2010" t="s">
        <v>48</v>
      </c>
      <c r="AZ2010" t="s">
        <v>48</v>
      </c>
      <c r="BA2010" t="s">
        <v>48</v>
      </c>
      <c r="BB2010" t="s">
        <v>48</v>
      </c>
      <c r="BC2010" t="s">
        <v>48</v>
      </c>
      <c r="BD2010" t="s">
        <v>48</v>
      </c>
      <c r="BE2010" t="s">
        <v>48</v>
      </c>
      <c r="BF2010" t="s">
        <v>48</v>
      </c>
      <c r="BG2010" s="15" t="e">
        <f ca="1">OFFSET($V$6,0,MATCH(BH2010,$X2010:$BF2010,0))</f>
        <v>#N/A</v>
      </c>
      <c r="BH2010" s="15">
        <f t="shared" si="471"/>
        <v>100000</v>
      </c>
      <c r="BI2010" s="15" t="e">
        <f t="shared" ca="1" si="472"/>
        <v>#N/A</v>
      </c>
      <c r="BJ2010" s="15" t="e">
        <f t="shared" ca="1" si="473"/>
        <v>#N/A</v>
      </c>
      <c r="BK2010" s="15">
        <f t="shared" si="474"/>
        <v>100000</v>
      </c>
      <c r="BL2010" s="15" t="e">
        <f t="shared" ca="1" si="475"/>
        <v>#N/A</v>
      </c>
      <c r="BM2010" s="15">
        <f t="shared" si="476"/>
        <v>0</v>
      </c>
      <c r="BN2010" t="str">
        <f t="shared" si="477"/>
        <v/>
      </c>
      <c r="BO2010" t="str">
        <f t="shared" si="478"/>
        <v/>
      </c>
      <c r="BP2010" t="str">
        <f t="shared" si="479"/>
        <v/>
      </c>
    </row>
    <row r="2011" spans="2:68" hidden="1">
      <c r="B2011">
        <v>20250325</v>
      </c>
      <c r="C2011" t="s">
        <v>75</v>
      </c>
      <c r="D2011">
        <v>1130</v>
      </c>
      <c r="E2011">
        <v>10110</v>
      </c>
      <c r="H2011">
        <v>9025</v>
      </c>
      <c r="K2011">
        <v>0</v>
      </c>
      <c r="L2011">
        <v>0</v>
      </c>
      <c r="M2011">
        <v>0</v>
      </c>
      <c r="N2011" t="s">
        <v>49</v>
      </c>
      <c r="O2011" t="s">
        <v>47</v>
      </c>
      <c r="P2011" s="157">
        <f t="shared" si="465"/>
        <v>0</v>
      </c>
      <c r="Q2011">
        <f t="shared" si="466"/>
        <v>1085</v>
      </c>
      <c r="R2011" s="157" t="str">
        <f t="shared" si="467"/>
        <v>NA</v>
      </c>
      <c r="S2011" s="157" t="str">
        <f t="shared" si="468"/>
        <v>NA</v>
      </c>
      <c r="T2011" t="str">
        <f t="shared" si="469"/>
        <v>NA</v>
      </c>
      <c r="U2011">
        <f t="shared" si="470"/>
        <v>0</v>
      </c>
      <c r="V2011">
        <f>MIN(IF(SUM(W2011,X2011,Y2011,AA2011,AB2011,AE2011,AD2011,AG2011,AH2011,AK2011,AJ2011,AN2011,AO2011,AQ2011,AR2011,AT2011,AU2011,AV2011,A2011,BB2011,AX2011,AY2011,AZ2011,BA2011,BD2011,BE2011)=0,0,1)+IF(O2011="Smoothing ramp",1,0)+IF(ISNUMBER(W2011),1,0)+IF(ISNUMBER(X2011),1,0)+IF(ISNUMBER(Y2011),1,0)+IF(ISNUMBER(#REF!),1,0)+IF(ISNUMBER(AA2011),1,0)+IF(ISNUMBER(AB2011),1,0)+IF(ISNUMBER(#REF!),1,0)+IF(ISNUMBER(AE2011),1,0)+IF(ISNUMBER(AD2011),1,0)+IF(ISNUMBER(AG2011),1,0)+IF(ISNUMBER(AH2011),1,0)+IF(ISNUMBER(AJ2011),1,0)+IF(ISNUMBER(AK2011),1,0)+IF(ISNUMBER(AN2011),1,0)+IF(ISNUMBER(AO2011),1,0)+IF(ISNUMBER(AQ2011),1,0)+IF(ISNUMBER(AR2011),1,0)+IF(ISNUMBER(AT2011),1,0)+IF(ISNUMBER(AU2011),1,0)+IF(ISNUMBER(AV2011),1,0)+IF(ISNUMBER(#REF!),1,0)+IF(ISNUMBER(AM2011),1,0)+IF(ISNUMBER(BB2011),1,0)+IF(ISNUMBER(AX2011),1,0)+IF(ISNUMBER(AY2011),1,0)+IF(ISNUMBER(AZ2011),1,0)+IF(ISNUMBER(BA2011),1,0)+IF(ISNUMBER(BD2011),1,0)+IF(ISNUMBER(BE2011),1,0),1)</f>
        <v>0</v>
      </c>
      <c r="W2011" t="s">
        <v>48</v>
      </c>
      <c r="X2011" t="s">
        <v>48</v>
      </c>
      <c r="Y2011" t="s">
        <v>48</v>
      </c>
      <c r="Z2011" t="s">
        <v>48</v>
      </c>
      <c r="AA2011" t="s">
        <v>48</v>
      </c>
      <c r="AB2011" t="s">
        <v>48</v>
      </c>
      <c r="AC2011" t="s">
        <v>48</v>
      </c>
      <c r="AD2011" t="s">
        <v>48</v>
      </c>
      <c r="AE2011" t="s">
        <v>48</v>
      </c>
      <c r="AF2011" t="s">
        <v>48</v>
      </c>
      <c r="AG2011" t="s">
        <v>48</v>
      </c>
      <c r="AH2011" t="s">
        <v>48</v>
      </c>
      <c r="AI2011" t="s">
        <v>48</v>
      </c>
      <c r="AJ2011" t="s">
        <v>48</v>
      </c>
      <c r="AK2011" t="s">
        <v>48</v>
      </c>
      <c r="AL2011" t="s">
        <v>48</v>
      </c>
      <c r="AN2011" t="s">
        <v>48</v>
      </c>
      <c r="AO2011" t="s">
        <v>48</v>
      </c>
      <c r="AP2011" t="s">
        <v>48</v>
      </c>
      <c r="AQ2011" t="s">
        <v>48</v>
      </c>
      <c r="AR2011" t="s">
        <v>48</v>
      </c>
      <c r="AT2011" t="s">
        <v>48</v>
      </c>
      <c r="AU2011" t="s">
        <v>48</v>
      </c>
      <c r="AV2011" t="s">
        <v>48</v>
      </c>
      <c r="AW2011" t="s">
        <v>48</v>
      </c>
      <c r="AX2011" t="s">
        <v>48</v>
      </c>
      <c r="AY2011" t="s">
        <v>48</v>
      </c>
      <c r="AZ2011" t="s">
        <v>48</v>
      </c>
      <c r="BA2011" t="s">
        <v>48</v>
      </c>
      <c r="BB2011" t="s">
        <v>48</v>
      </c>
      <c r="BC2011" t="s">
        <v>48</v>
      </c>
      <c r="BD2011" t="s">
        <v>48</v>
      </c>
      <c r="BE2011" t="s">
        <v>48</v>
      </c>
      <c r="BF2011" t="s">
        <v>48</v>
      </c>
      <c r="BG2011" s="15" t="e">
        <f ca="1">OFFSET($V$6,0,MATCH(BH2011,$X2011:$BF2011,0))</f>
        <v>#N/A</v>
      </c>
      <c r="BH2011" s="15">
        <f t="shared" si="471"/>
        <v>100000</v>
      </c>
      <c r="BI2011" s="15" t="e">
        <f t="shared" ca="1" si="472"/>
        <v>#N/A</v>
      </c>
      <c r="BJ2011" s="15" t="e">
        <f t="shared" ca="1" si="473"/>
        <v>#N/A</v>
      </c>
      <c r="BK2011" s="15">
        <f t="shared" si="474"/>
        <v>100000</v>
      </c>
      <c r="BL2011" s="15" t="e">
        <f t="shared" ca="1" si="475"/>
        <v>#N/A</v>
      </c>
      <c r="BM2011" s="15">
        <f t="shared" si="476"/>
        <v>0</v>
      </c>
      <c r="BN2011" t="str">
        <f t="shared" si="477"/>
        <v/>
      </c>
      <c r="BO2011" t="str">
        <f t="shared" si="478"/>
        <v/>
      </c>
      <c r="BP2011" t="str">
        <f t="shared" si="479"/>
        <v/>
      </c>
    </row>
    <row r="2012" spans="2:68" hidden="1">
      <c r="B2012">
        <v>20250325</v>
      </c>
      <c r="C2012" t="s">
        <v>75</v>
      </c>
      <c r="D2012">
        <v>1230</v>
      </c>
      <c r="E2012">
        <v>8084</v>
      </c>
      <c r="H2012">
        <v>8066</v>
      </c>
      <c r="K2012">
        <v>3055</v>
      </c>
      <c r="L2012">
        <v>144</v>
      </c>
      <c r="M2012">
        <v>2929</v>
      </c>
      <c r="N2012" t="s">
        <v>53</v>
      </c>
      <c r="O2012" t="s">
        <v>51</v>
      </c>
      <c r="P2012" s="157">
        <f t="shared" si="465"/>
        <v>2911</v>
      </c>
      <c r="Q2012">
        <f t="shared" si="466"/>
        <v>18</v>
      </c>
      <c r="R2012" s="157" t="str">
        <f t="shared" si="467"/>
        <v>NA</v>
      </c>
      <c r="S2012" s="157" t="str">
        <f t="shared" si="468"/>
        <v>NA</v>
      </c>
      <c r="T2012" t="str">
        <f t="shared" si="469"/>
        <v>NA</v>
      </c>
      <c r="U2012">
        <f t="shared" si="470"/>
        <v>5714</v>
      </c>
      <c r="V2012">
        <f>MIN(IF(SUM(W2012,X2012,Y2012,AA2012,AB2012,AE2012,AD2012,AG2012,AH2012,AK2012,AJ2012,AN2012,AO2012,AQ2012,AR2012,AT2012,AU2012,AV2012,A2012,BB2012,AX2012,AY2012,AZ2012,BA2012,BD2012,BE2012)=0,0,1)+IF(O2012="Smoothing ramp",1,0)+IF(ISNUMBER(W2012),1,0)+IF(ISNUMBER(X2012),1,0)+IF(ISNUMBER(Y2012),1,0)+IF(ISNUMBER(#REF!),1,0)+IF(ISNUMBER(AA2012),1,0)+IF(ISNUMBER(AB2012),1,0)+IF(ISNUMBER(#REF!),1,0)+IF(ISNUMBER(AE2012),1,0)+IF(ISNUMBER(AD2012),1,0)+IF(ISNUMBER(AG2012),1,0)+IF(ISNUMBER(AH2012),1,0)+IF(ISNUMBER(AJ2012),1,0)+IF(ISNUMBER(AK2012),1,0)+IF(ISNUMBER(AN2012),1,0)+IF(ISNUMBER(AO2012),1,0)+IF(ISNUMBER(AQ2012),1,0)+IF(ISNUMBER(AR2012),1,0)+IF(ISNUMBER(AT2012),1,0)+IF(ISNUMBER(AU2012),1,0)+IF(ISNUMBER(AV2012),1,0)+IF(ISNUMBER(#REF!),1,0)+IF(ISNUMBER(AM2012),1,0)+IF(ISNUMBER(BB2012),1,0)+IF(ISNUMBER(AX2012),1,0)+IF(ISNUMBER(AY2012),1,0)+IF(ISNUMBER(AZ2012),1,0)+IF(ISNUMBER(BA2012),1,0)+IF(ISNUMBER(BD2012),1,0)+IF(ISNUMBER(BE2012),1,0),1)</f>
        <v>1</v>
      </c>
      <c r="W2012" t="s">
        <v>48</v>
      </c>
      <c r="X2012" t="s">
        <v>48</v>
      </c>
      <c r="Y2012" t="s">
        <v>48</v>
      </c>
      <c r="Z2012" t="s">
        <v>48</v>
      </c>
      <c r="AA2012" t="s">
        <v>48</v>
      </c>
      <c r="AB2012" t="s">
        <v>48</v>
      </c>
      <c r="AC2012" t="s">
        <v>48</v>
      </c>
      <c r="AD2012" t="s">
        <v>48</v>
      </c>
      <c r="AE2012">
        <v>7816</v>
      </c>
      <c r="AF2012" t="s">
        <v>66</v>
      </c>
      <c r="AG2012" t="s">
        <v>48</v>
      </c>
      <c r="AH2012" t="s">
        <v>48</v>
      </c>
      <c r="AI2012" t="s">
        <v>48</v>
      </c>
      <c r="AJ2012" t="s">
        <v>48</v>
      </c>
      <c r="AK2012" t="s">
        <v>48</v>
      </c>
      <c r="AL2012" t="s">
        <v>48</v>
      </c>
      <c r="AN2012" t="s">
        <v>48</v>
      </c>
      <c r="AO2012" t="s">
        <v>48</v>
      </c>
      <c r="AP2012" t="s">
        <v>48</v>
      </c>
      <c r="AQ2012" t="s">
        <v>48</v>
      </c>
      <c r="AR2012" t="s">
        <v>48</v>
      </c>
      <c r="AT2012" t="s">
        <v>48</v>
      </c>
      <c r="AU2012" t="s">
        <v>48</v>
      </c>
      <c r="AV2012" t="s">
        <v>48</v>
      </c>
      <c r="AW2012" t="s">
        <v>48</v>
      </c>
      <c r="AX2012" t="s">
        <v>48</v>
      </c>
      <c r="AY2012" t="s">
        <v>48</v>
      </c>
      <c r="AZ2012" t="s">
        <v>48</v>
      </c>
      <c r="BA2012" t="s">
        <v>48</v>
      </c>
      <c r="BB2012" t="s">
        <v>48</v>
      </c>
      <c r="BC2012" t="s">
        <v>48</v>
      </c>
      <c r="BD2012" t="s">
        <v>48</v>
      </c>
      <c r="BE2012" t="s">
        <v>48</v>
      </c>
      <c r="BF2012" t="s">
        <v>48</v>
      </c>
      <c r="BG2012" s="15" t="str">
        <f ca="1">OFFSET($V$6,0,MATCH(BH2012,$X2012:$BF2012,0))</f>
        <v>CH</v>
      </c>
      <c r="BH2012" s="15">
        <f t="shared" si="471"/>
        <v>7816</v>
      </c>
      <c r="BI2012" s="15" t="str">
        <f t="shared" ca="1" si="472"/>
        <v>Reduction due to missing redispatch potential</v>
      </c>
      <c r="BJ2012" s="15" t="e">
        <f t="shared" ca="1" si="473"/>
        <v>#N/A</v>
      </c>
      <c r="BK2012" s="15">
        <f t="shared" si="474"/>
        <v>100000</v>
      </c>
      <c r="BL2012" s="15" t="e">
        <f t="shared" ca="1" si="475"/>
        <v>#N/A</v>
      </c>
      <c r="BM2012" s="15">
        <f t="shared" si="476"/>
        <v>0</v>
      </c>
      <c r="BN2012" t="str">
        <f t="shared" ca="1" si="477"/>
        <v>CH</v>
      </c>
      <c r="BO2012">
        <f t="shared" si="478"/>
        <v>7816</v>
      </c>
      <c r="BP2012" t="str">
        <f t="shared" ca="1" si="479"/>
        <v>Reduction due to missing redispatch potential</v>
      </c>
    </row>
    <row r="2013" spans="2:68" hidden="1">
      <c r="B2013">
        <v>20250325</v>
      </c>
      <c r="C2013" t="s">
        <v>75</v>
      </c>
      <c r="D2013">
        <v>1330</v>
      </c>
      <c r="E2013">
        <v>8084</v>
      </c>
      <c r="H2013">
        <v>8066</v>
      </c>
      <c r="K2013">
        <v>3055</v>
      </c>
      <c r="L2013">
        <v>144</v>
      </c>
      <c r="M2013">
        <v>2929</v>
      </c>
      <c r="N2013" t="s">
        <v>53</v>
      </c>
      <c r="O2013" t="s">
        <v>51</v>
      </c>
      <c r="P2013" s="157">
        <f t="shared" si="465"/>
        <v>2911</v>
      </c>
      <c r="Q2013">
        <f t="shared" si="466"/>
        <v>18</v>
      </c>
      <c r="R2013" s="157" t="str">
        <f t="shared" si="467"/>
        <v>NA</v>
      </c>
      <c r="S2013" s="157" t="str">
        <f t="shared" si="468"/>
        <v>NA</v>
      </c>
      <c r="T2013" t="str">
        <f t="shared" si="469"/>
        <v>NA</v>
      </c>
      <c r="U2013">
        <f t="shared" si="470"/>
        <v>5714</v>
      </c>
      <c r="V2013">
        <f>MIN(IF(SUM(W2013,X2013,Y2013,AA2013,AB2013,AE2013,AD2013,AG2013,AH2013,AK2013,AJ2013,AN2013,AO2013,AQ2013,AR2013,AT2013,AU2013,AV2013,A2013,BB2013,AX2013,AY2013,AZ2013,BA2013,BD2013,BE2013)=0,0,1)+IF(O2013="Smoothing ramp",1,0)+IF(ISNUMBER(W2013),1,0)+IF(ISNUMBER(X2013),1,0)+IF(ISNUMBER(Y2013),1,0)+IF(ISNUMBER(#REF!),1,0)+IF(ISNUMBER(AA2013),1,0)+IF(ISNUMBER(AB2013),1,0)+IF(ISNUMBER(#REF!),1,0)+IF(ISNUMBER(AE2013),1,0)+IF(ISNUMBER(AD2013),1,0)+IF(ISNUMBER(AG2013),1,0)+IF(ISNUMBER(AH2013),1,0)+IF(ISNUMBER(AJ2013),1,0)+IF(ISNUMBER(AK2013),1,0)+IF(ISNUMBER(AN2013),1,0)+IF(ISNUMBER(AO2013),1,0)+IF(ISNUMBER(AQ2013),1,0)+IF(ISNUMBER(AR2013),1,0)+IF(ISNUMBER(AT2013),1,0)+IF(ISNUMBER(AU2013),1,0)+IF(ISNUMBER(AV2013),1,0)+IF(ISNUMBER(#REF!),1,0)+IF(ISNUMBER(AM2013),1,0)+IF(ISNUMBER(BB2013),1,0)+IF(ISNUMBER(AX2013),1,0)+IF(ISNUMBER(AY2013),1,0)+IF(ISNUMBER(AZ2013),1,0)+IF(ISNUMBER(BA2013),1,0)+IF(ISNUMBER(BD2013),1,0)+IF(ISNUMBER(BE2013),1,0),1)</f>
        <v>1</v>
      </c>
      <c r="W2013" t="s">
        <v>48</v>
      </c>
      <c r="X2013" t="s">
        <v>48</v>
      </c>
      <c r="Y2013" t="s">
        <v>48</v>
      </c>
      <c r="Z2013" t="s">
        <v>48</v>
      </c>
      <c r="AA2013" t="s">
        <v>48</v>
      </c>
      <c r="AB2013" t="s">
        <v>48</v>
      </c>
      <c r="AC2013" t="s">
        <v>48</v>
      </c>
      <c r="AD2013" t="s">
        <v>48</v>
      </c>
      <c r="AE2013">
        <v>7816</v>
      </c>
      <c r="AF2013" t="s">
        <v>66</v>
      </c>
      <c r="AG2013" t="s">
        <v>48</v>
      </c>
      <c r="AH2013" t="s">
        <v>48</v>
      </c>
      <c r="AI2013" t="s">
        <v>48</v>
      </c>
      <c r="AJ2013" t="s">
        <v>48</v>
      </c>
      <c r="AK2013" t="s">
        <v>48</v>
      </c>
      <c r="AL2013" t="s">
        <v>48</v>
      </c>
      <c r="AN2013" t="s">
        <v>48</v>
      </c>
      <c r="AO2013" t="s">
        <v>48</v>
      </c>
      <c r="AP2013" t="s">
        <v>48</v>
      </c>
      <c r="AQ2013" t="s">
        <v>48</v>
      </c>
      <c r="AR2013" t="s">
        <v>48</v>
      </c>
      <c r="AT2013" t="s">
        <v>48</v>
      </c>
      <c r="AU2013" t="s">
        <v>48</v>
      </c>
      <c r="AV2013" t="s">
        <v>48</v>
      </c>
      <c r="AW2013" t="s">
        <v>48</v>
      </c>
      <c r="AX2013" t="s">
        <v>48</v>
      </c>
      <c r="AY2013" t="s">
        <v>48</v>
      </c>
      <c r="AZ2013" t="s">
        <v>48</v>
      </c>
      <c r="BA2013" t="s">
        <v>48</v>
      </c>
      <c r="BB2013" t="s">
        <v>48</v>
      </c>
      <c r="BC2013" t="s">
        <v>48</v>
      </c>
      <c r="BD2013" t="s">
        <v>48</v>
      </c>
      <c r="BE2013" t="s">
        <v>48</v>
      </c>
      <c r="BF2013" t="s">
        <v>48</v>
      </c>
      <c r="BG2013" s="15" t="str">
        <f ca="1">OFFSET($V$6,0,MATCH(BH2013,$X2013:$BF2013,0))</f>
        <v>CH</v>
      </c>
      <c r="BH2013" s="15">
        <f t="shared" si="471"/>
        <v>7816</v>
      </c>
      <c r="BI2013" s="15" t="str">
        <f t="shared" ca="1" si="472"/>
        <v>Reduction due to missing redispatch potential</v>
      </c>
      <c r="BJ2013" s="15" t="e">
        <f t="shared" ca="1" si="473"/>
        <v>#N/A</v>
      </c>
      <c r="BK2013" s="15">
        <f t="shared" si="474"/>
        <v>100000</v>
      </c>
      <c r="BL2013" s="15" t="e">
        <f t="shared" ca="1" si="475"/>
        <v>#N/A</v>
      </c>
      <c r="BM2013" s="15">
        <f t="shared" si="476"/>
        <v>0</v>
      </c>
      <c r="BN2013" t="str">
        <f t="shared" ca="1" si="477"/>
        <v>CH</v>
      </c>
      <c r="BO2013">
        <f t="shared" si="478"/>
        <v>7816</v>
      </c>
      <c r="BP2013" t="str">
        <f t="shared" ca="1" si="479"/>
        <v>Reduction due to missing redispatch potential</v>
      </c>
    </row>
    <row r="2014" spans="2:68" hidden="1">
      <c r="B2014">
        <v>20250325</v>
      </c>
      <c r="C2014" t="s">
        <v>75</v>
      </c>
      <c r="D2014">
        <v>1430</v>
      </c>
      <c r="E2014">
        <v>8084</v>
      </c>
      <c r="H2014">
        <v>8066</v>
      </c>
      <c r="K2014">
        <v>3055</v>
      </c>
      <c r="L2014">
        <v>144</v>
      </c>
      <c r="M2014">
        <v>2929</v>
      </c>
      <c r="N2014" t="s">
        <v>53</v>
      </c>
      <c r="O2014" t="s">
        <v>51</v>
      </c>
      <c r="P2014" s="157">
        <f t="shared" si="465"/>
        <v>2911</v>
      </c>
      <c r="Q2014">
        <f t="shared" si="466"/>
        <v>18</v>
      </c>
      <c r="R2014" s="157" t="str">
        <f t="shared" si="467"/>
        <v>NA</v>
      </c>
      <c r="S2014" s="157" t="str">
        <f t="shared" si="468"/>
        <v>NA</v>
      </c>
      <c r="T2014" t="str">
        <f t="shared" si="469"/>
        <v>NA</v>
      </c>
      <c r="U2014">
        <f t="shared" si="470"/>
        <v>5714</v>
      </c>
      <c r="V2014">
        <f>MIN(IF(SUM(W2014,X2014,Y2014,AA2014,AB2014,AE2014,AD2014,AG2014,AH2014,AK2014,AJ2014,AN2014,AO2014,AQ2014,AR2014,AT2014,AU2014,AV2014,A2014,BB2014,AX2014,AY2014,AZ2014,BA2014,BD2014,BE2014)=0,0,1)+IF(O2014="Smoothing ramp",1,0)+IF(ISNUMBER(W2014),1,0)+IF(ISNUMBER(X2014),1,0)+IF(ISNUMBER(Y2014),1,0)+IF(ISNUMBER(#REF!),1,0)+IF(ISNUMBER(AA2014),1,0)+IF(ISNUMBER(AB2014),1,0)+IF(ISNUMBER(#REF!),1,0)+IF(ISNUMBER(AE2014),1,0)+IF(ISNUMBER(AD2014),1,0)+IF(ISNUMBER(AG2014),1,0)+IF(ISNUMBER(AH2014),1,0)+IF(ISNUMBER(AJ2014),1,0)+IF(ISNUMBER(AK2014),1,0)+IF(ISNUMBER(AN2014),1,0)+IF(ISNUMBER(AO2014),1,0)+IF(ISNUMBER(AQ2014),1,0)+IF(ISNUMBER(AR2014),1,0)+IF(ISNUMBER(AT2014),1,0)+IF(ISNUMBER(AU2014),1,0)+IF(ISNUMBER(AV2014),1,0)+IF(ISNUMBER(#REF!),1,0)+IF(ISNUMBER(AM2014),1,0)+IF(ISNUMBER(BB2014),1,0)+IF(ISNUMBER(AX2014),1,0)+IF(ISNUMBER(AY2014),1,0)+IF(ISNUMBER(AZ2014),1,0)+IF(ISNUMBER(BA2014),1,0)+IF(ISNUMBER(BD2014),1,0)+IF(ISNUMBER(BE2014),1,0),1)</f>
        <v>1</v>
      </c>
      <c r="W2014" t="s">
        <v>48</v>
      </c>
      <c r="X2014" t="s">
        <v>48</v>
      </c>
      <c r="Y2014" t="s">
        <v>48</v>
      </c>
      <c r="Z2014" t="s">
        <v>48</v>
      </c>
      <c r="AA2014" t="s">
        <v>48</v>
      </c>
      <c r="AB2014" t="s">
        <v>48</v>
      </c>
      <c r="AC2014" t="s">
        <v>48</v>
      </c>
      <c r="AD2014" t="s">
        <v>48</v>
      </c>
      <c r="AE2014">
        <v>7816</v>
      </c>
      <c r="AF2014" t="s">
        <v>66</v>
      </c>
      <c r="AG2014" t="s">
        <v>48</v>
      </c>
      <c r="AH2014" t="s">
        <v>48</v>
      </c>
      <c r="AI2014" t="s">
        <v>48</v>
      </c>
      <c r="AJ2014" t="s">
        <v>48</v>
      </c>
      <c r="AK2014" t="s">
        <v>48</v>
      </c>
      <c r="AL2014" t="s">
        <v>48</v>
      </c>
      <c r="AN2014" t="s">
        <v>48</v>
      </c>
      <c r="AO2014" t="s">
        <v>48</v>
      </c>
      <c r="AP2014" t="s">
        <v>48</v>
      </c>
      <c r="AQ2014" t="s">
        <v>48</v>
      </c>
      <c r="AR2014" t="s">
        <v>48</v>
      </c>
      <c r="AT2014" t="s">
        <v>48</v>
      </c>
      <c r="AU2014" t="s">
        <v>48</v>
      </c>
      <c r="AV2014" t="s">
        <v>48</v>
      </c>
      <c r="AW2014" t="s">
        <v>48</v>
      </c>
      <c r="AX2014" t="s">
        <v>48</v>
      </c>
      <c r="AY2014" t="s">
        <v>48</v>
      </c>
      <c r="AZ2014" t="s">
        <v>48</v>
      </c>
      <c r="BA2014" t="s">
        <v>48</v>
      </c>
      <c r="BB2014" t="s">
        <v>48</v>
      </c>
      <c r="BC2014" t="s">
        <v>48</v>
      </c>
      <c r="BD2014" t="s">
        <v>48</v>
      </c>
      <c r="BE2014" t="s">
        <v>48</v>
      </c>
      <c r="BF2014" t="s">
        <v>48</v>
      </c>
      <c r="BG2014" s="15" t="str">
        <f ca="1">OFFSET($V$6,0,MATCH(BH2014,$X2014:$BF2014,0))</f>
        <v>CH</v>
      </c>
      <c r="BH2014" s="15">
        <f t="shared" si="471"/>
        <v>7816</v>
      </c>
      <c r="BI2014" s="15" t="str">
        <f t="shared" ca="1" si="472"/>
        <v>Reduction due to missing redispatch potential</v>
      </c>
      <c r="BJ2014" s="15" t="e">
        <f t="shared" ca="1" si="473"/>
        <v>#N/A</v>
      </c>
      <c r="BK2014" s="15">
        <f t="shared" si="474"/>
        <v>100000</v>
      </c>
      <c r="BL2014" s="15" t="e">
        <f t="shared" ca="1" si="475"/>
        <v>#N/A</v>
      </c>
      <c r="BM2014" s="15">
        <f t="shared" si="476"/>
        <v>0</v>
      </c>
      <c r="BN2014" t="str">
        <f t="shared" ca="1" si="477"/>
        <v>CH</v>
      </c>
      <c r="BO2014">
        <f t="shared" si="478"/>
        <v>7816</v>
      </c>
      <c r="BP2014" t="str">
        <f t="shared" ca="1" si="479"/>
        <v>Reduction due to missing redispatch potential</v>
      </c>
    </row>
    <row r="2015" spans="2:68" hidden="1">
      <c r="B2015">
        <v>20250325</v>
      </c>
      <c r="C2015" t="s">
        <v>75</v>
      </c>
      <c r="D2015">
        <v>1530</v>
      </c>
      <c r="E2015">
        <v>10110</v>
      </c>
      <c r="H2015">
        <v>9025</v>
      </c>
      <c r="K2015">
        <v>0</v>
      </c>
      <c r="L2015">
        <v>0</v>
      </c>
      <c r="M2015">
        <v>0</v>
      </c>
      <c r="N2015" t="s">
        <v>49</v>
      </c>
      <c r="O2015" t="s">
        <v>47</v>
      </c>
      <c r="P2015" s="157">
        <f t="shared" si="465"/>
        <v>0</v>
      </c>
      <c r="Q2015">
        <f t="shared" si="466"/>
        <v>1085</v>
      </c>
      <c r="R2015" s="157" t="str">
        <f t="shared" si="467"/>
        <v>NA</v>
      </c>
      <c r="S2015" s="157" t="str">
        <f t="shared" si="468"/>
        <v>NA</v>
      </c>
      <c r="T2015" t="str">
        <f t="shared" si="469"/>
        <v>NA</v>
      </c>
      <c r="U2015">
        <f t="shared" si="470"/>
        <v>0</v>
      </c>
      <c r="V2015">
        <f>MIN(IF(SUM(W2015,X2015,Y2015,AA2015,AB2015,AE2015,AD2015,AG2015,AH2015,AK2015,AJ2015,AN2015,AO2015,AQ2015,AR2015,AT2015,AU2015,AV2015,A2015,BB2015,AX2015,AY2015,AZ2015,BA2015,BD2015,BE2015)=0,0,1)+IF(O2015="Smoothing ramp",1,0)+IF(ISNUMBER(W2015),1,0)+IF(ISNUMBER(X2015),1,0)+IF(ISNUMBER(Y2015),1,0)+IF(ISNUMBER(#REF!),1,0)+IF(ISNUMBER(AA2015),1,0)+IF(ISNUMBER(AB2015),1,0)+IF(ISNUMBER(#REF!),1,0)+IF(ISNUMBER(AE2015),1,0)+IF(ISNUMBER(AD2015),1,0)+IF(ISNUMBER(AG2015),1,0)+IF(ISNUMBER(AH2015),1,0)+IF(ISNUMBER(AJ2015),1,0)+IF(ISNUMBER(AK2015),1,0)+IF(ISNUMBER(AN2015),1,0)+IF(ISNUMBER(AO2015),1,0)+IF(ISNUMBER(AQ2015),1,0)+IF(ISNUMBER(AR2015),1,0)+IF(ISNUMBER(AT2015),1,0)+IF(ISNUMBER(AU2015),1,0)+IF(ISNUMBER(AV2015),1,0)+IF(ISNUMBER(#REF!),1,0)+IF(ISNUMBER(AM2015),1,0)+IF(ISNUMBER(BB2015),1,0)+IF(ISNUMBER(AX2015),1,0)+IF(ISNUMBER(AY2015),1,0)+IF(ISNUMBER(AZ2015),1,0)+IF(ISNUMBER(BA2015),1,0)+IF(ISNUMBER(BD2015),1,0)+IF(ISNUMBER(BE2015),1,0),1)</f>
        <v>0</v>
      </c>
      <c r="W2015" t="s">
        <v>48</v>
      </c>
      <c r="X2015" t="s">
        <v>48</v>
      </c>
      <c r="Y2015" t="s">
        <v>48</v>
      </c>
      <c r="Z2015" t="s">
        <v>48</v>
      </c>
      <c r="AA2015" t="s">
        <v>48</v>
      </c>
      <c r="AB2015" t="s">
        <v>48</v>
      </c>
      <c r="AC2015" t="s">
        <v>48</v>
      </c>
      <c r="AD2015" t="s">
        <v>48</v>
      </c>
      <c r="AE2015" t="s">
        <v>48</v>
      </c>
      <c r="AF2015" t="s">
        <v>48</v>
      </c>
      <c r="AG2015" t="s">
        <v>48</v>
      </c>
      <c r="AH2015" t="s">
        <v>48</v>
      </c>
      <c r="AI2015" t="s">
        <v>48</v>
      </c>
      <c r="AJ2015" t="s">
        <v>48</v>
      </c>
      <c r="AK2015" t="s">
        <v>48</v>
      </c>
      <c r="AL2015" t="s">
        <v>48</v>
      </c>
      <c r="AN2015" t="s">
        <v>48</v>
      </c>
      <c r="AO2015" t="s">
        <v>48</v>
      </c>
      <c r="AP2015" t="s">
        <v>48</v>
      </c>
      <c r="AQ2015" t="s">
        <v>48</v>
      </c>
      <c r="AR2015" t="s">
        <v>48</v>
      </c>
      <c r="AT2015" t="s">
        <v>48</v>
      </c>
      <c r="AU2015" t="s">
        <v>48</v>
      </c>
      <c r="AV2015" t="s">
        <v>48</v>
      </c>
      <c r="AW2015" t="s">
        <v>48</v>
      </c>
      <c r="AX2015" t="s">
        <v>48</v>
      </c>
      <c r="AY2015" t="s">
        <v>48</v>
      </c>
      <c r="AZ2015" t="s">
        <v>48</v>
      </c>
      <c r="BA2015" t="s">
        <v>48</v>
      </c>
      <c r="BB2015" t="s">
        <v>48</v>
      </c>
      <c r="BC2015" t="s">
        <v>48</v>
      </c>
      <c r="BD2015" t="s">
        <v>48</v>
      </c>
      <c r="BE2015" t="s">
        <v>48</v>
      </c>
      <c r="BF2015" t="s">
        <v>48</v>
      </c>
      <c r="BG2015" s="15" t="e">
        <f ca="1">OFFSET($V$6,0,MATCH(BH2015,$X2015:$BF2015,0))</f>
        <v>#N/A</v>
      </c>
      <c r="BH2015" s="15">
        <f t="shared" si="471"/>
        <v>100000</v>
      </c>
      <c r="BI2015" s="15" t="e">
        <f t="shared" ca="1" si="472"/>
        <v>#N/A</v>
      </c>
      <c r="BJ2015" s="15" t="e">
        <f t="shared" ca="1" si="473"/>
        <v>#N/A</v>
      </c>
      <c r="BK2015" s="15">
        <f t="shared" si="474"/>
        <v>100000</v>
      </c>
      <c r="BL2015" s="15" t="e">
        <f t="shared" ca="1" si="475"/>
        <v>#N/A</v>
      </c>
      <c r="BM2015" s="15">
        <f t="shared" si="476"/>
        <v>0</v>
      </c>
      <c r="BN2015" t="str">
        <f t="shared" si="477"/>
        <v/>
      </c>
      <c r="BO2015" t="str">
        <f t="shared" si="478"/>
        <v/>
      </c>
      <c r="BP2015" t="str">
        <f t="shared" si="479"/>
        <v/>
      </c>
    </row>
    <row r="2016" spans="2:68" hidden="1">
      <c r="B2016">
        <v>20250325</v>
      </c>
      <c r="C2016" t="s">
        <v>75</v>
      </c>
      <c r="D2016">
        <v>1630</v>
      </c>
      <c r="E2016">
        <v>10110</v>
      </c>
      <c r="H2016">
        <v>9025</v>
      </c>
      <c r="K2016">
        <v>0</v>
      </c>
      <c r="L2016">
        <v>0</v>
      </c>
      <c r="M2016">
        <v>0</v>
      </c>
      <c r="N2016" t="s">
        <v>49</v>
      </c>
      <c r="O2016" t="s">
        <v>47</v>
      </c>
      <c r="P2016" s="157">
        <f t="shared" si="465"/>
        <v>0</v>
      </c>
      <c r="Q2016">
        <f t="shared" si="466"/>
        <v>1085</v>
      </c>
      <c r="R2016" s="157" t="str">
        <f t="shared" si="467"/>
        <v>NA</v>
      </c>
      <c r="S2016" s="157" t="str">
        <f t="shared" si="468"/>
        <v>NA</v>
      </c>
      <c r="T2016" t="str">
        <f t="shared" si="469"/>
        <v>NA</v>
      </c>
      <c r="U2016">
        <f t="shared" si="470"/>
        <v>0</v>
      </c>
      <c r="V2016">
        <f>MIN(IF(SUM(W2016,X2016,Y2016,AA2016,AB2016,AE2016,AD2016,AG2016,AH2016,AK2016,AJ2016,AN2016,AO2016,AQ2016,AR2016,AT2016,AU2016,AV2016,A2016,BB2016,AX2016,AY2016,AZ2016,BA2016,BD2016,BE2016)=0,0,1)+IF(O2016="Smoothing ramp",1,0)+IF(ISNUMBER(W2016),1,0)+IF(ISNUMBER(X2016),1,0)+IF(ISNUMBER(Y2016),1,0)+IF(ISNUMBER(#REF!),1,0)+IF(ISNUMBER(AA2016),1,0)+IF(ISNUMBER(AB2016),1,0)+IF(ISNUMBER(#REF!),1,0)+IF(ISNUMBER(AE2016),1,0)+IF(ISNUMBER(AD2016),1,0)+IF(ISNUMBER(AG2016),1,0)+IF(ISNUMBER(AH2016),1,0)+IF(ISNUMBER(AJ2016),1,0)+IF(ISNUMBER(AK2016),1,0)+IF(ISNUMBER(AN2016),1,0)+IF(ISNUMBER(AO2016),1,0)+IF(ISNUMBER(AQ2016),1,0)+IF(ISNUMBER(AR2016),1,0)+IF(ISNUMBER(AT2016),1,0)+IF(ISNUMBER(AU2016),1,0)+IF(ISNUMBER(AV2016),1,0)+IF(ISNUMBER(#REF!),1,0)+IF(ISNUMBER(AM2016),1,0)+IF(ISNUMBER(BB2016),1,0)+IF(ISNUMBER(AX2016),1,0)+IF(ISNUMBER(AY2016),1,0)+IF(ISNUMBER(AZ2016),1,0)+IF(ISNUMBER(BA2016),1,0)+IF(ISNUMBER(BD2016),1,0)+IF(ISNUMBER(BE2016),1,0),1)</f>
        <v>0</v>
      </c>
      <c r="W2016" t="s">
        <v>48</v>
      </c>
      <c r="X2016" t="s">
        <v>48</v>
      </c>
      <c r="Y2016" t="s">
        <v>48</v>
      </c>
      <c r="Z2016" t="s">
        <v>48</v>
      </c>
      <c r="AA2016" t="s">
        <v>48</v>
      </c>
      <c r="AB2016" t="s">
        <v>48</v>
      </c>
      <c r="AC2016" t="s">
        <v>48</v>
      </c>
      <c r="AD2016" t="s">
        <v>48</v>
      </c>
      <c r="AE2016" t="s">
        <v>48</v>
      </c>
      <c r="AF2016" t="s">
        <v>48</v>
      </c>
      <c r="AG2016" t="s">
        <v>48</v>
      </c>
      <c r="AH2016" t="s">
        <v>48</v>
      </c>
      <c r="AI2016" t="s">
        <v>48</v>
      </c>
      <c r="AJ2016" t="s">
        <v>48</v>
      </c>
      <c r="AK2016" t="s">
        <v>48</v>
      </c>
      <c r="AL2016" t="s">
        <v>48</v>
      </c>
      <c r="AN2016" t="s">
        <v>48</v>
      </c>
      <c r="AO2016" t="s">
        <v>48</v>
      </c>
      <c r="AP2016" t="s">
        <v>48</v>
      </c>
      <c r="AQ2016" t="s">
        <v>48</v>
      </c>
      <c r="AR2016" t="s">
        <v>48</v>
      </c>
      <c r="AT2016" t="s">
        <v>48</v>
      </c>
      <c r="AU2016" t="s">
        <v>48</v>
      </c>
      <c r="AV2016" t="s">
        <v>48</v>
      </c>
      <c r="AW2016" t="s">
        <v>48</v>
      </c>
      <c r="AX2016" t="s">
        <v>48</v>
      </c>
      <c r="AY2016" t="s">
        <v>48</v>
      </c>
      <c r="AZ2016" t="s">
        <v>48</v>
      </c>
      <c r="BA2016" t="s">
        <v>48</v>
      </c>
      <c r="BB2016" t="s">
        <v>48</v>
      </c>
      <c r="BC2016" t="s">
        <v>48</v>
      </c>
      <c r="BD2016" t="s">
        <v>48</v>
      </c>
      <c r="BE2016" t="s">
        <v>48</v>
      </c>
      <c r="BF2016" t="s">
        <v>48</v>
      </c>
      <c r="BG2016" s="15" t="e">
        <f ca="1">OFFSET($V$6,0,MATCH(BH2016,$X2016:$BF2016,0))</f>
        <v>#N/A</v>
      </c>
      <c r="BH2016" s="15">
        <f t="shared" si="471"/>
        <v>100000</v>
      </c>
      <c r="BI2016" s="15" t="e">
        <f t="shared" ca="1" si="472"/>
        <v>#N/A</v>
      </c>
      <c r="BJ2016" s="15" t="e">
        <f t="shared" ca="1" si="473"/>
        <v>#N/A</v>
      </c>
      <c r="BK2016" s="15">
        <f t="shared" si="474"/>
        <v>100000</v>
      </c>
      <c r="BL2016" s="15" t="e">
        <f t="shared" ca="1" si="475"/>
        <v>#N/A</v>
      </c>
      <c r="BM2016" s="15">
        <f t="shared" si="476"/>
        <v>0</v>
      </c>
      <c r="BN2016" t="str">
        <f t="shared" si="477"/>
        <v/>
      </c>
      <c r="BO2016" t="str">
        <f t="shared" si="478"/>
        <v/>
      </c>
      <c r="BP2016" t="str">
        <f t="shared" si="479"/>
        <v/>
      </c>
    </row>
    <row r="2017" spans="2:68" hidden="1">
      <c r="B2017">
        <v>20250325</v>
      </c>
      <c r="C2017" t="s">
        <v>75</v>
      </c>
      <c r="D2017">
        <v>1730</v>
      </c>
      <c r="E2017">
        <v>10110</v>
      </c>
      <c r="H2017">
        <v>9025</v>
      </c>
      <c r="K2017">
        <v>0</v>
      </c>
      <c r="L2017">
        <v>0</v>
      </c>
      <c r="M2017">
        <v>0</v>
      </c>
      <c r="N2017" t="s">
        <v>49</v>
      </c>
      <c r="O2017" t="s">
        <v>47</v>
      </c>
      <c r="P2017" s="157">
        <f t="shared" si="465"/>
        <v>0</v>
      </c>
      <c r="Q2017">
        <f t="shared" si="466"/>
        <v>1085</v>
      </c>
      <c r="R2017" s="157" t="str">
        <f t="shared" si="467"/>
        <v>NA</v>
      </c>
      <c r="S2017" s="157" t="str">
        <f t="shared" si="468"/>
        <v>NA</v>
      </c>
      <c r="T2017" t="str">
        <f t="shared" si="469"/>
        <v>NA</v>
      </c>
      <c r="U2017">
        <f t="shared" si="470"/>
        <v>0</v>
      </c>
      <c r="V2017">
        <f>MIN(IF(SUM(W2017,X2017,Y2017,AA2017,AB2017,AE2017,AD2017,AG2017,AH2017,AK2017,AJ2017,AN2017,AO2017,AQ2017,AR2017,AT2017,AU2017,AV2017,A2017,BB2017,AX2017,AY2017,AZ2017,BA2017,BD2017,BE2017)=0,0,1)+IF(O2017="Smoothing ramp",1,0)+IF(ISNUMBER(W2017),1,0)+IF(ISNUMBER(X2017),1,0)+IF(ISNUMBER(Y2017),1,0)+IF(ISNUMBER(#REF!),1,0)+IF(ISNUMBER(AA2017),1,0)+IF(ISNUMBER(AB2017),1,0)+IF(ISNUMBER(#REF!),1,0)+IF(ISNUMBER(AE2017),1,0)+IF(ISNUMBER(AD2017),1,0)+IF(ISNUMBER(AG2017),1,0)+IF(ISNUMBER(AH2017),1,0)+IF(ISNUMBER(AJ2017),1,0)+IF(ISNUMBER(AK2017),1,0)+IF(ISNUMBER(AN2017),1,0)+IF(ISNUMBER(AO2017),1,0)+IF(ISNUMBER(AQ2017),1,0)+IF(ISNUMBER(AR2017),1,0)+IF(ISNUMBER(AT2017),1,0)+IF(ISNUMBER(AU2017),1,0)+IF(ISNUMBER(AV2017),1,0)+IF(ISNUMBER(#REF!),1,0)+IF(ISNUMBER(AM2017),1,0)+IF(ISNUMBER(BB2017),1,0)+IF(ISNUMBER(AX2017),1,0)+IF(ISNUMBER(AY2017),1,0)+IF(ISNUMBER(AZ2017),1,0)+IF(ISNUMBER(BA2017),1,0)+IF(ISNUMBER(BD2017),1,0)+IF(ISNUMBER(BE2017),1,0),1)</f>
        <v>0</v>
      </c>
      <c r="W2017" t="s">
        <v>48</v>
      </c>
      <c r="X2017" t="s">
        <v>48</v>
      </c>
      <c r="Y2017" t="s">
        <v>48</v>
      </c>
      <c r="Z2017" t="s">
        <v>48</v>
      </c>
      <c r="AA2017" t="s">
        <v>48</v>
      </c>
      <c r="AB2017" t="s">
        <v>48</v>
      </c>
      <c r="AC2017" t="s">
        <v>48</v>
      </c>
      <c r="AD2017" t="s">
        <v>48</v>
      </c>
      <c r="AE2017" t="s">
        <v>48</v>
      </c>
      <c r="AF2017" t="s">
        <v>48</v>
      </c>
      <c r="AG2017" t="s">
        <v>48</v>
      </c>
      <c r="AH2017" t="s">
        <v>48</v>
      </c>
      <c r="AI2017" t="s">
        <v>48</v>
      </c>
      <c r="AJ2017" t="s">
        <v>48</v>
      </c>
      <c r="AK2017" t="s">
        <v>48</v>
      </c>
      <c r="AL2017" t="s">
        <v>48</v>
      </c>
      <c r="AN2017" t="s">
        <v>48</v>
      </c>
      <c r="AO2017" t="s">
        <v>48</v>
      </c>
      <c r="AP2017" t="s">
        <v>48</v>
      </c>
      <c r="AQ2017" t="s">
        <v>48</v>
      </c>
      <c r="AR2017" t="s">
        <v>48</v>
      </c>
      <c r="AT2017" t="s">
        <v>48</v>
      </c>
      <c r="AU2017" t="s">
        <v>48</v>
      </c>
      <c r="AV2017" t="s">
        <v>48</v>
      </c>
      <c r="AW2017" t="s">
        <v>48</v>
      </c>
      <c r="AX2017" t="s">
        <v>48</v>
      </c>
      <c r="AY2017" t="s">
        <v>48</v>
      </c>
      <c r="AZ2017" t="s">
        <v>48</v>
      </c>
      <c r="BA2017" t="s">
        <v>48</v>
      </c>
      <c r="BB2017" t="s">
        <v>48</v>
      </c>
      <c r="BC2017" t="s">
        <v>48</v>
      </c>
      <c r="BD2017" t="s">
        <v>48</v>
      </c>
      <c r="BE2017" t="s">
        <v>48</v>
      </c>
      <c r="BF2017" t="s">
        <v>48</v>
      </c>
      <c r="BG2017" s="15" t="e">
        <f ca="1">OFFSET($V$6,0,MATCH(BH2017,$X2017:$BF2017,0))</f>
        <v>#N/A</v>
      </c>
      <c r="BH2017" s="15">
        <f t="shared" si="471"/>
        <v>100000</v>
      </c>
      <c r="BI2017" s="15" t="e">
        <f t="shared" ca="1" si="472"/>
        <v>#N/A</v>
      </c>
      <c r="BJ2017" s="15" t="e">
        <f t="shared" ca="1" si="473"/>
        <v>#N/A</v>
      </c>
      <c r="BK2017" s="15">
        <f t="shared" si="474"/>
        <v>100000</v>
      </c>
      <c r="BL2017" s="15" t="e">
        <f t="shared" ca="1" si="475"/>
        <v>#N/A</v>
      </c>
      <c r="BM2017" s="15">
        <f t="shared" si="476"/>
        <v>0</v>
      </c>
      <c r="BN2017" t="str">
        <f t="shared" si="477"/>
        <v/>
      </c>
      <c r="BO2017" t="str">
        <f t="shared" si="478"/>
        <v/>
      </c>
      <c r="BP2017" t="str">
        <f t="shared" si="479"/>
        <v/>
      </c>
    </row>
    <row r="2018" spans="2:68" hidden="1">
      <c r="B2018">
        <v>20250325</v>
      </c>
      <c r="C2018" t="s">
        <v>75</v>
      </c>
      <c r="D2018">
        <v>1830</v>
      </c>
      <c r="F2018">
        <v>7256</v>
      </c>
      <c r="G2018">
        <v>473</v>
      </c>
      <c r="I2018">
        <v>7045</v>
      </c>
      <c r="J2018">
        <v>473</v>
      </c>
      <c r="K2018">
        <v>6072</v>
      </c>
      <c r="L2018">
        <v>186</v>
      </c>
      <c r="M2018">
        <v>0</v>
      </c>
      <c r="N2018" t="s">
        <v>53</v>
      </c>
      <c r="O2018" t="s">
        <v>47</v>
      </c>
      <c r="P2018" s="157">
        <f t="shared" si="465"/>
        <v>5886</v>
      </c>
      <c r="Q2018" t="str">
        <f t="shared" si="466"/>
        <v>NA</v>
      </c>
      <c r="R2018" s="157">
        <f t="shared" si="467"/>
        <v>211</v>
      </c>
      <c r="S2018" s="157">
        <f t="shared" si="468"/>
        <v>0</v>
      </c>
      <c r="T2018">
        <f t="shared" si="469"/>
        <v>211</v>
      </c>
      <c r="U2018">
        <f t="shared" si="470"/>
        <v>-186</v>
      </c>
      <c r="V2018">
        <f>MIN(IF(SUM(W2018,X2018,Y2018,AA2018,AB2018,AE2018,AD2018,AG2018,AH2018,AK2018,AJ2018,AN2018,AO2018,AQ2018,AR2018,AT2018,AU2018,AV2018,A2018,BB2018,AX2018,AY2018,AZ2018,BA2018,BD2018,BE2018)=0,0,1)+IF(O2018="Smoothing ramp",1,0)+IF(ISNUMBER(W2018),1,0)+IF(ISNUMBER(X2018),1,0)+IF(ISNUMBER(Y2018),1,0)+IF(ISNUMBER(#REF!),1,0)+IF(ISNUMBER(AA2018),1,0)+IF(ISNUMBER(AB2018),1,0)+IF(ISNUMBER(#REF!),1,0)+IF(ISNUMBER(AE2018),1,0)+IF(ISNUMBER(AD2018),1,0)+IF(ISNUMBER(AG2018),1,0)+IF(ISNUMBER(AH2018),1,0)+IF(ISNUMBER(AJ2018),1,0)+IF(ISNUMBER(AK2018),1,0)+IF(ISNUMBER(AN2018),1,0)+IF(ISNUMBER(AO2018),1,0)+IF(ISNUMBER(AQ2018),1,0)+IF(ISNUMBER(AR2018),1,0)+IF(ISNUMBER(AT2018),1,0)+IF(ISNUMBER(AU2018),1,0)+IF(ISNUMBER(AV2018),1,0)+IF(ISNUMBER(#REF!),1,0)+IF(ISNUMBER(AM2018),1,0)+IF(ISNUMBER(BB2018),1,0)+IF(ISNUMBER(AX2018),1,0)+IF(ISNUMBER(AY2018),1,0)+IF(ISNUMBER(AZ2018),1,0)+IF(ISNUMBER(BA2018),1,0)+IF(ISNUMBER(BD2018),1,0)+IF(ISNUMBER(BE2018),1,0),1)</f>
        <v>0</v>
      </c>
      <c r="W2018" t="s">
        <v>48</v>
      </c>
      <c r="X2018" t="s">
        <v>48</v>
      </c>
      <c r="Y2018" t="s">
        <v>48</v>
      </c>
      <c r="Z2018" t="s">
        <v>48</v>
      </c>
      <c r="AA2018" t="s">
        <v>48</v>
      </c>
      <c r="AB2018" t="s">
        <v>48</v>
      </c>
      <c r="AC2018" t="s">
        <v>48</v>
      </c>
      <c r="AD2018" t="s">
        <v>48</v>
      </c>
      <c r="AE2018" t="s">
        <v>48</v>
      </c>
      <c r="AF2018" t="s">
        <v>48</v>
      </c>
      <c r="AG2018" t="s">
        <v>48</v>
      </c>
      <c r="AH2018" t="s">
        <v>48</v>
      </c>
      <c r="AI2018" t="s">
        <v>48</v>
      </c>
      <c r="AJ2018" t="s">
        <v>48</v>
      </c>
      <c r="AK2018" t="s">
        <v>48</v>
      </c>
      <c r="AL2018" t="s">
        <v>48</v>
      </c>
      <c r="AN2018" t="s">
        <v>48</v>
      </c>
      <c r="AO2018" t="s">
        <v>48</v>
      </c>
      <c r="AP2018" t="s">
        <v>48</v>
      </c>
      <c r="AQ2018" t="s">
        <v>48</v>
      </c>
      <c r="AR2018" t="s">
        <v>48</v>
      </c>
      <c r="AT2018" t="s">
        <v>48</v>
      </c>
      <c r="AU2018" t="s">
        <v>48</v>
      </c>
      <c r="AV2018" t="s">
        <v>48</v>
      </c>
      <c r="AW2018" t="s">
        <v>48</v>
      </c>
      <c r="AX2018" t="s">
        <v>48</v>
      </c>
      <c r="AY2018" t="s">
        <v>48</v>
      </c>
      <c r="AZ2018" t="s">
        <v>48</v>
      </c>
      <c r="BA2018" t="s">
        <v>48</v>
      </c>
      <c r="BB2018" t="s">
        <v>48</v>
      </c>
      <c r="BC2018" t="s">
        <v>48</v>
      </c>
      <c r="BD2018" t="s">
        <v>48</v>
      </c>
      <c r="BE2018" t="s">
        <v>48</v>
      </c>
      <c r="BF2018" t="s">
        <v>48</v>
      </c>
      <c r="BG2018" s="15" t="e">
        <f ca="1">OFFSET($V$6,0,MATCH(BH2018,$X2018:$BF2018,0))</f>
        <v>#N/A</v>
      </c>
      <c r="BH2018" s="15">
        <f t="shared" si="471"/>
        <v>100000</v>
      </c>
      <c r="BI2018" s="15" t="e">
        <f t="shared" ca="1" si="472"/>
        <v>#N/A</v>
      </c>
      <c r="BJ2018" s="15" t="e">
        <f t="shared" ca="1" si="473"/>
        <v>#N/A</v>
      </c>
      <c r="BK2018" s="15">
        <f t="shared" si="474"/>
        <v>100000</v>
      </c>
      <c r="BL2018" s="15" t="e">
        <f t="shared" ca="1" si="475"/>
        <v>#N/A</v>
      </c>
      <c r="BM2018" s="15">
        <f t="shared" si="476"/>
        <v>0</v>
      </c>
      <c r="BN2018" t="str">
        <f t="shared" si="477"/>
        <v/>
      </c>
      <c r="BO2018" t="str">
        <f t="shared" si="478"/>
        <v/>
      </c>
      <c r="BP2018" t="str">
        <f t="shared" si="479"/>
        <v/>
      </c>
    </row>
    <row r="2019" spans="2:68" hidden="1">
      <c r="B2019">
        <v>20250325</v>
      </c>
      <c r="C2019" t="s">
        <v>75</v>
      </c>
      <c r="D2019">
        <v>1930</v>
      </c>
      <c r="F2019">
        <v>7142</v>
      </c>
      <c r="G2019">
        <v>463</v>
      </c>
      <c r="I2019">
        <v>7142</v>
      </c>
      <c r="J2019">
        <v>463</v>
      </c>
      <c r="K2019">
        <v>6072</v>
      </c>
      <c r="L2019">
        <v>72</v>
      </c>
      <c r="M2019">
        <v>0</v>
      </c>
      <c r="N2019" t="s">
        <v>53</v>
      </c>
      <c r="O2019" t="s">
        <v>53</v>
      </c>
      <c r="P2019" s="157">
        <f t="shared" si="465"/>
        <v>6000</v>
      </c>
      <c r="Q2019" t="str">
        <f t="shared" si="466"/>
        <v>NA</v>
      </c>
      <c r="R2019" s="157">
        <f t="shared" si="467"/>
        <v>0</v>
      </c>
      <c r="S2019" s="157">
        <f t="shared" si="468"/>
        <v>0</v>
      </c>
      <c r="T2019">
        <f t="shared" si="469"/>
        <v>0</v>
      </c>
      <c r="U2019">
        <f t="shared" si="470"/>
        <v>-72</v>
      </c>
      <c r="V2019">
        <f>MIN(IF(SUM(W2019,X2019,Y2019,AA2019,AB2019,AE2019,AD2019,AG2019,AH2019,AK2019,AJ2019,AN2019,AO2019,AQ2019,AR2019,AT2019,AU2019,AV2019,A2019,BB2019,AX2019,AY2019,AZ2019,BA2019,BD2019,BE2019)=0,0,1)+IF(O2019="Smoothing ramp",1,0)+IF(ISNUMBER(W2019),1,0)+IF(ISNUMBER(X2019),1,0)+IF(ISNUMBER(Y2019),1,0)+IF(ISNUMBER(#REF!),1,0)+IF(ISNUMBER(AA2019),1,0)+IF(ISNUMBER(AB2019),1,0)+IF(ISNUMBER(#REF!),1,0)+IF(ISNUMBER(AE2019),1,0)+IF(ISNUMBER(AD2019),1,0)+IF(ISNUMBER(AG2019),1,0)+IF(ISNUMBER(AH2019),1,0)+IF(ISNUMBER(AJ2019),1,0)+IF(ISNUMBER(AK2019),1,0)+IF(ISNUMBER(AN2019),1,0)+IF(ISNUMBER(AO2019),1,0)+IF(ISNUMBER(AQ2019),1,0)+IF(ISNUMBER(AR2019),1,0)+IF(ISNUMBER(AT2019),1,0)+IF(ISNUMBER(AU2019),1,0)+IF(ISNUMBER(AV2019),1,0)+IF(ISNUMBER(#REF!),1,0)+IF(ISNUMBER(AM2019),1,0)+IF(ISNUMBER(BB2019),1,0)+IF(ISNUMBER(AX2019),1,0)+IF(ISNUMBER(AY2019),1,0)+IF(ISNUMBER(AZ2019),1,0)+IF(ISNUMBER(BA2019),1,0)+IF(ISNUMBER(BD2019),1,0)+IF(ISNUMBER(BE2019),1,0),1)</f>
        <v>0</v>
      </c>
      <c r="W2019" t="s">
        <v>48</v>
      </c>
      <c r="X2019" t="s">
        <v>48</v>
      </c>
      <c r="Y2019" t="s">
        <v>48</v>
      </c>
      <c r="Z2019" t="s">
        <v>48</v>
      </c>
      <c r="AA2019" t="s">
        <v>48</v>
      </c>
      <c r="AB2019" t="s">
        <v>48</v>
      </c>
      <c r="AC2019" t="s">
        <v>48</v>
      </c>
      <c r="AD2019" t="s">
        <v>48</v>
      </c>
      <c r="AE2019" t="s">
        <v>48</v>
      </c>
      <c r="AF2019" t="s">
        <v>48</v>
      </c>
      <c r="AG2019" t="s">
        <v>48</v>
      </c>
      <c r="AH2019" t="s">
        <v>48</v>
      </c>
      <c r="AI2019" t="s">
        <v>48</v>
      </c>
      <c r="AJ2019" t="s">
        <v>48</v>
      </c>
      <c r="AK2019" t="s">
        <v>48</v>
      </c>
      <c r="AL2019" t="s">
        <v>48</v>
      </c>
      <c r="AN2019" t="s">
        <v>48</v>
      </c>
      <c r="AO2019" t="s">
        <v>48</v>
      </c>
      <c r="AP2019" t="s">
        <v>48</v>
      </c>
      <c r="AQ2019" t="s">
        <v>48</v>
      </c>
      <c r="AR2019" t="s">
        <v>48</v>
      </c>
      <c r="AT2019" t="s">
        <v>48</v>
      </c>
      <c r="AU2019" t="s">
        <v>48</v>
      </c>
      <c r="AV2019" t="s">
        <v>48</v>
      </c>
      <c r="AW2019" t="s">
        <v>48</v>
      </c>
      <c r="AX2019" t="s">
        <v>48</v>
      </c>
      <c r="AY2019" t="s">
        <v>48</v>
      </c>
      <c r="AZ2019" t="s">
        <v>48</v>
      </c>
      <c r="BA2019" t="s">
        <v>48</v>
      </c>
      <c r="BB2019" t="s">
        <v>48</v>
      </c>
      <c r="BC2019" t="s">
        <v>48</v>
      </c>
      <c r="BD2019" t="s">
        <v>48</v>
      </c>
      <c r="BE2019" t="s">
        <v>48</v>
      </c>
      <c r="BF2019" t="s">
        <v>48</v>
      </c>
      <c r="BG2019" s="15" t="e">
        <f ca="1">OFFSET($V$6,0,MATCH(BH2019,$X2019:$BF2019,0))</f>
        <v>#N/A</v>
      </c>
      <c r="BH2019" s="15">
        <f t="shared" si="471"/>
        <v>100000</v>
      </c>
      <c r="BI2019" s="15" t="e">
        <f t="shared" ca="1" si="472"/>
        <v>#N/A</v>
      </c>
      <c r="BJ2019" s="15" t="e">
        <f t="shared" ca="1" si="473"/>
        <v>#N/A</v>
      </c>
      <c r="BK2019" s="15">
        <f t="shared" si="474"/>
        <v>100000</v>
      </c>
      <c r="BL2019" s="15" t="e">
        <f t="shared" ca="1" si="475"/>
        <v>#N/A</v>
      </c>
      <c r="BM2019" s="15">
        <f t="shared" si="476"/>
        <v>0</v>
      </c>
      <c r="BN2019" t="str">
        <f t="shared" si="477"/>
        <v/>
      </c>
      <c r="BO2019" t="str">
        <f t="shared" si="478"/>
        <v/>
      </c>
      <c r="BP2019" t="str">
        <f t="shared" si="479"/>
        <v/>
      </c>
    </row>
    <row r="2020" spans="2:68" hidden="1">
      <c r="B2020">
        <v>20250325</v>
      </c>
      <c r="C2020" t="s">
        <v>75</v>
      </c>
      <c r="D2020">
        <v>2030</v>
      </c>
      <c r="F2020">
        <v>7185</v>
      </c>
      <c r="G2020">
        <v>467</v>
      </c>
      <c r="I2020">
        <v>7185</v>
      </c>
      <c r="J2020">
        <v>467</v>
      </c>
      <c r="K2020">
        <v>6072</v>
      </c>
      <c r="L2020">
        <v>115</v>
      </c>
      <c r="M2020">
        <v>0</v>
      </c>
      <c r="N2020" t="s">
        <v>53</v>
      </c>
      <c r="O2020" t="s">
        <v>53</v>
      </c>
      <c r="P2020" s="157">
        <f t="shared" si="465"/>
        <v>5957</v>
      </c>
      <c r="Q2020" t="str">
        <f t="shared" si="466"/>
        <v>NA</v>
      </c>
      <c r="R2020" s="157">
        <f t="shared" si="467"/>
        <v>0</v>
      </c>
      <c r="S2020" s="157">
        <f t="shared" si="468"/>
        <v>0</v>
      </c>
      <c r="T2020">
        <f t="shared" si="469"/>
        <v>0</v>
      </c>
      <c r="U2020">
        <f t="shared" si="470"/>
        <v>-115</v>
      </c>
      <c r="V2020">
        <f>MIN(IF(SUM(W2020,X2020,Y2020,AA2020,AB2020,AE2020,AD2020,AG2020,AH2020,AK2020,AJ2020,AN2020,AO2020,AQ2020,AR2020,AT2020,AU2020,AV2020,A2020,BB2020,AX2020,AY2020,AZ2020,BA2020,BD2020,BE2020)=0,0,1)+IF(O2020="Smoothing ramp",1,0)+IF(ISNUMBER(W2020),1,0)+IF(ISNUMBER(X2020),1,0)+IF(ISNUMBER(Y2020),1,0)+IF(ISNUMBER(#REF!),1,0)+IF(ISNUMBER(AA2020),1,0)+IF(ISNUMBER(AB2020),1,0)+IF(ISNUMBER(#REF!),1,0)+IF(ISNUMBER(AE2020),1,0)+IF(ISNUMBER(AD2020),1,0)+IF(ISNUMBER(AG2020),1,0)+IF(ISNUMBER(AH2020),1,0)+IF(ISNUMBER(AJ2020),1,0)+IF(ISNUMBER(AK2020),1,0)+IF(ISNUMBER(AN2020),1,0)+IF(ISNUMBER(AO2020),1,0)+IF(ISNUMBER(AQ2020),1,0)+IF(ISNUMBER(AR2020),1,0)+IF(ISNUMBER(AT2020),1,0)+IF(ISNUMBER(AU2020),1,0)+IF(ISNUMBER(AV2020),1,0)+IF(ISNUMBER(#REF!),1,0)+IF(ISNUMBER(AM2020),1,0)+IF(ISNUMBER(BB2020),1,0)+IF(ISNUMBER(AX2020),1,0)+IF(ISNUMBER(AY2020),1,0)+IF(ISNUMBER(AZ2020),1,0)+IF(ISNUMBER(BA2020),1,0)+IF(ISNUMBER(BD2020),1,0)+IF(ISNUMBER(BE2020),1,0),1)</f>
        <v>0</v>
      </c>
      <c r="W2020" t="s">
        <v>48</v>
      </c>
      <c r="X2020" t="s">
        <v>48</v>
      </c>
      <c r="Y2020" t="s">
        <v>48</v>
      </c>
      <c r="Z2020" t="s">
        <v>48</v>
      </c>
      <c r="AA2020" t="s">
        <v>48</v>
      </c>
      <c r="AB2020" t="s">
        <v>48</v>
      </c>
      <c r="AC2020" t="s">
        <v>48</v>
      </c>
      <c r="AD2020" t="s">
        <v>48</v>
      </c>
      <c r="AE2020" t="s">
        <v>48</v>
      </c>
      <c r="AF2020" t="s">
        <v>48</v>
      </c>
      <c r="AG2020" t="s">
        <v>48</v>
      </c>
      <c r="AH2020" t="s">
        <v>48</v>
      </c>
      <c r="AI2020" t="s">
        <v>48</v>
      </c>
      <c r="AJ2020" t="s">
        <v>48</v>
      </c>
      <c r="AK2020" t="s">
        <v>48</v>
      </c>
      <c r="AL2020" t="s">
        <v>48</v>
      </c>
      <c r="AN2020" t="s">
        <v>48</v>
      </c>
      <c r="AO2020" t="s">
        <v>48</v>
      </c>
      <c r="AP2020" t="s">
        <v>48</v>
      </c>
      <c r="AQ2020" t="s">
        <v>48</v>
      </c>
      <c r="AR2020" t="s">
        <v>48</v>
      </c>
      <c r="AT2020" t="s">
        <v>48</v>
      </c>
      <c r="AU2020" t="s">
        <v>48</v>
      </c>
      <c r="AV2020" t="s">
        <v>48</v>
      </c>
      <c r="AW2020" t="s">
        <v>48</v>
      </c>
      <c r="AX2020" t="s">
        <v>48</v>
      </c>
      <c r="AY2020" t="s">
        <v>48</v>
      </c>
      <c r="AZ2020" t="s">
        <v>48</v>
      </c>
      <c r="BA2020" t="s">
        <v>48</v>
      </c>
      <c r="BB2020" t="s">
        <v>48</v>
      </c>
      <c r="BC2020" t="s">
        <v>48</v>
      </c>
      <c r="BD2020" t="s">
        <v>48</v>
      </c>
      <c r="BE2020" t="s">
        <v>48</v>
      </c>
      <c r="BF2020" t="s">
        <v>48</v>
      </c>
      <c r="BG2020" s="15" t="e">
        <f ca="1">OFFSET($V$6,0,MATCH(BH2020,$X2020:$BF2020,0))</f>
        <v>#N/A</v>
      </c>
      <c r="BH2020" s="15">
        <f t="shared" si="471"/>
        <v>100000</v>
      </c>
      <c r="BI2020" s="15" t="e">
        <f t="shared" ca="1" si="472"/>
        <v>#N/A</v>
      </c>
      <c r="BJ2020" s="15" t="e">
        <f t="shared" ca="1" si="473"/>
        <v>#N/A</v>
      </c>
      <c r="BK2020" s="15">
        <f t="shared" si="474"/>
        <v>100000</v>
      </c>
      <c r="BL2020" s="15" t="e">
        <f t="shared" ca="1" si="475"/>
        <v>#N/A</v>
      </c>
      <c r="BM2020" s="15">
        <f t="shared" si="476"/>
        <v>0</v>
      </c>
      <c r="BN2020" t="str">
        <f t="shared" si="477"/>
        <v/>
      </c>
      <c r="BO2020" t="str">
        <f t="shared" si="478"/>
        <v/>
      </c>
      <c r="BP2020" t="str">
        <f t="shared" si="479"/>
        <v/>
      </c>
    </row>
    <row r="2021" spans="2:68" hidden="1">
      <c r="B2021">
        <v>20250325</v>
      </c>
      <c r="C2021" t="s">
        <v>75</v>
      </c>
      <c r="D2021">
        <v>2130</v>
      </c>
      <c r="E2021">
        <v>8175</v>
      </c>
      <c r="H2021">
        <v>8146</v>
      </c>
      <c r="K2021">
        <v>4269</v>
      </c>
      <c r="L2021">
        <v>235</v>
      </c>
      <c r="M2021">
        <v>4063</v>
      </c>
      <c r="N2021" t="s">
        <v>53</v>
      </c>
      <c r="O2021" t="s">
        <v>51</v>
      </c>
      <c r="P2021" s="157">
        <f t="shared" si="465"/>
        <v>4034</v>
      </c>
      <c r="Q2021">
        <f t="shared" si="466"/>
        <v>29</v>
      </c>
      <c r="R2021" s="157" t="str">
        <f t="shared" si="467"/>
        <v>NA</v>
      </c>
      <c r="S2021" s="157" t="str">
        <f t="shared" si="468"/>
        <v>NA</v>
      </c>
      <c r="T2021" t="str">
        <f t="shared" si="469"/>
        <v>NA</v>
      </c>
      <c r="U2021">
        <f t="shared" si="470"/>
        <v>7891</v>
      </c>
      <c r="V2021">
        <f>MIN(IF(SUM(W2021,X2021,Y2021,AA2021,AB2021,AE2021,AD2021,AG2021,AH2021,AK2021,AJ2021,AN2021,AO2021,AQ2021,AR2021,AT2021,AU2021,AV2021,A2021,BB2021,AX2021,AY2021,AZ2021,BA2021,BD2021,BE2021)=0,0,1)+IF(O2021="Smoothing ramp",1,0)+IF(ISNUMBER(W2021),1,0)+IF(ISNUMBER(X2021),1,0)+IF(ISNUMBER(Y2021),1,0)+IF(ISNUMBER(#REF!),1,0)+IF(ISNUMBER(AA2021),1,0)+IF(ISNUMBER(AB2021),1,0)+IF(ISNUMBER(#REF!),1,0)+IF(ISNUMBER(AE2021),1,0)+IF(ISNUMBER(AD2021),1,0)+IF(ISNUMBER(AG2021),1,0)+IF(ISNUMBER(AH2021),1,0)+IF(ISNUMBER(AJ2021),1,0)+IF(ISNUMBER(AK2021),1,0)+IF(ISNUMBER(AN2021),1,0)+IF(ISNUMBER(AO2021),1,0)+IF(ISNUMBER(AQ2021),1,0)+IF(ISNUMBER(AR2021),1,0)+IF(ISNUMBER(AT2021),1,0)+IF(ISNUMBER(AU2021),1,0)+IF(ISNUMBER(AV2021),1,0)+IF(ISNUMBER(#REF!),1,0)+IF(ISNUMBER(AM2021),1,0)+IF(ISNUMBER(BB2021),1,0)+IF(ISNUMBER(AX2021),1,0)+IF(ISNUMBER(AY2021),1,0)+IF(ISNUMBER(AZ2021),1,0)+IF(ISNUMBER(BA2021),1,0)+IF(ISNUMBER(BD2021),1,0)+IF(ISNUMBER(BE2021),1,0),1)</f>
        <v>1</v>
      </c>
      <c r="W2021" t="s">
        <v>48</v>
      </c>
      <c r="X2021" t="s">
        <v>48</v>
      </c>
      <c r="Y2021" t="s">
        <v>48</v>
      </c>
      <c r="Z2021" t="s">
        <v>48</v>
      </c>
      <c r="AA2021" t="s">
        <v>48</v>
      </c>
      <c r="AB2021" t="s">
        <v>48</v>
      </c>
      <c r="AC2021" t="s">
        <v>48</v>
      </c>
      <c r="AD2021" t="s">
        <v>48</v>
      </c>
      <c r="AE2021">
        <v>7896</v>
      </c>
      <c r="AF2021" t="s">
        <v>66</v>
      </c>
      <c r="AG2021" t="s">
        <v>48</v>
      </c>
      <c r="AH2021" t="s">
        <v>48</v>
      </c>
      <c r="AI2021" t="s">
        <v>48</v>
      </c>
      <c r="AJ2021" t="s">
        <v>48</v>
      </c>
      <c r="AK2021" t="s">
        <v>48</v>
      </c>
      <c r="AL2021" t="s">
        <v>48</v>
      </c>
      <c r="AN2021" t="s">
        <v>48</v>
      </c>
      <c r="AO2021" t="s">
        <v>48</v>
      </c>
      <c r="AP2021" t="s">
        <v>48</v>
      </c>
      <c r="AQ2021" t="s">
        <v>48</v>
      </c>
      <c r="AR2021" t="s">
        <v>48</v>
      </c>
      <c r="AT2021" t="s">
        <v>48</v>
      </c>
      <c r="AU2021" t="s">
        <v>48</v>
      </c>
      <c r="AV2021" t="s">
        <v>48</v>
      </c>
      <c r="AW2021" t="s">
        <v>48</v>
      </c>
      <c r="AX2021" t="s">
        <v>48</v>
      </c>
      <c r="AY2021" t="s">
        <v>48</v>
      </c>
      <c r="AZ2021" t="s">
        <v>48</v>
      </c>
      <c r="BA2021" t="s">
        <v>48</v>
      </c>
      <c r="BB2021" t="s">
        <v>48</v>
      </c>
      <c r="BC2021" t="s">
        <v>48</v>
      </c>
      <c r="BD2021" t="s">
        <v>48</v>
      </c>
      <c r="BE2021" t="s">
        <v>48</v>
      </c>
      <c r="BF2021" t="s">
        <v>48</v>
      </c>
      <c r="BG2021" s="15" t="str">
        <f ca="1">OFFSET($V$6,0,MATCH(BH2021,$X2021:$BF2021,0))</f>
        <v>CH</v>
      </c>
      <c r="BH2021" s="15">
        <f t="shared" si="471"/>
        <v>7896</v>
      </c>
      <c r="BI2021" s="15" t="str">
        <f t="shared" ca="1" si="472"/>
        <v>Reduction due to missing redispatch potential</v>
      </c>
      <c r="BJ2021" s="15" t="e">
        <f t="shared" ca="1" si="473"/>
        <v>#N/A</v>
      </c>
      <c r="BK2021" s="15">
        <f t="shared" si="474"/>
        <v>100000</v>
      </c>
      <c r="BL2021" s="15" t="e">
        <f t="shared" ca="1" si="475"/>
        <v>#N/A</v>
      </c>
      <c r="BM2021" s="15">
        <f t="shared" si="476"/>
        <v>0</v>
      </c>
      <c r="BN2021" t="str">
        <f t="shared" ca="1" si="477"/>
        <v>CH</v>
      </c>
      <c r="BO2021">
        <f t="shared" si="478"/>
        <v>7896</v>
      </c>
      <c r="BP2021" t="str">
        <f t="shared" ca="1" si="479"/>
        <v>Reduction due to missing redispatch potential</v>
      </c>
    </row>
    <row r="2022" spans="2:68" hidden="1">
      <c r="B2022">
        <v>20250325</v>
      </c>
      <c r="C2022" t="s">
        <v>75</v>
      </c>
      <c r="D2022">
        <v>2230</v>
      </c>
      <c r="E2022">
        <v>8084</v>
      </c>
      <c r="H2022">
        <v>8066</v>
      </c>
      <c r="K2022">
        <v>4269</v>
      </c>
      <c r="L2022">
        <v>144</v>
      </c>
      <c r="M2022">
        <v>4143</v>
      </c>
      <c r="N2022" t="s">
        <v>53</v>
      </c>
      <c r="O2022" t="s">
        <v>51</v>
      </c>
      <c r="P2022" s="157">
        <f t="shared" si="465"/>
        <v>4125</v>
      </c>
      <c r="Q2022">
        <f t="shared" si="466"/>
        <v>18</v>
      </c>
      <c r="R2022" s="157" t="str">
        <f t="shared" si="467"/>
        <v>NA</v>
      </c>
      <c r="S2022" s="157" t="str">
        <f t="shared" si="468"/>
        <v>NA</v>
      </c>
      <c r="T2022" t="str">
        <f t="shared" si="469"/>
        <v>NA</v>
      </c>
      <c r="U2022">
        <f t="shared" si="470"/>
        <v>8142</v>
      </c>
      <c r="V2022">
        <f>MIN(IF(SUM(W2022,X2022,Y2022,AA2022,AB2022,AE2022,AD2022,AG2022,AH2022,AK2022,AJ2022,AN2022,AO2022,AQ2022,AR2022,AT2022,AU2022,AV2022,A2022,BB2022,AX2022,AY2022,AZ2022,BA2022,BD2022,BE2022)=0,0,1)+IF(O2022="Smoothing ramp",1,0)+IF(ISNUMBER(W2022),1,0)+IF(ISNUMBER(X2022),1,0)+IF(ISNUMBER(Y2022),1,0)+IF(ISNUMBER(#REF!),1,0)+IF(ISNUMBER(AA2022),1,0)+IF(ISNUMBER(AB2022),1,0)+IF(ISNUMBER(#REF!),1,0)+IF(ISNUMBER(AE2022),1,0)+IF(ISNUMBER(AD2022),1,0)+IF(ISNUMBER(AG2022),1,0)+IF(ISNUMBER(AH2022),1,0)+IF(ISNUMBER(AJ2022),1,0)+IF(ISNUMBER(AK2022),1,0)+IF(ISNUMBER(AN2022),1,0)+IF(ISNUMBER(AO2022),1,0)+IF(ISNUMBER(AQ2022),1,0)+IF(ISNUMBER(AR2022),1,0)+IF(ISNUMBER(AT2022),1,0)+IF(ISNUMBER(AU2022),1,0)+IF(ISNUMBER(AV2022),1,0)+IF(ISNUMBER(#REF!),1,0)+IF(ISNUMBER(AM2022),1,0)+IF(ISNUMBER(BB2022),1,0)+IF(ISNUMBER(AX2022),1,0)+IF(ISNUMBER(AY2022),1,0)+IF(ISNUMBER(AZ2022),1,0)+IF(ISNUMBER(BA2022),1,0)+IF(ISNUMBER(BD2022),1,0)+IF(ISNUMBER(BE2022),1,0),1)</f>
        <v>1</v>
      </c>
      <c r="W2022" t="s">
        <v>48</v>
      </c>
      <c r="X2022" t="s">
        <v>48</v>
      </c>
      <c r="Y2022" t="s">
        <v>48</v>
      </c>
      <c r="Z2022" t="s">
        <v>48</v>
      </c>
      <c r="AA2022" t="s">
        <v>48</v>
      </c>
      <c r="AB2022" t="s">
        <v>48</v>
      </c>
      <c r="AC2022" t="s">
        <v>48</v>
      </c>
      <c r="AD2022" t="s">
        <v>48</v>
      </c>
      <c r="AE2022">
        <v>7816</v>
      </c>
      <c r="AF2022" t="s">
        <v>66</v>
      </c>
      <c r="AG2022" t="s">
        <v>48</v>
      </c>
      <c r="AH2022" t="s">
        <v>48</v>
      </c>
      <c r="AI2022" t="s">
        <v>48</v>
      </c>
      <c r="AJ2022" t="s">
        <v>48</v>
      </c>
      <c r="AK2022" t="s">
        <v>48</v>
      </c>
      <c r="AL2022" t="s">
        <v>48</v>
      </c>
      <c r="AN2022" t="s">
        <v>48</v>
      </c>
      <c r="AO2022" t="s">
        <v>48</v>
      </c>
      <c r="AP2022" t="s">
        <v>48</v>
      </c>
      <c r="AQ2022" t="s">
        <v>48</v>
      </c>
      <c r="AR2022" t="s">
        <v>48</v>
      </c>
      <c r="AT2022" t="s">
        <v>48</v>
      </c>
      <c r="AU2022" t="s">
        <v>48</v>
      </c>
      <c r="AV2022" t="s">
        <v>48</v>
      </c>
      <c r="AW2022" t="s">
        <v>48</v>
      </c>
      <c r="AX2022" t="s">
        <v>48</v>
      </c>
      <c r="AY2022" t="s">
        <v>48</v>
      </c>
      <c r="AZ2022" t="s">
        <v>48</v>
      </c>
      <c r="BA2022" t="s">
        <v>48</v>
      </c>
      <c r="BB2022" t="s">
        <v>48</v>
      </c>
      <c r="BC2022" t="s">
        <v>48</v>
      </c>
      <c r="BD2022" t="s">
        <v>48</v>
      </c>
      <c r="BE2022" t="s">
        <v>48</v>
      </c>
      <c r="BF2022" t="s">
        <v>48</v>
      </c>
      <c r="BG2022" s="15" t="str">
        <f ca="1">OFFSET($V$6,0,MATCH(BH2022,$X2022:$BF2022,0))</f>
        <v>CH</v>
      </c>
      <c r="BH2022" s="15">
        <f t="shared" si="471"/>
        <v>7816</v>
      </c>
      <c r="BI2022" s="15" t="str">
        <f t="shared" ca="1" si="472"/>
        <v>Reduction due to missing redispatch potential</v>
      </c>
      <c r="BJ2022" s="15" t="e">
        <f t="shared" ca="1" si="473"/>
        <v>#N/A</v>
      </c>
      <c r="BK2022" s="15">
        <f t="shared" si="474"/>
        <v>100000</v>
      </c>
      <c r="BL2022" s="15" t="e">
        <f t="shared" ca="1" si="475"/>
        <v>#N/A</v>
      </c>
      <c r="BM2022" s="15">
        <f t="shared" si="476"/>
        <v>0</v>
      </c>
      <c r="BN2022" t="str">
        <f t="shared" ca="1" si="477"/>
        <v>CH</v>
      </c>
      <c r="BO2022">
        <f t="shared" si="478"/>
        <v>7816</v>
      </c>
      <c r="BP2022" t="str">
        <f t="shared" ca="1" si="479"/>
        <v>Reduction due to missing redispatch potential</v>
      </c>
    </row>
    <row r="2023" spans="2:68" hidden="1">
      <c r="B2023">
        <v>20250325</v>
      </c>
      <c r="C2023" t="s">
        <v>75</v>
      </c>
      <c r="D2023">
        <v>2330</v>
      </c>
      <c r="E2023">
        <v>7265</v>
      </c>
      <c r="H2023">
        <v>7250</v>
      </c>
      <c r="K2023">
        <v>4474</v>
      </c>
      <c r="L2023">
        <v>135</v>
      </c>
      <c r="M2023">
        <v>4354</v>
      </c>
      <c r="N2023" t="s">
        <v>53</v>
      </c>
      <c r="O2023" t="s">
        <v>51</v>
      </c>
      <c r="P2023" s="157">
        <f t="shared" si="465"/>
        <v>4339</v>
      </c>
      <c r="Q2023">
        <f t="shared" si="466"/>
        <v>15</v>
      </c>
      <c r="R2023" s="157" t="str">
        <f t="shared" si="467"/>
        <v>NA</v>
      </c>
      <c r="S2023" s="157" t="str">
        <f t="shared" si="468"/>
        <v>NA</v>
      </c>
      <c r="T2023" t="str">
        <f t="shared" si="469"/>
        <v>NA</v>
      </c>
      <c r="U2023">
        <f t="shared" si="470"/>
        <v>8573</v>
      </c>
      <c r="V2023">
        <f>MIN(IF(SUM(W2023,X2023,Y2023,AA2023,AB2023,AE2023,AD2023,AG2023,AH2023,AK2023,AJ2023,AN2023,AO2023,AQ2023,AR2023,AT2023,AU2023,AV2023,A2023,BB2023,AX2023,AY2023,AZ2023,BA2023,BD2023,BE2023)=0,0,1)+IF(O2023="Smoothing ramp",1,0)+IF(ISNUMBER(W2023),1,0)+IF(ISNUMBER(X2023),1,0)+IF(ISNUMBER(Y2023),1,0)+IF(ISNUMBER(#REF!),1,0)+IF(ISNUMBER(AA2023),1,0)+IF(ISNUMBER(AB2023),1,0)+IF(ISNUMBER(#REF!),1,0)+IF(ISNUMBER(AE2023),1,0)+IF(ISNUMBER(AD2023),1,0)+IF(ISNUMBER(AG2023),1,0)+IF(ISNUMBER(AH2023),1,0)+IF(ISNUMBER(AJ2023),1,0)+IF(ISNUMBER(AK2023),1,0)+IF(ISNUMBER(AN2023),1,0)+IF(ISNUMBER(AO2023),1,0)+IF(ISNUMBER(AQ2023),1,0)+IF(ISNUMBER(AR2023),1,0)+IF(ISNUMBER(AT2023),1,0)+IF(ISNUMBER(AU2023),1,0)+IF(ISNUMBER(AV2023),1,0)+IF(ISNUMBER(#REF!),1,0)+IF(ISNUMBER(AM2023),1,0)+IF(ISNUMBER(BB2023),1,0)+IF(ISNUMBER(AX2023),1,0)+IF(ISNUMBER(AY2023),1,0)+IF(ISNUMBER(AZ2023),1,0)+IF(ISNUMBER(BA2023),1,0)+IF(ISNUMBER(BD2023),1,0)+IF(ISNUMBER(BE2023),1,0),1)</f>
        <v>1</v>
      </c>
      <c r="W2023" t="s">
        <v>48</v>
      </c>
      <c r="X2023" t="s">
        <v>48</v>
      </c>
      <c r="Y2023" t="s">
        <v>48</v>
      </c>
      <c r="Z2023" t="s">
        <v>48</v>
      </c>
      <c r="AA2023" t="s">
        <v>48</v>
      </c>
      <c r="AB2023" t="s">
        <v>48</v>
      </c>
      <c r="AC2023" t="s">
        <v>48</v>
      </c>
      <c r="AD2023" t="s">
        <v>48</v>
      </c>
      <c r="AE2023">
        <v>7000</v>
      </c>
      <c r="AF2023" t="s">
        <v>66</v>
      </c>
      <c r="AG2023" t="s">
        <v>48</v>
      </c>
      <c r="AH2023" t="s">
        <v>48</v>
      </c>
      <c r="AI2023" t="s">
        <v>48</v>
      </c>
      <c r="AJ2023" t="s">
        <v>48</v>
      </c>
      <c r="AK2023" t="s">
        <v>48</v>
      </c>
      <c r="AL2023" t="s">
        <v>48</v>
      </c>
      <c r="AN2023" t="s">
        <v>48</v>
      </c>
      <c r="AO2023" t="s">
        <v>48</v>
      </c>
      <c r="AP2023" t="s">
        <v>48</v>
      </c>
      <c r="AQ2023" t="s">
        <v>48</v>
      </c>
      <c r="AR2023" t="s">
        <v>48</v>
      </c>
      <c r="AT2023" t="s">
        <v>48</v>
      </c>
      <c r="AU2023" t="s">
        <v>48</v>
      </c>
      <c r="AV2023" t="s">
        <v>48</v>
      </c>
      <c r="AW2023" t="s">
        <v>48</v>
      </c>
      <c r="AX2023" t="s">
        <v>48</v>
      </c>
      <c r="AY2023" t="s">
        <v>48</v>
      </c>
      <c r="AZ2023" t="s">
        <v>48</v>
      </c>
      <c r="BA2023" t="s">
        <v>48</v>
      </c>
      <c r="BB2023" t="s">
        <v>48</v>
      </c>
      <c r="BC2023" t="s">
        <v>48</v>
      </c>
      <c r="BD2023" t="s">
        <v>48</v>
      </c>
      <c r="BE2023" t="s">
        <v>48</v>
      </c>
      <c r="BF2023" t="s">
        <v>48</v>
      </c>
      <c r="BG2023" s="15" t="str">
        <f ca="1">OFFSET($V$6,0,MATCH(BH2023,$X2023:$BF2023,0))</f>
        <v>CH</v>
      </c>
      <c r="BH2023" s="15">
        <f t="shared" si="471"/>
        <v>7000</v>
      </c>
      <c r="BI2023" s="15" t="str">
        <f t="shared" ca="1" si="472"/>
        <v>Reduction due to missing redispatch potential</v>
      </c>
      <c r="BJ2023" s="15" t="e">
        <f t="shared" ca="1" si="473"/>
        <v>#N/A</v>
      </c>
      <c r="BK2023" s="15">
        <f t="shared" si="474"/>
        <v>100000</v>
      </c>
      <c r="BL2023" s="15" t="e">
        <f t="shared" ca="1" si="475"/>
        <v>#N/A</v>
      </c>
      <c r="BM2023" s="15">
        <f t="shared" si="476"/>
        <v>0</v>
      </c>
      <c r="BN2023" t="str">
        <f t="shared" ca="1" si="477"/>
        <v>CH</v>
      </c>
      <c r="BO2023">
        <f t="shared" si="478"/>
        <v>7000</v>
      </c>
      <c r="BP2023" t="str">
        <f t="shared" ca="1" si="479"/>
        <v>Reduction due to missing redispatch potential</v>
      </c>
    </row>
    <row r="2024" spans="2:68" hidden="1">
      <c r="B2024">
        <v>20250326</v>
      </c>
      <c r="C2024" t="s">
        <v>75</v>
      </c>
      <c r="D2024">
        <v>30</v>
      </c>
      <c r="E2024">
        <v>9300</v>
      </c>
      <c r="H2024">
        <v>8362</v>
      </c>
      <c r="K2024">
        <v>0</v>
      </c>
      <c r="L2024">
        <v>0</v>
      </c>
      <c r="M2024">
        <v>0</v>
      </c>
      <c r="N2024" t="s">
        <v>49</v>
      </c>
      <c r="O2024" t="s">
        <v>47</v>
      </c>
      <c r="P2024" s="157">
        <f t="shared" si="465"/>
        <v>0</v>
      </c>
      <c r="Q2024">
        <f t="shared" si="466"/>
        <v>938</v>
      </c>
      <c r="R2024" s="157" t="str">
        <f t="shared" si="467"/>
        <v>NA</v>
      </c>
      <c r="S2024" s="157" t="str">
        <f t="shared" si="468"/>
        <v>NA</v>
      </c>
      <c r="T2024" t="str">
        <f t="shared" si="469"/>
        <v>NA</v>
      </c>
      <c r="U2024">
        <f t="shared" si="470"/>
        <v>0</v>
      </c>
      <c r="V2024">
        <f>MIN(IF(SUM(W2024,X2024,Y2024,AA2024,AB2024,AE2024,AD2024,AG2024,AH2024,AK2024,AJ2024,AN2024,AO2024,AQ2024,AR2024,AT2024,AU2024,AV2024,A2024,BB2024,AX2024,AY2024,AZ2024,BA2024,BD2024,BE2024)=0,0,1)+IF(O2024="Smoothing ramp",1,0)+IF(ISNUMBER(W2024),1,0)+IF(ISNUMBER(X2024),1,0)+IF(ISNUMBER(Y2024),1,0)+IF(ISNUMBER(#REF!),1,0)+IF(ISNUMBER(AA2024),1,0)+IF(ISNUMBER(AB2024),1,0)+IF(ISNUMBER(#REF!),1,0)+IF(ISNUMBER(AE2024),1,0)+IF(ISNUMBER(AD2024),1,0)+IF(ISNUMBER(AG2024),1,0)+IF(ISNUMBER(AH2024),1,0)+IF(ISNUMBER(AJ2024),1,0)+IF(ISNUMBER(AK2024),1,0)+IF(ISNUMBER(AN2024),1,0)+IF(ISNUMBER(AO2024),1,0)+IF(ISNUMBER(AQ2024),1,0)+IF(ISNUMBER(AR2024),1,0)+IF(ISNUMBER(AT2024),1,0)+IF(ISNUMBER(AU2024),1,0)+IF(ISNUMBER(AV2024),1,0)+IF(ISNUMBER(#REF!),1,0)+IF(ISNUMBER(AM2024),1,0)+IF(ISNUMBER(BB2024),1,0)+IF(ISNUMBER(AX2024),1,0)+IF(ISNUMBER(AY2024),1,0)+IF(ISNUMBER(AZ2024),1,0)+IF(ISNUMBER(BA2024),1,0)+IF(ISNUMBER(BD2024),1,0)+IF(ISNUMBER(BE2024),1,0),1)</f>
        <v>0</v>
      </c>
      <c r="W2024" t="s">
        <v>48</v>
      </c>
      <c r="X2024" t="s">
        <v>48</v>
      </c>
      <c r="Y2024" t="s">
        <v>48</v>
      </c>
      <c r="Z2024" t="s">
        <v>48</v>
      </c>
      <c r="AA2024" t="s">
        <v>48</v>
      </c>
      <c r="AB2024" t="s">
        <v>48</v>
      </c>
      <c r="AC2024" t="s">
        <v>48</v>
      </c>
      <c r="AD2024" t="s">
        <v>48</v>
      </c>
      <c r="AE2024" t="s">
        <v>48</v>
      </c>
      <c r="AF2024" t="s">
        <v>48</v>
      </c>
      <c r="AG2024" t="s">
        <v>48</v>
      </c>
      <c r="AH2024" t="s">
        <v>48</v>
      </c>
      <c r="AI2024" t="s">
        <v>48</v>
      </c>
      <c r="AJ2024" t="s">
        <v>48</v>
      </c>
      <c r="AK2024" t="s">
        <v>48</v>
      </c>
      <c r="AL2024" t="s">
        <v>48</v>
      </c>
      <c r="AN2024" t="s">
        <v>48</v>
      </c>
      <c r="AO2024" t="s">
        <v>48</v>
      </c>
      <c r="AP2024" t="s">
        <v>48</v>
      </c>
      <c r="AQ2024" t="s">
        <v>48</v>
      </c>
      <c r="AR2024" t="s">
        <v>48</v>
      </c>
      <c r="AT2024" t="s">
        <v>48</v>
      </c>
      <c r="AU2024" t="s">
        <v>48</v>
      </c>
      <c r="AV2024" t="s">
        <v>48</v>
      </c>
      <c r="AW2024" t="s">
        <v>48</v>
      </c>
      <c r="AX2024" t="s">
        <v>48</v>
      </c>
      <c r="AY2024" t="s">
        <v>48</v>
      </c>
      <c r="AZ2024" t="s">
        <v>48</v>
      </c>
      <c r="BA2024" t="s">
        <v>48</v>
      </c>
      <c r="BB2024" t="s">
        <v>48</v>
      </c>
      <c r="BC2024" t="s">
        <v>48</v>
      </c>
      <c r="BD2024" t="s">
        <v>48</v>
      </c>
      <c r="BE2024" t="s">
        <v>48</v>
      </c>
      <c r="BF2024" t="s">
        <v>48</v>
      </c>
      <c r="BG2024" s="15" t="e">
        <f ca="1">OFFSET($V$6,0,MATCH(BH2024,$X2024:$BF2024,0))</f>
        <v>#N/A</v>
      </c>
      <c r="BH2024" s="15">
        <f t="shared" si="471"/>
        <v>100000</v>
      </c>
      <c r="BI2024" s="15" t="e">
        <f t="shared" ca="1" si="472"/>
        <v>#N/A</v>
      </c>
      <c r="BJ2024" s="15" t="e">
        <f t="shared" ca="1" si="473"/>
        <v>#N/A</v>
      </c>
      <c r="BK2024" s="15">
        <f t="shared" si="474"/>
        <v>100000</v>
      </c>
      <c r="BL2024" s="15" t="e">
        <f t="shared" ca="1" si="475"/>
        <v>#N/A</v>
      </c>
      <c r="BM2024" s="15">
        <f t="shared" si="476"/>
        <v>0</v>
      </c>
      <c r="BN2024" t="str">
        <f t="shared" si="477"/>
        <v/>
      </c>
      <c r="BO2024" t="str">
        <f t="shared" si="478"/>
        <v/>
      </c>
      <c r="BP2024" t="str">
        <f t="shared" si="479"/>
        <v/>
      </c>
    </row>
    <row r="2025" spans="2:68" hidden="1">
      <c r="B2025">
        <v>20250326</v>
      </c>
      <c r="C2025" t="s">
        <v>75</v>
      </c>
      <c r="D2025">
        <v>130</v>
      </c>
      <c r="E2025">
        <v>9300</v>
      </c>
      <c r="H2025">
        <v>8362</v>
      </c>
      <c r="K2025">
        <v>0</v>
      </c>
      <c r="L2025">
        <v>0</v>
      </c>
      <c r="M2025">
        <v>0</v>
      </c>
      <c r="N2025" t="s">
        <v>49</v>
      </c>
      <c r="O2025" t="s">
        <v>47</v>
      </c>
      <c r="P2025" s="157">
        <f t="shared" si="465"/>
        <v>0</v>
      </c>
      <c r="Q2025">
        <f t="shared" si="466"/>
        <v>938</v>
      </c>
      <c r="R2025" s="157" t="str">
        <f t="shared" si="467"/>
        <v>NA</v>
      </c>
      <c r="S2025" s="157" t="str">
        <f t="shared" si="468"/>
        <v>NA</v>
      </c>
      <c r="T2025" t="str">
        <f t="shared" si="469"/>
        <v>NA</v>
      </c>
      <c r="U2025">
        <f t="shared" si="470"/>
        <v>0</v>
      </c>
      <c r="V2025">
        <f>MIN(IF(SUM(W2025,X2025,Y2025,AA2025,AB2025,AE2025,AD2025,AG2025,AH2025,AK2025,AJ2025,AN2025,AO2025,AQ2025,AR2025,AT2025,AU2025,AV2025,A2025,BB2025,AX2025,AY2025,AZ2025,BA2025,BD2025,BE2025)=0,0,1)+IF(O2025="Smoothing ramp",1,0)+IF(ISNUMBER(W2025),1,0)+IF(ISNUMBER(X2025),1,0)+IF(ISNUMBER(Y2025),1,0)+IF(ISNUMBER(#REF!),1,0)+IF(ISNUMBER(AA2025),1,0)+IF(ISNUMBER(AB2025),1,0)+IF(ISNUMBER(#REF!),1,0)+IF(ISNUMBER(AE2025),1,0)+IF(ISNUMBER(AD2025),1,0)+IF(ISNUMBER(AG2025),1,0)+IF(ISNUMBER(AH2025),1,0)+IF(ISNUMBER(AJ2025),1,0)+IF(ISNUMBER(AK2025),1,0)+IF(ISNUMBER(AN2025),1,0)+IF(ISNUMBER(AO2025),1,0)+IF(ISNUMBER(AQ2025),1,0)+IF(ISNUMBER(AR2025),1,0)+IF(ISNUMBER(AT2025),1,0)+IF(ISNUMBER(AU2025),1,0)+IF(ISNUMBER(AV2025),1,0)+IF(ISNUMBER(#REF!),1,0)+IF(ISNUMBER(AM2025),1,0)+IF(ISNUMBER(BB2025),1,0)+IF(ISNUMBER(AX2025),1,0)+IF(ISNUMBER(AY2025),1,0)+IF(ISNUMBER(AZ2025),1,0)+IF(ISNUMBER(BA2025),1,0)+IF(ISNUMBER(BD2025),1,0)+IF(ISNUMBER(BE2025),1,0),1)</f>
        <v>0</v>
      </c>
      <c r="W2025" t="s">
        <v>48</v>
      </c>
      <c r="X2025" t="s">
        <v>48</v>
      </c>
      <c r="Y2025" t="s">
        <v>48</v>
      </c>
      <c r="Z2025" t="s">
        <v>48</v>
      </c>
      <c r="AA2025" t="s">
        <v>48</v>
      </c>
      <c r="AB2025" t="s">
        <v>48</v>
      </c>
      <c r="AC2025" t="s">
        <v>48</v>
      </c>
      <c r="AD2025" t="s">
        <v>48</v>
      </c>
      <c r="AE2025" t="s">
        <v>48</v>
      </c>
      <c r="AF2025" t="s">
        <v>48</v>
      </c>
      <c r="AG2025" t="s">
        <v>48</v>
      </c>
      <c r="AH2025" t="s">
        <v>48</v>
      </c>
      <c r="AI2025" t="s">
        <v>48</v>
      </c>
      <c r="AJ2025" t="s">
        <v>48</v>
      </c>
      <c r="AK2025" t="s">
        <v>48</v>
      </c>
      <c r="AL2025" t="s">
        <v>48</v>
      </c>
      <c r="AN2025" t="s">
        <v>48</v>
      </c>
      <c r="AO2025" t="s">
        <v>48</v>
      </c>
      <c r="AP2025" t="s">
        <v>48</v>
      </c>
      <c r="AQ2025" t="s">
        <v>48</v>
      </c>
      <c r="AR2025" t="s">
        <v>48</v>
      </c>
      <c r="AT2025" t="s">
        <v>48</v>
      </c>
      <c r="AU2025" t="s">
        <v>48</v>
      </c>
      <c r="AV2025" t="s">
        <v>48</v>
      </c>
      <c r="AW2025" t="s">
        <v>48</v>
      </c>
      <c r="AX2025" t="s">
        <v>48</v>
      </c>
      <c r="AY2025" t="s">
        <v>48</v>
      </c>
      <c r="AZ2025" t="s">
        <v>48</v>
      </c>
      <c r="BA2025" t="s">
        <v>48</v>
      </c>
      <c r="BB2025" t="s">
        <v>48</v>
      </c>
      <c r="BC2025" t="s">
        <v>48</v>
      </c>
      <c r="BD2025" t="s">
        <v>48</v>
      </c>
      <c r="BE2025" t="s">
        <v>48</v>
      </c>
      <c r="BF2025" t="s">
        <v>48</v>
      </c>
      <c r="BG2025" s="15" t="e">
        <f ca="1">OFFSET($V$6,0,MATCH(BH2025,$X2025:$BF2025,0))</f>
        <v>#N/A</v>
      </c>
      <c r="BH2025" s="15">
        <f t="shared" si="471"/>
        <v>100000</v>
      </c>
      <c r="BI2025" s="15" t="e">
        <f t="shared" ca="1" si="472"/>
        <v>#N/A</v>
      </c>
      <c r="BJ2025" s="15" t="e">
        <f t="shared" ca="1" si="473"/>
        <v>#N/A</v>
      </c>
      <c r="BK2025" s="15">
        <f t="shared" si="474"/>
        <v>100000</v>
      </c>
      <c r="BL2025" s="15" t="e">
        <f t="shared" ca="1" si="475"/>
        <v>#N/A</v>
      </c>
      <c r="BM2025" s="15">
        <f t="shared" si="476"/>
        <v>0</v>
      </c>
      <c r="BN2025" t="str">
        <f t="shared" si="477"/>
        <v/>
      </c>
      <c r="BO2025" t="str">
        <f t="shared" si="478"/>
        <v/>
      </c>
      <c r="BP2025" t="str">
        <f t="shared" si="479"/>
        <v/>
      </c>
    </row>
    <row r="2026" spans="2:68" hidden="1">
      <c r="B2026">
        <v>20250326</v>
      </c>
      <c r="C2026" t="s">
        <v>75</v>
      </c>
      <c r="D2026">
        <v>230</v>
      </c>
      <c r="E2026">
        <v>9300</v>
      </c>
      <c r="H2026">
        <v>8362</v>
      </c>
      <c r="K2026">
        <v>0</v>
      </c>
      <c r="L2026">
        <v>0</v>
      </c>
      <c r="M2026">
        <v>0</v>
      </c>
      <c r="N2026" t="s">
        <v>49</v>
      </c>
      <c r="O2026" t="s">
        <v>47</v>
      </c>
      <c r="P2026" s="157">
        <f t="shared" si="465"/>
        <v>0</v>
      </c>
      <c r="Q2026">
        <f t="shared" si="466"/>
        <v>938</v>
      </c>
      <c r="R2026" s="157" t="str">
        <f t="shared" si="467"/>
        <v>NA</v>
      </c>
      <c r="S2026" s="157" t="str">
        <f t="shared" si="468"/>
        <v>NA</v>
      </c>
      <c r="T2026" t="str">
        <f t="shared" si="469"/>
        <v>NA</v>
      </c>
      <c r="U2026">
        <f t="shared" si="470"/>
        <v>0</v>
      </c>
      <c r="V2026">
        <f>MIN(IF(SUM(W2026,X2026,Y2026,AA2026,AB2026,AE2026,AD2026,AG2026,AH2026,AK2026,AJ2026,AN2026,AO2026,AQ2026,AR2026,AT2026,AU2026,AV2026,A2026,BB2026,AX2026,AY2026,AZ2026,BA2026,BD2026,BE2026)=0,0,1)+IF(O2026="Smoothing ramp",1,0)+IF(ISNUMBER(W2026),1,0)+IF(ISNUMBER(X2026),1,0)+IF(ISNUMBER(Y2026),1,0)+IF(ISNUMBER(#REF!),1,0)+IF(ISNUMBER(AA2026),1,0)+IF(ISNUMBER(AB2026),1,0)+IF(ISNUMBER(#REF!),1,0)+IF(ISNUMBER(AE2026),1,0)+IF(ISNUMBER(AD2026),1,0)+IF(ISNUMBER(AG2026),1,0)+IF(ISNUMBER(AH2026),1,0)+IF(ISNUMBER(AJ2026),1,0)+IF(ISNUMBER(AK2026),1,0)+IF(ISNUMBER(AN2026),1,0)+IF(ISNUMBER(AO2026),1,0)+IF(ISNUMBER(AQ2026),1,0)+IF(ISNUMBER(AR2026),1,0)+IF(ISNUMBER(AT2026),1,0)+IF(ISNUMBER(AU2026),1,0)+IF(ISNUMBER(AV2026),1,0)+IF(ISNUMBER(#REF!),1,0)+IF(ISNUMBER(AM2026),1,0)+IF(ISNUMBER(BB2026),1,0)+IF(ISNUMBER(AX2026),1,0)+IF(ISNUMBER(AY2026),1,0)+IF(ISNUMBER(AZ2026),1,0)+IF(ISNUMBER(BA2026),1,0)+IF(ISNUMBER(BD2026),1,0)+IF(ISNUMBER(BE2026),1,0),1)</f>
        <v>0</v>
      </c>
      <c r="W2026" t="s">
        <v>48</v>
      </c>
      <c r="X2026" t="s">
        <v>48</v>
      </c>
      <c r="Y2026" t="s">
        <v>48</v>
      </c>
      <c r="Z2026" t="s">
        <v>48</v>
      </c>
      <c r="AA2026" t="s">
        <v>48</v>
      </c>
      <c r="AB2026" t="s">
        <v>48</v>
      </c>
      <c r="AC2026" t="s">
        <v>48</v>
      </c>
      <c r="AD2026" t="s">
        <v>48</v>
      </c>
      <c r="AE2026" t="s">
        <v>48</v>
      </c>
      <c r="AF2026" t="s">
        <v>48</v>
      </c>
      <c r="AG2026" t="s">
        <v>48</v>
      </c>
      <c r="AH2026" t="s">
        <v>48</v>
      </c>
      <c r="AI2026" t="s">
        <v>48</v>
      </c>
      <c r="AJ2026" t="s">
        <v>48</v>
      </c>
      <c r="AK2026" t="s">
        <v>48</v>
      </c>
      <c r="AL2026" t="s">
        <v>48</v>
      </c>
      <c r="AN2026" t="s">
        <v>48</v>
      </c>
      <c r="AO2026" t="s">
        <v>48</v>
      </c>
      <c r="AP2026" t="s">
        <v>48</v>
      </c>
      <c r="AQ2026" t="s">
        <v>48</v>
      </c>
      <c r="AR2026" t="s">
        <v>48</v>
      </c>
      <c r="AT2026" t="s">
        <v>48</v>
      </c>
      <c r="AU2026" t="s">
        <v>48</v>
      </c>
      <c r="AV2026" t="s">
        <v>48</v>
      </c>
      <c r="AW2026" t="s">
        <v>48</v>
      </c>
      <c r="AX2026" t="s">
        <v>48</v>
      </c>
      <c r="AY2026" t="s">
        <v>48</v>
      </c>
      <c r="AZ2026" t="s">
        <v>48</v>
      </c>
      <c r="BA2026" t="s">
        <v>48</v>
      </c>
      <c r="BB2026" t="s">
        <v>48</v>
      </c>
      <c r="BC2026" t="s">
        <v>48</v>
      </c>
      <c r="BD2026" t="s">
        <v>48</v>
      </c>
      <c r="BE2026" t="s">
        <v>48</v>
      </c>
      <c r="BF2026" t="s">
        <v>48</v>
      </c>
      <c r="BG2026" s="15" t="e">
        <f ca="1">OFFSET($V$6,0,MATCH(BH2026,$X2026:$BF2026,0))</f>
        <v>#N/A</v>
      </c>
      <c r="BH2026" s="15">
        <f t="shared" si="471"/>
        <v>100000</v>
      </c>
      <c r="BI2026" s="15" t="e">
        <f t="shared" ca="1" si="472"/>
        <v>#N/A</v>
      </c>
      <c r="BJ2026" s="15" t="e">
        <f t="shared" ca="1" si="473"/>
        <v>#N/A</v>
      </c>
      <c r="BK2026" s="15">
        <f t="shared" si="474"/>
        <v>100000</v>
      </c>
      <c r="BL2026" s="15" t="e">
        <f t="shared" ca="1" si="475"/>
        <v>#N/A</v>
      </c>
      <c r="BM2026" s="15">
        <f t="shared" si="476"/>
        <v>0</v>
      </c>
      <c r="BN2026" t="str">
        <f t="shared" si="477"/>
        <v/>
      </c>
      <c r="BO2026" t="str">
        <f t="shared" si="478"/>
        <v/>
      </c>
      <c r="BP2026" t="str">
        <f t="shared" si="479"/>
        <v/>
      </c>
    </row>
    <row r="2027" spans="2:68" hidden="1">
      <c r="B2027">
        <v>20250326</v>
      </c>
      <c r="C2027" t="s">
        <v>75</v>
      </c>
      <c r="D2027">
        <v>330</v>
      </c>
      <c r="E2027">
        <v>9300</v>
      </c>
      <c r="H2027">
        <v>8362</v>
      </c>
      <c r="K2027">
        <v>0</v>
      </c>
      <c r="L2027">
        <v>0</v>
      </c>
      <c r="M2027">
        <v>0</v>
      </c>
      <c r="N2027" t="s">
        <v>49</v>
      </c>
      <c r="O2027" t="s">
        <v>47</v>
      </c>
      <c r="P2027" s="157">
        <f t="shared" si="465"/>
        <v>0</v>
      </c>
      <c r="Q2027">
        <f t="shared" si="466"/>
        <v>938</v>
      </c>
      <c r="R2027" s="157" t="str">
        <f t="shared" si="467"/>
        <v>NA</v>
      </c>
      <c r="S2027" s="157" t="str">
        <f t="shared" si="468"/>
        <v>NA</v>
      </c>
      <c r="T2027" t="str">
        <f t="shared" si="469"/>
        <v>NA</v>
      </c>
      <c r="U2027">
        <f t="shared" si="470"/>
        <v>0</v>
      </c>
      <c r="V2027">
        <f>MIN(IF(SUM(W2027,X2027,Y2027,AA2027,AB2027,AE2027,AD2027,AG2027,AH2027,AK2027,AJ2027,AN2027,AO2027,AQ2027,AR2027,AT2027,AU2027,AV2027,A2027,BB2027,AX2027,AY2027,AZ2027,BA2027,BD2027,BE2027)=0,0,1)+IF(O2027="Smoothing ramp",1,0)+IF(ISNUMBER(W2027),1,0)+IF(ISNUMBER(X2027),1,0)+IF(ISNUMBER(Y2027),1,0)+IF(ISNUMBER(#REF!),1,0)+IF(ISNUMBER(AA2027),1,0)+IF(ISNUMBER(AB2027),1,0)+IF(ISNUMBER(#REF!),1,0)+IF(ISNUMBER(AE2027),1,0)+IF(ISNUMBER(AD2027),1,0)+IF(ISNUMBER(AG2027),1,0)+IF(ISNUMBER(AH2027),1,0)+IF(ISNUMBER(AJ2027),1,0)+IF(ISNUMBER(AK2027),1,0)+IF(ISNUMBER(AN2027),1,0)+IF(ISNUMBER(AO2027),1,0)+IF(ISNUMBER(AQ2027),1,0)+IF(ISNUMBER(AR2027),1,0)+IF(ISNUMBER(AT2027),1,0)+IF(ISNUMBER(AU2027),1,0)+IF(ISNUMBER(AV2027),1,0)+IF(ISNUMBER(#REF!),1,0)+IF(ISNUMBER(AM2027),1,0)+IF(ISNUMBER(BB2027),1,0)+IF(ISNUMBER(AX2027),1,0)+IF(ISNUMBER(AY2027),1,0)+IF(ISNUMBER(AZ2027),1,0)+IF(ISNUMBER(BA2027),1,0)+IF(ISNUMBER(BD2027),1,0)+IF(ISNUMBER(BE2027),1,0),1)</f>
        <v>0</v>
      </c>
      <c r="W2027" t="s">
        <v>48</v>
      </c>
      <c r="X2027" t="s">
        <v>48</v>
      </c>
      <c r="Y2027" t="s">
        <v>48</v>
      </c>
      <c r="Z2027" t="s">
        <v>48</v>
      </c>
      <c r="AA2027" t="s">
        <v>48</v>
      </c>
      <c r="AB2027" t="s">
        <v>48</v>
      </c>
      <c r="AC2027" t="s">
        <v>48</v>
      </c>
      <c r="AD2027" t="s">
        <v>48</v>
      </c>
      <c r="AE2027" t="s">
        <v>48</v>
      </c>
      <c r="AF2027" t="s">
        <v>48</v>
      </c>
      <c r="AG2027" t="s">
        <v>48</v>
      </c>
      <c r="AH2027" t="s">
        <v>48</v>
      </c>
      <c r="AI2027" t="s">
        <v>48</v>
      </c>
      <c r="AJ2027" t="s">
        <v>48</v>
      </c>
      <c r="AK2027" t="s">
        <v>48</v>
      </c>
      <c r="AL2027" t="s">
        <v>48</v>
      </c>
      <c r="AN2027" t="s">
        <v>48</v>
      </c>
      <c r="AO2027" t="s">
        <v>48</v>
      </c>
      <c r="AP2027" t="s">
        <v>48</v>
      </c>
      <c r="AQ2027" t="s">
        <v>48</v>
      </c>
      <c r="AR2027" t="s">
        <v>48</v>
      </c>
      <c r="AT2027" t="s">
        <v>48</v>
      </c>
      <c r="AU2027" t="s">
        <v>48</v>
      </c>
      <c r="AV2027" t="s">
        <v>48</v>
      </c>
      <c r="AW2027" t="s">
        <v>48</v>
      </c>
      <c r="AX2027" t="s">
        <v>48</v>
      </c>
      <c r="AY2027" t="s">
        <v>48</v>
      </c>
      <c r="AZ2027" t="s">
        <v>48</v>
      </c>
      <c r="BA2027" t="s">
        <v>48</v>
      </c>
      <c r="BB2027" t="s">
        <v>48</v>
      </c>
      <c r="BC2027" t="s">
        <v>48</v>
      </c>
      <c r="BD2027" t="s">
        <v>48</v>
      </c>
      <c r="BE2027" t="s">
        <v>48</v>
      </c>
      <c r="BF2027" t="s">
        <v>48</v>
      </c>
      <c r="BG2027" s="15" t="e">
        <f ca="1">OFFSET($V$6,0,MATCH(BH2027,$X2027:$BF2027,0))</f>
        <v>#N/A</v>
      </c>
      <c r="BH2027" s="15">
        <f t="shared" si="471"/>
        <v>100000</v>
      </c>
      <c r="BI2027" s="15" t="e">
        <f t="shared" ca="1" si="472"/>
        <v>#N/A</v>
      </c>
      <c r="BJ2027" s="15" t="e">
        <f t="shared" ca="1" si="473"/>
        <v>#N/A</v>
      </c>
      <c r="BK2027" s="15">
        <f t="shared" si="474"/>
        <v>100000</v>
      </c>
      <c r="BL2027" s="15" t="e">
        <f t="shared" ca="1" si="475"/>
        <v>#N/A</v>
      </c>
      <c r="BM2027" s="15">
        <f t="shared" si="476"/>
        <v>0</v>
      </c>
      <c r="BN2027" t="str">
        <f t="shared" si="477"/>
        <v/>
      </c>
      <c r="BO2027" t="str">
        <f t="shared" si="478"/>
        <v/>
      </c>
      <c r="BP2027" t="str">
        <f t="shared" si="479"/>
        <v/>
      </c>
    </row>
    <row r="2028" spans="2:68" hidden="1">
      <c r="B2028">
        <v>20250326</v>
      </c>
      <c r="C2028" t="s">
        <v>75</v>
      </c>
      <c r="D2028">
        <v>430</v>
      </c>
      <c r="E2028">
        <v>9300</v>
      </c>
      <c r="H2028">
        <v>8362</v>
      </c>
      <c r="K2028">
        <v>0</v>
      </c>
      <c r="L2028">
        <v>0</v>
      </c>
      <c r="M2028">
        <v>0</v>
      </c>
      <c r="N2028" t="s">
        <v>49</v>
      </c>
      <c r="O2028" t="s">
        <v>47</v>
      </c>
      <c r="P2028" s="157">
        <f t="shared" si="465"/>
        <v>0</v>
      </c>
      <c r="Q2028">
        <f t="shared" si="466"/>
        <v>938</v>
      </c>
      <c r="R2028" s="157" t="str">
        <f t="shared" si="467"/>
        <v>NA</v>
      </c>
      <c r="S2028" s="157" t="str">
        <f t="shared" si="468"/>
        <v>NA</v>
      </c>
      <c r="T2028" t="str">
        <f t="shared" si="469"/>
        <v>NA</v>
      </c>
      <c r="U2028">
        <f t="shared" si="470"/>
        <v>0</v>
      </c>
      <c r="V2028">
        <f>MIN(IF(SUM(W2028,X2028,Y2028,AA2028,AB2028,AE2028,AD2028,AG2028,AH2028,AK2028,AJ2028,AN2028,AO2028,AQ2028,AR2028,AT2028,AU2028,AV2028,A2028,BB2028,AX2028,AY2028,AZ2028,BA2028,BD2028,BE2028)=0,0,1)+IF(O2028="Smoothing ramp",1,0)+IF(ISNUMBER(W2028),1,0)+IF(ISNUMBER(X2028),1,0)+IF(ISNUMBER(Y2028),1,0)+IF(ISNUMBER(#REF!),1,0)+IF(ISNUMBER(AA2028),1,0)+IF(ISNUMBER(AB2028),1,0)+IF(ISNUMBER(#REF!),1,0)+IF(ISNUMBER(AE2028),1,0)+IF(ISNUMBER(AD2028),1,0)+IF(ISNUMBER(AG2028),1,0)+IF(ISNUMBER(AH2028),1,0)+IF(ISNUMBER(AJ2028),1,0)+IF(ISNUMBER(AK2028),1,0)+IF(ISNUMBER(AN2028),1,0)+IF(ISNUMBER(AO2028),1,0)+IF(ISNUMBER(AQ2028),1,0)+IF(ISNUMBER(AR2028),1,0)+IF(ISNUMBER(AT2028),1,0)+IF(ISNUMBER(AU2028),1,0)+IF(ISNUMBER(AV2028),1,0)+IF(ISNUMBER(#REF!),1,0)+IF(ISNUMBER(AM2028),1,0)+IF(ISNUMBER(BB2028),1,0)+IF(ISNUMBER(AX2028),1,0)+IF(ISNUMBER(AY2028),1,0)+IF(ISNUMBER(AZ2028),1,0)+IF(ISNUMBER(BA2028),1,0)+IF(ISNUMBER(BD2028),1,0)+IF(ISNUMBER(BE2028),1,0),1)</f>
        <v>0</v>
      </c>
      <c r="W2028" t="s">
        <v>48</v>
      </c>
      <c r="X2028" t="s">
        <v>48</v>
      </c>
      <c r="Y2028" t="s">
        <v>48</v>
      </c>
      <c r="Z2028" t="s">
        <v>48</v>
      </c>
      <c r="AA2028" t="s">
        <v>48</v>
      </c>
      <c r="AB2028" t="s">
        <v>48</v>
      </c>
      <c r="AC2028" t="s">
        <v>48</v>
      </c>
      <c r="AD2028" t="s">
        <v>48</v>
      </c>
      <c r="AE2028" t="s">
        <v>48</v>
      </c>
      <c r="AF2028" t="s">
        <v>48</v>
      </c>
      <c r="AG2028" t="s">
        <v>48</v>
      </c>
      <c r="AH2028" t="s">
        <v>48</v>
      </c>
      <c r="AI2028" t="s">
        <v>48</v>
      </c>
      <c r="AJ2028" t="s">
        <v>48</v>
      </c>
      <c r="AK2028" t="s">
        <v>48</v>
      </c>
      <c r="AL2028" t="s">
        <v>48</v>
      </c>
      <c r="AN2028" t="s">
        <v>48</v>
      </c>
      <c r="AO2028" t="s">
        <v>48</v>
      </c>
      <c r="AP2028" t="s">
        <v>48</v>
      </c>
      <c r="AQ2028" t="s">
        <v>48</v>
      </c>
      <c r="AR2028" t="s">
        <v>48</v>
      </c>
      <c r="AT2028" t="s">
        <v>48</v>
      </c>
      <c r="AU2028" t="s">
        <v>48</v>
      </c>
      <c r="AV2028" t="s">
        <v>48</v>
      </c>
      <c r="AW2028" t="s">
        <v>48</v>
      </c>
      <c r="AX2028" t="s">
        <v>48</v>
      </c>
      <c r="AY2028" t="s">
        <v>48</v>
      </c>
      <c r="AZ2028" t="s">
        <v>48</v>
      </c>
      <c r="BA2028" t="s">
        <v>48</v>
      </c>
      <c r="BB2028" t="s">
        <v>48</v>
      </c>
      <c r="BC2028" t="s">
        <v>48</v>
      </c>
      <c r="BD2028" t="s">
        <v>48</v>
      </c>
      <c r="BE2028" t="s">
        <v>48</v>
      </c>
      <c r="BF2028" t="s">
        <v>48</v>
      </c>
      <c r="BG2028" s="15" t="e">
        <f ca="1">OFFSET($V$6,0,MATCH(BH2028,$X2028:$BF2028,0))</f>
        <v>#N/A</v>
      </c>
      <c r="BH2028" s="15">
        <f t="shared" si="471"/>
        <v>100000</v>
      </c>
      <c r="BI2028" s="15" t="e">
        <f t="shared" ca="1" si="472"/>
        <v>#N/A</v>
      </c>
      <c r="BJ2028" s="15" t="e">
        <f t="shared" ca="1" si="473"/>
        <v>#N/A</v>
      </c>
      <c r="BK2028" s="15">
        <f t="shared" si="474"/>
        <v>100000</v>
      </c>
      <c r="BL2028" s="15" t="e">
        <f t="shared" ca="1" si="475"/>
        <v>#N/A</v>
      </c>
      <c r="BM2028" s="15">
        <f t="shared" si="476"/>
        <v>0</v>
      </c>
      <c r="BN2028" t="str">
        <f t="shared" si="477"/>
        <v/>
      </c>
      <c r="BO2028" t="str">
        <f t="shared" si="478"/>
        <v/>
      </c>
      <c r="BP2028" t="str">
        <f t="shared" si="479"/>
        <v/>
      </c>
    </row>
    <row r="2029" spans="2:68" hidden="1">
      <c r="B2029">
        <v>20250326</v>
      </c>
      <c r="C2029" t="s">
        <v>75</v>
      </c>
      <c r="D2029">
        <v>530</v>
      </c>
      <c r="E2029">
        <v>9300</v>
      </c>
      <c r="H2029">
        <v>7750</v>
      </c>
      <c r="K2029">
        <v>0</v>
      </c>
      <c r="L2029">
        <v>0</v>
      </c>
      <c r="M2029">
        <v>0</v>
      </c>
      <c r="N2029" t="s">
        <v>49</v>
      </c>
      <c r="O2029" t="s">
        <v>47</v>
      </c>
      <c r="P2029" s="157">
        <f t="shared" si="465"/>
        <v>0</v>
      </c>
      <c r="Q2029">
        <f t="shared" si="466"/>
        <v>1550</v>
      </c>
      <c r="R2029" s="157" t="str">
        <f t="shared" si="467"/>
        <v>NA</v>
      </c>
      <c r="S2029" s="157" t="str">
        <f t="shared" si="468"/>
        <v>NA</v>
      </c>
      <c r="T2029" t="str">
        <f t="shared" si="469"/>
        <v>NA</v>
      </c>
      <c r="U2029">
        <f t="shared" si="470"/>
        <v>0</v>
      </c>
      <c r="V2029">
        <f>MIN(IF(SUM(W2029,X2029,Y2029,AA2029,AB2029,AE2029,AD2029,AG2029,AH2029,AK2029,AJ2029,AN2029,AO2029,AQ2029,AR2029,AT2029,AU2029,AV2029,A2029,BB2029,AX2029,AY2029,AZ2029,BA2029,BD2029,BE2029)=0,0,1)+IF(O2029="Smoothing ramp",1,0)+IF(ISNUMBER(W2029),1,0)+IF(ISNUMBER(X2029),1,0)+IF(ISNUMBER(Y2029),1,0)+IF(ISNUMBER(#REF!),1,0)+IF(ISNUMBER(AA2029),1,0)+IF(ISNUMBER(AB2029),1,0)+IF(ISNUMBER(#REF!),1,0)+IF(ISNUMBER(AE2029),1,0)+IF(ISNUMBER(AD2029),1,0)+IF(ISNUMBER(AG2029),1,0)+IF(ISNUMBER(AH2029),1,0)+IF(ISNUMBER(AJ2029),1,0)+IF(ISNUMBER(AK2029),1,0)+IF(ISNUMBER(AN2029),1,0)+IF(ISNUMBER(AO2029),1,0)+IF(ISNUMBER(AQ2029),1,0)+IF(ISNUMBER(AR2029),1,0)+IF(ISNUMBER(AT2029),1,0)+IF(ISNUMBER(AU2029),1,0)+IF(ISNUMBER(AV2029),1,0)+IF(ISNUMBER(#REF!),1,0)+IF(ISNUMBER(AM2029),1,0)+IF(ISNUMBER(BB2029),1,0)+IF(ISNUMBER(AX2029),1,0)+IF(ISNUMBER(AY2029),1,0)+IF(ISNUMBER(AZ2029),1,0)+IF(ISNUMBER(BA2029),1,0)+IF(ISNUMBER(BD2029),1,0)+IF(ISNUMBER(BE2029),1,0),1)</f>
        <v>0</v>
      </c>
      <c r="W2029" t="s">
        <v>48</v>
      </c>
      <c r="X2029" t="s">
        <v>48</v>
      </c>
      <c r="Y2029" t="s">
        <v>48</v>
      </c>
      <c r="Z2029" t="s">
        <v>48</v>
      </c>
      <c r="AA2029" t="s">
        <v>48</v>
      </c>
      <c r="AB2029" t="s">
        <v>48</v>
      </c>
      <c r="AC2029" t="s">
        <v>48</v>
      </c>
      <c r="AD2029" t="s">
        <v>48</v>
      </c>
      <c r="AE2029" t="s">
        <v>48</v>
      </c>
      <c r="AF2029" t="s">
        <v>48</v>
      </c>
      <c r="AG2029" t="s">
        <v>48</v>
      </c>
      <c r="AH2029" t="s">
        <v>48</v>
      </c>
      <c r="AI2029" t="s">
        <v>48</v>
      </c>
      <c r="AJ2029" t="s">
        <v>48</v>
      </c>
      <c r="AK2029" t="s">
        <v>48</v>
      </c>
      <c r="AL2029" t="s">
        <v>48</v>
      </c>
      <c r="AN2029" t="s">
        <v>48</v>
      </c>
      <c r="AO2029" t="s">
        <v>48</v>
      </c>
      <c r="AP2029" t="s">
        <v>48</v>
      </c>
      <c r="AQ2029" t="s">
        <v>48</v>
      </c>
      <c r="AR2029" t="s">
        <v>48</v>
      </c>
      <c r="AT2029" t="s">
        <v>48</v>
      </c>
      <c r="AU2029" t="s">
        <v>48</v>
      </c>
      <c r="AV2029" t="s">
        <v>48</v>
      </c>
      <c r="AW2029" t="s">
        <v>48</v>
      </c>
      <c r="AX2029" t="s">
        <v>48</v>
      </c>
      <c r="AY2029" t="s">
        <v>48</v>
      </c>
      <c r="AZ2029" t="s">
        <v>48</v>
      </c>
      <c r="BA2029" t="s">
        <v>48</v>
      </c>
      <c r="BB2029" t="s">
        <v>48</v>
      </c>
      <c r="BC2029" t="s">
        <v>48</v>
      </c>
      <c r="BD2029" t="s">
        <v>48</v>
      </c>
      <c r="BE2029" t="s">
        <v>48</v>
      </c>
      <c r="BF2029" t="s">
        <v>48</v>
      </c>
      <c r="BG2029" s="15" t="e">
        <f ca="1">OFFSET($V$6,0,MATCH(BH2029,$X2029:$BF2029,0))</f>
        <v>#N/A</v>
      </c>
      <c r="BH2029" s="15">
        <f t="shared" si="471"/>
        <v>100000</v>
      </c>
      <c r="BI2029" s="15" t="e">
        <f t="shared" ca="1" si="472"/>
        <v>#N/A</v>
      </c>
      <c r="BJ2029" s="15" t="e">
        <f t="shared" ca="1" si="473"/>
        <v>#N/A</v>
      </c>
      <c r="BK2029" s="15">
        <f t="shared" si="474"/>
        <v>100000</v>
      </c>
      <c r="BL2029" s="15" t="e">
        <f t="shared" ca="1" si="475"/>
        <v>#N/A</v>
      </c>
      <c r="BM2029" s="15">
        <f t="shared" si="476"/>
        <v>0</v>
      </c>
      <c r="BN2029" t="str">
        <f t="shared" si="477"/>
        <v/>
      </c>
      <c r="BO2029" t="str">
        <f t="shared" si="478"/>
        <v/>
      </c>
      <c r="BP2029" t="str">
        <f t="shared" si="479"/>
        <v/>
      </c>
    </row>
    <row r="2030" spans="2:68" hidden="1">
      <c r="B2030">
        <v>20250326</v>
      </c>
      <c r="C2030" t="s">
        <v>75</v>
      </c>
      <c r="D2030">
        <v>630</v>
      </c>
      <c r="E2030">
        <v>9300</v>
      </c>
      <c r="H2030">
        <v>6250</v>
      </c>
      <c r="K2030">
        <v>0</v>
      </c>
      <c r="L2030">
        <v>0</v>
      </c>
      <c r="M2030">
        <v>0</v>
      </c>
      <c r="N2030" t="s">
        <v>49</v>
      </c>
      <c r="O2030" t="s">
        <v>51</v>
      </c>
      <c r="P2030" s="157">
        <f t="shared" si="465"/>
        <v>0</v>
      </c>
      <c r="Q2030">
        <f t="shared" si="466"/>
        <v>3050</v>
      </c>
      <c r="R2030" s="157" t="str">
        <f t="shared" si="467"/>
        <v>NA</v>
      </c>
      <c r="S2030" s="157" t="str">
        <f t="shared" si="468"/>
        <v>NA</v>
      </c>
      <c r="T2030" t="str">
        <f t="shared" si="469"/>
        <v>NA</v>
      </c>
      <c r="U2030">
        <f t="shared" si="470"/>
        <v>0</v>
      </c>
      <c r="V2030">
        <f>MIN(IF(SUM(W2030,X2030,Y2030,AA2030,AB2030,AE2030,AD2030,AG2030,AH2030,AK2030,AJ2030,AN2030,AO2030,AQ2030,AR2030,AT2030,AU2030,AV2030,A2030,BB2030,AX2030,AY2030,AZ2030,BA2030,BD2030,BE2030)=0,0,1)+IF(O2030="Smoothing ramp",1,0)+IF(ISNUMBER(W2030),1,0)+IF(ISNUMBER(X2030),1,0)+IF(ISNUMBER(Y2030),1,0)+IF(ISNUMBER(#REF!),1,0)+IF(ISNUMBER(AA2030),1,0)+IF(ISNUMBER(AB2030),1,0)+IF(ISNUMBER(#REF!),1,0)+IF(ISNUMBER(AE2030),1,0)+IF(ISNUMBER(AD2030),1,0)+IF(ISNUMBER(AG2030),1,0)+IF(ISNUMBER(AH2030),1,0)+IF(ISNUMBER(AJ2030),1,0)+IF(ISNUMBER(AK2030),1,0)+IF(ISNUMBER(AN2030),1,0)+IF(ISNUMBER(AO2030),1,0)+IF(ISNUMBER(AQ2030),1,0)+IF(ISNUMBER(AR2030),1,0)+IF(ISNUMBER(AT2030),1,0)+IF(ISNUMBER(AU2030),1,0)+IF(ISNUMBER(AV2030),1,0)+IF(ISNUMBER(#REF!),1,0)+IF(ISNUMBER(AM2030),1,0)+IF(ISNUMBER(BB2030),1,0)+IF(ISNUMBER(AX2030),1,0)+IF(ISNUMBER(AY2030),1,0)+IF(ISNUMBER(AZ2030),1,0)+IF(ISNUMBER(BA2030),1,0)+IF(ISNUMBER(BD2030),1,0)+IF(ISNUMBER(BE2030),1,0),1)</f>
        <v>1</v>
      </c>
      <c r="W2030" t="s">
        <v>48</v>
      </c>
      <c r="X2030" t="s">
        <v>48</v>
      </c>
      <c r="Y2030" t="s">
        <v>48</v>
      </c>
      <c r="Z2030" t="s">
        <v>48</v>
      </c>
      <c r="AA2030" t="s">
        <v>48</v>
      </c>
      <c r="AB2030" t="s">
        <v>48</v>
      </c>
      <c r="AC2030" t="s">
        <v>48</v>
      </c>
      <c r="AD2030" t="s">
        <v>48</v>
      </c>
      <c r="AE2030" t="s">
        <v>48</v>
      </c>
      <c r="AF2030" t="s">
        <v>48</v>
      </c>
      <c r="AG2030" t="s">
        <v>48</v>
      </c>
      <c r="AH2030" t="s">
        <v>48</v>
      </c>
      <c r="AI2030" t="s">
        <v>48</v>
      </c>
      <c r="AJ2030" t="s">
        <v>48</v>
      </c>
      <c r="AK2030" t="s">
        <v>48</v>
      </c>
      <c r="AL2030" t="s">
        <v>48</v>
      </c>
      <c r="AN2030" t="s">
        <v>48</v>
      </c>
      <c r="AO2030" t="s">
        <v>48</v>
      </c>
      <c r="AP2030" t="s">
        <v>48</v>
      </c>
      <c r="AQ2030" t="s">
        <v>48</v>
      </c>
      <c r="AR2030">
        <v>6000</v>
      </c>
      <c r="AS2030" t="s">
        <v>77</v>
      </c>
      <c r="AW2030" t="s">
        <v>48</v>
      </c>
      <c r="AX2030" t="s">
        <v>48</v>
      </c>
      <c r="AY2030" t="s">
        <v>48</v>
      </c>
      <c r="AZ2030" t="s">
        <v>48</v>
      </c>
      <c r="BA2030" t="s">
        <v>48</v>
      </c>
      <c r="BB2030" t="s">
        <v>48</v>
      </c>
      <c r="BC2030" t="s">
        <v>48</v>
      </c>
      <c r="BD2030" t="s">
        <v>48</v>
      </c>
      <c r="BE2030" t="s">
        <v>48</v>
      </c>
      <c r="BF2030" t="s">
        <v>48</v>
      </c>
      <c r="BG2030" s="15" t="str">
        <f ca="1">OFFSET($V$6,0,MATCH(BH2030,$X2030:$BF2030,0))</f>
        <v>SI</v>
      </c>
      <c r="BH2030" s="15">
        <f t="shared" si="471"/>
        <v>6000</v>
      </c>
      <c r="BI2030" s="15" t="str">
        <f t="shared" ca="1" si="472"/>
        <v>Overload: CNEC: CNE: 400 kV Divaca-Redipuglia, C: N-2 Robbia-Gorlago + Robbia-S.Fiorano, Global TTC reduction triggered</v>
      </c>
      <c r="BJ2030" s="15" t="e">
        <f t="shared" ca="1" si="473"/>
        <v>#N/A</v>
      </c>
      <c r="BK2030" s="15">
        <f t="shared" si="474"/>
        <v>100000</v>
      </c>
      <c r="BL2030" s="15" t="e">
        <f t="shared" ca="1" si="475"/>
        <v>#N/A</v>
      </c>
      <c r="BM2030" s="15">
        <f t="shared" si="476"/>
        <v>0</v>
      </c>
      <c r="BN2030" t="str">
        <f t="shared" ca="1" si="477"/>
        <v>SI</v>
      </c>
      <c r="BO2030">
        <f t="shared" si="478"/>
        <v>6000</v>
      </c>
      <c r="BP2030" t="str">
        <f t="shared" ca="1" si="479"/>
        <v>Overload: CNEC: CNE: 400 kV Divaca-Redipuglia, C: N-2 Robbia-Gorlago + Robbia-S.Fiorano, Global TTC reduction triggered</v>
      </c>
    </row>
    <row r="2031" spans="2:68" hidden="1">
      <c r="B2031">
        <v>20250326</v>
      </c>
      <c r="C2031" t="s">
        <v>75</v>
      </c>
      <c r="D2031">
        <v>730</v>
      </c>
      <c r="E2031">
        <v>10110</v>
      </c>
      <c r="H2031">
        <v>6250</v>
      </c>
      <c r="K2031">
        <v>0</v>
      </c>
      <c r="L2031">
        <v>0</v>
      </c>
      <c r="M2031">
        <v>0</v>
      </c>
      <c r="N2031" t="s">
        <v>49</v>
      </c>
      <c r="O2031" t="s">
        <v>51</v>
      </c>
      <c r="P2031" s="157">
        <f t="shared" si="465"/>
        <v>0</v>
      </c>
      <c r="Q2031">
        <f t="shared" si="466"/>
        <v>3860</v>
      </c>
      <c r="R2031" s="157" t="str">
        <f t="shared" si="467"/>
        <v>NA</v>
      </c>
      <c r="S2031" s="157" t="str">
        <f t="shared" si="468"/>
        <v>NA</v>
      </c>
      <c r="T2031" t="str">
        <f t="shared" si="469"/>
        <v>NA</v>
      </c>
      <c r="U2031">
        <f t="shared" si="470"/>
        <v>0</v>
      </c>
      <c r="V2031">
        <f>MIN(IF(SUM(W2031,X2031,Y2031,AA2031,AB2031,AE2031,AD2031,AG2031,AH2031,AK2031,AJ2031,AN2031,AO2031,AQ2031,AR2031,AT2031,AU2031,AV2031,A2031,BB2031,AX2031,AY2031,AZ2031,BA2031,BD2031,BE2031)=0,0,1)+IF(O2031="Smoothing ramp",1,0)+IF(ISNUMBER(W2031),1,0)+IF(ISNUMBER(X2031),1,0)+IF(ISNUMBER(Y2031),1,0)+IF(ISNUMBER(#REF!),1,0)+IF(ISNUMBER(AA2031),1,0)+IF(ISNUMBER(AB2031),1,0)+IF(ISNUMBER(#REF!),1,0)+IF(ISNUMBER(AE2031),1,0)+IF(ISNUMBER(AD2031),1,0)+IF(ISNUMBER(AG2031),1,0)+IF(ISNUMBER(AH2031),1,0)+IF(ISNUMBER(AJ2031),1,0)+IF(ISNUMBER(AK2031),1,0)+IF(ISNUMBER(AN2031),1,0)+IF(ISNUMBER(AO2031),1,0)+IF(ISNUMBER(AQ2031),1,0)+IF(ISNUMBER(AR2031),1,0)+IF(ISNUMBER(AT2031),1,0)+IF(ISNUMBER(AU2031),1,0)+IF(ISNUMBER(AV2031),1,0)+IF(ISNUMBER(#REF!),1,0)+IF(ISNUMBER(AM2031),1,0)+IF(ISNUMBER(BB2031),1,0)+IF(ISNUMBER(AX2031),1,0)+IF(ISNUMBER(AY2031),1,0)+IF(ISNUMBER(AZ2031),1,0)+IF(ISNUMBER(BA2031),1,0)+IF(ISNUMBER(BD2031),1,0)+IF(ISNUMBER(BE2031),1,0),1)</f>
        <v>1</v>
      </c>
      <c r="W2031" t="s">
        <v>48</v>
      </c>
      <c r="X2031" t="s">
        <v>48</v>
      </c>
      <c r="Y2031" t="s">
        <v>48</v>
      </c>
      <c r="Z2031" t="s">
        <v>48</v>
      </c>
      <c r="AA2031" t="s">
        <v>48</v>
      </c>
      <c r="AB2031" t="s">
        <v>48</v>
      </c>
      <c r="AC2031" t="s">
        <v>48</v>
      </c>
      <c r="AD2031" t="s">
        <v>48</v>
      </c>
      <c r="AE2031" t="s">
        <v>48</v>
      </c>
      <c r="AF2031" t="s">
        <v>48</v>
      </c>
      <c r="AG2031" t="s">
        <v>48</v>
      </c>
      <c r="AH2031" t="s">
        <v>48</v>
      </c>
      <c r="AI2031" t="s">
        <v>48</v>
      </c>
      <c r="AJ2031" t="s">
        <v>48</v>
      </c>
      <c r="AK2031" t="s">
        <v>48</v>
      </c>
      <c r="AL2031" t="s">
        <v>48</v>
      </c>
      <c r="AN2031" t="s">
        <v>48</v>
      </c>
      <c r="AO2031" t="s">
        <v>48</v>
      </c>
      <c r="AP2031" t="s">
        <v>48</v>
      </c>
      <c r="AQ2031" t="s">
        <v>48</v>
      </c>
      <c r="AR2031">
        <v>6000</v>
      </c>
      <c r="AS2031" t="s">
        <v>77</v>
      </c>
      <c r="AW2031" t="s">
        <v>48</v>
      </c>
      <c r="AX2031" t="s">
        <v>48</v>
      </c>
      <c r="AY2031" t="s">
        <v>48</v>
      </c>
      <c r="AZ2031" t="s">
        <v>48</v>
      </c>
      <c r="BA2031" t="s">
        <v>48</v>
      </c>
      <c r="BB2031" t="s">
        <v>48</v>
      </c>
      <c r="BC2031" t="s">
        <v>48</v>
      </c>
      <c r="BD2031" t="s">
        <v>48</v>
      </c>
      <c r="BE2031" t="s">
        <v>48</v>
      </c>
      <c r="BF2031" t="s">
        <v>48</v>
      </c>
      <c r="BG2031" s="15" t="str">
        <f ca="1">OFFSET($V$6,0,MATCH(BH2031,$X2031:$BF2031,0))</f>
        <v>SI</v>
      </c>
      <c r="BH2031" s="15">
        <f t="shared" si="471"/>
        <v>6000</v>
      </c>
      <c r="BI2031" s="15" t="str">
        <f t="shared" ca="1" si="472"/>
        <v>Overload: CNEC: CNE: 400 kV Divaca-Redipuglia, C: N-2 Robbia-Gorlago + Robbia-S.Fiorano, Global TTC reduction triggered</v>
      </c>
      <c r="BJ2031" s="15" t="e">
        <f t="shared" ca="1" si="473"/>
        <v>#N/A</v>
      </c>
      <c r="BK2031" s="15">
        <f t="shared" si="474"/>
        <v>100000</v>
      </c>
      <c r="BL2031" s="15" t="e">
        <f t="shared" ca="1" si="475"/>
        <v>#N/A</v>
      </c>
      <c r="BM2031" s="15">
        <f t="shared" si="476"/>
        <v>0</v>
      </c>
      <c r="BN2031" t="str">
        <f t="shared" ca="1" si="477"/>
        <v>SI</v>
      </c>
      <c r="BO2031">
        <f t="shared" si="478"/>
        <v>6000</v>
      </c>
      <c r="BP2031" t="str">
        <f t="shared" ca="1" si="479"/>
        <v>Overload: CNEC: CNE: 400 kV Divaca-Redipuglia, C: N-2 Robbia-Gorlago + Robbia-S.Fiorano, Global TTC reduction triggered</v>
      </c>
    </row>
    <row r="2032" spans="2:68" hidden="1">
      <c r="B2032">
        <v>20250326</v>
      </c>
      <c r="C2032" t="s">
        <v>75</v>
      </c>
      <c r="D2032">
        <v>830</v>
      </c>
      <c r="E2032">
        <v>10110</v>
      </c>
      <c r="H2032">
        <v>6250</v>
      </c>
      <c r="K2032">
        <v>0</v>
      </c>
      <c r="L2032">
        <v>0</v>
      </c>
      <c r="M2032">
        <v>0</v>
      </c>
      <c r="N2032" t="s">
        <v>49</v>
      </c>
      <c r="O2032" t="s">
        <v>51</v>
      </c>
      <c r="P2032" s="157">
        <f t="shared" si="465"/>
        <v>0</v>
      </c>
      <c r="Q2032">
        <f t="shared" si="466"/>
        <v>3860</v>
      </c>
      <c r="R2032" s="157" t="str">
        <f t="shared" si="467"/>
        <v>NA</v>
      </c>
      <c r="S2032" s="157" t="str">
        <f t="shared" si="468"/>
        <v>NA</v>
      </c>
      <c r="T2032" t="str">
        <f t="shared" si="469"/>
        <v>NA</v>
      </c>
      <c r="U2032">
        <f t="shared" si="470"/>
        <v>0</v>
      </c>
      <c r="V2032">
        <f>MIN(IF(SUM(W2032,X2032,Y2032,AA2032,AB2032,AE2032,AD2032,AG2032,AH2032,AK2032,AJ2032,AN2032,AO2032,AQ2032,AR2032,AT2032,AU2032,AV2032,A2032,BB2032,AX2032,AY2032,AZ2032,BA2032,BD2032,BE2032)=0,0,1)+IF(O2032="Smoothing ramp",1,0)+IF(ISNUMBER(W2032),1,0)+IF(ISNUMBER(X2032),1,0)+IF(ISNUMBER(Y2032),1,0)+IF(ISNUMBER(#REF!),1,0)+IF(ISNUMBER(AA2032),1,0)+IF(ISNUMBER(AB2032),1,0)+IF(ISNUMBER(#REF!),1,0)+IF(ISNUMBER(AE2032),1,0)+IF(ISNUMBER(AD2032),1,0)+IF(ISNUMBER(AG2032),1,0)+IF(ISNUMBER(AH2032),1,0)+IF(ISNUMBER(AJ2032),1,0)+IF(ISNUMBER(AK2032),1,0)+IF(ISNUMBER(AN2032),1,0)+IF(ISNUMBER(AO2032),1,0)+IF(ISNUMBER(AQ2032),1,0)+IF(ISNUMBER(AR2032),1,0)+IF(ISNUMBER(AT2032),1,0)+IF(ISNUMBER(AU2032),1,0)+IF(ISNUMBER(AV2032),1,0)+IF(ISNUMBER(#REF!),1,0)+IF(ISNUMBER(AM2032),1,0)+IF(ISNUMBER(BB2032),1,0)+IF(ISNUMBER(AX2032),1,0)+IF(ISNUMBER(AY2032),1,0)+IF(ISNUMBER(AZ2032),1,0)+IF(ISNUMBER(BA2032),1,0)+IF(ISNUMBER(BD2032),1,0)+IF(ISNUMBER(BE2032),1,0),1)</f>
        <v>1</v>
      </c>
      <c r="W2032" t="s">
        <v>48</v>
      </c>
      <c r="X2032" t="s">
        <v>48</v>
      </c>
      <c r="Y2032" t="s">
        <v>48</v>
      </c>
      <c r="Z2032" t="s">
        <v>48</v>
      </c>
      <c r="AA2032" t="s">
        <v>48</v>
      </c>
      <c r="AB2032" t="s">
        <v>48</v>
      </c>
      <c r="AC2032" t="s">
        <v>48</v>
      </c>
      <c r="AD2032" t="s">
        <v>48</v>
      </c>
      <c r="AE2032" t="s">
        <v>48</v>
      </c>
      <c r="AF2032" t="s">
        <v>48</v>
      </c>
      <c r="AG2032" t="s">
        <v>48</v>
      </c>
      <c r="AH2032" t="s">
        <v>48</v>
      </c>
      <c r="AI2032" t="s">
        <v>48</v>
      </c>
      <c r="AJ2032" t="s">
        <v>48</v>
      </c>
      <c r="AK2032" t="s">
        <v>48</v>
      </c>
      <c r="AL2032" t="s">
        <v>48</v>
      </c>
      <c r="AN2032" t="s">
        <v>48</v>
      </c>
      <c r="AO2032" t="s">
        <v>48</v>
      </c>
      <c r="AP2032" t="s">
        <v>48</v>
      </c>
      <c r="AQ2032" t="s">
        <v>48</v>
      </c>
      <c r="AR2032">
        <v>6000</v>
      </c>
      <c r="AS2032" t="s">
        <v>77</v>
      </c>
      <c r="AW2032" t="s">
        <v>48</v>
      </c>
      <c r="AX2032" t="s">
        <v>48</v>
      </c>
      <c r="AY2032" t="s">
        <v>48</v>
      </c>
      <c r="AZ2032" t="s">
        <v>48</v>
      </c>
      <c r="BA2032" t="s">
        <v>48</v>
      </c>
      <c r="BB2032" t="s">
        <v>48</v>
      </c>
      <c r="BC2032" t="s">
        <v>48</v>
      </c>
      <c r="BD2032" t="s">
        <v>48</v>
      </c>
      <c r="BE2032" t="s">
        <v>48</v>
      </c>
      <c r="BF2032" t="s">
        <v>48</v>
      </c>
      <c r="BG2032" s="15" t="str">
        <f ca="1">OFFSET($V$6,0,MATCH(BH2032,$X2032:$BF2032,0))</f>
        <v>SI</v>
      </c>
      <c r="BH2032" s="15">
        <f t="shared" si="471"/>
        <v>6000</v>
      </c>
      <c r="BI2032" s="15" t="str">
        <f t="shared" ca="1" si="472"/>
        <v>Overload: CNEC: CNE: 400 kV Divaca-Redipuglia, C: N-2 Robbia-Gorlago + Robbia-S.Fiorano, Global TTC reduction triggered</v>
      </c>
      <c r="BJ2032" s="15" t="e">
        <f t="shared" ca="1" si="473"/>
        <v>#N/A</v>
      </c>
      <c r="BK2032" s="15">
        <f t="shared" si="474"/>
        <v>100000</v>
      </c>
      <c r="BL2032" s="15" t="e">
        <f t="shared" ca="1" si="475"/>
        <v>#N/A</v>
      </c>
      <c r="BM2032" s="15">
        <f t="shared" si="476"/>
        <v>0</v>
      </c>
      <c r="BN2032" t="str">
        <f t="shared" ca="1" si="477"/>
        <v>SI</v>
      </c>
      <c r="BO2032">
        <f t="shared" si="478"/>
        <v>6000</v>
      </c>
      <c r="BP2032" t="str">
        <f t="shared" ca="1" si="479"/>
        <v>Overload: CNEC: CNE: 400 kV Divaca-Redipuglia, C: N-2 Robbia-Gorlago + Robbia-S.Fiorano, Global TTC reduction triggered</v>
      </c>
    </row>
    <row r="2033" spans="2:68" hidden="1">
      <c r="B2033">
        <v>20250326</v>
      </c>
      <c r="C2033" t="s">
        <v>75</v>
      </c>
      <c r="D2033">
        <v>930</v>
      </c>
      <c r="E2033">
        <v>10110</v>
      </c>
      <c r="H2033">
        <v>6298</v>
      </c>
      <c r="K2033">
        <v>0</v>
      </c>
      <c r="L2033">
        <v>0</v>
      </c>
      <c r="M2033">
        <v>0</v>
      </c>
      <c r="N2033" t="s">
        <v>49</v>
      </c>
      <c r="O2033" t="s">
        <v>51</v>
      </c>
      <c r="P2033" s="157">
        <f t="shared" si="465"/>
        <v>0</v>
      </c>
      <c r="Q2033">
        <f t="shared" si="466"/>
        <v>3812</v>
      </c>
      <c r="R2033" s="157" t="str">
        <f t="shared" si="467"/>
        <v>NA</v>
      </c>
      <c r="S2033" s="157" t="str">
        <f t="shared" si="468"/>
        <v>NA</v>
      </c>
      <c r="T2033" t="str">
        <f t="shared" si="469"/>
        <v>NA</v>
      </c>
      <c r="U2033">
        <f t="shared" si="470"/>
        <v>0</v>
      </c>
      <c r="V2033">
        <f>MIN(IF(SUM(W2033,X2033,Y2033,AA2033,AB2033,AE2033,AD2033,AG2033,AH2033,AK2033,AJ2033,AN2033,AO2033,AQ2033,AR2033,AT2033,AU2033,AV2033,A2033,BB2033,AX2033,AY2033,AZ2033,BA2033,BD2033,BE2033)=0,0,1)+IF(O2033="Smoothing ramp",1,0)+IF(ISNUMBER(W2033),1,0)+IF(ISNUMBER(X2033),1,0)+IF(ISNUMBER(Y2033),1,0)+IF(ISNUMBER(#REF!),1,0)+IF(ISNUMBER(AA2033),1,0)+IF(ISNUMBER(AB2033),1,0)+IF(ISNUMBER(#REF!),1,0)+IF(ISNUMBER(AE2033),1,0)+IF(ISNUMBER(AD2033),1,0)+IF(ISNUMBER(AG2033),1,0)+IF(ISNUMBER(AH2033),1,0)+IF(ISNUMBER(AJ2033),1,0)+IF(ISNUMBER(AK2033),1,0)+IF(ISNUMBER(AN2033),1,0)+IF(ISNUMBER(AO2033),1,0)+IF(ISNUMBER(AQ2033),1,0)+IF(ISNUMBER(AR2033),1,0)+IF(ISNUMBER(AT2033),1,0)+IF(ISNUMBER(AU2033),1,0)+IF(ISNUMBER(AV2033),1,0)+IF(ISNUMBER(#REF!),1,0)+IF(ISNUMBER(AM2033),1,0)+IF(ISNUMBER(BB2033),1,0)+IF(ISNUMBER(AX2033),1,0)+IF(ISNUMBER(AY2033),1,0)+IF(ISNUMBER(AZ2033),1,0)+IF(ISNUMBER(BA2033),1,0)+IF(ISNUMBER(BD2033),1,0)+IF(ISNUMBER(BE2033),1,0),1)</f>
        <v>1</v>
      </c>
      <c r="W2033" t="s">
        <v>48</v>
      </c>
      <c r="X2033" t="s">
        <v>48</v>
      </c>
      <c r="Y2033" t="s">
        <v>48</v>
      </c>
      <c r="Z2033" t="s">
        <v>48</v>
      </c>
      <c r="AA2033" t="s">
        <v>48</v>
      </c>
      <c r="AB2033" t="s">
        <v>48</v>
      </c>
      <c r="AC2033" t="s">
        <v>48</v>
      </c>
      <c r="AD2033" t="s">
        <v>48</v>
      </c>
      <c r="AE2033" t="s">
        <v>48</v>
      </c>
      <c r="AF2033" t="s">
        <v>48</v>
      </c>
      <c r="AG2033" t="s">
        <v>48</v>
      </c>
      <c r="AH2033" t="s">
        <v>48</v>
      </c>
      <c r="AI2033" t="s">
        <v>48</v>
      </c>
      <c r="AJ2033" t="s">
        <v>48</v>
      </c>
      <c r="AK2033" t="s">
        <v>48</v>
      </c>
      <c r="AL2033" t="s">
        <v>48</v>
      </c>
      <c r="AN2033" t="s">
        <v>48</v>
      </c>
      <c r="AO2033" t="s">
        <v>48</v>
      </c>
      <c r="AP2033" t="s">
        <v>48</v>
      </c>
      <c r="AQ2033" t="s">
        <v>48</v>
      </c>
      <c r="AR2033">
        <v>6048</v>
      </c>
      <c r="AS2033" t="s">
        <v>77</v>
      </c>
      <c r="AW2033" t="s">
        <v>48</v>
      </c>
      <c r="AX2033" t="s">
        <v>48</v>
      </c>
      <c r="AY2033" t="s">
        <v>48</v>
      </c>
      <c r="AZ2033" t="s">
        <v>48</v>
      </c>
      <c r="BA2033" t="s">
        <v>48</v>
      </c>
      <c r="BB2033" t="s">
        <v>48</v>
      </c>
      <c r="BC2033" t="s">
        <v>48</v>
      </c>
      <c r="BD2033" t="s">
        <v>48</v>
      </c>
      <c r="BE2033" t="s">
        <v>48</v>
      </c>
      <c r="BF2033" t="s">
        <v>48</v>
      </c>
      <c r="BG2033" s="15" t="str">
        <f ca="1">OFFSET($V$6,0,MATCH(BH2033,$X2033:$BF2033,0))</f>
        <v>SI</v>
      </c>
      <c r="BH2033" s="15">
        <f t="shared" si="471"/>
        <v>6048</v>
      </c>
      <c r="BI2033" s="15" t="str">
        <f t="shared" ca="1" si="472"/>
        <v>Overload: CNEC: CNE: 400 kV Divaca-Redipuglia, C: N-2 Robbia-Gorlago + Robbia-S.Fiorano, Global TTC reduction triggered</v>
      </c>
      <c r="BJ2033" s="15" t="e">
        <f t="shared" ca="1" si="473"/>
        <v>#N/A</v>
      </c>
      <c r="BK2033" s="15">
        <f t="shared" si="474"/>
        <v>100000</v>
      </c>
      <c r="BL2033" s="15" t="e">
        <f t="shared" ca="1" si="475"/>
        <v>#N/A</v>
      </c>
      <c r="BM2033" s="15">
        <f t="shared" si="476"/>
        <v>0</v>
      </c>
      <c r="BN2033" t="str">
        <f t="shared" ca="1" si="477"/>
        <v>SI</v>
      </c>
      <c r="BO2033">
        <f t="shared" si="478"/>
        <v>6048</v>
      </c>
      <c r="BP2033" t="str">
        <f t="shared" ca="1" si="479"/>
        <v>Overload: CNEC: CNE: 400 kV Divaca-Redipuglia, C: N-2 Robbia-Gorlago + Robbia-S.Fiorano, Global TTC reduction triggered</v>
      </c>
    </row>
    <row r="2034" spans="2:68" hidden="1">
      <c r="B2034">
        <v>20250326</v>
      </c>
      <c r="C2034" t="s">
        <v>75</v>
      </c>
      <c r="D2034">
        <v>1030</v>
      </c>
      <c r="E2034">
        <v>10110</v>
      </c>
      <c r="H2034">
        <v>6298</v>
      </c>
      <c r="K2034">
        <v>0</v>
      </c>
      <c r="L2034">
        <v>0</v>
      </c>
      <c r="M2034">
        <v>0</v>
      </c>
      <c r="N2034" t="s">
        <v>49</v>
      </c>
      <c r="O2034" t="s">
        <v>51</v>
      </c>
      <c r="P2034" s="157">
        <f t="shared" si="465"/>
        <v>0</v>
      </c>
      <c r="Q2034">
        <f t="shared" si="466"/>
        <v>3812</v>
      </c>
      <c r="R2034" s="157" t="str">
        <f t="shared" si="467"/>
        <v>NA</v>
      </c>
      <c r="S2034" s="157" t="str">
        <f t="shared" si="468"/>
        <v>NA</v>
      </c>
      <c r="T2034" t="str">
        <f t="shared" si="469"/>
        <v>NA</v>
      </c>
      <c r="U2034">
        <f t="shared" si="470"/>
        <v>0</v>
      </c>
      <c r="V2034">
        <f>MIN(IF(SUM(W2034,X2034,Y2034,AA2034,AB2034,AE2034,AD2034,AG2034,AH2034,AK2034,AJ2034,AN2034,AO2034,AQ2034,AR2034,AT2034,AU2034,AV2034,A2034,BB2034,AX2034,AY2034,AZ2034,BA2034,BD2034,BE2034)=0,0,1)+IF(O2034="Smoothing ramp",1,0)+IF(ISNUMBER(W2034),1,0)+IF(ISNUMBER(X2034),1,0)+IF(ISNUMBER(Y2034),1,0)+IF(ISNUMBER(#REF!),1,0)+IF(ISNUMBER(AA2034),1,0)+IF(ISNUMBER(AB2034),1,0)+IF(ISNUMBER(#REF!),1,0)+IF(ISNUMBER(AE2034),1,0)+IF(ISNUMBER(AD2034),1,0)+IF(ISNUMBER(AG2034),1,0)+IF(ISNUMBER(AH2034),1,0)+IF(ISNUMBER(AJ2034),1,0)+IF(ISNUMBER(AK2034),1,0)+IF(ISNUMBER(AN2034),1,0)+IF(ISNUMBER(AO2034),1,0)+IF(ISNUMBER(AQ2034),1,0)+IF(ISNUMBER(AR2034),1,0)+IF(ISNUMBER(AT2034),1,0)+IF(ISNUMBER(AU2034),1,0)+IF(ISNUMBER(AV2034),1,0)+IF(ISNUMBER(#REF!),1,0)+IF(ISNUMBER(AM2034),1,0)+IF(ISNUMBER(BB2034),1,0)+IF(ISNUMBER(AX2034),1,0)+IF(ISNUMBER(AY2034),1,0)+IF(ISNUMBER(AZ2034),1,0)+IF(ISNUMBER(BA2034),1,0)+IF(ISNUMBER(BD2034),1,0)+IF(ISNUMBER(BE2034),1,0),1)</f>
        <v>1</v>
      </c>
      <c r="W2034" t="s">
        <v>48</v>
      </c>
      <c r="X2034" t="s">
        <v>48</v>
      </c>
      <c r="Y2034" t="s">
        <v>48</v>
      </c>
      <c r="Z2034" t="s">
        <v>48</v>
      </c>
      <c r="AA2034" t="s">
        <v>48</v>
      </c>
      <c r="AB2034" t="s">
        <v>48</v>
      </c>
      <c r="AC2034" t="s">
        <v>48</v>
      </c>
      <c r="AD2034" t="s">
        <v>48</v>
      </c>
      <c r="AE2034" t="s">
        <v>48</v>
      </c>
      <c r="AF2034" t="s">
        <v>48</v>
      </c>
      <c r="AG2034" t="s">
        <v>48</v>
      </c>
      <c r="AH2034" t="s">
        <v>48</v>
      </c>
      <c r="AI2034" t="s">
        <v>48</v>
      </c>
      <c r="AJ2034" t="s">
        <v>48</v>
      </c>
      <c r="AK2034" t="s">
        <v>48</v>
      </c>
      <c r="AL2034" t="s">
        <v>48</v>
      </c>
      <c r="AN2034" t="s">
        <v>48</v>
      </c>
      <c r="AO2034" t="s">
        <v>48</v>
      </c>
      <c r="AP2034" t="s">
        <v>48</v>
      </c>
      <c r="AQ2034" t="s">
        <v>48</v>
      </c>
      <c r="AR2034">
        <v>6048</v>
      </c>
      <c r="AS2034" t="s">
        <v>77</v>
      </c>
      <c r="AW2034" t="s">
        <v>48</v>
      </c>
      <c r="AX2034" t="s">
        <v>48</v>
      </c>
      <c r="AY2034" t="s">
        <v>48</v>
      </c>
      <c r="AZ2034" t="s">
        <v>48</v>
      </c>
      <c r="BA2034" t="s">
        <v>48</v>
      </c>
      <c r="BB2034" t="s">
        <v>48</v>
      </c>
      <c r="BC2034" t="s">
        <v>48</v>
      </c>
      <c r="BD2034" t="s">
        <v>48</v>
      </c>
      <c r="BE2034" t="s">
        <v>48</v>
      </c>
      <c r="BF2034" t="s">
        <v>48</v>
      </c>
      <c r="BG2034" s="15" t="str">
        <f ca="1">OFFSET($V$6,0,MATCH(BH2034,$X2034:$BF2034,0))</f>
        <v>SI</v>
      </c>
      <c r="BH2034" s="15">
        <f t="shared" si="471"/>
        <v>6048</v>
      </c>
      <c r="BI2034" s="15" t="str">
        <f t="shared" ca="1" si="472"/>
        <v>Overload: CNEC: CNE: 400 kV Divaca-Redipuglia, C: N-2 Robbia-Gorlago + Robbia-S.Fiorano, Global TTC reduction triggered</v>
      </c>
      <c r="BJ2034" s="15" t="e">
        <f t="shared" ca="1" si="473"/>
        <v>#N/A</v>
      </c>
      <c r="BK2034" s="15">
        <f t="shared" si="474"/>
        <v>100000</v>
      </c>
      <c r="BL2034" s="15" t="e">
        <f t="shared" ca="1" si="475"/>
        <v>#N/A</v>
      </c>
      <c r="BM2034" s="15">
        <f t="shared" si="476"/>
        <v>0</v>
      </c>
      <c r="BN2034" t="str">
        <f t="shared" ca="1" si="477"/>
        <v>SI</v>
      </c>
      <c r="BO2034">
        <f t="shared" si="478"/>
        <v>6048</v>
      </c>
      <c r="BP2034" t="str">
        <f t="shared" ca="1" si="479"/>
        <v>Overload: CNEC: CNE: 400 kV Divaca-Redipuglia, C: N-2 Robbia-Gorlago + Robbia-S.Fiorano, Global TTC reduction triggered</v>
      </c>
    </row>
    <row r="2035" spans="2:68" hidden="1">
      <c r="B2035">
        <v>20250326</v>
      </c>
      <c r="C2035" t="s">
        <v>75</v>
      </c>
      <c r="D2035">
        <v>1130</v>
      </c>
      <c r="E2035">
        <v>10110</v>
      </c>
      <c r="H2035">
        <v>6298</v>
      </c>
      <c r="K2035">
        <v>0</v>
      </c>
      <c r="L2035">
        <v>0</v>
      </c>
      <c r="M2035">
        <v>0</v>
      </c>
      <c r="N2035" t="s">
        <v>49</v>
      </c>
      <c r="O2035" t="s">
        <v>51</v>
      </c>
      <c r="P2035" s="157">
        <f t="shared" si="465"/>
        <v>0</v>
      </c>
      <c r="Q2035">
        <f t="shared" si="466"/>
        <v>3812</v>
      </c>
      <c r="R2035" s="157" t="str">
        <f t="shared" si="467"/>
        <v>NA</v>
      </c>
      <c r="S2035" s="157" t="str">
        <f t="shared" si="468"/>
        <v>NA</v>
      </c>
      <c r="T2035" t="str">
        <f t="shared" si="469"/>
        <v>NA</v>
      </c>
      <c r="U2035">
        <f t="shared" si="470"/>
        <v>0</v>
      </c>
      <c r="V2035">
        <f>MIN(IF(SUM(W2035,X2035,Y2035,AA2035,AB2035,AE2035,AD2035,AG2035,AH2035,AK2035,AJ2035,AN2035,AO2035,AQ2035,AR2035,AT2035,AU2035,AV2035,A2035,BB2035,AX2035,AY2035,AZ2035,BA2035,BD2035,BE2035)=0,0,1)+IF(O2035="Smoothing ramp",1,0)+IF(ISNUMBER(W2035),1,0)+IF(ISNUMBER(X2035),1,0)+IF(ISNUMBER(Y2035),1,0)+IF(ISNUMBER(#REF!),1,0)+IF(ISNUMBER(AA2035),1,0)+IF(ISNUMBER(AB2035),1,0)+IF(ISNUMBER(#REF!),1,0)+IF(ISNUMBER(AE2035),1,0)+IF(ISNUMBER(AD2035),1,0)+IF(ISNUMBER(AG2035),1,0)+IF(ISNUMBER(AH2035),1,0)+IF(ISNUMBER(AJ2035),1,0)+IF(ISNUMBER(AK2035),1,0)+IF(ISNUMBER(AN2035),1,0)+IF(ISNUMBER(AO2035),1,0)+IF(ISNUMBER(AQ2035),1,0)+IF(ISNUMBER(AR2035),1,0)+IF(ISNUMBER(AT2035),1,0)+IF(ISNUMBER(AU2035),1,0)+IF(ISNUMBER(AV2035),1,0)+IF(ISNUMBER(#REF!),1,0)+IF(ISNUMBER(AM2035),1,0)+IF(ISNUMBER(BB2035),1,0)+IF(ISNUMBER(AX2035),1,0)+IF(ISNUMBER(AY2035),1,0)+IF(ISNUMBER(AZ2035),1,0)+IF(ISNUMBER(BA2035),1,0)+IF(ISNUMBER(BD2035),1,0)+IF(ISNUMBER(BE2035),1,0),1)</f>
        <v>1</v>
      </c>
      <c r="W2035" t="s">
        <v>48</v>
      </c>
      <c r="X2035" t="s">
        <v>48</v>
      </c>
      <c r="Y2035" t="s">
        <v>48</v>
      </c>
      <c r="Z2035" t="s">
        <v>48</v>
      </c>
      <c r="AA2035" t="s">
        <v>48</v>
      </c>
      <c r="AB2035" t="s">
        <v>48</v>
      </c>
      <c r="AC2035" t="s">
        <v>48</v>
      </c>
      <c r="AD2035" t="s">
        <v>48</v>
      </c>
      <c r="AE2035" t="s">
        <v>48</v>
      </c>
      <c r="AF2035" t="s">
        <v>48</v>
      </c>
      <c r="AG2035" t="s">
        <v>48</v>
      </c>
      <c r="AH2035" t="s">
        <v>48</v>
      </c>
      <c r="AI2035" t="s">
        <v>48</v>
      </c>
      <c r="AJ2035" t="s">
        <v>48</v>
      </c>
      <c r="AK2035" t="s">
        <v>48</v>
      </c>
      <c r="AL2035" t="s">
        <v>48</v>
      </c>
      <c r="AN2035" t="s">
        <v>48</v>
      </c>
      <c r="AO2035" t="s">
        <v>48</v>
      </c>
      <c r="AP2035" t="s">
        <v>48</v>
      </c>
      <c r="AQ2035" t="s">
        <v>48</v>
      </c>
      <c r="AR2035">
        <v>6048</v>
      </c>
      <c r="AS2035" t="s">
        <v>77</v>
      </c>
      <c r="AW2035" t="s">
        <v>48</v>
      </c>
      <c r="AX2035" t="s">
        <v>48</v>
      </c>
      <c r="AY2035" t="s">
        <v>48</v>
      </c>
      <c r="AZ2035" t="s">
        <v>48</v>
      </c>
      <c r="BA2035" t="s">
        <v>48</v>
      </c>
      <c r="BB2035" t="s">
        <v>48</v>
      </c>
      <c r="BC2035" t="s">
        <v>48</v>
      </c>
      <c r="BD2035" t="s">
        <v>48</v>
      </c>
      <c r="BE2035" t="s">
        <v>48</v>
      </c>
      <c r="BF2035" t="s">
        <v>48</v>
      </c>
      <c r="BG2035" s="15" t="str">
        <f ca="1">OFFSET($V$6,0,MATCH(BH2035,$X2035:$BF2035,0))</f>
        <v>SI</v>
      </c>
      <c r="BH2035" s="15">
        <f t="shared" si="471"/>
        <v>6048</v>
      </c>
      <c r="BI2035" s="15" t="str">
        <f t="shared" ca="1" si="472"/>
        <v>Overload: CNEC: CNE: 400 kV Divaca-Redipuglia, C: N-2 Robbia-Gorlago + Robbia-S.Fiorano, Global TTC reduction triggered</v>
      </c>
      <c r="BJ2035" s="15" t="e">
        <f t="shared" ca="1" si="473"/>
        <v>#N/A</v>
      </c>
      <c r="BK2035" s="15">
        <f t="shared" si="474"/>
        <v>100000</v>
      </c>
      <c r="BL2035" s="15" t="e">
        <f t="shared" ca="1" si="475"/>
        <v>#N/A</v>
      </c>
      <c r="BM2035" s="15">
        <f t="shared" si="476"/>
        <v>0</v>
      </c>
      <c r="BN2035" t="str">
        <f t="shared" ca="1" si="477"/>
        <v>SI</v>
      </c>
      <c r="BO2035">
        <f t="shared" si="478"/>
        <v>6048</v>
      </c>
      <c r="BP2035" t="str">
        <f t="shared" ca="1" si="479"/>
        <v>Overload: CNEC: CNE: 400 kV Divaca-Redipuglia, C: N-2 Robbia-Gorlago + Robbia-S.Fiorano, Global TTC reduction triggered</v>
      </c>
    </row>
    <row r="2036" spans="2:68" hidden="1">
      <c r="B2036">
        <v>20250326</v>
      </c>
      <c r="C2036" t="s">
        <v>75</v>
      </c>
      <c r="D2036">
        <v>1230</v>
      </c>
      <c r="E2036">
        <v>10110</v>
      </c>
      <c r="H2036">
        <v>6250</v>
      </c>
      <c r="K2036">
        <v>0</v>
      </c>
      <c r="L2036">
        <v>0</v>
      </c>
      <c r="M2036">
        <v>0</v>
      </c>
      <c r="N2036" t="s">
        <v>49</v>
      </c>
      <c r="O2036" t="s">
        <v>51</v>
      </c>
      <c r="P2036" s="157">
        <f t="shared" si="465"/>
        <v>0</v>
      </c>
      <c r="Q2036">
        <f t="shared" si="466"/>
        <v>3860</v>
      </c>
      <c r="R2036" s="157" t="str">
        <f t="shared" si="467"/>
        <v>NA</v>
      </c>
      <c r="S2036" s="157" t="str">
        <f t="shared" si="468"/>
        <v>NA</v>
      </c>
      <c r="T2036" t="str">
        <f t="shared" si="469"/>
        <v>NA</v>
      </c>
      <c r="U2036">
        <f t="shared" si="470"/>
        <v>0</v>
      </c>
      <c r="V2036">
        <f>MIN(IF(SUM(W2036,X2036,Y2036,AA2036,AB2036,AE2036,AD2036,AG2036,AH2036,AK2036,AJ2036,AN2036,AO2036,AQ2036,AR2036,AT2036,AU2036,AV2036,A2036,BB2036,AX2036,AY2036,AZ2036,BA2036,BD2036,BE2036)=0,0,1)+IF(O2036="Smoothing ramp",1,0)+IF(ISNUMBER(W2036),1,0)+IF(ISNUMBER(X2036),1,0)+IF(ISNUMBER(Y2036),1,0)+IF(ISNUMBER(#REF!),1,0)+IF(ISNUMBER(AA2036),1,0)+IF(ISNUMBER(AB2036),1,0)+IF(ISNUMBER(#REF!),1,0)+IF(ISNUMBER(AE2036),1,0)+IF(ISNUMBER(AD2036),1,0)+IF(ISNUMBER(AG2036),1,0)+IF(ISNUMBER(AH2036),1,0)+IF(ISNUMBER(AJ2036),1,0)+IF(ISNUMBER(AK2036),1,0)+IF(ISNUMBER(AN2036),1,0)+IF(ISNUMBER(AO2036),1,0)+IF(ISNUMBER(AQ2036),1,0)+IF(ISNUMBER(AR2036),1,0)+IF(ISNUMBER(AT2036),1,0)+IF(ISNUMBER(AU2036),1,0)+IF(ISNUMBER(AV2036),1,0)+IF(ISNUMBER(#REF!),1,0)+IF(ISNUMBER(AM2036),1,0)+IF(ISNUMBER(BB2036),1,0)+IF(ISNUMBER(AX2036),1,0)+IF(ISNUMBER(AY2036),1,0)+IF(ISNUMBER(AZ2036),1,0)+IF(ISNUMBER(BA2036),1,0)+IF(ISNUMBER(BD2036),1,0)+IF(ISNUMBER(BE2036),1,0),1)</f>
        <v>1</v>
      </c>
      <c r="W2036" t="s">
        <v>48</v>
      </c>
      <c r="X2036" t="s">
        <v>48</v>
      </c>
      <c r="Y2036" t="s">
        <v>48</v>
      </c>
      <c r="Z2036" t="s">
        <v>48</v>
      </c>
      <c r="AA2036" t="s">
        <v>48</v>
      </c>
      <c r="AB2036" t="s">
        <v>48</v>
      </c>
      <c r="AC2036" t="s">
        <v>48</v>
      </c>
      <c r="AD2036" t="s">
        <v>48</v>
      </c>
      <c r="AE2036" t="s">
        <v>48</v>
      </c>
      <c r="AF2036" t="s">
        <v>48</v>
      </c>
      <c r="AG2036" t="s">
        <v>48</v>
      </c>
      <c r="AH2036" t="s">
        <v>48</v>
      </c>
      <c r="AI2036" t="s">
        <v>48</v>
      </c>
      <c r="AJ2036" t="s">
        <v>48</v>
      </c>
      <c r="AK2036" t="s">
        <v>48</v>
      </c>
      <c r="AL2036" t="s">
        <v>48</v>
      </c>
      <c r="AN2036" t="s">
        <v>48</v>
      </c>
      <c r="AO2036" t="s">
        <v>48</v>
      </c>
      <c r="AP2036" t="s">
        <v>48</v>
      </c>
      <c r="AQ2036" t="s">
        <v>48</v>
      </c>
      <c r="AR2036">
        <v>6000</v>
      </c>
      <c r="AS2036" t="s">
        <v>77</v>
      </c>
      <c r="AW2036" t="s">
        <v>48</v>
      </c>
      <c r="AX2036" t="s">
        <v>48</v>
      </c>
      <c r="AY2036" t="s">
        <v>48</v>
      </c>
      <c r="AZ2036" t="s">
        <v>48</v>
      </c>
      <c r="BA2036" t="s">
        <v>48</v>
      </c>
      <c r="BB2036" t="s">
        <v>48</v>
      </c>
      <c r="BC2036" t="s">
        <v>48</v>
      </c>
      <c r="BD2036" t="s">
        <v>48</v>
      </c>
      <c r="BE2036" t="s">
        <v>48</v>
      </c>
      <c r="BF2036" t="s">
        <v>48</v>
      </c>
      <c r="BG2036" s="15" t="str">
        <f ca="1">OFFSET($V$6,0,MATCH(BH2036,$X2036:$BF2036,0))</f>
        <v>SI</v>
      </c>
      <c r="BH2036" s="15">
        <f t="shared" si="471"/>
        <v>6000</v>
      </c>
      <c r="BI2036" s="15" t="str">
        <f t="shared" ca="1" si="472"/>
        <v>Overload: CNEC: CNE: 400 kV Divaca-Redipuglia, C: N-2 Robbia-Gorlago + Robbia-S.Fiorano, Global TTC reduction triggered</v>
      </c>
      <c r="BJ2036" s="15" t="e">
        <f t="shared" ca="1" si="473"/>
        <v>#N/A</v>
      </c>
      <c r="BK2036" s="15">
        <f t="shared" si="474"/>
        <v>100000</v>
      </c>
      <c r="BL2036" s="15" t="e">
        <f t="shared" ca="1" si="475"/>
        <v>#N/A</v>
      </c>
      <c r="BM2036" s="15">
        <f t="shared" si="476"/>
        <v>0</v>
      </c>
      <c r="BN2036" t="str">
        <f t="shared" ca="1" si="477"/>
        <v>SI</v>
      </c>
      <c r="BO2036">
        <f t="shared" si="478"/>
        <v>6000</v>
      </c>
      <c r="BP2036" t="str">
        <f t="shared" ca="1" si="479"/>
        <v>Overload: CNEC: CNE: 400 kV Divaca-Redipuglia, C: N-2 Robbia-Gorlago + Robbia-S.Fiorano, Global TTC reduction triggered</v>
      </c>
    </row>
    <row r="2037" spans="2:68" hidden="1">
      <c r="B2037">
        <v>20250326</v>
      </c>
      <c r="C2037" t="s">
        <v>75</v>
      </c>
      <c r="D2037">
        <v>1330</v>
      </c>
      <c r="E2037">
        <v>10110</v>
      </c>
      <c r="H2037">
        <v>6250</v>
      </c>
      <c r="K2037">
        <v>0</v>
      </c>
      <c r="L2037">
        <v>0</v>
      </c>
      <c r="M2037">
        <v>0</v>
      </c>
      <c r="N2037" t="s">
        <v>49</v>
      </c>
      <c r="O2037" t="s">
        <v>51</v>
      </c>
      <c r="P2037" s="157">
        <f t="shared" si="465"/>
        <v>0</v>
      </c>
      <c r="Q2037">
        <f t="shared" si="466"/>
        <v>3860</v>
      </c>
      <c r="R2037" s="157" t="str">
        <f t="shared" si="467"/>
        <v>NA</v>
      </c>
      <c r="S2037" s="157" t="str">
        <f t="shared" si="468"/>
        <v>NA</v>
      </c>
      <c r="T2037" t="str">
        <f t="shared" si="469"/>
        <v>NA</v>
      </c>
      <c r="U2037">
        <f t="shared" si="470"/>
        <v>0</v>
      </c>
      <c r="V2037">
        <f>MIN(IF(SUM(W2037,X2037,Y2037,AA2037,AB2037,AE2037,AD2037,AG2037,AH2037,AK2037,AJ2037,AN2037,AO2037,AQ2037,AR2037,AT2037,AU2037,AV2037,A2037,BB2037,AX2037,AY2037,AZ2037,BA2037,BD2037,BE2037)=0,0,1)+IF(O2037="Smoothing ramp",1,0)+IF(ISNUMBER(W2037),1,0)+IF(ISNUMBER(X2037),1,0)+IF(ISNUMBER(Y2037),1,0)+IF(ISNUMBER(#REF!),1,0)+IF(ISNUMBER(AA2037),1,0)+IF(ISNUMBER(AB2037),1,0)+IF(ISNUMBER(#REF!),1,0)+IF(ISNUMBER(AE2037),1,0)+IF(ISNUMBER(AD2037),1,0)+IF(ISNUMBER(AG2037),1,0)+IF(ISNUMBER(AH2037),1,0)+IF(ISNUMBER(AJ2037),1,0)+IF(ISNUMBER(AK2037),1,0)+IF(ISNUMBER(AN2037),1,0)+IF(ISNUMBER(AO2037),1,0)+IF(ISNUMBER(AQ2037),1,0)+IF(ISNUMBER(AR2037),1,0)+IF(ISNUMBER(AT2037),1,0)+IF(ISNUMBER(AU2037),1,0)+IF(ISNUMBER(AV2037),1,0)+IF(ISNUMBER(#REF!),1,0)+IF(ISNUMBER(AM2037),1,0)+IF(ISNUMBER(BB2037),1,0)+IF(ISNUMBER(AX2037),1,0)+IF(ISNUMBER(AY2037),1,0)+IF(ISNUMBER(AZ2037),1,0)+IF(ISNUMBER(BA2037),1,0)+IF(ISNUMBER(BD2037),1,0)+IF(ISNUMBER(BE2037),1,0),1)</f>
        <v>1</v>
      </c>
      <c r="W2037" t="s">
        <v>48</v>
      </c>
      <c r="X2037" t="s">
        <v>48</v>
      </c>
      <c r="Y2037" t="s">
        <v>48</v>
      </c>
      <c r="Z2037" t="s">
        <v>48</v>
      </c>
      <c r="AA2037" t="s">
        <v>48</v>
      </c>
      <c r="AB2037" t="s">
        <v>48</v>
      </c>
      <c r="AC2037" t="s">
        <v>48</v>
      </c>
      <c r="AD2037" t="s">
        <v>48</v>
      </c>
      <c r="AE2037" t="s">
        <v>48</v>
      </c>
      <c r="AF2037" t="s">
        <v>48</v>
      </c>
      <c r="AG2037" t="s">
        <v>48</v>
      </c>
      <c r="AH2037" t="s">
        <v>48</v>
      </c>
      <c r="AI2037" t="s">
        <v>48</v>
      </c>
      <c r="AJ2037" t="s">
        <v>48</v>
      </c>
      <c r="AK2037" t="s">
        <v>48</v>
      </c>
      <c r="AL2037" t="s">
        <v>48</v>
      </c>
      <c r="AN2037" t="s">
        <v>48</v>
      </c>
      <c r="AO2037" t="s">
        <v>48</v>
      </c>
      <c r="AP2037" t="s">
        <v>48</v>
      </c>
      <c r="AQ2037" t="s">
        <v>48</v>
      </c>
      <c r="AR2037">
        <v>6000</v>
      </c>
      <c r="AS2037" t="s">
        <v>77</v>
      </c>
      <c r="AW2037" t="s">
        <v>48</v>
      </c>
      <c r="AX2037" t="s">
        <v>48</v>
      </c>
      <c r="AY2037" t="s">
        <v>48</v>
      </c>
      <c r="AZ2037" t="s">
        <v>48</v>
      </c>
      <c r="BA2037" t="s">
        <v>48</v>
      </c>
      <c r="BB2037" t="s">
        <v>48</v>
      </c>
      <c r="BC2037" t="s">
        <v>48</v>
      </c>
      <c r="BD2037" t="s">
        <v>48</v>
      </c>
      <c r="BE2037" t="s">
        <v>48</v>
      </c>
      <c r="BF2037" t="s">
        <v>48</v>
      </c>
      <c r="BG2037" s="15" t="str">
        <f ca="1">OFFSET($V$6,0,MATCH(BH2037,$X2037:$BF2037,0))</f>
        <v>SI</v>
      </c>
      <c r="BH2037" s="15">
        <f t="shared" si="471"/>
        <v>6000</v>
      </c>
      <c r="BI2037" s="15" t="str">
        <f t="shared" ca="1" si="472"/>
        <v>Overload: CNEC: CNE: 400 kV Divaca-Redipuglia, C: N-2 Robbia-Gorlago + Robbia-S.Fiorano, Global TTC reduction triggered</v>
      </c>
      <c r="BJ2037" s="15" t="e">
        <f t="shared" ca="1" si="473"/>
        <v>#N/A</v>
      </c>
      <c r="BK2037" s="15">
        <f t="shared" si="474"/>
        <v>100000</v>
      </c>
      <c r="BL2037" s="15" t="e">
        <f t="shared" ca="1" si="475"/>
        <v>#N/A</v>
      </c>
      <c r="BM2037" s="15">
        <f t="shared" si="476"/>
        <v>0</v>
      </c>
      <c r="BN2037" t="str">
        <f t="shared" ca="1" si="477"/>
        <v>SI</v>
      </c>
      <c r="BO2037">
        <f t="shared" si="478"/>
        <v>6000</v>
      </c>
      <c r="BP2037" t="str">
        <f t="shared" ca="1" si="479"/>
        <v>Overload: CNEC: CNE: 400 kV Divaca-Redipuglia, C: N-2 Robbia-Gorlago + Robbia-S.Fiorano, Global TTC reduction triggered</v>
      </c>
    </row>
    <row r="2038" spans="2:68" hidden="1">
      <c r="B2038">
        <v>20250326</v>
      </c>
      <c r="C2038" t="s">
        <v>75</v>
      </c>
      <c r="D2038">
        <v>1430</v>
      </c>
      <c r="E2038">
        <v>10110</v>
      </c>
      <c r="H2038">
        <v>6250</v>
      </c>
      <c r="K2038">
        <v>0</v>
      </c>
      <c r="L2038">
        <v>0</v>
      </c>
      <c r="M2038">
        <v>0</v>
      </c>
      <c r="N2038" t="s">
        <v>49</v>
      </c>
      <c r="O2038" t="s">
        <v>51</v>
      </c>
      <c r="P2038" s="157">
        <f t="shared" si="465"/>
        <v>0</v>
      </c>
      <c r="Q2038">
        <f t="shared" si="466"/>
        <v>3860</v>
      </c>
      <c r="R2038" s="157" t="str">
        <f t="shared" si="467"/>
        <v>NA</v>
      </c>
      <c r="S2038" s="157" t="str">
        <f t="shared" si="468"/>
        <v>NA</v>
      </c>
      <c r="T2038" t="str">
        <f t="shared" si="469"/>
        <v>NA</v>
      </c>
      <c r="U2038">
        <f t="shared" si="470"/>
        <v>0</v>
      </c>
      <c r="V2038">
        <f>MIN(IF(SUM(W2038,X2038,Y2038,AA2038,AB2038,AE2038,AD2038,AG2038,AH2038,AK2038,AJ2038,AN2038,AO2038,AQ2038,AR2038,AT2038,AU2038,AV2038,A2038,BB2038,AX2038,AY2038,AZ2038,BA2038,BD2038,BE2038)=0,0,1)+IF(O2038="Smoothing ramp",1,0)+IF(ISNUMBER(W2038),1,0)+IF(ISNUMBER(X2038),1,0)+IF(ISNUMBER(Y2038),1,0)+IF(ISNUMBER(#REF!),1,0)+IF(ISNUMBER(AA2038),1,0)+IF(ISNUMBER(AB2038),1,0)+IF(ISNUMBER(#REF!),1,0)+IF(ISNUMBER(AE2038),1,0)+IF(ISNUMBER(AD2038),1,0)+IF(ISNUMBER(AG2038),1,0)+IF(ISNUMBER(AH2038),1,0)+IF(ISNUMBER(AJ2038),1,0)+IF(ISNUMBER(AK2038),1,0)+IF(ISNUMBER(AN2038),1,0)+IF(ISNUMBER(AO2038),1,0)+IF(ISNUMBER(AQ2038),1,0)+IF(ISNUMBER(AR2038),1,0)+IF(ISNUMBER(AT2038),1,0)+IF(ISNUMBER(AU2038),1,0)+IF(ISNUMBER(AV2038),1,0)+IF(ISNUMBER(#REF!),1,0)+IF(ISNUMBER(AM2038),1,0)+IF(ISNUMBER(BB2038),1,0)+IF(ISNUMBER(AX2038),1,0)+IF(ISNUMBER(AY2038),1,0)+IF(ISNUMBER(AZ2038),1,0)+IF(ISNUMBER(BA2038),1,0)+IF(ISNUMBER(BD2038),1,0)+IF(ISNUMBER(BE2038),1,0),1)</f>
        <v>1</v>
      </c>
      <c r="W2038" t="s">
        <v>48</v>
      </c>
      <c r="X2038" t="s">
        <v>48</v>
      </c>
      <c r="Y2038" t="s">
        <v>48</v>
      </c>
      <c r="Z2038" t="s">
        <v>48</v>
      </c>
      <c r="AA2038" t="s">
        <v>48</v>
      </c>
      <c r="AB2038" t="s">
        <v>48</v>
      </c>
      <c r="AC2038" t="s">
        <v>48</v>
      </c>
      <c r="AD2038" t="s">
        <v>48</v>
      </c>
      <c r="AE2038" t="s">
        <v>48</v>
      </c>
      <c r="AF2038" t="s">
        <v>48</v>
      </c>
      <c r="AG2038" t="s">
        <v>48</v>
      </c>
      <c r="AH2038" t="s">
        <v>48</v>
      </c>
      <c r="AI2038" t="s">
        <v>48</v>
      </c>
      <c r="AJ2038" t="s">
        <v>48</v>
      </c>
      <c r="AK2038" t="s">
        <v>48</v>
      </c>
      <c r="AL2038" t="s">
        <v>48</v>
      </c>
      <c r="AN2038" t="s">
        <v>48</v>
      </c>
      <c r="AO2038" t="s">
        <v>48</v>
      </c>
      <c r="AP2038" t="s">
        <v>48</v>
      </c>
      <c r="AQ2038" t="s">
        <v>48</v>
      </c>
      <c r="AR2038">
        <v>6000</v>
      </c>
      <c r="AS2038" t="s">
        <v>77</v>
      </c>
      <c r="AW2038" t="s">
        <v>48</v>
      </c>
      <c r="AX2038" t="s">
        <v>48</v>
      </c>
      <c r="AY2038" t="s">
        <v>48</v>
      </c>
      <c r="AZ2038" t="s">
        <v>48</v>
      </c>
      <c r="BA2038" t="s">
        <v>48</v>
      </c>
      <c r="BB2038" t="s">
        <v>48</v>
      </c>
      <c r="BC2038" t="s">
        <v>48</v>
      </c>
      <c r="BD2038" t="s">
        <v>48</v>
      </c>
      <c r="BE2038" t="s">
        <v>48</v>
      </c>
      <c r="BF2038" t="s">
        <v>48</v>
      </c>
      <c r="BG2038" s="15" t="str">
        <f ca="1">OFFSET($V$6,0,MATCH(BH2038,$X2038:$BF2038,0))</f>
        <v>SI</v>
      </c>
      <c r="BH2038" s="15">
        <f t="shared" si="471"/>
        <v>6000</v>
      </c>
      <c r="BI2038" s="15" t="str">
        <f t="shared" ca="1" si="472"/>
        <v>Overload: CNEC: CNE: 400 kV Divaca-Redipuglia, C: N-2 Robbia-Gorlago + Robbia-S.Fiorano, Global TTC reduction triggered</v>
      </c>
      <c r="BJ2038" s="15" t="e">
        <f t="shared" ca="1" si="473"/>
        <v>#N/A</v>
      </c>
      <c r="BK2038" s="15">
        <f t="shared" si="474"/>
        <v>100000</v>
      </c>
      <c r="BL2038" s="15" t="e">
        <f t="shared" ca="1" si="475"/>
        <v>#N/A</v>
      </c>
      <c r="BM2038" s="15">
        <f t="shared" si="476"/>
        <v>0</v>
      </c>
      <c r="BN2038" t="str">
        <f t="shared" ca="1" si="477"/>
        <v>SI</v>
      </c>
      <c r="BO2038">
        <f t="shared" si="478"/>
        <v>6000</v>
      </c>
      <c r="BP2038" t="str">
        <f t="shared" ca="1" si="479"/>
        <v>Overload: CNEC: CNE: 400 kV Divaca-Redipuglia, C: N-2 Robbia-Gorlago + Robbia-S.Fiorano, Global TTC reduction triggered</v>
      </c>
    </row>
    <row r="2039" spans="2:68" hidden="1">
      <c r="B2039">
        <v>20250326</v>
      </c>
      <c r="C2039" t="s">
        <v>75</v>
      </c>
      <c r="D2039">
        <v>1530</v>
      </c>
      <c r="E2039">
        <v>10110</v>
      </c>
      <c r="H2039">
        <v>6250</v>
      </c>
      <c r="K2039">
        <v>0</v>
      </c>
      <c r="L2039">
        <v>0</v>
      </c>
      <c r="M2039">
        <v>0</v>
      </c>
      <c r="N2039" t="s">
        <v>49</v>
      </c>
      <c r="O2039" t="s">
        <v>51</v>
      </c>
      <c r="P2039" s="157">
        <f t="shared" si="465"/>
        <v>0</v>
      </c>
      <c r="Q2039">
        <f t="shared" si="466"/>
        <v>3860</v>
      </c>
      <c r="R2039" s="157" t="str">
        <f t="shared" si="467"/>
        <v>NA</v>
      </c>
      <c r="S2039" s="157" t="str">
        <f t="shared" si="468"/>
        <v>NA</v>
      </c>
      <c r="T2039" t="str">
        <f t="shared" si="469"/>
        <v>NA</v>
      </c>
      <c r="U2039">
        <f t="shared" si="470"/>
        <v>0</v>
      </c>
      <c r="V2039">
        <f>MIN(IF(SUM(W2039,X2039,Y2039,AA2039,AB2039,AE2039,AD2039,AG2039,AH2039,AK2039,AJ2039,AN2039,AO2039,AQ2039,AR2039,AT2039,AU2039,AV2039,A2039,BB2039,AX2039,AY2039,AZ2039,BA2039,BD2039,BE2039)=0,0,1)+IF(O2039="Smoothing ramp",1,0)+IF(ISNUMBER(W2039),1,0)+IF(ISNUMBER(X2039),1,0)+IF(ISNUMBER(Y2039),1,0)+IF(ISNUMBER(#REF!),1,0)+IF(ISNUMBER(AA2039),1,0)+IF(ISNUMBER(AB2039),1,0)+IF(ISNUMBER(#REF!),1,0)+IF(ISNUMBER(AE2039),1,0)+IF(ISNUMBER(AD2039),1,0)+IF(ISNUMBER(AG2039),1,0)+IF(ISNUMBER(AH2039),1,0)+IF(ISNUMBER(AJ2039),1,0)+IF(ISNUMBER(AK2039),1,0)+IF(ISNUMBER(AN2039),1,0)+IF(ISNUMBER(AO2039),1,0)+IF(ISNUMBER(AQ2039),1,0)+IF(ISNUMBER(AR2039),1,0)+IF(ISNUMBER(AT2039),1,0)+IF(ISNUMBER(AU2039),1,0)+IF(ISNUMBER(AV2039),1,0)+IF(ISNUMBER(#REF!),1,0)+IF(ISNUMBER(AM2039),1,0)+IF(ISNUMBER(BB2039),1,0)+IF(ISNUMBER(AX2039),1,0)+IF(ISNUMBER(AY2039),1,0)+IF(ISNUMBER(AZ2039),1,0)+IF(ISNUMBER(BA2039),1,0)+IF(ISNUMBER(BD2039),1,0)+IF(ISNUMBER(BE2039),1,0),1)</f>
        <v>1</v>
      </c>
      <c r="W2039" t="s">
        <v>48</v>
      </c>
      <c r="X2039" t="s">
        <v>48</v>
      </c>
      <c r="Y2039" t="s">
        <v>48</v>
      </c>
      <c r="Z2039" t="s">
        <v>48</v>
      </c>
      <c r="AA2039" t="s">
        <v>48</v>
      </c>
      <c r="AB2039" t="s">
        <v>48</v>
      </c>
      <c r="AC2039" t="s">
        <v>48</v>
      </c>
      <c r="AD2039" t="s">
        <v>48</v>
      </c>
      <c r="AE2039" t="s">
        <v>48</v>
      </c>
      <c r="AF2039" t="s">
        <v>48</v>
      </c>
      <c r="AG2039" t="s">
        <v>48</v>
      </c>
      <c r="AH2039" t="s">
        <v>48</v>
      </c>
      <c r="AI2039" t="s">
        <v>48</v>
      </c>
      <c r="AJ2039" t="s">
        <v>48</v>
      </c>
      <c r="AK2039" t="s">
        <v>48</v>
      </c>
      <c r="AL2039" t="s">
        <v>48</v>
      </c>
      <c r="AN2039" t="s">
        <v>48</v>
      </c>
      <c r="AO2039" t="s">
        <v>48</v>
      </c>
      <c r="AP2039" t="s">
        <v>48</v>
      </c>
      <c r="AQ2039" t="s">
        <v>48</v>
      </c>
      <c r="AR2039">
        <v>6000</v>
      </c>
      <c r="AS2039" t="s">
        <v>77</v>
      </c>
      <c r="AW2039" t="s">
        <v>48</v>
      </c>
      <c r="AX2039" t="s">
        <v>48</v>
      </c>
      <c r="AY2039" t="s">
        <v>48</v>
      </c>
      <c r="AZ2039" t="s">
        <v>48</v>
      </c>
      <c r="BA2039" t="s">
        <v>48</v>
      </c>
      <c r="BB2039" t="s">
        <v>48</v>
      </c>
      <c r="BC2039" t="s">
        <v>48</v>
      </c>
      <c r="BD2039" t="s">
        <v>48</v>
      </c>
      <c r="BE2039" t="s">
        <v>48</v>
      </c>
      <c r="BF2039" t="s">
        <v>48</v>
      </c>
      <c r="BG2039" s="15" t="str">
        <f ca="1">OFFSET($V$6,0,MATCH(BH2039,$X2039:$BF2039,0))</f>
        <v>SI</v>
      </c>
      <c r="BH2039" s="15">
        <f t="shared" si="471"/>
        <v>6000</v>
      </c>
      <c r="BI2039" s="15" t="str">
        <f t="shared" ca="1" si="472"/>
        <v>Overload: CNEC: CNE: 400 kV Divaca-Redipuglia, C: N-2 Robbia-Gorlago + Robbia-S.Fiorano, Global TTC reduction triggered</v>
      </c>
      <c r="BJ2039" s="15" t="e">
        <f t="shared" ca="1" si="473"/>
        <v>#N/A</v>
      </c>
      <c r="BK2039" s="15">
        <f t="shared" si="474"/>
        <v>100000</v>
      </c>
      <c r="BL2039" s="15" t="e">
        <f t="shared" ca="1" si="475"/>
        <v>#N/A</v>
      </c>
      <c r="BM2039" s="15">
        <f t="shared" si="476"/>
        <v>0</v>
      </c>
      <c r="BN2039" t="str">
        <f t="shared" ca="1" si="477"/>
        <v>SI</v>
      </c>
      <c r="BO2039">
        <f t="shared" si="478"/>
        <v>6000</v>
      </c>
      <c r="BP2039" t="str">
        <f t="shared" ca="1" si="479"/>
        <v>Overload: CNEC: CNE: 400 kV Divaca-Redipuglia, C: N-2 Robbia-Gorlago + Robbia-S.Fiorano, Global TTC reduction triggered</v>
      </c>
    </row>
    <row r="2040" spans="2:68" hidden="1">
      <c r="B2040">
        <v>20250326</v>
      </c>
      <c r="C2040" t="s">
        <v>75</v>
      </c>
      <c r="D2040">
        <v>1630</v>
      </c>
      <c r="E2040">
        <v>10110</v>
      </c>
      <c r="H2040">
        <v>6250</v>
      </c>
      <c r="K2040">
        <v>0</v>
      </c>
      <c r="L2040">
        <v>0</v>
      </c>
      <c r="M2040">
        <v>0</v>
      </c>
      <c r="N2040" t="s">
        <v>49</v>
      </c>
      <c r="O2040" t="s">
        <v>51</v>
      </c>
      <c r="P2040" s="157">
        <f t="shared" si="465"/>
        <v>0</v>
      </c>
      <c r="Q2040">
        <f t="shared" si="466"/>
        <v>3860</v>
      </c>
      <c r="R2040" s="157" t="str">
        <f t="shared" si="467"/>
        <v>NA</v>
      </c>
      <c r="S2040" s="157" t="str">
        <f t="shared" si="468"/>
        <v>NA</v>
      </c>
      <c r="T2040" t="str">
        <f t="shared" si="469"/>
        <v>NA</v>
      </c>
      <c r="U2040">
        <f t="shared" si="470"/>
        <v>0</v>
      </c>
      <c r="V2040">
        <f>MIN(IF(SUM(W2040,X2040,Y2040,AA2040,AB2040,AE2040,AD2040,AG2040,AH2040,AK2040,AJ2040,AN2040,AO2040,AQ2040,AR2040,AT2040,AU2040,AV2040,A2040,BB2040,AX2040,AY2040,AZ2040,BA2040,BD2040,BE2040)=0,0,1)+IF(O2040="Smoothing ramp",1,0)+IF(ISNUMBER(W2040),1,0)+IF(ISNUMBER(X2040),1,0)+IF(ISNUMBER(Y2040),1,0)+IF(ISNUMBER(#REF!),1,0)+IF(ISNUMBER(AA2040),1,0)+IF(ISNUMBER(AB2040),1,0)+IF(ISNUMBER(#REF!),1,0)+IF(ISNUMBER(AE2040),1,0)+IF(ISNUMBER(AD2040),1,0)+IF(ISNUMBER(AG2040),1,0)+IF(ISNUMBER(AH2040),1,0)+IF(ISNUMBER(AJ2040),1,0)+IF(ISNUMBER(AK2040),1,0)+IF(ISNUMBER(AN2040),1,0)+IF(ISNUMBER(AO2040),1,0)+IF(ISNUMBER(AQ2040),1,0)+IF(ISNUMBER(AR2040),1,0)+IF(ISNUMBER(AT2040),1,0)+IF(ISNUMBER(AU2040),1,0)+IF(ISNUMBER(AV2040),1,0)+IF(ISNUMBER(#REF!),1,0)+IF(ISNUMBER(AM2040),1,0)+IF(ISNUMBER(BB2040),1,0)+IF(ISNUMBER(AX2040),1,0)+IF(ISNUMBER(AY2040),1,0)+IF(ISNUMBER(AZ2040),1,0)+IF(ISNUMBER(BA2040),1,0)+IF(ISNUMBER(BD2040),1,0)+IF(ISNUMBER(BE2040),1,0),1)</f>
        <v>1</v>
      </c>
      <c r="W2040" t="s">
        <v>48</v>
      </c>
      <c r="X2040" t="s">
        <v>48</v>
      </c>
      <c r="Y2040" t="s">
        <v>48</v>
      </c>
      <c r="Z2040" t="s">
        <v>48</v>
      </c>
      <c r="AA2040" t="s">
        <v>48</v>
      </c>
      <c r="AB2040" t="s">
        <v>48</v>
      </c>
      <c r="AC2040" t="s">
        <v>48</v>
      </c>
      <c r="AD2040" t="s">
        <v>48</v>
      </c>
      <c r="AE2040" t="s">
        <v>48</v>
      </c>
      <c r="AF2040" t="s">
        <v>48</v>
      </c>
      <c r="AG2040" t="s">
        <v>48</v>
      </c>
      <c r="AH2040" t="s">
        <v>48</v>
      </c>
      <c r="AI2040" t="s">
        <v>48</v>
      </c>
      <c r="AJ2040" t="s">
        <v>48</v>
      </c>
      <c r="AK2040" t="s">
        <v>48</v>
      </c>
      <c r="AL2040" t="s">
        <v>48</v>
      </c>
      <c r="AN2040" t="s">
        <v>48</v>
      </c>
      <c r="AO2040" t="s">
        <v>48</v>
      </c>
      <c r="AP2040" t="s">
        <v>48</v>
      </c>
      <c r="AQ2040" t="s">
        <v>48</v>
      </c>
      <c r="AR2040">
        <v>6000</v>
      </c>
      <c r="AS2040" t="s">
        <v>77</v>
      </c>
      <c r="AW2040" t="s">
        <v>48</v>
      </c>
      <c r="AX2040" t="s">
        <v>48</v>
      </c>
      <c r="AY2040" t="s">
        <v>48</v>
      </c>
      <c r="AZ2040" t="s">
        <v>48</v>
      </c>
      <c r="BA2040" t="s">
        <v>48</v>
      </c>
      <c r="BB2040" t="s">
        <v>48</v>
      </c>
      <c r="BC2040" t="s">
        <v>48</v>
      </c>
      <c r="BD2040" t="s">
        <v>48</v>
      </c>
      <c r="BE2040" t="s">
        <v>48</v>
      </c>
      <c r="BF2040" t="s">
        <v>48</v>
      </c>
      <c r="BG2040" s="15" t="str">
        <f ca="1">OFFSET($V$6,0,MATCH(BH2040,$X2040:$BF2040,0))</f>
        <v>SI</v>
      </c>
      <c r="BH2040" s="15">
        <f t="shared" si="471"/>
        <v>6000</v>
      </c>
      <c r="BI2040" s="15" t="str">
        <f t="shared" ca="1" si="472"/>
        <v>Overload: CNEC: CNE: 400 kV Divaca-Redipuglia, C: N-2 Robbia-Gorlago + Robbia-S.Fiorano, Global TTC reduction triggered</v>
      </c>
      <c r="BJ2040" s="15" t="e">
        <f t="shared" ca="1" si="473"/>
        <v>#N/A</v>
      </c>
      <c r="BK2040" s="15">
        <f t="shared" si="474"/>
        <v>100000</v>
      </c>
      <c r="BL2040" s="15" t="e">
        <f t="shared" ca="1" si="475"/>
        <v>#N/A</v>
      </c>
      <c r="BM2040" s="15">
        <f t="shared" si="476"/>
        <v>0</v>
      </c>
      <c r="BN2040" t="str">
        <f t="shared" ca="1" si="477"/>
        <v>SI</v>
      </c>
      <c r="BO2040">
        <f t="shared" si="478"/>
        <v>6000</v>
      </c>
      <c r="BP2040" t="str">
        <f t="shared" ca="1" si="479"/>
        <v>Overload: CNEC: CNE: 400 kV Divaca-Redipuglia, C: N-2 Robbia-Gorlago + Robbia-S.Fiorano, Global TTC reduction triggered</v>
      </c>
    </row>
    <row r="2041" spans="2:68" hidden="1">
      <c r="B2041">
        <v>20250326</v>
      </c>
      <c r="C2041" t="s">
        <v>75</v>
      </c>
      <c r="D2041">
        <v>1730</v>
      </c>
      <c r="E2041">
        <v>10110</v>
      </c>
      <c r="H2041">
        <v>6250</v>
      </c>
      <c r="K2041">
        <v>0</v>
      </c>
      <c r="L2041">
        <v>0</v>
      </c>
      <c r="M2041">
        <v>0</v>
      </c>
      <c r="N2041" t="s">
        <v>49</v>
      </c>
      <c r="O2041" t="s">
        <v>51</v>
      </c>
      <c r="P2041" s="157">
        <f t="shared" si="465"/>
        <v>0</v>
      </c>
      <c r="Q2041">
        <f t="shared" si="466"/>
        <v>3860</v>
      </c>
      <c r="R2041" s="157" t="str">
        <f t="shared" si="467"/>
        <v>NA</v>
      </c>
      <c r="S2041" s="157" t="str">
        <f t="shared" si="468"/>
        <v>NA</v>
      </c>
      <c r="T2041" t="str">
        <f t="shared" si="469"/>
        <v>NA</v>
      </c>
      <c r="U2041">
        <f t="shared" si="470"/>
        <v>0</v>
      </c>
      <c r="V2041">
        <f>MIN(IF(SUM(W2041,X2041,Y2041,AA2041,AB2041,AE2041,AD2041,AG2041,AH2041,AK2041,AJ2041,AN2041,AO2041,AQ2041,AR2041,AT2041,AU2041,AV2041,A2041,BB2041,AX2041,AY2041,AZ2041,BA2041,BD2041,BE2041)=0,0,1)+IF(O2041="Smoothing ramp",1,0)+IF(ISNUMBER(W2041),1,0)+IF(ISNUMBER(X2041),1,0)+IF(ISNUMBER(Y2041),1,0)+IF(ISNUMBER(#REF!),1,0)+IF(ISNUMBER(AA2041),1,0)+IF(ISNUMBER(AB2041),1,0)+IF(ISNUMBER(#REF!),1,0)+IF(ISNUMBER(AE2041),1,0)+IF(ISNUMBER(AD2041),1,0)+IF(ISNUMBER(AG2041),1,0)+IF(ISNUMBER(AH2041),1,0)+IF(ISNUMBER(AJ2041),1,0)+IF(ISNUMBER(AK2041),1,0)+IF(ISNUMBER(AN2041),1,0)+IF(ISNUMBER(AO2041),1,0)+IF(ISNUMBER(AQ2041),1,0)+IF(ISNUMBER(AR2041),1,0)+IF(ISNUMBER(AT2041),1,0)+IF(ISNUMBER(AU2041),1,0)+IF(ISNUMBER(AV2041),1,0)+IF(ISNUMBER(#REF!),1,0)+IF(ISNUMBER(AM2041),1,0)+IF(ISNUMBER(BB2041),1,0)+IF(ISNUMBER(AX2041),1,0)+IF(ISNUMBER(AY2041),1,0)+IF(ISNUMBER(AZ2041),1,0)+IF(ISNUMBER(BA2041),1,0)+IF(ISNUMBER(BD2041),1,0)+IF(ISNUMBER(BE2041),1,0),1)</f>
        <v>1</v>
      </c>
      <c r="W2041" t="s">
        <v>48</v>
      </c>
      <c r="X2041" t="s">
        <v>48</v>
      </c>
      <c r="Y2041" t="s">
        <v>48</v>
      </c>
      <c r="Z2041" t="s">
        <v>48</v>
      </c>
      <c r="AA2041" t="s">
        <v>48</v>
      </c>
      <c r="AB2041" t="s">
        <v>48</v>
      </c>
      <c r="AC2041" t="s">
        <v>48</v>
      </c>
      <c r="AD2041" t="s">
        <v>48</v>
      </c>
      <c r="AE2041" t="s">
        <v>48</v>
      </c>
      <c r="AF2041" t="s">
        <v>48</v>
      </c>
      <c r="AG2041" t="s">
        <v>48</v>
      </c>
      <c r="AH2041" t="s">
        <v>48</v>
      </c>
      <c r="AI2041" t="s">
        <v>48</v>
      </c>
      <c r="AJ2041" t="s">
        <v>48</v>
      </c>
      <c r="AK2041" t="s">
        <v>48</v>
      </c>
      <c r="AL2041" t="s">
        <v>48</v>
      </c>
      <c r="AN2041" t="s">
        <v>48</v>
      </c>
      <c r="AO2041" t="s">
        <v>48</v>
      </c>
      <c r="AP2041" t="s">
        <v>48</v>
      </c>
      <c r="AQ2041" t="s">
        <v>48</v>
      </c>
      <c r="AR2041">
        <v>6000</v>
      </c>
      <c r="AS2041" t="s">
        <v>77</v>
      </c>
      <c r="AW2041" t="s">
        <v>48</v>
      </c>
      <c r="AX2041" t="s">
        <v>48</v>
      </c>
      <c r="AY2041" t="s">
        <v>48</v>
      </c>
      <c r="AZ2041" t="s">
        <v>48</v>
      </c>
      <c r="BA2041" t="s">
        <v>48</v>
      </c>
      <c r="BB2041" t="s">
        <v>48</v>
      </c>
      <c r="BC2041" t="s">
        <v>48</v>
      </c>
      <c r="BD2041" t="s">
        <v>48</v>
      </c>
      <c r="BE2041" t="s">
        <v>48</v>
      </c>
      <c r="BF2041" t="s">
        <v>48</v>
      </c>
      <c r="BG2041" s="15" t="str">
        <f ca="1">OFFSET($V$6,0,MATCH(BH2041,$X2041:$BF2041,0))</f>
        <v>SI</v>
      </c>
      <c r="BH2041" s="15">
        <f t="shared" si="471"/>
        <v>6000</v>
      </c>
      <c r="BI2041" s="15" t="str">
        <f t="shared" ca="1" si="472"/>
        <v>Overload: CNEC: CNE: 400 kV Divaca-Redipuglia, C: N-2 Robbia-Gorlago + Robbia-S.Fiorano, Global TTC reduction triggered</v>
      </c>
      <c r="BJ2041" s="15" t="e">
        <f t="shared" ca="1" si="473"/>
        <v>#N/A</v>
      </c>
      <c r="BK2041" s="15">
        <f t="shared" si="474"/>
        <v>100000</v>
      </c>
      <c r="BL2041" s="15" t="e">
        <f t="shared" ca="1" si="475"/>
        <v>#N/A</v>
      </c>
      <c r="BM2041" s="15">
        <f t="shared" si="476"/>
        <v>0</v>
      </c>
      <c r="BN2041" t="str">
        <f t="shared" ca="1" si="477"/>
        <v>SI</v>
      </c>
      <c r="BO2041">
        <f t="shared" si="478"/>
        <v>6000</v>
      </c>
      <c r="BP2041" t="str">
        <f t="shared" ca="1" si="479"/>
        <v>Overload: CNEC: CNE: 400 kV Divaca-Redipuglia, C: N-2 Robbia-Gorlago + Robbia-S.Fiorano, Global TTC reduction triggered</v>
      </c>
    </row>
    <row r="2042" spans="2:68" hidden="1">
      <c r="B2042">
        <v>20250326</v>
      </c>
      <c r="C2042" t="s">
        <v>75</v>
      </c>
      <c r="D2042">
        <v>1830</v>
      </c>
      <c r="F2042">
        <v>7163</v>
      </c>
      <c r="G2042">
        <v>465</v>
      </c>
      <c r="I2042">
        <v>6911</v>
      </c>
      <c r="J2042">
        <v>465</v>
      </c>
      <c r="K2042">
        <v>5656</v>
      </c>
      <c r="L2042">
        <v>93</v>
      </c>
      <c r="M2042">
        <v>0</v>
      </c>
      <c r="N2042" t="s">
        <v>53</v>
      </c>
      <c r="O2042" t="s">
        <v>68</v>
      </c>
      <c r="P2042" s="157">
        <f t="shared" si="465"/>
        <v>5563</v>
      </c>
      <c r="Q2042" t="str">
        <f t="shared" si="466"/>
        <v>NA</v>
      </c>
      <c r="R2042" s="157">
        <f t="shared" si="467"/>
        <v>252</v>
      </c>
      <c r="S2042" s="157">
        <f t="shared" si="468"/>
        <v>0</v>
      </c>
      <c r="T2042">
        <f t="shared" si="469"/>
        <v>252</v>
      </c>
      <c r="U2042">
        <f t="shared" si="470"/>
        <v>-93</v>
      </c>
      <c r="V2042">
        <f>MIN(IF(SUM(W2042,X2042,Y2042,AA2042,AB2042,AE2042,AD2042,AG2042,AH2042,AK2042,AJ2042,AN2042,AO2042,AQ2042,AR2042,AT2042,AU2042,AV2042,A2042,BB2042,AX2042,AY2042,AZ2042,BA2042,BD2042,BE2042)=0,0,1)+IF(O2042="Smoothing ramp",1,0)+IF(ISNUMBER(W2042),1,0)+IF(ISNUMBER(X2042),1,0)+IF(ISNUMBER(Y2042),1,0)+IF(ISNUMBER(#REF!),1,0)+IF(ISNUMBER(AA2042),1,0)+IF(ISNUMBER(AB2042),1,0)+IF(ISNUMBER(#REF!),1,0)+IF(ISNUMBER(AE2042),1,0)+IF(ISNUMBER(AD2042),1,0)+IF(ISNUMBER(AG2042),1,0)+IF(ISNUMBER(AH2042),1,0)+IF(ISNUMBER(AJ2042),1,0)+IF(ISNUMBER(AK2042),1,0)+IF(ISNUMBER(AN2042),1,0)+IF(ISNUMBER(AO2042),1,0)+IF(ISNUMBER(AQ2042),1,0)+IF(ISNUMBER(AR2042),1,0)+IF(ISNUMBER(AT2042),1,0)+IF(ISNUMBER(AU2042),1,0)+IF(ISNUMBER(AV2042),1,0)+IF(ISNUMBER(#REF!),1,0)+IF(ISNUMBER(AM2042),1,0)+IF(ISNUMBER(BB2042),1,0)+IF(ISNUMBER(AX2042),1,0)+IF(ISNUMBER(AY2042),1,0)+IF(ISNUMBER(AZ2042),1,0)+IF(ISNUMBER(BA2042),1,0)+IF(ISNUMBER(BD2042),1,0)+IF(ISNUMBER(BE2042),1,0),1)</f>
        <v>1</v>
      </c>
      <c r="W2042" t="s">
        <v>48</v>
      </c>
      <c r="X2042" t="s">
        <v>48</v>
      </c>
      <c r="Y2042" t="s">
        <v>48</v>
      </c>
      <c r="Z2042" t="s">
        <v>48</v>
      </c>
      <c r="AA2042" t="s">
        <v>48</v>
      </c>
      <c r="AB2042" t="s">
        <v>48</v>
      </c>
      <c r="AC2042" t="s">
        <v>48</v>
      </c>
      <c r="AD2042" t="s">
        <v>48</v>
      </c>
      <c r="AE2042" t="s">
        <v>48</v>
      </c>
      <c r="AF2042" t="s">
        <v>48</v>
      </c>
      <c r="AG2042" t="s">
        <v>48</v>
      </c>
      <c r="AH2042" t="s">
        <v>48</v>
      </c>
      <c r="AI2042" t="s">
        <v>48</v>
      </c>
      <c r="AJ2042" t="s">
        <v>48</v>
      </c>
      <c r="AK2042" t="s">
        <v>48</v>
      </c>
      <c r="AL2042" t="s">
        <v>48</v>
      </c>
      <c r="AN2042" t="s">
        <v>48</v>
      </c>
      <c r="AO2042" t="s">
        <v>48</v>
      </c>
      <c r="AP2042" t="s">
        <v>48</v>
      </c>
      <c r="AQ2042" t="s">
        <v>48</v>
      </c>
      <c r="AR2042" t="s">
        <v>48</v>
      </c>
      <c r="AT2042" t="s">
        <v>48</v>
      </c>
      <c r="AU2042" t="s">
        <v>48</v>
      </c>
      <c r="AV2042" t="s">
        <v>48</v>
      </c>
      <c r="AW2042" t="s">
        <v>48</v>
      </c>
      <c r="AX2042" t="s">
        <v>48</v>
      </c>
      <c r="AY2042" t="s">
        <v>48</v>
      </c>
      <c r="AZ2042" t="s">
        <v>48</v>
      </c>
      <c r="BA2042" t="s">
        <v>48</v>
      </c>
      <c r="BB2042" t="s">
        <v>48</v>
      </c>
      <c r="BC2042" t="s">
        <v>48</v>
      </c>
      <c r="BD2042" t="s">
        <v>48</v>
      </c>
      <c r="BE2042" t="s">
        <v>48</v>
      </c>
      <c r="BF2042" t="s">
        <v>48</v>
      </c>
      <c r="BG2042" s="15" t="e">
        <f ca="1">OFFSET($V$6,0,MATCH(BH2042,$X2042:$BF2042,0))</f>
        <v>#N/A</v>
      </c>
      <c r="BH2042" s="15">
        <f t="shared" si="471"/>
        <v>100000</v>
      </c>
      <c r="BI2042" s="15" t="e">
        <f t="shared" ca="1" si="472"/>
        <v>#N/A</v>
      </c>
      <c r="BJ2042" s="15" t="e">
        <f t="shared" ca="1" si="473"/>
        <v>#N/A</v>
      </c>
      <c r="BK2042" s="15">
        <f t="shared" si="474"/>
        <v>100000</v>
      </c>
      <c r="BL2042" s="15" t="e">
        <f t="shared" ca="1" si="475"/>
        <v>#N/A</v>
      </c>
      <c r="BM2042" s="15">
        <f t="shared" si="476"/>
        <v>0</v>
      </c>
      <c r="BN2042" t="str">
        <f t="shared" si="477"/>
        <v>Smoothing</v>
      </c>
      <c r="BO2042" t="str">
        <f t="shared" si="478"/>
        <v/>
      </c>
      <c r="BP2042" t="str">
        <f t="shared" si="479"/>
        <v/>
      </c>
    </row>
    <row r="2043" spans="2:68" hidden="1">
      <c r="B2043">
        <v>20250326</v>
      </c>
      <c r="C2043" t="s">
        <v>75</v>
      </c>
      <c r="D2043">
        <v>1930</v>
      </c>
      <c r="F2043">
        <v>7163</v>
      </c>
      <c r="G2043">
        <v>465</v>
      </c>
      <c r="I2043">
        <v>7163</v>
      </c>
      <c r="J2043">
        <v>465</v>
      </c>
      <c r="K2043">
        <v>5656</v>
      </c>
      <c r="L2043">
        <v>93</v>
      </c>
      <c r="M2043">
        <v>0</v>
      </c>
      <c r="N2043" t="s">
        <v>53</v>
      </c>
      <c r="O2043" t="s">
        <v>53</v>
      </c>
      <c r="P2043" s="157">
        <f t="shared" si="465"/>
        <v>5563</v>
      </c>
      <c r="Q2043" t="str">
        <f t="shared" si="466"/>
        <v>NA</v>
      </c>
      <c r="R2043" s="157">
        <f t="shared" si="467"/>
        <v>0</v>
      </c>
      <c r="S2043" s="157">
        <f t="shared" si="468"/>
        <v>0</v>
      </c>
      <c r="T2043">
        <f t="shared" si="469"/>
        <v>0</v>
      </c>
      <c r="U2043">
        <f t="shared" si="470"/>
        <v>-93</v>
      </c>
      <c r="V2043">
        <f>MIN(IF(SUM(W2043,X2043,Y2043,AA2043,AB2043,AE2043,AD2043,AG2043,AH2043,AK2043,AJ2043,AN2043,AO2043,AQ2043,AR2043,AT2043,AU2043,AV2043,A2043,BB2043,AX2043,AY2043,AZ2043,BA2043,BD2043,BE2043)=0,0,1)+IF(O2043="Smoothing ramp",1,0)+IF(ISNUMBER(W2043),1,0)+IF(ISNUMBER(X2043),1,0)+IF(ISNUMBER(Y2043),1,0)+IF(ISNUMBER(#REF!),1,0)+IF(ISNUMBER(AA2043),1,0)+IF(ISNUMBER(AB2043),1,0)+IF(ISNUMBER(#REF!),1,0)+IF(ISNUMBER(AE2043),1,0)+IF(ISNUMBER(AD2043),1,0)+IF(ISNUMBER(AG2043),1,0)+IF(ISNUMBER(AH2043),1,0)+IF(ISNUMBER(AJ2043),1,0)+IF(ISNUMBER(AK2043),1,0)+IF(ISNUMBER(AN2043),1,0)+IF(ISNUMBER(AO2043),1,0)+IF(ISNUMBER(AQ2043),1,0)+IF(ISNUMBER(AR2043),1,0)+IF(ISNUMBER(AT2043),1,0)+IF(ISNUMBER(AU2043),1,0)+IF(ISNUMBER(AV2043),1,0)+IF(ISNUMBER(#REF!),1,0)+IF(ISNUMBER(AM2043),1,0)+IF(ISNUMBER(BB2043),1,0)+IF(ISNUMBER(AX2043),1,0)+IF(ISNUMBER(AY2043),1,0)+IF(ISNUMBER(AZ2043),1,0)+IF(ISNUMBER(BA2043),1,0)+IF(ISNUMBER(BD2043),1,0)+IF(ISNUMBER(BE2043),1,0),1)</f>
        <v>0</v>
      </c>
      <c r="W2043" t="s">
        <v>48</v>
      </c>
      <c r="X2043" t="s">
        <v>48</v>
      </c>
      <c r="Y2043" t="s">
        <v>48</v>
      </c>
      <c r="Z2043" t="s">
        <v>48</v>
      </c>
      <c r="AA2043" t="s">
        <v>48</v>
      </c>
      <c r="AB2043" t="s">
        <v>48</v>
      </c>
      <c r="AC2043" t="s">
        <v>48</v>
      </c>
      <c r="AD2043" t="s">
        <v>48</v>
      </c>
      <c r="AE2043" t="s">
        <v>48</v>
      </c>
      <c r="AF2043" t="s">
        <v>48</v>
      </c>
      <c r="AG2043" t="s">
        <v>48</v>
      </c>
      <c r="AH2043" t="s">
        <v>48</v>
      </c>
      <c r="AI2043" t="s">
        <v>48</v>
      </c>
      <c r="AJ2043" t="s">
        <v>48</v>
      </c>
      <c r="AK2043" t="s">
        <v>48</v>
      </c>
      <c r="AL2043" t="s">
        <v>48</v>
      </c>
      <c r="AN2043" t="s">
        <v>48</v>
      </c>
      <c r="AO2043" t="s">
        <v>48</v>
      </c>
      <c r="AP2043" t="s">
        <v>48</v>
      </c>
      <c r="AQ2043" t="s">
        <v>48</v>
      </c>
      <c r="AR2043" t="s">
        <v>48</v>
      </c>
      <c r="AT2043" t="s">
        <v>48</v>
      </c>
      <c r="AU2043" t="s">
        <v>48</v>
      </c>
      <c r="AV2043" t="s">
        <v>48</v>
      </c>
      <c r="AW2043" t="s">
        <v>48</v>
      </c>
      <c r="AX2043" t="s">
        <v>48</v>
      </c>
      <c r="AY2043" t="s">
        <v>48</v>
      </c>
      <c r="AZ2043" t="s">
        <v>48</v>
      </c>
      <c r="BA2043" t="s">
        <v>48</v>
      </c>
      <c r="BB2043" t="s">
        <v>48</v>
      </c>
      <c r="BC2043" t="s">
        <v>48</v>
      </c>
      <c r="BD2043" t="s">
        <v>48</v>
      </c>
      <c r="BE2043" t="s">
        <v>48</v>
      </c>
      <c r="BF2043" t="s">
        <v>48</v>
      </c>
      <c r="BG2043" s="15" t="e">
        <f ca="1">OFFSET($V$6,0,MATCH(BH2043,$X2043:$BF2043,0))</f>
        <v>#N/A</v>
      </c>
      <c r="BH2043" s="15">
        <f t="shared" si="471"/>
        <v>100000</v>
      </c>
      <c r="BI2043" s="15" t="e">
        <f t="shared" ca="1" si="472"/>
        <v>#N/A</v>
      </c>
      <c r="BJ2043" s="15" t="e">
        <f t="shared" ca="1" si="473"/>
        <v>#N/A</v>
      </c>
      <c r="BK2043" s="15">
        <f t="shared" si="474"/>
        <v>100000</v>
      </c>
      <c r="BL2043" s="15" t="e">
        <f t="shared" ca="1" si="475"/>
        <v>#N/A</v>
      </c>
      <c r="BM2043" s="15">
        <f t="shared" si="476"/>
        <v>0</v>
      </c>
      <c r="BN2043" t="str">
        <f t="shared" si="477"/>
        <v/>
      </c>
      <c r="BO2043" t="str">
        <f t="shared" si="478"/>
        <v/>
      </c>
      <c r="BP2043" t="str">
        <f t="shared" si="479"/>
        <v/>
      </c>
    </row>
    <row r="2044" spans="2:68" hidden="1">
      <c r="B2044">
        <v>20250326</v>
      </c>
      <c r="C2044" t="s">
        <v>75</v>
      </c>
      <c r="D2044">
        <v>2030</v>
      </c>
      <c r="F2044">
        <v>7163</v>
      </c>
      <c r="G2044">
        <v>465</v>
      </c>
      <c r="I2044">
        <v>7163</v>
      </c>
      <c r="J2044">
        <v>465</v>
      </c>
      <c r="K2044">
        <v>5656</v>
      </c>
      <c r="L2044">
        <v>93</v>
      </c>
      <c r="M2044">
        <v>0</v>
      </c>
      <c r="N2044" t="s">
        <v>53</v>
      </c>
      <c r="O2044" t="s">
        <v>53</v>
      </c>
      <c r="P2044" s="157">
        <f t="shared" si="465"/>
        <v>5563</v>
      </c>
      <c r="Q2044" t="str">
        <f t="shared" si="466"/>
        <v>NA</v>
      </c>
      <c r="R2044" s="157">
        <f t="shared" si="467"/>
        <v>0</v>
      </c>
      <c r="S2044" s="157">
        <f t="shared" si="468"/>
        <v>0</v>
      </c>
      <c r="T2044">
        <f t="shared" si="469"/>
        <v>0</v>
      </c>
      <c r="U2044">
        <f t="shared" si="470"/>
        <v>-93</v>
      </c>
      <c r="V2044">
        <f>MIN(IF(SUM(W2044,X2044,Y2044,AA2044,AB2044,AE2044,AD2044,AG2044,AH2044,AK2044,AJ2044,AN2044,AO2044,AQ2044,AR2044,AT2044,AU2044,AV2044,A2044,BB2044,AX2044,AY2044,AZ2044,BA2044,BD2044,BE2044)=0,0,1)+IF(O2044="Smoothing ramp",1,0)+IF(ISNUMBER(W2044),1,0)+IF(ISNUMBER(X2044),1,0)+IF(ISNUMBER(Y2044),1,0)+IF(ISNUMBER(#REF!),1,0)+IF(ISNUMBER(AA2044),1,0)+IF(ISNUMBER(AB2044),1,0)+IF(ISNUMBER(#REF!),1,0)+IF(ISNUMBER(AE2044),1,0)+IF(ISNUMBER(AD2044),1,0)+IF(ISNUMBER(AG2044),1,0)+IF(ISNUMBER(AH2044),1,0)+IF(ISNUMBER(AJ2044),1,0)+IF(ISNUMBER(AK2044),1,0)+IF(ISNUMBER(AN2044),1,0)+IF(ISNUMBER(AO2044),1,0)+IF(ISNUMBER(AQ2044),1,0)+IF(ISNUMBER(AR2044),1,0)+IF(ISNUMBER(AT2044),1,0)+IF(ISNUMBER(AU2044),1,0)+IF(ISNUMBER(AV2044),1,0)+IF(ISNUMBER(#REF!),1,0)+IF(ISNUMBER(AM2044),1,0)+IF(ISNUMBER(BB2044),1,0)+IF(ISNUMBER(AX2044),1,0)+IF(ISNUMBER(AY2044),1,0)+IF(ISNUMBER(AZ2044),1,0)+IF(ISNUMBER(BA2044),1,0)+IF(ISNUMBER(BD2044),1,0)+IF(ISNUMBER(BE2044),1,0),1)</f>
        <v>0</v>
      </c>
      <c r="W2044" t="s">
        <v>48</v>
      </c>
      <c r="X2044" t="s">
        <v>48</v>
      </c>
      <c r="Y2044" t="s">
        <v>48</v>
      </c>
      <c r="Z2044" t="s">
        <v>48</v>
      </c>
      <c r="AA2044" t="s">
        <v>48</v>
      </c>
      <c r="AB2044" t="s">
        <v>48</v>
      </c>
      <c r="AC2044" t="s">
        <v>48</v>
      </c>
      <c r="AD2044" t="s">
        <v>48</v>
      </c>
      <c r="AE2044" t="s">
        <v>48</v>
      </c>
      <c r="AF2044" t="s">
        <v>48</v>
      </c>
      <c r="AG2044" t="s">
        <v>48</v>
      </c>
      <c r="AH2044" t="s">
        <v>48</v>
      </c>
      <c r="AI2044" t="s">
        <v>48</v>
      </c>
      <c r="AJ2044" t="s">
        <v>48</v>
      </c>
      <c r="AK2044" t="s">
        <v>48</v>
      </c>
      <c r="AL2044" t="s">
        <v>48</v>
      </c>
      <c r="AN2044" t="s">
        <v>48</v>
      </c>
      <c r="AO2044" t="s">
        <v>48</v>
      </c>
      <c r="AP2044" t="s">
        <v>48</v>
      </c>
      <c r="AQ2044" t="s">
        <v>48</v>
      </c>
      <c r="AR2044" t="s">
        <v>48</v>
      </c>
      <c r="AT2044" t="s">
        <v>48</v>
      </c>
      <c r="AU2044" t="s">
        <v>48</v>
      </c>
      <c r="AV2044" t="s">
        <v>48</v>
      </c>
      <c r="AW2044" t="s">
        <v>48</v>
      </c>
      <c r="AX2044" t="s">
        <v>48</v>
      </c>
      <c r="AY2044" t="s">
        <v>48</v>
      </c>
      <c r="AZ2044" t="s">
        <v>48</v>
      </c>
      <c r="BA2044" t="s">
        <v>48</v>
      </c>
      <c r="BB2044" t="s">
        <v>48</v>
      </c>
      <c r="BC2044" t="s">
        <v>48</v>
      </c>
      <c r="BD2044" t="s">
        <v>48</v>
      </c>
      <c r="BE2044" t="s">
        <v>48</v>
      </c>
      <c r="BF2044" t="s">
        <v>48</v>
      </c>
      <c r="BG2044" s="15" t="e">
        <f ca="1">OFFSET($V$6,0,MATCH(BH2044,$X2044:$BF2044,0))</f>
        <v>#N/A</v>
      </c>
      <c r="BH2044" s="15">
        <f t="shared" si="471"/>
        <v>100000</v>
      </c>
      <c r="BI2044" s="15" t="e">
        <f t="shared" ca="1" si="472"/>
        <v>#N/A</v>
      </c>
      <c r="BJ2044" s="15" t="e">
        <f t="shared" ca="1" si="473"/>
        <v>#N/A</v>
      </c>
      <c r="BK2044" s="15">
        <f t="shared" si="474"/>
        <v>100000</v>
      </c>
      <c r="BL2044" s="15" t="e">
        <f t="shared" ca="1" si="475"/>
        <v>#N/A</v>
      </c>
      <c r="BM2044" s="15">
        <f t="shared" si="476"/>
        <v>0</v>
      </c>
      <c r="BN2044" t="str">
        <f t="shared" si="477"/>
        <v/>
      </c>
      <c r="BO2044" t="str">
        <f t="shared" si="478"/>
        <v/>
      </c>
      <c r="BP2044" t="str">
        <f t="shared" si="479"/>
        <v/>
      </c>
    </row>
    <row r="2045" spans="2:68" hidden="1">
      <c r="B2045">
        <v>20250326</v>
      </c>
      <c r="C2045" t="s">
        <v>75</v>
      </c>
      <c r="D2045">
        <v>2130</v>
      </c>
      <c r="E2045">
        <v>8054</v>
      </c>
      <c r="H2045">
        <v>8036</v>
      </c>
      <c r="K2045">
        <v>4615</v>
      </c>
      <c r="L2045">
        <v>114</v>
      </c>
      <c r="M2045">
        <v>4519</v>
      </c>
      <c r="N2045" t="s">
        <v>53</v>
      </c>
      <c r="O2045" t="s">
        <v>51</v>
      </c>
      <c r="P2045" s="157">
        <f t="shared" si="465"/>
        <v>4501</v>
      </c>
      <c r="Q2045">
        <f t="shared" si="466"/>
        <v>18</v>
      </c>
      <c r="R2045" s="157" t="str">
        <f t="shared" si="467"/>
        <v>NA</v>
      </c>
      <c r="S2045" s="157" t="str">
        <f t="shared" si="468"/>
        <v>NA</v>
      </c>
      <c r="T2045" t="str">
        <f t="shared" si="469"/>
        <v>NA</v>
      </c>
      <c r="U2045">
        <f t="shared" si="470"/>
        <v>8924</v>
      </c>
      <c r="V2045">
        <f>MIN(IF(SUM(W2045,X2045,Y2045,AA2045,AB2045,AE2045,AD2045,AG2045,AH2045,AK2045,AJ2045,AN2045,AO2045,AQ2045,AR2045,AT2045,AU2045,AV2045,A2045,BB2045,AX2045,AY2045,AZ2045,BA2045,BD2045,BE2045)=0,0,1)+IF(O2045="Smoothing ramp",1,0)+IF(ISNUMBER(W2045),1,0)+IF(ISNUMBER(X2045),1,0)+IF(ISNUMBER(Y2045),1,0)+IF(ISNUMBER(#REF!),1,0)+IF(ISNUMBER(AA2045),1,0)+IF(ISNUMBER(AB2045),1,0)+IF(ISNUMBER(#REF!),1,0)+IF(ISNUMBER(AE2045),1,0)+IF(ISNUMBER(AD2045),1,0)+IF(ISNUMBER(AG2045),1,0)+IF(ISNUMBER(AH2045),1,0)+IF(ISNUMBER(AJ2045),1,0)+IF(ISNUMBER(AK2045),1,0)+IF(ISNUMBER(AN2045),1,0)+IF(ISNUMBER(AO2045),1,0)+IF(ISNUMBER(AQ2045),1,0)+IF(ISNUMBER(AR2045),1,0)+IF(ISNUMBER(AT2045),1,0)+IF(ISNUMBER(AU2045),1,0)+IF(ISNUMBER(AV2045),1,0)+IF(ISNUMBER(#REF!),1,0)+IF(ISNUMBER(AM2045),1,0)+IF(ISNUMBER(BB2045),1,0)+IF(ISNUMBER(AX2045),1,0)+IF(ISNUMBER(AY2045),1,0)+IF(ISNUMBER(AZ2045),1,0)+IF(ISNUMBER(BA2045),1,0)+IF(ISNUMBER(BD2045),1,0)+IF(ISNUMBER(BE2045),1,0),1)</f>
        <v>0</v>
      </c>
      <c r="W2045" t="s">
        <v>48</v>
      </c>
      <c r="X2045" t="s">
        <v>48</v>
      </c>
      <c r="Y2045" t="s">
        <v>48</v>
      </c>
      <c r="Z2045" t="s">
        <v>48</v>
      </c>
      <c r="AA2045" t="s">
        <v>48</v>
      </c>
      <c r="AB2045" t="s">
        <v>48</v>
      </c>
      <c r="AC2045" t="s">
        <v>48</v>
      </c>
      <c r="AD2045" t="s">
        <v>48</v>
      </c>
      <c r="AE2045" t="s">
        <v>48</v>
      </c>
      <c r="AF2045" t="s">
        <v>48</v>
      </c>
      <c r="AG2045" t="s">
        <v>48</v>
      </c>
      <c r="AH2045" t="s">
        <v>48</v>
      </c>
      <c r="AI2045" t="s">
        <v>48</v>
      </c>
      <c r="AJ2045" t="s">
        <v>48</v>
      </c>
      <c r="AK2045" t="s">
        <v>48</v>
      </c>
      <c r="AL2045" t="s">
        <v>48</v>
      </c>
      <c r="AN2045" t="s">
        <v>48</v>
      </c>
      <c r="AO2045" t="s">
        <v>48</v>
      </c>
      <c r="AP2045" t="s">
        <v>48</v>
      </c>
      <c r="AQ2045" t="s">
        <v>48</v>
      </c>
      <c r="AR2045" t="s">
        <v>48</v>
      </c>
      <c r="AT2045" t="s">
        <v>48</v>
      </c>
      <c r="AU2045" t="s">
        <v>48</v>
      </c>
      <c r="AV2045" t="s">
        <v>48</v>
      </c>
      <c r="AW2045" t="s">
        <v>48</v>
      </c>
      <c r="AX2045" t="s">
        <v>48</v>
      </c>
      <c r="AY2045" t="s">
        <v>48</v>
      </c>
      <c r="AZ2045" t="s">
        <v>48</v>
      </c>
      <c r="BA2045" t="s">
        <v>48</v>
      </c>
      <c r="BB2045" t="s">
        <v>48</v>
      </c>
      <c r="BC2045" t="s">
        <v>48</v>
      </c>
      <c r="BD2045" t="s">
        <v>48</v>
      </c>
      <c r="BE2045" t="s">
        <v>48</v>
      </c>
      <c r="BF2045" t="s">
        <v>48</v>
      </c>
      <c r="BG2045" s="15" t="e">
        <f ca="1">OFFSET($V$6,0,MATCH(BH2045,$X2045:$BF2045,0))</f>
        <v>#N/A</v>
      </c>
      <c r="BH2045" s="15">
        <f t="shared" si="471"/>
        <v>100000</v>
      </c>
      <c r="BI2045" s="15" t="e">
        <f t="shared" ca="1" si="472"/>
        <v>#N/A</v>
      </c>
      <c r="BJ2045" s="15" t="e">
        <f t="shared" ca="1" si="473"/>
        <v>#N/A</v>
      </c>
      <c r="BK2045" s="15">
        <f t="shared" si="474"/>
        <v>100000</v>
      </c>
      <c r="BL2045" s="15" t="e">
        <f t="shared" ca="1" si="475"/>
        <v>#N/A</v>
      </c>
      <c r="BM2045" s="15">
        <f t="shared" si="476"/>
        <v>0</v>
      </c>
      <c r="BN2045" t="str">
        <f t="shared" si="477"/>
        <v/>
      </c>
      <c r="BO2045" t="str">
        <f t="shared" si="478"/>
        <v/>
      </c>
      <c r="BP2045" t="str">
        <f t="shared" si="479"/>
        <v/>
      </c>
    </row>
    <row r="2046" spans="2:68" hidden="1">
      <c r="B2046">
        <v>20250326</v>
      </c>
      <c r="C2046" t="s">
        <v>75</v>
      </c>
      <c r="D2046">
        <v>2230</v>
      </c>
      <c r="E2046">
        <v>8054</v>
      </c>
      <c r="H2046">
        <v>8036</v>
      </c>
      <c r="K2046">
        <v>4615</v>
      </c>
      <c r="L2046">
        <v>114</v>
      </c>
      <c r="M2046">
        <v>4519</v>
      </c>
      <c r="N2046" t="s">
        <v>53</v>
      </c>
      <c r="O2046" t="s">
        <v>51</v>
      </c>
      <c r="P2046" s="157">
        <f t="shared" si="465"/>
        <v>4501</v>
      </c>
      <c r="Q2046">
        <f t="shared" si="466"/>
        <v>18</v>
      </c>
      <c r="R2046" s="157" t="str">
        <f t="shared" si="467"/>
        <v>NA</v>
      </c>
      <c r="S2046" s="157" t="str">
        <f t="shared" si="468"/>
        <v>NA</v>
      </c>
      <c r="T2046" t="str">
        <f t="shared" si="469"/>
        <v>NA</v>
      </c>
      <c r="U2046">
        <f t="shared" si="470"/>
        <v>8924</v>
      </c>
      <c r="V2046">
        <f>MIN(IF(SUM(W2046,X2046,Y2046,AA2046,AB2046,AE2046,AD2046,AG2046,AH2046,AK2046,AJ2046,AN2046,AO2046,AQ2046,AR2046,AT2046,AU2046,AV2046,A2046,BB2046,AX2046,AY2046,AZ2046,BA2046,BD2046,BE2046)=0,0,1)+IF(O2046="Smoothing ramp",1,0)+IF(ISNUMBER(W2046),1,0)+IF(ISNUMBER(X2046),1,0)+IF(ISNUMBER(Y2046),1,0)+IF(ISNUMBER(#REF!),1,0)+IF(ISNUMBER(AA2046),1,0)+IF(ISNUMBER(AB2046),1,0)+IF(ISNUMBER(#REF!),1,0)+IF(ISNUMBER(AE2046),1,0)+IF(ISNUMBER(AD2046),1,0)+IF(ISNUMBER(AG2046),1,0)+IF(ISNUMBER(AH2046),1,0)+IF(ISNUMBER(AJ2046),1,0)+IF(ISNUMBER(AK2046),1,0)+IF(ISNUMBER(AN2046),1,0)+IF(ISNUMBER(AO2046),1,0)+IF(ISNUMBER(AQ2046),1,0)+IF(ISNUMBER(AR2046),1,0)+IF(ISNUMBER(AT2046),1,0)+IF(ISNUMBER(AU2046),1,0)+IF(ISNUMBER(AV2046),1,0)+IF(ISNUMBER(#REF!),1,0)+IF(ISNUMBER(AM2046),1,0)+IF(ISNUMBER(BB2046),1,0)+IF(ISNUMBER(AX2046),1,0)+IF(ISNUMBER(AY2046),1,0)+IF(ISNUMBER(AZ2046),1,0)+IF(ISNUMBER(BA2046),1,0)+IF(ISNUMBER(BD2046),1,0)+IF(ISNUMBER(BE2046),1,0),1)</f>
        <v>0</v>
      </c>
      <c r="W2046" t="s">
        <v>48</v>
      </c>
      <c r="X2046" t="s">
        <v>48</v>
      </c>
      <c r="Y2046" t="s">
        <v>48</v>
      </c>
      <c r="Z2046" t="s">
        <v>48</v>
      </c>
      <c r="AA2046" t="s">
        <v>48</v>
      </c>
      <c r="AB2046" t="s">
        <v>48</v>
      </c>
      <c r="AC2046" t="s">
        <v>48</v>
      </c>
      <c r="AD2046" t="s">
        <v>48</v>
      </c>
      <c r="AE2046" t="s">
        <v>48</v>
      </c>
      <c r="AF2046" t="s">
        <v>48</v>
      </c>
      <c r="AG2046" t="s">
        <v>48</v>
      </c>
      <c r="AH2046" t="s">
        <v>48</v>
      </c>
      <c r="AI2046" t="s">
        <v>48</v>
      </c>
      <c r="AJ2046" t="s">
        <v>48</v>
      </c>
      <c r="AK2046" t="s">
        <v>48</v>
      </c>
      <c r="AL2046" t="s">
        <v>48</v>
      </c>
      <c r="AN2046" t="s">
        <v>48</v>
      </c>
      <c r="AO2046" t="s">
        <v>48</v>
      </c>
      <c r="AP2046" t="s">
        <v>48</v>
      </c>
      <c r="AQ2046" t="s">
        <v>48</v>
      </c>
      <c r="AR2046" t="s">
        <v>48</v>
      </c>
      <c r="AT2046" t="s">
        <v>48</v>
      </c>
      <c r="AU2046" t="s">
        <v>48</v>
      </c>
      <c r="AV2046" t="s">
        <v>48</v>
      </c>
      <c r="AW2046" t="s">
        <v>48</v>
      </c>
      <c r="AX2046" t="s">
        <v>48</v>
      </c>
      <c r="AY2046" t="s">
        <v>48</v>
      </c>
      <c r="AZ2046" t="s">
        <v>48</v>
      </c>
      <c r="BA2046" t="s">
        <v>48</v>
      </c>
      <c r="BB2046" t="s">
        <v>48</v>
      </c>
      <c r="BC2046" t="s">
        <v>48</v>
      </c>
      <c r="BD2046" t="s">
        <v>48</v>
      </c>
      <c r="BE2046" t="s">
        <v>48</v>
      </c>
      <c r="BF2046" t="s">
        <v>48</v>
      </c>
      <c r="BG2046" s="15" t="e">
        <f ca="1">OFFSET($V$6,0,MATCH(BH2046,$X2046:$BF2046,0))</f>
        <v>#N/A</v>
      </c>
      <c r="BH2046" s="15">
        <f t="shared" si="471"/>
        <v>100000</v>
      </c>
      <c r="BI2046" s="15" t="e">
        <f t="shared" ca="1" si="472"/>
        <v>#N/A</v>
      </c>
      <c r="BJ2046" s="15" t="e">
        <f t="shared" ca="1" si="473"/>
        <v>#N/A</v>
      </c>
      <c r="BK2046" s="15">
        <f t="shared" si="474"/>
        <v>100000</v>
      </c>
      <c r="BL2046" s="15" t="e">
        <f t="shared" ca="1" si="475"/>
        <v>#N/A</v>
      </c>
      <c r="BM2046" s="15">
        <f t="shared" si="476"/>
        <v>0</v>
      </c>
      <c r="BN2046" t="str">
        <f t="shared" si="477"/>
        <v/>
      </c>
      <c r="BO2046" t="str">
        <f t="shared" si="478"/>
        <v/>
      </c>
      <c r="BP2046" t="str">
        <f t="shared" si="479"/>
        <v/>
      </c>
    </row>
    <row r="2047" spans="2:68" hidden="1">
      <c r="B2047">
        <v>20250326</v>
      </c>
      <c r="C2047" t="s">
        <v>75</v>
      </c>
      <c r="D2047">
        <v>2330</v>
      </c>
      <c r="E2047">
        <v>7237</v>
      </c>
      <c r="H2047">
        <v>7221</v>
      </c>
      <c r="K2047">
        <v>4790</v>
      </c>
      <c r="L2047">
        <v>107</v>
      </c>
      <c r="M2047">
        <v>4699</v>
      </c>
      <c r="N2047" t="s">
        <v>53</v>
      </c>
      <c r="O2047" t="s">
        <v>51</v>
      </c>
      <c r="P2047" s="157">
        <f t="shared" si="465"/>
        <v>4683</v>
      </c>
      <c r="Q2047">
        <f t="shared" si="466"/>
        <v>16</v>
      </c>
      <c r="R2047" s="157" t="str">
        <f t="shared" si="467"/>
        <v>NA</v>
      </c>
      <c r="S2047" s="157" t="str">
        <f t="shared" si="468"/>
        <v>NA</v>
      </c>
      <c r="T2047" t="str">
        <f t="shared" si="469"/>
        <v>NA</v>
      </c>
      <c r="U2047">
        <f t="shared" si="470"/>
        <v>9291</v>
      </c>
      <c r="V2047">
        <f>MIN(IF(SUM(W2047,X2047,Y2047,AA2047,AB2047,AE2047,AD2047,AG2047,AH2047,AK2047,AJ2047,AN2047,AO2047,AQ2047,AR2047,AT2047,AU2047,AV2047,A2047,BB2047,AX2047,AY2047,AZ2047,BA2047,BD2047,BE2047)=0,0,1)+IF(O2047="Smoothing ramp",1,0)+IF(ISNUMBER(W2047),1,0)+IF(ISNUMBER(X2047),1,0)+IF(ISNUMBER(Y2047),1,0)+IF(ISNUMBER(#REF!),1,0)+IF(ISNUMBER(AA2047),1,0)+IF(ISNUMBER(AB2047),1,0)+IF(ISNUMBER(#REF!),1,0)+IF(ISNUMBER(AE2047),1,0)+IF(ISNUMBER(AD2047),1,0)+IF(ISNUMBER(AG2047),1,0)+IF(ISNUMBER(AH2047),1,0)+IF(ISNUMBER(AJ2047),1,0)+IF(ISNUMBER(AK2047),1,0)+IF(ISNUMBER(AN2047),1,0)+IF(ISNUMBER(AO2047),1,0)+IF(ISNUMBER(AQ2047),1,0)+IF(ISNUMBER(AR2047),1,0)+IF(ISNUMBER(AT2047),1,0)+IF(ISNUMBER(AU2047),1,0)+IF(ISNUMBER(AV2047),1,0)+IF(ISNUMBER(#REF!),1,0)+IF(ISNUMBER(AM2047),1,0)+IF(ISNUMBER(BB2047),1,0)+IF(ISNUMBER(AX2047),1,0)+IF(ISNUMBER(AY2047),1,0)+IF(ISNUMBER(AZ2047),1,0)+IF(ISNUMBER(BA2047),1,0)+IF(ISNUMBER(BD2047),1,0)+IF(ISNUMBER(BE2047),1,0),1)</f>
        <v>0</v>
      </c>
      <c r="W2047" t="s">
        <v>48</v>
      </c>
      <c r="X2047" t="s">
        <v>48</v>
      </c>
      <c r="Y2047" t="s">
        <v>48</v>
      </c>
      <c r="Z2047" t="s">
        <v>48</v>
      </c>
      <c r="AA2047" t="s">
        <v>48</v>
      </c>
      <c r="AB2047" t="s">
        <v>48</v>
      </c>
      <c r="AC2047" t="s">
        <v>48</v>
      </c>
      <c r="AD2047" t="s">
        <v>48</v>
      </c>
      <c r="AE2047" t="s">
        <v>48</v>
      </c>
      <c r="AF2047" t="s">
        <v>48</v>
      </c>
      <c r="AG2047" t="s">
        <v>48</v>
      </c>
      <c r="AH2047" t="s">
        <v>48</v>
      </c>
      <c r="AI2047" t="s">
        <v>48</v>
      </c>
      <c r="AJ2047" t="s">
        <v>48</v>
      </c>
      <c r="AK2047" t="s">
        <v>48</v>
      </c>
      <c r="AL2047" t="s">
        <v>48</v>
      </c>
      <c r="AN2047" t="s">
        <v>48</v>
      </c>
      <c r="AO2047" t="s">
        <v>48</v>
      </c>
      <c r="AP2047" t="s">
        <v>48</v>
      </c>
      <c r="AQ2047" t="s">
        <v>48</v>
      </c>
      <c r="AR2047" t="s">
        <v>48</v>
      </c>
      <c r="AT2047" t="s">
        <v>48</v>
      </c>
      <c r="AU2047" t="s">
        <v>48</v>
      </c>
      <c r="AV2047" t="s">
        <v>48</v>
      </c>
      <c r="AW2047" t="s">
        <v>48</v>
      </c>
      <c r="AX2047" t="s">
        <v>48</v>
      </c>
      <c r="AY2047" t="s">
        <v>48</v>
      </c>
      <c r="AZ2047" t="s">
        <v>48</v>
      </c>
      <c r="BA2047" t="s">
        <v>48</v>
      </c>
      <c r="BB2047" t="s">
        <v>48</v>
      </c>
      <c r="BC2047" t="s">
        <v>48</v>
      </c>
      <c r="BD2047" t="s">
        <v>48</v>
      </c>
      <c r="BE2047" t="s">
        <v>48</v>
      </c>
      <c r="BF2047" t="s">
        <v>48</v>
      </c>
      <c r="BG2047" s="15" t="e">
        <f ca="1">OFFSET($V$6,0,MATCH(BH2047,$X2047:$BF2047,0))</f>
        <v>#N/A</v>
      </c>
      <c r="BH2047" s="15">
        <f t="shared" si="471"/>
        <v>100000</v>
      </c>
      <c r="BI2047" s="15" t="e">
        <f t="shared" ca="1" si="472"/>
        <v>#N/A</v>
      </c>
      <c r="BJ2047" s="15" t="e">
        <f t="shared" ca="1" si="473"/>
        <v>#N/A</v>
      </c>
      <c r="BK2047" s="15">
        <f t="shared" si="474"/>
        <v>100000</v>
      </c>
      <c r="BL2047" s="15" t="e">
        <f t="shared" ca="1" si="475"/>
        <v>#N/A</v>
      </c>
      <c r="BM2047" s="15">
        <f t="shared" si="476"/>
        <v>0</v>
      </c>
      <c r="BN2047" t="str">
        <f t="shared" si="477"/>
        <v/>
      </c>
      <c r="BO2047" t="str">
        <f t="shared" si="478"/>
        <v/>
      </c>
      <c r="BP2047" t="str">
        <f t="shared" si="479"/>
        <v/>
      </c>
    </row>
    <row r="2048" spans="2:68" hidden="1">
      <c r="B2048">
        <v>20250327</v>
      </c>
      <c r="C2048" t="s">
        <v>75</v>
      </c>
      <c r="D2048">
        <v>30</v>
      </c>
      <c r="E2048">
        <v>7230</v>
      </c>
      <c r="H2048">
        <v>7230</v>
      </c>
      <c r="K2048">
        <v>0</v>
      </c>
      <c r="L2048">
        <v>0</v>
      </c>
      <c r="M2048">
        <v>0</v>
      </c>
      <c r="N2048" t="s">
        <v>46</v>
      </c>
      <c r="O2048" t="s">
        <v>46</v>
      </c>
      <c r="P2048" s="157">
        <f t="shared" si="465"/>
        <v>0</v>
      </c>
      <c r="Q2048">
        <f t="shared" si="466"/>
        <v>0</v>
      </c>
      <c r="R2048" s="157" t="str">
        <f t="shared" si="467"/>
        <v>NA</v>
      </c>
      <c r="S2048" s="157" t="str">
        <f t="shared" si="468"/>
        <v>NA</v>
      </c>
      <c r="T2048" t="str">
        <f t="shared" si="469"/>
        <v>NA</v>
      </c>
      <c r="U2048">
        <f t="shared" si="470"/>
        <v>0</v>
      </c>
      <c r="V2048">
        <f>MIN(IF(SUM(W2048,X2048,Y2048,AA2048,AB2048,AE2048,AD2048,AG2048,AH2048,AK2048,AJ2048,AN2048,AO2048,AQ2048,AR2048,AT2048,AU2048,AV2048,A2048,BB2048,AX2048,AY2048,AZ2048,BA2048,BD2048,BE2048)=0,0,1)+IF(O2048="Smoothing ramp",1,0)+IF(ISNUMBER(W2048),1,0)+IF(ISNUMBER(X2048),1,0)+IF(ISNUMBER(Y2048),1,0)+IF(ISNUMBER(#REF!),1,0)+IF(ISNUMBER(AA2048),1,0)+IF(ISNUMBER(AB2048),1,0)+IF(ISNUMBER(#REF!),1,0)+IF(ISNUMBER(AE2048),1,0)+IF(ISNUMBER(AD2048),1,0)+IF(ISNUMBER(AG2048),1,0)+IF(ISNUMBER(AH2048),1,0)+IF(ISNUMBER(AJ2048),1,0)+IF(ISNUMBER(AK2048),1,0)+IF(ISNUMBER(AN2048),1,0)+IF(ISNUMBER(AO2048),1,0)+IF(ISNUMBER(AQ2048),1,0)+IF(ISNUMBER(AR2048),1,0)+IF(ISNUMBER(AT2048),1,0)+IF(ISNUMBER(AU2048),1,0)+IF(ISNUMBER(AV2048),1,0)+IF(ISNUMBER(#REF!),1,0)+IF(ISNUMBER(AM2048),1,0)+IF(ISNUMBER(BB2048),1,0)+IF(ISNUMBER(AX2048),1,0)+IF(ISNUMBER(AY2048),1,0)+IF(ISNUMBER(AZ2048),1,0)+IF(ISNUMBER(BA2048),1,0)+IF(ISNUMBER(BD2048),1,0)+IF(ISNUMBER(BE2048),1,0),1)</f>
        <v>0</v>
      </c>
      <c r="W2048" t="s">
        <v>48</v>
      </c>
      <c r="X2048" t="s">
        <v>48</v>
      </c>
      <c r="Y2048" t="s">
        <v>48</v>
      </c>
      <c r="Z2048" t="s">
        <v>48</v>
      </c>
      <c r="AA2048" t="s">
        <v>48</v>
      </c>
      <c r="AB2048" t="s">
        <v>48</v>
      </c>
      <c r="AC2048" t="s">
        <v>48</v>
      </c>
      <c r="AD2048" t="s">
        <v>48</v>
      </c>
      <c r="AE2048" t="s">
        <v>48</v>
      </c>
      <c r="AF2048" t="s">
        <v>48</v>
      </c>
      <c r="AG2048" t="s">
        <v>48</v>
      </c>
      <c r="AH2048" t="s">
        <v>48</v>
      </c>
      <c r="AI2048" t="s">
        <v>48</v>
      </c>
      <c r="AJ2048" t="s">
        <v>48</v>
      </c>
      <c r="AK2048" t="s">
        <v>48</v>
      </c>
      <c r="AL2048" t="s">
        <v>48</v>
      </c>
      <c r="AN2048" t="s">
        <v>48</v>
      </c>
      <c r="AO2048" t="s">
        <v>48</v>
      </c>
      <c r="AP2048" t="s">
        <v>48</v>
      </c>
      <c r="AQ2048" t="s">
        <v>48</v>
      </c>
      <c r="AR2048" t="s">
        <v>48</v>
      </c>
      <c r="AT2048" t="s">
        <v>48</v>
      </c>
      <c r="AU2048" t="s">
        <v>48</v>
      </c>
      <c r="AV2048" t="s">
        <v>48</v>
      </c>
      <c r="AW2048" t="s">
        <v>48</v>
      </c>
      <c r="AX2048" t="s">
        <v>48</v>
      </c>
      <c r="AY2048" t="s">
        <v>48</v>
      </c>
      <c r="AZ2048" t="s">
        <v>48</v>
      </c>
      <c r="BA2048" t="s">
        <v>48</v>
      </c>
      <c r="BB2048" t="s">
        <v>48</v>
      </c>
      <c r="BC2048" t="s">
        <v>48</v>
      </c>
      <c r="BD2048" t="s">
        <v>48</v>
      </c>
      <c r="BE2048" t="s">
        <v>48</v>
      </c>
      <c r="BF2048" t="s">
        <v>48</v>
      </c>
      <c r="BG2048" s="15" t="e">
        <f ca="1">OFFSET($V$6,0,MATCH(BH2048,$X2048:$BF2048,0))</f>
        <v>#N/A</v>
      </c>
      <c r="BH2048" s="15">
        <f t="shared" si="471"/>
        <v>100000</v>
      </c>
      <c r="BI2048" s="15" t="e">
        <f t="shared" ca="1" si="472"/>
        <v>#N/A</v>
      </c>
      <c r="BJ2048" s="15" t="e">
        <f t="shared" ca="1" si="473"/>
        <v>#N/A</v>
      </c>
      <c r="BK2048" s="15">
        <f t="shared" si="474"/>
        <v>100000</v>
      </c>
      <c r="BL2048" s="15" t="e">
        <f t="shared" ca="1" si="475"/>
        <v>#N/A</v>
      </c>
      <c r="BM2048" s="15">
        <f t="shared" si="476"/>
        <v>0</v>
      </c>
      <c r="BN2048" t="str">
        <f t="shared" si="477"/>
        <v/>
      </c>
      <c r="BO2048" t="str">
        <f t="shared" si="478"/>
        <v/>
      </c>
      <c r="BP2048" t="str">
        <f t="shared" si="479"/>
        <v/>
      </c>
    </row>
    <row r="2049" spans="2:68" hidden="1">
      <c r="B2049">
        <v>20250327</v>
      </c>
      <c r="C2049" t="s">
        <v>75</v>
      </c>
      <c r="D2049">
        <v>130</v>
      </c>
      <c r="E2049">
        <v>7230</v>
      </c>
      <c r="H2049">
        <v>7230</v>
      </c>
      <c r="K2049">
        <v>0</v>
      </c>
      <c r="L2049">
        <v>0</v>
      </c>
      <c r="M2049">
        <v>0</v>
      </c>
      <c r="N2049" t="s">
        <v>46</v>
      </c>
      <c r="O2049" t="s">
        <v>46</v>
      </c>
      <c r="P2049" s="157">
        <f t="shared" si="465"/>
        <v>0</v>
      </c>
      <c r="Q2049">
        <f t="shared" si="466"/>
        <v>0</v>
      </c>
      <c r="R2049" s="157" t="str">
        <f t="shared" si="467"/>
        <v>NA</v>
      </c>
      <c r="S2049" s="157" t="str">
        <f t="shared" si="468"/>
        <v>NA</v>
      </c>
      <c r="T2049" t="str">
        <f t="shared" si="469"/>
        <v>NA</v>
      </c>
      <c r="U2049">
        <f t="shared" si="470"/>
        <v>0</v>
      </c>
      <c r="V2049">
        <f>MIN(IF(SUM(W2049,X2049,Y2049,AA2049,AB2049,AE2049,AD2049,AG2049,AH2049,AK2049,AJ2049,AN2049,AO2049,AQ2049,AR2049,AT2049,AU2049,AV2049,A2049,BB2049,AX2049,AY2049,AZ2049,BA2049,BD2049,BE2049)=0,0,1)+IF(O2049="Smoothing ramp",1,0)+IF(ISNUMBER(W2049),1,0)+IF(ISNUMBER(X2049),1,0)+IF(ISNUMBER(Y2049),1,0)+IF(ISNUMBER(#REF!),1,0)+IF(ISNUMBER(AA2049),1,0)+IF(ISNUMBER(AB2049),1,0)+IF(ISNUMBER(#REF!),1,0)+IF(ISNUMBER(AE2049),1,0)+IF(ISNUMBER(AD2049),1,0)+IF(ISNUMBER(AG2049),1,0)+IF(ISNUMBER(AH2049),1,0)+IF(ISNUMBER(AJ2049),1,0)+IF(ISNUMBER(AK2049),1,0)+IF(ISNUMBER(AN2049),1,0)+IF(ISNUMBER(AO2049),1,0)+IF(ISNUMBER(AQ2049),1,0)+IF(ISNUMBER(AR2049),1,0)+IF(ISNUMBER(AT2049),1,0)+IF(ISNUMBER(AU2049),1,0)+IF(ISNUMBER(AV2049),1,0)+IF(ISNUMBER(#REF!),1,0)+IF(ISNUMBER(AM2049),1,0)+IF(ISNUMBER(BB2049),1,0)+IF(ISNUMBER(AX2049),1,0)+IF(ISNUMBER(AY2049),1,0)+IF(ISNUMBER(AZ2049),1,0)+IF(ISNUMBER(BA2049),1,0)+IF(ISNUMBER(BD2049),1,0)+IF(ISNUMBER(BE2049),1,0),1)</f>
        <v>0</v>
      </c>
      <c r="W2049" t="s">
        <v>48</v>
      </c>
      <c r="X2049" t="s">
        <v>48</v>
      </c>
      <c r="Y2049" t="s">
        <v>48</v>
      </c>
      <c r="Z2049" t="s">
        <v>48</v>
      </c>
      <c r="AA2049" t="s">
        <v>48</v>
      </c>
      <c r="AB2049" t="s">
        <v>48</v>
      </c>
      <c r="AC2049" t="s">
        <v>48</v>
      </c>
      <c r="AD2049" t="s">
        <v>48</v>
      </c>
      <c r="AE2049" t="s">
        <v>48</v>
      </c>
      <c r="AF2049" t="s">
        <v>48</v>
      </c>
      <c r="AG2049" t="s">
        <v>48</v>
      </c>
      <c r="AH2049" t="s">
        <v>48</v>
      </c>
      <c r="AI2049" t="s">
        <v>48</v>
      </c>
      <c r="AJ2049" t="s">
        <v>48</v>
      </c>
      <c r="AK2049" t="s">
        <v>48</v>
      </c>
      <c r="AL2049" t="s">
        <v>48</v>
      </c>
      <c r="AN2049" t="s">
        <v>48</v>
      </c>
      <c r="AO2049" t="s">
        <v>48</v>
      </c>
      <c r="AP2049" t="s">
        <v>48</v>
      </c>
      <c r="AQ2049" t="s">
        <v>48</v>
      </c>
      <c r="AR2049" t="s">
        <v>48</v>
      </c>
      <c r="AT2049" t="s">
        <v>48</v>
      </c>
      <c r="AU2049" t="s">
        <v>48</v>
      </c>
      <c r="AV2049" t="s">
        <v>48</v>
      </c>
      <c r="AW2049" t="s">
        <v>48</v>
      </c>
      <c r="AX2049" t="s">
        <v>48</v>
      </c>
      <c r="AY2049" t="s">
        <v>48</v>
      </c>
      <c r="AZ2049" t="s">
        <v>48</v>
      </c>
      <c r="BA2049" t="s">
        <v>48</v>
      </c>
      <c r="BB2049" t="s">
        <v>48</v>
      </c>
      <c r="BC2049" t="s">
        <v>48</v>
      </c>
      <c r="BD2049" t="s">
        <v>48</v>
      </c>
      <c r="BE2049" t="s">
        <v>48</v>
      </c>
      <c r="BF2049" t="s">
        <v>48</v>
      </c>
      <c r="BG2049" s="15" t="e">
        <f ca="1">OFFSET($V$6,0,MATCH(BH2049,$X2049:$BF2049,0))</f>
        <v>#N/A</v>
      </c>
      <c r="BH2049" s="15">
        <f t="shared" si="471"/>
        <v>100000</v>
      </c>
      <c r="BI2049" s="15" t="e">
        <f t="shared" ca="1" si="472"/>
        <v>#N/A</v>
      </c>
      <c r="BJ2049" s="15" t="e">
        <f t="shared" ca="1" si="473"/>
        <v>#N/A</v>
      </c>
      <c r="BK2049" s="15">
        <f t="shared" si="474"/>
        <v>100000</v>
      </c>
      <c r="BL2049" s="15" t="e">
        <f t="shared" ca="1" si="475"/>
        <v>#N/A</v>
      </c>
      <c r="BM2049" s="15">
        <f t="shared" si="476"/>
        <v>0</v>
      </c>
      <c r="BN2049" t="str">
        <f t="shared" si="477"/>
        <v/>
      </c>
      <c r="BO2049" t="str">
        <f t="shared" si="478"/>
        <v/>
      </c>
      <c r="BP2049" t="str">
        <f t="shared" si="479"/>
        <v/>
      </c>
    </row>
    <row r="2050" spans="2:68" hidden="1">
      <c r="B2050">
        <v>20250327</v>
      </c>
      <c r="C2050" t="s">
        <v>75</v>
      </c>
      <c r="D2050">
        <v>230</v>
      </c>
      <c r="E2050">
        <v>7230</v>
      </c>
      <c r="H2050">
        <v>7230</v>
      </c>
      <c r="K2050">
        <v>0</v>
      </c>
      <c r="L2050">
        <v>0</v>
      </c>
      <c r="M2050">
        <v>0</v>
      </c>
      <c r="N2050" t="s">
        <v>46</v>
      </c>
      <c r="O2050" t="s">
        <v>46</v>
      </c>
      <c r="P2050" s="157">
        <f t="shared" si="465"/>
        <v>0</v>
      </c>
      <c r="Q2050">
        <f t="shared" si="466"/>
        <v>0</v>
      </c>
      <c r="R2050" s="157" t="str">
        <f t="shared" si="467"/>
        <v>NA</v>
      </c>
      <c r="S2050" s="157" t="str">
        <f t="shared" si="468"/>
        <v>NA</v>
      </c>
      <c r="T2050" t="str">
        <f t="shared" si="469"/>
        <v>NA</v>
      </c>
      <c r="U2050">
        <f t="shared" si="470"/>
        <v>0</v>
      </c>
      <c r="V2050">
        <f>MIN(IF(SUM(W2050,X2050,Y2050,AA2050,AB2050,AE2050,AD2050,AG2050,AH2050,AK2050,AJ2050,AN2050,AO2050,AQ2050,AR2050,AT2050,AU2050,AV2050,A2050,BB2050,AX2050,AY2050,AZ2050,BA2050,BD2050,BE2050)=0,0,1)+IF(O2050="Smoothing ramp",1,0)+IF(ISNUMBER(W2050),1,0)+IF(ISNUMBER(X2050),1,0)+IF(ISNUMBER(Y2050),1,0)+IF(ISNUMBER(#REF!),1,0)+IF(ISNUMBER(AA2050),1,0)+IF(ISNUMBER(AB2050),1,0)+IF(ISNUMBER(#REF!),1,0)+IF(ISNUMBER(AE2050),1,0)+IF(ISNUMBER(AD2050),1,0)+IF(ISNUMBER(AG2050),1,0)+IF(ISNUMBER(AH2050),1,0)+IF(ISNUMBER(AJ2050),1,0)+IF(ISNUMBER(AK2050),1,0)+IF(ISNUMBER(AN2050),1,0)+IF(ISNUMBER(AO2050),1,0)+IF(ISNUMBER(AQ2050),1,0)+IF(ISNUMBER(AR2050),1,0)+IF(ISNUMBER(AT2050),1,0)+IF(ISNUMBER(AU2050),1,0)+IF(ISNUMBER(AV2050),1,0)+IF(ISNUMBER(#REF!),1,0)+IF(ISNUMBER(AM2050),1,0)+IF(ISNUMBER(BB2050),1,0)+IF(ISNUMBER(AX2050),1,0)+IF(ISNUMBER(AY2050),1,0)+IF(ISNUMBER(AZ2050),1,0)+IF(ISNUMBER(BA2050),1,0)+IF(ISNUMBER(BD2050),1,0)+IF(ISNUMBER(BE2050),1,0),1)</f>
        <v>0</v>
      </c>
      <c r="W2050" t="s">
        <v>48</v>
      </c>
      <c r="X2050" t="s">
        <v>48</v>
      </c>
      <c r="Y2050" t="s">
        <v>48</v>
      </c>
      <c r="Z2050" t="s">
        <v>48</v>
      </c>
      <c r="AA2050" t="s">
        <v>48</v>
      </c>
      <c r="AB2050" t="s">
        <v>48</v>
      </c>
      <c r="AC2050" t="s">
        <v>48</v>
      </c>
      <c r="AD2050" t="s">
        <v>48</v>
      </c>
      <c r="AE2050" t="s">
        <v>48</v>
      </c>
      <c r="AF2050" t="s">
        <v>48</v>
      </c>
      <c r="AG2050" t="s">
        <v>48</v>
      </c>
      <c r="AH2050" t="s">
        <v>48</v>
      </c>
      <c r="AI2050" t="s">
        <v>48</v>
      </c>
      <c r="AJ2050" t="s">
        <v>48</v>
      </c>
      <c r="AK2050" t="s">
        <v>48</v>
      </c>
      <c r="AL2050" t="s">
        <v>48</v>
      </c>
      <c r="AN2050" t="s">
        <v>48</v>
      </c>
      <c r="AO2050" t="s">
        <v>48</v>
      </c>
      <c r="AP2050" t="s">
        <v>48</v>
      </c>
      <c r="AQ2050" t="s">
        <v>48</v>
      </c>
      <c r="AR2050" t="s">
        <v>48</v>
      </c>
      <c r="AT2050" t="s">
        <v>48</v>
      </c>
      <c r="AU2050" t="s">
        <v>48</v>
      </c>
      <c r="AV2050" t="s">
        <v>48</v>
      </c>
      <c r="AW2050" t="s">
        <v>48</v>
      </c>
      <c r="AX2050" t="s">
        <v>48</v>
      </c>
      <c r="AY2050" t="s">
        <v>48</v>
      </c>
      <c r="AZ2050" t="s">
        <v>48</v>
      </c>
      <c r="BA2050" t="s">
        <v>48</v>
      </c>
      <c r="BB2050" t="s">
        <v>48</v>
      </c>
      <c r="BC2050" t="s">
        <v>48</v>
      </c>
      <c r="BD2050" t="s">
        <v>48</v>
      </c>
      <c r="BE2050" t="s">
        <v>48</v>
      </c>
      <c r="BF2050" t="s">
        <v>48</v>
      </c>
      <c r="BG2050" s="15" t="e">
        <f ca="1">OFFSET($V$6,0,MATCH(BH2050,$X2050:$BF2050,0))</f>
        <v>#N/A</v>
      </c>
      <c r="BH2050" s="15">
        <f t="shared" si="471"/>
        <v>100000</v>
      </c>
      <c r="BI2050" s="15" t="e">
        <f t="shared" ca="1" si="472"/>
        <v>#N/A</v>
      </c>
      <c r="BJ2050" s="15" t="e">
        <f t="shared" ca="1" si="473"/>
        <v>#N/A</v>
      </c>
      <c r="BK2050" s="15">
        <f t="shared" si="474"/>
        <v>100000</v>
      </c>
      <c r="BL2050" s="15" t="e">
        <f t="shared" ca="1" si="475"/>
        <v>#N/A</v>
      </c>
      <c r="BM2050" s="15">
        <f t="shared" si="476"/>
        <v>0</v>
      </c>
      <c r="BN2050" t="str">
        <f t="shared" si="477"/>
        <v/>
      </c>
      <c r="BO2050" t="str">
        <f t="shared" si="478"/>
        <v/>
      </c>
      <c r="BP2050" t="str">
        <f t="shared" si="479"/>
        <v/>
      </c>
    </row>
    <row r="2051" spans="2:68" hidden="1">
      <c r="B2051">
        <v>20250327</v>
      </c>
      <c r="C2051" t="s">
        <v>75</v>
      </c>
      <c r="D2051">
        <v>330</v>
      </c>
      <c r="E2051">
        <v>7230</v>
      </c>
      <c r="H2051">
        <v>7230</v>
      </c>
      <c r="K2051">
        <v>0</v>
      </c>
      <c r="L2051">
        <v>0</v>
      </c>
      <c r="M2051">
        <v>0</v>
      </c>
      <c r="N2051" t="s">
        <v>46</v>
      </c>
      <c r="O2051" t="s">
        <v>46</v>
      </c>
      <c r="P2051" s="157">
        <f t="shared" si="465"/>
        <v>0</v>
      </c>
      <c r="Q2051">
        <f t="shared" si="466"/>
        <v>0</v>
      </c>
      <c r="R2051" s="157" t="str">
        <f t="shared" si="467"/>
        <v>NA</v>
      </c>
      <c r="S2051" s="157" t="str">
        <f t="shared" si="468"/>
        <v>NA</v>
      </c>
      <c r="T2051" t="str">
        <f t="shared" si="469"/>
        <v>NA</v>
      </c>
      <c r="U2051">
        <f t="shared" si="470"/>
        <v>0</v>
      </c>
      <c r="V2051">
        <f>MIN(IF(SUM(W2051,X2051,Y2051,AA2051,AB2051,AE2051,AD2051,AG2051,AH2051,AK2051,AJ2051,AN2051,AO2051,AQ2051,AR2051,AT2051,AU2051,AV2051,A2051,BB2051,AX2051,AY2051,AZ2051,BA2051,BD2051,BE2051)=0,0,1)+IF(O2051="Smoothing ramp",1,0)+IF(ISNUMBER(W2051),1,0)+IF(ISNUMBER(X2051),1,0)+IF(ISNUMBER(Y2051),1,0)+IF(ISNUMBER(#REF!),1,0)+IF(ISNUMBER(AA2051),1,0)+IF(ISNUMBER(AB2051),1,0)+IF(ISNUMBER(#REF!),1,0)+IF(ISNUMBER(AE2051),1,0)+IF(ISNUMBER(AD2051),1,0)+IF(ISNUMBER(AG2051),1,0)+IF(ISNUMBER(AH2051),1,0)+IF(ISNUMBER(AJ2051),1,0)+IF(ISNUMBER(AK2051),1,0)+IF(ISNUMBER(AN2051),1,0)+IF(ISNUMBER(AO2051),1,0)+IF(ISNUMBER(AQ2051),1,0)+IF(ISNUMBER(AR2051),1,0)+IF(ISNUMBER(AT2051),1,0)+IF(ISNUMBER(AU2051),1,0)+IF(ISNUMBER(AV2051),1,0)+IF(ISNUMBER(#REF!),1,0)+IF(ISNUMBER(AM2051),1,0)+IF(ISNUMBER(BB2051),1,0)+IF(ISNUMBER(AX2051),1,0)+IF(ISNUMBER(AY2051),1,0)+IF(ISNUMBER(AZ2051),1,0)+IF(ISNUMBER(BA2051),1,0)+IF(ISNUMBER(BD2051),1,0)+IF(ISNUMBER(BE2051),1,0),1)</f>
        <v>0</v>
      </c>
      <c r="W2051" t="s">
        <v>48</v>
      </c>
      <c r="X2051" t="s">
        <v>48</v>
      </c>
      <c r="Y2051" t="s">
        <v>48</v>
      </c>
      <c r="Z2051" t="s">
        <v>48</v>
      </c>
      <c r="AA2051" t="s">
        <v>48</v>
      </c>
      <c r="AB2051" t="s">
        <v>48</v>
      </c>
      <c r="AC2051" t="s">
        <v>48</v>
      </c>
      <c r="AD2051" t="s">
        <v>48</v>
      </c>
      <c r="AE2051" t="s">
        <v>48</v>
      </c>
      <c r="AF2051" t="s">
        <v>48</v>
      </c>
      <c r="AG2051" t="s">
        <v>48</v>
      </c>
      <c r="AH2051" t="s">
        <v>48</v>
      </c>
      <c r="AI2051" t="s">
        <v>48</v>
      </c>
      <c r="AJ2051" t="s">
        <v>48</v>
      </c>
      <c r="AK2051" t="s">
        <v>48</v>
      </c>
      <c r="AL2051" t="s">
        <v>48</v>
      </c>
      <c r="AN2051" t="s">
        <v>48</v>
      </c>
      <c r="AO2051" t="s">
        <v>48</v>
      </c>
      <c r="AP2051" t="s">
        <v>48</v>
      </c>
      <c r="AQ2051" t="s">
        <v>48</v>
      </c>
      <c r="AR2051" t="s">
        <v>48</v>
      </c>
      <c r="AT2051" t="s">
        <v>48</v>
      </c>
      <c r="AU2051" t="s">
        <v>48</v>
      </c>
      <c r="AV2051" t="s">
        <v>48</v>
      </c>
      <c r="AW2051" t="s">
        <v>48</v>
      </c>
      <c r="AX2051" t="s">
        <v>48</v>
      </c>
      <c r="AY2051" t="s">
        <v>48</v>
      </c>
      <c r="AZ2051" t="s">
        <v>48</v>
      </c>
      <c r="BA2051" t="s">
        <v>48</v>
      </c>
      <c r="BB2051" t="s">
        <v>48</v>
      </c>
      <c r="BC2051" t="s">
        <v>48</v>
      </c>
      <c r="BD2051" t="s">
        <v>48</v>
      </c>
      <c r="BE2051" t="s">
        <v>48</v>
      </c>
      <c r="BF2051" t="s">
        <v>48</v>
      </c>
      <c r="BG2051" s="15" t="e">
        <f ca="1">OFFSET($V$6,0,MATCH(BH2051,$X2051:$BF2051,0))</f>
        <v>#N/A</v>
      </c>
      <c r="BH2051" s="15">
        <f t="shared" si="471"/>
        <v>100000</v>
      </c>
      <c r="BI2051" s="15" t="e">
        <f t="shared" ca="1" si="472"/>
        <v>#N/A</v>
      </c>
      <c r="BJ2051" s="15" t="e">
        <f t="shared" ca="1" si="473"/>
        <v>#N/A</v>
      </c>
      <c r="BK2051" s="15">
        <f t="shared" si="474"/>
        <v>100000</v>
      </c>
      <c r="BL2051" s="15" t="e">
        <f t="shared" ca="1" si="475"/>
        <v>#N/A</v>
      </c>
      <c r="BM2051" s="15">
        <f t="shared" si="476"/>
        <v>0</v>
      </c>
      <c r="BN2051" t="str">
        <f t="shared" si="477"/>
        <v/>
      </c>
      <c r="BO2051" t="str">
        <f t="shared" si="478"/>
        <v/>
      </c>
      <c r="BP2051" t="str">
        <f t="shared" si="479"/>
        <v/>
      </c>
    </row>
    <row r="2052" spans="2:68" hidden="1">
      <c r="B2052">
        <v>20250327</v>
      </c>
      <c r="C2052" t="s">
        <v>75</v>
      </c>
      <c r="D2052">
        <v>430</v>
      </c>
      <c r="E2052">
        <v>7230</v>
      </c>
      <c r="H2052">
        <v>7230</v>
      </c>
      <c r="K2052">
        <v>0</v>
      </c>
      <c r="L2052">
        <v>0</v>
      </c>
      <c r="M2052">
        <v>0</v>
      </c>
      <c r="N2052" t="s">
        <v>46</v>
      </c>
      <c r="O2052" t="s">
        <v>46</v>
      </c>
      <c r="P2052" s="157">
        <f t="shared" si="465"/>
        <v>0</v>
      </c>
      <c r="Q2052">
        <f t="shared" si="466"/>
        <v>0</v>
      </c>
      <c r="R2052" s="157" t="str">
        <f t="shared" si="467"/>
        <v>NA</v>
      </c>
      <c r="S2052" s="157" t="str">
        <f t="shared" si="468"/>
        <v>NA</v>
      </c>
      <c r="T2052" t="str">
        <f t="shared" si="469"/>
        <v>NA</v>
      </c>
      <c r="U2052">
        <f t="shared" si="470"/>
        <v>0</v>
      </c>
      <c r="V2052">
        <f>MIN(IF(SUM(W2052,X2052,Y2052,AA2052,AB2052,AE2052,AD2052,AG2052,AH2052,AK2052,AJ2052,AN2052,AO2052,AQ2052,AR2052,AT2052,AU2052,AV2052,A2052,BB2052,AX2052,AY2052,AZ2052,BA2052,BD2052,BE2052)=0,0,1)+IF(O2052="Smoothing ramp",1,0)+IF(ISNUMBER(W2052),1,0)+IF(ISNUMBER(X2052),1,0)+IF(ISNUMBER(Y2052),1,0)+IF(ISNUMBER(#REF!),1,0)+IF(ISNUMBER(AA2052),1,0)+IF(ISNUMBER(AB2052),1,0)+IF(ISNUMBER(#REF!),1,0)+IF(ISNUMBER(AE2052),1,0)+IF(ISNUMBER(AD2052),1,0)+IF(ISNUMBER(AG2052),1,0)+IF(ISNUMBER(AH2052),1,0)+IF(ISNUMBER(AJ2052),1,0)+IF(ISNUMBER(AK2052),1,0)+IF(ISNUMBER(AN2052),1,0)+IF(ISNUMBER(AO2052),1,0)+IF(ISNUMBER(AQ2052),1,0)+IF(ISNUMBER(AR2052),1,0)+IF(ISNUMBER(AT2052),1,0)+IF(ISNUMBER(AU2052),1,0)+IF(ISNUMBER(AV2052),1,0)+IF(ISNUMBER(#REF!),1,0)+IF(ISNUMBER(AM2052),1,0)+IF(ISNUMBER(BB2052),1,0)+IF(ISNUMBER(AX2052),1,0)+IF(ISNUMBER(AY2052),1,0)+IF(ISNUMBER(AZ2052),1,0)+IF(ISNUMBER(BA2052),1,0)+IF(ISNUMBER(BD2052),1,0)+IF(ISNUMBER(BE2052),1,0),1)</f>
        <v>0</v>
      </c>
      <c r="W2052" t="s">
        <v>48</v>
      </c>
      <c r="X2052" t="s">
        <v>48</v>
      </c>
      <c r="Y2052" t="s">
        <v>48</v>
      </c>
      <c r="Z2052" t="s">
        <v>48</v>
      </c>
      <c r="AA2052" t="s">
        <v>48</v>
      </c>
      <c r="AB2052" t="s">
        <v>48</v>
      </c>
      <c r="AC2052" t="s">
        <v>48</v>
      </c>
      <c r="AD2052" t="s">
        <v>48</v>
      </c>
      <c r="AE2052" t="s">
        <v>48</v>
      </c>
      <c r="AF2052" t="s">
        <v>48</v>
      </c>
      <c r="AG2052" t="s">
        <v>48</v>
      </c>
      <c r="AH2052" t="s">
        <v>48</v>
      </c>
      <c r="AI2052" t="s">
        <v>48</v>
      </c>
      <c r="AJ2052" t="s">
        <v>48</v>
      </c>
      <c r="AK2052" t="s">
        <v>48</v>
      </c>
      <c r="AL2052" t="s">
        <v>48</v>
      </c>
      <c r="AN2052" t="s">
        <v>48</v>
      </c>
      <c r="AO2052" t="s">
        <v>48</v>
      </c>
      <c r="AP2052" t="s">
        <v>48</v>
      </c>
      <c r="AQ2052" t="s">
        <v>48</v>
      </c>
      <c r="AR2052" t="s">
        <v>48</v>
      </c>
      <c r="AT2052" t="s">
        <v>48</v>
      </c>
      <c r="AU2052" t="s">
        <v>48</v>
      </c>
      <c r="AV2052" t="s">
        <v>48</v>
      </c>
      <c r="AW2052" t="s">
        <v>48</v>
      </c>
      <c r="AX2052" t="s">
        <v>48</v>
      </c>
      <c r="AY2052" t="s">
        <v>48</v>
      </c>
      <c r="AZ2052" t="s">
        <v>48</v>
      </c>
      <c r="BA2052" t="s">
        <v>48</v>
      </c>
      <c r="BB2052" t="s">
        <v>48</v>
      </c>
      <c r="BC2052" t="s">
        <v>48</v>
      </c>
      <c r="BD2052" t="s">
        <v>48</v>
      </c>
      <c r="BE2052" t="s">
        <v>48</v>
      </c>
      <c r="BF2052" t="s">
        <v>48</v>
      </c>
      <c r="BG2052" s="15" t="e">
        <f ca="1">OFFSET($V$6,0,MATCH(BH2052,$X2052:$BF2052,0))</f>
        <v>#N/A</v>
      </c>
      <c r="BH2052" s="15">
        <f t="shared" si="471"/>
        <v>100000</v>
      </c>
      <c r="BI2052" s="15" t="e">
        <f t="shared" ca="1" si="472"/>
        <v>#N/A</v>
      </c>
      <c r="BJ2052" s="15" t="e">
        <f t="shared" ca="1" si="473"/>
        <v>#N/A</v>
      </c>
      <c r="BK2052" s="15">
        <f t="shared" si="474"/>
        <v>100000</v>
      </c>
      <c r="BL2052" s="15" t="e">
        <f t="shared" ca="1" si="475"/>
        <v>#N/A</v>
      </c>
      <c r="BM2052" s="15">
        <f t="shared" si="476"/>
        <v>0</v>
      </c>
      <c r="BN2052" t="str">
        <f t="shared" si="477"/>
        <v/>
      </c>
      <c r="BO2052" t="str">
        <f t="shared" si="478"/>
        <v/>
      </c>
      <c r="BP2052" t="str">
        <f t="shared" si="479"/>
        <v/>
      </c>
    </row>
    <row r="2053" spans="2:68" hidden="1">
      <c r="B2053">
        <v>20250327</v>
      </c>
      <c r="C2053" t="s">
        <v>75</v>
      </c>
      <c r="D2053">
        <v>530</v>
      </c>
      <c r="E2053">
        <v>7230</v>
      </c>
      <c r="H2053">
        <v>7230</v>
      </c>
      <c r="K2053">
        <v>0</v>
      </c>
      <c r="L2053">
        <v>0</v>
      </c>
      <c r="M2053">
        <v>0</v>
      </c>
      <c r="N2053" t="s">
        <v>46</v>
      </c>
      <c r="O2053" t="s">
        <v>46</v>
      </c>
      <c r="P2053" s="157">
        <f t="shared" si="465"/>
        <v>0</v>
      </c>
      <c r="Q2053">
        <f t="shared" si="466"/>
        <v>0</v>
      </c>
      <c r="R2053" s="157" t="str">
        <f t="shared" si="467"/>
        <v>NA</v>
      </c>
      <c r="S2053" s="157" t="str">
        <f t="shared" si="468"/>
        <v>NA</v>
      </c>
      <c r="T2053" t="str">
        <f t="shared" si="469"/>
        <v>NA</v>
      </c>
      <c r="U2053">
        <f t="shared" si="470"/>
        <v>0</v>
      </c>
      <c r="V2053">
        <f>MIN(IF(SUM(W2053,X2053,Y2053,AA2053,AB2053,AE2053,AD2053,AG2053,AH2053,AK2053,AJ2053,AN2053,AO2053,AQ2053,AR2053,AT2053,AU2053,AV2053,A2053,BB2053,AX2053,AY2053,AZ2053,BA2053,BD2053,BE2053)=0,0,1)+IF(O2053="Smoothing ramp",1,0)+IF(ISNUMBER(W2053),1,0)+IF(ISNUMBER(X2053),1,0)+IF(ISNUMBER(Y2053),1,0)+IF(ISNUMBER(#REF!),1,0)+IF(ISNUMBER(AA2053),1,0)+IF(ISNUMBER(AB2053),1,0)+IF(ISNUMBER(#REF!),1,0)+IF(ISNUMBER(AE2053),1,0)+IF(ISNUMBER(AD2053),1,0)+IF(ISNUMBER(AG2053),1,0)+IF(ISNUMBER(AH2053),1,0)+IF(ISNUMBER(AJ2053),1,0)+IF(ISNUMBER(AK2053),1,0)+IF(ISNUMBER(AN2053),1,0)+IF(ISNUMBER(AO2053),1,0)+IF(ISNUMBER(AQ2053),1,0)+IF(ISNUMBER(AR2053),1,0)+IF(ISNUMBER(AT2053),1,0)+IF(ISNUMBER(AU2053),1,0)+IF(ISNUMBER(AV2053),1,0)+IF(ISNUMBER(#REF!),1,0)+IF(ISNUMBER(AM2053),1,0)+IF(ISNUMBER(BB2053),1,0)+IF(ISNUMBER(AX2053),1,0)+IF(ISNUMBER(AY2053),1,0)+IF(ISNUMBER(AZ2053),1,0)+IF(ISNUMBER(BA2053),1,0)+IF(ISNUMBER(BD2053),1,0)+IF(ISNUMBER(BE2053),1,0),1)</f>
        <v>0</v>
      </c>
      <c r="W2053" t="s">
        <v>48</v>
      </c>
      <c r="X2053" t="s">
        <v>48</v>
      </c>
      <c r="Y2053" t="s">
        <v>48</v>
      </c>
      <c r="Z2053" t="s">
        <v>48</v>
      </c>
      <c r="AA2053" t="s">
        <v>48</v>
      </c>
      <c r="AB2053" t="s">
        <v>48</v>
      </c>
      <c r="AC2053" t="s">
        <v>48</v>
      </c>
      <c r="AD2053" t="s">
        <v>48</v>
      </c>
      <c r="AE2053" t="s">
        <v>48</v>
      </c>
      <c r="AF2053" t="s">
        <v>48</v>
      </c>
      <c r="AG2053" t="s">
        <v>48</v>
      </c>
      <c r="AH2053" t="s">
        <v>48</v>
      </c>
      <c r="AI2053" t="s">
        <v>48</v>
      </c>
      <c r="AJ2053" t="s">
        <v>48</v>
      </c>
      <c r="AK2053" t="s">
        <v>48</v>
      </c>
      <c r="AL2053" t="s">
        <v>48</v>
      </c>
      <c r="AN2053" t="s">
        <v>48</v>
      </c>
      <c r="AO2053" t="s">
        <v>48</v>
      </c>
      <c r="AP2053" t="s">
        <v>48</v>
      </c>
      <c r="AQ2053" t="s">
        <v>48</v>
      </c>
      <c r="AR2053" t="s">
        <v>48</v>
      </c>
      <c r="AT2053" t="s">
        <v>48</v>
      </c>
      <c r="AU2053" t="s">
        <v>48</v>
      </c>
      <c r="AV2053" t="s">
        <v>48</v>
      </c>
      <c r="AW2053" t="s">
        <v>48</v>
      </c>
      <c r="AX2053" t="s">
        <v>48</v>
      </c>
      <c r="AY2053" t="s">
        <v>48</v>
      </c>
      <c r="AZ2053" t="s">
        <v>48</v>
      </c>
      <c r="BA2053" t="s">
        <v>48</v>
      </c>
      <c r="BB2053" t="s">
        <v>48</v>
      </c>
      <c r="BC2053" t="s">
        <v>48</v>
      </c>
      <c r="BD2053" t="s">
        <v>48</v>
      </c>
      <c r="BE2053" t="s">
        <v>48</v>
      </c>
      <c r="BF2053" t="s">
        <v>48</v>
      </c>
      <c r="BG2053" s="15" t="e">
        <f ca="1">OFFSET($V$6,0,MATCH(BH2053,$X2053:$BF2053,0))</f>
        <v>#N/A</v>
      </c>
      <c r="BH2053" s="15">
        <f t="shared" si="471"/>
        <v>100000</v>
      </c>
      <c r="BI2053" s="15" t="e">
        <f t="shared" ca="1" si="472"/>
        <v>#N/A</v>
      </c>
      <c r="BJ2053" s="15" t="e">
        <f t="shared" ca="1" si="473"/>
        <v>#N/A</v>
      </c>
      <c r="BK2053" s="15">
        <f t="shared" si="474"/>
        <v>100000</v>
      </c>
      <c r="BL2053" s="15" t="e">
        <f t="shared" ca="1" si="475"/>
        <v>#N/A</v>
      </c>
      <c r="BM2053" s="15">
        <f t="shared" si="476"/>
        <v>0</v>
      </c>
      <c r="BN2053" t="str">
        <f t="shared" si="477"/>
        <v/>
      </c>
      <c r="BO2053" t="str">
        <f t="shared" si="478"/>
        <v/>
      </c>
      <c r="BP2053" t="str">
        <f t="shared" si="479"/>
        <v/>
      </c>
    </row>
    <row r="2054" spans="2:68" hidden="1">
      <c r="B2054">
        <v>20250327</v>
      </c>
      <c r="C2054" t="s">
        <v>75</v>
      </c>
      <c r="D2054">
        <v>630</v>
      </c>
      <c r="E2054">
        <v>7230</v>
      </c>
      <c r="H2054">
        <v>6250</v>
      </c>
      <c r="K2054">
        <v>0</v>
      </c>
      <c r="L2054">
        <v>0</v>
      </c>
      <c r="M2054">
        <v>0</v>
      </c>
      <c r="N2054" t="s">
        <v>46</v>
      </c>
      <c r="O2054" t="s">
        <v>51</v>
      </c>
      <c r="P2054" s="157">
        <f t="shared" si="465"/>
        <v>0</v>
      </c>
      <c r="Q2054">
        <f t="shared" si="466"/>
        <v>980</v>
      </c>
      <c r="R2054" s="157" t="str">
        <f t="shared" si="467"/>
        <v>NA</v>
      </c>
      <c r="S2054" s="157" t="str">
        <f t="shared" si="468"/>
        <v>NA</v>
      </c>
      <c r="T2054" t="str">
        <f t="shared" si="469"/>
        <v>NA</v>
      </c>
      <c r="U2054">
        <f t="shared" si="470"/>
        <v>0</v>
      </c>
      <c r="V2054">
        <f>MIN(IF(SUM(W2054,X2054,Y2054,AA2054,AB2054,AE2054,AD2054,AG2054,AH2054,AK2054,AJ2054,AN2054,AO2054,AQ2054,AR2054,AT2054,AU2054,AV2054,A2054,BB2054,AX2054,AY2054,AZ2054,BA2054,BD2054,BE2054)=0,0,1)+IF(O2054="Smoothing ramp",1,0)+IF(ISNUMBER(W2054),1,0)+IF(ISNUMBER(X2054),1,0)+IF(ISNUMBER(Y2054),1,0)+IF(ISNUMBER(#REF!),1,0)+IF(ISNUMBER(AA2054),1,0)+IF(ISNUMBER(AB2054),1,0)+IF(ISNUMBER(#REF!),1,0)+IF(ISNUMBER(AE2054),1,0)+IF(ISNUMBER(AD2054),1,0)+IF(ISNUMBER(AG2054),1,0)+IF(ISNUMBER(AH2054),1,0)+IF(ISNUMBER(AJ2054),1,0)+IF(ISNUMBER(AK2054),1,0)+IF(ISNUMBER(AN2054),1,0)+IF(ISNUMBER(AO2054),1,0)+IF(ISNUMBER(AQ2054),1,0)+IF(ISNUMBER(AR2054),1,0)+IF(ISNUMBER(AT2054),1,0)+IF(ISNUMBER(AU2054),1,0)+IF(ISNUMBER(AV2054),1,0)+IF(ISNUMBER(#REF!),1,0)+IF(ISNUMBER(AM2054),1,0)+IF(ISNUMBER(BB2054),1,0)+IF(ISNUMBER(AX2054),1,0)+IF(ISNUMBER(AY2054),1,0)+IF(ISNUMBER(AZ2054),1,0)+IF(ISNUMBER(BA2054),1,0)+IF(ISNUMBER(BD2054),1,0)+IF(ISNUMBER(BE2054),1,0),1)</f>
        <v>1</v>
      </c>
      <c r="W2054" t="s">
        <v>48</v>
      </c>
      <c r="X2054" t="s">
        <v>48</v>
      </c>
      <c r="Y2054" t="s">
        <v>48</v>
      </c>
      <c r="Z2054" t="s">
        <v>48</v>
      </c>
      <c r="AA2054" t="s">
        <v>48</v>
      </c>
      <c r="AB2054" t="s">
        <v>48</v>
      </c>
      <c r="AC2054" t="s">
        <v>48</v>
      </c>
      <c r="AD2054" t="s">
        <v>48</v>
      </c>
      <c r="AE2054" t="s">
        <v>48</v>
      </c>
      <c r="AF2054" t="s">
        <v>48</v>
      </c>
      <c r="AG2054" t="s">
        <v>48</v>
      </c>
      <c r="AH2054" t="s">
        <v>48</v>
      </c>
      <c r="AI2054" t="s">
        <v>48</v>
      </c>
      <c r="AJ2054" t="s">
        <v>48</v>
      </c>
      <c r="AK2054" t="s">
        <v>48</v>
      </c>
      <c r="AL2054" t="s">
        <v>48</v>
      </c>
      <c r="AN2054" t="s">
        <v>48</v>
      </c>
      <c r="AO2054" t="s">
        <v>48</v>
      </c>
      <c r="AP2054" t="s">
        <v>48</v>
      </c>
      <c r="AQ2054" t="s">
        <v>48</v>
      </c>
      <c r="AR2054">
        <v>6000</v>
      </c>
      <c r="AS2054" t="s">
        <v>81</v>
      </c>
      <c r="AW2054" t="s">
        <v>48</v>
      </c>
      <c r="AX2054" t="s">
        <v>48</v>
      </c>
      <c r="AY2054" t="s">
        <v>48</v>
      </c>
      <c r="AZ2054" t="s">
        <v>48</v>
      </c>
      <c r="BA2054" t="s">
        <v>48</v>
      </c>
      <c r="BB2054" t="s">
        <v>48</v>
      </c>
      <c r="BC2054" t="s">
        <v>48</v>
      </c>
      <c r="BD2054" t="s">
        <v>48</v>
      </c>
      <c r="BE2054" t="s">
        <v>48</v>
      </c>
      <c r="BF2054" t="s">
        <v>48</v>
      </c>
      <c r="BG2054" s="15" t="str">
        <f ca="1">OFFSET($V$6,0,MATCH(BH2054,$X2054:$BF2054,0))</f>
        <v>SI</v>
      </c>
      <c r="BH2054" s="15">
        <f t="shared" si="471"/>
        <v>6000</v>
      </c>
      <c r="BI2054" s="15" t="str">
        <f t="shared" ca="1" si="472"/>
        <v>Overload: CNEC: CNE: 400 kV Divaca-Redipuglia,_x000D_
C: N-2 Robbia-Gorlago + Robbia-S.Fiorano, Global TTC reduction tirggered</v>
      </c>
      <c r="BJ2054" s="15" t="e">
        <f t="shared" ca="1" si="473"/>
        <v>#N/A</v>
      </c>
      <c r="BK2054" s="15">
        <f t="shared" si="474"/>
        <v>100000</v>
      </c>
      <c r="BL2054" s="15" t="e">
        <f t="shared" ca="1" si="475"/>
        <v>#N/A</v>
      </c>
      <c r="BM2054" s="15">
        <f t="shared" si="476"/>
        <v>0</v>
      </c>
      <c r="BN2054" t="str">
        <f t="shared" ca="1" si="477"/>
        <v>SI</v>
      </c>
      <c r="BO2054">
        <f t="shared" si="478"/>
        <v>6000</v>
      </c>
      <c r="BP2054" t="str">
        <f t="shared" ca="1" si="479"/>
        <v>Overload: CNEC: CNE: 400 kV Divaca-Redipuglia,_x000D_
C: N-2 Robbia-Gorlago + Robbia-S.Fiorano, Global TTC reduction tirggered</v>
      </c>
    </row>
    <row r="2055" spans="2:68" hidden="1">
      <c r="B2055">
        <v>20250327</v>
      </c>
      <c r="C2055" t="s">
        <v>75</v>
      </c>
      <c r="D2055">
        <v>730</v>
      </c>
      <c r="E2055">
        <v>7940</v>
      </c>
      <c r="H2055">
        <v>6250</v>
      </c>
      <c r="K2055">
        <v>0</v>
      </c>
      <c r="L2055">
        <v>0</v>
      </c>
      <c r="M2055">
        <v>0</v>
      </c>
      <c r="N2055" t="s">
        <v>46</v>
      </c>
      <c r="O2055" t="s">
        <v>51</v>
      </c>
      <c r="P2055" s="157">
        <f t="shared" si="465"/>
        <v>0</v>
      </c>
      <c r="Q2055">
        <f t="shared" si="466"/>
        <v>1690</v>
      </c>
      <c r="R2055" s="157" t="str">
        <f t="shared" si="467"/>
        <v>NA</v>
      </c>
      <c r="S2055" s="157" t="str">
        <f t="shared" si="468"/>
        <v>NA</v>
      </c>
      <c r="T2055" t="str">
        <f t="shared" si="469"/>
        <v>NA</v>
      </c>
      <c r="U2055">
        <f t="shared" si="470"/>
        <v>0</v>
      </c>
      <c r="V2055">
        <f>MIN(IF(SUM(W2055,X2055,Y2055,AA2055,AB2055,AE2055,AD2055,AG2055,AH2055,AK2055,AJ2055,AN2055,AO2055,AQ2055,AR2055,AT2055,AU2055,AV2055,A2055,BB2055,AX2055,AY2055,AZ2055,BA2055,BD2055,BE2055)=0,0,1)+IF(O2055="Smoothing ramp",1,0)+IF(ISNUMBER(W2055),1,0)+IF(ISNUMBER(X2055),1,0)+IF(ISNUMBER(Y2055),1,0)+IF(ISNUMBER(#REF!),1,0)+IF(ISNUMBER(AA2055),1,0)+IF(ISNUMBER(AB2055),1,0)+IF(ISNUMBER(#REF!),1,0)+IF(ISNUMBER(AE2055),1,0)+IF(ISNUMBER(AD2055),1,0)+IF(ISNUMBER(AG2055),1,0)+IF(ISNUMBER(AH2055),1,0)+IF(ISNUMBER(AJ2055),1,0)+IF(ISNUMBER(AK2055),1,0)+IF(ISNUMBER(AN2055),1,0)+IF(ISNUMBER(AO2055),1,0)+IF(ISNUMBER(AQ2055),1,0)+IF(ISNUMBER(AR2055),1,0)+IF(ISNUMBER(AT2055),1,0)+IF(ISNUMBER(AU2055),1,0)+IF(ISNUMBER(AV2055),1,0)+IF(ISNUMBER(#REF!),1,0)+IF(ISNUMBER(AM2055),1,0)+IF(ISNUMBER(BB2055),1,0)+IF(ISNUMBER(AX2055),1,0)+IF(ISNUMBER(AY2055),1,0)+IF(ISNUMBER(AZ2055),1,0)+IF(ISNUMBER(BA2055),1,0)+IF(ISNUMBER(BD2055),1,0)+IF(ISNUMBER(BE2055),1,0),1)</f>
        <v>1</v>
      </c>
      <c r="W2055" t="s">
        <v>48</v>
      </c>
      <c r="X2055" t="s">
        <v>48</v>
      </c>
      <c r="Y2055" t="s">
        <v>48</v>
      </c>
      <c r="Z2055" t="s">
        <v>48</v>
      </c>
      <c r="AA2055" t="s">
        <v>48</v>
      </c>
      <c r="AB2055" t="s">
        <v>48</v>
      </c>
      <c r="AC2055" t="s">
        <v>48</v>
      </c>
      <c r="AD2055" t="s">
        <v>48</v>
      </c>
      <c r="AE2055" t="s">
        <v>48</v>
      </c>
      <c r="AF2055" t="s">
        <v>48</v>
      </c>
      <c r="AG2055" t="s">
        <v>48</v>
      </c>
      <c r="AH2055" t="s">
        <v>48</v>
      </c>
      <c r="AI2055" t="s">
        <v>48</v>
      </c>
      <c r="AJ2055" t="s">
        <v>48</v>
      </c>
      <c r="AK2055" t="s">
        <v>48</v>
      </c>
      <c r="AL2055" t="s">
        <v>48</v>
      </c>
      <c r="AN2055" t="s">
        <v>48</v>
      </c>
      <c r="AO2055" t="s">
        <v>48</v>
      </c>
      <c r="AP2055" t="s">
        <v>48</v>
      </c>
      <c r="AQ2055" t="s">
        <v>48</v>
      </c>
      <c r="AR2055">
        <v>6000</v>
      </c>
      <c r="AS2055" t="s">
        <v>81</v>
      </c>
      <c r="AW2055" t="s">
        <v>48</v>
      </c>
      <c r="AX2055" t="s">
        <v>48</v>
      </c>
      <c r="AY2055" t="s">
        <v>48</v>
      </c>
      <c r="AZ2055" t="s">
        <v>48</v>
      </c>
      <c r="BA2055" t="s">
        <v>48</v>
      </c>
      <c r="BB2055" t="s">
        <v>48</v>
      </c>
      <c r="BC2055" t="s">
        <v>48</v>
      </c>
      <c r="BD2055" t="s">
        <v>48</v>
      </c>
      <c r="BE2055" t="s">
        <v>48</v>
      </c>
      <c r="BF2055" t="s">
        <v>48</v>
      </c>
      <c r="BG2055" s="15" t="str">
        <f ca="1">OFFSET($V$6,0,MATCH(BH2055,$X2055:$BF2055,0))</f>
        <v>SI</v>
      </c>
      <c r="BH2055" s="15">
        <f t="shared" si="471"/>
        <v>6000</v>
      </c>
      <c r="BI2055" s="15" t="str">
        <f t="shared" ca="1" si="472"/>
        <v>Overload: CNEC: CNE: 400 kV Divaca-Redipuglia,_x000D_
C: N-2 Robbia-Gorlago + Robbia-S.Fiorano, Global TTC reduction tirggered</v>
      </c>
      <c r="BJ2055" s="15" t="e">
        <f t="shared" ca="1" si="473"/>
        <v>#N/A</v>
      </c>
      <c r="BK2055" s="15">
        <f t="shared" si="474"/>
        <v>100000</v>
      </c>
      <c r="BL2055" s="15" t="e">
        <f t="shared" ca="1" si="475"/>
        <v>#N/A</v>
      </c>
      <c r="BM2055" s="15">
        <f t="shared" si="476"/>
        <v>0</v>
      </c>
      <c r="BN2055" t="str">
        <f t="shared" ca="1" si="477"/>
        <v>SI</v>
      </c>
      <c r="BO2055">
        <f t="shared" si="478"/>
        <v>6000</v>
      </c>
      <c r="BP2055" t="str">
        <f t="shared" ca="1" si="479"/>
        <v>Overload: CNEC: CNE: 400 kV Divaca-Redipuglia,_x000D_
C: N-2 Robbia-Gorlago + Robbia-S.Fiorano, Global TTC reduction tirggered</v>
      </c>
    </row>
    <row r="2056" spans="2:68" hidden="1">
      <c r="B2056">
        <v>20250327</v>
      </c>
      <c r="C2056" t="s">
        <v>75</v>
      </c>
      <c r="D2056">
        <v>830</v>
      </c>
      <c r="E2056">
        <v>7940</v>
      </c>
      <c r="H2056">
        <v>6250</v>
      </c>
      <c r="K2056">
        <v>0</v>
      </c>
      <c r="L2056">
        <v>0</v>
      </c>
      <c r="M2056">
        <v>0</v>
      </c>
      <c r="N2056" t="s">
        <v>46</v>
      </c>
      <c r="O2056" t="s">
        <v>51</v>
      </c>
      <c r="P2056" s="157">
        <f t="shared" si="465"/>
        <v>0</v>
      </c>
      <c r="Q2056">
        <f t="shared" si="466"/>
        <v>1690</v>
      </c>
      <c r="R2056" s="157" t="str">
        <f t="shared" si="467"/>
        <v>NA</v>
      </c>
      <c r="S2056" s="157" t="str">
        <f t="shared" si="468"/>
        <v>NA</v>
      </c>
      <c r="T2056" t="str">
        <f t="shared" si="469"/>
        <v>NA</v>
      </c>
      <c r="U2056">
        <f t="shared" si="470"/>
        <v>0</v>
      </c>
      <c r="V2056">
        <f>MIN(IF(SUM(W2056,X2056,Y2056,AA2056,AB2056,AE2056,AD2056,AG2056,AH2056,AK2056,AJ2056,AN2056,AO2056,AQ2056,AR2056,AT2056,AU2056,AV2056,A2056,BB2056,AX2056,AY2056,AZ2056,BA2056,BD2056,BE2056)=0,0,1)+IF(O2056="Smoothing ramp",1,0)+IF(ISNUMBER(W2056),1,0)+IF(ISNUMBER(X2056),1,0)+IF(ISNUMBER(Y2056),1,0)+IF(ISNUMBER(#REF!),1,0)+IF(ISNUMBER(AA2056),1,0)+IF(ISNUMBER(AB2056),1,0)+IF(ISNUMBER(#REF!),1,0)+IF(ISNUMBER(AE2056),1,0)+IF(ISNUMBER(AD2056),1,0)+IF(ISNUMBER(AG2056),1,0)+IF(ISNUMBER(AH2056),1,0)+IF(ISNUMBER(AJ2056),1,0)+IF(ISNUMBER(AK2056),1,0)+IF(ISNUMBER(AN2056),1,0)+IF(ISNUMBER(AO2056),1,0)+IF(ISNUMBER(AQ2056),1,0)+IF(ISNUMBER(AR2056),1,0)+IF(ISNUMBER(AT2056),1,0)+IF(ISNUMBER(AU2056),1,0)+IF(ISNUMBER(AV2056),1,0)+IF(ISNUMBER(#REF!),1,0)+IF(ISNUMBER(AM2056),1,0)+IF(ISNUMBER(BB2056),1,0)+IF(ISNUMBER(AX2056),1,0)+IF(ISNUMBER(AY2056),1,0)+IF(ISNUMBER(AZ2056),1,0)+IF(ISNUMBER(BA2056),1,0)+IF(ISNUMBER(BD2056),1,0)+IF(ISNUMBER(BE2056),1,0),1)</f>
        <v>1</v>
      </c>
      <c r="W2056" t="s">
        <v>48</v>
      </c>
      <c r="X2056" t="s">
        <v>48</v>
      </c>
      <c r="Y2056" t="s">
        <v>48</v>
      </c>
      <c r="Z2056" t="s">
        <v>48</v>
      </c>
      <c r="AA2056" t="s">
        <v>48</v>
      </c>
      <c r="AB2056" t="s">
        <v>48</v>
      </c>
      <c r="AC2056" t="s">
        <v>48</v>
      </c>
      <c r="AD2056" t="s">
        <v>48</v>
      </c>
      <c r="AE2056" t="s">
        <v>48</v>
      </c>
      <c r="AF2056" t="s">
        <v>48</v>
      </c>
      <c r="AG2056" t="s">
        <v>48</v>
      </c>
      <c r="AH2056" t="s">
        <v>48</v>
      </c>
      <c r="AI2056" t="s">
        <v>48</v>
      </c>
      <c r="AJ2056" t="s">
        <v>48</v>
      </c>
      <c r="AK2056" t="s">
        <v>48</v>
      </c>
      <c r="AL2056" t="s">
        <v>48</v>
      </c>
      <c r="AN2056" t="s">
        <v>48</v>
      </c>
      <c r="AO2056" t="s">
        <v>48</v>
      </c>
      <c r="AP2056" t="s">
        <v>48</v>
      </c>
      <c r="AQ2056" t="s">
        <v>48</v>
      </c>
      <c r="AR2056">
        <v>6000</v>
      </c>
      <c r="AS2056" t="s">
        <v>81</v>
      </c>
      <c r="AW2056" t="s">
        <v>48</v>
      </c>
      <c r="AX2056" t="s">
        <v>48</v>
      </c>
      <c r="AY2056" t="s">
        <v>48</v>
      </c>
      <c r="AZ2056" t="s">
        <v>48</v>
      </c>
      <c r="BA2056" t="s">
        <v>48</v>
      </c>
      <c r="BB2056" t="s">
        <v>48</v>
      </c>
      <c r="BC2056" t="s">
        <v>48</v>
      </c>
      <c r="BD2056" t="s">
        <v>48</v>
      </c>
      <c r="BE2056" t="s">
        <v>48</v>
      </c>
      <c r="BF2056" t="s">
        <v>48</v>
      </c>
      <c r="BG2056" s="15" t="str">
        <f ca="1">OFFSET($V$6,0,MATCH(BH2056,$X2056:$BF2056,0))</f>
        <v>SI</v>
      </c>
      <c r="BH2056" s="15">
        <f t="shared" si="471"/>
        <v>6000</v>
      </c>
      <c r="BI2056" s="15" t="str">
        <f t="shared" ca="1" si="472"/>
        <v>Overload: CNEC: CNE: 400 kV Divaca-Redipuglia,_x000D_
C: N-2 Robbia-Gorlago + Robbia-S.Fiorano, Global TTC reduction tirggered</v>
      </c>
      <c r="BJ2056" s="15" t="e">
        <f t="shared" ca="1" si="473"/>
        <v>#N/A</v>
      </c>
      <c r="BK2056" s="15">
        <f t="shared" si="474"/>
        <v>100000</v>
      </c>
      <c r="BL2056" s="15" t="e">
        <f t="shared" ca="1" si="475"/>
        <v>#N/A</v>
      </c>
      <c r="BM2056" s="15">
        <f t="shared" si="476"/>
        <v>0</v>
      </c>
      <c r="BN2056" t="str">
        <f t="shared" ca="1" si="477"/>
        <v>SI</v>
      </c>
      <c r="BO2056">
        <f t="shared" si="478"/>
        <v>6000</v>
      </c>
      <c r="BP2056" t="str">
        <f t="shared" ca="1" si="479"/>
        <v>Overload: CNEC: CNE: 400 kV Divaca-Redipuglia,_x000D_
C: N-2 Robbia-Gorlago + Robbia-S.Fiorano, Global TTC reduction tirggered</v>
      </c>
    </row>
    <row r="2057" spans="2:68" hidden="1">
      <c r="B2057">
        <v>20250327</v>
      </c>
      <c r="C2057" t="s">
        <v>75</v>
      </c>
      <c r="D2057">
        <v>930</v>
      </c>
      <c r="E2057">
        <v>7940</v>
      </c>
      <c r="H2057">
        <v>6250</v>
      </c>
      <c r="K2057">
        <v>0</v>
      </c>
      <c r="L2057">
        <v>0</v>
      </c>
      <c r="M2057">
        <v>0</v>
      </c>
      <c r="N2057" t="s">
        <v>46</v>
      </c>
      <c r="O2057" t="s">
        <v>51</v>
      </c>
      <c r="P2057" s="157">
        <f t="shared" ref="P2057:P2120" si="480">IFERROR(K2057-L2057,0)</f>
        <v>0</v>
      </c>
      <c r="Q2057">
        <f t="shared" ref="Q2057:Q2120" si="481">IF(AND(ISNUMBER(E2057),ISNUMBER(H2057),ISBLANK(F2057)),E2057-H2057,"NA")</f>
        <v>1690</v>
      </c>
      <c r="R2057" s="157" t="str">
        <f t="shared" ref="R2057:R2120" si="482">IF(AND(ISNUMBER(F2057),ISNUMBER(I2057),ISBLANK(E2057)),F2057-I2057,"NA")</f>
        <v>NA</v>
      </c>
      <c r="S2057" s="157" t="str">
        <f t="shared" ref="S2057:S2120" si="483">IF(AND(ISNUMBER(G2057),ISNUMBER(J2057),ISBLANK(E2057)),G2057-J2057,"NA")</f>
        <v>NA</v>
      </c>
      <c r="T2057" t="str">
        <f t="shared" ref="T2057:T2120" si="484">IF(AND(ISNUMBER(R2057),ISNUMBER(S2057),ISBLANK(E2057)),S2057+R2057,"NA")</f>
        <v>NA</v>
      </c>
      <c r="U2057">
        <f t="shared" ref="U2057:U2120" si="485">IF(M2057&lt;0,0,IF(M2057=K2057,M2057,M2057-(L2057-M2057)))</f>
        <v>0</v>
      </c>
      <c r="V2057">
        <f>MIN(IF(SUM(W2057,X2057,Y2057,AA2057,AB2057,AE2057,AD2057,AG2057,AH2057,AK2057,AJ2057,AN2057,AO2057,AQ2057,AR2057,AT2057,AU2057,AV2057,A2057,BB2057,AX2057,AY2057,AZ2057,BA2057,BD2057,BE2057)=0,0,1)+IF(O2057="Smoothing ramp",1,0)+IF(ISNUMBER(W2057),1,0)+IF(ISNUMBER(X2057),1,0)+IF(ISNUMBER(Y2057),1,0)+IF(ISNUMBER(#REF!),1,0)+IF(ISNUMBER(AA2057),1,0)+IF(ISNUMBER(AB2057),1,0)+IF(ISNUMBER(#REF!),1,0)+IF(ISNUMBER(AE2057),1,0)+IF(ISNUMBER(AD2057),1,0)+IF(ISNUMBER(AG2057),1,0)+IF(ISNUMBER(AH2057),1,0)+IF(ISNUMBER(AJ2057),1,0)+IF(ISNUMBER(AK2057),1,0)+IF(ISNUMBER(AN2057),1,0)+IF(ISNUMBER(AO2057),1,0)+IF(ISNUMBER(AQ2057),1,0)+IF(ISNUMBER(AR2057),1,0)+IF(ISNUMBER(AT2057),1,0)+IF(ISNUMBER(AU2057),1,0)+IF(ISNUMBER(AV2057),1,0)+IF(ISNUMBER(#REF!),1,0)+IF(ISNUMBER(AM2057),1,0)+IF(ISNUMBER(BB2057),1,0)+IF(ISNUMBER(AX2057),1,0)+IF(ISNUMBER(AY2057),1,0)+IF(ISNUMBER(AZ2057),1,0)+IF(ISNUMBER(BA2057),1,0)+IF(ISNUMBER(BD2057),1,0)+IF(ISNUMBER(BE2057),1,0),1)</f>
        <v>1</v>
      </c>
      <c r="W2057" t="s">
        <v>48</v>
      </c>
      <c r="X2057" t="s">
        <v>48</v>
      </c>
      <c r="Y2057" t="s">
        <v>48</v>
      </c>
      <c r="Z2057" t="s">
        <v>48</v>
      </c>
      <c r="AA2057" t="s">
        <v>48</v>
      </c>
      <c r="AB2057" t="s">
        <v>48</v>
      </c>
      <c r="AC2057" t="s">
        <v>48</v>
      </c>
      <c r="AD2057" t="s">
        <v>48</v>
      </c>
      <c r="AE2057" t="s">
        <v>48</v>
      </c>
      <c r="AF2057" t="s">
        <v>48</v>
      </c>
      <c r="AG2057" t="s">
        <v>48</v>
      </c>
      <c r="AH2057" t="s">
        <v>48</v>
      </c>
      <c r="AI2057" t="s">
        <v>48</v>
      </c>
      <c r="AJ2057" t="s">
        <v>48</v>
      </c>
      <c r="AK2057" t="s">
        <v>48</v>
      </c>
      <c r="AL2057" t="s">
        <v>48</v>
      </c>
      <c r="AN2057" t="s">
        <v>48</v>
      </c>
      <c r="AO2057" t="s">
        <v>48</v>
      </c>
      <c r="AP2057" t="s">
        <v>48</v>
      </c>
      <c r="AQ2057" t="s">
        <v>48</v>
      </c>
      <c r="AR2057">
        <v>6000</v>
      </c>
      <c r="AS2057" t="s">
        <v>81</v>
      </c>
      <c r="AW2057" t="s">
        <v>48</v>
      </c>
      <c r="AX2057" t="s">
        <v>48</v>
      </c>
      <c r="AY2057" t="s">
        <v>48</v>
      </c>
      <c r="AZ2057" t="s">
        <v>48</v>
      </c>
      <c r="BA2057" t="s">
        <v>48</v>
      </c>
      <c r="BB2057" t="s">
        <v>48</v>
      </c>
      <c r="BC2057" t="s">
        <v>48</v>
      </c>
      <c r="BD2057" t="s">
        <v>48</v>
      </c>
      <c r="BE2057" t="s">
        <v>48</v>
      </c>
      <c r="BF2057" t="s">
        <v>48</v>
      </c>
      <c r="BG2057" s="15" t="str">
        <f ca="1">OFFSET($V$6,0,MATCH(BH2057,$X2057:$BF2057,0))</f>
        <v>SI</v>
      </c>
      <c r="BH2057" s="15">
        <f t="shared" ref="BH2057:BH2120" si="486">MIN(IF(ISNUMBER(Y2057),Y2057,100000),IF(ISNUMBER(AB2057),AB2057,100000),IF(ISNUMBER(AE2057),AE2057,100000),IF(ISNUMBER(AH2057),AH2057,100000),IF(ISNUMBER(AK2057),AK2057,100000),IF(ISNUMBER(AO2057),BE2057,AO2057),IF(ISNUMBER(AR2057),AR2057,100000),IF(ISNUMBER(BE2057),AE2057,100000),IF(ISNUMBER(AV2057),AV2057,100000),IF(ISNUMBER(BB2057),BB2057,100000))</f>
        <v>6000</v>
      </c>
      <c r="BI2057" s="15" t="str">
        <f t="shared" ref="BI2057:BI2120" ca="1" si="487">OFFSET($V2057,0,MATCH(BH2057,$X2057:$BF2057,0)+2)</f>
        <v>Overload: CNEC: CNE: 400 kV Divaca-Redipuglia,_x000D_
C: N-2 Robbia-Gorlago + Robbia-S.Fiorano, Global TTC reduction tirggered</v>
      </c>
      <c r="BJ2057" s="15" t="e">
        <f t="shared" ref="BJ2057:BJ2120" ca="1" si="488">OFFSET($V$6,0,MATCH(BK2057,$X2057:$BF2057,0))</f>
        <v>#N/A</v>
      </c>
      <c r="BK2057" s="15">
        <f t="shared" ref="BK2057:BK2120" si="489">MIN(IF(ISNUMBER(W2057),W2057,100000),IF(ISNUMBER(X2057),X2057,100000),IF(ISNUMBER(AD2057),AD2057,100000),IF(ISNUMBER(AJ2057),AJ2057,100000),IF(ISNUMBER(AN2057),AN2057,100000),IF(ISNUMBER(AU2057),AU2057,100000),IF(ISNUMBER(BD2057),BD2057,100000),IF(ISNUMBER(AY2057),AY2057,100000),IF(ISNUMBER(AZ2057),AZ2057,100000),IF(ISNUMBER(AA2057),AA2057,100000),IF(ISNUMBER(AG2057),AG2057,100000),IF(ISNUMBER(AQ2057),AQ2057,100000),IF(ISNUMBER(AX2057),AX2057,100000),IF(ISNUMBER(AY2057),AY2057,100000),IF(ISNUMBER(AZ2057),AZ2057,100000),IF(ISNUMBER(BA2057),BA2057,100000))</f>
        <v>100000</v>
      </c>
      <c r="BL2057" s="15" t="e">
        <f t="shared" ref="BL2057:BL2120" ca="1" si="490">OFFSET($V2057,0,MATCH(BK2057,$X2057:$BF2057,0)+3)</f>
        <v>#N/A</v>
      </c>
      <c r="BM2057" s="15">
        <f t="shared" ref="BM2057:BM2120" si="491">IF(ISNUMBER(X2057),1,0)+IF(ISNUMBER(W2057),1,0)+IF(ISNUMBER(AA2057),1,0)+IF(ISNUMBER(AD2057),1,0)+IF(ISNUMBER(AG2057),1,0)+IF(ISNUMBER(AJ2057),1,0)+IF(ISNUMBER(AN2057),1,0)+IF(ISNUMBER(AQ2057),1,0)+IF(ISNUMBER(AU2057),1,0)+IF(ISNUMBER(AX2057),1,0)+IF(ISNUMBER(AY2057),1,0)+IF(ISNUMBER(AZ2057),1,0)+IF(ISNUMBER(BA2057),1,0)+IF(ISNUMBER(BD2057),1,0)</f>
        <v>0</v>
      </c>
      <c r="BN2057" t="str">
        <f t="shared" ref="BN2057:BN2120" ca="1" si="492">IF(V2057,IF(O2057="Smoothing ramp","Smoothing",IF(BH2057=100000,IF(BK2057=100000,"Smoothing",IF(BM2057=1,BJ2057,"CHECK")),IF(BK2057&lt;&gt;100000,IF(AND(H2057-BH2057&gt;=250,H2057-BH2057&lt;=280),BG2057,IF(BM2057=1,BJ2057,"CHECK")),BG2057))),"")</f>
        <v>SI</v>
      </c>
      <c r="BO2057">
        <f t="shared" ref="BO2057:BO2120" si="493">IF(V2057, IF(O2057="Smoothing ramp","",IF(BH2057=100000,IF(BK2057=100000,"",IF(BM2057=1,BJ2057,"CHECK")),IF(BK2057&lt;&gt;100000,IF(AND(H2057-BH2057&gt;=250,H2057-BH2057&lt;=280),BG2057,IF(BM2057=1,BJ2057,"CHECK")),BH2057))),"")</f>
        <v>6000</v>
      </c>
      <c r="BP2057" t="str">
        <f t="shared" ref="BP2057:BP2120" ca="1" si="494">IF(V2057, IF(O2057="Smoothing ramp","",IF(BH2057=100000,IF(BK2057=100000,"",IF(BM2057=1,BJ2057,"CHECK")),IF(BK2057&lt;&gt;100000,IF(AND(H2057-BH2057&gt;=250,H2057-BH2057&lt;=280),BG2057,IF(BM2057=1,BJ2057,"CHECK")),BI2057))),"")</f>
        <v>Overload: CNEC: CNE: 400 kV Divaca-Redipuglia,_x000D_
C: N-2 Robbia-Gorlago + Robbia-S.Fiorano, Global TTC reduction tirggered</v>
      </c>
    </row>
    <row r="2058" spans="2:68" hidden="1">
      <c r="B2058">
        <v>20250327</v>
      </c>
      <c r="C2058" t="s">
        <v>75</v>
      </c>
      <c r="D2058">
        <v>1030</v>
      </c>
      <c r="E2058">
        <v>7940</v>
      </c>
      <c r="H2058">
        <v>6250</v>
      </c>
      <c r="K2058">
        <v>0</v>
      </c>
      <c r="L2058">
        <v>0</v>
      </c>
      <c r="M2058">
        <v>0</v>
      </c>
      <c r="N2058" t="s">
        <v>46</v>
      </c>
      <c r="O2058" t="s">
        <v>51</v>
      </c>
      <c r="P2058" s="157">
        <f t="shared" si="480"/>
        <v>0</v>
      </c>
      <c r="Q2058">
        <f t="shared" si="481"/>
        <v>1690</v>
      </c>
      <c r="R2058" s="157" t="str">
        <f t="shared" si="482"/>
        <v>NA</v>
      </c>
      <c r="S2058" s="157" t="str">
        <f t="shared" si="483"/>
        <v>NA</v>
      </c>
      <c r="T2058" t="str">
        <f t="shared" si="484"/>
        <v>NA</v>
      </c>
      <c r="U2058">
        <f t="shared" si="485"/>
        <v>0</v>
      </c>
      <c r="V2058">
        <f>MIN(IF(SUM(W2058,X2058,Y2058,AA2058,AB2058,AE2058,AD2058,AG2058,AH2058,AK2058,AJ2058,AN2058,AO2058,AQ2058,AR2058,AT2058,AU2058,AV2058,A2058,BB2058,AX2058,AY2058,AZ2058,BA2058,BD2058,BE2058)=0,0,1)+IF(O2058="Smoothing ramp",1,0)+IF(ISNUMBER(W2058),1,0)+IF(ISNUMBER(X2058),1,0)+IF(ISNUMBER(Y2058),1,0)+IF(ISNUMBER(#REF!),1,0)+IF(ISNUMBER(AA2058),1,0)+IF(ISNUMBER(AB2058),1,0)+IF(ISNUMBER(#REF!),1,0)+IF(ISNUMBER(AE2058),1,0)+IF(ISNUMBER(AD2058),1,0)+IF(ISNUMBER(AG2058),1,0)+IF(ISNUMBER(AH2058),1,0)+IF(ISNUMBER(AJ2058),1,0)+IF(ISNUMBER(AK2058),1,0)+IF(ISNUMBER(AN2058),1,0)+IF(ISNUMBER(AO2058),1,0)+IF(ISNUMBER(AQ2058),1,0)+IF(ISNUMBER(AR2058),1,0)+IF(ISNUMBER(AT2058),1,0)+IF(ISNUMBER(AU2058),1,0)+IF(ISNUMBER(AV2058),1,0)+IF(ISNUMBER(#REF!),1,0)+IF(ISNUMBER(AM2058),1,0)+IF(ISNUMBER(BB2058),1,0)+IF(ISNUMBER(AX2058),1,0)+IF(ISNUMBER(AY2058),1,0)+IF(ISNUMBER(AZ2058),1,0)+IF(ISNUMBER(BA2058),1,0)+IF(ISNUMBER(BD2058),1,0)+IF(ISNUMBER(BE2058),1,0),1)</f>
        <v>1</v>
      </c>
      <c r="W2058" t="s">
        <v>48</v>
      </c>
      <c r="X2058" t="s">
        <v>48</v>
      </c>
      <c r="Y2058" t="s">
        <v>48</v>
      </c>
      <c r="Z2058" t="s">
        <v>48</v>
      </c>
      <c r="AA2058" t="s">
        <v>48</v>
      </c>
      <c r="AB2058" t="s">
        <v>48</v>
      </c>
      <c r="AC2058" t="s">
        <v>48</v>
      </c>
      <c r="AD2058" t="s">
        <v>48</v>
      </c>
      <c r="AE2058" t="s">
        <v>48</v>
      </c>
      <c r="AF2058" t="s">
        <v>48</v>
      </c>
      <c r="AG2058" t="s">
        <v>48</v>
      </c>
      <c r="AH2058" t="s">
        <v>48</v>
      </c>
      <c r="AI2058" t="s">
        <v>48</v>
      </c>
      <c r="AJ2058" t="s">
        <v>48</v>
      </c>
      <c r="AK2058" t="s">
        <v>48</v>
      </c>
      <c r="AL2058" t="s">
        <v>48</v>
      </c>
      <c r="AN2058" t="s">
        <v>48</v>
      </c>
      <c r="AO2058" t="s">
        <v>48</v>
      </c>
      <c r="AP2058" t="s">
        <v>48</v>
      </c>
      <c r="AQ2058" t="s">
        <v>48</v>
      </c>
      <c r="AR2058">
        <v>6000</v>
      </c>
      <c r="AS2058" t="s">
        <v>81</v>
      </c>
      <c r="AW2058" t="s">
        <v>48</v>
      </c>
      <c r="AX2058" t="s">
        <v>48</v>
      </c>
      <c r="AY2058" t="s">
        <v>48</v>
      </c>
      <c r="AZ2058" t="s">
        <v>48</v>
      </c>
      <c r="BA2058" t="s">
        <v>48</v>
      </c>
      <c r="BB2058" t="s">
        <v>48</v>
      </c>
      <c r="BC2058" t="s">
        <v>48</v>
      </c>
      <c r="BD2058" t="s">
        <v>48</v>
      </c>
      <c r="BE2058" t="s">
        <v>48</v>
      </c>
      <c r="BF2058" t="s">
        <v>48</v>
      </c>
      <c r="BG2058" s="15" t="str">
        <f ca="1">OFFSET($V$6,0,MATCH(BH2058,$X2058:$BF2058,0))</f>
        <v>SI</v>
      </c>
      <c r="BH2058" s="15">
        <f t="shared" si="486"/>
        <v>6000</v>
      </c>
      <c r="BI2058" s="15" t="str">
        <f t="shared" ca="1" si="487"/>
        <v>Overload: CNEC: CNE: 400 kV Divaca-Redipuglia,_x000D_
C: N-2 Robbia-Gorlago + Robbia-S.Fiorano, Global TTC reduction tirggered</v>
      </c>
      <c r="BJ2058" s="15" t="e">
        <f t="shared" ca="1" si="488"/>
        <v>#N/A</v>
      </c>
      <c r="BK2058" s="15">
        <f t="shared" si="489"/>
        <v>100000</v>
      </c>
      <c r="BL2058" s="15" t="e">
        <f t="shared" ca="1" si="490"/>
        <v>#N/A</v>
      </c>
      <c r="BM2058" s="15">
        <f t="shared" si="491"/>
        <v>0</v>
      </c>
      <c r="BN2058" t="str">
        <f t="shared" ca="1" si="492"/>
        <v>SI</v>
      </c>
      <c r="BO2058">
        <f t="shared" si="493"/>
        <v>6000</v>
      </c>
      <c r="BP2058" t="str">
        <f t="shared" ca="1" si="494"/>
        <v>Overload: CNEC: CNE: 400 kV Divaca-Redipuglia,_x000D_
C: N-2 Robbia-Gorlago + Robbia-S.Fiorano, Global TTC reduction tirggered</v>
      </c>
    </row>
    <row r="2059" spans="2:68" hidden="1">
      <c r="B2059">
        <v>20250327</v>
      </c>
      <c r="C2059" t="s">
        <v>75</v>
      </c>
      <c r="D2059">
        <v>1130</v>
      </c>
      <c r="E2059">
        <v>7940</v>
      </c>
      <c r="H2059">
        <v>6250</v>
      </c>
      <c r="K2059">
        <v>0</v>
      </c>
      <c r="L2059">
        <v>0</v>
      </c>
      <c r="M2059">
        <v>0</v>
      </c>
      <c r="N2059" t="s">
        <v>46</v>
      </c>
      <c r="O2059" t="s">
        <v>51</v>
      </c>
      <c r="P2059" s="157">
        <f t="shared" si="480"/>
        <v>0</v>
      </c>
      <c r="Q2059">
        <f t="shared" si="481"/>
        <v>1690</v>
      </c>
      <c r="R2059" s="157" t="str">
        <f t="shared" si="482"/>
        <v>NA</v>
      </c>
      <c r="S2059" s="157" t="str">
        <f t="shared" si="483"/>
        <v>NA</v>
      </c>
      <c r="T2059" t="str">
        <f t="shared" si="484"/>
        <v>NA</v>
      </c>
      <c r="U2059">
        <f t="shared" si="485"/>
        <v>0</v>
      </c>
      <c r="V2059">
        <f>MIN(IF(SUM(W2059,X2059,Y2059,AA2059,AB2059,AE2059,AD2059,AG2059,AH2059,AK2059,AJ2059,AN2059,AO2059,AQ2059,AR2059,AT2059,AU2059,AV2059,A2059,BB2059,AX2059,AY2059,AZ2059,BA2059,BD2059,BE2059)=0,0,1)+IF(O2059="Smoothing ramp",1,0)+IF(ISNUMBER(W2059),1,0)+IF(ISNUMBER(X2059),1,0)+IF(ISNUMBER(Y2059),1,0)+IF(ISNUMBER(#REF!),1,0)+IF(ISNUMBER(AA2059),1,0)+IF(ISNUMBER(AB2059),1,0)+IF(ISNUMBER(#REF!),1,0)+IF(ISNUMBER(AE2059),1,0)+IF(ISNUMBER(AD2059),1,0)+IF(ISNUMBER(AG2059),1,0)+IF(ISNUMBER(AH2059),1,0)+IF(ISNUMBER(AJ2059),1,0)+IF(ISNUMBER(AK2059),1,0)+IF(ISNUMBER(AN2059),1,0)+IF(ISNUMBER(AO2059),1,0)+IF(ISNUMBER(AQ2059),1,0)+IF(ISNUMBER(AR2059),1,0)+IF(ISNUMBER(AT2059),1,0)+IF(ISNUMBER(AU2059),1,0)+IF(ISNUMBER(AV2059),1,0)+IF(ISNUMBER(#REF!),1,0)+IF(ISNUMBER(AM2059),1,0)+IF(ISNUMBER(BB2059),1,0)+IF(ISNUMBER(AX2059),1,0)+IF(ISNUMBER(AY2059),1,0)+IF(ISNUMBER(AZ2059),1,0)+IF(ISNUMBER(BA2059),1,0)+IF(ISNUMBER(BD2059),1,0)+IF(ISNUMBER(BE2059),1,0),1)</f>
        <v>1</v>
      </c>
      <c r="W2059" t="s">
        <v>48</v>
      </c>
      <c r="X2059" t="s">
        <v>48</v>
      </c>
      <c r="Y2059" t="s">
        <v>48</v>
      </c>
      <c r="Z2059" t="s">
        <v>48</v>
      </c>
      <c r="AA2059" t="s">
        <v>48</v>
      </c>
      <c r="AB2059" t="s">
        <v>48</v>
      </c>
      <c r="AC2059" t="s">
        <v>48</v>
      </c>
      <c r="AD2059" t="s">
        <v>48</v>
      </c>
      <c r="AE2059" t="s">
        <v>48</v>
      </c>
      <c r="AF2059" t="s">
        <v>48</v>
      </c>
      <c r="AG2059" t="s">
        <v>48</v>
      </c>
      <c r="AH2059" t="s">
        <v>48</v>
      </c>
      <c r="AI2059" t="s">
        <v>48</v>
      </c>
      <c r="AJ2059" t="s">
        <v>48</v>
      </c>
      <c r="AK2059" t="s">
        <v>48</v>
      </c>
      <c r="AL2059" t="s">
        <v>48</v>
      </c>
      <c r="AN2059" t="s">
        <v>48</v>
      </c>
      <c r="AO2059" t="s">
        <v>48</v>
      </c>
      <c r="AP2059" t="s">
        <v>48</v>
      </c>
      <c r="AQ2059" t="s">
        <v>48</v>
      </c>
      <c r="AR2059">
        <v>6000</v>
      </c>
      <c r="AS2059" t="s">
        <v>81</v>
      </c>
      <c r="AW2059" t="s">
        <v>48</v>
      </c>
      <c r="AX2059" t="s">
        <v>48</v>
      </c>
      <c r="AY2059" t="s">
        <v>48</v>
      </c>
      <c r="AZ2059" t="s">
        <v>48</v>
      </c>
      <c r="BA2059" t="s">
        <v>48</v>
      </c>
      <c r="BB2059" t="s">
        <v>48</v>
      </c>
      <c r="BC2059" t="s">
        <v>48</v>
      </c>
      <c r="BD2059" t="s">
        <v>48</v>
      </c>
      <c r="BE2059" t="s">
        <v>48</v>
      </c>
      <c r="BF2059" t="s">
        <v>48</v>
      </c>
      <c r="BG2059" s="15" t="str">
        <f ca="1">OFFSET($V$6,0,MATCH(BH2059,$X2059:$BF2059,0))</f>
        <v>SI</v>
      </c>
      <c r="BH2059" s="15">
        <f t="shared" si="486"/>
        <v>6000</v>
      </c>
      <c r="BI2059" s="15" t="str">
        <f t="shared" ca="1" si="487"/>
        <v>Overload: CNEC: CNE: 400 kV Divaca-Redipuglia,_x000D_
C: N-2 Robbia-Gorlago + Robbia-S.Fiorano, Global TTC reduction tirggered</v>
      </c>
      <c r="BJ2059" s="15" t="e">
        <f t="shared" ca="1" si="488"/>
        <v>#N/A</v>
      </c>
      <c r="BK2059" s="15">
        <f t="shared" si="489"/>
        <v>100000</v>
      </c>
      <c r="BL2059" s="15" t="e">
        <f t="shared" ca="1" si="490"/>
        <v>#N/A</v>
      </c>
      <c r="BM2059" s="15">
        <f t="shared" si="491"/>
        <v>0</v>
      </c>
      <c r="BN2059" t="str">
        <f t="shared" ca="1" si="492"/>
        <v>SI</v>
      </c>
      <c r="BO2059">
        <f t="shared" si="493"/>
        <v>6000</v>
      </c>
      <c r="BP2059" t="str">
        <f t="shared" ca="1" si="494"/>
        <v>Overload: CNEC: CNE: 400 kV Divaca-Redipuglia,_x000D_
C: N-2 Robbia-Gorlago + Robbia-S.Fiorano, Global TTC reduction tirggered</v>
      </c>
    </row>
    <row r="2060" spans="2:68" hidden="1">
      <c r="B2060">
        <v>20250327</v>
      </c>
      <c r="C2060" t="s">
        <v>75</v>
      </c>
      <c r="D2060">
        <v>1230</v>
      </c>
      <c r="E2060">
        <v>8060</v>
      </c>
      <c r="H2060">
        <v>6531</v>
      </c>
      <c r="K2060">
        <v>4021</v>
      </c>
      <c r="L2060">
        <v>120</v>
      </c>
      <c r="M2060">
        <v>5430</v>
      </c>
      <c r="N2060" t="s">
        <v>53</v>
      </c>
      <c r="O2060" t="s">
        <v>51</v>
      </c>
      <c r="P2060" s="157">
        <f t="shared" si="480"/>
        <v>3901</v>
      </c>
      <c r="Q2060">
        <f t="shared" si="481"/>
        <v>1529</v>
      </c>
      <c r="R2060" s="157" t="str">
        <f t="shared" si="482"/>
        <v>NA</v>
      </c>
      <c r="S2060" s="157" t="str">
        <f t="shared" si="483"/>
        <v>NA</v>
      </c>
      <c r="T2060" t="str">
        <f t="shared" si="484"/>
        <v>NA</v>
      </c>
      <c r="U2060">
        <f t="shared" si="485"/>
        <v>10740</v>
      </c>
      <c r="V2060">
        <f>MIN(IF(SUM(W2060,X2060,Y2060,AA2060,AB2060,AE2060,AD2060,AG2060,AH2060,AK2060,AJ2060,AN2060,AO2060,AQ2060,AR2060,AT2060,AU2060,AV2060,A2060,BB2060,AX2060,AY2060,AZ2060,BA2060,BD2060,BE2060)=0,0,1)+IF(O2060="Smoothing ramp",1,0)+IF(ISNUMBER(W2060),1,0)+IF(ISNUMBER(X2060),1,0)+IF(ISNUMBER(Y2060),1,0)+IF(ISNUMBER(#REF!),1,0)+IF(ISNUMBER(AA2060),1,0)+IF(ISNUMBER(AB2060),1,0)+IF(ISNUMBER(#REF!),1,0)+IF(ISNUMBER(AE2060),1,0)+IF(ISNUMBER(AD2060),1,0)+IF(ISNUMBER(AG2060),1,0)+IF(ISNUMBER(AH2060),1,0)+IF(ISNUMBER(AJ2060),1,0)+IF(ISNUMBER(AK2060),1,0)+IF(ISNUMBER(AN2060),1,0)+IF(ISNUMBER(AO2060),1,0)+IF(ISNUMBER(AQ2060),1,0)+IF(ISNUMBER(AR2060),1,0)+IF(ISNUMBER(AT2060),1,0)+IF(ISNUMBER(AU2060),1,0)+IF(ISNUMBER(AV2060),1,0)+IF(ISNUMBER(#REF!),1,0)+IF(ISNUMBER(AM2060),1,0)+IF(ISNUMBER(BB2060),1,0)+IF(ISNUMBER(AX2060),1,0)+IF(ISNUMBER(AY2060),1,0)+IF(ISNUMBER(AZ2060),1,0)+IF(ISNUMBER(BA2060),1,0)+IF(ISNUMBER(BD2060),1,0)+IF(ISNUMBER(BE2060),1,0),1)</f>
        <v>1</v>
      </c>
      <c r="W2060" t="s">
        <v>48</v>
      </c>
      <c r="X2060" t="s">
        <v>48</v>
      </c>
      <c r="Y2060" t="s">
        <v>48</v>
      </c>
      <c r="Z2060" t="s">
        <v>48</v>
      </c>
      <c r="AA2060" t="s">
        <v>48</v>
      </c>
      <c r="AB2060" t="s">
        <v>48</v>
      </c>
      <c r="AC2060" t="s">
        <v>48</v>
      </c>
      <c r="AD2060" t="s">
        <v>48</v>
      </c>
      <c r="AE2060" t="s">
        <v>48</v>
      </c>
      <c r="AF2060" t="s">
        <v>48</v>
      </c>
      <c r="AG2060" t="s">
        <v>48</v>
      </c>
      <c r="AH2060" t="s">
        <v>48</v>
      </c>
      <c r="AI2060" t="s">
        <v>48</v>
      </c>
      <c r="AJ2060" t="s">
        <v>48</v>
      </c>
      <c r="AK2060" t="s">
        <v>48</v>
      </c>
      <c r="AL2060" t="s">
        <v>48</v>
      </c>
      <c r="AN2060" t="s">
        <v>48</v>
      </c>
      <c r="AO2060" t="s">
        <v>48</v>
      </c>
      <c r="AP2060" t="s">
        <v>48</v>
      </c>
      <c r="AQ2060" t="s">
        <v>48</v>
      </c>
      <c r="AR2060">
        <v>6281</v>
      </c>
      <c r="AS2060" t="s">
        <v>81</v>
      </c>
      <c r="AW2060" t="s">
        <v>48</v>
      </c>
      <c r="AX2060" t="s">
        <v>48</v>
      </c>
      <c r="AY2060" t="s">
        <v>48</v>
      </c>
      <c r="AZ2060" t="s">
        <v>48</v>
      </c>
      <c r="BA2060" t="s">
        <v>48</v>
      </c>
      <c r="BB2060" t="s">
        <v>48</v>
      </c>
      <c r="BC2060" t="s">
        <v>48</v>
      </c>
      <c r="BD2060" t="s">
        <v>48</v>
      </c>
      <c r="BE2060" t="s">
        <v>48</v>
      </c>
      <c r="BF2060" t="s">
        <v>48</v>
      </c>
      <c r="BG2060" s="15" t="str">
        <f ca="1">OFFSET($V$6,0,MATCH(BH2060,$X2060:$BF2060,0))</f>
        <v>SI</v>
      </c>
      <c r="BH2060" s="15">
        <f t="shared" si="486"/>
        <v>6281</v>
      </c>
      <c r="BI2060" s="15" t="str">
        <f t="shared" ca="1" si="487"/>
        <v>Overload: CNEC: CNE: 400 kV Divaca-Redipuglia,_x000D_
C: N-2 Robbia-Gorlago + Robbia-S.Fiorano, Global TTC reduction tirggered</v>
      </c>
      <c r="BJ2060" s="15" t="e">
        <f t="shared" ca="1" si="488"/>
        <v>#N/A</v>
      </c>
      <c r="BK2060" s="15">
        <f t="shared" si="489"/>
        <v>100000</v>
      </c>
      <c r="BL2060" s="15" t="e">
        <f t="shared" ca="1" si="490"/>
        <v>#N/A</v>
      </c>
      <c r="BM2060" s="15">
        <f t="shared" si="491"/>
        <v>0</v>
      </c>
      <c r="BN2060" t="str">
        <f t="shared" ca="1" si="492"/>
        <v>SI</v>
      </c>
      <c r="BO2060">
        <f t="shared" si="493"/>
        <v>6281</v>
      </c>
      <c r="BP2060" t="str">
        <f t="shared" ca="1" si="494"/>
        <v>Overload: CNEC: CNE: 400 kV Divaca-Redipuglia,_x000D_
C: N-2 Robbia-Gorlago + Robbia-S.Fiorano, Global TTC reduction tirggered</v>
      </c>
    </row>
    <row r="2061" spans="2:68" hidden="1">
      <c r="B2061">
        <v>20250327</v>
      </c>
      <c r="C2061" t="s">
        <v>75</v>
      </c>
      <c r="D2061">
        <v>1330</v>
      </c>
      <c r="E2061">
        <v>8060</v>
      </c>
      <c r="H2061">
        <v>6531</v>
      </c>
      <c r="K2061">
        <v>4021</v>
      </c>
      <c r="L2061">
        <v>120</v>
      </c>
      <c r="M2061">
        <v>5430</v>
      </c>
      <c r="N2061" t="s">
        <v>53</v>
      </c>
      <c r="O2061" t="s">
        <v>51</v>
      </c>
      <c r="P2061" s="157">
        <f t="shared" si="480"/>
        <v>3901</v>
      </c>
      <c r="Q2061">
        <f t="shared" si="481"/>
        <v>1529</v>
      </c>
      <c r="R2061" s="157" t="str">
        <f t="shared" si="482"/>
        <v>NA</v>
      </c>
      <c r="S2061" s="157" t="str">
        <f t="shared" si="483"/>
        <v>NA</v>
      </c>
      <c r="T2061" t="str">
        <f t="shared" si="484"/>
        <v>NA</v>
      </c>
      <c r="U2061">
        <f t="shared" si="485"/>
        <v>10740</v>
      </c>
      <c r="V2061">
        <f>MIN(IF(SUM(W2061,X2061,Y2061,AA2061,AB2061,AE2061,AD2061,AG2061,AH2061,AK2061,AJ2061,AN2061,AO2061,AQ2061,AR2061,AT2061,AU2061,AV2061,A2061,BB2061,AX2061,AY2061,AZ2061,BA2061,BD2061,BE2061)=0,0,1)+IF(O2061="Smoothing ramp",1,0)+IF(ISNUMBER(W2061),1,0)+IF(ISNUMBER(X2061),1,0)+IF(ISNUMBER(Y2061),1,0)+IF(ISNUMBER(#REF!),1,0)+IF(ISNUMBER(AA2061),1,0)+IF(ISNUMBER(AB2061),1,0)+IF(ISNUMBER(#REF!),1,0)+IF(ISNUMBER(AE2061),1,0)+IF(ISNUMBER(AD2061),1,0)+IF(ISNUMBER(AG2061),1,0)+IF(ISNUMBER(AH2061),1,0)+IF(ISNUMBER(AJ2061),1,0)+IF(ISNUMBER(AK2061),1,0)+IF(ISNUMBER(AN2061),1,0)+IF(ISNUMBER(AO2061),1,0)+IF(ISNUMBER(AQ2061),1,0)+IF(ISNUMBER(AR2061),1,0)+IF(ISNUMBER(AT2061),1,0)+IF(ISNUMBER(AU2061),1,0)+IF(ISNUMBER(AV2061),1,0)+IF(ISNUMBER(#REF!),1,0)+IF(ISNUMBER(AM2061),1,0)+IF(ISNUMBER(BB2061),1,0)+IF(ISNUMBER(AX2061),1,0)+IF(ISNUMBER(AY2061),1,0)+IF(ISNUMBER(AZ2061),1,0)+IF(ISNUMBER(BA2061),1,0)+IF(ISNUMBER(BD2061),1,0)+IF(ISNUMBER(BE2061),1,0),1)</f>
        <v>1</v>
      </c>
      <c r="W2061" t="s">
        <v>48</v>
      </c>
      <c r="X2061" t="s">
        <v>48</v>
      </c>
      <c r="Y2061" t="s">
        <v>48</v>
      </c>
      <c r="Z2061" t="s">
        <v>48</v>
      </c>
      <c r="AA2061" t="s">
        <v>48</v>
      </c>
      <c r="AB2061" t="s">
        <v>48</v>
      </c>
      <c r="AC2061" t="s">
        <v>48</v>
      </c>
      <c r="AD2061" t="s">
        <v>48</v>
      </c>
      <c r="AE2061" t="s">
        <v>48</v>
      </c>
      <c r="AF2061" t="s">
        <v>48</v>
      </c>
      <c r="AG2061" t="s">
        <v>48</v>
      </c>
      <c r="AH2061" t="s">
        <v>48</v>
      </c>
      <c r="AI2061" t="s">
        <v>48</v>
      </c>
      <c r="AJ2061" t="s">
        <v>48</v>
      </c>
      <c r="AK2061" t="s">
        <v>48</v>
      </c>
      <c r="AL2061" t="s">
        <v>48</v>
      </c>
      <c r="AN2061" t="s">
        <v>48</v>
      </c>
      <c r="AO2061" t="s">
        <v>48</v>
      </c>
      <c r="AP2061" t="s">
        <v>48</v>
      </c>
      <c r="AQ2061" t="s">
        <v>48</v>
      </c>
      <c r="AR2061">
        <v>6281</v>
      </c>
      <c r="AS2061" t="s">
        <v>81</v>
      </c>
      <c r="AW2061" t="s">
        <v>48</v>
      </c>
      <c r="AX2061" t="s">
        <v>48</v>
      </c>
      <c r="AY2061" t="s">
        <v>48</v>
      </c>
      <c r="AZ2061" t="s">
        <v>48</v>
      </c>
      <c r="BA2061" t="s">
        <v>48</v>
      </c>
      <c r="BB2061" t="s">
        <v>48</v>
      </c>
      <c r="BC2061" t="s">
        <v>48</v>
      </c>
      <c r="BD2061" t="s">
        <v>48</v>
      </c>
      <c r="BE2061" t="s">
        <v>48</v>
      </c>
      <c r="BF2061" t="s">
        <v>48</v>
      </c>
      <c r="BG2061" s="15" t="str">
        <f ca="1">OFFSET($V$6,0,MATCH(BH2061,$X2061:$BF2061,0))</f>
        <v>SI</v>
      </c>
      <c r="BH2061" s="15">
        <f t="shared" si="486"/>
        <v>6281</v>
      </c>
      <c r="BI2061" s="15" t="str">
        <f t="shared" ca="1" si="487"/>
        <v>Overload: CNEC: CNE: 400 kV Divaca-Redipuglia,_x000D_
C: N-2 Robbia-Gorlago + Robbia-S.Fiorano, Global TTC reduction tirggered</v>
      </c>
      <c r="BJ2061" s="15" t="e">
        <f t="shared" ca="1" si="488"/>
        <v>#N/A</v>
      </c>
      <c r="BK2061" s="15">
        <f t="shared" si="489"/>
        <v>100000</v>
      </c>
      <c r="BL2061" s="15" t="e">
        <f t="shared" ca="1" si="490"/>
        <v>#N/A</v>
      </c>
      <c r="BM2061" s="15">
        <f t="shared" si="491"/>
        <v>0</v>
      </c>
      <c r="BN2061" t="str">
        <f t="shared" ca="1" si="492"/>
        <v>SI</v>
      </c>
      <c r="BO2061">
        <f t="shared" si="493"/>
        <v>6281</v>
      </c>
      <c r="BP2061" t="str">
        <f t="shared" ca="1" si="494"/>
        <v>Overload: CNEC: CNE: 400 kV Divaca-Redipuglia,_x000D_
C: N-2 Robbia-Gorlago + Robbia-S.Fiorano, Global TTC reduction tirggered</v>
      </c>
    </row>
    <row r="2062" spans="2:68" hidden="1">
      <c r="B2062">
        <v>20250327</v>
      </c>
      <c r="C2062" t="s">
        <v>75</v>
      </c>
      <c r="D2062">
        <v>1430</v>
      </c>
      <c r="E2062">
        <v>8060</v>
      </c>
      <c r="H2062">
        <v>6531</v>
      </c>
      <c r="K2062">
        <v>4021</v>
      </c>
      <c r="L2062">
        <v>120</v>
      </c>
      <c r="M2062">
        <v>5430</v>
      </c>
      <c r="N2062" t="s">
        <v>53</v>
      </c>
      <c r="O2062" t="s">
        <v>51</v>
      </c>
      <c r="P2062" s="157">
        <f t="shared" si="480"/>
        <v>3901</v>
      </c>
      <c r="Q2062">
        <f t="shared" si="481"/>
        <v>1529</v>
      </c>
      <c r="R2062" s="157" t="str">
        <f t="shared" si="482"/>
        <v>NA</v>
      </c>
      <c r="S2062" s="157" t="str">
        <f t="shared" si="483"/>
        <v>NA</v>
      </c>
      <c r="T2062" t="str">
        <f t="shared" si="484"/>
        <v>NA</v>
      </c>
      <c r="U2062">
        <f t="shared" si="485"/>
        <v>10740</v>
      </c>
      <c r="V2062">
        <f>MIN(IF(SUM(W2062,X2062,Y2062,AA2062,AB2062,AE2062,AD2062,AG2062,AH2062,AK2062,AJ2062,AN2062,AO2062,AQ2062,AR2062,AT2062,AU2062,AV2062,A2062,BB2062,AX2062,AY2062,AZ2062,BA2062,BD2062,BE2062)=0,0,1)+IF(O2062="Smoothing ramp",1,0)+IF(ISNUMBER(W2062),1,0)+IF(ISNUMBER(X2062),1,0)+IF(ISNUMBER(Y2062),1,0)+IF(ISNUMBER(#REF!),1,0)+IF(ISNUMBER(AA2062),1,0)+IF(ISNUMBER(AB2062),1,0)+IF(ISNUMBER(#REF!),1,0)+IF(ISNUMBER(AE2062),1,0)+IF(ISNUMBER(AD2062),1,0)+IF(ISNUMBER(AG2062),1,0)+IF(ISNUMBER(AH2062),1,0)+IF(ISNUMBER(AJ2062),1,0)+IF(ISNUMBER(AK2062),1,0)+IF(ISNUMBER(AN2062),1,0)+IF(ISNUMBER(AO2062),1,0)+IF(ISNUMBER(AQ2062),1,0)+IF(ISNUMBER(AR2062),1,0)+IF(ISNUMBER(AT2062),1,0)+IF(ISNUMBER(AU2062),1,0)+IF(ISNUMBER(AV2062),1,0)+IF(ISNUMBER(#REF!),1,0)+IF(ISNUMBER(AM2062),1,0)+IF(ISNUMBER(BB2062),1,0)+IF(ISNUMBER(AX2062),1,0)+IF(ISNUMBER(AY2062),1,0)+IF(ISNUMBER(AZ2062),1,0)+IF(ISNUMBER(BA2062),1,0)+IF(ISNUMBER(BD2062),1,0)+IF(ISNUMBER(BE2062),1,0),1)</f>
        <v>1</v>
      </c>
      <c r="W2062" t="s">
        <v>48</v>
      </c>
      <c r="X2062" t="s">
        <v>48</v>
      </c>
      <c r="Y2062" t="s">
        <v>48</v>
      </c>
      <c r="Z2062" t="s">
        <v>48</v>
      </c>
      <c r="AA2062" t="s">
        <v>48</v>
      </c>
      <c r="AB2062" t="s">
        <v>48</v>
      </c>
      <c r="AC2062" t="s">
        <v>48</v>
      </c>
      <c r="AD2062" t="s">
        <v>48</v>
      </c>
      <c r="AE2062" t="s">
        <v>48</v>
      </c>
      <c r="AF2062" t="s">
        <v>48</v>
      </c>
      <c r="AG2062" t="s">
        <v>48</v>
      </c>
      <c r="AH2062" t="s">
        <v>48</v>
      </c>
      <c r="AI2062" t="s">
        <v>48</v>
      </c>
      <c r="AJ2062" t="s">
        <v>48</v>
      </c>
      <c r="AK2062" t="s">
        <v>48</v>
      </c>
      <c r="AL2062" t="s">
        <v>48</v>
      </c>
      <c r="AN2062" t="s">
        <v>48</v>
      </c>
      <c r="AO2062" t="s">
        <v>48</v>
      </c>
      <c r="AP2062" t="s">
        <v>48</v>
      </c>
      <c r="AQ2062" t="s">
        <v>48</v>
      </c>
      <c r="AR2062">
        <v>6281</v>
      </c>
      <c r="AS2062" t="s">
        <v>81</v>
      </c>
      <c r="AW2062" t="s">
        <v>48</v>
      </c>
      <c r="AX2062" t="s">
        <v>48</v>
      </c>
      <c r="AY2062" t="s">
        <v>48</v>
      </c>
      <c r="AZ2062" t="s">
        <v>48</v>
      </c>
      <c r="BA2062" t="s">
        <v>48</v>
      </c>
      <c r="BB2062" t="s">
        <v>48</v>
      </c>
      <c r="BC2062" t="s">
        <v>48</v>
      </c>
      <c r="BD2062" t="s">
        <v>48</v>
      </c>
      <c r="BE2062" t="s">
        <v>48</v>
      </c>
      <c r="BF2062" t="s">
        <v>48</v>
      </c>
      <c r="BG2062" s="15" t="str">
        <f ca="1">OFFSET($V$6,0,MATCH(BH2062,$X2062:$BF2062,0))</f>
        <v>SI</v>
      </c>
      <c r="BH2062" s="15">
        <f t="shared" si="486"/>
        <v>6281</v>
      </c>
      <c r="BI2062" s="15" t="str">
        <f t="shared" ca="1" si="487"/>
        <v>Overload: CNEC: CNE: 400 kV Divaca-Redipuglia,_x000D_
C: N-2 Robbia-Gorlago + Robbia-S.Fiorano, Global TTC reduction tirggered</v>
      </c>
      <c r="BJ2062" s="15" t="e">
        <f t="shared" ca="1" si="488"/>
        <v>#N/A</v>
      </c>
      <c r="BK2062" s="15">
        <f t="shared" si="489"/>
        <v>100000</v>
      </c>
      <c r="BL2062" s="15" t="e">
        <f t="shared" ca="1" si="490"/>
        <v>#N/A</v>
      </c>
      <c r="BM2062" s="15">
        <f t="shared" si="491"/>
        <v>0</v>
      </c>
      <c r="BN2062" t="str">
        <f t="shared" ca="1" si="492"/>
        <v>SI</v>
      </c>
      <c r="BO2062">
        <f t="shared" si="493"/>
        <v>6281</v>
      </c>
      <c r="BP2062" t="str">
        <f t="shared" ca="1" si="494"/>
        <v>Overload: CNEC: CNE: 400 kV Divaca-Redipuglia,_x000D_
C: N-2 Robbia-Gorlago + Robbia-S.Fiorano, Global TTC reduction tirggered</v>
      </c>
    </row>
    <row r="2063" spans="2:68" hidden="1">
      <c r="B2063">
        <v>20250327</v>
      </c>
      <c r="C2063" t="s">
        <v>75</v>
      </c>
      <c r="D2063">
        <v>1530</v>
      </c>
      <c r="E2063">
        <v>7940</v>
      </c>
      <c r="H2063">
        <v>6250</v>
      </c>
      <c r="K2063">
        <v>0</v>
      </c>
      <c r="L2063">
        <v>0</v>
      </c>
      <c r="M2063">
        <v>0</v>
      </c>
      <c r="N2063" t="s">
        <v>46</v>
      </c>
      <c r="O2063" t="s">
        <v>51</v>
      </c>
      <c r="P2063" s="157">
        <f t="shared" si="480"/>
        <v>0</v>
      </c>
      <c r="Q2063">
        <f t="shared" si="481"/>
        <v>1690</v>
      </c>
      <c r="R2063" s="157" t="str">
        <f t="shared" si="482"/>
        <v>NA</v>
      </c>
      <c r="S2063" s="157" t="str">
        <f t="shared" si="483"/>
        <v>NA</v>
      </c>
      <c r="T2063" t="str">
        <f t="shared" si="484"/>
        <v>NA</v>
      </c>
      <c r="U2063">
        <f t="shared" si="485"/>
        <v>0</v>
      </c>
      <c r="V2063">
        <f>MIN(IF(SUM(W2063,X2063,Y2063,AA2063,AB2063,AE2063,AD2063,AG2063,AH2063,AK2063,AJ2063,AN2063,AO2063,AQ2063,AR2063,AT2063,AU2063,AV2063,A2063,BB2063,AX2063,AY2063,AZ2063,BA2063,BD2063,BE2063)=0,0,1)+IF(O2063="Smoothing ramp",1,0)+IF(ISNUMBER(W2063),1,0)+IF(ISNUMBER(X2063),1,0)+IF(ISNUMBER(Y2063),1,0)+IF(ISNUMBER(#REF!),1,0)+IF(ISNUMBER(AA2063),1,0)+IF(ISNUMBER(AB2063),1,0)+IF(ISNUMBER(#REF!),1,0)+IF(ISNUMBER(AE2063),1,0)+IF(ISNUMBER(AD2063),1,0)+IF(ISNUMBER(AG2063),1,0)+IF(ISNUMBER(AH2063),1,0)+IF(ISNUMBER(AJ2063),1,0)+IF(ISNUMBER(AK2063),1,0)+IF(ISNUMBER(AN2063),1,0)+IF(ISNUMBER(AO2063),1,0)+IF(ISNUMBER(AQ2063),1,0)+IF(ISNUMBER(AR2063),1,0)+IF(ISNUMBER(AT2063),1,0)+IF(ISNUMBER(AU2063),1,0)+IF(ISNUMBER(AV2063),1,0)+IF(ISNUMBER(#REF!),1,0)+IF(ISNUMBER(AM2063),1,0)+IF(ISNUMBER(BB2063),1,0)+IF(ISNUMBER(AX2063),1,0)+IF(ISNUMBER(AY2063),1,0)+IF(ISNUMBER(AZ2063),1,0)+IF(ISNUMBER(BA2063),1,0)+IF(ISNUMBER(BD2063),1,0)+IF(ISNUMBER(BE2063),1,0),1)</f>
        <v>1</v>
      </c>
      <c r="W2063" t="s">
        <v>48</v>
      </c>
      <c r="X2063" t="s">
        <v>48</v>
      </c>
      <c r="Y2063" t="s">
        <v>48</v>
      </c>
      <c r="Z2063" t="s">
        <v>48</v>
      </c>
      <c r="AA2063" t="s">
        <v>48</v>
      </c>
      <c r="AB2063" t="s">
        <v>48</v>
      </c>
      <c r="AC2063" t="s">
        <v>48</v>
      </c>
      <c r="AD2063" t="s">
        <v>48</v>
      </c>
      <c r="AE2063" t="s">
        <v>48</v>
      </c>
      <c r="AF2063" t="s">
        <v>48</v>
      </c>
      <c r="AG2063" t="s">
        <v>48</v>
      </c>
      <c r="AH2063" t="s">
        <v>48</v>
      </c>
      <c r="AI2063" t="s">
        <v>48</v>
      </c>
      <c r="AJ2063" t="s">
        <v>48</v>
      </c>
      <c r="AK2063" t="s">
        <v>48</v>
      </c>
      <c r="AL2063" t="s">
        <v>48</v>
      </c>
      <c r="AN2063" t="s">
        <v>48</v>
      </c>
      <c r="AO2063" t="s">
        <v>48</v>
      </c>
      <c r="AP2063" t="s">
        <v>48</v>
      </c>
      <c r="AQ2063" t="s">
        <v>48</v>
      </c>
      <c r="AR2063">
        <v>6000</v>
      </c>
      <c r="AS2063" t="s">
        <v>81</v>
      </c>
      <c r="AW2063" t="s">
        <v>48</v>
      </c>
      <c r="AX2063" t="s">
        <v>48</v>
      </c>
      <c r="AY2063" t="s">
        <v>48</v>
      </c>
      <c r="AZ2063" t="s">
        <v>48</v>
      </c>
      <c r="BA2063" t="s">
        <v>48</v>
      </c>
      <c r="BB2063" t="s">
        <v>48</v>
      </c>
      <c r="BC2063" t="s">
        <v>48</v>
      </c>
      <c r="BD2063" t="s">
        <v>48</v>
      </c>
      <c r="BE2063" t="s">
        <v>48</v>
      </c>
      <c r="BF2063" t="s">
        <v>48</v>
      </c>
      <c r="BG2063" s="15" t="str">
        <f ca="1">OFFSET($V$6,0,MATCH(BH2063,$X2063:$BF2063,0))</f>
        <v>SI</v>
      </c>
      <c r="BH2063" s="15">
        <f t="shared" si="486"/>
        <v>6000</v>
      </c>
      <c r="BI2063" s="15" t="str">
        <f t="shared" ca="1" si="487"/>
        <v>Overload: CNEC: CNE: 400 kV Divaca-Redipuglia,_x000D_
C: N-2 Robbia-Gorlago + Robbia-S.Fiorano, Global TTC reduction tirggered</v>
      </c>
      <c r="BJ2063" s="15" t="e">
        <f t="shared" ca="1" si="488"/>
        <v>#N/A</v>
      </c>
      <c r="BK2063" s="15">
        <f t="shared" si="489"/>
        <v>100000</v>
      </c>
      <c r="BL2063" s="15" t="e">
        <f t="shared" ca="1" si="490"/>
        <v>#N/A</v>
      </c>
      <c r="BM2063" s="15">
        <f t="shared" si="491"/>
        <v>0</v>
      </c>
      <c r="BN2063" t="str">
        <f t="shared" ca="1" si="492"/>
        <v>SI</v>
      </c>
      <c r="BO2063">
        <f t="shared" si="493"/>
        <v>6000</v>
      </c>
      <c r="BP2063" t="str">
        <f t="shared" ca="1" si="494"/>
        <v>Overload: CNEC: CNE: 400 kV Divaca-Redipuglia,_x000D_
C: N-2 Robbia-Gorlago + Robbia-S.Fiorano, Global TTC reduction tirggered</v>
      </c>
    </row>
    <row r="2064" spans="2:68" hidden="1">
      <c r="B2064">
        <v>20250327</v>
      </c>
      <c r="C2064" t="s">
        <v>75</v>
      </c>
      <c r="D2064">
        <v>1630</v>
      </c>
      <c r="E2064">
        <v>7940</v>
      </c>
      <c r="H2064">
        <v>6250</v>
      </c>
      <c r="K2064">
        <v>0</v>
      </c>
      <c r="L2064">
        <v>0</v>
      </c>
      <c r="M2064">
        <v>0</v>
      </c>
      <c r="N2064" t="s">
        <v>46</v>
      </c>
      <c r="O2064" t="s">
        <v>51</v>
      </c>
      <c r="P2064" s="157">
        <f t="shared" si="480"/>
        <v>0</v>
      </c>
      <c r="Q2064">
        <f t="shared" si="481"/>
        <v>1690</v>
      </c>
      <c r="R2064" s="157" t="str">
        <f t="shared" si="482"/>
        <v>NA</v>
      </c>
      <c r="S2064" s="157" t="str">
        <f t="shared" si="483"/>
        <v>NA</v>
      </c>
      <c r="T2064" t="str">
        <f t="shared" si="484"/>
        <v>NA</v>
      </c>
      <c r="U2064">
        <f t="shared" si="485"/>
        <v>0</v>
      </c>
      <c r="V2064">
        <f>MIN(IF(SUM(W2064,X2064,Y2064,AA2064,AB2064,AE2064,AD2064,AG2064,AH2064,AK2064,AJ2064,AN2064,AO2064,AQ2064,AR2064,AT2064,AU2064,AV2064,A2064,BB2064,AX2064,AY2064,AZ2064,BA2064,BD2064,BE2064)=0,0,1)+IF(O2064="Smoothing ramp",1,0)+IF(ISNUMBER(W2064),1,0)+IF(ISNUMBER(X2064),1,0)+IF(ISNUMBER(Y2064),1,0)+IF(ISNUMBER(#REF!),1,0)+IF(ISNUMBER(AA2064),1,0)+IF(ISNUMBER(AB2064),1,0)+IF(ISNUMBER(#REF!),1,0)+IF(ISNUMBER(AE2064),1,0)+IF(ISNUMBER(AD2064),1,0)+IF(ISNUMBER(AG2064),1,0)+IF(ISNUMBER(AH2064),1,0)+IF(ISNUMBER(AJ2064),1,0)+IF(ISNUMBER(AK2064),1,0)+IF(ISNUMBER(AN2064),1,0)+IF(ISNUMBER(AO2064),1,0)+IF(ISNUMBER(AQ2064),1,0)+IF(ISNUMBER(AR2064),1,0)+IF(ISNUMBER(AT2064),1,0)+IF(ISNUMBER(AU2064),1,0)+IF(ISNUMBER(AV2064),1,0)+IF(ISNUMBER(#REF!),1,0)+IF(ISNUMBER(AM2064),1,0)+IF(ISNUMBER(BB2064),1,0)+IF(ISNUMBER(AX2064),1,0)+IF(ISNUMBER(AY2064),1,0)+IF(ISNUMBER(AZ2064),1,0)+IF(ISNUMBER(BA2064),1,0)+IF(ISNUMBER(BD2064),1,0)+IF(ISNUMBER(BE2064),1,0),1)</f>
        <v>1</v>
      </c>
      <c r="W2064" t="s">
        <v>48</v>
      </c>
      <c r="X2064" t="s">
        <v>48</v>
      </c>
      <c r="Y2064" t="s">
        <v>48</v>
      </c>
      <c r="Z2064" t="s">
        <v>48</v>
      </c>
      <c r="AA2064" t="s">
        <v>48</v>
      </c>
      <c r="AB2064" t="s">
        <v>48</v>
      </c>
      <c r="AC2064" t="s">
        <v>48</v>
      </c>
      <c r="AD2064" t="s">
        <v>48</v>
      </c>
      <c r="AE2064" t="s">
        <v>48</v>
      </c>
      <c r="AF2064" t="s">
        <v>48</v>
      </c>
      <c r="AG2064" t="s">
        <v>48</v>
      </c>
      <c r="AH2064" t="s">
        <v>48</v>
      </c>
      <c r="AI2064" t="s">
        <v>48</v>
      </c>
      <c r="AJ2064" t="s">
        <v>48</v>
      </c>
      <c r="AK2064" t="s">
        <v>48</v>
      </c>
      <c r="AL2064" t="s">
        <v>48</v>
      </c>
      <c r="AN2064" t="s">
        <v>48</v>
      </c>
      <c r="AO2064" t="s">
        <v>48</v>
      </c>
      <c r="AP2064" t="s">
        <v>48</v>
      </c>
      <c r="AQ2064" t="s">
        <v>48</v>
      </c>
      <c r="AR2064">
        <v>6000</v>
      </c>
      <c r="AS2064" t="s">
        <v>81</v>
      </c>
      <c r="AW2064" t="s">
        <v>48</v>
      </c>
      <c r="AX2064" t="s">
        <v>48</v>
      </c>
      <c r="AY2064" t="s">
        <v>48</v>
      </c>
      <c r="AZ2064" t="s">
        <v>48</v>
      </c>
      <c r="BA2064" t="s">
        <v>48</v>
      </c>
      <c r="BB2064" t="s">
        <v>48</v>
      </c>
      <c r="BC2064" t="s">
        <v>48</v>
      </c>
      <c r="BD2064" t="s">
        <v>48</v>
      </c>
      <c r="BE2064" t="s">
        <v>48</v>
      </c>
      <c r="BF2064" t="s">
        <v>48</v>
      </c>
      <c r="BG2064" s="15" t="str">
        <f ca="1">OFFSET($V$6,0,MATCH(BH2064,$X2064:$BF2064,0))</f>
        <v>SI</v>
      </c>
      <c r="BH2064" s="15">
        <f t="shared" si="486"/>
        <v>6000</v>
      </c>
      <c r="BI2064" s="15" t="str">
        <f t="shared" ca="1" si="487"/>
        <v>Overload: CNEC: CNE: 400 kV Divaca-Redipuglia,_x000D_
C: N-2 Robbia-Gorlago + Robbia-S.Fiorano, Global TTC reduction tirggered</v>
      </c>
      <c r="BJ2064" s="15" t="e">
        <f t="shared" ca="1" si="488"/>
        <v>#N/A</v>
      </c>
      <c r="BK2064" s="15">
        <f t="shared" si="489"/>
        <v>100000</v>
      </c>
      <c r="BL2064" s="15" t="e">
        <f t="shared" ca="1" si="490"/>
        <v>#N/A</v>
      </c>
      <c r="BM2064" s="15">
        <f t="shared" si="491"/>
        <v>0</v>
      </c>
      <c r="BN2064" t="str">
        <f t="shared" ca="1" si="492"/>
        <v>SI</v>
      </c>
      <c r="BO2064">
        <f t="shared" si="493"/>
        <v>6000</v>
      </c>
      <c r="BP2064" t="str">
        <f t="shared" ca="1" si="494"/>
        <v>Overload: CNEC: CNE: 400 kV Divaca-Redipuglia,_x000D_
C: N-2 Robbia-Gorlago + Robbia-S.Fiorano, Global TTC reduction tirggered</v>
      </c>
    </row>
    <row r="2065" spans="2:68" hidden="1">
      <c r="B2065">
        <v>20250327</v>
      </c>
      <c r="C2065" t="s">
        <v>75</v>
      </c>
      <c r="D2065">
        <v>1730</v>
      </c>
      <c r="E2065">
        <v>7940</v>
      </c>
      <c r="H2065">
        <v>6250</v>
      </c>
      <c r="K2065">
        <v>0</v>
      </c>
      <c r="L2065">
        <v>0</v>
      </c>
      <c r="M2065">
        <v>0</v>
      </c>
      <c r="N2065" t="s">
        <v>46</v>
      </c>
      <c r="O2065" t="s">
        <v>51</v>
      </c>
      <c r="P2065" s="157">
        <f t="shared" si="480"/>
        <v>0</v>
      </c>
      <c r="Q2065">
        <f t="shared" si="481"/>
        <v>1690</v>
      </c>
      <c r="R2065" s="157" t="str">
        <f t="shared" si="482"/>
        <v>NA</v>
      </c>
      <c r="S2065" s="157" t="str">
        <f t="shared" si="483"/>
        <v>NA</v>
      </c>
      <c r="T2065" t="str">
        <f t="shared" si="484"/>
        <v>NA</v>
      </c>
      <c r="U2065">
        <f t="shared" si="485"/>
        <v>0</v>
      </c>
      <c r="V2065">
        <f>MIN(IF(SUM(W2065,X2065,Y2065,AA2065,AB2065,AE2065,AD2065,AG2065,AH2065,AK2065,AJ2065,AN2065,AO2065,AQ2065,AR2065,AT2065,AU2065,AV2065,A2065,BB2065,AX2065,AY2065,AZ2065,BA2065,BD2065,BE2065)=0,0,1)+IF(O2065="Smoothing ramp",1,0)+IF(ISNUMBER(W2065),1,0)+IF(ISNUMBER(X2065),1,0)+IF(ISNUMBER(Y2065),1,0)+IF(ISNUMBER(#REF!),1,0)+IF(ISNUMBER(AA2065),1,0)+IF(ISNUMBER(AB2065),1,0)+IF(ISNUMBER(#REF!),1,0)+IF(ISNUMBER(AE2065),1,0)+IF(ISNUMBER(AD2065),1,0)+IF(ISNUMBER(AG2065),1,0)+IF(ISNUMBER(AH2065),1,0)+IF(ISNUMBER(AJ2065),1,0)+IF(ISNUMBER(AK2065),1,0)+IF(ISNUMBER(AN2065),1,0)+IF(ISNUMBER(AO2065),1,0)+IF(ISNUMBER(AQ2065),1,0)+IF(ISNUMBER(AR2065),1,0)+IF(ISNUMBER(AT2065),1,0)+IF(ISNUMBER(AU2065),1,0)+IF(ISNUMBER(AV2065),1,0)+IF(ISNUMBER(#REF!),1,0)+IF(ISNUMBER(AM2065),1,0)+IF(ISNUMBER(BB2065),1,0)+IF(ISNUMBER(AX2065),1,0)+IF(ISNUMBER(AY2065),1,0)+IF(ISNUMBER(AZ2065),1,0)+IF(ISNUMBER(BA2065),1,0)+IF(ISNUMBER(BD2065),1,0)+IF(ISNUMBER(BE2065),1,0),1)</f>
        <v>1</v>
      </c>
      <c r="W2065" t="s">
        <v>48</v>
      </c>
      <c r="X2065" t="s">
        <v>48</v>
      </c>
      <c r="Y2065" t="s">
        <v>48</v>
      </c>
      <c r="Z2065" t="s">
        <v>48</v>
      </c>
      <c r="AA2065" t="s">
        <v>48</v>
      </c>
      <c r="AB2065" t="s">
        <v>48</v>
      </c>
      <c r="AC2065" t="s">
        <v>48</v>
      </c>
      <c r="AD2065" t="s">
        <v>48</v>
      </c>
      <c r="AE2065" t="s">
        <v>48</v>
      </c>
      <c r="AF2065" t="s">
        <v>48</v>
      </c>
      <c r="AG2065" t="s">
        <v>48</v>
      </c>
      <c r="AH2065" t="s">
        <v>48</v>
      </c>
      <c r="AI2065" t="s">
        <v>48</v>
      </c>
      <c r="AJ2065" t="s">
        <v>48</v>
      </c>
      <c r="AK2065" t="s">
        <v>48</v>
      </c>
      <c r="AL2065" t="s">
        <v>48</v>
      </c>
      <c r="AN2065" t="s">
        <v>48</v>
      </c>
      <c r="AO2065" t="s">
        <v>48</v>
      </c>
      <c r="AP2065" t="s">
        <v>48</v>
      </c>
      <c r="AQ2065" t="s">
        <v>48</v>
      </c>
      <c r="AR2065">
        <v>6000</v>
      </c>
      <c r="AS2065" t="s">
        <v>81</v>
      </c>
      <c r="AW2065" t="s">
        <v>48</v>
      </c>
      <c r="AX2065" t="s">
        <v>48</v>
      </c>
      <c r="AY2065" t="s">
        <v>48</v>
      </c>
      <c r="AZ2065" t="s">
        <v>48</v>
      </c>
      <c r="BA2065" t="s">
        <v>48</v>
      </c>
      <c r="BB2065" t="s">
        <v>48</v>
      </c>
      <c r="BC2065" t="s">
        <v>48</v>
      </c>
      <c r="BD2065" t="s">
        <v>48</v>
      </c>
      <c r="BE2065" t="s">
        <v>48</v>
      </c>
      <c r="BF2065" t="s">
        <v>48</v>
      </c>
      <c r="BG2065" s="15" t="str">
        <f ca="1">OFFSET($V$6,0,MATCH(BH2065,$X2065:$BF2065,0))</f>
        <v>SI</v>
      </c>
      <c r="BH2065" s="15">
        <f t="shared" si="486"/>
        <v>6000</v>
      </c>
      <c r="BI2065" s="15" t="str">
        <f t="shared" ca="1" si="487"/>
        <v>Overload: CNEC: CNE: 400 kV Divaca-Redipuglia,_x000D_
C: N-2 Robbia-Gorlago + Robbia-S.Fiorano, Global TTC reduction tirggered</v>
      </c>
      <c r="BJ2065" s="15" t="e">
        <f t="shared" ca="1" si="488"/>
        <v>#N/A</v>
      </c>
      <c r="BK2065" s="15">
        <f t="shared" si="489"/>
        <v>100000</v>
      </c>
      <c r="BL2065" s="15" t="e">
        <f t="shared" ca="1" si="490"/>
        <v>#N/A</v>
      </c>
      <c r="BM2065" s="15">
        <f t="shared" si="491"/>
        <v>0</v>
      </c>
      <c r="BN2065" t="str">
        <f t="shared" ca="1" si="492"/>
        <v>SI</v>
      </c>
      <c r="BO2065">
        <f t="shared" si="493"/>
        <v>6000</v>
      </c>
      <c r="BP2065" t="str">
        <f t="shared" ca="1" si="494"/>
        <v>Overload: CNEC: CNE: 400 kV Divaca-Redipuglia,_x000D_
C: N-2 Robbia-Gorlago + Robbia-S.Fiorano, Global TTC reduction tirggered</v>
      </c>
    </row>
    <row r="2066" spans="2:68" hidden="1">
      <c r="B2066">
        <v>20250327</v>
      </c>
      <c r="C2066" t="s">
        <v>75</v>
      </c>
      <c r="D2066">
        <v>1830</v>
      </c>
      <c r="F2066">
        <v>7418</v>
      </c>
      <c r="G2066">
        <v>393</v>
      </c>
      <c r="H2066">
        <v>7750</v>
      </c>
      <c r="K2066">
        <v>5470</v>
      </c>
      <c r="L2066">
        <v>100</v>
      </c>
      <c r="M2066">
        <v>6697</v>
      </c>
      <c r="N2066" t="s">
        <v>53</v>
      </c>
      <c r="O2066" t="s">
        <v>47</v>
      </c>
      <c r="P2066" s="157">
        <f t="shared" si="480"/>
        <v>5370</v>
      </c>
      <c r="Q2066" t="str">
        <f t="shared" si="481"/>
        <v>NA</v>
      </c>
      <c r="R2066" s="157" t="str">
        <f t="shared" si="482"/>
        <v>NA</v>
      </c>
      <c r="S2066" s="157" t="str">
        <f t="shared" si="483"/>
        <v>NA</v>
      </c>
      <c r="T2066" t="str">
        <f t="shared" si="484"/>
        <v>NA</v>
      </c>
      <c r="U2066">
        <f t="shared" si="485"/>
        <v>13294</v>
      </c>
      <c r="V2066">
        <f>MIN(IF(SUM(W2066,X2066,Y2066,AA2066,AB2066,AE2066,AD2066,AG2066,AH2066,AK2066,AJ2066,AN2066,AO2066,AQ2066,AR2066,AT2066,AU2066,AV2066,A2066,BB2066,AX2066,AY2066,AZ2066,BA2066,BD2066,BE2066)=0,0,1)+IF(O2066="Smoothing ramp",1,0)+IF(ISNUMBER(W2066),1,0)+IF(ISNUMBER(X2066),1,0)+IF(ISNUMBER(Y2066),1,0)+IF(ISNUMBER(#REF!),1,0)+IF(ISNUMBER(AA2066),1,0)+IF(ISNUMBER(AB2066),1,0)+IF(ISNUMBER(#REF!),1,0)+IF(ISNUMBER(AE2066),1,0)+IF(ISNUMBER(AD2066),1,0)+IF(ISNUMBER(AG2066),1,0)+IF(ISNUMBER(AH2066),1,0)+IF(ISNUMBER(AJ2066),1,0)+IF(ISNUMBER(AK2066),1,0)+IF(ISNUMBER(AN2066),1,0)+IF(ISNUMBER(AO2066),1,0)+IF(ISNUMBER(AQ2066),1,0)+IF(ISNUMBER(AR2066),1,0)+IF(ISNUMBER(AT2066),1,0)+IF(ISNUMBER(AU2066),1,0)+IF(ISNUMBER(AV2066),1,0)+IF(ISNUMBER(#REF!),1,0)+IF(ISNUMBER(AM2066),1,0)+IF(ISNUMBER(BB2066),1,0)+IF(ISNUMBER(AX2066),1,0)+IF(ISNUMBER(AY2066),1,0)+IF(ISNUMBER(AZ2066),1,0)+IF(ISNUMBER(BA2066),1,0)+IF(ISNUMBER(BD2066),1,0)+IF(ISNUMBER(BE2066),1,0),1)</f>
        <v>0</v>
      </c>
      <c r="W2066" t="s">
        <v>48</v>
      </c>
      <c r="X2066" t="s">
        <v>48</v>
      </c>
      <c r="Y2066" t="s">
        <v>48</v>
      </c>
      <c r="Z2066" t="s">
        <v>48</v>
      </c>
      <c r="AA2066" t="s">
        <v>48</v>
      </c>
      <c r="AB2066" t="s">
        <v>48</v>
      </c>
      <c r="AC2066" t="s">
        <v>48</v>
      </c>
      <c r="AD2066" t="s">
        <v>48</v>
      </c>
      <c r="AE2066" t="s">
        <v>48</v>
      </c>
      <c r="AF2066" t="s">
        <v>48</v>
      </c>
      <c r="AG2066" t="s">
        <v>48</v>
      </c>
      <c r="AH2066" t="s">
        <v>48</v>
      </c>
      <c r="AI2066" t="s">
        <v>48</v>
      </c>
      <c r="AJ2066" t="s">
        <v>48</v>
      </c>
      <c r="AK2066" t="s">
        <v>48</v>
      </c>
      <c r="AL2066" t="s">
        <v>48</v>
      </c>
      <c r="AN2066" t="s">
        <v>48</v>
      </c>
      <c r="AO2066" t="s">
        <v>48</v>
      </c>
      <c r="AP2066" t="s">
        <v>48</v>
      </c>
      <c r="AQ2066" t="s">
        <v>48</v>
      </c>
      <c r="AR2066" t="s">
        <v>48</v>
      </c>
      <c r="AT2066" t="s">
        <v>48</v>
      </c>
      <c r="AU2066" t="s">
        <v>48</v>
      </c>
      <c r="AV2066" t="s">
        <v>48</v>
      </c>
      <c r="AW2066" t="s">
        <v>48</v>
      </c>
      <c r="AX2066" t="s">
        <v>48</v>
      </c>
      <c r="AY2066" t="s">
        <v>48</v>
      </c>
      <c r="AZ2066" t="s">
        <v>48</v>
      </c>
      <c r="BA2066" t="s">
        <v>48</v>
      </c>
      <c r="BB2066" t="s">
        <v>48</v>
      </c>
      <c r="BC2066" t="s">
        <v>48</v>
      </c>
      <c r="BD2066" t="s">
        <v>48</v>
      </c>
      <c r="BE2066" t="s">
        <v>48</v>
      </c>
      <c r="BF2066" t="s">
        <v>48</v>
      </c>
      <c r="BG2066" s="15" t="e">
        <f ca="1">OFFSET($V$6,0,MATCH(BH2066,$X2066:$BF2066,0))</f>
        <v>#N/A</v>
      </c>
      <c r="BH2066" s="15">
        <f t="shared" si="486"/>
        <v>100000</v>
      </c>
      <c r="BI2066" s="15" t="e">
        <f t="shared" ca="1" si="487"/>
        <v>#N/A</v>
      </c>
      <c r="BJ2066" s="15" t="e">
        <f t="shared" ca="1" si="488"/>
        <v>#N/A</v>
      </c>
      <c r="BK2066" s="15">
        <f t="shared" si="489"/>
        <v>100000</v>
      </c>
      <c r="BL2066" s="15" t="e">
        <f t="shared" ca="1" si="490"/>
        <v>#N/A</v>
      </c>
      <c r="BM2066" s="15">
        <f t="shared" si="491"/>
        <v>0</v>
      </c>
      <c r="BN2066" t="str">
        <f t="shared" si="492"/>
        <v/>
      </c>
      <c r="BO2066" t="str">
        <f t="shared" si="493"/>
        <v/>
      </c>
      <c r="BP2066" t="str">
        <f t="shared" si="494"/>
        <v/>
      </c>
    </row>
    <row r="2067" spans="2:68" hidden="1">
      <c r="B2067">
        <v>20250327</v>
      </c>
      <c r="C2067" t="s">
        <v>75</v>
      </c>
      <c r="D2067">
        <v>1930</v>
      </c>
      <c r="F2067">
        <v>7418</v>
      </c>
      <c r="G2067">
        <v>393</v>
      </c>
      <c r="H2067">
        <v>8007</v>
      </c>
      <c r="K2067">
        <v>5470</v>
      </c>
      <c r="L2067">
        <v>100</v>
      </c>
      <c r="M2067">
        <v>6442</v>
      </c>
      <c r="N2067" t="s">
        <v>53</v>
      </c>
      <c r="O2067" t="s">
        <v>47</v>
      </c>
      <c r="P2067" s="157">
        <f t="shared" si="480"/>
        <v>5370</v>
      </c>
      <c r="Q2067" t="str">
        <f t="shared" si="481"/>
        <v>NA</v>
      </c>
      <c r="R2067" s="157" t="str">
        <f t="shared" si="482"/>
        <v>NA</v>
      </c>
      <c r="S2067" s="157" t="str">
        <f t="shared" si="483"/>
        <v>NA</v>
      </c>
      <c r="T2067" t="str">
        <f t="shared" si="484"/>
        <v>NA</v>
      </c>
      <c r="U2067">
        <f t="shared" si="485"/>
        <v>12784</v>
      </c>
      <c r="V2067">
        <f>MIN(IF(SUM(W2067,X2067,Y2067,AA2067,AB2067,AE2067,AD2067,AG2067,AH2067,AK2067,AJ2067,AN2067,AO2067,AQ2067,AR2067,AT2067,AU2067,AV2067,A2067,BB2067,AX2067,AY2067,AZ2067,BA2067,BD2067,BE2067)=0,0,1)+IF(O2067="Smoothing ramp",1,0)+IF(ISNUMBER(W2067),1,0)+IF(ISNUMBER(X2067),1,0)+IF(ISNUMBER(Y2067),1,0)+IF(ISNUMBER(#REF!),1,0)+IF(ISNUMBER(AA2067),1,0)+IF(ISNUMBER(AB2067),1,0)+IF(ISNUMBER(#REF!),1,0)+IF(ISNUMBER(AE2067),1,0)+IF(ISNUMBER(AD2067),1,0)+IF(ISNUMBER(AG2067),1,0)+IF(ISNUMBER(AH2067),1,0)+IF(ISNUMBER(AJ2067),1,0)+IF(ISNUMBER(AK2067),1,0)+IF(ISNUMBER(AN2067),1,0)+IF(ISNUMBER(AO2067),1,0)+IF(ISNUMBER(AQ2067),1,0)+IF(ISNUMBER(AR2067),1,0)+IF(ISNUMBER(AT2067),1,0)+IF(ISNUMBER(AU2067),1,0)+IF(ISNUMBER(AV2067),1,0)+IF(ISNUMBER(#REF!),1,0)+IF(ISNUMBER(AM2067),1,0)+IF(ISNUMBER(BB2067),1,0)+IF(ISNUMBER(AX2067),1,0)+IF(ISNUMBER(AY2067),1,0)+IF(ISNUMBER(AZ2067),1,0)+IF(ISNUMBER(BA2067),1,0)+IF(ISNUMBER(BD2067),1,0)+IF(ISNUMBER(BE2067),1,0),1)</f>
        <v>0</v>
      </c>
      <c r="W2067" t="s">
        <v>48</v>
      </c>
      <c r="X2067" t="s">
        <v>48</v>
      </c>
      <c r="Y2067" t="s">
        <v>48</v>
      </c>
      <c r="Z2067" t="s">
        <v>48</v>
      </c>
      <c r="AA2067" t="s">
        <v>48</v>
      </c>
      <c r="AB2067" t="s">
        <v>48</v>
      </c>
      <c r="AC2067" t="s">
        <v>48</v>
      </c>
      <c r="AD2067" t="s">
        <v>48</v>
      </c>
      <c r="AE2067" t="s">
        <v>48</v>
      </c>
      <c r="AF2067" t="s">
        <v>48</v>
      </c>
      <c r="AG2067" t="s">
        <v>48</v>
      </c>
      <c r="AH2067" t="s">
        <v>48</v>
      </c>
      <c r="AI2067" t="s">
        <v>48</v>
      </c>
      <c r="AJ2067" t="s">
        <v>48</v>
      </c>
      <c r="AK2067" t="s">
        <v>48</v>
      </c>
      <c r="AL2067" t="s">
        <v>48</v>
      </c>
      <c r="AN2067" t="s">
        <v>48</v>
      </c>
      <c r="AO2067" t="s">
        <v>48</v>
      </c>
      <c r="AP2067" t="s">
        <v>48</v>
      </c>
      <c r="AQ2067" t="s">
        <v>48</v>
      </c>
      <c r="AR2067" t="s">
        <v>48</v>
      </c>
      <c r="AT2067" t="s">
        <v>48</v>
      </c>
      <c r="AU2067" t="s">
        <v>48</v>
      </c>
      <c r="AV2067" t="s">
        <v>48</v>
      </c>
      <c r="AW2067" t="s">
        <v>48</v>
      </c>
      <c r="AX2067" t="s">
        <v>48</v>
      </c>
      <c r="AY2067" t="s">
        <v>48</v>
      </c>
      <c r="AZ2067" t="s">
        <v>48</v>
      </c>
      <c r="BA2067" t="s">
        <v>48</v>
      </c>
      <c r="BB2067" t="s">
        <v>48</v>
      </c>
      <c r="BC2067" t="s">
        <v>48</v>
      </c>
      <c r="BD2067" t="s">
        <v>48</v>
      </c>
      <c r="BE2067" t="s">
        <v>48</v>
      </c>
      <c r="BF2067" t="s">
        <v>48</v>
      </c>
      <c r="BG2067" s="15" t="e">
        <f ca="1">OFFSET($V$6,0,MATCH(BH2067,$X2067:$BF2067,0))</f>
        <v>#N/A</v>
      </c>
      <c r="BH2067" s="15">
        <f t="shared" si="486"/>
        <v>100000</v>
      </c>
      <c r="BI2067" s="15" t="e">
        <f t="shared" ca="1" si="487"/>
        <v>#N/A</v>
      </c>
      <c r="BJ2067" s="15" t="e">
        <f t="shared" ca="1" si="488"/>
        <v>#N/A</v>
      </c>
      <c r="BK2067" s="15">
        <f t="shared" si="489"/>
        <v>100000</v>
      </c>
      <c r="BL2067" s="15" t="e">
        <f t="shared" ca="1" si="490"/>
        <v>#N/A</v>
      </c>
      <c r="BM2067" s="15">
        <f t="shared" si="491"/>
        <v>0</v>
      </c>
      <c r="BN2067" t="str">
        <f t="shared" si="492"/>
        <v/>
      </c>
      <c r="BO2067" t="str">
        <f t="shared" si="493"/>
        <v/>
      </c>
      <c r="BP2067" t="str">
        <f t="shared" si="494"/>
        <v/>
      </c>
    </row>
    <row r="2068" spans="2:68" hidden="1">
      <c r="B2068">
        <v>20250327</v>
      </c>
      <c r="C2068" t="s">
        <v>75</v>
      </c>
      <c r="D2068">
        <v>2030</v>
      </c>
      <c r="F2068">
        <v>7418</v>
      </c>
      <c r="G2068">
        <v>393</v>
      </c>
      <c r="H2068">
        <v>8007</v>
      </c>
      <c r="K2068">
        <v>5470</v>
      </c>
      <c r="L2068">
        <v>100</v>
      </c>
      <c r="M2068">
        <v>6442</v>
      </c>
      <c r="N2068" t="s">
        <v>53</v>
      </c>
      <c r="O2068" t="s">
        <v>47</v>
      </c>
      <c r="P2068" s="157">
        <f t="shared" si="480"/>
        <v>5370</v>
      </c>
      <c r="Q2068" t="str">
        <f t="shared" si="481"/>
        <v>NA</v>
      </c>
      <c r="R2068" s="157" t="str">
        <f t="shared" si="482"/>
        <v>NA</v>
      </c>
      <c r="S2068" s="157" t="str">
        <f t="shared" si="483"/>
        <v>NA</v>
      </c>
      <c r="T2068" t="str">
        <f t="shared" si="484"/>
        <v>NA</v>
      </c>
      <c r="U2068">
        <f t="shared" si="485"/>
        <v>12784</v>
      </c>
      <c r="V2068">
        <f>MIN(IF(SUM(W2068,X2068,Y2068,AA2068,AB2068,AE2068,AD2068,AG2068,AH2068,AK2068,AJ2068,AN2068,AO2068,AQ2068,AR2068,AT2068,AU2068,AV2068,A2068,BB2068,AX2068,AY2068,AZ2068,BA2068,BD2068,BE2068)=0,0,1)+IF(O2068="Smoothing ramp",1,0)+IF(ISNUMBER(W2068),1,0)+IF(ISNUMBER(X2068),1,0)+IF(ISNUMBER(Y2068),1,0)+IF(ISNUMBER(#REF!),1,0)+IF(ISNUMBER(AA2068),1,0)+IF(ISNUMBER(AB2068),1,0)+IF(ISNUMBER(#REF!),1,0)+IF(ISNUMBER(AE2068),1,0)+IF(ISNUMBER(AD2068),1,0)+IF(ISNUMBER(AG2068),1,0)+IF(ISNUMBER(AH2068),1,0)+IF(ISNUMBER(AJ2068),1,0)+IF(ISNUMBER(AK2068),1,0)+IF(ISNUMBER(AN2068),1,0)+IF(ISNUMBER(AO2068),1,0)+IF(ISNUMBER(AQ2068),1,0)+IF(ISNUMBER(AR2068),1,0)+IF(ISNUMBER(AT2068),1,0)+IF(ISNUMBER(AU2068),1,0)+IF(ISNUMBER(AV2068),1,0)+IF(ISNUMBER(#REF!),1,0)+IF(ISNUMBER(AM2068),1,0)+IF(ISNUMBER(BB2068),1,0)+IF(ISNUMBER(AX2068),1,0)+IF(ISNUMBER(AY2068),1,0)+IF(ISNUMBER(AZ2068),1,0)+IF(ISNUMBER(BA2068),1,0)+IF(ISNUMBER(BD2068),1,0)+IF(ISNUMBER(BE2068),1,0),1)</f>
        <v>0</v>
      </c>
      <c r="W2068" t="s">
        <v>48</v>
      </c>
      <c r="X2068" t="s">
        <v>48</v>
      </c>
      <c r="Y2068" t="s">
        <v>48</v>
      </c>
      <c r="Z2068" t="s">
        <v>48</v>
      </c>
      <c r="AA2068" t="s">
        <v>48</v>
      </c>
      <c r="AB2068" t="s">
        <v>48</v>
      </c>
      <c r="AC2068" t="s">
        <v>48</v>
      </c>
      <c r="AD2068" t="s">
        <v>48</v>
      </c>
      <c r="AE2068" t="s">
        <v>48</v>
      </c>
      <c r="AF2068" t="s">
        <v>48</v>
      </c>
      <c r="AG2068" t="s">
        <v>48</v>
      </c>
      <c r="AH2068" t="s">
        <v>48</v>
      </c>
      <c r="AI2068" t="s">
        <v>48</v>
      </c>
      <c r="AJ2068" t="s">
        <v>48</v>
      </c>
      <c r="AK2068" t="s">
        <v>48</v>
      </c>
      <c r="AL2068" t="s">
        <v>48</v>
      </c>
      <c r="AN2068" t="s">
        <v>48</v>
      </c>
      <c r="AO2068" t="s">
        <v>48</v>
      </c>
      <c r="AP2068" t="s">
        <v>48</v>
      </c>
      <c r="AQ2068" t="s">
        <v>48</v>
      </c>
      <c r="AR2068" t="s">
        <v>48</v>
      </c>
      <c r="AT2068" t="s">
        <v>48</v>
      </c>
      <c r="AU2068" t="s">
        <v>48</v>
      </c>
      <c r="AV2068" t="s">
        <v>48</v>
      </c>
      <c r="AW2068" t="s">
        <v>48</v>
      </c>
      <c r="AX2068" t="s">
        <v>48</v>
      </c>
      <c r="AY2068" t="s">
        <v>48</v>
      </c>
      <c r="AZ2068" t="s">
        <v>48</v>
      </c>
      <c r="BA2068" t="s">
        <v>48</v>
      </c>
      <c r="BB2068" t="s">
        <v>48</v>
      </c>
      <c r="BC2068" t="s">
        <v>48</v>
      </c>
      <c r="BD2068" t="s">
        <v>48</v>
      </c>
      <c r="BE2068" t="s">
        <v>48</v>
      </c>
      <c r="BF2068" t="s">
        <v>48</v>
      </c>
      <c r="BG2068" s="15" t="e">
        <f ca="1">OFFSET($V$6,0,MATCH(BH2068,$X2068:$BF2068,0))</f>
        <v>#N/A</v>
      </c>
      <c r="BH2068" s="15">
        <f t="shared" si="486"/>
        <v>100000</v>
      </c>
      <c r="BI2068" s="15" t="e">
        <f t="shared" ca="1" si="487"/>
        <v>#N/A</v>
      </c>
      <c r="BJ2068" s="15" t="e">
        <f t="shared" ca="1" si="488"/>
        <v>#N/A</v>
      </c>
      <c r="BK2068" s="15">
        <f t="shared" si="489"/>
        <v>100000</v>
      </c>
      <c r="BL2068" s="15" t="e">
        <f t="shared" ca="1" si="490"/>
        <v>#N/A</v>
      </c>
      <c r="BM2068" s="15">
        <f t="shared" si="491"/>
        <v>0</v>
      </c>
      <c r="BN2068" t="str">
        <f t="shared" si="492"/>
        <v/>
      </c>
      <c r="BO2068" t="str">
        <f t="shared" si="493"/>
        <v/>
      </c>
      <c r="BP2068" t="str">
        <f t="shared" si="494"/>
        <v/>
      </c>
    </row>
    <row r="2069" spans="2:68" hidden="1">
      <c r="B2069">
        <v>20250327</v>
      </c>
      <c r="C2069" t="s">
        <v>75</v>
      </c>
      <c r="D2069">
        <v>2130</v>
      </c>
      <c r="E2069">
        <v>8051</v>
      </c>
      <c r="H2069">
        <v>8051</v>
      </c>
      <c r="K2069">
        <v>3552</v>
      </c>
      <c r="L2069">
        <v>111</v>
      </c>
      <c r="M2069">
        <v>3441</v>
      </c>
      <c r="N2069" t="s">
        <v>53</v>
      </c>
      <c r="O2069" t="s">
        <v>53</v>
      </c>
      <c r="P2069" s="157">
        <f t="shared" si="480"/>
        <v>3441</v>
      </c>
      <c r="Q2069">
        <f t="shared" si="481"/>
        <v>0</v>
      </c>
      <c r="R2069" s="157" t="str">
        <f t="shared" si="482"/>
        <v>NA</v>
      </c>
      <c r="S2069" s="157" t="str">
        <f t="shared" si="483"/>
        <v>NA</v>
      </c>
      <c r="T2069" t="str">
        <f t="shared" si="484"/>
        <v>NA</v>
      </c>
      <c r="U2069">
        <f t="shared" si="485"/>
        <v>6771</v>
      </c>
      <c r="V2069">
        <f>MIN(IF(SUM(W2069,X2069,Y2069,AA2069,AB2069,AE2069,AD2069,AG2069,AH2069,AK2069,AJ2069,AN2069,AO2069,AQ2069,AR2069,AT2069,AU2069,AV2069,A2069,BB2069,AX2069,AY2069,AZ2069,BA2069,BD2069,BE2069)=0,0,1)+IF(O2069="Smoothing ramp",1,0)+IF(ISNUMBER(W2069),1,0)+IF(ISNUMBER(X2069),1,0)+IF(ISNUMBER(Y2069),1,0)+IF(ISNUMBER(#REF!),1,0)+IF(ISNUMBER(AA2069),1,0)+IF(ISNUMBER(AB2069),1,0)+IF(ISNUMBER(#REF!),1,0)+IF(ISNUMBER(AE2069),1,0)+IF(ISNUMBER(AD2069),1,0)+IF(ISNUMBER(AG2069),1,0)+IF(ISNUMBER(AH2069),1,0)+IF(ISNUMBER(AJ2069),1,0)+IF(ISNUMBER(AK2069),1,0)+IF(ISNUMBER(AN2069),1,0)+IF(ISNUMBER(AO2069),1,0)+IF(ISNUMBER(AQ2069),1,0)+IF(ISNUMBER(AR2069),1,0)+IF(ISNUMBER(AT2069),1,0)+IF(ISNUMBER(AU2069),1,0)+IF(ISNUMBER(AV2069),1,0)+IF(ISNUMBER(#REF!),1,0)+IF(ISNUMBER(AM2069),1,0)+IF(ISNUMBER(BB2069),1,0)+IF(ISNUMBER(AX2069),1,0)+IF(ISNUMBER(AY2069),1,0)+IF(ISNUMBER(AZ2069),1,0)+IF(ISNUMBER(BA2069),1,0)+IF(ISNUMBER(BD2069),1,0)+IF(ISNUMBER(BE2069),1,0),1)</f>
        <v>0</v>
      </c>
      <c r="W2069" t="s">
        <v>48</v>
      </c>
      <c r="X2069" t="s">
        <v>48</v>
      </c>
      <c r="Y2069" t="s">
        <v>48</v>
      </c>
      <c r="Z2069" t="s">
        <v>48</v>
      </c>
      <c r="AA2069" t="s">
        <v>48</v>
      </c>
      <c r="AB2069" t="s">
        <v>48</v>
      </c>
      <c r="AC2069" t="s">
        <v>48</v>
      </c>
      <c r="AD2069" t="s">
        <v>48</v>
      </c>
      <c r="AE2069" t="s">
        <v>48</v>
      </c>
      <c r="AF2069" t="s">
        <v>48</v>
      </c>
      <c r="AG2069" t="s">
        <v>48</v>
      </c>
      <c r="AH2069" t="s">
        <v>48</v>
      </c>
      <c r="AI2069" t="s">
        <v>48</v>
      </c>
      <c r="AJ2069" t="s">
        <v>48</v>
      </c>
      <c r="AK2069" t="s">
        <v>48</v>
      </c>
      <c r="AL2069" t="s">
        <v>48</v>
      </c>
      <c r="AN2069" t="s">
        <v>48</v>
      </c>
      <c r="AO2069" t="s">
        <v>48</v>
      </c>
      <c r="AP2069" t="s">
        <v>48</v>
      </c>
      <c r="AQ2069" t="s">
        <v>48</v>
      </c>
      <c r="AR2069" t="s">
        <v>48</v>
      </c>
      <c r="AT2069" t="s">
        <v>48</v>
      </c>
      <c r="AU2069" t="s">
        <v>48</v>
      </c>
      <c r="AV2069" t="s">
        <v>48</v>
      </c>
      <c r="AW2069" t="s">
        <v>48</v>
      </c>
      <c r="AX2069" t="s">
        <v>48</v>
      </c>
      <c r="AY2069" t="s">
        <v>48</v>
      </c>
      <c r="AZ2069" t="s">
        <v>48</v>
      </c>
      <c r="BA2069" t="s">
        <v>48</v>
      </c>
      <c r="BB2069" t="s">
        <v>48</v>
      </c>
      <c r="BC2069" t="s">
        <v>48</v>
      </c>
      <c r="BD2069" t="s">
        <v>48</v>
      </c>
      <c r="BE2069" t="s">
        <v>48</v>
      </c>
      <c r="BF2069" t="s">
        <v>48</v>
      </c>
      <c r="BG2069" s="15" t="e">
        <f ca="1">OFFSET($V$6,0,MATCH(BH2069,$X2069:$BF2069,0))</f>
        <v>#N/A</v>
      </c>
      <c r="BH2069" s="15">
        <f t="shared" si="486"/>
        <v>100000</v>
      </c>
      <c r="BI2069" s="15" t="e">
        <f t="shared" ca="1" si="487"/>
        <v>#N/A</v>
      </c>
      <c r="BJ2069" s="15" t="e">
        <f t="shared" ca="1" si="488"/>
        <v>#N/A</v>
      </c>
      <c r="BK2069" s="15">
        <f t="shared" si="489"/>
        <v>100000</v>
      </c>
      <c r="BL2069" s="15" t="e">
        <f t="shared" ca="1" si="490"/>
        <v>#N/A</v>
      </c>
      <c r="BM2069" s="15">
        <f t="shared" si="491"/>
        <v>0</v>
      </c>
      <c r="BN2069" t="str">
        <f t="shared" si="492"/>
        <v/>
      </c>
      <c r="BO2069" t="str">
        <f t="shared" si="493"/>
        <v/>
      </c>
      <c r="BP2069" t="str">
        <f t="shared" si="494"/>
        <v/>
      </c>
    </row>
    <row r="2070" spans="2:68" hidden="1">
      <c r="B2070">
        <v>20250327</v>
      </c>
      <c r="C2070" t="s">
        <v>75</v>
      </c>
      <c r="D2070">
        <v>2230</v>
      </c>
      <c r="E2070">
        <v>8051</v>
      </c>
      <c r="H2070">
        <v>8051</v>
      </c>
      <c r="K2070">
        <v>3552</v>
      </c>
      <c r="L2070">
        <v>111</v>
      </c>
      <c r="M2070">
        <v>3441</v>
      </c>
      <c r="N2070" t="s">
        <v>53</v>
      </c>
      <c r="O2070" t="s">
        <v>53</v>
      </c>
      <c r="P2070" s="157">
        <f t="shared" si="480"/>
        <v>3441</v>
      </c>
      <c r="Q2070">
        <f t="shared" si="481"/>
        <v>0</v>
      </c>
      <c r="R2070" s="157" t="str">
        <f t="shared" si="482"/>
        <v>NA</v>
      </c>
      <c r="S2070" s="157" t="str">
        <f t="shared" si="483"/>
        <v>NA</v>
      </c>
      <c r="T2070" t="str">
        <f t="shared" si="484"/>
        <v>NA</v>
      </c>
      <c r="U2070">
        <f t="shared" si="485"/>
        <v>6771</v>
      </c>
      <c r="V2070">
        <f>MIN(IF(SUM(W2070,X2070,Y2070,AA2070,AB2070,AE2070,AD2070,AG2070,AH2070,AK2070,AJ2070,AN2070,AO2070,AQ2070,AR2070,AT2070,AU2070,AV2070,A2070,BB2070,AX2070,AY2070,AZ2070,BA2070,BD2070,BE2070)=0,0,1)+IF(O2070="Smoothing ramp",1,0)+IF(ISNUMBER(W2070),1,0)+IF(ISNUMBER(X2070),1,0)+IF(ISNUMBER(Y2070),1,0)+IF(ISNUMBER(#REF!),1,0)+IF(ISNUMBER(AA2070),1,0)+IF(ISNUMBER(AB2070),1,0)+IF(ISNUMBER(#REF!),1,0)+IF(ISNUMBER(AE2070),1,0)+IF(ISNUMBER(AD2070),1,0)+IF(ISNUMBER(AG2070),1,0)+IF(ISNUMBER(AH2070),1,0)+IF(ISNUMBER(AJ2070),1,0)+IF(ISNUMBER(AK2070),1,0)+IF(ISNUMBER(AN2070),1,0)+IF(ISNUMBER(AO2070),1,0)+IF(ISNUMBER(AQ2070),1,0)+IF(ISNUMBER(AR2070),1,0)+IF(ISNUMBER(AT2070),1,0)+IF(ISNUMBER(AU2070),1,0)+IF(ISNUMBER(AV2070),1,0)+IF(ISNUMBER(#REF!),1,0)+IF(ISNUMBER(AM2070),1,0)+IF(ISNUMBER(BB2070),1,0)+IF(ISNUMBER(AX2070),1,0)+IF(ISNUMBER(AY2070),1,0)+IF(ISNUMBER(AZ2070),1,0)+IF(ISNUMBER(BA2070),1,0)+IF(ISNUMBER(BD2070),1,0)+IF(ISNUMBER(BE2070),1,0),1)</f>
        <v>0</v>
      </c>
      <c r="W2070" t="s">
        <v>48</v>
      </c>
      <c r="X2070" t="s">
        <v>48</v>
      </c>
      <c r="Y2070" t="s">
        <v>48</v>
      </c>
      <c r="Z2070" t="s">
        <v>48</v>
      </c>
      <c r="AA2070" t="s">
        <v>48</v>
      </c>
      <c r="AB2070" t="s">
        <v>48</v>
      </c>
      <c r="AC2070" t="s">
        <v>48</v>
      </c>
      <c r="AD2070" t="s">
        <v>48</v>
      </c>
      <c r="AE2070" t="s">
        <v>48</v>
      </c>
      <c r="AF2070" t="s">
        <v>48</v>
      </c>
      <c r="AG2070" t="s">
        <v>48</v>
      </c>
      <c r="AH2070" t="s">
        <v>48</v>
      </c>
      <c r="AI2070" t="s">
        <v>48</v>
      </c>
      <c r="AJ2070" t="s">
        <v>48</v>
      </c>
      <c r="AK2070" t="s">
        <v>48</v>
      </c>
      <c r="AL2070" t="s">
        <v>48</v>
      </c>
      <c r="AN2070" t="s">
        <v>48</v>
      </c>
      <c r="AO2070" t="s">
        <v>48</v>
      </c>
      <c r="AP2070" t="s">
        <v>48</v>
      </c>
      <c r="AQ2070" t="s">
        <v>48</v>
      </c>
      <c r="AR2070" t="s">
        <v>48</v>
      </c>
      <c r="AT2070" t="s">
        <v>48</v>
      </c>
      <c r="AU2070" t="s">
        <v>48</v>
      </c>
      <c r="AV2070" t="s">
        <v>48</v>
      </c>
      <c r="AW2070" t="s">
        <v>48</v>
      </c>
      <c r="AX2070" t="s">
        <v>48</v>
      </c>
      <c r="AY2070" t="s">
        <v>48</v>
      </c>
      <c r="AZ2070" t="s">
        <v>48</v>
      </c>
      <c r="BA2070" t="s">
        <v>48</v>
      </c>
      <c r="BB2070" t="s">
        <v>48</v>
      </c>
      <c r="BC2070" t="s">
        <v>48</v>
      </c>
      <c r="BD2070" t="s">
        <v>48</v>
      </c>
      <c r="BE2070" t="s">
        <v>48</v>
      </c>
      <c r="BF2070" t="s">
        <v>48</v>
      </c>
      <c r="BG2070" s="15" t="e">
        <f ca="1">OFFSET($V$6,0,MATCH(BH2070,$X2070:$BF2070,0))</f>
        <v>#N/A</v>
      </c>
      <c r="BH2070" s="15">
        <f t="shared" si="486"/>
        <v>100000</v>
      </c>
      <c r="BI2070" s="15" t="e">
        <f t="shared" ca="1" si="487"/>
        <v>#N/A</v>
      </c>
      <c r="BJ2070" s="15" t="e">
        <f t="shared" ca="1" si="488"/>
        <v>#N/A</v>
      </c>
      <c r="BK2070" s="15">
        <f t="shared" si="489"/>
        <v>100000</v>
      </c>
      <c r="BL2070" s="15" t="e">
        <f t="shared" ca="1" si="490"/>
        <v>#N/A</v>
      </c>
      <c r="BM2070" s="15">
        <f t="shared" si="491"/>
        <v>0</v>
      </c>
      <c r="BN2070" t="str">
        <f t="shared" si="492"/>
        <v/>
      </c>
      <c r="BO2070" t="str">
        <f t="shared" si="493"/>
        <v/>
      </c>
      <c r="BP2070" t="str">
        <f t="shared" si="494"/>
        <v/>
      </c>
    </row>
    <row r="2071" spans="2:68" hidden="1">
      <c r="B2071">
        <v>20250327</v>
      </c>
      <c r="C2071" t="s">
        <v>75</v>
      </c>
      <c r="D2071">
        <v>2330</v>
      </c>
      <c r="E2071">
        <v>7234</v>
      </c>
      <c r="H2071">
        <v>7234</v>
      </c>
      <c r="K2071">
        <v>3780</v>
      </c>
      <c r="L2071">
        <v>104</v>
      </c>
      <c r="M2071">
        <v>3676</v>
      </c>
      <c r="N2071" t="s">
        <v>53</v>
      </c>
      <c r="O2071" t="s">
        <v>53</v>
      </c>
      <c r="P2071" s="157">
        <f t="shared" si="480"/>
        <v>3676</v>
      </c>
      <c r="Q2071">
        <f t="shared" si="481"/>
        <v>0</v>
      </c>
      <c r="R2071" s="157" t="str">
        <f t="shared" si="482"/>
        <v>NA</v>
      </c>
      <c r="S2071" s="157" t="str">
        <f t="shared" si="483"/>
        <v>NA</v>
      </c>
      <c r="T2071" t="str">
        <f t="shared" si="484"/>
        <v>NA</v>
      </c>
      <c r="U2071">
        <f t="shared" si="485"/>
        <v>7248</v>
      </c>
      <c r="V2071">
        <f>MIN(IF(SUM(W2071,X2071,Y2071,AA2071,AB2071,AE2071,AD2071,AG2071,AH2071,AK2071,AJ2071,AN2071,AO2071,AQ2071,AR2071,AT2071,AU2071,AV2071,A2071,BB2071,AX2071,AY2071,AZ2071,BA2071,BD2071,BE2071)=0,0,1)+IF(O2071="Smoothing ramp",1,0)+IF(ISNUMBER(W2071),1,0)+IF(ISNUMBER(X2071),1,0)+IF(ISNUMBER(Y2071),1,0)+IF(ISNUMBER(#REF!),1,0)+IF(ISNUMBER(AA2071),1,0)+IF(ISNUMBER(AB2071),1,0)+IF(ISNUMBER(#REF!),1,0)+IF(ISNUMBER(AE2071),1,0)+IF(ISNUMBER(AD2071),1,0)+IF(ISNUMBER(AG2071),1,0)+IF(ISNUMBER(AH2071),1,0)+IF(ISNUMBER(AJ2071),1,0)+IF(ISNUMBER(AK2071),1,0)+IF(ISNUMBER(AN2071),1,0)+IF(ISNUMBER(AO2071),1,0)+IF(ISNUMBER(AQ2071),1,0)+IF(ISNUMBER(AR2071),1,0)+IF(ISNUMBER(AT2071),1,0)+IF(ISNUMBER(AU2071),1,0)+IF(ISNUMBER(AV2071),1,0)+IF(ISNUMBER(#REF!),1,0)+IF(ISNUMBER(AM2071),1,0)+IF(ISNUMBER(BB2071),1,0)+IF(ISNUMBER(AX2071),1,0)+IF(ISNUMBER(AY2071),1,0)+IF(ISNUMBER(AZ2071),1,0)+IF(ISNUMBER(BA2071),1,0)+IF(ISNUMBER(BD2071),1,0)+IF(ISNUMBER(BE2071),1,0),1)</f>
        <v>0</v>
      </c>
      <c r="W2071" t="s">
        <v>48</v>
      </c>
      <c r="X2071" t="s">
        <v>48</v>
      </c>
      <c r="Y2071" t="s">
        <v>48</v>
      </c>
      <c r="Z2071" t="s">
        <v>48</v>
      </c>
      <c r="AA2071" t="s">
        <v>48</v>
      </c>
      <c r="AB2071" t="s">
        <v>48</v>
      </c>
      <c r="AC2071" t="s">
        <v>48</v>
      </c>
      <c r="AD2071" t="s">
        <v>48</v>
      </c>
      <c r="AE2071" t="s">
        <v>48</v>
      </c>
      <c r="AF2071" t="s">
        <v>48</v>
      </c>
      <c r="AG2071" t="s">
        <v>48</v>
      </c>
      <c r="AH2071" t="s">
        <v>48</v>
      </c>
      <c r="AI2071" t="s">
        <v>48</v>
      </c>
      <c r="AJ2071" t="s">
        <v>48</v>
      </c>
      <c r="AK2071" t="s">
        <v>48</v>
      </c>
      <c r="AL2071" t="s">
        <v>48</v>
      </c>
      <c r="AN2071" t="s">
        <v>48</v>
      </c>
      <c r="AO2071" t="s">
        <v>48</v>
      </c>
      <c r="AP2071" t="s">
        <v>48</v>
      </c>
      <c r="AQ2071" t="s">
        <v>48</v>
      </c>
      <c r="AR2071" t="s">
        <v>48</v>
      </c>
      <c r="AT2071" t="s">
        <v>48</v>
      </c>
      <c r="AU2071" t="s">
        <v>48</v>
      </c>
      <c r="AV2071" t="s">
        <v>48</v>
      </c>
      <c r="AW2071" t="s">
        <v>48</v>
      </c>
      <c r="AX2071" t="s">
        <v>48</v>
      </c>
      <c r="AY2071" t="s">
        <v>48</v>
      </c>
      <c r="AZ2071" t="s">
        <v>48</v>
      </c>
      <c r="BA2071" t="s">
        <v>48</v>
      </c>
      <c r="BB2071" t="s">
        <v>48</v>
      </c>
      <c r="BC2071" t="s">
        <v>48</v>
      </c>
      <c r="BD2071" t="s">
        <v>48</v>
      </c>
      <c r="BE2071" t="s">
        <v>48</v>
      </c>
      <c r="BF2071" t="s">
        <v>48</v>
      </c>
      <c r="BG2071" s="15" t="e">
        <f ca="1">OFFSET($V$6,0,MATCH(BH2071,$X2071:$BF2071,0))</f>
        <v>#N/A</v>
      </c>
      <c r="BH2071" s="15">
        <f t="shared" si="486"/>
        <v>100000</v>
      </c>
      <c r="BI2071" s="15" t="e">
        <f t="shared" ca="1" si="487"/>
        <v>#N/A</v>
      </c>
      <c r="BJ2071" s="15" t="e">
        <f t="shared" ca="1" si="488"/>
        <v>#N/A</v>
      </c>
      <c r="BK2071" s="15">
        <f t="shared" si="489"/>
        <v>100000</v>
      </c>
      <c r="BL2071" s="15" t="e">
        <f t="shared" ca="1" si="490"/>
        <v>#N/A</v>
      </c>
      <c r="BM2071" s="15">
        <f t="shared" si="491"/>
        <v>0</v>
      </c>
      <c r="BN2071" t="str">
        <f t="shared" si="492"/>
        <v/>
      </c>
      <c r="BO2071" t="str">
        <f t="shared" si="493"/>
        <v/>
      </c>
      <c r="BP2071" t="str">
        <f t="shared" si="494"/>
        <v/>
      </c>
    </row>
    <row r="2072" spans="2:68">
      <c r="B2072">
        <v>20250328</v>
      </c>
      <c r="C2072" t="s">
        <v>75</v>
      </c>
      <c r="D2072">
        <v>30</v>
      </c>
      <c r="H2072">
        <v>7230</v>
      </c>
      <c r="M2072">
        <v>0</v>
      </c>
      <c r="O2072" t="s">
        <v>46</v>
      </c>
      <c r="P2072" s="157">
        <f t="shared" si="480"/>
        <v>0</v>
      </c>
      <c r="Q2072" t="str">
        <f t="shared" si="481"/>
        <v>NA</v>
      </c>
      <c r="R2072" s="157" t="str">
        <f t="shared" si="482"/>
        <v>NA</v>
      </c>
      <c r="S2072" s="157" t="str">
        <f t="shared" si="483"/>
        <v>NA</v>
      </c>
      <c r="T2072" t="str">
        <f t="shared" si="484"/>
        <v>NA</v>
      </c>
      <c r="U2072">
        <f t="shared" si="485"/>
        <v>0</v>
      </c>
      <c r="V2072">
        <f>MIN(IF(SUM(W2072,X2072,Y2072,AA2072,AB2072,AE2072,AD2072,AG2072,AH2072,AK2072,AJ2072,AN2072,AO2072,AQ2072,AR2072,AT2072,AU2072,AV2072,A2072,BB2072,AX2072,AY2072,AZ2072,BA2072,BD2072,BE2072)=0,0,1)+IF(O2072="Smoothing ramp",1,0)+IF(ISNUMBER(W2072),1,0)+IF(ISNUMBER(X2072),1,0)+IF(ISNUMBER(Y2072),1,0)+IF(ISNUMBER(#REF!),1,0)+IF(ISNUMBER(AA2072),1,0)+IF(ISNUMBER(AB2072),1,0)+IF(ISNUMBER(#REF!),1,0)+IF(ISNUMBER(AE2072),1,0)+IF(ISNUMBER(AD2072),1,0)+IF(ISNUMBER(AG2072),1,0)+IF(ISNUMBER(AH2072),1,0)+IF(ISNUMBER(AJ2072),1,0)+IF(ISNUMBER(AK2072),1,0)+IF(ISNUMBER(AN2072),1,0)+IF(ISNUMBER(AO2072),1,0)+IF(ISNUMBER(AQ2072),1,0)+IF(ISNUMBER(AR2072),1,0)+IF(ISNUMBER(AT2072),1,0)+IF(ISNUMBER(AU2072),1,0)+IF(ISNUMBER(AV2072),1,0)+IF(ISNUMBER(#REF!),1,0)+IF(ISNUMBER(AM2072),1,0)+IF(ISNUMBER(BB2072),1,0)+IF(ISNUMBER(AX2072),1,0)+IF(ISNUMBER(AY2072),1,0)+IF(ISNUMBER(AZ2072),1,0)+IF(ISNUMBER(BA2072),1,0)+IF(ISNUMBER(BD2072),1,0)+IF(ISNUMBER(BE2072),1,0),1)</f>
        <v>1</v>
      </c>
      <c r="W2072" t="s">
        <v>48</v>
      </c>
      <c r="X2072" t="s">
        <v>48</v>
      </c>
      <c r="Y2072" t="s">
        <v>48</v>
      </c>
      <c r="Z2072" t="s">
        <v>48</v>
      </c>
      <c r="AA2072" t="s">
        <v>48</v>
      </c>
      <c r="AB2072" t="s">
        <v>48</v>
      </c>
      <c r="AC2072" t="s">
        <v>48</v>
      </c>
      <c r="AD2072" t="s">
        <v>48</v>
      </c>
      <c r="AE2072" t="s">
        <v>48</v>
      </c>
      <c r="AF2072" t="s">
        <v>48</v>
      </c>
      <c r="AG2072" t="s">
        <v>48</v>
      </c>
      <c r="AH2072" t="s">
        <v>48</v>
      </c>
      <c r="AI2072" t="s">
        <v>48</v>
      </c>
      <c r="AJ2072">
        <v>3200</v>
      </c>
      <c r="AK2072" t="s">
        <v>48</v>
      </c>
      <c r="AL2072" t="s">
        <v>78</v>
      </c>
      <c r="AN2072" t="s">
        <v>48</v>
      </c>
      <c r="AO2072" t="s">
        <v>48</v>
      </c>
      <c r="AP2072" t="s">
        <v>48</v>
      </c>
      <c r="AQ2072" t="s">
        <v>48</v>
      </c>
      <c r="AR2072" t="s">
        <v>48</v>
      </c>
      <c r="AT2072" t="s">
        <v>48</v>
      </c>
      <c r="AU2072" t="s">
        <v>48</v>
      </c>
      <c r="AV2072" t="s">
        <v>48</v>
      </c>
      <c r="AW2072" t="s">
        <v>48</v>
      </c>
      <c r="AX2072" t="s">
        <v>48</v>
      </c>
      <c r="AY2072" t="s">
        <v>48</v>
      </c>
      <c r="AZ2072" t="s">
        <v>48</v>
      </c>
      <c r="BA2072" t="s">
        <v>48</v>
      </c>
      <c r="BB2072" t="s">
        <v>48</v>
      </c>
      <c r="BC2072" t="s">
        <v>48</v>
      </c>
      <c r="BD2072" t="s">
        <v>48</v>
      </c>
      <c r="BE2072" t="s">
        <v>48</v>
      </c>
      <c r="BF2072" t="s">
        <v>48</v>
      </c>
      <c r="BG2072" s="15" t="e">
        <f ca="1">OFFSET($V$6,0,MATCH(BH2072,$X2072:$BF2072,0))</f>
        <v>#N/A</v>
      </c>
      <c r="BH2072" s="15">
        <f t="shared" si="486"/>
        <v>100000</v>
      </c>
      <c r="BI2072" s="15" t="e">
        <f t="shared" ca="1" si="487"/>
        <v>#N/A</v>
      </c>
      <c r="BJ2072" s="15" t="str">
        <f t="shared" ca="1" si="488"/>
        <v>CH</v>
      </c>
      <c r="BK2072" s="15">
        <f t="shared" si="489"/>
        <v>3200</v>
      </c>
      <c r="BL2072" s="15" t="str">
        <f t="shared" ca="1" si="490"/>
        <v>Planned outage of Creys-Saint-Vulbas 2</v>
      </c>
      <c r="BM2072" s="15">
        <f t="shared" si="491"/>
        <v>1</v>
      </c>
      <c r="BN2072" t="str">
        <f t="shared" ca="1" si="492"/>
        <v>CH</v>
      </c>
      <c r="BO2072" t="str">
        <f t="shared" ca="1" si="493"/>
        <v>CH</v>
      </c>
      <c r="BP2072" t="str">
        <f t="shared" ca="1" si="494"/>
        <v>CH</v>
      </c>
    </row>
    <row r="2073" spans="2:68">
      <c r="B2073">
        <v>20250328</v>
      </c>
      <c r="C2073" t="s">
        <v>75</v>
      </c>
      <c r="D2073">
        <v>130</v>
      </c>
      <c r="H2073">
        <v>7230</v>
      </c>
      <c r="M2073">
        <v>0</v>
      </c>
      <c r="O2073" t="s">
        <v>46</v>
      </c>
      <c r="P2073" s="157">
        <f t="shared" si="480"/>
        <v>0</v>
      </c>
      <c r="Q2073" t="str">
        <f t="shared" si="481"/>
        <v>NA</v>
      </c>
      <c r="R2073" s="157" t="str">
        <f t="shared" si="482"/>
        <v>NA</v>
      </c>
      <c r="S2073" s="157" t="str">
        <f t="shared" si="483"/>
        <v>NA</v>
      </c>
      <c r="T2073" t="str">
        <f t="shared" si="484"/>
        <v>NA</v>
      </c>
      <c r="U2073">
        <f t="shared" si="485"/>
        <v>0</v>
      </c>
      <c r="V2073">
        <f>MIN(IF(SUM(W2073,X2073,Y2073,AA2073,AB2073,AE2073,AD2073,AG2073,AH2073,AK2073,AJ2073,AN2073,AO2073,AQ2073,AR2073,AT2073,AU2073,AV2073,A2073,BB2073,AX2073,AY2073,AZ2073,BA2073,BD2073,BE2073)=0,0,1)+IF(O2073="Smoothing ramp",1,0)+IF(ISNUMBER(W2073),1,0)+IF(ISNUMBER(X2073),1,0)+IF(ISNUMBER(Y2073),1,0)+IF(ISNUMBER(#REF!),1,0)+IF(ISNUMBER(AA2073),1,0)+IF(ISNUMBER(AB2073),1,0)+IF(ISNUMBER(#REF!),1,0)+IF(ISNUMBER(AE2073),1,0)+IF(ISNUMBER(AD2073),1,0)+IF(ISNUMBER(AG2073),1,0)+IF(ISNUMBER(AH2073),1,0)+IF(ISNUMBER(AJ2073),1,0)+IF(ISNUMBER(AK2073),1,0)+IF(ISNUMBER(AN2073),1,0)+IF(ISNUMBER(AO2073),1,0)+IF(ISNUMBER(AQ2073),1,0)+IF(ISNUMBER(AR2073),1,0)+IF(ISNUMBER(AT2073),1,0)+IF(ISNUMBER(AU2073),1,0)+IF(ISNUMBER(AV2073),1,0)+IF(ISNUMBER(#REF!),1,0)+IF(ISNUMBER(AM2073),1,0)+IF(ISNUMBER(BB2073),1,0)+IF(ISNUMBER(AX2073),1,0)+IF(ISNUMBER(AY2073),1,0)+IF(ISNUMBER(AZ2073),1,0)+IF(ISNUMBER(BA2073),1,0)+IF(ISNUMBER(BD2073),1,0)+IF(ISNUMBER(BE2073),1,0),1)</f>
        <v>1</v>
      </c>
      <c r="W2073" t="s">
        <v>48</v>
      </c>
      <c r="X2073" t="s">
        <v>48</v>
      </c>
      <c r="Y2073" t="s">
        <v>48</v>
      </c>
      <c r="Z2073" t="s">
        <v>48</v>
      </c>
      <c r="AA2073" t="s">
        <v>48</v>
      </c>
      <c r="AB2073" t="s">
        <v>48</v>
      </c>
      <c r="AC2073" t="s">
        <v>48</v>
      </c>
      <c r="AD2073" t="s">
        <v>48</v>
      </c>
      <c r="AE2073" t="s">
        <v>48</v>
      </c>
      <c r="AF2073" t="s">
        <v>48</v>
      </c>
      <c r="AG2073" t="s">
        <v>48</v>
      </c>
      <c r="AH2073" t="s">
        <v>48</v>
      </c>
      <c r="AI2073" t="s">
        <v>48</v>
      </c>
      <c r="AJ2073">
        <v>3200</v>
      </c>
      <c r="AK2073" t="s">
        <v>48</v>
      </c>
      <c r="AL2073" t="s">
        <v>78</v>
      </c>
      <c r="AN2073" t="s">
        <v>48</v>
      </c>
      <c r="AO2073" t="s">
        <v>48</v>
      </c>
      <c r="AP2073" t="s">
        <v>48</v>
      </c>
      <c r="AQ2073" t="s">
        <v>48</v>
      </c>
      <c r="AR2073" t="s">
        <v>48</v>
      </c>
      <c r="AT2073" t="s">
        <v>48</v>
      </c>
      <c r="AU2073" t="s">
        <v>48</v>
      </c>
      <c r="AV2073" t="s">
        <v>48</v>
      </c>
      <c r="AW2073" t="s">
        <v>48</v>
      </c>
      <c r="AX2073" t="s">
        <v>48</v>
      </c>
      <c r="AY2073" t="s">
        <v>48</v>
      </c>
      <c r="AZ2073" t="s">
        <v>48</v>
      </c>
      <c r="BA2073" t="s">
        <v>48</v>
      </c>
      <c r="BB2073" t="s">
        <v>48</v>
      </c>
      <c r="BC2073" t="s">
        <v>48</v>
      </c>
      <c r="BD2073" t="s">
        <v>48</v>
      </c>
      <c r="BE2073" t="s">
        <v>48</v>
      </c>
      <c r="BF2073" t="s">
        <v>48</v>
      </c>
      <c r="BG2073" s="15" t="e">
        <f ca="1">OFFSET($V$6,0,MATCH(BH2073,$X2073:$BF2073,0))</f>
        <v>#N/A</v>
      </c>
      <c r="BH2073" s="15">
        <f t="shared" si="486"/>
        <v>100000</v>
      </c>
      <c r="BI2073" s="15" t="e">
        <f t="shared" ca="1" si="487"/>
        <v>#N/A</v>
      </c>
      <c r="BJ2073" s="15" t="str">
        <f t="shared" ca="1" si="488"/>
        <v>CH</v>
      </c>
      <c r="BK2073" s="15">
        <f t="shared" si="489"/>
        <v>3200</v>
      </c>
      <c r="BL2073" s="15" t="str">
        <f t="shared" ca="1" si="490"/>
        <v>Planned outage of Creys-Saint-Vulbas 2</v>
      </c>
      <c r="BM2073" s="15">
        <f t="shared" si="491"/>
        <v>1</v>
      </c>
      <c r="BN2073" t="str">
        <f t="shared" ca="1" si="492"/>
        <v>CH</v>
      </c>
      <c r="BO2073" t="str">
        <f t="shared" ca="1" si="493"/>
        <v>CH</v>
      </c>
      <c r="BP2073" t="str">
        <f t="shared" ca="1" si="494"/>
        <v>CH</v>
      </c>
    </row>
    <row r="2074" spans="2:68">
      <c r="B2074">
        <v>20250328</v>
      </c>
      <c r="C2074" t="s">
        <v>75</v>
      </c>
      <c r="D2074">
        <v>230</v>
      </c>
      <c r="H2074">
        <v>7230</v>
      </c>
      <c r="M2074">
        <v>0</v>
      </c>
      <c r="O2074" t="s">
        <v>46</v>
      </c>
      <c r="P2074" s="157">
        <f t="shared" si="480"/>
        <v>0</v>
      </c>
      <c r="Q2074" t="str">
        <f t="shared" si="481"/>
        <v>NA</v>
      </c>
      <c r="R2074" s="157" t="str">
        <f t="shared" si="482"/>
        <v>NA</v>
      </c>
      <c r="S2074" s="157" t="str">
        <f t="shared" si="483"/>
        <v>NA</v>
      </c>
      <c r="T2074" t="str">
        <f t="shared" si="484"/>
        <v>NA</v>
      </c>
      <c r="U2074">
        <f t="shared" si="485"/>
        <v>0</v>
      </c>
      <c r="V2074">
        <f>MIN(IF(SUM(W2074,X2074,Y2074,AA2074,AB2074,AE2074,AD2074,AG2074,AH2074,AK2074,AJ2074,AN2074,AO2074,AQ2074,AR2074,AT2074,AU2074,AV2074,A2074,BB2074,AX2074,AY2074,AZ2074,BA2074,BD2074,BE2074)=0,0,1)+IF(O2074="Smoothing ramp",1,0)+IF(ISNUMBER(W2074),1,0)+IF(ISNUMBER(X2074),1,0)+IF(ISNUMBER(Y2074),1,0)+IF(ISNUMBER(#REF!),1,0)+IF(ISNUMBER(AA2074),1,0)+IF(ISNUMBER(AB2074),1,0)+IF(ISNUMBER(#REF!),1,0)+IF(ISNUMBER(AE2074),1,0)+IF(ISNUMBER(AD2074),1,0)+IF(ISNUMBER(AG2074),1,0)+IF(ISNUMBER(AH2074),1,0)+IF(ISNUMBER(AJ2074),1,0)+IF(ISNUMBER(AK2074),1,0)+IF(ISNUMBER(AN2074),1,0)+IF(ISNUMBER(AO2074),1,0)+IF(ISNUMBER(AQ2074),1,0)+IF(ISNUMBER(AR2074),1,0)+IF(ISNUMBER(AT2074),1,0)+IF(ISNUMBER(AU2074),1,0)+IF(ISNUMBER(AV2074),1,0)+IF(ISNUMBER(#REF!),1,0)+IF(ISNUMBER(AM2074),1,0)+IF(ISNUMBER(BB2074),1,0)+IF(ISNUMBER(AX2074),1,0)+IF(ISNUMBER(AY2074),1,0)+IF(ISNUMBER(AZ2074),1,0)+IF(ISNUMBER(BA2074),1,0)+IF(ISNUMBER(BD2074),1,0)+IF(ISNUMBER(BE2074),1,0),1)</f>
        <v>1</v>
      </c>
      <c r="W2074" t="s">
        <v>48</v>
      </c>
      <c r="X2074" t="s">
        <v>48</v>
      </c>
      <c r="Y2074" t="s">
        <v>48</v>
      </c>
      <c r="Z2074" t="s">
        <v>48</v>
      </c>
      <c r="AA2074" t="s">
        <v>48</v>
      </c>
      <c r="AB2074" t="s">
        <v>48</v>
      </c>
      <c r="AC2074" t="s">
        <v>48</v>
      </c>
      <c r="AD2074" t="s">
        <v>48</v>
      </c>
      <c r="AE2074" t="s">
        <v>48</v>
      </c>
      <c r="AF2074" t="s">
        <v>48</v>
      </c>
      <c r="AG2074" t="s">
        <v>48</v>
      </c>
      <c r="AH2074" t="s">
        <v>48</v>
      </c>
      <c r="AI2074" t="s">
        <v>48</v>
      </c>
      <c r="AJ2074">
        <v>3200</v>
      </c>
      <c r="AK2074" t="s">
        <v>48</v>
      </c>
      <c r="AL2074" t="s">
        <v>78</v>
      </c>
      <c r="AN2074" t="s">
        <v>48</v>
      </c>
      <c r="AO2074" t="s">
        <v>48</v>
      </c>
      <c r="AP2074" t="s">
        <v>48</v>
      </c>
      <c r="AQ2074" t="s">
        <v>48</v>
      </c>
      <c r="AR2074" t="s">
        <v>48</v>
      </c>
      <c r="AT2074" t="s">
        <v>48</v>
      </c>
      <c r="AU2074" t="s">
        <v>48</v>
      </c>
      <c r="AV2074" t="s">
        <v>48</v>
      </c>
      <c r="AW2074" t="s">
        <v>48</v>
      </c>
      <c r="AX2074" t="s">
        <v>48</v>
      </c>
      <c r="AY2074" t="s">
        <v>48</v>
      </c>
      <c r="AZ2074" t="s">
        <v>48</v>
      </c>
      <c r="BA2074" t="s">
        <v>48</v>
      </c>
      <c r="BB2074" t="s">
        <v>48</v>
      </c>
      <c r="BC2074" t="s">
        <v>48</v>
      </c>
      <c r="BD2074" t="s">
        <v>48</v>
      </c>
      <c r="BE2074" t="s">
        <v>48</v>
      </c>
      <c r="BF2074" t="s">
        <v>48</v>
      </c>
      <c r="BG2074" s="15" t="e">
        <f ca="1">OFFSET($V$6,0,MATCH(BH2074,$X2074:$BF2074,0))</f>
        <v>#N/A</v>
      </c>
      <c r="BH2074" s="15">
        <f t="shared" si="486"/>
        <v>100000</v>
      </c>
      <c r="BI2074" s="15" t="e">
        <f t="shared" ca="1" si="487"/>
        <v>#N/A</v>
      </c>
      <c r="BJ2074" s="15" t="str">
        <f t="shared" ca="1" si="488"/>
        <v>CH</v>
      </c>
      <c r="BK2074" s="15">
        <f t="shared" si="489"/>
        <v>3200</v>
      </c>
      <c r="BL2074" s="15" t="str">
        <f t="shared" ca="1" si="490"/>
        <v>Planned outage of Creys-Saint-Vulbas 2</v>
      </c>
      <c r="BM2074" s="15">
        <f t="shared" si="491"/>
        <v>1</v>
      </c>
      <c r="BN2074" t="str">
        <f t="shared" ca="1" si="492"/>
        <v>CH</v>
      </c>
      <c r="BO2074" t="str">
        <f t="shared" ca="1" si="493"/>
        <v>CH</v>
      </c>
      <c r="BP2074" t="str">
        <f t="shared" ca="1" si="494"/>
        <v>CH</v>
      </c>
    </row>
    <row r="2075" spans="2:68">
      <c r="B2075">
        <v>20250328</v>
      </c>
      <c r="C2075" t="s">
        <v>75</v>
      </c>
      <c r="D2075">
        <v>330</v>
      </c>
      <c r="H2075">
        <v>7230</v>
      </c>
      <c r="M2075">
        <v>0</v>
      </c>
      <c r="O2075" t="s">
        <v>46</v>
      </c>
      <c r="P2075" s="157">
        <f t="shared" si="480"/>
        <v>0</v>
      </c>
      <c r="Q2075" t="str">
        <f t="shared" si="481"/>
        <v>NA</v>
      </c>
      <c r="R2075" s="157" t="str">
        <f t="shared" si="482"/>
        <v>NA</v>
      </c>
      <c r="S2075" s="157" t="str">
        <f t="shared" si="483"/>
        <v>NA</v>
      </c>
      <c r="T2075" t="str">
        <f t="shared" si="484"/>
        <v>NA</v>
      </c>
      <c r="U2075">
        <f t="shared" si="485"/>
        <v>0</v>
      </c>
      <c r="V2075">
        <f>MIN(IF(SUM(W2075,X2075,Y2075,AA2075,AB2075,AE2075,AD2075,AG2075,AH2075,AK2075,AJ2075,AN2075,AO2075,AQ2075,AR2075,AT2075,AU2075,AV2075,A2075,BB2075,AX2075,AY2075,AZ2075,BA2075,BD2075,BE2075)=0,0,1)+IF(O2075="Smoothing ramp",1,0)+IF(ISNUMBER(W2075),1,0)+IF(ISNUMBER(X2075),1,0)+IF(ISNUMBER(Y2075),1,0)+IF(ISNUMBER(#REF!),1,0)+IF(ISNUMBER(AA2075),1,0)+IF(ISNUMBER(AB2075),1,0)+IF(ISNUMBER(#REF!),1,0)+IF(ISNUMBER(AE2075),1,0)+IF(ISNUMBER(AD2075),1,0)+IF(ISNUMBER(AG2075),1,0)+IF(ISNUMBER(AH2075),1,0)+IF(ISNUMBER(AJ2075),1,0)+IF(ISNUMBER(AK2075),1,0)+IF(ISNUMBER(AN2075),1,0)+IF(ISNUMBER(AO2075),1,0)+IF(ISNUMBER(AQ2075),1,0)+IF(ISNUMBER(AR2075),1,0)+IF(ISNUMBER(AT2075),1,0)+IF(ISNUMBER(AU2075),1,0)+IF(ISNUMBER(AV2075),1,0)+IF(ISNUMBER(#REF!),1,0)+IF(ISNUMBER(AM2075),1,0)+IF(ISNUMBER(BB2075),1,0)+IF(ISNUMBER(AX2075),1,0)+IF(ISNUMBER(AY2075),1,0)+IF(ISNUMBER(AZ2075),1,0)+IF(ISNUMBER(BA2075),1,0)+IF(ISNUMBER(BD2075),1,0)+IF(ISNUMBER(BE2075),1,0),1)</f>
        <v>1</v>
      </c>
      <c r="W2075" t="s">
        <v>48</v>
      </c>
      <c r="X2075" t="s">
        <v>48</v>
      </c>
      <c r="Y2075" t="s">
        <v>48</v>
      </c>
      <c r="Z2075" t="s">
        <v>48</v>
      </c>
      <c r="AA2075" t="s">
        <v>48</v>
      </c>
      <c r="AB2075" t="s">
        <v>48</v>
      </c>
      <c r="AC2075" t="s">
        <v>48</v>
      </c>
      <c r="AD2075" t="s">
        <v>48</v>
      </c>
      <c r="AE2075" t="s">
        <v>48</v>
      </c>
      <c r="AF2075" t="s">
        <v>48</v>
      </c>
      <c r="AG2075" t="s">
        <v>48</v>
      </c>
      <c r="AH2075" t="s">
        <v>48</v>
      </c>
      <c r="AI2075" t="s">
        <v>48</v>
      </c>
      <c r="AJ2075">
        <v>3200</v>
      </c>
      <c r="AK2075" t="s">
        <v>48</v>
      </c>
      <c r="AL2075" t="s">
        <v>78</v>
      </c>
      <c r="AN2075" t="s">
        <v>48</v>
      </c>
      <c r="AO2075" t="s">
        <v>48</v>
      </c>
      <c r="AP2075" t="s">
        <v>48</v>
      </c>
      <c r="AQ2075" t="s">
        <v>48</v>
      </c>
      <c r="AR2075" t="s">
        <v>48</v>
      </c>
      <c r="AT2075" t="s">
        <v>48</v>
      </c>
      <c r="AU2075" t="s">
        <v>48</v>
      </c>
      <c r="AV2075" t="s">
        <v>48</v>
      </c>
      <c r="AW2075" t="s">
        <v>48</v>
      </c>
      <c r="AX2075" t="s">
        <v>48</v>
      </c>
      <c r="AY2075" t="s">
        <v>48</v>
      </c>
      <c r="AZ2075" t="s">
        <v>48</v>
      </c>
      <c r="BA2075" t="s">
        <v>48</v>
      </c>
      <c r="BB2075" t="s">
        <v>48</v>
      </c>
      <c r="BC2075" t="s">
        <v>48</v>
      </c>
      <c r="BD2075" t="s">
        <v>48</v>
      </c>
      <c r="BE2075" t="s">
        <v>48</v>
      </c>
      <c r="BF2075" t="s">
        <v>48</v>
      </c>
      <c r="BG2075" s="15" t="e">
        <f ca="1">OFFSET($V$6,0,MATCH(BH2075,$X2075:$BF2075,0))</f>
        <v>#N/A</v>
      </c>
      <c r="BH2075" s="15">
        <f t="shared" si="486"/>
        <v>100000</v>
      </c>
      <c r="BI2075" s="15" t="e">
        <f t="shared" ca="1" si="487"/>
        <v>#N/A</v>
      </c>
      <c r="BJ2075" s="15" t="str">
        <f t="shared" ca="1" si="488"/>
        <v>CH</v>
      </c>
      <c r="BK2075" s="15">
        <f t="shared" si="489"/>
        <v>3200</v>
      </c>
      <c r="BL2075" s="15" t="str">
        <f t="shared" ca="1" si="490"/>
        <v>Planned outage of Creys-Saint-Vulbas 2</v>
      </c>
      <c r="BM2075" s="15">
        <f t="shared" si="491"/>
        <v>1</v>
      </c>
      <c r="BN2075" t="str">
        <f t="shared" ca="1" si="492"/>
        <v>CH</v>
      </c>
      <c r="BO2075" t="str">
        <f t="shared" ca="1" si="493"/>
        <v>CH</v>
      </c>
      <c r="BP2075" t="str">
        <f t="shared" ca="1" si="494"/>
        <v>CH</v>
      </c>
    </row>
    <row r="2076" spans="2:68">
      <c r="B2076">
        <v>20250328</v>
      </c>
      <c r="C2076" t="s">
        <v>75</v>
      </c>
      <c r="D2076">
        <v>430</v>
      </c>
      <c r="H2076">
        <v>7230</v>
      </c>
      <c r="M2076">
        <v>0</v>
      </c>
      <c r="O2076" t="s">
        <v>46</v>
      </c>
      <c r="P2076" s="157">
        <f t="shared" si="480"/>
        <v>0</v>
      </c>
      <c r="Q2076" t="str">
        <f t="shared" si="481"/>
        <v>NA</v>
      </c>
      <c r="R2076" s="157" t="str">
        <f t="shared" si="482"/>
        <v>NA</v>
      </c>
      <c r="S2076" s="157" t="str">
        <f t="shared" si="483"/>
        <v>NA</v>
      </c>
      <c r="T2076" t="str">
        <f t="shared" si="484"/>
        <v>NA</v>
      </c>
      <c r="U2076">
        <f t="shared" si="485"/>
        <v>0</v>
      </c>
      <c r="V2076">
        <f>MIN(IF(SUM(W2076,X2076,Y2076,AA2076,AB2076,AE2076,AD2076,AG2076,AH2076,AK2076,AJ2076,AN2076,AO2076,AQ2076,AR2076,AT2076,AU2076,AV2076,A2076,BB2076,AX2076,AY2076,AZ2076,BA2076,BD2076,BE2076)=0,0,1)+IF(O2076="Smoothing ramp",1,0)+IF(ISNUMBER(W2076),1,0)+IF(ISNUMBER(X2076),1,0)+IF(ISNUMBER(Y2076),1,0)+IF(ISNUMBER(#REF!),1,0)+IF(ISNUMBER(AA2076),1,0)+IF(ISNUMBER(AB2076),1,0)+IF(ISNUMBER(#REF!),1,0)+IF(ISNUMBER(AE2076),1,0)+IF(ISNUMBER(AD2076),1,0)+IF(ISNUMBER(AG2076),1,0)+IF(ISNUMBER(AH2076),1,0)+IF(ISNUMBER(AJ2076),1,0)+IF(ISNUMBER(AK2076),1,0)+IF(ISNUMBER(AN2076),1,0)+IF(ISNUMBER(AO2076),1,0)+IF(ISNUMBER(AQ2076),1,0)+IF(ISNUMBER(AR2076),1,0)+IF(ISNUMBER(AT2076),1,0)+IF(ISNUMBER(AU2076),1,0)+IF(ISNUMBER(AV2076),1,0)+IF(ISNUMBER(#REF!),1,0)+IF(ISNUMBER(AM2076),1,0)+IF(ISNUMBER(BB2076),1,0)+IF(ISNUMBER(AX2076),1,0)+IF(ISNUMBER(AY2076),1,0)+IF(ISNUMBER(AZ2076),1,0)+IF(ISNUMBER(BA2076),1,0)+IF(ISNUMBER(BD2076),1,0)+IF(ISNUMBER(BE2076),1,0),1)</f>
        <v>1</v>
      </c>
      <c r="W2076" t="s">
        <v>48</v>
      </c>
      <c r="X2076" t="s">
        <v>48</v>
      </c>
      <c r="Y2076" t="s">
        <v>48</v>
      </c>
      <c r="Z2076" t="s">
        <v>48</v>
      </c>
      <c r="AA2076" t="s">
        <v>48</v>
      </c>
      <c r="AB2076" t="s">
        <v>48</v>
      </c>
      <c r="AC2076" t="s">
        <v>48</v>
      </c>
      <c r="AD2076" t="s">
        <v>48</v>
      </c>
      <c r="AE2076" t="s">
        <v>48</v>
      </c>
      <c r="AF2076" t="s">
        <v>48</v>
      </c>
      <c r="AG2076" t="s">
        <v>48</v>
      </c>
      <c r="AH2076" t="s">
        <v>48</v>
      </c>
      <c r="AI2076" t="s">
        <v>48</v>
      </c>
      <c r="AJ2076">
        <v>3200</v>
      </c>
      <c r="AK2076" t="s">
        <v>48</v>
      </c>
      <c r="AL2076" t="s">
        <v>78</v>
      </c>
      <c r="AN2076" t="s">
        <v>48</v>
      </c>
      <c r="AO2076" t="s">
        <v>48</v>
      </c>
      <c r="AP2076" t="s">
        <v>48</v>
      </c>
      <c r="AQ2076" t="s">
        <v>48</v>
      </c>
      <c r="AR2076" t="s">
        <v>48</v>
      </c>
      <c r="AT2076" t="s">
        <v>48</v>
      </c>
      <c r="AU2076" t="s">
        <v>48</v>
      </c>
      <c r="AV2076" t="s">
        <v>48</v>
      </c>
      <c r="AW2076" t="s">
        <v>48</v>
      </c>
      <c r="AX2076" t="s">
        <v>48</v>
      </c>
      <c r="AY2076" t="s">
        <v>48</v>
      </c>
      <c r="AZ2076" t="s">
        <v>48</v>
      </c>
      <c r="BA2076" t="s">
        <v>48</v>
      </c>
      <c r="BB2076" t="s">
        <v>48</v>
      </c>
      <c r="BC2076" t="s">
        <v>48</v>
      </c>
      <c r="BD2076" t="s">
        <v>48</v>
      </c>
      <c r="BE2076" t="s">
        <v>48</v>
      </c>
      <c r="BF2076" t="s">
        <v>48</v>
      </c>
      <c r="BG2076" s="15" t="e">
        <f ca="1">OFFSET($V$6,0,MATCH(BH2076,$X2076:$BF2076,0))</f>
        <v>#N/A</v>
      </c>
      <c r="BH2076" s="15">
        <f t="shared" si="486"/>
        <v>100000</v>
      </c>
      <c r="BI2076" s="15" t="e">
        <f t="shared" ca="1" si="487"/>
        <v>#N/A</v>
      </c>
      <c r="BJ2076" s="15" t="str">
        <f t="shared" ca="1" si="488"/>
        <v>CH</v>
      </c>
      <c r="BK2076" s="15">
        <f t="shared" si="489"/>
        <v>3200</v>
      </c>
      <c r="BL2076" s="15" t="str">
        <f t="shared" ca="1" si="490"/>
        <v>Planned outage of Creys-Saint-Vulbas 2</v>
      </c>
      <c r="BM2076" s="15">
        <f t="shared" si="491"/>
        <v>1</v>
      </c>
      <c r="BN2076" t="str">
        <f t="shared" ca="1" si="492"/>
        <v>CH</v>
      </c>
      <c r="BO2076" t="str">
        <f t="shared" ca="1" si="493"/>
        <v>CH</v>
      </c>
      <c r="BP2076" t="str">
        <f t="shared" ca="1" si="494"/>
        <v>CH</v>
      </c>
    </row>
    <row r="2077" spans="2:68">
      <c r="B2077">
        <v>20250328</v>
      </c>
      <c r="C2077" t="s">
        <v>75</v>
      </c>
      <c r="D2077">
        <v>530</v>
      </c>
      <c r="H2077">
        <v>7230</v>
      </c>
      <c r="M2077">
        <v>0</v>
      </c>
      <c r="O2077" t="s">
        <v>46</v>
      </c>
      <c r="P2077" s="157">
        <f t="shared" si="480"/>
        <v>0</v>
      </c>
      <c r="Q2077" t="str">
        <f t="shared" si="481"/>
        <v>NA</v>
      </c>
      <c r="R2077" s="157" t="str">
        <f t="shared" si="482"/>
        <v>NA</v>
      </c>
      <c r="S2077" s="157" t="str">
        <f t="shared" si="483"/>
        <v>NA</v>
      </c>
      <c r="T2077" t="str">
        <f t="shared" si="484"/>
        <v>NA</v>
      </c>
      <c r="U2077">
        <f t="shared" si="485"/>
        <v>0</v>
      </c>
      <c r="V2077">
        <f>MIN(IF(SUM(W2077,X2077,Y2077,AA2077,AB2077,AE2077,AD2077,AG2077,AH2077,AK2077,AJ2077,AN2077,AO2077,AQ2077,AR2077,AT2077,AU2077,AV2077,A2077,BB2077,AX2077,AY2077,AZ2077,BA2077,BD2077,BE2077)=0,0,1)+IF(O2077="Smoothing ramp",1,0)+IF(ISNUMBER(W2077),1,0)+IF(ISNUMBER(X2077),1,0)+IF(ISNUMBER(Y2077),1,0)+IF(ISNUMBER(#REF!),1,0)+IF(ISNUMBER(AA2077),1,0)+IF(ISNUMBER(AB2077),1,0)+IF(ISNUMBER(#REF!),1,0)+IF(ISNUMBER(AE2077),1,0)+IF(ISNUMBER(AD2077),1,0)+IF(ISNUMBER(AG2077),1,0)+IF(ISNUMBER(AH2077),1,0)+IF(ISNUMBER(AJ2077),1,0)+IF(ISNUMBER(AK2077),1,0)+IF(ISNUMBER(AN2077),1,0)+IF(ISNUMBER(AO2077),1,0)+IF(ISNUMBER(AQ2077),1,0)+IF(ISNUMBER(AR2077),1,0)+IF(ISNUMBER(AT2077),1,0)+IF(ISNUMBER(AU2077),1,0)+IF(ISNUMBER(AV2077),1,0)+IF(ISNUMBER(#REF!),1,0)+IF(ISNUMBER(AM2077),1,0)+IF(ISNUMBER(BB2077),1,0)+IF(ISNUMBER(AX2077),1,0)+IF(ISNUMBER(AY2077),1,0)+IF(ISNUMBER(AZ2077),1,0)+IF(ISNUMBER(BA2077),1,0)+IF(ISNUMBER(BD2077),1,0)+IF(ISNUMBER(BE2077),1,0),1)</f>
        <v>1</v>
      </c>
      <c r="W2077" t="s">
        <v>48</v>
      </c>
      <c r="X2077" t="s">
        <v>48</v>
      </c>
      <c r="Y2077" t="s">
        <v>48</v>
      </c>
      <c r="Z2077" t="s">
        <v>48</v>
      </c>
      <c r="AA2077" t="s">
        <v>48</v>
      </c>
      <c r="AB2077" t="s">
        <v>48</v>
      </c>
      <c r="AC2077" t="s">
        <v>48</v>
      </c>
      <c r="AD2077" t="s">
        <v>48</v>
      </c>
      <c r="AE2077" t="s">
        <v>48</v>
      </c>
      <c r="AF2077" t="s">
        <v>48</v>
      </c>
      <c r="AG2077" t="s">
        <v>48</v>
      </c>
      <c r="AH2077" t="s">
        <v>48</v>
      </c>
      <c r="AI2077" t="s">
        <v>48</v>
      </c>
      <c r="AJ2077">
        <v>3200</v>
      </c>
      <c r="AK2077" t="s">
        <v>48</v>
      </c>
      <c r="AL2077" t="s">
        <v>78</v>
      </c>
      <c r="AN2077" t="s">
        <v>48</v>
      </c>
      <c r="AO2077" t="s">
        <v>48</v>
      </c>
      <c r="AP2077" t="s">
        <v>48</v>
      </c>
      <c r="AQ2077" t="s">
        <v>48</v>
      </c>
      <c r="AR2077" t="s">
        <v>48</v>
      </c>
      <c r="AT2077" t="s">
        <v>48</v>
      </c>
      <c r="AU2077" t="s">
        <v>48</v>
      </c>
      <c r="AV2077" t="s">
        <v>48</v>
      </c>
      <c r="AW2077" t="s">
        <v>48</v>
      </c>
      <c r="AX2077" t="s">
        <v>48</v>
      </c>
      <c r="AY2077" t="s">
        <v>48</v>
      </c>
      <c r="AZ2077" t="s">
        <v>48</v>
      </c>
      <c r="BA2077" t="s">
        <v>48</v>
      </c>
      <c r="BB2077" t="s">
        <v>48</v>
      </c>
      <c r="BC2077" t="s">
        <v>48</v>
      </c>
      <c r="BD2077" t="s">
        <v>48</v>
      </c>
      <c r="BE2077" t="s">
        <v>48</v>
      </c>
      <c r="BF2077" t="s">
        <v>48</v>
      </c>
      <c r="BG2077" s="15" t="e">
        <f ca="1">OFFSET($V$6,0,MATCH(BH2077,$X2077:$BF2077,0))</f>
        <v>#N/A</v>
      </c>
      <c r="BH2077" s="15">
        <f t="shared" si="486"/>
        <v>100000</v>
      </c>
      <c r="BI2077" s="15" t="e">
        <f t="shared" ca="1" si="487"/>
        <v>#N/A</v>
      </c>
      <c r="BJ2077" s="15" t="str">
        <f t="shared" ca="1" si="488"/>
        <v>CH</v>
      </c>
      <c r="BK2077" s="15">
        <f t="shared" si="489"/>
        <v>3200</v>
      </c>
      <c r="BL2077" s="15" t="str">
        <f t="shared" ca="1" si="490"/>
        <v>Planned outage of Creys-Saint-Vulbas 2</v>
      </c>
      <c r="BM2077" s="15">
        <f t="shared" si="491"/>
        <v>1</v>
      </c>
      <c r="BN2077" t="str">
        <f t="shared" ca="1" si="492"/>
        <v>CH</v>
      </c>
      <c r="BO2077" t="str">
        <f t="shared" ca="1" si="493"/>
        <v>CH</v>
      </c>
      <c r="BP2077" t="str">
        <f t="shared" ca="1" si="494"/>
        <v>CH</v>
      </c>
    </row>
    <row r="2078" spans="2:68">
      <c r="B2078">
        <v>20250328</v>
      </c>
      <c r="C2078" t="s">
        <v>75</v>
      </c>
      <c r="D2078">
        <v>630</v>
      </c>
      <c r="H2078">
        <v>7230</v>
      </c>
      <c r="M2078">
        <v>0</v>
      </c>
      <c r="O2078" t="s">
        <v>46</v>
      </c>
      <c r="P2078" s="157">
        <f t="shared" si="480"/>
        <v>0</v>
      </c>
      <c r="Q2078" t="str">
        <f t="shared" si="481"/>
        <v>NA</v>
      </c>
      <c r="R2078" s="157" t="str">
        <f t="shared" si="482"/>
        <v>NA</v>
      </c>
      <c r="S2078" s="157" t="str">
        <f t="shared" si="483"/>
        <v>NA</v>
      </c>
      <c r="T2078" t="str">
        <f t="shared" si="484"/>
        <v>NA</v>
      </c>
      <c r="U2078">
        <f t="shared" si="485"/>
        <v>0</v>
      </c>
      <c r="V2078">
        <f>MIN(IF(SUM(W2078,X2078,Y2078,AA2078,AB2078,AE2078,AD2078,AG2078,AH2078,AK2078,AJ2078,AN2078,AO2078,AQ2078,AR2078,AT2078,AU2078,AV2078,A2078,BB2078,AX2078,AY2078,AZ2078,BA2078,BD2078,BE2078)=0,0,1)+IF(O2078="Smoothing ramp",1,0)+IF(ISNUMBER(W2078),1,0)+IF(ISNUMBER(X2078),1,0)+IF(ISNUMBER(Y2078),1,0)+IF(ISNUMBER(#REF!),1,0)+IF(ISNUMBER(AA2078),1,0)+IF(ISNUMBER(AB2078),1,0)+IF(ISNUMBER(#REF!),1,0)+IF(ISNUMBER(AE2078),1,0)+IF(ISNUMBER(AD2078),1,0)+IF(ISNUMBER(AG2078),1,0)+IF(ISNUMBER(AH2078),1,0)+IF(ISNUMBER(AJ2078),1,0)+IF(ISNUMBER(AK2078),1,0)+IF(ISNUMBER(AN2078),1,0)+IF(ISNUMBER(AO2078),1,0)+IF(ISNUMBER(AQ2078),1,0)+IF(ISNUMBER(AR2078),1,0)+IF(ISNUMBER(AT2078),1,0)+IF(ISNUMBER(AU2078),1,0)+IF(ISNUMBER(AV2078),1,0)+IF(ISNUMBER(#REF!),1,0)+IF(ISNUMBER(AM2078),1,0)+IF(ISNUMBER(BB2078),1,0)+IF(ISNUMBER(AX2078),1,0)+IF(ISNUMBER(AY2078),1,0)+IF(ISNUMBER(AZ2078),1,0)+IF(ISNUMBER(BA2078),1,0)+IF(ISNUMBER(BD2078),1,0)+IF(ISNUMBER(BE2078),1,0),1)</f>
        <v>1</v>
      </c>
      <c r="W2078" t="s">
        <v>48</v>
      </c>
      <c r="X2078" t="s">
        <v>48</v>
      </c>
      <c r="Y2078" t="s">
        <v>48</v>
      </c>
      <c r="Z2078" t="s">
        <v>48</v>
      </c>
      <c r="AA2078" t="s">
        <v>48</v>
      </c>
      <c r="AB2078" t="s">
        <v>48</v>
      </c>
      <c r="AC2078" t="s">
        <v>48</v>
      </c>
      <c r="AD2078" t="s">
        <v>48</v>
      </c>
      <c r="AE2078" t="s">
        <v>48</v>
      </c>
      <c r="AF2078" t="s">
        <v>48</v>
      </c>
      <c r="AG2078" t="s">
        <v>48</v>
      </c>
      <c r="AH2078" t="s">
        <v>48</v>
      </c>
      <c r="AI2078" t="s">
        <v>48</v>
      </c>
      <c r="AJ2078">
        <v>3200</v>
      </c>
      <c r="AK2078" t="s">
        <v>48</v>
      </c>
      <c r="AL2078" t="s">
        <v>78</v>
      </c>
      <c r="AN2078" t="s">
        <v>48</v>
      </c>
      <c r="AO2078" t="s">
        <v>48</v>
      </c>
      <c r="AP2078" t="s">
        <v>48</v>
      </c>
      <c r="AQ2078" t="s">
        <v>48</v>
      </c>
      <c r="AR2078" t="s">
        <v>48</v>
      </c>
      <c r="AT2078" t="s">
        <v>48</v>
      </c>
      <c r="AU2078" t="s">
        <v>48</v>
      </c>
      <c r="AV2078" t="s">
        <v>48</v>
      </c>
      <c r="AW2078" t="s">
        <v>48</v>
      </c>
      <c r="AX2078" t="s">
        <v>48</v>
      </c>
      <c r="AY2078" t="s">
        <v>48</v>
      </c>
      <c r="AZ2078" t="s">
        <v>48</v>
      </c>
      <c r="BA2078" t="s">
        <v>48</v>
      </c>
      <c r="BB2078" t="s">
        <v>48</v>
      </c>
      <c r="BC2078" t="s">
        <v>48</v>
      </c>
      <c r="BD2078" t="s">
        <v>48</v>
      </c>
      <c r="BE2078" t="s">
        <v>48</v>
      </c>
      <c r="BF2078" t="s">
        <v>48</v>
      </c>
      <c r="BG2078" s="15" t="e">
        <f ca="1">OFFSET($V$6,0,MATCH(BH2078,$X2078:$BF2078,0))</f>
        <v>#N/A</v>
      </c>
      <c r="BH2078" s="15">
        <f t="shared" si="486"/>
        <v>100000</v>
      </c>
      <c r="BI2078" s="15" t="e">
        <f t="shared" ca="1" si="487"/>
        <v>#N/A</v>
      </c>
      <c r="BJ2078" s="15" t="str">
        <f t="shared" ca="1" si="488"/>
        <v>CH</v>
      </c>
      <c r="BK2078" s="15">
        <f t="shared" si="489"/>
        <v>3200</v>
      </c>
      <c r="BL2078" s="15" t="str">
        <f t="shared" ca="1" si="490"/>
        <v>Planned outage of Creys-Saint-Vulbas 2</v>
      </c>
      <c r="BM2078" s="15">
        <f t="shared" si="491"/>
        <v>1</v>
      </c>
      <c r="BN2078" t="str">
        <f t="shared" ca="1" si="492"/>
        <v>CH</v>
      </c>
      <c r="BO2078" t="str">
        <f t="shared" ca="1" si="493"/>
        <v>CH</v>
      </c>
      <c r="BP2078" t="str">
        <f t="shared" ca="1" si="494"/>
        <v>CH</v>
      </c>
    </row>
    <row r="2079" spans="2:68">
      <c r="B2079">
        <v>20250328</v>
      </c>
      <c r="C2079" t="s">
        <v>75</v>
      </c>
      <c r="D2079">
        <v>730</v>
      </c>
      <c r="H2079">
        <v>7940</v>
      </c>
      <c r="M2079">
        <v>0</v>
      </c>
      <c r="O2079" t="s">
        <v>46</v>
      </c>
      <c r="P2079" s="157">
        <f t="shared" si="480"/>
        <v>0</v>
      </c>
      <c r="Q2079" t="str">
        <f t="shared" si="481"/>
        <v>NA</v>
      </c>
      <c r="R2079" s="157" t="str">
        <f t="shared" si="482"/>
        <v>NA</v>
      </c>
      <c r="S2079" s="157" t="str">
        <f t="shared" si="483"/>
        <v>NA</v>
      </c>
      <c r="T2079" t="str">
        <f t="shared" si="484"/>
        <v>NA</v>
      </c>
      <c r="U2079">
        <f t="shared" si="485"/>
        <v>0</v>
      </c>
      <c r="V2079">
        <f>MIN(IF(SUM(W2079,X2079,Y2079,AA2079,AB2079,AE2079,AD2079,AG2079,AH2079,AK2079,AJ2079,AN2079,AO2079,AQ2079,AR2079,AT2079,AU2079,AV2079,A2079,BB2079,AX2079,AY2079,AZ2079,BA2079,BD2079,BE2079)=0,0,1)+IF(O2079="Smoothing ramp",1,0)+IF(ISNUMBER(W2079),1,0)+IF(ISNUMBER(X2079),1,0)+IF(ISNUMBER(Y2079),1,0)+IF(ISNUMBER(#REF!),1,0)+IF(ISNUMBER(AA2079),1,0)+IF(ISNUMBER(AB2079),1,0)+IF(ISNUMBER(#REF!),1,0)+IF(ISNUMBER(AE2079),1,0)+IF(ISNUMBER(AD2079),1,0)+IF(ISNUMBER(AG2079),1,0)+IF(ISNUMBER(AH2079),1,0)+IF(ISNUMBER(AJ2079),1,0)+IF(ISNUMBER(AK2079),1,0)+IF(ISNUMBER(AN2079),1,0)+IF(ISNUMBER(AO2079),1,0)+IF(ISNUMBER(AQ2079),1,0)+IF(ISNUMBER(AR2079),1,0)+IF(ISNUMBER(AT2079),1,0)+IF(ISNUMBER(AU2079),1,0)+IF(ISNUMBER(AV2079),1,0)+IF(ISNUMBER(#REF!),1,0)+IF(ISNUMBER(AM2079),1,0)+IF(ISNUMBER(BB2079),1,0)+IF(ISNUMBER(AX2079),1,0)+IF(ISNUMBER(AY2079),1,0)+IF(ISNUMBER(AZ2079),1,0)+IF(ISNUMBER(BA2079),1,0)+IF(ISNUMBER(BD2079),1,0)+IF(ISNUMBER(BE2079),1,0),1)</f>
        <v>1</v>
      </c>
      <c r="W2079" t="s">
        <v>48</v>
      </c>
      <c r="X2079" t="s">
        <v>48</v>
      </c>
      <c r="Y2079" t="s">
        <v>48</v>
      </c>
      <c r="Z2079" t="s">
        <v>48</v>
      </c>
      <c r="AA2079" t="s">
        <v>48</v>
      </c>
      <c r="AB2079" t="s">
        <v>48</v>
      </c>
      <c r="AC2079" t="s">
        <v>48</v>
      </c>
      <c r="AD2079" t="s">
        <v>48</v>
      </c>
      <c r="AE2079" t="s">
        <v>48</v>
      </c>
      <c r="AF2079" t="s">
        <v>48</v>
      </c>
      <c r="AG2079" t="s">
        <v>48</v>
      </c>
      <c r="AH2079" t="s">
        <v>48</v>
      </c>
      <c r="AI2079" t="s">
        <v>48</v>
      </c>
      <c r="AJ2079">
        <v>3200</v>
      </c>
      <c r="AK2079" t="s">
        <v>48</v>
      </c>
      <c r="AL2079" t="s">
        <v>78</v>
      </c>
      <c r="AN2079" t="s">
        <v>48</v>
      </c>
      <c r="AO2079" t="s">
        <v>48</v>
      </c>
      <c r="AP2079" t="s">
        <v>48</v>
      </c>
      <c r="AQ2079" t="s">
        <v>48</v>
      </c>
      <c r="AR2079" t="s">
        <v>48</v>
      </c>
      <c r="AT2079" t="s">
        <v>48</v>
      </c>
      <c r="AU2079" t="s">
        <v>48</v>
      </c>
      <c r="AV2079" t="s">
        <v>48</v>
      </c>
      <c r="AW2079" t="s">
        <v>48</v>
      </c>
      <c r="AX2079" t="s">
        <v>48</v>
      </c>
      <c r="AY2079" t="s">
        <v>48</v>
      </c>
      <c r="AZ2079" t="s">
        <v>48</v>
      </c>
      <c r="BA2079" t="s">
        <v>48</v>
      </c>
      <c r="BB2079" t="s">
        <v>48</v>
      </c>
      <c r="BC2079" t="s">
        <v>48</v>
      </c>
      <c r="BD2079" t="s">
        <v>48</v>
      </c>
      <c r="BE2079" t="s">
        <v>48</v>
      </c>
      <c r="BF2079" t="s">
        <v>48</v>
      </c>
      <c r="BG2079" s="15" t="e">
        <f ca="1">OFFSET($V$6,0,MATCH(BH2079,$X2079:$BF2079,0))</f>
        <v>#N/A</v>
      </c>
      <c r="BH2079" s="15">
        <f t="shared" si="486"/>
        <v>100000</v>
      </c>
      <c r="BI2079" s="15" t="e">
        <f t="shared" ca="1" si="487"/>
        <v>#N/A</v>
      </c>
      <c r="BJ2079" s="15" t="str">
        <f t="shared" ca="1" si="488"/>
        <v>CH</v>
      </c>
      <c r="BK2079" s="15">
        <f t="shared" si="489"/>
        <v>3200</v>
      </c>
      <c r="BL2079" s="15" t="str">
        <f t="shared" ca="1" si="490"/>
        <v>Planned outage of Creys-Saint-Vulbas 2</v>
      </c>
      <c r="BM2079" s="15">
        <f t="shared" si="491"/>
        <v>1</v>
      </c>
      <c r="BN2079" t="str">
        <f t="shared" ca="1" si="492"/>
        <v>CH</v>
      </c>
      <c r="BO2079" t="str">
        <f t="shared" ca="1" si="493"/>
        <v>CH</v>
      </c>
      <c r="BP2079" t="str">
        <f t="shared" ca="1" si="494"/>
        <v>CH</v>
      </c>
    </row>
    <row r="2080" spans="2:68">
      <c r="B2080">
        <v>20250328</v>
      </c>
      <c r="C2080" t="s">
        <v>75</v>
      </c>
      <c r="D2080">
        <v>830</v>
      </c>
      <c r="H2080">
        <v>7940</v>
      </c>
      <c r="M2080">
        <v>0</v>
      </c>
      <c r="O2080" t="s">
        <v>46</v>
      </c>
      <c r="P2080" s="157">
        <f t="shared" si="480"/>
        <v>0</v>
      </c>
      <c r="Q2080" t="str">
        <f t="shared" si="481"/>
        <v>NA</v>
      </c>
      <c r="R2080" s="157" t="str">
        <f t="shared" si="482"/>
        <v>NA</v>
      </c>
      <c r="S2080" s="157" t="str">
        <f t="shared" si="483"/>
        <v>NA</v>
      </c>
      <c r="T2080" t="str">
        <f t="shared" si="484"/>
        <v>NA</v>
      </c>
      <c r="U2080">
        <f t="shared" si="485"/>
        <v>0</v>
      </c>
      <c r="V2080">
        <f>MIN(IF(SUM(W2080,X2080,Y2080,AA2080,AB2080,AE2080,AD2080,AG2080,AH2080,AK2080,AJ2080,AN2080,AO2080,AQ2080,AR2080,AT2080,AU2080,AV2080,A2080,BB2080,AX2080,AY2080,AZ2080,BA2080,BD2080,BE2080)=0,0,1)+IF(O2080="Smoothing ramp",1,0)+IF(ISNUMBER(W2080),1,0)+IF(ISNUMBER(X2080),1,0)+IF(ISNUMBER(Y2080),1,0)+IF(ISNUMBER(#REF!),1,0)+IF(ISNUMBER(AA2080),1,0)+IF(ISNUMBER(AB2080),1,0)+IF(ISNUMBER(#REF!),1,0)+IF(ISNUMBER(AE2080),1,0)+IF(ISNUMBER(AD2080),1,0)+IF(ISNUMBER(AG2080),1,0)+IF(ISNUMBER(AH2080),1,0)+IF(ISNUMBER(AJ2080),1,0)+IF(ISNUMBER(AK2080),1,0)+IF(ISNUMBER(AN2080),1,0)+IF(ISNUMBER(AO2080),1,0)+IF(ISNUMBER(AQ2080),1,0)+IF(ISNUMBER(AR2080),1,0)+IF(ISNUMBER(AT2080),1,0)+IF(ISNUMBER(AU2080),1,0)+IF(ISNUMBER(AV2080),1,0)+IF(ISNUMBER(#REF!),1,0)+IF(ISNUMBER(AM2080),1,0)+IF(ISNUMBER(BB2080),1,0)+IF(ISNUMBER(AX2080),1,0)+IF(ISNUMBER(AY2080),1,0)+IF(ISNUMBER(AZ2080),1,0)+IF(ISNUMBER(BA2080),1,0)+IF(ISNUMBER(BD2080),1,0)+IF(ISNUMBER(BE2080),1,0),1)</f>
        <v>1</v>
      </c>
      <c r="W2080" t="s">
        <v>48</v>
      </c>
      <c r="X2080" t="s">
        <v>48</v>
      </c>
      <c r="Y2080" t="s">
        <v>48</v>
      </c>
      <c r="Z2080" t="s">
        <v>48</v>
      </c>
      <c r="AA2080" t="s">
        <v>48</v>
      </c>
      <c r="AB2080" t="s">
        <v>48</v>
      </c>
      <c r="AC2080" t="s">
        <v>48</v>
      </c>
      <c r="AD2080" t="s">
        <v>48</v>
      </c>
      <c r="AE2080" t="s">
        <v>48</v>
      </c>
      <c r="AF2080" t="s">
        <v>48</v>
      </c>
      <c r="AG2080" t="s">
        <v>48</v>
      </c>
      <c r="AH2080" t="s">
        <v>48</v>
      </c>
      <c r="AI2080" t="s">
        <v>48</v>
      </c>
      <c r="AJ2080">
        <v>3200</v>
      </c>
      <c r="AK2080" t="s">
        <v>48</v>
      </c>
      <c r="AL2080" t="s">
        <v>78</v>
      </c>
      <c r="AN2080" t="s">
        <v>48</v>
      </c>
      <c r="AO2080" t="s">
        <v>48</v>
      </c>
      <c r="AP2080" t="s">
        <v>48</v>
      </c>
      <c r="AQ2080" t="s">
        <v>48</v>
      </c>
      <c r="AR2080" t="s">
        <v>48</v>
      </c>
      <c r="AT2080" t="s">
        <v>48</v>
      </c>
      <c r="AU2080" t="s">
        <v>48</v>
      </c>
      <c r="AV2080" t="s">
        <v>48</v>
      </c>
      <c r="AW2080" t="s">
        <v>48</v>
      </c>
      <c r="AX2080" t="s">
        <v>48</v>
      </c>
      <c r="AY2080" t="s">
        <v>48</v>
      </c>
      <c r="AZ2080" t="s">
        <v>48</v>
      </c>
      <c r="BA2080" t="s">
        <v>48</v>
      </c>
      <c r="BB2080" t="s">
        <v>48</v>
      </c>
      <c r="BC2080" t="s">
        <v>48</v>
      </c>
      <c r="BD2080" t="s">
        <v>48</v>
      </c>
      <c r="BE2080" t="s">
        <v>48</v>
      </c>
      <c r="BF2080" t="s">
        <v>48</v>
      </c>
      <c r="BG2080" s="15" t="e">
        <f ca="1">OFFSET($V$6,0,MATCH(BH2080,$X2080:$BF2080,0))</f>
        <v>#N/A</v>
      </c>
      <c r="BH2080" s="15">
        <f t="shared" si="486"/>
        <v>100000</v>
      </c>
      <c r="BI2080" s="15" t="e">
        <f t="shared" ca="1" si="487"/>
        <v>#N/A</v>
      </c>
      <c r="BJ2080" s="15" t="str">
        <f t="shared" ca="1" si="488"/>
        <v>CH</v>
      </c>
      <c r="BK2080" s="15">
        <f t="shared" si="489"/>
        <v>3200</v>
      </c>
      <c r="BL2080" s="15" t="str">
        <f t="shared" ca="1" si="490"/>
        <v>Planned outage of Creys-Saint-Vulbas 2</v>
      </c>
      <c r="BM2080" s="15">
        <f t="shared" si="491"/>
        <v>1</v>
      </c>
      <c r="BN2080" t="str">
        <f t="shared" ca="1" si="492"/>
        <v>CH</v>
      </c>
      <c r="BO2080" t="str">
        <f t="shared" ca="1" si="493"/>
        <v>CH</v>
      </c>
      <c r="BP2080" t="str">
        <f t="shared" ca="1" si="494"/>
        <v>CH</v>
      </c>
    </row>
    <row r="2081" spans="2:68">
      <c r="B2081">
        <v>20250328</v>
      </c>
      <c r="C2081" t="s">
        <v>75</v>
      </c>
      <c r="D2081">
        <v>930</v>
      </c>
      <c r="H2081">
        <v>7940</v>
      </c>
      <c r="M2081">
        <v>0</v>
      </c>
      <c r="O2081" t="s">
        <v>46</v>
      </c>
      <c r="P2081" s="157">
        <f t="shared" si="480"/>
        <v>0</v>
      </c>
      <c r="Q2081" t="str">
        <f t="shared" si="481"/>
        <v>NA</v>
      </c>
      <c r="R2081" s="157" t="str">
        <f t="shared" si="482"/>
        <v>NA</v>
      </c>
      <c r="S2081" s="157" t="str">
        <f t="shared" si="483"/>
        <v>NA</v>
      </c>
      <c r="T2081" t="str">
        <f t="shared" si="484"/>
        <v>NA</v>
      </c>
      <c r="U2081">
        <f t="shared" si="485"/>
        <v>0</v>
      </c>
      <c r="V2081">
        <f>MIN(IF(SUM(W2081,X2081,Y2081,AA2081,AB2081,AE2081,AD2081,AG2081,AH2081,AK2081,AJ2081,AN2081,AO2081,AQ2081,AR2081,AT2081,AU2081,AV2081,A2081,BB2081,AX2081,AY2081,AZ2081,BA2081,BD2081,BE2081)=0,0,1)+IF(O2081="Smoothing ramp",1,0)+IF(ISNUMBER(W2081),1,0)+IF(ISNUMBER(X2081),1,0)+IF(ISNUMBER(Y2081),1,0)+IF(ISNUMBER(#REF!),1,0)+IF(ISNUMBER(AA2081),1,0)+IF(ISNUMBER(AB2081),1,0)+IF(ISNUMBER(#REF!),1,0)+IF(ISNUMBER(AE2081),1,0)+IF(ISNUMBER(AD2081),1,0)+IF(ISNUMBER(AG2081),1,0)+IF(ISNUMBER(AH2081),1,0)+IF(ISNUMBER(AJ2081),1,0)+IF(ISNUMBER(AK2081),1,0)+IF(ISNUMBER(AN2081),1,0)+IF(ISNUMBER(AO2081),1,0)+IF(ISNUMBER(AQ2081),1,0)+IF(ISNUMBER(AR2081),1,0)+IF(ISNUMBER(AT2081),1,0)+IF(ISNUMBER(AU2081),1,0)+IF(ISNUMBER(AV2081),1,0)+IF(ISNUMBER(#REF!),1,0)+IF(ISNUMBER(AM2081),1,0)+IF(ISNUMBER(BB2081),1,0)+IF(ISNUMBER(AX2081),1,0)+IF(ISNUMBER(AY2081),1,0)+IF(ISNUMBER(AZ2081),1,0)+IF(ISNUMBER(BA2081),1,0)+IF(ISNUMBER(BD2081),1,0)+IF(ISNUMBER(BE2081),1,0),1)</f>
        <v>1</v>
      </c>
      <c r="W2081" t="s">
        <v>48</v>
      </c>
      <c r="X2081" t="s">
        <v>48</v>
      </c>
      <c r="Y2081" t="s">
        <v>48</v>
      </c>
      <c r="Z2081" t="s">
        <v>48</v>
      </c>
      <c r="AA2081" t="s">
        <v>48</v>
      </c>
      <c r="AB2081" t="s">
        <v>48</v>
      </c>
      <c r="AC2081" t="s">
        <v>48</v>
      </c>
      <c r="AD2081" t="s">
        <v>48</v>
      </c>
      <c r="AE2081" t="s">
        <v>48</v>
      </c>
      <c r="AF2081" t="s">
        <v>48</v>
      </c>
      <c r="AG2081" t="s">
        <v>48</v>
      </c>
      <c r="AH2081" t="s">
        <v>48</v>
      </c>
      <c r="AI2081" t="s">
        <v>48</v>
      </c>
      <c r="AJ2081">
        <v>3200</v>
      </c>
      <c r="AK2081" t="s">
        <v>48</v>
      </c>
      <c r="AL2081" t="s">
        <v>78</v>
      </c>
      <c r="AN2081" t="s">
        <v>48</v>
      </c>
      <c r="AO2081" t="s">
        <v>48</v>
      </c>
      <c r="AP2081" t="s">
        <v>48</v>
      </c>
      <c r="AQ2081" t="s">
        <v>48</v>
      </c>
      <c r="AR2081" t="s">
        <v>48</v>
      </c>
      <c r="AT2081" t="s">
        <v>48</v>
      </c>
      <c r="AU2081" t="s">
        <v>48</v>
      </c>
      <c r="AV2081" t="s">
        <v>48</v>
      </c>
      <c r="AW2081" t="s">
        <v>48</v>
      </c>
      <c r="AX2081" t="s">
        <v>48</v>
      </c>
      <c r="AY2081" t="s">
        <v>48</v>
      </c>
      <c r="AZ2081" t="s">
        <v>48</v>
      </c>
      <c r="BA2081" t="s">
        <v>48</v>
      </c>
      <c r="BB2081" t="s">
        <v>48</v>
      </c>
      <c r="BC2081" t="s">
        <v>48</v>
      </c>
      <c r="BD2081" t="s">
        <v>48</v>
      </c>
      <c r="BE2081" t="s">
        <v>48</v>
      </c>
      <c r="BF2081" t="s">
        <v>48</v>
      </c>
      <c r="BG2081" s="15" t="e">
        <f ca="1">OFFSET($V$6,0,MATCH(BH2081,$X2081:$BF2081,0))</f>
        <v>#N/A</v>
      </c>
      <c r="BH2081" s="15">
        <f t="shared" si="486"/>
        <v>100000</v>
      </c>
      <c r="BI2081" s="15" t="e">
        <f t="shared" ca="1" si="487"/>
        <v>#N/A</v>
      </c>
      <c r="BJ2081" s="15" t="str">
        <f t="shared" ca="1" si="488"/>
        <v>CH</v>
      </c>
      <c r="BK2081" s="15">
        <f t="shared" si="489"/>
        <v>3200</v>
      </c>
      <c r="BL2081" s="15" t="str">
        <f t="shared" ca="1" si="490"/>
        <v>Planned outage of Creys-Saint-Vulbas 2</v>
      </c>
      <c r="BM2081" s="15">
        <f t="shared" si="491"/>
        <v>1</v>
      </c>
      <c r="BN2081" t="str">
        <f t="shared" ca="1" si="492"/>
        <v>CH</v>
      </c>
      <c r="BO2081" t="str">
        <f t="shared" ca="1" si="493"/>
        <v>CH</v>
      </c>
      <c r="BP2081" t="str">
        <f t="shared" ca="1" si="494"/>
        <v>CH</v>
      </c>
    </row>
    <row r="2082" spans="2:68">
      <c r="B2082">
        <v>20250328</v>
      </c>
      <c r="C2082" t="s">
        <v>75</v>
      </c>
      <c r="D2082">
        <v>1030</v>
      </c>
      <c r="H2082">
        <v>7940</v>
      </c>
      <c r="M2082">
        <v>0</v>
      </c>
      <c r="O2082" t="s">
        <v>46</v>
      </c>
      <c r="P2082" s="157">
        <f t="shared" si="480"/>
        <v>0</v>
      </c>
      <c r="Q2082" t="str">
        <f t="shared" si="481"/>
        <v>NA</v>
      </c>
      <c r="R2082" s="157" t="str">
        <f t="shared" si="482"/>
        <v>NA</v>
      </c>
      <c r="S2082" s="157" t="str">
        <f t="shared" si="483"/>
        <v>NA</v>
      </c>
      <c r="T2082" t="str">
        <f t="shared" si="484"/>
        <v>NA</v>
      </c>
      <c r="U2082">
        <f t="shared" si="485"/>
        <v>0</v>
      </c>
      <c r="V2082">
        <f>MIN(IF(SUM(W2082,X2082,Y2082,AA2082,AB2082,AE2082,AD2082,AG2082,AH2082,AK2082,AJ2082,AN2082,AO2082,AQ2082,AR2082,AT2082,AU2082,AV2082,A2082,BB2082,AX2082,AY2082,AZ2082,BA2082,BD2082,BE2082)=0,0,1)+IF(O2082="Smoothing ramp",1,0)+IF(ISNUMBER(W2082),1,0)+IF(ISNUMBER(X2082),1,0)+IF(ISNUMBER(Y2082),1,0)+IF(ISNUMBER(#REF!),1,0)+IF(ISNUMBER(AA2082),1,0)+IF(ISNUMBER(AB2082),1,0)+IF(ISNUMBER(#REF!),1,0)+IF(ISNUMBER(AE2082),1,0)+IF(ISNUMBER(AD2082),1,0)+IF(ISNUMBER(AG2082),1,0)+IF(ISNUMBER(AH2082),1,0)+IF(ISNUMBER(AJ2082),1,0)+IF(ISNUMBER(AK2082),1,0)+IF(ISNUMBER(AN2082),1,0)+IF(ISNUMBER(AO2082),1,0)+IF(ISNUMBER(AQ2082),1,0)+IF(ISNUMBER(AR2082),1,0)+IF(ISNUMBER(AT2082),1,0)+IF(ISNUMBER(AU2082),1,0)+IF(ISNUMBER(AV2082),1,0)+IF(ISNUMBER(#REF!),1,0)+IF(ISNUMBER(AM2082),1,0)+IF(ISNUMBER(BB2082),1,0)+IF(ISNUMBER(AX2082),1,0)+IF(ISNUMBER(AY2082),1,0)+IF(ISNUMBER(AZ2082),1,0)+IF(ISNUMBER(BA2082),1,0)+IF(ISNUMBER(BD2082),1,0)+IF(ISNUMBER(BE2082),1,0),1)</f>
        <v>1</v>
      </c>
      <c r="W2082" t="s">
        <v>48</v>
      </c>
      <c r="X2082" t="s">
        <v>48</v>
      </c>
      <c r="Y2082" t="s">
        <v>48</v>
      </c>
      <c r="Z2082" t="s">
        <v>48</v>
      </c>
      <c r="AA2082" t="s">
        <v>48</v>
      </c>
      <c r="AB2082" t="s">
        <v>48</v>
      </c>
      <c r="AC2082" t="s">
        <v>48</v>
      </c>
      <c r="AD2082" t="s">
        <v>48</v>
      </c>
      <c r="AE2082" t="s">
        <v>48</v>
      </c>
      <c r="AF2082" t="s">
        <v>48</v>
      </c>
      <c r="AG2082" t="s">
        <v>48</v>
      </c>
      <c r="AH2082" t="s">
        <v>48</v>
      </c>
      <c r="AI2082" t="s">
        <v>48</v>
      </c>
      <c r="AJ2082">
        <v>3200</v>
      </c>
      <c r="AK2082" t="s">
        <v>48</v>
      </c>
      <c r="AL2082" t="s">
        <v>78</v>
      </c>
      <c r="AN2082" t="s">
        <v>48</v>
      </c>
      <c r="AO2082" t="s">
        <v>48</v>
      </c>
      <c r="AP2082" t="s">
        <v>48</v>
      </c>
      <c r="AQ2082" t="s">
        <v>48</v>
      </c>
      <c r="AR2082" t="s">
        <v>48</v>
      </c>
      <c r="AT2082" t="s">
        <v>48</v>
      </c>
      <c r="AU2082" t="s">
        <v>48</v>
      </c>
      <c r="AV2082" t="s">
        <v>48</v>
      </c>
      <c r="AW2082" t="s">
        <v>48</v>
      </c>
      <c r="AX2082" t="s">
        <v>48</v>
      </c>
      <c r="AY2082" t="s">
        <v>48</v>
      </c>
      <c r="AZ2082" t="s">
        <v>48</v>
      </c>
      <c r="BA2082" t="s">
        <v>48</v>
      </c>
      <c r="BB2082" t="s">
        <v>48</v>
      </c>
      <c r="BC2082" t="s">
        <v>48</v>
      </c>
      <c r="BD2082" t="s">
        <v>48</v>
      </c>
      <c r="BE2082" t="s">
        <v>48</v>
      </c>
      <c r="BF2082" t="s">
        <v>48</v>
      </c>
      <c r="BG2082" s="15" t="e">
        <f ca="1">OFFSET($V$6,0,MATCH(BH2082,$X2082:$BF2082,0))</f>
        <v>#N/A</v>
      </c>
      <c r="BH2082" s="15">
        <f t="shared" si="486"/>
        <v>100000</v>
      </c>
      <c r="BI2082" s="15" t="e">
        <f t="shared" ca="1" si="487"/>
        <v>#N/A</v>
      </c>
      <c r="BJ2082" s="15" t="str">
        <f t="shared" ca="1" si="488"/>
        <v>CH</v>
      </c>
      <c r="BK2082" s="15">
        <f t="shared" si="489"/>
        <v>3200</v>
      </c>
      <c r="BL2082" s="15" t="str">
        <f t="shared" ca="1" si="490"/>
        <v>Planned outage of Creys-Saint-Vulbas 2</v>
      </c>
      <c r="BM2082" s="15">
        <f t="shared" si="491"/>
        <v>1</v>
      </c>
      <c r="BN2082" t="str">
        <f t="shared" ca="1" si="492"/>
        <v>CH</v>
      </c>
      <c r="BO2082" t="str">
        <f t="shared" ca="1" si="493"/>
        <v>CH</v>
      </c>
      <c r="BP2082" t="str">
        <f t="shared" ca="1" si="494"/>
        <v>CH</v>
      </c>
    </row>
    <row r="2083" spans="2:68">
      <c r="B2083">
        <v>20250328</v>
      </c>
      <c r="C2083" t="s">
        <v>75</v>
      </c>
      <c r="D2083">
        <v>1130</v>
      </c>
      <c r="H2083">
        <v>7940</v>
      </c>
      <c r="M2083">
        <v>0</v>
      </c>
      <c r="O2083" t="s">
        <v>46</v>
      </c>
      <c r="P2083" s="157">
        <f t="shared" si="480"/>
        <v>0</v>
      </c>
      <c r="Q2083" t="str">
        <f t="shared" si="481"/>
        <v>NA</v>
      </c>
      <c r="R2083" s="157" t="str">
        <f t="shared" si="482"/>
        <v>NA</v>
      </c>
      <c r="S2083" s="157" t="str">
        <f t="shared" si="483"/>
        <v>NA</v>
      </c>
      <c r="T2083" t="str">
        <f t="shared" si="484"/>
        <v>NA</v>
      </c>
      <c r="U2083">
        <f t="shared" si="485"/>
        <v>0</v>
      </c>
      <c r="V2083">
        <f>MIN(IF(SUM(W2083,X2083,Y2083,AA2083,AB2083,AE2083,AD2083,AG2083,AH2083,AK2083,AJ2083,AN2083,AO2083,AQ2083,AR2083,AT2083,AU2083,AV2083,A2083,BB2083,AX2083,AY2083,AZ2083,BA2083,BD2083,BE2083)=0,0,1)+IF(O2083="Smoothing ramp",1,0)+IF(ISNUMBER(W2083),1,0)+IF(ISNUMBER(X2083),1,0)+IF(ISNUMBER(Y2083),1,0)+IF(ISNUMBER(#REF!),1,0)+IF(ISNUMBER(AA2083),1,0)+IF(ISNUMBER(AB2083),1,0)+IF(ISNUMBER(#REF!),1,0)+IF(ISNUMBER(AE2083),1,0)+IF(ISNUMBER(AD2083),1,0)+IF(ISNUMBER(AG2083),1,0)+IF(ISNUMBER(AH2083),1,0)+IF(ISNUMBER(AJ2083),1,0)+IF(ISNUMBER(AK2083),1,0)+IF(ISNUMBER(AN2083),1,0)+IF(ISNUMBER(AO2083),1,0)+IF(ISNUMBER(AQ2083),1,0)+IF(ISNUMBER(AR2083),1,0)+IF(ISNUMBER(AT2083),1,0)+IF(ISNUMBER(AU2083),1,0)+IF(ISNUMBER(AV2083),1,0)+IF(ISNUMBER(#REF!),1,0)+IF(ISNUMBER(AM2083),1,0)+IF(ISNUMBER(BB2083),1,0)+IF(ISNUMBER(AX2083),1,0)+IF(ISNUMBER(AY2083),1,0)+IF(ISNUMBER(AZ2083),1,0)+IF(ISNUMBER(BA2083),1,0)+IF(ISNUMBER(BD2083),1,0)+IF(ISNUMBER(BE2083),1,0),1)</f>
        <v>1</v>
      </c>
      <c r="W2083" t="s">
        <v>48</v>
      </c>
      <c r="X2083" t="s">
        <v>48</v>
      </c>
      <c r="Y2083" t="s">
        <v>48</v>
      </c>
      <c r="Z2083" t="s">
        <v>48</v>
      </c>
      <c r="AA2083" t="s">
        <v>48</v>
      </c>
      <c r="AB2083" t="s">
        <v>48</v>
      </c>
      <c r="AC2083" t="s">
        <v>48</v>
      </c>
      <c r="AD2083" t="s">
        <v>48</v>
      </c>
      <c r="AE2083" t="s">
        <v>48</v>
      </c>
      <c r="AF2083" t="s">
        <v>48</v>
      </c>
      <c r="AG2083" t="s">
        <v>48</v>
      </c>
      <c r="AH2083" t="s">
        <v>48</v>
      </c>
      <c r="AI2083" t="s">
        <v>48</v>
      </c>
      <c r="AJ2083">
        <v>3200</v>
      </c>
      <c r="AK2083" t="s">
        <v>48</v>
      </c>
      <c r="AL2083" t="s">
        <v>78</v>
      </c>
      <c r="AN2083" t="s">
        <v>48</v>
      </c>
      <c r="AO2083" t="s">
        <v>48</v>
      </c>
      <c r="AP2083" t="s">
        <v>48</v>
      </c>
      <c r="AQ2083" t="s">
        <v>48</v>
      </c>
      <c r="AR2083" t="s">
        <v>48</v>
      </c>
      <c r="AT2083" t="s">
        <v>48</v>
      </c>
      <c r="AU2083" t="s">
        <v>48</v>
      </c>
      <c r="AV2083" t="s">
        <v>48</v>
      </c>
      <c r="AW2083" t="s">
        <v>48</v>
      </c>
      <c r="AX2083" t="s">
        <v>48</v>
      </c>
      <c r="AY2083" t="s">
        <v>48</v>
      </c>
      <c r="AZ2083" t="s">
        <v>48</v>
      </c>
      <c r="BA2083" t="s">
        <v>48</v>
      </c>
      <c r="BB2083" t="s">
        <v>48</v>
      </c>
      <c r="BC2083" t="s">
        <v>48</v>
      </c>
      <c r="BD2083" t="s">
        <v>48</v>
      </c>
      <c r="BE2083" t="s">
        <v>48</v>
      </c>
      <c r="BF2083" t="s">
        <v>48</v>
      </c>
      <c r="BG2083" s="15" t="e">
        <f ca="1">OFFSET($V$6,0,MATCH(BH2083,$X2083:$BF2083,0))</f>
        <v>#N/A</v>
      </c>
      <c r="BH2083" s="15">
        <f t="shared" si="486"/>
        <v>100000</v>
      </c>
      <c r="BI2083" s="15" t="e">
        <f t="shared" ca="1" si="487"/>
        <v>#N/A</v>
      </c>
      <c r="BJ2083" s="15" t="str">
        <f t="shared" ca="1" si="488"/>
        <v>CH</v>
      </c>
      <c r="BK2083" s="15">
        <f t="shared" si="489"/>
        <v>3200</v>
      </c>
      <c r="BL2083" s="15" t="str">
        <f t="shared" ca="1" si="490"/>
        <v>Planned outage of Creys-Saint-Vulbas 2</v>
      </c>
      <c r="BM2083" s="15">
        <f t="shared" si="491"/>
        <v>1</v>
      </c>
      <c r="BN2083" t="str">
        <f t="shared" ca="1" si="492"/>
        <v>CH</v>
      </c>
      <c r="BO2083" t="str">
        <f t="shared" ca="1" si="493"/>
        <v>CH</v>
      </c>
      <c r="BP2083" t="str">
        <f t="shared" ca="1" si="494"/>
        <v>CH</v>
      </c>
    </row>
    <row r="2084" spans="2:68">
      <c r="B2084">
        <v>20250328</v>
      </c>
      <c r="C2084" t="s">
        <v>75</v>
      </c>
      <c r="D2084">
        <v>1230</v>
      </c>
      <c r="H2084">
        <v>7940</v>
      </c>
      <c r="M2084">
        <v>0</v>
      </c>
      <c r="O2084" t="s">
        <v>46</v>
      </c>
      <c r="P2084" s="157">
        <f t="shared" si="480"/>
        <v>0</v>
      </c>
      <c r="Q2084" t="str">
        <f t="shared" si="481"/>
        <v>NA</v>
      </c>
      <c r="R2084" s="157" t="str">
        <f t="shared" si="482"/>
        <v>NA</v>
      </c>
      <c r="S2084" s="157" t="str">
        <f t="shared" si="483"/>
        <v>NA</v>
      </c>
      <c r="T2084" t="str">
        <f t="shared" si="484"/>
        <v>NA</v>
      </c>
      <c r="U2084">
        <f t="shared" si="485"/>
        <v>0</v>
      </c>
      <c r="V2084">
        <f>MIN(IF(SUM(W2084,X2084,Y2084,AA2084,AB2084,AE2084,AD2084,AG2084,AH2084,AK2084,AJ2084,AN2084,AO2084,AQ2084,AR2084,AT2084,AU2084,AV2084,A2084,BB2084,AX2084,AY2084,AZ2084,BA2084,BD2084,BE2084)=0,0,1)+IF(O2084="Smoothing ramp",1,0)+IF(ISNUMBER(W2084),1,0)+IF(ISNUMBER(X2084),1,0)+IF(ISNUMBER(Y2084),1,0)+IF(ISNUMBER(#REF!),1,0)+IF(ISNUMBER(AA2084),1,0)+IF(ISNUMBER(AB2084),1,0)+IF(ISNUMBER(#REF!),1,0)+IF(ISNUMBER(AE2084),1,0)+IF(ISNUMBER(AD2084),1,0)+IF(ISNUMBER(AG2084),1,0)+IF(ISNUMBER(AH2084),1,0)+IF(ISNUMBER(AJ2084),1,0)+IF(ISNUMBER(AK2084),1,0)+IF(ISNUMBER(AN2084),1,0)+IF(ISNUMBER(AO2084),1,0)+IF(ISNUMBER(AQ2084),1,0)+IF(ISNUMBER(AR2084),1,0)+IF(ISNUMBER(AT2084),1,0)+IF(ISNUMBER(AU2084),1,0)+IF(ISNUMBER(AV2084),1,0)+IF(ISNUMBER(#REF!),1,0)+IF(ISNUMBER(AM2084),1,0)+IF(ISNUMBER(BB2084),1,0)+IF(ISNUMBER(AX2084),1,0)+IF(ISNUMBER(AY2084),1,0)+IF(ISNUMBER(AZ2084),1,0)+IF(ISNUMBER(BA2084),1,0)+IF(ISNUMBER(BD2084),1,0)+IF(ISNUMBER(BE2084),1,0),1)</f>
        <v>1</v>
      </c>
      <c r="W2084" t="s">
        <v>48</v>
      </c>
      <c r="X2084" t="s">
        <v>48</v>
      </c>
      <c r="Y2084" t="s">
        <v>48</v>
      </c>
      <c r="Z2084" t="s">
        <v>48</v>
      </c>
      <c r="AA2084" t="s">
        <v>48</v>
      </c>
      <c r="AB2084" t="s">
        <v>48</v>
      </c>
      <c r="AC2084" t="s">
        <v>48</v>
      </c>
      <c r="AD2084" t="s">
        <v>48</v>
      </c>
      <c r="AE2084" t="s">
        <v>48</v>
      </c>
      <c r="AF2084" t="s">
        <v>48</v>
      </c>
      <c r="AG2084" t="s">
        <v>48</v>
      </c>
      <c r="AH2084" t="s">
        <v>48</v>
      </c>
      <c r="AI2084" t="s">
        <v>48</v>
      </c>
      <c r="AJ2084">
        <v>3200</v>
      </c>
      <c r="AK2084" t="s">
        <v>48</v>
      </c>
      <c r="AL2084" t="s">
        <v>78</v>
      </c>
      <c r="AN2084" t="s">
        <v>48</v>
      </c>
      <c r="AO2084" t="s">
        <v>48</v>
      </c>
      <c r="AP2084" t="s">
        <v>48</v>
      </c>
      <c r="AQ2084" t="s">
        <v>48</v>
      </c>
      <c r="AR2084" t="s">
        <v>48</v>
      </c>
      <c r="AT2084" t="s">
        <v>48</v>
      </c>
      <c r="AU2084" t="s">
        <v>48</v>
      </c>
      <c r="AV2084" t="s">
        <v>48</v>
      </c>
      <c r="AW2084" t="s">
        <v>48</v>
      </c>
      <c r="AX2084" t="s">
        <v>48</v>
      </c>
      <c r="AY2084" t="s">
        <v>48</v>
      </c>
      <c r="AZ2084" t="s">
        <v>48</v>
      </c>
      <c r="BA2084" t="s">
        <v>48</v>
      </c>
      <c r="BB2084" t="s">
        <v>48</v>
      </c>
      <c r="BC2084" t="s">
        <v>48</v>
      </c>
      <c r="BD2084" t="s">
        <v>48</v>
      </c>
      <c r="BE2084" t="s">
        <v>48</v>
      </c>
      <c r="BF2084" t="s">
        <v>48</v>
      </c>
      <c r="BG2084" s="15" t="e">
        <f ca="1">OFFSET($V$6,0,MATCH(BH2084,$X2084:$BF2084,0))</f>
        <v>#N/A</v>
      </c>
      <c r="BH2084" s="15">
        <f t="shared" si="486"/>
        <v>100000</v>
      </c>
      <c r="BI2084" s="15" t="e">
        <f t="shared" ca="1" si="487"/>
        <v>#N/A</v>
      </c>
      <c r="BJ2084" s="15" t="str">
        <f t="shared" ca="1" si="488"/>
        <v>CH</v>
      </c>
      <c r="BK2084" s="15">
        <f t="shared" si="489"/>
        <v>3200</v>
      </c>
      <c r="BL2084" s="15" t="str">
        <f t="shared" ca="1" si="490"/>
        <v>Planned outage of Creys-Saint-Vulbas 2</v>
      </c>
      <c r="BM2084" s="15">
        <f t="shared" si="491"/>
        <v>1</v>
      </c>
      <c r="BN2084" t="str">
        <f t="shared" ca="1" si="492"/>
        <v>CH</v>
      </c>
      <c r="BO2084" t="str">
        <f t="shared" ca="1" si="493"/>
        <v>CH</v>
      </c>
      <c r="BP2084" t="str">
        <f t="shared" ca="1" si="494"/>
        <v>CH</v>
      </c>
    </row>
    <row r="2085" spans="2:68">
      <c r="B2085">
        <v>20250328</v>
      </c>
      <c r="C2085" t="s">
        <v>75</v>
      </c>
      <c r="D2085">
        <v>1330</v>
      </c>
      <c r="H2085">
        <v>7940</v>
      </c>
      <c r="M2085">
        <v>0</v>
      </c>
      <c r="O2085" t="s">
        <v>46</v>
      </c>
      <c r="P2085" s="157">
        <f t="shared" si="480"/>
        <v>0</v>
      </c>
      <c r="Q2085" t="str">
        <f t="shared" si="481"/>
        <v>NA</v>
      </c>
      <c r="R2085" s="157" t="str">
        <f t="shared" si="482"/>
        <v>NA</v>
      </c>
      <c r="S2085" s="157" t="str">
        <f t="shared" si="483"/>
        <v>NA</v>
      </c>
      <c r="T2085" t="str">
        <f t="shared" si="484"/>
        <v>NA</v>
      </c>
      <c r="U2085">
        <f t="shared" si="485"/>
        <v>0</v>
      </c>
      <c r="V2085">
        <f>MIN(IF(SUM(W2085,X2085,Y2085,AA2085,AB2085,AE2085,AD2085,AG2085,AH2085,AK2085,AJ2085,AN2085,AO2085,AQ2085,AR2085,AT2085,AU2085,AV2085,A2085,BB2085,AX2085,AY2085,AZ2085,BA2085,BD2085,BE2085)=0,0,1)+IF(O2085="Smoothing ramp",1,0)+IF(ISNUMBER(W2085),1,0)+IF(ISNUMBER(X2085),1,0)+IF(ISNUMBER(Y2085),1,0)+IF(ISNUMBER(#REF!),1,0)+IF(ISNUMBER(AA2085),1,0)+IF(ISNUMBER(AB2085),1,0)+IF(ISNUMBER(#REF!),1,0)+IF(ISNUMBER(AE2085),1,0)+IF(ISNUMBER(AD2085),1,0)+IF(ISNUMBER(AG2085),1,0)+IF(ISNUMBER(AH2085),1,0)+IF(ISNUMBER(AJ2085),1,0)+IF(ISNUMBER(AK2085),1,0)+IF(ISNUMBER(AN2085),1,0)+IF(ISNUMBER(AO2085),1,0)+IF(ISNUMBER(AQ2085),1,0)+IF(ISNUMBER(AR2085),1,0)+IF(ISNUMBER(AT2085),1,0)+IF(ISNUMBER(AU2085),1,0)+IF(ISNUMBER(AV2085),1,0)+IF(ISNUMBER(#REF!),1,0)+IF(ISNUMBER(AM2085),1,0)+IF(ISNUMBER(BB2085),1,0)+IF(ISNUMBER(AX2085),1,0)+IF(ISNUMBER(AY2085),1,0)+IF(ISNUMBER(AZ2085),1,0)+IF(ISNUMBER(BA2085),1,0)+IF(ISNUMBER(BD2085),1,0)+IF(ISNUMBER(BE2085),1,0),1)</f>
        <v>1</v>
      </c>
      <c r="W2085" t="s">
        <v>48</v>
      </c>
      <c r="X2085" t="s">
        <v>48</v>
      </c>
      <c r="Y2085" t="s">
        <v>48</v>
      </c>
      <c r="Z2085" t="s">
        <v>48</v>
      </c>
      <c r="AA2085" t="s">
        <v>48</v>
      </c>
      <c r="AB2085" t="s">
        <v>48</v>
      </c>
      <c r="AC2085" t="s">
        <v>48</v>
      </c>
      <c r="AD2085" t="s">
        <v>48</v>
      </c>
      <c r="AE2085" t="s">
        <v>48</v>
      </c>
      <c r="AF2085" t="s">
        <v>48</v>
      </c>
      <c r="AG2085" t="s">
        <v>48</v>
      </c>
      <c r="AH2085" t="s">
        <v>48</v>
      </c>
      <c r="AI2085" t="s">
        <v>48</v>
      </c>
      <c r="AJ2085">
        <v>3200</v>
      </c>
      <c r="AK2085" t="s">
        <v>48</v>
      </c>
      <c r="AL2085" t="s">
        <v>78</v>
      </c>
      <c r="AN2085" t="s">
        <v>48</v>
      </c>
      <c r="AO2085" t="s">
        <v>48</v>
      </c>
      <c r="AP2085" t="s">
        <v>48</v>
      </c>
      <c r="AQ2085" t="s">
        <v>48</v>
      </c>
      <c r="AR2085" t="s">
        <v>48</v>
      </c>
      <c r="AT2085" t="s">
        <v>48</v>
      </c>
      <c r="AU2085" t="s">
        <v>48</v>
      </c>
      <c r="AV2085" t="s">
        <v>48</v>
      </c>
      <c r="AW2085" t="s">
        <v>48</v>
      </c>
      <c r="AX2085" t="s">
        <v>48</v>
      </c>
      <c r="AY2085" t="s">
        <v>48</v>
      </c>
      <c r="AZ2085" t="s">
        <v>48</v>
      </c>
      <c r="BA2085" t="s">
        <v>48</v>
      </c>
      <c r="BB2085" t="s">
        <v>48</v>
      </c>
      <c r="BC2085" t="s">
        <v>48</v>
      </c>
      <c r="BD2085" t="s">
        <v>48</v>
      </c>
      <c r="BE2085" t="s">
        <v>48</v>
      </c>
      <c r="BF2085" t="s">
        <v>48</v>
      </c>
      <c r="BG2085" s="15" t="e">
        <f ca="1">OFFSET($V$6,0,MATCH(BH2085,$X2085:$BF2085,0))</f>
        <v>#N/A</v>
      </c>
      <c r="BH2085" s="15">
        <f t="shared" si="486"/>
        <v>100000</v>
      </c>
      <c r="BI2085" s="15" t="e">
        <f t="shared" ca="1" si="487"/>
        <v>#N/A</v>
      </c>
      <c r="BJ2085" s="15" t="str">
        <f t="shared" ca="1" si="488"/>
        <v>CH</v>
      </c>
      <c r="BK2085" s="15">
        <f t="shared" si="489"/>
        <v>3200</v>
      </c>
      <c r="BL2085" s="15" t="str">
        <f t="shared" ca="1" si="490"/>
        <v>Planned outage of Creys-Saint-Vulbas 2</v>
      </c>
      <c r="BM2085" s="15">
        <f t="shared" si="491"/>
        <v>1</v>
      </c>
      <c r="BN2085" t="str">
        <f t="shared" ca="1" si="492"/>
        <v>CH</v>
      </c>
      <c r="BO2085" t="str">
        <f t="shared" ca="1" si="493"/>
        <v>CH</v>
      </c>
      <c r="BP2085" t="str">
        <f t="shared" ca="1" si="494"/>
        <v>CH</v>
      </c>
    </row>
    <row r="2086" spans="2:68">
      <c r="B2086">
        <v>20250328</v>
      </c>
      <c r="C2086" t="s">
        <v>75</v>
      </c>
      <c r="D2086">
        <v>1430</v>
      </c>
      <c r="H2086">
        <v>7940</v>
      </c>
      <c r="M2086">
        <v>0</v>
      </c>
      <c r="O2086" t="s">
        <v>46</v>
      </c>
      <c r="P2086" s="157">
        <f t="shared" si="480"/>
        <v>0</v>
      </c>
      <c r="Q2086" t="str">
        <f t="shared" si="481"/>
        <v>NA</v>
      </c>
      <c r="R2086" s="157" t="str">
        <f t="shared" si="482"/>
        <v>NA</v>
      </c>
      <c r="S2086" s="157" t="str">
        <f t="shared" si="483"/>
        <v>NA</v>
      </c>
      <c r="T2086" t="str">
        <f t="shared" si="484"/>
        <v>NA</v>
      </c>
      <c r="U2086">
        <f t="shared" si="485"/>
        <v>0</v>
      </c>
      <c r="V2086">
        <f>MIN(IF(SUM(W2086,X2086,Y2086,AA2086,AB2086,AE2086,AD2086,AG2086,AH2086,AK2086,AJ2086,AN2086,AO2086,AQ2086,AR2086,AT2086,AU2086,AV2086,A2086,BB2086,AX2086,AY2086,AZ2086,BA2086,BD2086,BE2086)=0,0,1)+IF(O2086="Smoothing ramp",1,0)+IF(ISNUMBER(W2086),1,0)+IF(ISNUMBER(X2086),1,0)+IF(ISNUMBER(Y2086),1,0)+IF(ISNUMBER(#REF!),1,0)+IF(ISNUMBER(AA2086),1,0)+IF(ISNUMBER(AB2086),1,0)+IF(ISNUMBER(#REF!),1,0)+IF(ISNUMBER(AE2086),1,0)+IF(ISNUMBER(AD2086),1,0)+IF(ISNUMBER(AG2086),1,0)+IF(ISNUMBER(AH2086),1,0)+IF(ISNUMBER(AJ2086),1,0)+IF(ISNUMBER(AK2086),1,0)+IF(ISNUMBER(AN2086),1,0)+IF(ISNUMBER(AO2086),1,0)+IF(ISNUMBER(AQ2086),1,0)+IF(ISNUMBER(AR2086),1,0)+IF(ISNUMBER(AT2086),1,0)+IF(ISNUMBER(AU2086),1,0)+IF(ISNUMBER(AV2086),1,0)+IF(ISNUMBER(#REF!),1,0)+IF(ISNUMBER(AM2086),1,0)+IF(ISNUMBER(BB2086),1,0)+IF(ISNUMBER(AX2086),1,0)+IF(ISNUMBER(AY2086),1,0)+IF(ISNUMBER(AZ2086),1,0)+IF(ISNUMBER(BA2086),1,0)+IF(ISNUMBER(BD2086),1,0)+IF(ISNUMBER(BE2086),1,0),1)</f>
        <v>1</v>
      </c>
      <c r="W2086" t="s">
        <v>48</v>
      </c>
      <c r="X2086" t="s">
        <v>48</v>
      </c>
      <c r="Y2086" t="s">
        <v>48</v>
      </c>
      <c r="Z2086" t="s">
        <v>48</v>
      </c>
      <c r="AA2086" t="s">
        <v>48</v>
      </c>
      <c r="AB2086" t="s">
        <v>48</v>
      </c>
      <c r="AC2086" t="s">
        <v>48</v>
      </c>
      <c r="AD2086" t="s">
        <v>48</v>
      </c>
      <c r="AE2086" t="s">
        <v>48</v>
      </c>
      <c r="AF2086" t="s">
        <v>48</v>
      </c>
      <c r="AG2086" t="s">
        <v>48</v>
      </c>
      <c r="AH2086" t="s">
        <v>48</v>
      </c>
      <c r="AI2086" t="s">
        <v>48</v>
      </c>
      <c r="AJ2086">
        <v>3200</v>
      </c>
      <c r="AK2086" t="s">
        <v>48</v>
      </c>
      <c r="AL2086" t="s">
        <v>78</v>
      </c>
      <c r="AN2086" t="s">
        <v>48</v>
      </c>
      <c r="AO2086" t="s">
        <v>48</v>
      </c>
      <c r="AP2086" t="s">
        <v>48</v>
      </c>
      <c r="AQ2086" t="s">
        <v>48</v>
      </c>
      <c r="AR2086" t="s">
        <v>48</v>
      </c>
      <c r="AT2086" t="s">
        <v>48</v>
      </c>
      <c r="AU2086" t="s">
        <v>48</v>
      </c>
      <c r="AV2086" t="s">
        <v>48</v>
      </c>
      <c r="AW2086" t="s">
        <v>48</v>
      </c>
      <c r="AX2086" t="s">
        <v>48</v>
      </c>
      <c r="AY2086" t="s">
        <v>48</v>
      </c>
      <c r="AZ2086" t="s">
        <v>48</v>
      </c>
      <c r="BA2086" t="s">
        <v>48</v>
      </c>
      <c r="BB2086" t="s">
        <v>48</v>
      </c>
      <c r="BC2086" t="s">
        <v>48</v>
      </c>
      <c r="BD2086" t="s">
        <v>48</v>
      </c>
      <c r="BE2086" t="s">
        <v>48</v>
      </c>
      <c r="BF2086" t="s">
        <v>48</v>
      </c>
      <c r="BG2086" s="15" t="e">
        <f ca="1">OFFSET($V$6,0,MATCH(BH2086,$X2086:$BF2086,0))</f>
        <v>#N/A</v>
      </c>
      <c r="BH2086" s="15">
        <f t="shared" si="486"/>
        <v>100000</v>
      </c>
      <c r="BI2086" s="15" t="e">
        <f t="shared" ca="1" si="487"/>
        <v>#N/A</v>
      </c>
      <c r="BJ2086" s="15" t="str">
        <f t="shared" ca="1" si="488"/>
        <v>CH</v>
      </c>
      <c r="BK2086" s="15">
        <f t="shared" si="489"/>
        <v>3200</v>
      </c>
      <c r="BL2086" s="15" t="str">
        <f t="shared" ca="1" si="490"/>
        <v>Planned outage of Creys-Saint-Vulbas 2</v>
      </c>
      <c r="BM2086" s="15">
        <f t="shared" si="491"/>
        <v>1</v>
      </c>
      <c r="BN2086" t="str">
        <f t="shared" ca="1" si="492"/>
        <v>CH</v>
      </c>
      <c r="BO2086" t="str">
        <f t="shared" ca="1" si="493"/>
        <v>CH</v>
      </c>
      <c r="BP2086" t="str">
        <f t="shared" ca="1" si="494"/>
        <v>CH</v>
      </c>
    </row>
    <row r="2087" spans="2:68">
      <c r="B2087">
        <v>20250328</v>
      </c>
      <c r="C2087" t="s">
        <v>75</v>
      </c>
      <c r="D2087">
        <v>1530</v>
      </c>
      <c r="H2087">
        <v>7940</v>
      </c>
      <c r="M2087">
        <v>0</v>
      </c>
      <c r="O2087" t="s">
        <v>46</v>
      </c>
      <c r="P2087" s="157">
        <f t="shared" si="480"/>
        <v>0</v>
      </c>
      <c r="Q2087" t="str">
        <f t="shared" si="481"/>
        <v>NA</v>
      </c>
      <c r="R2087" s="157" t="str">
        <f t="shared" si="482"/>
        <v>NA</v>
      </c>
      <c r="S2087" s="157" t="str">
        <f t="shared" si="483"/>
        <v>NA</v>
      </c>
      <c r="T2087" t="str">
        <f t="shared" si="484"/>
        <v>NA</v>
      </c>
      <c r="U2087">
        <f t="shared" si="485"/>
        <v>0</v>
      </c>
      <c r="V2087">
        <f>MIN(IF(SUM(W2087,X2087,Y2087,AA2087,AB2087,AE2087,AD2087,AG2087,AH2087,AK2087,AJ2087,AN2087,AO2087,AQ2087,AR2087,AT2087,AU2087,AV2087,A2087,BB2087,AX2087,AY2087,AZ2087,BA2087,BD2087,BE2087)=0,0,1)+IF(O2087="Smoothing ramp",1,0)+IF(ISNUMBER(W2087),1,0)+IF(ISNUMBER(X2087),1,0)+IF(ISNUMBER(Y2087),1,0)+IF(ISNUMBER(#REF!),1,0)+IF(ISNUMBER(AA2087),1,0)+IF(ISNUMBER(AB2087),1,0)+IF(ISNUMBER(#REF!),1,0)+IF(ISNUMBER(AE2087),1,0)+IF(ISNUMBER(AD2087),1,0)+IF(ISNUMBER(AG2087),1,0)+IF(ISNUMBER(AH2087),1,0)+IF(ISNUMBER(AJ2087),1,0)+IF(ISNUMBER(AK2087),1,0)+IF(ISNUMBER(AN2087),1,0)+IF(ISNUMBER(AO2087),1,0)+IF(ISNUMBER(AQ2087),1,0)+IF(ISNUMBER(AR2087),1,0)+IF(ISNUMBER(AT2087),1,0)+IF(ISNUMBER(AU2087),1,0)+IF(ISNUMBER(AV2087),1,0)+IF(ISNUMBER(#REF!),1,0)+IF(ISNUMBER(AM2087),1,0)+IF(ISNUMBER(BB2087),1,0)+IF(ISNUMBER(AX2087),1,0)+IF(ISNUMBER(AY2087),1,0)+IF(ISNUMBER(AZ2087),1,0)+IF(ISNUMBER(BA2087),1,0)+IF(ISNUMBER(BD2087),1,0)+IF(ISNUMBER(BE2087),1,0),1)</f>
        <v>1</v>
      </c>
      <c r="W2087" t="s">
        <v>48</v>
      </c>
      <c r="X2087" t="s">
        <v>48</v>
      </c>
      <c r="Y2087" t="s">
        <v>48</v>
      </c>
      <c r="Z2087" t="s">
        <v>48</v>
      </c>
      <c r="AA2087" t="s">
        <v>48</v>
      </c>
      <c r="AB2087" t="s">
        <v>48</v>
      </c>
      <c r="AC2087" t="s">
        <v>48</v>
      </c>
      <c r="AD2087" t="s">
        <v>48</v>
      </c>
      <c r="AE2087" t="s">
        <v>48</v>
      </c>
      <c r="AF2087" t="s">
        <v>48</v>
      </c>
      <c r="AG2087" t="s">
        <v>48</v>
      </c>
      <c r="AH2087" t="s">
        <v>48</v>
      </c>
      <c r="AI2087" t="s">
        <v>48</v>
      </c>
      <c r="AJ2087">
        <v>3200</v>
      </c>
      <c r="AK2087" t="s">
        <v>48</v>
      </c>
      <c r="AL2087" t="s">
        <v>78</v>
      </c>
      <c r="AN2087" t="s">
        <v>48</v>
      </c>
      <c r="AO2087" t="s">
        <v>48</v>
      </c>
      <c r="AP2087" t="s">
        <v>48</v>
      </c>
      <c r="AQ2087" t="s">
        <v>48</v>
      </c>
      <c r="AR2087" t="s">
        <v>48</v>
      </c>
      <c r="AT2087" t="s">
        <v>48</v>
      </c>
      <c r="AU2087" t="s">
        <v>48</v>
      </c>
      <c r="AV2087" t="s">
        <v>48</v>
      </c>
      <c r="AW2087" t="s">
        <v>48</v>
      </c>
      <c r="AX2087" t="s">
        <v>48</v>
      </c>
      <c r="AY2087" t="s">
        <v>48</v>
      </c>
      <c r="AZ2087" t="s">
        <v>48</v>
      </c>
      <c r="BA2087" t="s">
        <v>48</v>
      </c>
      <c r="BB2087" t="s">
        <v>48</v>
      </c>
      <c r="BC2087" t="s">
        <v>48</v>
      </c>
      <c r="BD2087" t="s">
        <v>48</v>
      </c>
      <c r="BE2087" t="s">
        <v>48</v>
      </c>
      <c r="BF2087" t="s">
        <v>48</v>
      </c>
      <c r="BG2087" s="15" t="e">
        <f ca="1">OFFSET($V$6,0,MATCH(BH2087,$X2087:$BF2087,0))</f>
        <v>#N/A</v>
      </c>
      <c r="BH2087" s="15">
        <f t="shared" si="486"/>
        <v>100000</v>
      </c>
      <c r="BI2087" s="15" t="e">
        <f t="shared" ca="1" si="487"/>
        <v>#N/A</v>
      </c>
      <c r="BJ2087" s="15" t="str">
        <f t="shared" ca="1" si="488"/>
        <v>CH</v>
      </c>
      <c r="BK2087" s="15">
        <f t="shared" si="489"/>
        <v>3200</v>
      </c>
      <c r="BL2087" s="15" t="str">
        <f t="shared" ca="1" si="490"/>
        <v>Planned outage of Creys-Saint-Vulbas 2</v>
      </c>
      <c r="BM2087" s="15">
        <f t="shared" si="491"/>
        <v>1</v>
      </c>
      <c r="BN2087" t="str">
        <f t="shared" ca="1" si="492"/>
        <v>CH</v>
      </c>
      <c r="BO2087" t="str">
        <f t="shared" ca="1" si="493"/>
        <v>CH</v>
      </c>
      <c r="BP2087" t="str">
        <f t="shared" ca="1" si="494"/>
        <v>CH</v>
      </c>
    </row>
    <row r="2088" spans="2:68">
      <c r="B2088">
        <v>20250328</v>
      </c>
      <c r="C2088" t="s">
        <v>75</v>
      </c>
      <c r="D2088">
        <v>1630</v>
      </c>
      <c r="H2088">
        <v>7940</v>
      </c>
      <c r="M2088">
        <v>0</v>
      </c>
      <c r="O2088" t="s">
        <v>46</v>
      </c>
      <c r="P2088" s="157">
        <f t="shared" si="480"/>
        <v>0</v>
      </c>
      <c r="Q2088" t="str">
        <f t="shared" si="481"/>
        <v>NA</v>
      </c>
      <c r="R2088" s="157" t="str">
        <f t="shared" si="482"/>
        <v>NA</v>
      </c>
      <c r="S2088" s="157" t="str">
        <f t="shared" si="483"/>
        <v>NA</v>
      </c>
      <c r="T2088" t="str">
        <f t="shared" si="484"/>
        <v>NA</v>
      </c>
      <c r="U2088">
        <f t="shared" si="485"/>
        <v>0</v>
      </c>
      <c r="V2088">
        <f>MIN(IF(SUM(W2088,X2088,Y2088,AA2088,AB2088,AE2088,AD2088,AG2088,AH2088,AK2088,AJ2088,AN2088,AO2088,AQ2088,AR2088,AT2088,AU2088,AV2088,A2088,BB2088,AX2088,AY2088,AZ2088,BA2088,BD2088,BE2088)=0,0,1)+IF(O2088="Smoothing ramp",1,0)+IF(ISNUMBER(W2088),1,0)+IF(ISNUMBER(X2088),1,0)+IF(ISNUMBER(Y2088),1,0)+IF(ISNUMBER(#REF!),1,0)+IF(ISNUMBER(AA2088),1,0)+IF(ISNUMBER(AB2088),1,0)+IF(ISNUMBER(#REF!),1,0)+IF(ISNUMBER(AE2088),1,0)+IF(ISNUMBER(AD2088),1,0)+IF(ISNUMBER(AG2088),1,0)+IF(ISNUMBER(AH2088),1,0)+IF(ISNUMBER(AJ2088),1,0)+IF(ISNUMBER(AK2088),1,0)+IF(ISNUMBER(AN2088),1,0)+IF(ISNUMBER(AO2088),1,0)+IF(ISNUMBER(AQ2088),1,0)+IF(ISNUMBER(AR2088),1,0)+IF(ISNUMBER(AT2088),1,0)+IF(ISNUMBER(AU2088),1,0)+IF(ISNUMBER(AV2088),1,0)+IF(ISNUMBER(#REF!),1,0)+IF(ISNUMBER(AM2088),1,0)+IF(ISNUMBER(BB2088),1,0)+IF(ISNUMBER(AX2088),1,0)+IF(ISNUMBER(AY2088),1,0)+IF(ISNUMBER(AZ2088),1,0)+IF(ISNUMBER(BA2088),1,0)+IF(ISNUMBER(BD2088),1,0)+IF(ISNUMBER(BE2088),1,0),1)</f>
        <v>1</v>
      </c>
      <c r="W2088" t="s">
        <v>48</v>
      </c>
      <c r="X2088" t="s">
        <v>48</v>
      </c>
      <c r="Y2088" t="s">
        <v>48</v>
      </c>
      <c r="Z2088" t="s">
        <v>48</v>
      </c>
      <c r="AA2088" t="s">
        <v>48</v>
      </c>
      <c r="AB2088" t="s">
        <v>48</v>
      </c>
      <c r="AC2088" t="s">
        <v>48</v>
      </c>
      <c r="AD2088" t="s">
        <v>48</v>
      </c>
      <c r="AE2088" t="s">
        <v>48</v>
      </c>
      <c r="AF2088" t="s">
        <v>48</v>
      </c>
      <c r="AG2088" t="s">
        <v>48</v>
      </c>
      <c r="AH2088" t="s">
        <v>48</v>
      </c>
      <c r="AI2088" t="s">
        <v>48</v>
      </c>
      <c r="AJ2088">
        <v>3200</v>
      </c>
      <c r="AK2088" t="s">
        <v>48</v>
      </c>
      <c r="AL2088" t="s">
        <v>78</v>
      </c>
      <c r="AN2088" t="s">
        <v>48</v>
      </c>
      <c r="AO2088" t="s">
        <v>48</v>
      </c>
      <c r="AP2088" t="s">
        <v>48</v>
      </c>
      <c r="AQ2088" t="s">
        <v>48</v>
      </c>
      <c r="AR2088" t="s">
        <v>48</v>
      </c>
      <c r="AT2088" t="s">
        <v>48</v>
      </c>
      <c r="AU2088" t="s">
        <v>48</v>
      </c>
      <c r="AV2088" t="s">
        <v>48</v>
      </c>
      <c r="AW2088" t="s">
        <v>48</v>
      </c>
      <c r="AX2088" t="s">
        <v>48</v>
      </c>
      <c r="AY2088" t="s">
        <v>48</v>
      </c>
      <c r="AZ2088" t="s">
        <v>48</v>
      </c>
      <c r="BA2088" t="s">
        <v>48</v>
      </c>
      <c r="BB2088" t="s">
        <v>48</v>
      </c>
      <c r="BC2088" t="s">
        <v>48</v>
      </c>
      <c r="BD2088" t="s">
        <v>48</v>
      </c>
      <c r="BE2088" t="s">
        <v>48</v>
      </c>
      <c r="BF2088" t="s">
        <v>48</v>
      </c>
      <c r="BG2088" s="15" t="e">
        <f ca="1">OFFSET($V$6,0,MATCH(BH2088,$X2088:$BF2088,0))</f>
        <v>#N/A</v>
      </c>
      <c r="BH2088" s="15">
        <f t="shared" si="486"/>
        <v>100000</v>
      </c>
      <c r="BI2088" s="15" t="e">
        <f t="shared" ca="1" si="487"/>
        <v>#N/A</v>
      </c>
      <c r="BJ2088" s="15" t="str">
        <f t="shared" ca="1" si="488"/>
        <v>CH</v>
      </c>
      <c r="BK2088" s="15">
        <f t="shared" si="489"/>
        <v>3200</v>
      </c>
      <c r="BL2088" s="15" t="str">
        <f t="shared" ca="1" si="490"/>
        <v>Planned outage of Creys-Saint-Vulbas 2</v>
      </c>
      <c r="BM2088" s="15">
        <f t="shared" si="491"/>
        <v>1</v>
      </c>
      <c r="BN2088" t="str">
        <f t="shared" ca="1" si="492"/>
        <v>CH</v>
      </c>
      <c r="BO2088" t="str">
        <f t="shared" ca="1" si="493"/>
        <v>CH</v>
      </c>
      <c r="BP2088" t="str">
        <f t="shared" ca="1" si="494"/>
        <v>CH</v>
      </c>
    </row>
    <row r="2089" spans="2:68">
      <c r="B2089">
        <v>20250328</v>
      </c>
      <c r="C2089" t="s">
        <v>75</v>
      </c>
      <c r="D2089">
        <v>1730</v>
      </c>
      <c r="H2089">
        <v>8090</v>
      </c>
      <c r="M2089">
        <v>0</v>
      </c>
      <c r="O2089" t="s">
        <v>46</v>
      </c>
      <c r="P2089" s="157">
        <f t="shared" si="480"/>
        <v>0</v>
      </c>
      <c r="Q2089" t="str">
        <f t="shared" si="481"/>
        <v>NA</v>
      </c>
      <c r="R2089" s="157" t="str">
        <f t="shared" si="482"/>
        <v>NA</v>
      </c>
      <c r="S2089" s="157" t="str">
        <f t="shared" si="483"/>
        <v>NA</v>
      </c>
      <c r="T2089" t="str">
        <f t="shared" si="484"/>
        <v>NA</v>
      </c>
      <c r="U2089">
        <f t="shared" si="485"/>
        <v>0</v>
      </c>
      <c r="V2089">
        <f>MIN(IF(SUM(W2089,X2089,Y2089,AA2089,AB2089,AE2089,AD2089,AG2089,AH2089,AK2089,AJ2089,AN2089,AO2089,AQ2089,AR2089,AT2089,AU2089,AV2089,A2089,BB2089,AX2089,AY2089,AZ2089,BA2089,BD2089,BE2089)=0,0,1)+IF(O2089="Smoothing ramp",1,0)+IF(ISNUMBER(W2089),1,0)+IF(ISNUMBER(X2089),1,0)+IF(ISNUMBER(Y2089),1,0)+IF(ISNUMBER(#REF!),1,0)+IF(ISNUMBER(AA2089),1,0)+IF(ISNUMBER(AB2089),1,0)+IF(ISNUMBER(#REF!),1,0)+IF(ISNUMBER(AE2089),1,0)+IF(ISNUMBER(AD2089),1,0)+IF(ISNUMBER(AG2089),1,0)+IF(ISNUMBER(AH2089),1,0)+IF(ISNUMBER(AJ2089),1,0)+IF(ISNUMBER(AK2089),1,0)+IF(ISNUMBER(AN2089),1,0)+IF(ISNUMBER(AO2089),1,0)+IF(ISNUMBER(AQ2089),1,0)+IF(ISNUMBER(AR2089),1,0)+IF(ISNUMBER(AT2089),1,0)+IF(ISNUMBER(AU2089),1,0)+IF(ISNUMBER(AV2089),1,0)+IF(ISNUMBER(#REF!),1,0)+IF(ISNUMBER(AM2089),1,0)+IF(ISNUMBER(BB2089),1,0)+IF(ISNUMBER(AX2089),1,0)+IF(ISNUMBER(AY2089),1,0)+IF(ISNUMBER(AZ2089),1,0)+IF(ISNUMBER(BA2089),1,0)+IF(ISNUMBER(BD2089),1,0)+IF(ISNUMBER(BE2089),1,0),1)</f>
        <v>1</v>
      </c>
      <c r="W2089" t="s">
        <v>48</v>
      </c>
      <c r="X2089" t="s">
        <v>48</v>
      </c>
      <c r="Y2089" t="s">
        <v>48</v>
      </c>
      <c r="Z2089" t="s">
        <v>48</v>
      </c>
      <c r="AA2089" t="s">
        <v>48</v>
      </c>
      <c r="AB2089" t="s">
        <v>48</v>
      </c>
      <c r="AC2089" t="s">
        <v>48</v>
      </c>
      <c r="AD2089" t="s">
        <v>48</v>
      </c>
      <c r="AE2089" t="s">
        <v>48</v>
      </c>
      <c r="AF2089" t="s">
        <v>48</v>
      </c>
      <c r="AG2089" t="s">
        <v>48</v>
      </c>
      <c r="AH2089" t="s">
        <v>48</v>
      </c>
      <c r="AI2089" t="s">
        <v>48</v>
      </c>
      <c r="AJ2089">
        <v>3200</v>
      </c>
      <c r="AK2089" t="s">
        <v>48</v>
      </c>
      <c r="AL2089" t="s">
        <v>78</v>
      </c>
      <c r="AN2089" t="s">
        <v>48</v>
      </c>
      <c r="AO2089" t="s">
        <v>48</v>
      </c>
      <c r="AP2089" t="s">
        <v>48</v>
      </c>
      <c r="AQ2089" t="s">
        <v>48</v>
      </c>
      <c r="AR2089" t="s">
        <v>48</v>
      </c>
      <c r="AT2089" t="s">
        <v>48</v>
      </c>
      <c r="AU2089" t="s">
        <v>48</v>
      </c>
      <c r="AV2089" t="s">
        <v>48</v>
      </c>
      <c r="AW2089" t="s">
        <v>48</v>
      </c>
      <c r="AX2089" t="s">
        <v>48</v>
      </c>
      <c r="AY2089" t="s">
        <v>48</v>
      </c>
      <c r="AZ2089" t="s">
        <v>48</v>
      </c>
      <c r="BA2089" t="s">
        <v>48</v>
      </c>
      <c r="BB2089" t="s">
        <v>48</v>
      </c>
      <c r="BC2089" t="s">
        <v>48</v>
      </c>
      <c r="BD2089" t="s">
        <v>48</v>
      </c>
      <c r="BE2089" t="s">
        <v>48</v>
      </c>
      <c r="BF2089" t="s">
        <v>48</v>
      </c>
      <c r="BG2089" s="15" t="e">
        <f ca="1">OFFSET($V$6,0,MATCH(BH2089,$X2089:$BF2089,0))</f>
        <v>#N/A</v>
      </c>
      <c r="BH2089" s="15">
        <f t="shared" si="486"/>
        <v>100000</v>
      </c>
      <c r="BI2089" s="15" t="e">
        <f t="shared" ca="1" si="487"/>
        <v>#N/A</v>
      </c>
      <c r="BJ2089" s="15" t="str">
        <f t="shared" ca="1" si="488"/>
        <v>CH</v>
      </c>
      <c r="BK2089" s="15">
        <f t="shared" si="489"/>
        <v>3200</v>
      </c>
      <c r="BL2089" s="15" t="str">
        <f t="shared" ca="1" si="490"/>
        <v>Planned outage of Creys-Saint-Vulbas 2</v>
      </c>
      <c r="BM2089" s="15">
        <f t="shared" si="491"/>
        <v>1</v>
      </c>
      <c r="BN2089" t="str">
        <f t="shared" ca="1" si="492"/>
        <v>CH</v>
      </c>
      <c r="BO2089" t="str">
        <f t="shared" ca="1" si="493"/>
        <v>CH</v>
      </c>
      <c r="BP2089" t="str">
        <f t="shared" ca="1" si="494"/>
        <v>CH</v>
      </c>
    </row>
    <row r="2090" spans="2:68">
      <c r="B2090">
        <v>20250328</v>
      </c>
      <c r="C2090" t="s">
        <v>75</v>
      </c>
      <c r="D2090">
        <v>1830</v>
      </c>
      <c r="H2090">
        <v>8204</v>
      </c>
      <c r="M2090">
        <v>2484</v>
      </c>
      <c r="O2090" t="s">
        <v>53</v>
      </c>
      <c r="P2090" s="157">
        <f t="shared" si="480"/>
        <v>0</v>
      </c>
      <c r="Q2090" t="str">
        <f t="shared" si="481"/>
        <v>NA</v>
      </c>
      <c r="R2090" s="157" t="str">
        <f t="shared" si="482"/>
        <v>NA</v>
      </c>
      <c r="S2090" s="157" t="str">
        <f t="shared" si="483"/>
        <v>NA</v>
      </c>
      <c r="T2090" t="str">
        <f t="shared" si="484"/>
        <v>NA</v>
      </c>
      <c r="U2090">
        <f t="shared" si="485"/>
        <v>4968</v>
      </c>
      <c r="V2090">
        <f>MIN(IF(SUM(W2090,X2090,Y2090,AA2090,AB2090,AE2090,AD2090,AG2090,AH2090,AK2090,AJ2090,AN2090,AO2090,AQ2090,AR2090,AT2090,AU2090,AV2090,A2090,BB2090,AX2090,AY2090,AZ2090,BA2090,BD2090,BE2090)=0,0,1)+IF(O2090="Smoothing ramp",1,0)+IF(ISNUMBER(W2090),1,0)+IF(ISNUMBER(X2090),1,0)+IF(ISNUMBER(Y2090),1,0)+IF(ISNUMBER(#REF!),1,0)+IF(ISNUMBER(AA2090),1,0)+IF(ISNUMBER(AB2090),1,0)+IF(ISNUMBER(#REF!),1,0)+IF(ISNUMBER(AE2090),1,0)+IF(ISNUMBER(AD2090),1,0)+IF(ISNUMBER(AG2090),1,0)+IF(ISNUMBER(AH2090),1,0)+IF(ISNUMBER(AJ2090),1,0)+IF(ISNUMBER(AK2090),1,0)+IF(ISNUMBER(AN2090),1,0)+IF(ISNUMBER(AO2090),1,0)+IF(ISNUMBER(AQ2090),1,0)+IF(ISNUMBER(AR2090),1,0)+IF(ISNUMBER(AT2090),1,0)+IF(ISNUMBER(AU2090),1,0)+IF(ISNUMBER(AV2090),1,0)+IF(ISNUMBER(#REF!),1,0)+IF(ISNUMBER(AM2090),1,0)+IF(ISNUMBER(BB2090),1,0)+IF(ISNUMBER(AX2090),1,0)+IF(ISNUMBER(AY2090),1,0)+IF(ISNUMBER(AZ2090),1,0)+IF(ISNUMBER(BA2090),1,0)+IF(ISNUMBER(BD2090),1,0)+IF(ISNUMBER(BE2090),1,0),1)</f>
        <v>1</v>
      </c>
      <c r="W2090" t="s">
        <v>48</v>
      </c>
      <c r="X2090" t="s">
        <v>48</v>
      </c>
      <c r="Y2090" t="s">
        <v>48</v>
      </c>
      <c r="Z2090" t="s">
        <v>48</v>
      </c>
      <c r="AA2090" t="s">
        <v>48</v>
      </c>
      <c r="AB2090" t="s">
        <v>48</v>
      </c>
      <c r="AC2090" t="s">
        <v>48</v>
      </c>
      <c r="AD2090" t="s">
        <v>48</v>
      </c>
      <c r="AE2090" t="s">
        <v>48</v>
      </c>
      <c r="AF2090" t="s">
        <v>48</v>
      </c>
      <c r="AG2090" t="s">
        <v>48</v>
      </c>
      <c r="AH2090" t="s">
        <v>48</v>
      </c>
      <c r="AI2090" t="s">
        <v>48</v>
      </c>
      <c r="AJ2090">
        <v>3200</v>
      </c>
      <c r="AK2090" t="s">
        <v>48</v>
      </c>
      <c r="AL2090" t="s">
        <v>78</v>
      </c>
      <c r="AN2090" t="s">
        <v>48</v>
      </c>
      <c r="AO2090" t="s">
        <v>48</v>
      </c>
      <c r="AP2090" t="s">
        <v>48</v>
      </c>
      <c r="AQ2090" t="s">
        <v>48</v>
      </c>
      <c r="AR2090" t="s">
        <v>48</v>
      </c>
      <c r="AT2090" t="s">
        <v>48</v>
      </c>
      <c r="AU2090" t="s">
        <v>48</v>
      </c>
      <c r="AV2090" t="s">
        <v>48</v>
      </c>
      <c r="AW2090" t="s">
        <v>48</v>
      </c>
      <c r="AX2090" t="s">
        <v>48</v>
      </c>
      <c r="AY2090" t="s">
        <v>48</v>
      </c>
      <c r="AZ2090" t="s">
        <v>48</v>
      </c>
      <c r="BA2090" t="s">
        <v>48</v>
      </c>
      <c r="BB2090" t="s">
        <v>48</v>
      </c>
      <c r="BC2090" t="s">
        <v>48</v>
      </c>
      <c r="BD2090" t="s">
        <v>48</v>
      </c>
      <c r="BE2090" t="s">
        <v>48</v>
      </c>
      <c r="BF2090" t="s">
        <v>48</v>
      </c>
      <c r="BG2090" s="15" t="e">
        <f ca="1">OFFSET($V$6,0,MATCH(BH2090,$X2090:$BF2090,0))</f>
        <v>#N/A</v>
      </c>
      <c r="BH2090" s="15">
        <f t="shared" si="486"/>
        <v>100000</v>
      </c>
      <c r="BI2090" s="15" t="e">
        <f t="shared" ca="1" si="487"/>
        <v>#N/A</v>
      </c>
      <c r="BJ2090" s="15" t="str">
        <f t="shared" ca="1" si="488"/>
        <v>CH</v>
      </c>
      <c r="BK2090" s="15">
        <f t="shared" si="489"/>
        <v>3200</v>
      </c>
      <c r="BL2090" s="15" t="str">
        <f t="shared" ca="1" si="490"/>
        <v>Planned outage of Creys-Saint-Vulbas 2</v>
      </c>
      <c r="BM2090" s="15">
        <f t="shared" si="491"/>
        <v>1</v>
      </c>
      <c r="BN2090" t="str">
        <f t="shared" ca="1" si="492"/>
        <v>CH</v>
      </c>
      <c r="BO2090" t="str">
        <f t="shared" ca="1" si="493"/>
        <v>CH</v>
      </c>
      <c r="BP2090" t="str">
        <f t="shared" ca="1" si="494"/>
        <v>CH</v>
      </c>
    </row>
    <row r="2091" spans="2:68">
      <c r="B2091">
        <v>20250328</v>
      </c>
      <c r="C2091" t="s">
        <v>75</v>
      </c>
      <c r="D2091">
        <v>1930</v>
      </c>
      <c r="H2091">
        <v>8204</v>
      </c>
      <c r="M2091">
        <v>2484</v>
      </c>
      <c r="O2091" t="s">
        <v>53</v>
      </c>
      <c r="P2091" s="157">
        <f t="shared" si="480"/>
        <v>0</v>
      </c>
      <c r="Q2091" t="str">
        <f t="shared" si="481"/>
        <v>NA</v>
      </c>
      <c r="R2091" s="157" t="str">
        <f t="shared" si="482"/>
        <v>NA</v>
      </c>
      <c r="S2091" s="157" t="str">
        <f t="shared" si="483"/>
        <v>NA</v>
      </c>
      <c r="T2091" t="str">
        <f t="shared" si="484"/>
        <v>NA</v>
      </c>
      <c r="U2091">
        <f t="shared" si="485"/>
        <v>4968</v>
      </c>
      <c r="V2091">
        <f>MIN(IF(SUM(W2091,X2091,Y2091,AA2091,AB2091,AE2091,AD2091,AG2091,AH2091,AK2091,AJ2091,AN2091,AO2091,AQ2091,AR2091,AT2091,AU2091,AV2091,A2091,BB2091,AX2091,AY2091,AZ2091,BA2091,BD2091,BE2091)=0,0,1)+IF(O2091="Smoothing ramp",1,0)+IF(ISNUMBER(W2091),1,0)+IF(ISNUMBER(X2091),1,0)+IF(ISNUMBER(Y2091),1,0)+IF(ISNUMBER(#REF!),1,0)+IF(ISNUMBER(AA2091),1,0)+IF(ISNUMBER(AB2091),1,0)+IF(ISNUMBER(#REF!),1,0)+IF(ISNUMBER(AE2091),1,0)+IF(ISNUMBER(AD2091),1,0)+IF(ISNUMBER(AG2091),1,0)+IF(ISNUMBER(AH2091),1,0)+IF(ISNUMBER(AJ2091),1,0)+IF(ISNUMBER(AK2091),1,0)+IF(ISNUMBER(AN2091),1,0)+IF(ISNUMBER(AO2091),1,0)+IF(ISNUMBER(AQ2091),1,0)+IF(ISNUMBER(AR2091),1,0)+IF(ISNUMBER(AT2091),1,0)+IF(ISNUMBER(AU2091),1,0)+IF(ISNUMBER(AV2091),1,0)+IF(ISNUMBER(#REF!),1,0)+IF(ISNUMBER(AM2091),1,0)+IF(ISNUMBER(BB2091),1,0)+IF(ISNUMBER(AX2091),1,0)+IF(ISNUMBER(AY2091),1,0)+IF(ISNUMBER(AZ2091),1,0)+IF(ISNUMBER(BA2091),1,0)+IF(ISNUMBER(BD2091),1,0)+IF(ISNUMBER(BE2091),1,0),1)</f>
        <v>1</v>
      </c>
      <c r="W2091" t="s">
        <v>48</v>
      </c>
      <c r="X2091" t="s">
        <v>48</v>
      </c>
      <c r="Y2091" t="s">
        <v>48</v>
      </c>
      <c r="Z2091" t="s">
        <v>48</v>
      </c>
      <c r="AA2091" t="s">
        <v>48</v>
      </c>
      <c r="AB2091" t="s">
        <v>48</v>
      </c>
      <c r="AC2091" t="s">
        <v>48</v>
      </c>
      <c r="AD2091" t="s">
        <v>48</v>
      </c>
      <c r="AE2091" t="s">
        <v>48</v>
      </c>
      <c r="AF2091" t="s">
        <v>48</v>
      </c>
      <c r="AG2091" t="s">
        <v>48</v>
      </c>
      <c r="AH2091" t="s">
        <v>48</v>
      </c>
      <c r="AI2091" t="s">
        <v>48</v>
      </c>
      <c r="AJ2091">
        <v>3200</v>
      </c>
      <c r="AK2091" t="s">
        <v>48</v>
      </c>
      <c r="AL2091" t="s">
        <v>78</v>
      </c>
      <c r="AN2091" t="s">
        <v>48</v>
      </c>
      <c r="AO2091" t="s">
        <v>48</v>
      </c>
      <c r="AP2091" t="s">
        <v>48</v>
      </c>
      <c r="AQ2091" t="s">
        <v>48</v>
      </c>
      <c r="AR2091" t="s">
        <v>48</v>
      </c>
      <c r="AT2091" t="s">
        <v>48</v>
      </c>
      <c r="AU2091" t="s">
        <v>48</v>
      </c>
      <c r="AV2091" t="s">
        <v>48</v>
      </c>
      <c r="AW2091" t="s">
        <v>48</v>
      </c>
      <c r="AX2091" t="s">
        <v>48</v>
      </c>
      <c r="AY2091" t="s">
        <v>48</v>
      </c>
      <c r="AZ2091" t="s">
        <v>48</v>
      </c>
      <c r="BA2091" t="s">
        <v>48</v>
      </c>
      <c r="BB2091" t="s">
        <v>48</v>
      </c>
      <c r="BC2091" t="s">
        <v>48</v>
      </c>
      <c r="BD2091" t="s">
        <v>48</v>
      </c>
      <c r="BE2091" t="s">
        <v>48</v>
      </c>
      <c r="BF2091" t="s">
        <v>48</v>
      </c>
      <c r="BG2091" s="15" t="e">
        <f ca="1">OFFSET($V$6,0,MATCH(BH2091,$X2091:$BF2091,0))</f>
        <v>#N/A</v>
      </c>
      <c r="BH2091" s="15">
        <f t="shared" si="486"/>
        <v>100000</v>
      </c>
      <c r="BI2091" s="15" t="e">
        <f t="shared" ca="1" si="487"/>
        <v>#N/A</v>
      </c>
      <c r="BJ2091" s="15" t="str">
        <f t="shared" ca="1" si="488"/>
        <v>CH</v>
      </c>
      <c r="BK2091" s="15">
        <f t="shared" si="489"/>
        <v>3200</v>
      </c>
      <c r="BL2091" s="15" t="str">
        <f t="shared" ca="1" si="490"/>
        <v>Planned outage of Creys-Saint-Vulbas 2</v>
      </c>
      <c r="BM2091" s="15">
        <f t="shared" si="491"/>
        <v>1</v>
      </c>
      <c r="BN2091" t="str">
        <f t="shared" ca="1" si="492"/>
        <v>CH</v>
      </c>
      <c r="BO2091" t="str">
        <f t="shared" ca="1" si="493"/>
        <v>CH</v>
      </c>
      <c r="BP2091" t="str">
        <f t="shared" ca="1" si="494"/>
        <v>CH</v>
      </c>
    </row>
    <row r="2092" spans="2:68">
      <c r="B2092">
        <v>20250328</v>
      </c>
      <c r="C2092" t="s">
        <v>75</v>
      </c>
      <c r="D2092">
        <v>2030</v>
      </c>
      <c r="H2092">
        <v>8204</v>
      </c>
      <c r="M2092">
        <v>2484</v>
      </c>
      <c r="O2092" t="s">
        <v>53</v>
      </c>
      <c r="P2092" s="157">
        <f t="shared" si="480"/>
        <v>0</v>
      </c>
      <c r="Q2092" t="str">
        <f t="shared" si="481"/>
        <v>NA</v>
      </c>
      <c r="R2092" s="157" t="str">
        <f t="shared" si="482"/>
        <v>NA</v>
      </c>
      <c r="S2092" s="157" t="str">
        <f t="shared" si="483"/>
        <v>NA</v>
      </c>
      <c r="T2092" t="str">
        <f t="shared" si="484"/>
        <v>NA</v>
      </c>
      <c r="U2092">
        <f t="shared" si="485"/>
        <v>4968</v>
      </c>
      <c r="V2092">
        <f>MIN(IF(SUM(W2092,X2092,Y2092,AA2092,AB2092,AE2092,AD2092,AG2092,AH2092,AK2092,AJ2092,AN2092,AO2092,AQ2092,AR2092,AT2092,AU2092,AV2092,A2092,BB2092,AX2092,AY2092,AZ2092,BA2092,BD2092,BE2092)=0,0,1)+IF(O2092="Smoothing ramp",1,0)+IF(ISNUMBER(W2092),1,0)+IF(ISNUMBER(X2092),1,0)+IF(ISNUMBER(Y2092),1,0)+IF(ISNUMBER(#REF!),1,0)+IF(ISNUMBER(AA2092),1,0)+IF(ISNUMBER(AB2092),1,0)+IF(ISNUMBER(#REF!),1,0)+IF(ISNUMBER(AE2092),1,0)+IF(ISNUMBER(AD2092),1,0)+IF(ISNUMBER(AG2092),1,0)+IF(ISNUMBER(AH2092),1,0)+IF(ISNUMBER(AJ2092),1,0)+IF(ISNUMBER(AK2092),1,0)+IF(ISNUMBER(AN2092),1,0)+IF(ISNUMBER(AO2092),1,0)+IF(ISNUMBER(AQ2092),1,0)+IF(ISNUMBER(AR2092),1,0)+IF(ISNUMBER(AT2092),1,0)+IF(ISNUMBER(AU2092),1,0)+IF(ISNUMBER(AV2092),1,0)+IF(ISNUMBER(#REF!),1,0)+IF(ISNUMBER(AM2092),1,0)+IF(ISNUMBER(BB2092),1,0)+IF(ISNUMBER(AX2092),1,0)+IF(ISNUMBER(AY2092),1,0)+IF(ISNUMBER(AZ2092),1,0)+IF(ISNUMBER(BA2092),1,0)+IF(ISNUMBER(BD2092),1,0)+IF(ISNUMBER(BE2092),1,0),1)</f>
        <v>1</v>
      </c>
      <c r="W2092" t="s">
        <v>48</v>
      </c>
      <c r="X2092" t="s">
        <v>48</v>
      </c>
      <c r="Y2092" t="s">
        <v>48</v>
      </c>
      <c r="Z2092" t="s">
        <v>48</v>
      </c>
      <c r="AA2092" t="s">
        <v>48</v>
      </c>
      <c r="AB2092" t="s">
        <v>48</v>
      </c>
      <c r="AC2092" t="s">
        <v>48</v>
      </c>
      <c r="AD2092" t="s">
        <v>48</v>
      </c>
      <c r="AE2092" t="s">
        <v>48</v>
      </c>
      <c r="AF2092" t="s">
        <v>48</v>
      </c>
      <c r="AG2092" t="s">
        <v>48</v>
      </c>
      <c r="AH2092" t="s">
        <v>48</v>
      </c>
      <c r="AI2092" t="s">
        <v>48</v>
      </c>
      <c r="AJ2092">
        <v>3200</v>
      </c>
      <c r="AK2092" t="s">
        <v>48</v>
      </c>
      <c r="AL2092" t="s">
        <v>78</v>
      </c>
      <c r="AN2092" t="s">
        <v>48</v>
      </c>
      <c r="AO2092" t="s">
        <v>48</v>
      </c>
      <c r="AP2092" t="s">
        <v>48</v>
      </c>
      <c r="AQ2092" t="s">
        <v>48</v>
      </c>
      <c r="AR2092" t="s">
        <v>48</v>
      </c>
      <c r="AT2092" t="s">
        <v>48</v>
      </c>
      <c r="AU2092" t="s">
        <v>48</v>
      </c>
      <c r="AV2092" t="s">
        <v>48</v>
      </c>
      <c r="AW2092" t="s">
        <v>48</v>
      </c>
      <c r="AX2092" t="s">
        <v>48</v>
      </c>
      <c r="AY2092" t="s">
        <v>48</v>
      </c>
      <c r="AZ2092" t="s">
        <v>48</v>
      </c>
      <c r="BA2092" t="s">
        <v>48</v>
      </c>
      <c r="BB2092" t="s">
        <v>48</v>
      </c>
      <c r="BC2092" t="s">
        <v>48</v>
      </c>
      <c r="BD2092" t="s">
        <v>48</v>
      </c>
      <c r="BE2092" t="s">
        <v>48</v>
      </c>
      <c r="BF2092" t="s">
        <v>48</v>
      </c>
      <c r="BG2092" s="15" t="e">
        <f ca="1">OFFSET($V$6,0,MATCH(BH2092,$X2092:$BF2092,0))</f>
        <v>#N/A</v>
      </c>
      <c r="BH2092" s="15">
        <f t="shared" si="486"/>
        <v>100000</v>
      </c>
      <c r="BI2092" s="15" t="e">
        <f t="shared" ca="1" si="487"/>
        <v>#N/A</v>
      </c>
      <c r="BJ2092" s="15" t="str">
        <f t="shared" ca="1" si="488"/>
        <v>CH</v>
      </c>
      <c r="BK2092" s="15">
        <f t="shared" si="489"/>
        <v>3200</v>
      </c>
      <c r="BL2092" s="15" t="str">
        <f t="shared" ca="1" si="490"/>
        <v>Planned outage of Creys-Saint-Vulbas 2</v>
      </c>
      <c r="BM2092" s="15">
        <f t="shared" si="491"/>
        <v>1</v>
      </c>
      <c r="BN2092" t="str">
        <f t="shared" ca="1" si="492"/>
        <v>CH</v>
      </c>
      <c r="BO2092" t="str">
        <f t="shared" ca="1" si="493"/>
        <v>CH</v>
      </c>
      <c r="BP2092" t="str">
        <f t="shared" ca="1" si="494"/>
        <v>CH</v>
      </c>
    </row>
    <row r="2093" spans="2:68">
      <c r="B2093">
        <v>20250328</v>
      </c>
      <c r="C2093" t="s">
        <v>75</v>
      </c>
      <c r="D2093">
        <v>2130</v>
      </c>
      <c r="H2093">
        <v>8090</v>
      </c>
      <c r="M2093">
        <v>-1425</v>
      </c>
      <c r="O2093" t="s">
        <v>46</v>
      </c>
      <c r="P2093" s="157">
        <f t="shared" si="480"/>
        <v>0</v>
      </c>
      <c r="Q2093" t="str">
        <f t="shared" si="481"/>
        <v>NA</v>
      </c>
      <c r="R2093" s="157" t="str">
        <f t="shared" si="482"/>
        <v>NA</v>
      </c>
      <c r="S2093" s="157" t="str">
        <f t="shared" si="483"/>
        <v>NA</v>
      </c>
      <c r="T2093" t="str">
        <f t="shared" si="484"/>
        <v>NA</v>
      </c>
      <c r="U2093">
        <f t="shared" si="485"/>
        <v>0</v>
      </c>
      <c r="V2093">
        <f>MIN(IF(SUM(W2093,X2093,Y2093,AA2093,AB2093,AE2093,AD2093,AG2093,AH2093,AK2093,AJ2093,AN2093,AO2093,AQ2093,AR2093,AT2093,AU2093,AV2093,A2093,BB2093,AX2093,AY2093,AZ2093,BA2093,BD2093,BE2093)=0,0,1)+IF(O2093="Smoothing ramp",1,0)+IF(ISNUMBER(W2093),1,0)+IF(ISNUMBER(X2093),1,0)+IF(ISNUMBER(Y2093),1,0)+IF(ISNUMBER(#REF!),1,0)+IF(ISNUMBER(AA2093),1,0)+IF(ISNUMBER(AB2093),1,0)+IF(ISNUMBER(#REF!),1,0)+IF(ISNUMBER(AE2093),1,0)+IF(ISNUMBER(AD2093),1,0)+IF(ISNUMBER(AG2093),1,0)+IF(ISNUMBER(AH2093),1,0)+IF(ISNUMBER(AJ2093),1,0)+IF(ISNUMBER(AK2093),1,0)+IF(ISNUMBER(AN2093),1,0)+IF(ISNUMBER(AO2093),1,0)+IF(ISNUMBER(AQ2093),1,0)+IF(ISNUMBER(AR2093),1,0)+IF(ISNUMBER(AT2093),1,0)+IF(ISNUMBER(AU2093),1,0)+IF(ISNUMBER(AV2093),1,0)+IF(ISNUMBER(#REF!),1,0)+IF(ISNUMBER(AM2093),1,0)+IF(ISNUMBER(BB2093),1,0)+IF(ISNUMBER(AX2093),1,0)+IF(ISNUMBER(AY2093),1,0)+IF(ISNUMBER(AZ2093),1,0)+IF(ISNUMBER(BA2093),1,0)+IF(ISNUMBER(BD2093),1,0)+IF(ISNUMBER(BE2093),1,0),1)</f>
        <v>1</v>
      </c>
      <c r="W2093" t="s">
        <v>48</v>
      </c>
      <c r="X2093" t="s">
        <v>48</v>
      </c>
      <c r="Y2093" t="s">
        <v>48</v>
      </c>
      <c r="Z2093" t="s">
        <v>48</v>
      </c>
      <c r="AA2093" t="s">
        <v>48</v>
      </c>
      <c r="AB2093" t="s">
        <v>48</v>
      </c>
      <c r="AC2093" t="s">
        <v>48</v>
      </c>
      <c r="AD2093" t="s">
        <v>48</v>
      </c>
      <c r="AE2093" t="s">
        <v>48</v>
      </c>
      <c r="AF2093" t="s">
        <v>48</v>
      </c>
      <c r="AG2093" t="s">
        <v>48</v>
      </c>
      <c r="AH2093" t="s">
        <v>48</v>
      </c>
      <c r="AI2093" t="s">
        <v>48</v>
      </c>
      <c r="AJ2093">
        <v>3200</v>
      </c>
      <c r="AK2093" t="s">
        <v>48</v>
      </c>
      <c r="AL2093" t="s">
        <v>78</v>
      </c>
      <c r="AN2093" t="s">
        <v>48</v>
      </c>
      <c r="AO2093" t="s">
        <v>48</v>
      </c>
      <c r="AP2093" t="s">
        <v>48</v>
      </c>
      <c r="AQ2093" t="s">
        <v>48</v>
      </c>
      <c r="AR2093" t="s">
        <v>48</v>
      </c>
      <c r="AT2093" t="s">
        <v>48</v>
      </c>
      <c r="AU2093" t="s">
        <v>48</v>
      </c>
      <c r="AV2093" t="s">
        <v>48</v>
      </c>
      <c r="AW2093" t="s">
        <v>48</v>
      </c>
      <c r="AX2093" t="s">
        <v>48</v>
      </c>
      <c r="AY2093" t="s">
        <v>48</v>
      </c>
      <c r="AZ2093" t="s">
        <v>48</v>
      </c>
      <c r="BA2093" t="s">
        <v>48</v>
      </c>
      <c r="BB2093" t="s">
        <v>48</v>
      </c>
      <c r="BC2093" t="s">
        <v>48</v>
      </c>
      <c r="BD2093" t="s">
        <v>48</v>
      </c>
      <c r="BE2093" t="s">
        <v>48</v>
      </c>
      <c r="BF2093" t="s">
        <v>48</v>
      </c>
      <c r="BG2093" s="15" t="e">
        <f ca="1">OFFSET($V$6,0,MATCH(BH2093,$X2093:$BF2093,0))</f>
        <v>#N/A</v>
      </c>
      <c r="BH2093" s="15">
        <f t="shared" si="486"/>
        <v>100000</v>
      </c>
      <c r="BI2093" s="15" t="e">
        <f t="shared" ca="1" si="487"/>
        <v>#N/A</v>
      </c>
      <c r="BJ2093" s="15" t="str">
        <f t="shared" ca="1" si="488"/>
        <v>CH</v>
      </c>
      <c r="BK2093" s="15">
        <f t="shared" si="489"/>
        <v>3200</v>
      </c>
      <c r="BL2093" s="15" t="str">
        <f t="shared" ca="1" si="490"/>
        <v>Planned outage of Creys-Saint-Vulbas 2</v>
      </c>
      <c r="BM2093" s="15">
        <f t="shared" si="491"/>
        <v>1</v>
      </c>
      <c r="BN2093" t="str">
        <f t="shared" ca="1" si="492"/>
        <v>CH</v>
      </c>
      <c r="BO2093" t="str">
        <f t="shared" ca="1" si="493"/>
        <v>CH</v>
      </c>
      <c r="BP2093" t="str">
        <f t="shared" ca="1" si="494"/>
        <v>CH</v>
      </c>
    </row>
    <row r="2094" spans="2:68">
      <c r="B2094">
        <v>20250328</v>
      </c>
      <c r="C2094" t="s">
        <v>75</v>
      </c>
      <c r="D2094">
        <v>2230</v>
      </c>
      <c r="H2094">
        <v>8090</v>
      </c>
      <c r="M2094">
        <v>-1425</v>
      </c>
      <c r="O2094" t="s">
        <v>46</v>
      </c>
      <c r="P2094" s="157">
        <f t="shared" si="480"/>
        <v>0</v>
      </c>
      <c r="Q2094" t="str">
        <f t="shared" si="481"/>
        <v>NA</v>
      </c>
      <c r="R2094" s="157" t="str">
        <f t="shared" si="482"/>
        <v>NA</v>
      </c>
      <c r="S2094" s="157" t="str">
        <f t="shared" si="483"/>
        <v>NA</v>
      </c>
      <c r="T2094" t="str">
        <f t="shared" si="484"/>
        <v>NA</v>
      </c>
      <c r="U2094">
        <f t="shared" si="485"/>
        <v>0</v>
      </c>
      <c r="V2094">
        <f>MIN(IF(SUM(W2094,X2094,Y2094,AA2094,AB2094,AE2094,AD2094,AG2094,AH2094,AK2094,AJ2094,AN2094,AO2094,AQ2094,AR2094,AT2094,AU2094,AV2094,A2094,BB2094,AX2094,AY2094,AZ2094,BA2094,BD2094,BE2094)=0,0,1)+IF(O2094="Smoothing ramp",1,0)+IF(ISNUMBER(W2094),1,0)+IF(ISNUMBER(X2094),1,0)+IF(ISNUMBER(Y2094),1,0)+IF(ISNUMBER(#REF!),1,0)+IF(ISNUMBER(AA2094),1,0)+IF(ISNUMBER(AB2094),1,0)+IF(ISNUMBER(#REF!),1,0)+IF(ISNUMBER(AE2094),1,0)+IF(ISNUMBER(AD2094),1,0)+IF(ISNUMBER(AG2094),1,0)+IF(ISNUMBER(AH2094),1,0)+IF(ISNUMBER(AJ2094),1,0)+IF(ISNUMBER(AK2094),1,0)+IF(ISNUMBER(AN2094),1,0)+IF(ISNUMBER(AO2094),1,0)+IF(ISNUMBER(AQ2094),1,0)+IF(ISNUMBER(AR2094),1,0)+IF(ISNUMBER(AT2094),1,0)+IF(ISNUMBER(AU2094),1,0)+IF(ISNUMBER(AV2094),1,0)+IF(ISNUMBER(#REF!),1,0)+IF(ISNUMBER(AM2094),1,0)+IF(ISNUMBER(BB2094),1,0)+IF(ISNUMBER(AX2094),1,0)+IF(ISNUMBER(AY2094),1,0)+IF(ISNUMBER(AZ2094),1,0)+IF(ISNUMBER(BA2094),1,0)+IF(ISNUMBER(BD2094),1,0)+IF(ISNUMBER(BE2094),1,0),1)</f>
        <v>1</v>
      </c>
      <c r="W2094" t="s">
        <v>48</v>
      </c>
      <c r="X2094" t="s">
        <v>48</v>
      </c>
      <c r="Y2094" t="s">
        <v>48</v>
      </c>
      <c r="Z2094" t="s">
        <v>48</v>
      </c>
      <c r="AA2094" t="s">
        <v>48</v>
      </c>
      <c r="AB2094" t="s">
        <v>48</v>
      </c>
      <c r="AC2094" t="s">
        <v>48</v>
      </c>
      <c r="AD2094" t="s">
        <v>48</v>
      </c>
      <c r="AE2094" t="s">
        <v>48</v>
      </c>
      <c r="AF2094" t="s">
        <v>48</v>
      </c>
      <c r="AG2094" t="s">
        <v>48</v>
      </c>
      <c r="AH2094" t="s">
        <v>48</v>
      </c>
      <c r="AI2094" t="s">
        <v>48</v>
      </c>
      <c r="AJ2094">
        <v>3200</v>
      </c>
      <c r="AK2094" t="s">
        <v>48</v>
      </c>
      <c r="AL2094" t="s">
        <v>78</v>
      </c>
      <c r="AN2094" t="s">
        <v>48</v>
      </c>
      <c r="AO2094" t="s">
        <v>48</v>
      </c>
      <c r="AP2094" t="s">
        <v>48</v>
      </c>
      <c r="AQ2094" t="s">
        <v>48</v>
      </c>
      <c r="AR2094" t="s">
        <v>48</v>
      </c>
      <c r="AT2094" t="s">
        <v>48</v>
      </c>
      <c r="AU2094" t="s">
        <v>48</v>
      </c>
      <c r="AV2094" t="s">
        <v>48</v>
      </c>
      <c r="AW2094" t="s">
        <v>48</v>
      </c>
      <c r="AX2094" t="s">
        <v>48</v>
      </c>
      <c r="AY2094" t="s">
        <v>48</v>
      </c>
      <c r="AZ2094" t="s">
        <v>48</v>
      </c>
      <c r="BA2094" t="s">
        <v>48</v>
      </c>
      <c r="BB2094" t="s">
        <v>48</v>
      </c>
      <c r="BC2094" t="s">
        <v>48</v>
      </c>
      <c r="BD2094" t="s">
        <v>48</v>
      </c>
      <c r="BE2094" t="s">
        <v>48</v>
      </c>
      <c r="BF2094" t="s">
        <v>48</v>
      </c>
      <c r="BG2094" s="15" t="e">
        <f ca="1">OFFSET($V$6,0,MATCH(BH2094,$X2094:$BF2094,0))</f>
        <v>#N/A</v>
      </c>
      <c r="BH2094" s="15">
        <f t="shared" si="486"/>
        <v>100000</v>
      </c>
      <c r="BI2094" s="15" t="e">
        <f t="shared" ca="1" si="487"/>
        <v>#N/A</v>
      </c>
      <c r="BJ2094" s="15" t="str">
        <f t="shared" ca="1" si="488"/>
        <v>CH</v>
      </c>
      <c r="BK2094" s="15">
        <f t="shared" si="489"/>
        <v>3200</v>
      </c>
      <c r="BL2094" s="15" t="str">
        <f t="shared" ca="1" si="490"/>
        <v>Planned outage of Creys-Saint-Vulbas 2</v>
      </c>
      <c r="BM2094" s="15">
        <f t="shared" si="491"/>
        <v>1</v>
      </c>
      <c r="BN2094" t="str">
        <f t="shared" ca="1" si="492"/>
        <v>CH</v>
      </c>
      <c r="BO2094" t="str">
        <f t="shared" ca="1" si="493"/>
        <v>CH</v>
      </c>
      <c r="BP2094" t="str">
        <f t="shared" ca="1" si="494"/>
        <v>CH</v>
      </c>
    </row>
    <row r="2095" spans="2:68">
      <c r="B2095">
        <v>20250328</v>
      </c>
      <c r="C2095" t="s">
        <v>75</v>
      </c>
      <c r="D2095">
        <v>2330</v>
      </c>
      <c r="H2095">
        <v>7280</v>
      </c>
      <c r="M2095">
        <v>-949</v>
      </c>
      <c r="O2095" t="s">
        <v>46</v>
      </c>
      <c r="P2095" s="157">
        <f t="shared" si="480"/>
        <v>0</v>
      </c>
      <c r="Q2095" t="str">
        <f t="shared" si="481"/>
        <v>NA</v>
      </c>
      <c r="R2095" s="157" t="str">
        <f t="shared" si="482"/>
        <v>NA</v>
      </c>
      <c r="S2095" s="157" t="str">
        <f t="shared" si="483"/>
        <v>NA</v>
      </c>
      <c r="T2095" t="str">
        <f t="shared" si="484"/>
        <v>NA</v>
      </c>
      <c r="U2095">
        <f t="shared" si="485"/>
        <v>0</v>
      </c>
      <c r="V2095">
        <f>MIN(IF(SUM(W2095,X2095,Y2095,AA2095,AB2095,AE2095,AD2095,AG2095,AH2095,AK2095,AJ2095,AN2095,AO2095,AQ2095,AR2095,AT2095,AU2095,AV2095,A2095,BB2095,AX2095,AY2095,AZ2095,BA2095,BD2095,BE2095)=0,0,1)+IF(O2095="Smoothing ramp",1,0)+IF(ISNUMBER(W2095),1,0)+IF(ISNUMBER(X2095),1,0)+IF(ISNUMBER(Y2095),1,0)+IF(ISNUMBER(#REF!),1,0)+IF(ISNUMBER(AA2095),1,0)+IF(ISNUMBER(AB2095),1,0)+IF(ISNUMBER(#REF!),1,0)+IF(ISNUMBER(AE2095),1,0)+IF(ISNUMBER(AD2095),1,0)+IF(ISNUMBER(AG2095),1,0)+IF(ISNUMBER(AH2095),1,0)+IF(ISNUMBER(AJ2095),1,0)+IF(ISNUMBER(AK2095),1,0)+IF(ISNUMBER(AN2095),1,0)+IF(ISNUMBER(AO2095),1,0)+IF(ISNUMBER(AQ2095),1,0)+IF(ISNUMBER(AR2095),1,0)+IF(ISNUMBER(AT2095),1,0)+IF(ISNUMBER(AU2095),1,0)+IF(ISNUMBER(AV2095),1,0)+IF(ISNUMBER(#REF!),1,0)+IF(ISNUMBER(AM2095),1,0)+IF(ISNUMBER(BB2095),1,0)+IF(ISNUMBER(AX2095),1,0)+IF(ISNUMBER(AY2095),1,0)+IF(ISNUMBER(AZ2095),1,0)+IF(ISNUMBER(BA2095),1,0)+IF(ISNUMBER(BD2095),1,0)+IF(ISNUMBER(BE2095),1,0),1)</f>
        <v>1</v>
      </c>
      <c r="W2095" t="s">
        <v>48</v>
      </c>
      <c r="X2095" t="s">
        <v>48</v>
      </c>
      <c r="Y2095" t="s">
        <v>48</v>
      </c>
      <c r="Z2095" t="s">
        <v>48</v>
      </c>
      <c r="AA2095" t="s">
        <v>48</v>
      </c>
      <c r="AB2095" t="s">
        <v>48</v>
      </c>
      <c r="AC2095" t="s">
        <v>48</v>
      </c>
      <c r="AD2095" t="s">
        <v>48</v>
      </c>
      <c r="AE2095" t="s">
        <v>48</v>
      </c>
      <c r="AF2095" t="s">
        <v>48</v>
      </c>
      <c r="AG2095" t="s">
        <v>48</v>
      </c>
      <c r="AH2095" t="s">
        <v>48</v>
      </c>
      <c r="AI2095" t="s">
        <v>48</v>
      </c>
      <c r="AJ2095">
        <v>3200</v>
      </c>
      <c r="AK2095" t="s">
        <v>48</v>
      </c>
      <c r="AL2095" t="s">
        <v>78</v>
      </c>
      <c r="AN2095" t="s">
        <v>48</v>
      </c>
      <c r="AO2095" t="s">
        <v>48</v>
      </c>
      <c r="AP2095" t="s">
        <v>48</v>
      </c>
      <c r="AQ2095" t="s">
        <v>48</v>
      </c>
      <c r="AR2095" t="s">
        <v>48</v>
      </c>
      <c r="AT2095" t="s">
        <v>48</v>
      </c>
      <c r="AU2095" t="s">
        <v>48</v>
      </c>
      <c r="AV2095" t="s">
        <v>48</v>
      </c>
      <c r="AW2095" t="s">
        <v>48</v>
      </c>
      <c r="AX2095" t="s">
        <v>48</v>
      </c>
      <c r="AY2095" t="s">
        <v>48</v>
      </c>
      <c r="AZ2095" t="s">
        <v>48</v>
      </c>
      <c r="BA2095" t="s">
        <v>48</v>
      </c>
      <c r="BB2095" t="s">
        <v>48</v>
      </c>
      <c r="BC2095" t="s">
        <v>48</v>
      </c>
      <c r="BD2095" t="s">
        <v>48</v>
      </c>
      <c r="BE2095" t="s">
        <v>48</v>
      </c>
      <c r="BF2095" t="s">
        <v>48</v>
      </c>
      <c r="BG2095" s="15" t="e">
        <f ca="1">OFFSET($V$6,0,MATCH(BH2095,$X2095:$BF2095,0))</f>
        <v>#N/A</v>
      </c>
      <c r="BH2095" s="15">
        <f t="shared" si="486"/>
        <v>100000</v>
      </c>
      <c r="BI2095" s="15" t="e">
        <f t="shared" ca="1" si="487"/>
        <v>#N/A</v>
      </c>
      <c r="BJ2095" s="15" t="str">
        <f t="shared" ca="1" si="488"/>
        <v>CH</v>
      </c>
      <c r="BK2095" s="15">
        <f t="shared" si="489"/>
        <v>3200</v>
      </c>
      <c r="BL2095" s="15" t="str">
        <f t="shared" ca="1" si="490"/>
        <v>Planned outage of Creys-Saint-Vulbas 2</v>
      </c>
      <c r="BM2095" s="15">
        <f t="shared" si="491"/>
        <v>1</v>
      </c>
      <c r="BN2095" t="str">
        <f t="shared" ca="1" si="492"/>
        <v>CH</v>
      </c>
      <c r="BO2095" t="str">
        <f t="shared" ca="1" si="493"/>
        <v>CH</v>
      </c>
      <c r="BP2095" t="str">
        <f t="shared" ca="1" si="494"/>
        <v>CH</v>
      </c>
    </row>
    <row r="2096" spans="2:68" hidden="1">
      <c r="B2096">
        <v>20250329</v>
      </c>
      <c r="C2096" t="s">
        <v>75</v>
      </c>
      <c r="D2096">
        <v>30</v>
      </c>
      <c r="E2096">
        <v>6740</v>
      </c>
      <c r="H2096">
        <v>6688</v>
      </c>
      <c r="K2096">
        <v>5025</v>
      </c>
      <c r="L2096">
        <v>260</v>
      </c>
      <c r="M2096">
        <v>4817</v>
      </c>
      <c r="N2096" t="s">
        <v>53</v>
      </c>
      <c r="O2096" t="s">
        <v>51</v>
      </c>
      <c r="P2096" s="157">
        <f t="shared" si="480"/>
        <v>4765</v>
      </c>
      <c r="Q2096">
        <f t="shared" si="481"/>
        <v>52</v>
      </c>
      <c r="R2096" s="157" t="str">
        <f t="shared" si="482"/>
        <v>NA</v>
      </c>
      <c r="S2096" s="157" t="str">
        <f t="shared" si="483"/>
        <v>NA</v>
      </c>
      <c r="T2096" t="str">
        <f t="shared" si="484"/>
        <v>NA</v>
      </c>
      <c r="U2096">
        <f t="shared" si="485"/>
        <v>9374</v>
      </c>
      <c r="V2096">
        <f>MIN(IF(SUM(W2096,X2096,Y2096,AA2096,AB2096,AE2096,AD2096,AG2096,AH2096,AK2096,AJ2096,AN2096,AO2096,AQ2096,AR2096,AT2096,AU2096,AV2096,A2096,BB2096,AX2096,AY2096,AZ2096,BA2096,BD2096,BE2096)=0,0,1)+IF(O2096="Smoothing ramp",1,0)+IF(ISNUMBER(W2096),1,0)+IF(ISNUMBER(X2096),1,0)+IF(ISNUMBER(Y2096),1,0)+IF(ISNUMBER(#REF!),1,0)+IF(ISNUMBER(AA2096),1,0)+IF(ISNUMBER(AB2096),1,0)+IF(ISNUMBER(#REF!),1,0)+IF(ISNUMBER(AE2096),1,0)+IF(ISNUMBER(AD2096),1,0)+IF(ISNUMBER(AG2096),1,0)+IF(ISNUMBER(AH2096),1,0)+IF(ISNUMBER(AJ2096),1,0)+IF(ISNUMBER(AK2096),1,0)+IF(ISNUMBER(AN2096),1,0)+IF(ISNUMBER(AO2096),1,0)+IF(ISNUMBER(AQ2096),1,0)+IF(ISNUMBER(AR2096),1,0)+IF(ISNUMBER(AT2096),1,0)+IF(ISNUMBER(AU2096),1,0)+IF(ISNUMBER(AV2096),1,0)+IF(ISNUMBER(#REF!),1,0)+IF(ISNUMBER(AM2096),1,0)+IF(ISNUMBER(BB2096),1,0)+IF(ISNUMBER(AX2096),1,0)+IF(ISNUMBER(AY2096),1,0)+IF(ISNUMBER(AZ2096),1,0)+IF(ISNUMBER(BA2096),1,0)+IF(ISNUMBER(BD2096),1,0)+IF(ISNUMBER(BE2096),1,0),1)</f>
        <v>0</v>
      </c>
      <c r="W2096" t="s">
        <v>48</v>
      </c>
      <c r="X2096" t="s">
        <v>48</v>
      </c>
      <c r="Y2096" t="s">
        <v>48</v>
      </c>
      <c r="Z2096" t="s">
        <v>48</v>
      </c>
      <c r="AA2096" t="s">
        <v>48</v>
      </c>
      <c r="AB2096" t="s">
        <v>48</v>
      </c>
      <c r="AC2096" t="s">
        <v>48</v>
      </c>
      <c r="AD2096" t="s">
        <v>48</v>
      </c>
      <c r="AE2096" t="s">
        <v>48</v>
      </c>
      <c r="AF2096" t="s">
        <v>48</v>
      </c>
      <c r="AG2096" t="s">
        <v>48</v>
      </c>
      <c r="AH2096" t="s">
        <v>48</v>
      </c>
      <c r="AI2096" t="s">
        <v>48</v>
      </c>
      <c r="AJ2096" t="s">
        <v>48</v>
      </c>
      <c r="AK2096" t="s">
        <v>48</v>
      </c>
      <c r="AL2096" t="s">
        <v>48</v>
      </c>
      <c r="AN2096" t="s">
        <v>48</v>
      </c>
      <c r="AO2096" t="s">
        <v>48</v>
      </c>
      <c r="AP2096" t="s">
        <v>48</v>
      </c>
      <c r="AQ2096" t="s">
        <v>48</v>
      </c>
      <c r="AR2096" t="s">
        <v>48</v>
      </c>
      <c r="AT2096" t="s">
        <v>48</v>
      </c>
      <c r="AU2096" t="s">
        <v>48</v>
      </c>
      <c r="AV2096" t="s">
        <v>48</v>
      </c>
      <c r="AW2096" t="s">
        <v>48</v>
      </c>
      <c r="AX2096" t="s">
        <v>48</v>
      </c>
      <c r="AY2096" t="s">
        <v>48</v>
      </c>
      <c r="AZ2096" t="s">
        <v>48</v>
      </c>
      <c r="BA2096" t="s">
        <v>48</v>
      </c>
      <c r="BB2096" t="s">
        <v>48</v>
      </c>
      <c r="BC2096" t="s">
        <v>48</v>
      </c>
      <c r="BD2096" t="s">
        <v>48</v>
      </c>
      <c r="BE2096" t="s">
        <v>48</v>
      </c>
      <c r="BF2096" t="s">
        <v>48</v>
      </c>
      <c r="BG2096" s="15" t="e">
        <f ca="1">OFFSET($V$6,0,MATCH(BH2096,$X2096:$BF2096,0))</f>
        <v>#N/A</v>
      </c>
      <c r="BH2096" s="15">
        <f t="shared" si="486"/>
        <v>100000</v>
      </c>
      <c r="BI2096" s="15" t="e">
        <f t="shared" ca="1" si="487"/>
        <v>#N/A</v>
      </c>
      <c r="BJ2096" s="15" t="e">
        <f t="shared" ca="1" si="488"/>
        <v>#N/A</v>
      </c>
      <c r="BK2096" s="15">
        <f t="shared" si="489"/>
        <v>100000</v>
      </c>
      <c r="BL2096" s="15" t="e">
        <f t="shared" ca="1" si="490"/>
        <v>#N/A</v>
      </c>
      <c r="BM2096" s="15">
        <f t="shared" si="491"/>
        <v>0</v>
      </c>
      <c r="BN2096" t="str">
        <f t="shared" si="492"/>
        <v/>
      </c>
      <c r="BO2096" t="str">
        <f t="shared" si="493"/>
        <v/>
      </c>
      <c r="BP2096" t="str">
        <f t="shared" si="494"/>
        <v/>
      </c>
    </row>
    <row r="2097" spans="2:68" hidden="1">
      <c r="B2097">
        <v>20250329</v>
      </c>
      <c r="C2097" t="s">
        <v>75</v>
      </c>
      <c r="D2097">
        <v>130</v>
      </c>
      <c r="E2097">
        <v>6638</v>
      </c>
      <c r="H2097">
        <v>6606</v>
      </c>
      <c r="K2097">
        <v>5025</v>
      </c>
      <c r="L2097">
        <v>158</v>
      </c>
      <c r="M2097">
        <v>4899</v>
      </c>
      <c r="N2097" t="s">
        <v>53</v>
      </c>
      <c r="O2097" t="s">
        <v>51</v>
      </c>
      <c r="P2097" s="157">
        <f t="shared" si="480"/>
        <v>4867</v>
      </c>
      <c r="Q2097">
        <f t="shared" si="481"/>
        <v>32</v>
      </c>
      <c r="R2097" s="157" t="str">
        <f t="shared" si="482"/>
        <v>NA</v>
      </c>
      <c r="S2097" s="157" t="str">
        <f t="shared" si="483"/>
        <v>NA</v>
      </c>
      <c r="T2097" t="str">
        <f t="shared" si="484"/>
        <v>NA</v>
      </c>
      <c r="U2097">
        <f t="shared" si="485"/>
        <v>9640</v>
      </c>
      <c r="V2097">
        <f>MIN(IF(SUM(W2097,X2097,Y2097,AA2097,AB2097,AE2097,AD2097,AG2097,AH2097,AK2097,AJ2097,AN2097,AO2097,AQ2097,AR2097,AT2097,AU2097,AV2097,A2097,BB2097,AX2097,AY2097,AZ2097,BA2097,BD2097,BE2097)=0,0,1)+IF(O2097="Smoothing ramp",1,0)+IF(ISNUMBER(W2097),1,0)+IF(ISNUMBER(X2097),1,0)+IF(ISNUMBER(Y2097),1,0)+IF(ISNUMBER(#REF!),1,0)+IF(ISNUMBER(AA2097),1,0)+IF(ISNUMBER(AB2097),1,0)+IF(ISNUMBER(#REF!),1,0)+IF(ISNUMBER(AE2097),1,0)+IF(ISNUMBER(AD2097),1,0)+IF(ISNUMBER(AG2097),1,0)+IF(ISNUMBER(AH2097),1,0)+IF(ISNUMBER(AJ2097),1,0)+IF(ISNUMBER(AK2097),1,0)+IF(ISNUMBER(AN2097),1,0)+IF(ISNUMBER(AO2097),1,0)+IF(ISNUMBER(AQ2097),1,0)+IF(ISNUMBER(AR2097),1,0)+IF(ISNUMBER(AT2097),1,0)+IF(ISNUMBER(AU2097),1,0)+IF(ISNUMBER(AV2097),1,0)+IF(ISNUMBER(#REF!),1,0)+IF(ISNUMBER(AM2097),1,0)+IF(ISNUMBER(BB2097),1,0)+IF(ISNUMBER(AX2097),1,0)+IF(ISNUMBER(AY2097),1,0)+IF(ISNUMBER(AZ2097),1,0)+IF(ISNUMBER(BA2097),1,0)+IF(ISNUMBER(BD2097),1,0)+IF(ISNUMBER(BE2097),1,0),1)</f>
        <v>0</v>
      </c>
      <c r="W2097" t="s">
        <v>48</v>
      </c>
      <c r="X2097" t="s">
        <v>48</v>
      </c>
      <c r="Y2097" t="s">
        <v>48</v>
      </c>
      <c r="Z2097" t="s">
        <v>48</v>
      </c>
      <c r="AA2097" t="s">
        <v>48</v>
      </c>
      <c r="AB2097" t="s">
        <v>48</v>
      </c>
      <c r="AC2097" t="s">
        <v>48</v>
      </c>
      <c r="AD2097" t="s">
        <v>48</v>
      </c>
      <c r="AE2097" t="s">
        <v>48</v>
      </c>
      <c r="AF2097" t="s">
        <v>48</v>
      </c>
      <c r="AG2097" t="s">
        <v>48</v>
      </c>
      <c r="AH2097" t="s">
        <v>48</v>
      </c>
      <c r="AI2097" t="s">
        <v>48</v>
      </c>
      <c r="AJ2097" t="s">
        <v>48</v>
      </c>
      <c r="AK2097" t="s">
        <v>48</v>
      </c>
      <c r="AL2097" t="s">
        <v>48</v>
      </c>
      <c r="AN2097" t="s">
        <v>48</v>
      </c>
      <c r="AO2097" t="s">
        <v>48</v>
      </c>
      <c r="AP2097" t="s">
        <v>48</v>
      </c>
      <c r="AQ2097" t="s">
        <v>48</v>
      </c>
      <c r="AR2097" t="s">
        <v>48</v>
      </c>
      <c r="AT2097" t="s">
        <v>48</v>
      </c>
      <c r="AU2097" t="s">
        <v>48</v>
      </c>
      <c r="AV2097" t="s">
        <v>48</v>
      </c>
      <c r="AW2097" t="s">
        <v>48</v>
      </c>
      <c r="AX2097" t="s">
        <v>48</v>
      </c>
      <c r="AY2097" t="s">
        <v>48</v>
      </c>
      <c r="AZ2097" t="s">
        <v>48</v>
      </c>
      <c r="BA2097" t="s">
        <v>48</v>
      </c>
      <c r="BB2097" t="s">
        <v>48</v>
      </c>
      <c r="BC2097" t="s">
        <v>48</v>
      </c>
      <c r="BD2097" t="s">
        <v>48</v>
      </c>
      <c r="BE2097" t="s">
        <v>48</v>
      </c>
      <c r="BF2097" t="s">
        <v>48</v>
      </c>
      <c r="BG2097" s="15" t="e">
        <f ca="1">OFFSET($V$6,0,MATCH(BH2097,$X2097:$BF2097,0))</f>
        <v>#N/A</v>
      </c>
      <c r="BH2097" s="15">
        <f t="shared" si="486"/>
        <v>100000</v>
      </c>
      <c r="BI2097" s="15" t="e">
        <f t="shared" ca="1" si="487"/>
        <v>#N/A</v>
      </c>
      <c r="BJ2097" s="15" t="e">
        <f t="shared" ca="1" si="488"/>
        <v>#N/A</v>
      </c>
      <c r="BK2097" s="15">
        <f t="shared" si="489"/>
        <v>100000</v>
      </c>
      <c r="BL2097" s="15" t="e">
        <f t="shared" ca="1" si="490"/>
        <v>#N/A</v>
      </c>
      <c r="BM2097" s="15">
        <f t="shared" si="491"/>
        <v>0</v>
      </c>
      <c r="BN2097" t="str">
        <f t="shared" si="492"/>
        <v/>
      </c>
      <c r="BO2097" t="str">
        <f t="shared" si="493"/>
        <v/>
      </c>
      <c r="BP2097" t="str">
        <f t="shared" si="494"/>
        <v/>
      </c>
    </row>
    <row r="2098" spans="2:68" hidden="1">
      <c r="B2098">
        <v>20250329</v>
      </c>
      <c r="C2098" t="s">
        <v>75</v>
      </c>
      <c r="D2098">
        <v>230</v>
      </c>
      <c r="E2098">
        <v>6598</v>
      </c>
      <c r="H2098">
        <v>6575</v>
      </c>
      <c r="K2098">
        <v>5025</v>
      </c>
      <c r="L2098">
        <v>118</v>
      </c>
      <c r="M2098">
        <v>4930</v>
      </c>
      <c r="N2098" t="s">
        <v>53</v>
      </c>
      <c r="O2098" t="s">
        <v>51</v>
      </c>
      <c r="P2098" s="157">
        <f t="shared" si="480"/>
        <v>4907</v>
      </c>
      <c r="Q2098">
        <f t="shared" si="481"/>
        <v>23</v>
      </c>
      <c r="R2098" s="157" t="str">
        <f t="shared" si="482"/>
        <v>NA</v>
      </c>
      <c r="S2098" s="157" t="str">
        <f t="shared" si="483"/>
        <v>NA</v>
      </c>
      <c r="T2098" t="str">
        <f t="shared" si="484"/>
        <v>NA</v>
      </c>
      <c r="U2098">
        <f t="shared" si="485"/>
        <v>9742</v>
      </c>
      <c r="V2098">
        <f>MIN(IF(SUM(W2098,X2098,Y2098,AA2098,AB2098,AE2098,AD2098,AG2098,AH2098,AK2098,AJ2098,AN2098,AO2098,AQ2098,AR2098,AT2098,AU2098,AV2098,A2098,BB2098,AX2098,AY2098,AZ2098,BA2098,BD2098,BE2098)=0,0,1)+IF(O2098="Smoothing ramp",1,0)+IF(ISNUMBER(W2098),1,0)+IF(ISNUMBER(X2098),1,0)+IF(ISNUMBER(Y2098),1,0)+IF(ISNUMBER(#REF!),1,0)+IF(ISNUMBER(AA2098),1,0)+IF(ISNUMBER(AB2098),1,0)+IF(ISNUMBER(#REF!),1,0)+IF(ISNUMBER(AE2098),1,0)+IF(ISNUMBER(AD2098),1,0)+IF(ISNUMBER(AG2098),1,0)+IF(ISNUMBER(AH2098),1,0)+IF(ISNUMBER(AJ2098),1,0)+IF(ISNUMBER(AK2098),1,0)+IF(ISNUMBER(AN2098),1,0)+IF(ISNUMBER(AO2098),1,0)+IF(ISNUMBER(AQ2098),1,0)+IF(ISNUMBER(AR2098),1,0)+IF(ISNUMBER(AT2098),1,0)+IF(ISNUMBER(AU2098),1,0)+IF(ISNUMBER(AV2098),1,0)+IF(ISNUMBER(#REF!),1,0)+IF(ISNUMBER(AM2098),1,0)+IF(ISNUMBER(BB2098),1,0)+IF(ISNUMBER(AX2098),1,0)+IF(ISNUMBER(AY2098),1,0)+IF(ISNUMBER(AZ2098),1,0)+IF(ISNUMBER(BA2098),1,0)+IF(ISNUMBER(BD2098),1,0)+IF(ISNUMBER(BE2098),1,0),1)</f>
        <v>0</v>
      </c>
      <c r="W2098" t="s">
        <v>48</v>
      </c>
      <c r="X2098" t="s">
        <v>48</v>
      </c>
      <c r="Y2098" t="s">
        <v>48</v>
      </c>
      <c r="Z2098" t="s">
        <v>48</v>
      </c>
      <c r="AA2098" t="s">
        <v>48</v>
      </c>
      <c r="AB2098" t="s">
        <v>48</v>
      </c>
      <c r="AC2098" t="s">
        <v>48</v>
      </c>
      <c r="AD2098" t="s">
        <v>48</v>
      </c>
      <c r="AE2098" t="s">
        <v>48</v>
      </c>
      <c r="AF2098" t="s">
        <v>48</v>
      </c>
      <c r="AG2098" t="s">
        <v>48</v>
      </c>
      <c r="AH2098" t="s">
        <v>48</v>
      </c>
      <c r="AI2098" t="s">
        <v>48</v>
      </c>
      <c r="AJ2098" t="s">
        <v>48</v>
      </c>
      <c r="AK2098" t="s">
        <v>48</v>
      </c>
      <c r="AL2098" t="s">
        <v>48</v>
      </c>
      <c r="AN2098" t="s">
        <v>48</v>
      </c>
      <c r="AO2098" t="s">
        <v>48</v>
      </c>
      <c r="AP2098" t="s">
        <v>48</v>
      </c>
      <c r="AQ2098" t="s">
        <v>48</v>
      </c>
      <c r="AR2098" t="s">
        <v>48</v>
      </c>
      <c r="AT2098" t="s">
        <v>48</v>
      </c>
      <c r="AU2098" t="s">
        <v>48</v>
      </c>
      <c r="AV2098" t="s">
        <v>48</v>
      </c>
      <c r="AW2098" t="s">
        <v>48</v>
      </c>
      <c r="AX2098" t="s">
        <v>48</v>
      </c>
      <c r="AY2098" t="s">
        <v>48</v>
      </c>
      <c r="AZ2098" t="s">
        <v>48</v>
      </c>
      <c r="BA2098" t="s">
        <v>48</v>
      </c>
      <c r="BB2098" t="s">
        <v>48</v>
      </c>
      <c r="BC2098" t="s">
        <v>48</v>
      </c>
      <c r="BD2098" t="s">
        <v>48</v>
      </c>
      <c r="BE2098" t="s">
        <v>48</v>
      </c>
      <c r="BF2098" t="s">
        <v>48</v>
      </c>
      <c r="BG2098" s="15" t="e">
        <f ca="1">OFFSET($V$6,0,MATCH(BH2098,$X2098:$BF2098,0))</f>
        <v>#N/A</v>
      </c>
      <c r="BH2098" s="15">
        <f t="shared" si="486"/>
        <v>100000</v>
      </c>
      <c r="BI2098" s="15" t="e">
        <f t="shared" ca="1" si="487"/>
        <v>#N/A</v>
      </c>
      <c r="BJ2098" s="15" t="e">
        <f t="shared" ca="1" si="488"/>
        <v>#N/A</v>
      </c>
      <c r="BK2098" s="15">
        <f t="shared" si="489"/>
        <v>100000</v>
      </c>
      <c r="BL2098" s="15" t="e">
        <f t="shared" ca="1" si="490"/>
        <v>#N/A</v>
      </c>
      <c r="BM2098" s="15">
        <f t="shared" si="491"/>
        <v>0</v>
      </c>
      <c r="BN2098" t="str">
        <f t="shared" si="492"/>
        <v/>
      </c>
      <c r="BO2098" t="str">
        <f t="shared" si="493"/>
        <v/>
      </c>
      <c r="BP2098" t="str">
        <f t="shared" si="494"/>
        <v/>
      </c>
    </row>
    <row r="2099" spans="2:68" hidden="1">
      <c r="B2099">
        <v>20250329</v>
      </c>
      <c r="C2099" t="s">
        <v>75</v>
      </c>
      <c r="D2099">
        <v>330</v>
      </c>
      <c r="E2099">
        <v>6612</v>
      </c>
      <c r="H2099">
        <v>6589</v>
      </c>
      <c r="K2099">
        <v>5332</v>
      </c>
      <c r="L2099">
        <v>132</v>
      </c>
      <c r="M2099">
        <v>5223</v>
      </c>
      <c r="N2099" t="s">
        <v>53</v>
      </c>
      <c r="O2099" t="s">
        <v>51</v>
      </c>
      <c r="P2099" s="157">
        <f t="shared" si="480"/>
        <v>5200</v>
      </c>
      <c r="Q2099">
        <f t="shared" si="481"/>
        <v>23</v>
      </c>
      <c r="R2099" s="157" t="str">
        <f t="shared" si="482"/>
        <v>NA</v>
      </c>
      <c r="S2099" s="157" t="str">
        <f t="shared" si="483"/>
        <v>NA</v>
      </c>
      <c r="T2099" t="str">
        <f t="shared" si="484"/>
        <v>NA</v>
      </c>
      <c r="U2099">
        <f t="shared" si="485"/>
        <v>10314</v>
      </c>
      <c r="V2099">
        <f>MIN(IF(SUM(W2099,X2099,Y2099,AA2099,AB2099,AE2099,AD2099,AG2099,AH2099,AK2099,AJ2099,AN2099,AO2099,AQ2099,AR2099,AT2099,AU2099,AV2099,A2099,BB2099,AX2099,AY2099,AZ2099,BA2099,BD2099,BE2099)=0,0,1)+IF(O2099="Smoothing ramp",1,0)+IF(ISNUMBER(W2099),1,0)+IF(ISNUMBER(X2099),1,0)+IF(ISNUMBER(Y2099),1,0)+IF(ISNUMBER(#REF!),1,0)+IF(ISNUMBER(AA2099),1,0)+IF(ISNUMBER(AB2099),1,0)+IF(ISNUMBER(#REF!),1,0)+IF(ISNUMBER(AE2099),1,0)+IF(ISNUMBER(AD2099),1,0)+IF(ISNUMBER(AG2099),1,0)+IF(ISNUMBER(AH2099),1,0)+IF(ISNUMBER(AJ2099),1,0)+IF(ISNUMBER(AK2099),1,0)+IF(ISNUMBER(AN2099),1,0)+IF(ISNUMBER(AO2099),1,0)+IF(ISNUMBER(AQ2099),1,0)+IF(ISNUMBER(AR2099),1,0)+IF(ISNUMBER(AT2099),1,0)+IF(ISNUMBER(AU2099),1,0)+IF(ISNUMBER(AV2099),1,0)+IF(ISNUMBER(#REF!),1,0)+IF(ISNUMBER(AM2099),1,0)+IF(ISNUMBER(BB2099),1,0)+IF(ISNUMBER(AX2099),1,0)+IF(ISNUMBER(AY2099),1,0)+IF(ISNUMBER(AZ2099),1,0)+IF(ISNUMBER(BA2099),1,0)+IF(ISNUMBER(BD2099),1,0)+IF(ISNUMBER(BE2099),1,0),1)</f>
        <v>0</v>
      </c>
      <c r="W2099" t="s">
        <v>48</v>
      </c>
      <c r="X2099" t="s">
        <v>48</v>
      </c>
      <c r="Y2099" t="s">
        <v>48</v>
      </c>
      <c r="Z2099" t="s">
        <v>48</v>
      </c>
      <c r="AA2099" t="s">
        <v>48</v>
      </c>
      <c r="AB2099" t="s">
        <v>48</v>
      </c>
      <c r="AC2099" t="s">
        <v>48</v>
      </c>
      <c r="AD2099" t="s">
        <v>48</v>
      </c>
      <c r="AE2099" t="s">
        <v>48</v>
      </c>
      <c r="AF2099" t="s">
        <v>48</v>
      </c>
      <c r="AG2099" t="s">
        <v>48</v>
      </c>
      <c r="AH2099" t="s">
        <v>48</v>
      </c>
      <c r="AI2099" t="s">
        <v>48</v>
      </c>
      <c r="AJ2099" t="s">
        <v>48</v>
      </c>
      <c r="AK2099" t="s">
        <v>48</v>
      </c>
      <c r="AL2099" t="s">
        <v>48</v>
      </c>
      <c r="AN2099" t="s">
        <v>48</v>
      </c>
      <c r="AO2099" t="s">
        <v>48</v>
      </c>
      <c r="AP2099" t="s">
        <v>48</v>
      </c>
      <c r="AQ2099" t="s">
        <v>48</v>
      </c>
      <c r="AR2099" t="s">
        <v>48</v>
      </c>
      <c r="AT2099" t="s">
        <v>48</v>
      </c>
      <c r="AU2099" t="s">
        <v>48</v>
      </c>
      <c r="AV2099" t="s">
        <v>48</v>
      </c>
      <c r="AW2099" t="s">
        <v>48</v>
      </c>
      <c r="AX2099" t="s">
        <v>48</v>
      </c>
      <c r="AY2099" t="s">
        <v>48</v>
      </c>
      <c r="AZ2099" t="s">
        <v>48</v>
      </c>
      <c r="BA2099" t="s">
        <v>48</v>
      </c>
      <c r="BB2099" t="s">
        <v>48</v>
      </c>
      <c r="BC2099" t="s">
        <v>48</v>
      </c>
      <c r="BD2099" t="s">
        <v>48</v>
      </c>
      <c r="BE2099" t="s">
        <v>48</v>
      </c>
      <c r="BF2099" t="s">
        <v>48</v>
      </c>
      <c r="BG2099" s="15" t="e">
        <f ca="1">OFFSET($V$6,0,MATCH(BH2099,$X2099:$BF2099,0))</f>
        <v>#N/A</v>
      </c>
      <c r="BH2099" s="15">
        <f t="shared" si="486"/>
        <v>100000</v>
      </c>
      <c r="BI2099" s="15" t="e">
        <f t="shared" ca="1" si="487"/>
        <v>#N/A</v>
      </c>
      <c r="BJ2099" s="15" t="e">
        <f t="shared" ca="1" si="488"/>
        <v>#N/A</v>
      </c>
      <c r="BK2099" s="15">
        <f t="shared" si="489"/>
        <v>100000</v>
      </c>
      <c r="BL2099" s="15" t="e">
        <f t="shared" ca="1" si="490"/>
        <v>#N/A</v>
      </c>
      <c r="BM2099" s="15">
        <f t="shared" si="491"/>
        <v>0</v>
      </c>
      <c r="BN2099" t="str">
        <f t="shared" si="492"/>
        <v/>
      </c>
      <c r="BO2099" t="str">
        <f t="shared" si="493"/>
        <v/>
      </c>
      <c r="BP2099" t="str">
        <f t="shared" si="494"/>
        <v/>
      </c>
    </row>
    <row r="2100" spans="2:68" hidden="1">
      <c r="B2100">
        <v>20250329</v>
      </c>
      <c r="C2100" t="s">
        <v>75</v>
      </c>
      <c r="D2100">
        <v>430</v>
      </c>
      <c r="E2100">
        <v>6612</v>
      </c>
      <c r="H2100">
        <v>6589</v>
      </c>
      <c r="K2100">
        <v>5332</v>
      </c>
      <c r="L2100">
        <v>132</v>
      </c>
      <c r="M2100">
        <v>5223</v>
      </c>
      <c r="N2100" t="s">
        <v>53</v>
      </c>
      <c r="O2100" t="s">
        <v>51</v>
      </c>
      <c r="P2100" s="157">
        <f t="shared" si="480"/>
        <v>5200</v>
      </c>
      <c r="Q2100">
        <f t="shared" si="481"/>
        <v>23</v>
      </c>
      <c r="R2100" s="157" t="str">
        <f t="shared" si="482"/>
        <v>NA</v>
      </c>
      <c r="S2100" s="157" t="str">
        <f t="shared" si="483"/>
        <v>NA</v>
      </c>
      <c r="T2100" t="str">
        <f t="shared" si="484"/>
        <v>NA</v>
      </c>
      <c r="U2100">
        <f t="shared" si="485"/>
        <v>10314</v>
      </c>
      <c r="V2100">
        <f>MIN(IF(SUM(W2100,X2100,Y2100,AA2100,AB2100,AE2100,AD2100,AG2100,AH2100,AK2100,AJ2100,AN2100,AO2100,AQ2100,AR2100,AT2100,AU2100,AV2100,A2100,BB2100,AX2100,AY2100,AZ2100,BA2100,BD2100,BE2100)=0,0,1)+IF(O2100="Smoothing ramp",1,0)+IF(ISNUMBER(W2100),1,0)+IF(ISNUMBER(X2100),1,0)+IF(ISNUMBER(Y2100),1,0)+IF(ISNUMBER(#REF!),1,0)+IF(ISNUMBER(AA2100),1,0)+IF(ISNUMBER(AB2100),1,0)+IF(ISNUMBER(#REF!),1,0)+IF(ISNUMBER(AE2100),1,0)+IF(ISNUMBER(AD2100),1,0)+IF(ISNUMBER(AG2100),1,0)+IF(ISNUMBER(AH2100),1,0)+IF(ISNUMBER(AJ2100),1,0)+IF(ISNUMBER(AK2100),1,0)+IF(ISNUMBER(AN2100),1,0)+IF(ISNUMBER(AO2100),1,0)+IF(ISNUMBER(AQ2100),1,0)+IF(ISNUMBER(AR2100),1,0)+IF(ISNUMBER(AT2100),1,0)+IF(ISNUMBER(AU2100),1,0)+IF(ISNUMBER(AV2100),1,0)+IF(ISNUMBER(#REF!),1,0)+IF(ISNUMBER(AM2100),1,0)+IF(ISNUMBER(BB2100),1,0)+IF(ISNUMBER(AX2100),1,0)+IF(ISNUMBER(AY2100),1,0)+IF(ISNUMBER(AZ2100),1,0)+IF(ISNUMBER(BA2100),1,0)+IF(ISNUMBER(BD2100),1,0)+IF(ISNUMBER(BE2100),1,0),1)</f>
        <v>0</v>
      </c>
      <c r="W2100" t="s">
        <v>48</v>
      </c>
      <c r="X2100" t="s">
        <v>48</v>
      </c>
      <c r="Y2100" t="s">
        <v>48</v>
      </c>
      <c r="Z2100" t="s">
        <v>48</v>
      </c>
      <c r="AA2100" t="s">
        <v>48</v>
      </c>
      <c r="AB2100" t="s">
        <v>48</v>
      </c>
      <c r="AC2100" t="s">
        <v>48</v>
      </c>
      <c r="AD2100" t="s">
        <v>48</v>
      </c>
      <c r="AE2100" t="s">
        <v>48</v>
      </c>
      <c r="AF2100" t="s">
        <v>48</v>
      </c>
      <c r="AG2100" t="s">
        <v>48</v>
      </c>
      <c r="AH2100" t="s">
        <v>48</v>
      </c>
      <c r="AI2100" t="s">
        <v>48</v>
      </c>
      <c r="AJ2100" t="s">
        <v>48</v>
      </c>
      <c r="AK2100" t="s">
        <v>48</v>
      </c>
      <c r="AL2100" t="s">
        <v>48</v>
      </c>
      <c r="AN2100" t="s">
        <v>48</v>
      </c>
      <c r="AO2100" t="s">
        <v>48</v>
      </c>
      <c r="AP2100" t="s">
        <v>48</v>
      </c>
      <c r="AQ2100" t="s">
        <v>48</v>
      </c>
      <c r="AR2100" t="s">
        <v>48</v>
      </c>
      <c r="AT2100" t="s">
        <v>48</v>
      </c>
      <c r="AU2100" t="s">
        <v>48</v>
      </c>
      <c r="AV2100" t="s">
        <v>48</v>
      </c>
      <c r="AW2100" t="s">
        <v>48</v>
      </c>
      <c r="AX2100" t="s">
        <v>48</v>
      </c>
      <c r="AY2100" t="s">
        <v>48</v>
      </c>
      <c r="AZ2100" t="s">
        <v>48</v>
      </c>
      <c r="BA2100" t="s">
        <v>48</v>
      </c>
      <c r="BB2100" t="s">
        <v>48</v>
      </c>
      <c r="BC2100" t="s">
        <v>48</v>
      </c>
      <c r="BD2100" t="s">
        <v>48</v>
      </c>
      <c r="BE2100" t="s">
        <v>48</v>
      </c>
      <c r="BF2100" t="s">
        <v>48</v>
      </c>
      <c r="BG2100" s="15" t="e">
        <f ca="1">OFFSET($V$6,0,MATCH(BH2100,$X2100:$BF2100,0))</f>
        <v>#N/A</v>
      </c>
      <c r="BH2100" s="15">
        <f t="shared" si="486"/>
        <v>100000</v>
      </c>
      <c r="BI2100" s="15" t="e">
        <f t="shared" ca="1" si="487"/>
        <v>#N/A</v>
      </c>
      <c r="BJ2100" s="15" t="e">
        <f t="shared" ca="1" si="488"/>
        <v>#N/A</v>
      </c>
      <c r="BK2100" s="15">
        <f t="shared" si="489"/>
        <v>100000</v>
      </c>
      <c r="BL2100" s="15" t="e">
        <f t="shared" ca="1" si="490"/>
        <v>#N/A</v>
      </c>
      <c r="BM2100" s="15">
        <f t="shared" si="491"/>
        <v>0</v>
      </c>
      <c r="BN2100" t="str">
        <f t="shared" si="492"/>
        <v/>
      </c>
      <c r="BO2100" t="str">
        <f t="shared" si="493"/>
        <v/>
      </c>
      <c r="BP2100" t="str">
        <f t="shared" si="494"/>
        <v/>
      </c>
    </row>
    <row r="2101" spans="2:68" hidden="1">
      <c r="B2101">
        <v>20250329</v>
      </c>
      <c r="C2101" t="s">
        <v>75</v>
      </c>
      <c r="D2101">
        <v>530</v>
      </c>
      <c r="E2101">
        <v>6612</v>
      </c>
      <c r="H2101">
        <v>6589</v>
      </c>
      <c r="K2101">
        <v>5332</v>
      </c>
      <c r="L2101">
        <v>132</v>
      </c>
      <c r="M2101">
        <v>5223</v>
      </c>
      <c r="N2101" t="s">
        <v>53</v>
      </c>
      <c r="O2101" t="s">
        <v>51</v>
      </c>
      <c r="P2101" s="157">
        <f t="shared" si="480"/>
        <v>5200</v>
      </c>
      <c r="Q2101">
        <f t="shared" si="481"/>
        <v>23</v>
      </c>
      <c r="R2101" s="157" t="str">
        <f t="shared" si="482"/>
        <v>NA</v>
      </c>
      <c r="S2101" s="157" t="str">
        <f t="shared" si="483"/>
        <v>NA</v>
      </c>
      <c r="T2101" t="str">
        <f t="shared" si="484"/>
        <v>NA</v>
      </c>
      <c r="U2101">
        <f t="shared" si="485"/>
        <v>10314</v>
      </c>
      <c r="V2101">
        <f>MIN(IF(SUM(W2101,X2101,Y2101,AA2101,AB2101,AE2101,AD2101,AG2101,AH2101,AK2101,AJ2101,AN2101,AO2101,AQ2101,AR2101,AT2101,AU2101,AV2101,A2101,BB2101,AX2101,AY2101,AZ2101,BA2101,BD2101,BE2101)=0,0,1)+IF(O2101="Smoothing ramp",1,0)+IF(ISNUMBER(W2101),1,0)+IF(ISNUMBER(X2101),1,0)+IF(ISNUMBER(Y2101),1,0)+IF(ISNUMBER(#REF!),1,0)+IF(ISNUMBER(AA2101),1,0)+IF(ISNUMBER(AB2101),1,0)+IF(ISNUMBER(#REF!),1,0)+IF(ISNUMBER(AE2101),1,0)+IF(ISNUMBER(AD2101),1,0)+IF(ISNUMBER(AG2101),1,0)+IF(ISNUMBER(AH2101),1,0)+IF(ISNUMBER(AJ2101),1,0)+IF(ISNUMBER(AK2101),1,0)+IF(ISNUMBER(AN2101),1,0)+IF(ISNUMBER(AO2101),1,0)+IF(ISNUMBER(AQ2101),1,0)+IF(ISNUMBER(AR2101),1,0)+IF(ISNUMBER(AT2101),1,0)+IF(ISNUMBER(AU2101),1,0)+IF(ISNUMBER(AV2101),1,0)+IF(ISNUMBER(#REF!),1,0)+IF(ISNUMBER(AM2101),1,0)+IF(ISNUMBER(BB2101),1,0)+IF(ISNUMBER(AX2101),1,0)+IF(ISNUMBER(AY2101),1,0)+IF(ISNUMBER(AZ2101),1,0)+IF(ISNUMBER(BA2101),1,0)+IF(ISNUMBER(BD2101),1,0)+IF(ISNUMBER(BE2101),1,0),1)</f>
        <v>0</v>
      </c>
      <c r="W2101" t="s">
        <v>48</v>
      </c>
      <c r="X2101" t="s">
        <v>48</v>
      </c>
      <c r="Y2101" t="s">
        <v>48</v>
      </c>
      <c r="Z2101" t="s">
        <v>48</v>
      </c>
      <c r="AA2101" t="s">
        <v>48</v>
      </c>
      <c r="AB2101" t="s">
        <v>48</v>
      </c>
      <c r="AC2101" t="s">
        <v>48</v>
      </c>
      <c r="AD2101" t="s">
        <v>48</v>
      </c>
      <c r="AE2101" t="s">
        <v>48</v>
      </c>
      <c r="AF2101" t="s">
        <v>48</v>
      </c>
      <c r="AG2101" t="s">
        <v>48</v>
      </c>
      <c r="AH2101" t="s">
        <v>48</v>
      </c>
      <c r="AI2101" t="s">
        <v>48</v>
      </c>
      <c r="AJ2101" t="s">
        <v>48</v>
      </c>
      <c r="AK2101" t="s">
        <v>48</v>
      </c>
      <c r="AL2101" t="s">
        <v>48</v>
      </c>
      <c r="AN2101" t="s">
        <v>48</v>
      </c>
      <c r="AO2101" t="s">
        <v>48</v>
      </c>
      <c r="AP2101" t="s">
        <v>48</v>
      </c>
      <c r="AQ2101" t="s">
        <v>48</v>
      </c>
      <c r="AR2101" t="s">
        <v>48</v>
      </c>
      <c r="AT2101" t="s">
        <v>48</v>
      </c>
      <c r="AU2101" t="s">
        <v>48</v>
      </c>
      <c r="AV2101" t="s">
        <v>48</v>
      </c>
      <c r="AW2101" t="s">
        <v>48</v>
      </c>
      <c r="AX2101" t="s">
        <v>48</v>
      </c>
      <c r="AY2101" t="s">
        <v>48</v>
      </c>
      <c r="AZ2101" t="s">
        <v>48</v>
      </c>
      <c r="BA2101" t="s">
        <v>48</v>
      </c>
      <c r="BB2101" t="s">
        <v>48</v>
      </c>
      <c r="BC2101" t="s">
        <v>48</v>
      </c>
      <c r="BD2101" t="s">
        <v>48</v>
      </c>
      <c r="BE2101" t="s">
        <v>48</v>
      </c>
      <c r="BF2101" t="s">
        <v>48</v>
      </c>
      <c r="BG2101" s="15" t="e">
        <f ca="1">OFFSET($V$6,0,MATCH(BH2101,$X2101:$BF2101,0))</f>
        <v>#N/A</v>
      </c>
      <c r="BH2101" s="15">
        <f t="shared" si="486"/>
        <v>100000</v>
      </c>
      <c r="BI2101" s="15" t="e">
        <f t="shared" ca="1" si="487"/>
        <v>#N/A</v>
      </c>
      <c r="BJ2101" s="15" t="e">
        <f t="shared" ca="1" si="488"/>
        <v>#N/A</v>
      </c>
      <c r="BK2101" s="15">
        <f t="shared" si="489"/>
        <v>100000</v>
      </c>
      <c r="BL2101" s="15" t="e">
        <f t="shared" ca="1" si="490"/>
        <v>#N/A</v>
      </c>
      <c r="BM2101" s="15">
        <f t="shared" si="491"/>
        <v>0</v>
      </c>
      <c r="BN2101" t="str">
        <f t="shared" si="492"/>
        <v/>
      </c>
      <c r="BO2101" t="str">
        <f t="shared" si="493"/>
        <v/>
      </c>
      <c r="BP2101" t="str">
        <f t="shared" si="494"/>
        <v/>
      </c>
    </row>
    <row r="2102" spans="2:68" hidden="1">
      <c r="B2102">
        <v>20250329</v>
      </c>
      <c r="C2102" t="s">
        <v>75</v>
      </c>
      <c r="D2102">
        <v>630</v>
      </c>
      <c r="E2102">
        <v>6612</v>
      </c>
      <c r="H2102">
        <v>6250</v>
      </c>
      <c r="K2102">
        <v>5332</v>
      </c>
      <c r="L2102">
        <v>132</v>
      </c>
      <c r="M2102">
        <v>5562</v>
      </c>
      <c r="N2102" t="s">
        <v>53</v>
      </c>
      <c r="O2102" t="s">
        <v>51</v>
      </c>
      <c r="P2102" s="157">
        <f t="shared" si="480"/>
        <v>5200</v>
      </c>
      <c r="Q2102">
        <f t="shared" si="481"/>
        <v>362</v>
      </c>
      <c r="R2102" s="157" t="str">
        <f t="shared" si="482"/>
        <v>NA</v>
      </c>
      <c r="S2102" s="157" t="str">
        <f t="shared" si="483"/>
        <v>NA</v>
      </c>
      <c r="T2102" t="str">
        <f t="shared" si="484"/>
        <v>NA</v>
      </c>
      <c r="U2102">
        <f t="shared" si="485"/>
        <v>10992</v>
      </c>
      <c r="V2102">
        <f>MIN(IF(SUM(W2102,X2102,Y2102,AA2102,AB2102,AE2102,AD2102,AG2102,AH2102,AK2102,AJ2102,AN2102,AO2102,AQ2102,AR2102,AT2102,AU2102,AV2102,A2102,BB2102,AX2102,AY2102,AZ2102,BA2102,BD2102,BE2102)=0,0,1)+IF(O2102="Smoothing ramp",1,0)+IF(ISNUMBER(W2102),1,0)+IF(ISNUMBER(X2102),1,0)+IF(ISNUMBER(Y2102),1,0)+IF(ISNUMBER(#REF!),1,0)+IF(ISNUMBER(AA2102),1,0)+IF(ISNUMBER(AB2102),1,0)+IF(ISNUMBER(#REF!),1,0)+IF(ISNUMBER(AE2102),1,0)+IF(ISNUMBER(AD2102),1,0)+IF(ISNUMBER(AG2102),1,0)+IF(ISNUMBER(AH2102),1,0)+IF(ISNUMBER(AJ2102),1,0)+IF(ISNUMBER(AK2102),1,0)+IF(ISNUMBER(AN2102),1,0)+IF(ISNUMBER(AO2102),1,0)+IF(ISNUMBER(AQ2102),1,0)+IF(ISNUMBER(AR2102),1,0)+IF(ISNUMBER(AT2102),1,0)+IF(ISNUMBER(AU2102),1,0)+IF(ISNUMBER(AV2102),1,0)+IF(ISNUMBER(#REF!),1,0)+IF(ISNUMBER(AM2102),1,0)+IF(ISNUMBER(BB2102),1,0)+IF(ISNUMBER(AX2102),1,0)+IF(ISNUMBER(AY2102),1,0)+IF(ISNUMBER(AZ2102),1,0)+IF(ISNUMBER(BA2102),1,0)+IF(ISNUMBER(BD2102),1,0)+IF(ISNUMBER(BE2102),1,0),1)</f>
        <v>1</v>
      </c>
      <c r="W2102" t="s">
        <v>48</v>
      </c>
      <c r="X2102" t="s">
        <v>48</v>
      </c>
      <c r="Y2102" t="s">
        <v>48</v>
      </c>
      <c r="Z2102" t="s">
        <v>48</v>
      </c>
      <c r="AA2102" t="s">
        <v>48</v>
      </c>
      <c r="AB2102" t="s">
        <v>48</v>
      </c>
      <c r="AC2102" t="s">
        <v>48</v>
      </c>
      <c r="AD2102" t="s">
        <v>48</v>
      </c>
      <c r="AE2102" t="s">
        <v>48</v>
      </c>
      <c r="AF2102" t="s">
        <v>48</v>
      </c>
      <c r="AG2102" t="s">
        <v>48</v>
      </c>
      <c r="AH2102" t="s">
        <v>48</v>
      </c>
      <c r="AI2102" t="s">
        <v>48</v>
      </c>
      <c r="AJ2102" t="s">
        <v>48</v>
      </c>
      <c r="AK2102" t="s">
        <v>48</v>
      </c>
      <c r="AL2102" t="s">
        <v>48</v>
      </c>
      <c r="AN2102" t="s">
        <v>48</v>
      </c>
      <c r="AO2102" t="s">
        <v>48</v>
      </c>
      <c r="AP2102" t="s">
        <v>48</v>
      </c>
      <c r="AQ2102" t="s">
        <v>48</v>
      </c>
      <c r="AR2102">
        <v>6000</v>
      </c>
      <c r="AS2102" t="s">
        <v>77</v>
      </c>
      <c r="AW2102" t="s">
        <v>48</v>
      </c>
      <c r="AX2102" t="s">
        <v>48</v>
      </c>
      <c r="AY2102" t="s">
        <v>48</v>
      </c>
      <c r="AZ2102" t="s">
        <v>48</v>
      </c>
      <c r="BA2102" t="s">
        <v>48</v>
      </c>
      <c r="BB2102" t="s">
        <v>48</v>
      </c>
      <c r="BC2102" t="s">
        <v>48</v>
      </c>
      <c r="BD2102" t="s">
        <v>48</v>
      </c>
      <c r="BE2102" t="s">
        <v>48</v>
      </c>
      <c r="BF2102" t="s">
        <v>48</v>
      </c>
      <c r="BG2102" s="15" t="str">
        <f ca="1">OFFSET($V$6,0,MATCH(BH2102,$X2102:$BF2102,0))</f>
        <v>SI</v>
      </c>
      <c r="BH2102" s="15">
        <f t="shared" si="486"/>
        <v>6000</v>
      </c>
      <c r="BI2102" s="15" t="str">
        <f t="shared" ca="1" si="487"/>
        <v>Overload: CNEC: CNE: 400 kV Divaca-Redipuglia, C: N-2 Robbia-Gorlago + Robbia-S.Fiorano, Global TTC reduction triggered</v>
      </c>
      <c r="BJ2102" s="15" t="e">
        <f t="shared" ca="1" si="488"/>
        <v>#N/A</v>
      </c>
      <c r="BK2102" s="15">
        <f t="shared" si="489"/>
        <v>100000</v>
      </c>
      <c r="BL2102" s="15" t="e">
        <f t="shared" ca="1" si="490"/>
        <v>#N/A</v>
      </c>
      <c r="BM2102" s="15">
        <f t="shared" si="491"/>
        <v>0</v>
      </c>
      <c r="BN2102" t="str">
        <f t="shared" ca="1" si="492"/>
        <v>SI</v>
      </c>
      <c r="BO2102">
        <f t="shared" si="493"/>
        <v>6000</v>
      </c>
      <c r="BP2102" t="str">
        <f t="shared" ca="1" si="494"/>
        <v>Overload: CNEC: CNE: 400 kV Divaca-Redipuglia, C: N-2 Robbia-Gorlago + Robbia-S.Fiorano, Global TTC reduction triggered</v>
      </c>
    </row>
    <row r="2103" spans="2:68" hidden="1">
      <c r="B2103">
        <v>20250329</v>
      </c>
      <c r="C2103" t="s">
        <v>75</v>
      </c>
      <c r="D2103">
        <v>730</v>
      </c>
      <c r="E2103">
        <v>9360</v>
      </c>
      <c r="H2103">
        <v>7750</v>
      </c>
      <c r="K2103">
        <v>0</v>
      </c>
      <c r="L2103">
        <v>0</v>
      </c>
      <c r="M2103">
        <v>0</v>
      </c>
      <c r="N2103" t="s">
        <v>49</v>
      </c>
      <c r="O2103" t="s">
        <v>68</v>
      </c>
      <c r="P2103" s="157">
        <f t="shared" si="480"/>
        <v>0</v>
      </c>
      <c r="Q2103">
        <f t="shared" si="481"/>
        <v>1610</v>
      </c>
      <c r="R2103" s="157" t="str">
        <f t="shared" si="482"/>
        <v>NA</v>
      </c>
      <c r="S2103" s="157" t="str">
        <f t="shared" si="483"/>
        <v>NA</v>
      </c>
      <c r="T2103" t="str">
        <f t="shared" si="484"/>
        <v>NA</v>
      </c>
      <c r="U2103">
        <f t="shared" si="485"/>
        <v>0</v>
      </c>
      <c r="V2103">
        <f>MIN(IF(SUM(W2103,X2103,Y2103,AA2103,AB2103,AE2103,AD2103,AG2103,AH2103,AK2103,AJ2103,AN2103,AO2103,AQ2103,AR2103,AT2103,AU2103,AV2103,A2103,BB2103,AX2103,AY2103,AZ2103,BA2103,BD2103,BE2103)=0,0,1)+IF(O2103="Smoothing ramp",1,0)+IF(ISNUMBER(W2103),1,0)+IF(ISNUMBER(X2103),1,0)+IF(ISNUMBER(Y2103),1,0)+IF(ISNUMBER(#REF!),1,0)+IF(ISNUMBER(AA2103),1,0)+IF(ISNUMBER(AB2103),1,0)+IF(ISNUMBER(#REF!),1,0)+IF(ISNUMBER(AE2103),1,0)+IF(ISNUMBER(AD2103),1,0)+IF(ISNUMBER(AG2103),1,0)+IF(ISNUMBER(AH2103),1,0)+IF(ISNUMBER(AJ2103),1,0)+IF(ISNUMBER(AK2103),1,0)+IF(ISNUMBER(AN2103),1,0)+IF(ISNUMBER(AO2103),1,0)+IF(ISNUMBER(AQ2103),1,0)+IF(ISNUMBER(AR2103),1,0)+IF(ISNUMBER(AT2103),1,0)+IF(ISNUMBER(AU2103),1,0)+IF(ISNUMBER(AV2103),1,0)+IF(ISNUMBER(#REF!),1,0)+IF(ISNUMBER(AM2103),1,0)+IF(ISNUMBER(BB2103),1,0)+IF(ISNUMBER(AX2103),1,0)+IF(ISNUMBER(AY2103),1,0)+IF(ISNUMBER(AZ2103),1,0)+IF(ISNUMBER(BA2103),1,0)+IF(ISNUMBER(BD2103),1,0)+IF(ISNUMBER(BE2103),1,0),1)</f>
        <v>1</v>
      </c>
      <c r="W2103" t="s">
        <v>48</v>
      </c>
      <c r="X2103" t="s">
        <v>48</v>
      </c>
      <c r="Y2103" t="s">
        <v>48</v>
      </c>
      <c r="Z2103" t="s">
        <v>48</v>
      </c>
      <c r="AA2103" t="s">
        <v>48</v>
      </c>
      <c r="AB2103" t="s">
        <v>48</v>
      </c>
      <c r="AC2103" t="s">
        <v>48</v>
      </c>
      <c r="AD2103" t="s">
        <v>48</v>
      </c>
      <c r="AE2103" t="s">
        <v>48</v>
      </c>
      <c r="AF2103" t="s">
        <v>48</v>
      </c>
      <c r="AG2103" t="s">
        <v>48</v>
      </c>
      <c r="AH2103" t="s">
        <v>48</v>
      </c>
      <c r="AI2103" t="s">
        <v>48</v>
      </c>
      <c r="AJ2103" t="s">
        <v>48</v>
      </c>
      <c r="AK2103" t="s">
        <v>48</v>
      </c>
      <c r="AL2103" t="s">
        <v>48</v>
      </c>
      <c r="AN2103" t="s">
        <v>48</v>
      </c>
      <c r="AO2103" t="s">
        <v>48</v>
      </c>
      <c r="AP2103" t="s">
        <v>48</v>
      </c>
      <c r="AQ2103" t="s">
        <v>48</v>
      </c>
      <c r="AR2103">
        <v>8400</v>
      </c>
      <c r="AS2103" t="s">
        <v>77</v>
      </c>
      <c r="AW2103" t="s">
        <v>48</v>
      </c>
      <c r="AX2103" t="s">
        <v>48</v>
      </c>
      <c r="AY2103" t="s">
        <v>48</v>
      </c>
      <c r="AZ2103" t="s">
        <v>48</v>
      </c>
      <c r="BA2103" t="s">
        <v>48</v>
      </c>
      <c r="BB2103" t="s">
        <v>48</v>
      </c>
      <c r="BC2103" t="s">
        <v>48</v>
      </c>
      <c r="BD2103" t="s">
        <v>48</v>
      </c>
      <c r="BE2103" t="s">
        <v>48</v>
      </c>
      <c r="BF2103" t="s">
        <v>48</v>
      </c>
      <c r="BG2103" s="15" t="str">
        <f ca="1">OFFSET($V$6,0,MATCH(BH2103,$X2103:$BF2103,0))</f>
        <v>SI</v>
      </c>
      <c r="BH2103" s="15">
        <f t="shared" si="486"/>
        <v>8400</v>
      </c>
      <c r="BI2103" s="15" t="str">
        <f t="shared" ca="1" si="487"/>
        <v>Overload: CNEC: CNE: 400 kV Divaca-Redipuglia, C: N-2 Robbia-Gorlago + Robbia-S.Fiorano, Global TTC reduction triggered</v>
      </c>
      <c r="BJ2103" s="15" t="e">
        <f t="shared" ca="1" si="488"/>
        <v>#N/A</v>
      </c>
      <c r="BK2103" s="15">
        <f t="shared" si="489"/>
        <v>100000</v>
      </c>
      <c r="BL2103" s="15" t="e">
        <f t="shared" ca="1" si="490"/>
        <v>#N/A</v>
      </c>
      <c r="BM2103" s="15">
        <f t="shared" si="491"/>
        <v>0</v>
      </c>
      <c r="BN2103" t="str">
        <f t="shared" si="492"/>
        <v>Smoothing</v>
      </c>
      <c r="BO2103" t="str">
        <f t="shared" si="493"/>
        <v/>
      </c>
      <c r="BP2103" t="str">
        <f t="shared" si="494"/>
        <v/>
      </c>
    </row>
    <row r="2104" spans="2:68" hidden="1">
      <c r="B2104">
        <v>20250329</v>
      </c>
      <c r="C2104" t="s">
        <v>75</v>
      </c>
      <c r="D2104">
        <v>830</v>
      </c>
      <c r="E2104">
        <v>9360</v>
      </c>
      <c r="H2104">
        <v>8650</v>
      </c>
      <c r="K2104">
        <v>0</v>
      </c>
      <c r="L2104">
        <v>0</v>
      </c>
      <c r="M2104">
        <v>0</v>
      </c>
      <c r="N2104" t="s">
        <v>49</v>
      </c>
      <c r="O2104" t="s">
        <v>51</v>
      </c>
      <c r="P2104" s="157">
        <f t="shared" si="480"/>
        <v>0</v>
      </c>
      <c r="Q2104">
        <f t="shared" si="481"/>
        <v>710</v>
      </c>
      <c r="R2104" s="157" t="str">
        <f t="shared" si="482"/>
        <v>NA</v>
      </c>
      <c r="S2104" s="157" t="str">
        <f t="shared" si="483"/>
        <v>NA</v>
      </c>
      <c r="T2104" t="str">
        <f t="shared" si="484"/>
        <v>NA</v>
      </c>
      <c r="U2104">
        <f t="shared" si="485"/>
        <v>0</v>
      </c>
      <c r="V2104">
        <f>MIN(IF(SUM(W2104,X2104,Y2104,AA2104,AB2104,AE2104,AD2104,AG2104,AH2104,AK2104,AJ2104,AN2104,AO2104,AQ2104,AR2104,AT2104,AU2104,AV2104,A2104,BB2104,AX2104,AY2104,AZ2104,BA2104,BD2104,BE2104)=0,0,1)+IF(O2104="Smoothing ramp",1,0)+IF(ISNUMBER(W2104),1,0)+IF(ISNUMBER(X2104),1,0)+IF(ISNUMBER(Y2104),1,0)+IF(ISNUMBER(#REF!),1,0)+IF(ISNUMBER(AA2104),1,0)+IF(ISNUMBER(AB2104),1,0)+IF(ISNUMBER(#REF!),1,0)+IF(ISNUMBER(AE2104),1,0)+IF(ISNUMBER(AD2104),1,0)+IF(ISNUMBER(AG2104),1,0)+IF(ISNUMBER(AH2104),1,0)+IF(ISNUMBER(AJ2104),1,0)+IF(ISNUMBER(AK2104),1,0)+IF(ISNUMBER(AN2104),1,0)+IF(ISNUMBER(AO2104),1,0)+IF(ISNUMBER(AQ2104),1,0)+IF(ISNUMBER(AR2104),1,0)+IF(ISNUMBER(AT2104),1,0)+IF(ISNUMBER(AU2104),1,0)+IF(ISNUMBER(AV2104),1,0)+IF(ISNUMBER(#REF!),1,0)+IF(ISNUMBER(AM2104),1,0)+IF(ISNUMBER(BB2104),1,0)+IF(ISNUMBER(AX2104),1,0)+IF(ISNUMBER(AY2104),1,0)+IF(ISNUMBER(AZ2104),1,0)+IF(ISNUMBER(BA2104),1,0)+IF(ISNUMBER(BD2104),1,0)+IF(ISNUMBER(BE2104),1,0),1)</f>
        <v>1</v>
      </c>
      <c r="W2104" t="s">
        <v>48</v>
      </c>
      <c r="X2104" t="s">
        <v>48</v>
      </c>
      <c r="Y2104" t="s">
        <v>48</v>
      </c>
      <c r="Z2104" t="s">
        <v>48</v>
      </c>
      <c r="AA2104" t="s">
        <v>48</v>
      </c>
      <c r="AB2104" t="s">
        <v>48</v>
      </c>
      <c r="AC2104" t="s">
        <v>48</v>
      </c>
      <c r="AD2104" t="s">
        <v>48</v>
      </c>
      <c r="AE2104" t="s">
        <v>48</v>
      </c>
      <c r="AF2104" t="s">
        <v>48</v>
      </c>
      <c r="AG2104" t="s">
        <v>48</v>
      </c>
      <c r="AH2104" t="s">
        <v>48</v>
      </c>
      <c r="AI2104" t="s">
        <v>48</v>
      </c>
      <c r="AJ2104" t="s">
        <v>48</v>
      </c>
      <c r="AK2104" t="s">
        <v>48</v>
      </c>
      <c r="AL2104" t="s">
        <v>48</v>
      </c>
      <c r="AN2104" t="s">
        <v>48</v>
      </c>
      <c r="AO2104" t="s">
        <v>48</v>
      </c>
      <c r="AP2104" t="s">
        <v>48</v>
      </c>
      <c r="AQ2104" t="s">
        <v>48</v>
      </c>
      <c r="AR2104">
        <v>8400</v>
      </c>
      <c r="AS2104" t="s">
        <v>77</v>
      </c>
      <c r="AW2104" t="s">
        <v>48</v>
      </c>
      <c r="AX2104" t="s">
        <v>48</v>
      </c>
      <c r="AY2104" t="s">
        <v>48</v>
      </c>
      <c r="AZ2104" t="s">
        <v>48</v>
      </c>
      <c r="BA2104" t="s">
        <v>48</v>
      </c>
      <c r="BB2104" t="s">
        <v>48</v>
      </c>
      <c r="BC2104" t="s">
        <v>48</v>
      </c>
      <c r="BD2104" t="s">
        <v>48</v>
      </c>
      <c r="BE2104" t="s">
        <v>48</v>
      </c>
      <c r="BF2104" t="s">
        <v>48</v>
      </c>
      <c r="BG2104" s="15" t="str">
        <f ca="1">OFFSET($V$6,0,MATCH(BH2104,$X2104:$BF2104,0))</f>
        <v>SI</v>
      </c>
      <c r="BH2104" s="15">
        <f t="shared" si="486"/>
        <v>8400</v>
      </c>
      <c r="BI2104" s="15" t="str">
        <f t="shared" ca="1" si="487"/>
        <v>Overload: CNEC: CNE: 400 kV Divaca-Redipuglia, C: N-2 Robbia-Gorlago + Robbia-S.Fiorano, Global TTC reduction triggered</v>
      </c>
      <c r="BJ2104" s="15" t="e">
        <f t="shared" ca="1" si="488"/>
        <v>#N/A</v>
      </c>
      <c r="BK2104" s="15">
        <f t="shared" si="489"/>
        <v>100000</v>
      </c>
      <c r="BL2104" s="15" t="e">
        <f t="shared" ca="1" si="490"/>
        <v>#N/A</v>
      </c>
      <c r="BM2104" s="15">
        <f t="shared" si="491"/>
        <v>0</v>
      </c>
      <c r="BN2104" t="str">
        <f t="shared" ca="1" si="492"/>
        <v>SI</v>
      </c>
      <c r="BO2104">
        <f t="shared" si="493"/>
        <v>8400</v>
      </c>
      <c r="BP2104" t="str">
        <f t="shared" ca="1" si="494"/>
        <v>Overload: CNEC: CNE: 400 kV Divaca-Redipuglia, C: N-2 Robbia-Gorlago + Robbia-S.Fiorano, Global TTC reduction triggered</v>
      </c>
    </row>
    <row r="2105" spans="2:68" hidden="1">
      <c r="B2105">
        <v>20250329</v>
      </c>
      <c r="C2105" t="s">
        <v>75</v>
      </c>
      <c r="D2105">
        <v>930</v>
      </c>
      <c r="E2105">
        <v>9360</v>
      </c>
      <c r="H2105">
        <v>8650</v>
      </c>
      <c r="K2105">
        <v>0</v>
      </c>
      <c r="L2105">
        <v>0</v>
      </c>
      <c r="M2105">
        <v>0</v>
      </c>
      <c r="N2105" t="s">
        <v>49</v>
      </c>
      <c r="O2105" t="s">
        <v>51</v>
      </c>
      <c r="P2105" s="157">
        <f t="shared" si="480"/>
        <v>0</v>
      </c>
      <c r="Q2105">
        <f t="shared" si="481"/>
        <v>710</v>
      </c>
      <c r="R2105" s="157" t="str">
        <f t="shared" si="482"/>
        <v>NA</v>
      </c>
      <c r="S2105" s="157" t="str">
        <f t="shared" si="483"/>
        <v>NA</v>
      </c>
      <c r="T2105" t="str">
        <f t="shared" si="484"/>
        <v>NA</v>
      </c>
      <c r="U2105">
        <f t="shared" si="485"/>
        <v>0</v>
      </c>
      <c r="V2105">
        <f>MIN(IF(SUM(W2105,X2105,Y2105,AA2105,AB2105,AE2105,AD2105,AG2105,AH2105,AK2105,AJ2105,AN2105,AO2105,AQ2105,AR2105,AT2105,AU2105,AV2105,A2105,BB2105,AX2105,AY2105,AZ2105,BA2105,BD2105,BE2105)=0,0,1)+IF(O2105="Smoothing ramp",1,0)+IF(ISNUMBER(W2105),1,0)+IF(ISNUMBER(X2105),1,0)+IF(ISNUMBER(Y2105),1,0)+IF(ISNUMBER(#REF!),1,0)+IF(ISNUMBER(AA2105),1,0)+IF(ISNUMBER(AB2105),1,0)+IF(ISNUMBER(#REF!),1,0)+IF(ISNUMBER(AE2105),1,0)+IF(ISNUMBER(AD2105),1,0)+IF(ISNUMBER(AG2105),1,0)+IF(ISNUMBER(AH2105),1,0)+IF(ISNUMBER(AJ2105),1,0)+IF(ISNUMBER(AK2105),1,0)+IF(ISNUMBER(AN2105),1,0)+IF(ISNUMBER(AO2105),1,0)+IF(ISNUMBER(AQ2105),1,0)+IF(ISNUMBER(AR2105),1,0)+IF(ISNUMBER(AT2105),1,0)+IF(ISNUMBER(AU2105),1,0)+IF(ISNUMBER(AV2105),1,0)+IF(ISNUMBER(#REF!),1,0)+IF(ISNUMBER(AM2105),1,0)+IF(ISNUMBER(BB2105),1,0)+IF(ISNUMBER(AX2105),1,0)+IF(ISNUMBER(AY2105),1,0)+IF(ISNUMBER(AZ2105),1,0)+IF(ISNUMBER(BA2105),1,0)+IF(ISNUMBER(BD2105),1,0)+IF(ISNUMBER(BE2105),1,0),1)</f>
        <v>1</v>
      </c>
      <c r="W2105" t="s">
        <v>48</v>
      </c>
      <c r="X2105" t="s">
        <v>48</v>
      </c>
      <c r="Y2105" t="s">
        <v>48</v>
      </c>
      <c r="Z2105" t="s">
        <v>48</v>
      </c>
      <c r="AA2105" t="s">
        <v>48</v>
      </c>
      <c r="AB2105" t="s">
        <v>48</v>
      </c>
      <c r="AC2105" t="s">
        <v>48</v>
      </c>
      <c r="AD2105" t="s">
        <v>48</v>
      </c>
      <c r="AE2105" t="s">
        <v>48</v>
      </c>
      <c r="AF2105" t="s">
        <v>48</v>
      </c>
      <c r="AG2105" t="s">
        <v>48</v>
      </c>
      <c r="AH2105" t="s">
        <v>48</v>
      </c>
      <c r="AI2105" t="s">
        <v>48</v>
      </c>
      <c r="AJ2105" t="s">
        <v>48</v>
      </c>
      <c r="AK2105" t="s">
        <v>48</v>
      </c>
      <c r="AL2105" t="s">
        <v>48</v>
      </c>
      <c r="AN2105" t="s">
        <v>48</v>
      </c>
      <c r="AO2105" t="s">
        <v>48</v>
      </c>
      <c r="AP2105" t="s">
        <v>48</v>
      </c>
      <c r="AQ2105" t="s">
        <v>48</v>
      </c>
      <c r="AR2105">
        <v>8400</v>
      </c>
      <c r="AS2105" t="s">
        <v>77</v>
      </c>
      <c r="AW2105" t="s">
        <v>48</v>
      </c>
      <c r="AX2105" t="s">
        <v>48</v>
      </c>
      <c r="AY2105" t="s">
        <v>48</v>
      </c>
      <c r="AZ2105" t="s">
        <v>48</v>
      </c>
      <c r="BA2105" t="s">
        <v>48</v>
      </c>
      <c r="BB2105" t="s">
        <v>48</v>
      </c>
      <c r="BC2105" t="s">
        <v>48</v>
      </c>
      <c r="BD2105" t="s">
        <v>48</v>
      </c>
      <c r="BE2105" t="s">
        <v>48</v>
      </c>
      <c r="BF2105" t="s">
        <v>48</v>
      </c>
      <c r="BG2105" s="15" t="str">
        <f ca="1">OFFSET($V$6,0,MATCH(BH2105,$X2105:$BF2105,0))</f>
        <v>SI</v>
      </c>
      <c r="BH2105" s="15">
        <f t="shared" si="486"/>
        <v>8400</v>
      </c>
      <c r="BI2105" s="15" t="str">
        <f t="shared" ca="1" si="487"/>
        <v>Overload: CNEC: CNE: 400 kV Divaca-Redipuglia, C: N-2 Robbia-Gorlago + Robbia-S.Fiorano, Global TTC reduction triggered</v>
      </c>
      <c r="BJ2105" s="15" t="e">
        <f t="shared" ca="1" si="488"/>
        <v>#N/A</v>
      </c>
      <c r="BK2105" s="15">
        <f t="shared" si="489"/>
        <v>100000</v>
      </c>
      <c r="BL2105" s="15" t="e">
        <f t="shared" ca="1" si="490"/>
        <v>#N/A</v>
      </c>
      <c r="BM2105" s="15">
        <f t="shared" si="491"/>
        <v>0</v>
      </c>
      <c r="BN2105" t="str">
        <f t="shared" ca="1" si="492"/>
        <v>SI</v>
      </c>
      <c r="BO2105">
        <f t="shared" si="493"/>
        <v>8400</v>
      </c>
      <c r="BP2105" t="str">
        <f t="shared" ca="1" si="494"/>
        <v>Overload: CNEC: CNE: 400 kV Divaca-Redipuglia, C: N-2 Robbia-Gorlago + Robbia-S.Fiorano, Global TTC reduction triggered</v>
      </c>
    </row>
    <row r="2106" spans="2:68" hidden="1">
      <c r="B2106">
        <v>20250329</v>
      </c>
      <c r="C2106" t="s">
        <v>75</v>
      </c>
      <c r="D2106">
        <v>1030</v>
      </c>
      <c r="E2106">
        <v>9360</v>
      </c>
      <c r="H2106">
        <v>8650</v>
      </c>
      <c r="K2106">
        <v>0</v>
      </c>
      <c r="L2106">
        <v>0</v>
      </c>
      <c r="M2106">
        <v>0</v>
      </c>
      <c r="N2106" t="s">
        <v>49</v>
      </c>
      <c r="O2106" t="s">
        <v>51</v>
      </c>
      <c r="P2106" s="157">
        <f t="shared" si="480"/>
        <v>0</v>
      </c>
      <c r="Q2106">
        <f t="shared" si="481"/>
        <v>710</v>
      </c>
      <c r="R2106" s="157" t="str">
        <f t="shared" si="482"/>
        <v>NA</v>
      </c>
      <c r="S2106" s="157" t="str">
        <f t="shared" si="483"/>
        <v>NA</v>
      </c>
      <c r="T2106" t="str">
        <f t="shared" si="484"/>
        <v>NA</v>
      </c>
      <c r="U2106">
        <f t="shared" si="485"/>
        <v>0</v>
      </c>
      <c r="V2106">
        <f>MIN(IF(SUM(W2106,X2106,Y2106,AA2106,AB2106,AE2106,AD2106,AG2106,AH2106,AK2106,AJ2106,AN2106,AO2106,AQ2106,AR2106,AT2106,AU2106,AV2106,A2106,BB2106,AX2106,AY2106,AZ2106,BA2106,BD2106,BE2106)=0,0,1)+IF(O2106="Smoothing ramp",1,0)+IF(ISNUMBER(W2106),1,0)+IF(ISNUMBER(X2106),1,0)+IF(ISNUMBER(Y2106),1,0)+IF(ISNUMBER(#REF!),1,0)+IF(ISNUMBER(AA2106),1,0)+IF(ISNUMBER(AB2106),1,0)+IF(ISNUMBER(#REF!),1,0)+IF(ISNUMBER(AE2106),1,0)+IF(ISNUMBER(AD2106),1,0)+IF(ISNUMBER(AG2106),1,0)+IF(ISNUMBER(AH2106),1,0)+IF(ISNUMBER(AJ2106),1,0)+IF(ISNUMBER(AK2106),1,0)+IF(ISNUMBER(AN2106),1,0)+IF(ISNUMBER(AO2106),1,0)+IF(ISNUMBER(AQ2106),1,0)+IF(ISNUMBER(AR2106),1,0)+IF(ISNUMBER(AT2106),1,0)+IF(ISNUMBER(AU2106),1,0)+IF(ISNUMBER(AV2106),1,0)+IF(ISNUMBER(#REF!),1,0)+IF(ISNUMBER(AM2106),1,0)+IF(ISNUMBER(BB2106),1,0)+IF(ISNUMBER(AX2106),1,0)+IF(ISNUMBER(AY2106),1,0)+IF(ISNUMBER(AZ2106),1,0)+IF(ISNUMBER(BA2106),1,0)+IF(ISNUMBER(BD2106),1,0)+IF(ISNUMBER(BE2106),1,0),1)</f>
        <v>1</v>
      </c>
      <c r="W2106" t="s">
        <v>48</v>
      </c>
      <c r="X2106" t="s">
        <v>48</v>
      </c>
      <c r="Y2106" t="s">
        <v>48</v>
      </c>
      <c r="Z2106" t="s">
        <v>48</v>
      </c>
      <c r="AA2106" t="s">
        <v>48</v>
      </c>
      <c r="AB2106" t="s">
        <v>48</v>
      </c>
      <c r="AC2106" t="s">
        <v>48</v>
      </c>
      <c r="AD2106" t="s">
        <v>48</v>
      </c>
      <c r="AE2106" t="s">
        <v>48</v>
      </c>
      <c r="AF2106" t="s">
        <v>48</v>
      </c>
      <c r="AG2106" t="s">
        <v>48</v>
      </c>
      <c r="AH2106" t="s">
        <v>48</v>
      </c>
      <c r="AI2106" t="s">
        <v>48</v>
      </c>
      <c r="AJ2106" t="s">
        <v>48</v>
      </c>
      <c r="AK2106" t="s">
        <v>48</v>
      </c>
      <c r="AL2106" t="s">
        <v>48</v>
      </c>
      <c r="AN2106" t="s">
        <v>48</v>
      </c>
      <c r="AO2106" t="s">
        <v>48</v>
      </c>
      <c r="AP2106" t="s">
        <v>48</v>
      </c>
      <c r="AQ2106" t="s">
        <v>48</v>
      </c>
      <c r="AR2106">
        <v>8400</v>
      </c>
      <c r="AS2106" t="s">
        <v>77</v>
      </c>
      <c r="AW2106" t="s">
        <v>48</v>
      </c>
      <c r="AX2106" t="s">
        <v>48</v>
      </c>
      <c r="AY2106" t="s">
        <v>48</v>
      </c>
      <c r="AZ2106" t="s">
        <v>48</v>
      </c>
      <c r="BA2106" t="s">
        <v>48</v>
      </c>
      <c r="BB2106" t="s">
        <v>48</v>
      </c>
      <c r="BC2106" t="s">
        <v>48</v>
      </c>
      <c r="BD2106" t="s">
        <v>48</v>
      </c>
      <c r="BE2106" t="s">
        <v>48</v>
      </c>
      <c r="BF2106" t="s">
        <v>48</v>
      </c>
      <c r="BG2106" s="15" t="str">
        <f ca="1">OFFSET($V$6,0,MATCH(BH2106,$X2106:$BF2106,0))</f>
        <v>SI</v>
      </c>
      <c r="BH2106" s="15">
        <f t="shared" si="486"/>
        <v>8400</v>
      </c>
      <c r="BI2106" s="15" t="str">
        <f t="shared" ca="1" si="487"/>
        <v>Overload: CNEC: CNE: 400 kV Divaca-Redipuglia, C: N-2 Robbia-Gorlago + Robbia-S.Fiorano, Global TTC reduction triggered</v>
      </c>
      <c r="BJ2106" s="15" t="e">
        <f t="shared" ca="1" si="488"/>
        <v>#N/A</v>
      </c>
      <c r="BK2106" s="15">
        <f t="shared" si="489"/>
        <v>100000</v>
      </c>
      <c r="BL2106" s="15" t="e">
        <f t="shared" ca="1" si="490"/>
        <v>#N/A</v>
      </c>
      <c r="BM2106" s="15">
        <f t="shared" si="491"/>
        <v>0</v>
      </c>
      <c r="BN2106" t="str">
        <f t="shared" ca="1" si="492"/>
        <v>SI</v>
      </c>
      <c r="BO2106">
        <f t="shared" si="493"/>
        <v>8400</v>
      </c>
      <c r="BP2106" t="str">
        <f t="shared" ca="1" si="494"/>
        <v>Overload: CNEC: CNE: 400 kV Divaca-Redipuglia, C: N-2 Robbia-Gorlago + Robbia-S.Fiorano, Global TTC reduction triggered</v>
      </c>
    </row>
    <row r="2107" spans="2:68" hidden="1">
      <c r="B2107">
        <v>20250329</v>
      </c>
      <c r="C2107" t="s">
        <v>75</v>
      </c>
      <c r="D2107">
        <v>1130</v>
      </c>
      <c r="E2107">
        <v>9360</v>
      </c>
      <c r="H2107">
        <v>7750</v>
      </c>
      <c r="K2107">
        <v>0</v>
      </c>
      <c r="L2107">
        <v>0</v>
      </c>
      <c r="M2107">
        <v>0</v>
      </c>
      <c r="N2107" t="s">
        <v>49</v>
      </c>
      <c r="O2107" t="s">
        <v>68</v>
      </c>
      <c r="P2107" s="157">
        <f t="shared" si="480"/>
        <v>0</v>
      </c>
      <c r="Q2107">
        <f t="shared" si="481"/>
        <v>1610</v>
      </c>
      <c r="R2107" s="157" t="str">
        <f t="shared" si="482"/>
        <v>NA</v>
      </c>
      <c r="S2107" s="157" t="str">
        <f t="shared" si="483"/>
        <v>NA</v>
      </c>
      <c r="T2107" t="str">
        <f t="shared" si="484"/>
        <v>NA</v>
      </c>
      <c r="U2107">
        <f t="shared" si="485"/>
        <v>0</v>
      </c>
      <c r="V2107">
        <f>MIN(IF(SUM(W2107,X2107,Y2107,AA2107,AB2107,AE2107,AD2107,AG2107,AH2107,AK2107,AJ2107,AN2107,AO2107,AQ2107,AR2107,AT2107,AU2107,AV2107,A2107,BB2107,AX2107,AY2107,AZ2107,BA2107,BD2107,BE2107)=0,0,1)+IF(O2107="Smoothing ramp",1,0)+IF(ISNUMBER(W2107),1,0)+IF(ISNUMBER(X2107),1,0)+IF(ISNUMBER(Y2107),1,0)+IF(ISNUMBER(#REF!),1,0)+IF(ISNUMBER(AA2107),1,0)+IF(ISNUMBER(AB2107),1,0)+IF(ISNUMBER(#REF!),1,0)+IF(ISNUMBER(AE2107),1,0)+IF(ISNUMBER(AD2107),1,0)+IF(ISNUMBER(AG2107),1,0)+IF(ISNUMBER(AH2107),1,0)+IF(ISNUMBER(AJ2107),1,0)+IF(ISNUMBER(AK2107),1,0)+IF(ISNUMBER(AN2107),1,0)+IF(ISNUMBER(AO2107),1,0)+IF(ISNUMBER(AQ2107),1,0)+IF(ISNUMBER(AR2107),1,0)+IF(ISNUMBER(AT2107),1,0)+IF(ISNUMBER(AU2107),1,0)+IF(ISNUMBER(AV2107),1,0)+IF(ISNUMBER(#REF!),1,0)+IF(ISNUMBER(AM2107),1,0)+IF(ISNUMBER(BB2107),1,0)+IF(ISNUMBER(AX2107),1,0)+IF(ISNUMBER(AY2107),1,0)+IF(ISNUMBER(AZ2107),1,0)+IF(ISNUMBER(BA2107),1,0)+IF(ISNUMBER(BD2107),1,0)+IF(ISNUMBER(BE2107),1,0),1)</f>
        <v>1</v>
      </c>
      <c r="W2107" t="s">
        <v>48</v>
      </c>
      <c r="X2107" t="s">
        <v>48</v>
      </c>
      <c r="Y2107" t="s">
        <v>48</v>
      </c>
      <c r="Z2107" t="s">
        <v>48</v>
      </c>
      <c r="AA2107" t="s">
        <v>48</v>
      </c>
      <c r="AB2107" t="s">
        <v>48</v>
      </c>
      <c r="AC2107" t="s">
        <v>48</v>
      </c>
      <c r="AD2107" t="s">
        <v>48</v>
      </c>
      <c r="AE2107" t="s">
        <v>48</v>
      </c>
      <c r="AF2107" t="s">
        <v>48</v>
      </c>
      <c r="AG2107" t="s">
        <v>48</v>
      </c>
      <c r="AH2107" t="s">
        <v>48</v>
      </c>
      <c r="AI2107" t="s">
        <v>48</v>
      </c>
      <c r="AJ2107" t="s">
        <v>48</v>
      </c>
      <c r="AK2107" t="s">
        <v>48</v>
      </c>
      <c r="AL2107" t="s">
        <v>48</v>
      </c>
      <c r="AN2107" t="s">
        <v>48</v>
      </c>
      <c r="AO2107" t="s">
        <v>48</v>
      </c>
      <c r="AP2107" t="s">
        <v>48</v>
      </c>
      <c r="AQ2107" t="s">
        <v>48</v>
      </c>
      <c r="AR2107">
        <v>8400</v>
      </c>
      <c r="AS2107" t="s">
        <v>77</v>
      </c>
      <c r="AW2107" t="s">
        <v>48</v>
      </c>
      <c r="AX2107" t="s">
        <v>48</v>
      </c>
      <c r="AY2107" t="s">
        <v>48</v>
      </c>
      <c r="AZ2107" t="s">
        <v>48</v>
      </c>
      <c r="BA2107" t="s">
        <v>48</v>
      </c>
      <c r="BB2107" t="s">
        <v>48</v>
      </c>
      <c r="BC2107" t="s">
        <v>48</v>
      </c>
      <c r="BD2107" t="s">
        <v>48</v>
      </c>
      <c r="BE2107" t="s">
        <v>48</v>
      </c>
      <c r="BF2107" t="s">
        <v>48</v>
      </c>
      <c r="BG2107" s="15" t="str">
        <f ca="1">OFFSET($V$6,0,MATCH(BH2107,$X2107:$BF2107,0))</f>
        <v>SI</v>
      </c>
      <c r="BH2107" s="15">
        <f t="shared" si="486"/>
        <v>8400</v>
      </c>
      <c r="BI2107" s="15" t="str">
        <f t="shared" ca="1" si="487"/>
        <v>Overload: CNEC: CNE: 400 kV Divaca-Redipuglia, C: N-2 Robbia-Gorlago + Robbia-S.Fiorano, Global TTC reduction triggered</v>
      </c>
      <c r="BJ2107" s="15" t="e">
        <f t="shared" ca="1" si="488"/>
        <v>#N/A</v>
      </c>
      <c r="BK2107" s="15">
        <f t="shared" si="489"/>
        <v>100000</v>
      </c>
      <c r="BL2107" s="15" t="e">
        <f t="shared" ca="1" si="490"/>
        <v>#N/A</v>
      </c>
      <c r="BM2107" s="15">
        <f t="shared" si="491"/>
        <v>0</v>
      </c>
      <c r="BN2107" t="str">
        <f t="shared" si="492"/>
        <v>Smoothing</v>
      </c>
      <c r="BO2107" t="str">
        <f t="shared" si="493"/>
        <v/>
      </c>
      <c r="BP2107" t="str">
        <f t="shared" si="494"/>
        <v/>
      </c>
    </row>
    <row r="2108" spans="2:68" hidden="1">
      <c r="B2108">
        <v>20250329</v>
      </c>
      <c r="C2108" t="s">
        <v>75</v>
      </c>
      <c r="D2108">
        <v>1230</v>
      </c>
      <c r="E2108">
        <v>7398</v>
      </c>
      <c r="H2108">
        <v>6250</v>
      </c>
      <c r="K2108">
        <v>1993</v>
      </c>
      <c r="L2108">
        <v>208</v>
      </c>
      <c r="M2108">
        <v>2933</v>
      </c>
      <c r="N2108" t="s">
        <v>53</v>
      </c>
      <c r="O2108" t="s">
        <v>51</v>
      </c>
      <c r="P2108" s="157">
        <f t="shared" si="480"/>
        <v>1785</v>
      </c>
      <c r="Q2108">
        <f t="shared" si="481"/>
        <v>1148</v>
      </c>
      <c r="R2108" s="157" t="str">
        <f t="shared" si="482"/>
        <v>NA</v>
      </c>
      <c r="S2108" s="157" t="str">
        <f t="shared" si="483"/>
        <v>NA</v>
      </c>
      <c r="T2108" t="str">
        <f t="shared" si="484"/>
        <v>NA</v>
      </c>
      <c r="U2108">
        <f t="shared" si="485"/>
        <v>5658</v>
      </c>
      <c r="V2108">
        <f>MIN(IF(SUM(W2108,X2108,Y2108,AA2108,AB2108,AE2108,AD2108,AG2108,AH2108,AK2108,AJ2108,AN2108,AO2108,AQ2108,AR2108,AT2108,AU2108,AV2108,A2108,BB2108,AX2108,AY2108,AZ2108,BA2108,BD2108,BE2108)=0,0,1)+IF(O2108="Smoothing ramp",1,0)+IF(ISNUMBER(W2108),1,0)+IF(ISNUMBER(X2108),1,0)+IF(ISNUMBER(Y2108),1,0)+IF(ISNUMBER(#REF!),1,0)+IF(ISNUMBER(AA2108),1,0)+IF(ISNUMBER(AB2108),1,0)+IF(ISNUMBER(#REF!),1,0)+IF(ISNUMBER(AE2108),1,0)+IF(ISNUMBER(AD2108),1,0)+IF(ISNUMBER(AG2108),1,0)+IF(ISNUMBER(AH2108),1,0)+IF(ISNUMBER(AJ2108),1,0)+IF(ISNUMBER(AK2108),1,0)+IF(ISNUMBER(AN2108),1,0)+IF(ISNUMBER(AO2108),1,0)+IF(ISNUMBER(AQ2108),1,0)+IF(ISNUMBER(AR2108),1,0)+IF(ISNUMBER(AT2108),1,0)+IF(ISNUMBER(AU2108),1,0)+IF(ISNUMBER(AV2108),1,0)+IF(ISNUMBER(#REF!),1,0)+IF(ISNUMBER(AM2108),1,0)+IF(ISNUMBER(BB2108),1,0)+IF(ISNUMBER(AX2108),1,0)+IF(ISNUMBER(AY2108),1,0)+IF(ISNUMBER(AZ2108),1,0)+IF(ISNUMBER(BA2108),1,0)+IF(ISNUMBER(BD2108),1,0)+IF(ISNUMBER(BE2108),1,0),1)</f>
        <v>1</v>
      </c>
      <c r="W2108" t="s">
        <v>48</v>
      </c>
      <c r="X2108" t="s">
        <v>48</v>
      </c>
      <c r="Y2108" t="s">
        <v>48</v>
      </c>
      <c r="Z2108" t="s">
        <v>48</v>
      </c>
      <c r="AA2108" t="s">
        <v>48</v>
      </c>
      <c r="AB2108" t="s">
        <v>48</v>
      </c>
      <c r="AC2108" t="s">
        <v>48</v>
      </c>
      <c r="AD2108" t="s">
        <v>48</v>
      </c>
      <c r="AE2108" t="s">
        <v>48</v>
      </c>
      <c r="AF2108" t="s">
        <v>48</v>
      </c>
      <c r="AG2108" t="s">
        <v>48</v>
      </c>
      <c r="AH2108" t="s">
        <v>48</v>
      </c>
      <c r="AI2108" t="s">
        <v>48</v>
      </c>
      <c r="AJ2108" t="s">
        <v>48</v>
      </c>
      <c r="AK2108" t="s">
        <v>48</v>
      </c>
      <c r="AL2108" t="s">
        <v>48</v>
      </c>
      <c r="AN2108" t="s">
        <v>48</v>
      </c>
      <c r="AO2108" t="s">
        <v>48</v>
      </c>
      <c r="AP2108" t="s">
        <v>48</v>
      </c>
      <c r="AQ2108" t="s">
        <v>48</v>
      </c>
      <c r="AR2108">
        <v>6000</v>
      </c>
      <c r="AS2108" t="s">
        <v>77</v>
      </c>
      <c r="AW2108" t="s">
        <v>48</v>
      </c>
      <c r="AX2108" t="s">
        <v>48</v>
      </c>
      <c r="AY2108" t="s">
        <v>48</v>
      </c>
      <c r="AZ2108" t="s">
        <v>48</v>
      </c>
      <c r="BA2108" t="s">
        <v>48</v>
      </c>
      <c r="BB2108" t="s">
        <v>48</v>
      </c>
      <c r="BC2108" t="s">
        <v>48</v>
      </c>
      <c r="BD2108" t="s">
        <v>48</v>
      </c>
      <c r="BE2108" t="s">
        <v>48</v>
      </c>
      <c r="BF2108" t="s">
        <v>48</v>
      </c>
      <c r="BG2108" s="15" t="str">
        <f ca="1">OFFSET($V$6,0,MATCH(BH2108,$X2108:$BF2108,0))</f>
        <v>SI</v>
      </c>
      <c r="BH2108" s="15">
        <f t="shared" si="486"/>
        <v>6000</v>
      </c>
      <c r="BI2108" s="15" t="str">
        <f t="shared" ca="1" si="487"/>
        <v>Overload: CNEC: CNE: 400 kV Divaca-Redipuglia, C: N-2 Robbia-Gorlago + Robbia-S.Fiorano, Global TTC reduction triggered</v>
      </c>
      <c r="BJ2108" s="15" t="e">
        <f t="shared" ca="1" si="488"/>
        <v>#N/A</v>
      </c>
      <c r="BK2108" s="15">
        <f t="shared" si="489"/>
        <v>100000</v>
      </c>
      <c r="BL2108" s="15" t="e">
        <f t="shared" ca="1" si="490"/>
        <v>#N/A</v>
      </c>
      <c r="BM2108" s="15">
        <f t="shared" si="491"/>
        <v>0</v>
      </c>
      <c r="BN2108" t="str">
        <f t="shared" ca="1" si="492"/>
        <v>SI</v>
      </c>
      <c r="BO2108">
        <f t="shared" si="493"/>
        <v>6000</v>
      </c>
      <c r="BP2108" t="str">
        <f t="shared" ca="1" si="494"/>
        <v>Overload: CNEC: CNE: 400 kV Divaca-Redipuglia, C: N-2 Robbia-Gorlago + Robbia-S.Fiorano, Global TTC reduction triggered</v>
      </c>
    </row>
    <row r="2109" spans="2:68" hidden="1">
      <c r="B2109">
        <v>20250329</v>
      </c>
      <c r="C2109" t="s">
        <v>75</v>
      </c>
      <c r="D2109">
        <v>1330</v>
      </c>
      <c r="E2109">
        <v>7398</v>
      </c>
      <c r="H2109">
        <v>6250</v>
      </c>
      <c r="K2109">
        <v>1993</v>
      </c>
      <c r="L2109">
        <v>208</v>
      </c>
      <c r="M2109">
        <v>2933</v>
      </c>
      <c r="N2109" t="s">
        <v>53</v>
      </c>
      <c r="O2109" t="s">
        <v>51</v>
      </c>
      <c r="P2109" s="157">
        <f t="shared" si="480"/>
        <v>1785</v>
      </c>
      <c r="Q2109">
        <f t="shared" si="481"/>
        <v>1148</v>
      </c>
      <c r="R2109" s="157" t="str">
        <f t="shared" si="482"/>
        <v>NA</v>
      </c>
      <c r="S2109" s="157" t="str">
        <f t="shared" si="483"/>
        <v>NA</v>
      </c>
      <c r="T2109" t="str">
        <f t="shared" si="484"/>
        <v>NA</v>
      </c>
      <c r="U2109">
        <f t="shared" si="485"/>
        <v>5658</v>
      </c>
      <c r="V2109">
        <f>MIN(IF(SUM(W2109,X2109,Y2109,AA2109,AB2109,AE2109,AD2109,AG2109,AH2109,AK2109,AJ2109,AN2109,AO2109,AQ2109,AR2109,AT2109,AU2109,AV2109,A2109,BB2109,AX2109,AY2109,AZ2109,BA2109,BD2109,BE2109)=0,0,1)+IF(O2109="Smoothing ramp",1,0)+IF(ISNUMBER(W2109),1,0)+IF(ISNUMBER(X2109),1,0)+IF(ISNUMBER(Y2109),1,0)+IF(ISNUMBER(#REF!),1,0)+IF(ISNUMBER(AA2109),1,0)+IF(ISNUMBER(AB2109),1,0)+IF(ISNUMBER(#REF!),1,0)+IF(ISNUMBER(AE2109),1,0)+IF(ISNUMBER(AD2109),1,0)+IF(ISNUMBER(AG2109),1,0)+IF(ISNUMBER(AH2109),1,0)+IF(ISNUMBER(AJ2109),1,0)+IF(ISNUMBER(AK2109),1,0)+IF(ISNUMBER(AN2109),1,0)+IF(ISNUMBER(AO2109),1,0)+IF(ISNUMBER(AQ2109),1,0)+IF(ISNUMBER(AR2109),1,0)+IF(ISNUMBER(AT2109),1,0)+IF(ISNUMBER(AU2109),1,0)+IF(ISNUMBER(AV2109),1,0)+IF(ISNUMBER(#REF!),1,0)+IF(ISNUMBER(AM2109),1,0)+IF(ISNUMBER(BB2109),1,0)+IF(ISNUMBER(AX2109),1,0)+IF(ISNUMBER(AY2109),1,0)+IF(ISNUMBER(AZ2109),1,0)+IF(ISNUMBER(BA2109),1,0)+IF(ISNUMBER(BD2109),1,0)+IF(ISNUMBER(BE2109),1,0),1)</f>
        <v>1</v>
      </c>
      <c r="W2109" t="s">
        <v>48</v>
      </c>
      <c r="X2109" t="s">
        <v>48</v>
      </c>
      <c r="Y2109" t="s">
        <v>48</v>
      </c>
      <c r="Z2109" t="s">
        <v>48</v>
      </c>
      <c r="AA2109" t="s">
        <v>48</v>
      </c>
      <c r="AB2109" t="s">
        <v>48</v>
      </c>
      <c r="AC2109" t="s">
        <v>48</v>
      </c>
      <c r="AD2109" t="s">
        <v>48</v>
      </c>
      <c r="AE2109" t="s">
        <v>48</v>
      </c>
      <c r="AF2109" t="s">
        <v>48</v>
      </c>
      <c r="AG2109" t="s">
        <v>48</v>
      </c>
      <c r="AH2109" t="s">
        <v>48</v>
      </c>
      <c r="AI2109" t="s">
        <v>48</v>
      </c>
      <c r="AJ2109" t="s">
        <v>48</v>
      </c>
      <c r="AK2109" t="s">
        <v>48</v>
      </c>
      <c r="AL2109" t="s">
        <v>48</v>
      </c>
      <c r="AN2109" t="s">
        <v>48</v>
      </c>
      <c r="AO2109" t="s">
        <v>48</v>
      </c>
      <c r="AP2109" t="s">
        <v>48</v>
      </c>
      <c r="AQ2109" t="s">
        <v>48</v>
      </c>
      <c r="AR2109">
        <v>6000</v>
      </c>
      <c r="AS2109" t="s">
        <v>77</v>
      </c>
      <c r="AW2109" t="s">
        <v>48</v>
      </c>
      <c r="AX2109" t="s">
        <v>48</v>
      </c>
      <c r="AY2109" t="s">
        <v>48</v>
      </c>
      <c r="AZ2109" t="s">
        <v>48</v>
      </c>
      <c r="BA2109" t="s">
        <v>48</v>
      </c>
      <c r="BB2109" t="s">
        <v>48</v>
      </c>
      <c r="BC2109" t="s">
        <v>48</v>
      </c>
      <c r="BD2109" t="s">
        <v>48</v>
      </c>
      <c r="BE2109" t="s">
        <v>48</v>
      </c>
      <c r="BF2109" t="s">
        <v>48</v>
      </c>
      <c r="BG2109" s="15" t="str">
        <f ca="1">OFFSET($V$6,0,MATCH(BH2109,$X2109:$BF2109,0))</f>
        <v>SI</v>
      </c>
      <c r="BH2109" s="15">
        <f t="shared" si="486"/>
        <v>6000</v>
      </c>
      <c r="BI2109" s="15" t="str">
        <f t="shared" ca="1" si="487"/>
        <v>Overload: CNEC: CNE: 400 kV Divaca-Redipuglia, C: N-2 Robbia-Gorlago + Robbia-S.Fiorano, Global TTC reduction triggered</v>
      </c>
      <c r="BJ2109" s="15" t="e">
        <f t="shared" ca="1" si="488"/>
        <v>#N/A</v>
      </c>
      <c r="BK2109" s="15">
        <f t="shared" si="489"/>
        <v>100000</v>
      </c>
      <c r="BL2109" s="15" t="e">
        <f t="shared" ca="1" si="490"/>
        <v>#N/A</v>
      </c>
      <c r="BM2109" s="15">
        <f t="shared" si="491"/>
        <v>0</v>
      </c>
      <c r="BN2109" t="str">
        <f t="shared" ca="1" si="492"/>
        <v>SI</v>
      </c>
      <c r="BO2109">
        <f t="shared" si="493"/>
        <v>6000</v>
      </c>
      <c r="BP2109" t="str">
        <f t="shared" ca="1" si="494"/>
        <v>Overload: CNEC: CNE: 400 kV Divaca-Redipuglia, C: N-2 Robbia-Gorlago + Robbia-S.Fiorano, Global TTC reduction triggered</v>
      </c>
    </row>
    <row r="2110" spans="2:68" hidden="1">
      <c r="B2110">
        <v>20250329</v>
      </c>
      <c r="C2110" t="s">
        <v>75</v>
      </c>
      <c r="D2110">
        <v>1430</v>
      </c>
      <c r="E2110">
        <v>7398</v>
      </c>
      <c r="H2110">
        <v>6250</v>
      </c>
      <c r="K2110">
        <v>1993</v>
      </c>
      <c r="L2110">
        <v>208</v>
      </c>
      <c r="M2110">
        <v>2933</v>
      </c>
      <c r="N2110" t="s">
        <v>53</v>
      </c>
      <c r="O2110" t="s">
        <v>51</v>
      </c>
      <c r="P2110" s="157">
        <f t="shared" si="480"/>
        <v>1785</v>
      </c>
      <c r="Q2110">
        <f t="shared" si="481"/>
        <v>1148</v>
      </c>
      <c r="R2110" s="157" t="str">
        <f t="shared" si="482"/>
        <v>NA</v>
      </c>
      <c r="S2110" s="157" t="str">
        <f t="shared" si="483"/>
        <v>NA</v>
      </c>
      <c r="T2110" t="str">
        <f t="shared" si="484"/>
        <v>NA</v>
      </c>
      <c r="U2110">
        <f t="shared" si="485"/>
        <v>5658</v>
      </c>
      <c r="V2110">
        <f>MIN(IF(SUM(W2110,X2110,Y2110,AA2110,AB2110,AE2110,AD2110,AG2110,AH2110,AK2110,AJ2110,AN2110,AO2110,AQ2110,AR2110,AT2110,AU2110,AV2110,A2110,BB2110,AX2110,AY2110,AZ2110,BA2110,BD2110,BE2110)=0,0,1)+IF(O2110="Smoothing ramp",1,0)+IF(ISNUMBER(W2110),1,0)+IF(ISNUMBER(X2110),1,0)+IF(ISNUMBER(Y2110),1,0)+IF(ISNUMBER(#REF!),1,0)+IF(ISNUMBER(AA2110),1,0)+IF(ISNUMBER(AB2110),1,0)+IF(ISNUMBER(#REF!),1,0)+IF(ISNUMBER(AE2110),1,0)+IF(ISNUMBER(AD2110),1,0)+IF(ISNUMBER(AG2110),1,0)+IF(ISNUMBER(AH2110),1,0)+IF(ISNUMBER(AJ2110),1,0)+IF(ISNUMBER(AK2110),1,0)+IF(ISNUMBER(AN2110),1,0)+IF(ISNUMBER(AO2110),1,0)+IF(ISNUMBER(AQ2110),1,0)+IF(ISNUMBER(AR2110),1,0)+IF(ISNUMBER(AT2110),1,0)+IF(ISNUMBER(AU2110),1,0)+IF(ISNUMBER(AV2110),1,0)+IF(ISNUMBER(#REF!),1,0)+IF(ISNUMBER(AM2110),1,0)+IF(ISNUMBER(BB2110),1,0)+IF(ISNUMBER(AX2110),1,0)+IF(ISNUMBER(AY2110),1,0)+IF(ISNUMBER(AZ2110),1,0)+IF(ISNUMBER(BA2110),1,0)+IF(ISNUMBER(BD2110),1,0)+IF(ISNUMBER(BE2110),1,0),1)</f>
        <v>1</v>
      </c>
      <c r="W2110" t="s">
        <v>48</v>
      </c>
      <c r="X2110" t="s">
        <v>48</v>
      </c>
      <c r="Y2110" t="s">
        <v>48</v>
      </c>
      <c r="Z2110" t="s">
        <v>48</v>
      </c>
      <c r="AA2110" t="s">
        <v>48</v>
      </c>
      <c r="AB2110" t="s">
        <v>48</v>
      </c>
      <c r="AC2110" t="s">
        <v>48</v>
      </c>
      <c r="AD2110" t="s">
        <v>48</v>
      </c>
      <c r="AE2110" t="s">
        <v>48</v>
      </c>
      <c r="AF2110" t="s">
        <v>48</v>
      </c>
      <c r="AG2110" t="s">
        <v>48</v>
      </c>
      <c r="AH2110" t="s">
        <v>48</v>
      </c>
      <c r="AI2110" t="s">
        <v>48</v>
      </c>
      <c r="AJ2110" t="s">
        <v>48</v>
      </c>
      <c r="AK2110" t="s">
        <v>48</v>
      </c>
      <c r="AL2110" t="s">
        <v>48</v>
      </c>
      <c r="AN2110" t="s">
        <v>48</v>
      </c>
      <c r="AO2110" t="s">
        <v>48</v>
      </c>
      <c r="AP2110" t="s">
        <v>48</v>
      </c>
      <c r="AQ2110" t="s">
        <v>48</v>
      </c>
      <c r="AR2110">
        <v>6000</v>
      </c>
      <c r="AS2110" t="s">
        <v>77</v>
      </c>
      <c r="AW2110" t="s">
        <v>48</v>
      </c>
      <c r="AX2110" t="s">
        <v>48</v>
      </c>
      <c r="AY2110" t="s">
        <v>48</v>
      </c>
      <c r="AZ2110" t="s">
        <v>48</v>
      </c>
      <c r="BA2110" t="s">
        <v>48</v>
      </c>
      <c r="BB2110" t="s">
        <v>48</v>
      </c>
      <c r="BC2110" t="s">
        <v>48</v>
      </c>
      <c r="BD2110" t="s">
        <v>48</v>
      </c>
      <c r="BE2110" t="s">
        <v>48</v>
      </c>
      <c r="BF2110" t="s">
        <v>48</v>
      </c>
      <c r="BG2110" s="15" t="str">
        <f ca="1">OFFSET($V$6,0,MATCH(BH2110,$X2110:$BF2110,0))</f>
        <v>SI</v>
      </c>
      <c r="BH2110" s="15">
        <f t="shared" si="486"/>
        <v>6000</v>
      </c>
      <c r="BI2110" s="15" t="str">
        <f t="shared" ca="1" si="487"/>
        <v>Overload: CNEC: CNE: 400 kV Divaca-Redipuglia, C: N-2 Robbia-Gorlago + Robbia-S.Fiorano, Global TTC reduction triggered</v>
      </c>
      <c r="BJ2110" s="15" t="e">
        <f t="shared" ca="1" si="488"/>
        <v>#N/A</v>
      </c>
      <c r="BK2110" s="15">
        <f t="shared" si="489"/>
        <v>100000</v>
      </c>
      <c r="BL2110" s="15" t="e">
        <f t="shared" ca="1" si="490"/>
        <v>#N/A</v>
      </c>
      <c r="BM2110" s="15">
        <f t="shared" si="491"/>
        <v>0</v>
      </c>
      <c r="BN2110" t="str">
        <f t="shared" ca="1" si="492"/>
        <v>SI</v>
      </c>
      <c r="BO2110">
        <f t="shared" si="493"/>
        <v>6000</v>
      </c>
      <c r="BP2110" t="str">
        <f t="shared" ca="1" si="494"/>
        <v>Overload: CNEC: CNE: 400 kV Divaca-Redipuglia, C: N-2 Robbia-Gorlago + Robbia-S.Fiorano, Global TTC reduction triggered</v>
      </c>
    </row>
    <row r="2111" spans="2:68" hidden="1">
      <c r="B2111">
        <v>20250329</v>
      </c>
      <c r="C2111" t="s">
        <v>75</v>
      </c>
      <c r="D2111">
        <v>1530</v>
      </c>
      <c r="E2111">
        <v>7407</v>
      </c>
      <c r="H2111">
        <v>6250</v>
      </c>
      <c r="K2111">
        <v>2823</v>
      </c>
      <c r="L2111">
        <v>217</v>
      </c>
      <c r="M2111">
        <v>3763</v>
      </c>
      <c r="N2111" t="s">
        <v>53</v>
      </c>
      <c r="O2111" t="s">
        <v>51</v>
      </c>
      <c r="P2111" s="157">
        <f t="shared" si="480"/>
        <v>2606</v>
      </c>
      <c r="Q2111">
        <f t="shared" si="481"/>
        <v>1157</v>
      </c>
      <c r="R2111" s="157" t="str">
        <f t="shared" si="482"/>
        <v>NA</v>
      </c>
      <c r="S2111" s="157" t="str">
        <f t="shared" si="483"/>
        <v>NA</v>
      </c>
      <c r="T2111" t="str">
        <f t="shared" si="484"/>
        <v>NA</v>
      </c>
      <c r="U2111">
        <f t="shared" si="485"/>
        <v>7309</v>
      </c>
      <c r="V2111">
        <f>MIN(IF(SUM(W2111,X2111,Y2111,AA2111,AB2111,AE2111,AD2111,AG2111,AH2111,AK2111,AJ2111,AN2111,AO2111,AQ2111,AR2111,AT2111,AU2111,AV2111,A2111,BB2111,AX2111,AY2111,AZ2111,BA2111,BD2111,BE2111)=0,0,1)+IF(O2111="Smoothing ramp",1,0)+IF(ISNUMBER(W2111),1,0)+IF(ISNUMBER(X2111),1,0)+IF(ISNUMBER(Y2111),1,0)+IF(ISNUMBER(#REF!),1,0)+IF(ISNUMBER(AA2111),1,0)+IF(ISNUMBER(AB2111),1,0)+IF(ISNUMBER(#REF!),1,0)+IF(ISNUMBER(AE2111),1,0)+IF(ISNUMBER(AD2111),1,0)+IF(ISNUMBER(AG2111),1,0)+IF(ISNUMBER(AH2111),1,0)+IF(ISNUMBER(AJ2111),1,0)+IF(ISNUMBER(AK2111),1,0)+IF(ISNUMBER(AN2111),1,0)+IF(ISNUMBER(AO2111),1,0)+IF(ISNUMBER(AQ2111),1,0)+IF(ISNUMBER(AR2111),1,0)+IF(ISNUMBER(AT2111),1,0)+IF(ISNUMBER(AU2111),1,0)+IF(ISNUMBER(AV2111),1,0)+IF(ISNUMBER(#REF!),1,0)+IF(ISNUMBER(AM2111),1,0)+IF(ISNUMBER(BB2111),1,0)+IF(ISNUMBER(AX2111),1,0)+IF(ISNUMBER(AY2111),1,0)+IF(ISNUMBER(AZ2111),1,0)+IF(ISNUMBER(BA2111),1,0)+IF(ISNUMBER(BD2111),1,0)+IF(ISNUMBER(BE2111),1,0),1)</f>
        <v>1</v>
      </c>
      <c r="W2111" t="s">
        <v>48</v>
      </c>
      <c r="X2111" t="s">
        <v>48</v>
      </c>
      <c r="Y2111" t="s">
        <v>48</v>
      </c>
      <c r="Z2111" t="s">
        <v>48</v>
      </c>
      <c r="AA2111" t="s">
        <v>48</v>
      </c>
      <c r="AB2111" t="s">
        <v>48</v>
      </c>
      <c r="AC2111" t="s">
        <v>48</v>
      </c>
      <c r="AD2111" t="s">
        <v>48</v>
      </c>
      <c r="AE2111" t="s">
        <v>48</v>
      </c>
      <c r="AF2111" t="s">
        <v>48</v>
      </c>
      <c r="AG2111" t="s">
        <v>48</v>
      </c>
      <c r="AH2111" t="s">
        <v>48</v>
      </c>
      <c r="AI2111" t="s">
        <v>48</v>
      </c>
      <c r="AJ2111" t="s">
        <v>48</v>
      </c>
      <c r="AK2111" t="s">
        <v>48</v>
      </c>
      <c r="AL2111" t="s">
        <v>48</v>
      </c>
      <c r="AN2111" t="s">
        <v>48</v>
      </c>
      <c r="AO2111" t="s">
        <v>48</v>
      </c>
      <c r="AP2111" t="s">
        <v>48</v>
      </c>
      <c r="AQ2111" t="s">
        <v>48</v>
      </c>
      <c r="AR2111">
        <v>6000</v>
      </c>
      <c r="AS2111" t="s">
        <v>77</v>
      </c>
      <c r="AW2111" t="s">
        <v>48</v>
      </c>
      <c r="AX2111" t="s">
        <v>48</v>
      </c>
      <c r="AY2111" t="s">
        <v>48</v>
      </c>
      <c r="AZ2111" t="s">
        <v>48</v>
      </c>
      <c r="BA2111" t="s">
        <v>48</v>
      </c>
      <c r="BB2111" t="s">
        <v>48</v>
      </c>
      <c r="BC2111" t="s">
        <v>48</v>
      </c>
      <c r="BD2111" t="s">
        <v>48</v>
      </c>
      <c r="BE2111" t="s">
        <v>48</v>
      </c>
      <c r="BF2111" t="s">
        <v>48</v>
      </c>
      <c r="BG2111" s="15" t="str">
        <f ca="1">OFFSET($V$6,0,MATCH(BH2111,$X2111:$BF2111,0))</f>
        <v>SI</v>
      </c>
      <c r="BH2111" s="15">
        <f t="shared" si="486"/>
        <v>6000</v>
      </c>
      <c r="BI2111" s="15" t="str">
        <f t="shared" ca="1" si="487"/>
        <v>Overload: CNEC: CNE: 400 kV Divaca-Redipuglia, C: N-2 Robbia-Gorlago + Robbia-S.Fiorano, Global TTC reduction triggered</v>
      </c>
      <c r="BJ2111" s="15" t="e">
        <f t="shared" ca="1" si="488"/>
        <v>#N/A</v>
      </c>
      <c r="BK2111" s="15">
        <f t="shared" si="489"/>
        <v>100000</v>
      </c>
      <c r="BL2111" s="15" t="e">
        <f t="shared" ca="1" si="490"/>
        <v>#N/A</v>
      </c>
      <c r="BM2111" s="15">
        <f t="shared" si="491"/>
        <v>0</v>
      </c>
      <c r="BN2111" t="str">
        <f t="shared" ca="1" si="492"/>
        <v>SI</v>
      </c>
      <c r="BO2111">
        <f t="shared" si="493"/>
        <v>6000</v>
      </c>
      <c r="BP2111" t="str">
        <f t="shared" ca="1" si="494"/>
        <v>Overload: CNEC: CNE: 400 kV Divaca-Redipuglia, C: N-2 Robbia-Gorlago + Robbia-S.Fiorano, Global TTC reduction triggered</v>
      </c>
    </row>
    <row r="2112" spans="2:68" hidden="1">
      <c r="B2112">
        <v>20250329</v>
      </c>
      <c r="C2112" t="s">
        <v>75</v>
      </c>
      <c r="D2112">
        <v>1630</v>
      </c>
      <c r="E2112">
        <v>7433</v>
      </c>
      <c r="H2112">
        <v>6250</v>
      </c>
      <c r="K2112">
        <v>2823</v>
      </c>
      <c r="L2112">
        <v>243</v>
      </c>
      <c r="M2112">
        <v>3763</v>
      </c>
      <c r="N2112" t="s">
        <v>53</v>
      </c>
      <c r="O2112" t="s">
        <v>51</v>
      </c>
      <c r="P2112" s="157">
        <f t="shared" si="480"/>
        <v>2580</v>
      </c>
      <c r="Q2112">
        <f t="shared" si="481"/>
        <v>1183</v>
      </c>
      <c r="R2112" s="157" t="str">
        <f t="shared" si="482"/>
        <v>NA</v>
      </c>
      <c r="S2112" s="157" t="str">
        <f t="shared" si="483"/>
        <v>NA</v>
      </c>
      <c r="T2112" t="str">
        <f t="shared" si="484"/>
        <v>NA</v>
      </c>
      <c r="U2112">
        <f t="shared" si="485"/>
        <v>7283</v>
      </c>
      <c r="V2112">
        <f>MIN(IF(SUM(W2112,X2112,Y2112,AA2112,AB2112,AE2112,AD2112,AG2112,AH2112,AK2112,AJ2112,AN2112,AO2112,AQ2112,AR2112,AT2112,AU2112,AV2112,A2112,BB2112,AX2112,AY2112,AZ2112,BA2112,BD2112,BE2112)=0,0,1)+IF(O2112="Smoothing ramp",1,0)+IF(ISNUMBER(W2112),1,0)+IF(ISNUMBER(X2112),1,0)+IF(ISNUMBER(Y2112),1,0)+IF(ISNUMBER(#REF!),1,0)+IF(ISNUMBER(AA2112),1,0)+IF(ISNUMBER(AB2112),1,0)+IF(ISNUMBER(#REF!),1,0)+IF(ISNUMBER(AE2112),1,0)+IF(ISNUMBER(AD2112),1,0)+IF(ISNUMBER(AG2112),1,0)+IF(ISNUMBER(AH2112),1,0)+IF(ISNUMBER(AJ2112),1,0)+IF(ISNUMBER(AK2112),1,0)+IF(ISNUMBER(AN2112),1,0)+IF(ISNUMBER(AO2112),1,0)+IF(ISNUMBER(AQ2112),1,0)+IF(ISNUMBER(AR2112),1,0)+IF(ISNUMBER(AT2112),1,0)+IF(ISNUMBER(AU2112),1,0)+IF(ISNUMBER(AV2112),1,0)+IF(ISNUMBER(#REF!),1,0)+IF(ISNUMBER(AM2112),1,0)+IF(ISNUMBER(BB2112),1,0)+IF(ISNUMBER(AX2112),1,0)+IF(ISNUMBER(AY2112),1,0)+IF(ISNUMBER(AZ2112),1,0)+IF(ISNUMBER(BA2112),1,0)+IF(ISNUMBER(BD2112),1,0)+IF(ISNUMBER(BE2112),1,0),1)</f>
        <v>1</v>
      </c>
      <c r="W2112" t="s">
        <v>48</v>
      </c>
      <c r="X2112" t="s">
        <v>48</v>
      </c>
      <c r="Y2112" t="s">
        <v>48</v>
      </c>
      <c r="Z2112" t="s">
        <v>48</v>
      </c>
      <c r="AA2112" t="s">
        <v>48</v>
      </c>
      <c r="AB2112" t="s">
        <v>48</v>
      </c>
      <c r="AC2112" t="s">
        <v>48</v>
      </c>
      <c r="AD2112" t="s">
        <v>48</v>
      </c>
      <c r="AE2112" t="s">
        <v>48</v>
      </c>
      <c r="AF2112" t="s">
        <v>48</v>
      </c>
      <c r="AG2112" t="s">
        <v>48</v>
      </c>
      <c r="AH2112" t="s">
        <v>48</v>
      </c>
      <c r="AI2112" t="s">
        <v>48</v>
      </c>
      <c r="AJ2112" t="s">
        <v>48</v>
      </c>
      <c r="AK2112" t="s">
        <v>48</v>
      </c>
      <c r="AL2112" t="s">
        <v>48</v>
      </c>
      <c r="AN2112" t="s">
        <v>48</v>
      </c>
      <c r="AO2112" t="s">
        <v>48</v>
      </c>
      <c r="AP2112" t="s">
        <v>48</v>
      </c>
      <c r="AQ2112" t="s">
        <v>48</v>
      </c>
      <c r="AR2112">
        <v>6000</v>
      </c>
      <c r="AS2112" t="s">
        <v>77</v>
      </c>
      <c r="AW2112" t="s">
        <v>48</v>
      </c>
      <c r="AX2112" t="s">
        <v>48</v>
      </c>
      <c r="AY2112" t="s">
        <v>48</v>
      </c>
      <c r="AZ2112" t="s">
        <v>48</v>
      </c>
      <c r="BA2112" t="s">
        <v>48</v>
      </c>
      <c r="BB2112" t="s">
        <v>48</v>
      </c>
      <c r="BC2112" t="s">
        <v>48</v>
      </c>
      <c r="BD2112" t="s">
        <v>48</v>
      </c>
      <c r="BE2112" t="s">
        <v>48</v>
      </c>
      <c r="BF2112" t="s">
        <v>48</v>
      </c>
      <c r="BG2112" s="15" t="str">
        <f ca="1">OFFSET($V$6,0,MATCH(BH2112,$X2112:$BF2112,0))</f>
        <v>SI</v>
      </c>
      <c r="BH2112" s="15">
        <f t="shared" si="486"/>
        <v>6000</v>
      </c>
      <c r="BI2112" s="15" t="str">
        <f t="shared" ca="1" si="487"/>
        <v>Overload: CNEC: CNE: 400 kV Divaca-Redipuglia, C: N-2 Robbia-Gorlago + Robbia-S.Fiorano, Global TTC reduction triggered</v>
      </c>
      <c r="BJ2112" s="15" t="e">
        <f t="shared" ca="1" si="488"/>
        <v>#N/A</v>
      </c>
      <c r="BK2112" s="15">
        <f t="shared" si="489"/>
        <v>100000</v>
      </c>
      <c r="BL2112" s="15" t="e">
        <f t="shared" ca="1" si="490"/>
        <v>#N/A</v>
      </c>
      <c r="BM2112" s="15">
        <f t="shared" si="491"/>
        <v>0</v>
      </c>
      <c r="BN2112" t="str">
        <f t="shared" ca="1" si="492"/>
        <v>SI</v>
      </c>
      <c r="BO2112">
        <f t="shared" si="493"/>
        <v>6000</v>
      </c>
      <c r="BP2112" t="str">
        <f t="shared" ca="1" si="494"/>
        <v>Overload: CNEC: CNE: 400 kV Divaca-Redipuglia, C: N-2 Robbia-Gorlago + Robbia-S.Fiorano, Global TTC reduction triggered</v>
      </c>
    </row>
    <row r="2113" spans="2:68" hidden="1">
      <c r="B2113">
        <v>20250329</v>
      </c>
      <c r="C2113" t="s">
        <v>75</v>
      </c>
      <c r="D2113">
        <v>1730</v>
      </c>
      <c r="E2113">
        <v>7407</v>
      </c>
      <c r="H2113">
        <v>6250</v>
      </c>
      <c r="K2113">
        <v>2823</v>
      </c>
      <c r="L2113">
        <v>217</v>
      </c>
      <c r="M2113">
        <v>3763</v>
      </c>
      <c r="N2113" t="s">
        <v>53</v>
      </c>
      <c r="O2113" t="s">
        <v>51</v>
      </c>
      <c r="P2113" s="157">
        <f t="shared" si="480"/>
        <v>2606</v>
      </c>
      <c r="Q2113">
        <f t="shared" si="481"/>
        <v>1157</v>
      </c>
      <c r="R2113" s="157" t="str">
        <f t="shared" si="482"/>
        <v>NA</v>
      </c>
      <c r="S2113" s="157" t="str">
        <f t="shared" si="483"/>
        <v>NA</v>
      </c>
      <c r="T2113" t="str">
        <f t="shared" si="484"/>
        <v>NA</v>
      </c>
      <c r="U2113">
        <f t="shared" si="485"/>
        <v>7309</v>
      </c>
      <c r="V2113">
        <f>MIN(IF(SUM(W2113,X2113,Y2113,AA2113,AB2113,AE2113,AD2113,AG2113,AH2113,AK2113,AJ2113,AN2113,AO2113,AQ2113,AR2113,AT2113,AU2113,AV2113,A2113,BB2113,AX2113,AY2113,AZ2113,BA2113,BD2113,BE2113)=0,0,1)+IF(O2113="Smoothing ramp",1,0)+IF(ISNUMBER(W2113),1,0)+IF(ISNUMBER(X2113),1,0)+IF(ISNUMBER(Y2113),1,0)+IF(ISNUMBER(#REF!),1,0)+IF(ISNUMBER(AA2113),1,0)+IF(ISNUMBER(AB2113),1,0)+IF(ISNUMBER(#REF!),1,0)+IF(ISNUMBER(AE2113),1,0)+IF(ISNUMBER(AD2113),1,0)+IF(ISNUMBER(AG2113),1,0)+IF(ISNUMBER(AH2113),1,0)+IF(ISNUMBER(AJ2113),1,0)+IF(ISNUMBER(AK2113),1,0)+IF(ISNUMBER(AN2113),1,0)+IF(ISNUMBER(AO2113),1,0)+IF(ISNUMBER(AQ2113),1,0)+IF(ISNUMBER(AR2113),1,0)+IF(ISNUMBER(AT2113),1,0)+IF(ISNUMBER(AU2113),1,0)+IF(ISNUMBER(AV2113),1,0)+IF(ISNUMBER(#REF!),1,0)+IF(ISNUMBER(AM2113),1,0)+IF(ISNUMBER(BB2113),1,0)+IF(ISNUMBER(AX2113),1,0)+IF(ISNUMBER(AY2113),1,0)+IF(ISNUMBER(AZ2113),1,0)+IF(ISNUMBER(BA2113),1,0)+IF(ISNUMBER(BD2113),1,0)+IF(ISNUMBER(BE2113),1,0),1)</f>
        <v>1</v>
      </c>
      <c r="W2113" t="s">
        <v>48</v>
      </c>
      <c r="X2113" t="s">
        <v>48</v>
      </c>
      <c r="Y2113" t="s">
        <v>48</v>
      </c>
      <c r="Z2113" t="s">
        <v>48</v>
      </c>
      <c r="AA2113" t="s">
        <v>48</v>
      </c>
      <c r="AB2113" t="s">
        <v>48</v>
      </c>
      <c r="AC2113" t="s">
        <v>48</v>
      </c>
      <c r="AD2113" t="s">
        <v>48</v>
      </c>
      <c r="AE2113" t="s">
        <v>48</v>
      </c>
      <c r="AF2113" t="s">
        <v>48</v>
      </c>
      <c r="AG2113" t="s">
        <v>48</v>
      </c>
      <c r="AH2113" t="s">
        <v>48</v>
      </c>
      <c r="AI2113" t="s">
        <v>48</v>
      </c>
      <c r="AJ2113" t="s">
        <v>48</v>
      </c>
      <c r="AK2113" t="s">
        <v>48</v>
      </c>
      <c r="AL2113" t="s">
        <v>48</v>
      </c>
      <c r="AN2113" t="s">
        <v>48</v>
      </c>
      <c r="AO2113" t="s">
        <v>48</v>
      </c>
      <c r="AP2113" t="s">
        <v>48</v>
      </c>
      <c r="AQ2113" t="s">
        <v>48</v>
      </c>
      <c r="AR2113">
        <v>6000</v>
      </c>
      <c r="AS2113" t="s">
        <v>77</v>
      </c>
      <c r="AW2113" t="s">
        <v>48</v>
      </c>
      <c r="AX2113" t="s">
        <v>48</v>
      </c>
      <c r="AY2113" t="s">
        <v>48</v>
      </c>
      <c r="AZ2113" t="s">
        <v>48</v>
      </c>
      <c r="BA2113" t="s">
        <v>48</v>
      </c>
      <c r="BB2113" t="s">
        <v>48</v>
      </c>
      <c r="BC2113" t="s">
        <v>48</v>
      </c>
      <c r="BD2113" t="s">
        <v>48</v>
      </c>
      <c r="BE2113" t="s">
        <v>48</v>
      </c>
      <c r="BF2113" t="s">
        <v>48</v>
      </c>
      <c r="BG2113" s="15" t="str">
        <f ca="1">OFFSET($V$6,0,MATCH(BH2113,$X2113:$BF2113,0))</f>
        <v>SI</v>
      </c>
      <c r="BH2113" s="15">
        <f t="shared" si="486"/>
        <v>6000</v>
      </c>
      <c r="BI2113" s="15" t="str">
        <f t="shared" ca="1" si="487"/>
        <v>Overload: CNEC: CNE: 400 kV Divaca-Redipuglia, C: N-2 Robbia-Gorlago + Robbia-S.Fiorano, Global TTC reduction triggered</v>
      </c>
      <c r="BJ2113" s="15" t="e">
        <f t="shared" ca="1" si="488"/>
        <v>#N/A</v>
      </c>
      <c r="BK2113" s="15">
        <f t="shared" si="489"/>
        <v>100000</v>
      </c>
      <c r="BL2113" s="15" t="e">
        <f t="shared" ca="1" si="490"/>
        <v>#N/A</v>
      </c>
      <c r="BM2113" s="15">
        <f t="shared" si="491"/>
        <v>0</v>
      </c>
      <c r="BN2113" t="str">
        <f t="shared" ca="1" si="492"/>
        <v>SI</v>
      </c>
      <c r="BO2113">
        <f t="shared" si="493"/>
        <v>6000</v>
      </c>
      <c r="BP2113" t="str">
        <f t="shared" ca="1" si="494"/>
        <v>Overload: CNEC: CNE: 400 kV Divaca-Redipuglia, C: N-2 Robbia-Gorlago + Robbia-S.Fiorano, Global TTC reduction triggered</v>
      </c>
    </row>
    <row r="2114" spans="2:68" hidden="1">
      <c r="B2114">
        <v>20250329</v>
      </c>
      <c r="C2114" t="s">
        <v>75</v>
      </c>
      <c r="D2114">
        <v>1830</v>
      </c>
      <c r="E2114">
        <v>7345</v>
      </c>
      <c r="H2114">
        <v>7318</v>
      </c>
      <c r="K2114">
        <v>7245</v>
      </c>
      <c r="L2114">
        <v>155</v>
      </c>
      <c r="M2114">
        <v>7117</v>
      </c>
      <c r="N2114" t="s">
        <v>53</v>
      </c>
      <c r="O2114" t="s">
        <v>51</v>
      </c>
      <c r="P2114" s="157">
        <f t="shared" si="480"/>
        <v>7090</v>
      </c>
      <c r="Q2114">
        <f t="shared" si="481"/>
        <v>27</v>
      </c>
      <c r="R2114" s="157" t="str">
        <f t="shared" si="482"/>
        <v>NA</v>
      </c>
      <c r="S2114" s="157" t="str">
        <f t="shared" si="483"/>
        <v>NA</v>
      </c>
      <c r="T2114" t="str">
        <f t="shared" si="484"/>
        <v>NA</v>
      </c>
      <c r="U2114">
        <f t="shared" si="485"/>
        <v>14079</v>
      </c>
      <c r="V2114">
        <f>MIN(IF(SUM(W2114,X2114,Y2114,AA2114,AB2114,AE2114,AD2114,AG2114,AH2114,AK2114,AJ2114,AN2114,AO2114,AQ2114,AR2114,AT2114,AU2114,AV2114,A2114,BB2114,AX2114,AY2114,AZ2114,BA2114,BD2114,BE2114)=0,0,1)+IF(O2114="Smoothing ramp",1,0)+IF(ISNUMBER(W2114),1,0)+IF(ISNUMBER(X2114),1,0)+IF(ISNUMBER(Y2114),1,0)+IF(ISNUMBER(#REF!),1,0)+IF(ISNUMBER(AA2114),1,0)+IF(ISNUMBER(AB2114),1,0)+IF(ISNUMBER(#REF!),1,0)+IF(ISNUMBER(AE2114),1,0)+IF(ISNUMBER(AD2114),1,0)+IF(ISNUMBER(AG2114),1,0)+IF(ISNUMBER(AH2114),1,0)+IF(ISNUMBER(AJ2114),1,0)+IF(ISNUMBER(AK2114),1,0)+IF(ISNUMBER(AN2114),1,0)+IF(ISNUMBER(AO2114),1,0)+IF(ISNUMBER(AQ2114),1,0)+IF(ISNUMBER(AR2114),1,0)+IF(ISNUMBER(AT2114),1,0)+IF(ISNUMBER(AU2114),1,0)+IF(ISNUMBER(AV2114),1,0)+IF(ISNUMBER(#REF!),1,0)+IF(ISNUMBER(AM2114),1,0)+IF(ISNUMBER(BB2114),1,0)+IF(ISNUMBER(AX2114),1,0)+IF(ISNUMBER(AY2114),1,0)+IF(ISNUMBER(AZ2114),1,0)+IF(ISNUMBER(BA2114),1,0)+IF(ISNUMBER(BD2114),1,0)+IF(ISNUMBER(BE2114),1,0),1)</f>
        <v>0</v>
      </c>
      <c r="W2114" t="s">
        <v>48</v>
      </c>
      <c r="X2114" t="s">
        <v>48</v>
      </c>
      <c r="Y2114" t="s">
        <v>48</v>
      </c>
      <c r="Z2114" t="s">
        <v>48</v>
      </c>
      <c r="AA2114" t="s">
        <v>48</v>
      </c>
      <c r="AB2114" t="s">
        <v>48</v>
      </c>
      <c r="AC2114" t="s">
        <v>48</v>
      </c>
      <c r="AD2114" t="s">
        <v>48</v>
      </c>
      <c r="AE2114" t="s">
        <v>48</v>
      </c>
      <c r="AF2114" t="s">
        <v>48</v>
      </c>
      <c r="AG2114" t="s">
        <v>48</v>
      </c>
      <c r="AH2114" t="s">
        <v>48</v>
      </c>
      <c r="AI2114" t="s">
        <v>48</v>
      </c>
      <c r="AJ2114" t="s">
        <v>48</v>
      </c>
      <c r="AK2114" t="s">
        <v>48</v>
      </c>
      <c r="AL2114" t="s">
        <v>48</v>
      </c>
      <c r="AN2114" t="s">
        <v>48</v>
      </c>
      <c r="AO2114" t="s">
        <v>48</v>
      </c>
      <c r="AP2114" t="s">
        <v>48</v>
      </c>
      <c r="AQ2114" t="s">
        <v>48</v>
      </c>
      <c r="AR2114" t="s">
        <v>48</v>
      </c>
      <c r="AT2114" t="s">
        <v>48</v>
      </c>
      <c r="AU2114" t="s">
        <v>48</v>
      </c>
      <c r="AV2114" t="s">
        <v>48</v>
      </c>
      <c r="AW2114" t="s">
        <v>48</v>
      </c>
      <c r="AX2114" t="s">
        <v>48</v>
      </c>
      <c r="AY2114" t="s">
        <v>48</v>
      </c>
      <c r="AZ2114" t="s">
        <v>48</v>
      </c>
      <c r="BA2114" t="s">
        <v>48</v>
      </c>
      <c r="BB2114" t="s">
        <v>48</v>
      </c>
      <c r="BC2114" t="s">
        <v>48</v>
      </c>
      <c r="BD2114" t="s">
        <v>48</v>
      </c>
      <c r="BE2114" t="s">
        <v>48</v>
      </c>
      <c r="BF2114" t="s">
        <v>48</v>
      </c>
      <c r="BG2114" s="15" t="e">
        <f ca="1">OFFSET($V$6,0,MATCH(BH2114,$X2114:$BF2114,0))</f>
        <v>#N/A</v>
      </c>
      <c r="BH2114" s="15">
        <f t="shared" si="486"/>
        <v>100000</v>
      </c>
      <c r="BI2114" s="15" t="e">
        <f t="shared" ca="1" si="487"/>
        <v>#N/A</v>
      </c>
      <c r="BJ2114" s="15" t="e">
        <f t="shared" ca="1" si="488"/>
        <v>#N/A</v>
      </c>
      <c r="BK2114" s="15">
        <f t="shared" si="489"/>
        <v>100000</v>
      </c>
      <c r="BL2114" s="15" t="e">
        <f t="shared" ca="1" si="490"/>
        <v>#N/A</v>
      </c>
      <c r="BM2114" s="15">
        <f t="shared" si="491"/>
        <v>0</v>
      </c>
      <c r="BN2114" t="str">
        <f t="shared" si="492"/>
        <v/>
      </c>
      <c r="BO2114" t="str">
        <f t="shared" si="493"/>
        <v/>
      </c>
      <c r="BP2114" t="str">
        <f t="shared" si="494"/>
        <v/>
      </c>
    </row>
    <row r="2115" spans="2:68" hidden="1">
      <c r="B2115">
        <v>20250329</v>
      </c>
      <c r="C2115" t="s">
        <v>75</v>
      </c>
      <c r="D2115">
        <v>1930</v>
      </c>
      <c r="E2115">
        <v>7345</v>
      </c>
      <c r="H2115">
        <v>7318</v>
      </c>
      <c r="K2115">
        <v>7245</v>
      </c>
      <c r="L2115">
        <v>155</v>
      </c>
      <c r="M2115">
        <v>7117</v>
      </c>
      <c r="N2115" t="s">
        <v>53</v>
      </c>
      <c r="O2115" t="s">
        <v>51</v>
      </c>
      <c r="P2115" s="157">
        <f t="shared" si="480"/>
        <v>7090</v>
      </c>
      <c r="Q2115">
        <f t="shared" si="481"/>
        <v>27</v>
      </c>
      <c r="R2115" s="157" t="str">
        <f t="shared" si="482"/>
        <v>NA</v>
      </c>
      <c r="S2115" s="157" t="str">
        <f t="shared" si="483"/>
        <v>NA</v>
      </c>
      <c r="T2115" t="str">
        <f t="shared" si="484"/>
        <v>NA</v>
      </c>
      <c r="U2115">
        <f t="shared" si="485"/>
        <v>14079</v>
      </c>
      <c r="V2115">
        <f>MIN(IF(SUM(W2115,X2115,Y2115,AA2115,AB2115,AE2115,AD2115,AG2115,AH2115,AK2115,AJ2115,AN2115,AO2115,AQ2115,AR2115,AT2115,AU2115,AV2115,A2115,BB2115,AX2115,AY2115,AZ2115,BA2115,BD2115,BE2115)=0,0,1)+IF(O2115="Smoothing ramp",1,0)+IF(ISNUMBER(W2115),1,0)+IF(ISNUMBER(X2115),1,0)+IF(ISNUMBER(Y2115),1,0)+IF(ISNUMBER(#REF!),1,0)+IF(ISNUMBER(AA2115),1,0)+IF(ISNUMBER(AB2115),1,0)+IF(ISNUMBER(#REF!),1,0)+IF(ISNUMBER(AE2115),1,0)+IF(ISNUMBER(AD2115),1,0)+IF(ISNUMBER(AG2115),1,0)+IF(ISNUMBER(AH2115),1,0)+IF(ISNUMBER(AJ2115),1,0)+IF(ISNUMBER(AK2115),1,0)+IF(ISNUMBER(AN2115),1,0)+IF(ISNUMBER(AO2115),1,0)+IF(ISNUMBER(AQ2115),1,0)+IF(ISNUMBER(AR2115),1,0)+IF(ISNUMBER(AT2115),1,0)+IF(ISNUMBER(AU2115),1,0)+IF(ISNUMBER(AV2115),1,0)+IF(ISNUMBER(#REF!),1,0)+IF(ISNUMBER(AM2115),1,0)+IF(ISNUMBER(BB2115),1,0)+IF(ISNUMBER(AX2115),1,0)+IF(ISNUMBER(AY2115),1,0)+IF(ISNUMBER(AZ2115),1,0)+IF(ISNUMBER(BA2115),1,0)+IF(ISNUMBER(BD2115),1,0)+IF(ISNUMBER(BE2115),1,0),1)</f>
        <v>0</v>
      </c>
      <c r="W2115" t="s">
        <v>48</v>
      </c>
      <c r="X2115" t="s">
        <v>48</v>
      </c>
      <c r="Y2115" t="s">
        <v>48</v>
      </c>
      <c r="Z2115" t="s">
        <v>48</v>
      </c>
      <c r="AA2115" t="s">
        <v>48</v>
      </c>
      <c r="AB2115" t="s">
        <v>48</v>
      </c>
      <c r="AC2115" t="s">
        <v>48</v>
      </c>
      <c r="AD2115" t="s">
        <v>48</v>
      </c>
      <c r="AE2115" t="s">
        <v>48</v>
      </c>
      <c r="AF2115" t="s">
        <v>48</v>
      </c>
      <c r="AG2115" t="s">
        <v>48</v>
      </c>
      <c r="AH2115" t="s">
        <v>48</v>
      </c>
      <c r="AI2115" t="s">
        <v>48</v>
      </c>
      <c r="AJ2115" t="s">
        <v>48</v>
      </c>
      <c r="AK2115" t="s">
        <v>48</v>
      </c>
      <c r="AL2115" t="s">
        <v>48</v>
      </c>
      <c r="AN2115" t="s">
        <v>48</v>
      </c>
      <c r="AO2115" t="s">
        <v>48</v>
      </c>
      <c r="AP2115" t="s">
        <v>48</v>
      </c>
      <c r="AQ2115" t="s">
        <v>48</v>
      </c>
      <c r="AR2115" t="s">
        <v>48</v>
      </c>
      <c r="AT2115" t="s">
        <v>48</v>
      </c>
      <c r="AU2115" t="s">
        <v>48</v>
      </c>
      <c r="AV2115" t="s">
        <v>48</v>
      </c>
      <c r="AW2115" t="s">
        <v>48</v>
      </c>
      <c r="AX2115" t="s">
        <v>48</v>
      </c>
      <c r="AY2115" t="s">
        <v>48</v>
      </c>
      <c r="AZ2115" t="s">
        <v>48</v>
      </c>
      <c r="BA2115" t="s">
        <v>48</v>
      </c>
      <c r="BB2115" t="s">
        <v>48</v>
      </c>
      <c r="BC2115" t="s">
        <v>48</v>
      </c>
      <c r="BD2115" t="s">
        <v>48</v>
      </c>
      <c r="BE2115" t="s">
        <v>48</v>
      </c>
      <c r="BF2115" t="s">
        <v>48</v>
      </c>
      <c r="BG2115" s="15" t="e">
        <f ca="1">OFFSET($V$6,0,MATCH(BH2115,$X2115:$BF2115,0))</f>
        <v>#N/A</v>
      </c>
      <c r="BH2115" s="15">
        <f t="shared" si="486"/>
        <v>100000</v>
      </c>
      <c r="BI2115" s="15" t="e">
        <f t="shared" ca="1" si="487"/>
        <v>#N/A</v>
      </c>
      <c r="BJ2115" s="15" t="e">
        <f t="shared" ca="1" si="488"/>
        <v>#N/A</v>
      </c>
      <c r="BK2115" s="15">
        <f t="shared" si="489"/>
        <v>100000</v>
      </c>
      <c r="BL2115" s="15" t="e">
        <f t="shared" ca="1" si="490"/>
        <v>#N/A</v>
      </c>
      <c r="BM2115" s="15">
        <f t="shared" si="491"/>
        <v>0</v>
      </c>
      <c r="BN2115" t="str">
        <f t="shared" si="492"/>
        <v/>
      </c>
      <c r="BO2115" t="str">
        <f t="shared" si="493"/>
        <v/>
      </c>
      <c r="BP2115" t="str">
        <f t="shared" si="494"/>
        <v/>
      </c>
    </row>
    <row r="2116" spans="2:68" hidden="1">
      <c r="B2116">
        <v>20250329</v>
      </c>
      <c r="C2116" t="s">
        <v>75</v>
      </c>
      <c r="D2116">
        <v>2030</v>
      </c>
      <c r="E2116">
        <v>7390</v>
      </c>
      <c r="H2116">
        <v>7354</v>
      </c>
      <c r="K2116">
        <v>7245</v>
      </c>
      <c r="L2116">
        <v>200</v>
      </c>
      <c r="M2116">
        <v>7081</v>
      </c>
      <c r="N2116" t="s">
        <v>53</v>
      </c>
      <c r="O2116" t="s">
        <v>51</v>
      </c>
      <c r="P2116" s="157">
        <f t="shared" si="480"/>
        <v>7045</v>
      </c>
      <c r="Q2116">
        <f t="shared" si="481"/>
        <v>36</v>
      </c>
      <c r="R2116" s="157" t="str">
        <f t="shared" si="482"/>
        <v>NA</v>
      </c>
      <c r="S2116" s="157" t="str">
        <f t="shared" si="483"/>
        <v>NA</v>
      </c>
      <c r="T2116" t="str">
        <f t="shared" si="484"/>
        <v>NA</v>
      </c>
      <c r="U2116">
        <f t="shared" si="485"/>
        <v>13962</v>
      </c>
      <c r="V2116">
        <f>MIN(IF(SUM(W2116,X2116,Y2116,AA2116,AB2116,AE2116,AD2116,AG2116,AH2116,AK2116,AJ2116,AN2116,AO2116,AQ2116,AR2116,AT2116,AU2116,AV2116,A2116,BB2116,AX2116,AY2116,AZ2116,BA2116,BD2116,BE2116)=0,0,1)+IF(O2116="Smoothing ramp",1,0)+IF(ISNUMBER(W2116),1,0)+IF(ISNUMBER(X2116),1,0)+IF(ISNUMBER(Y2116),1,0)+IF(ISNUMBER(#REF!),1,0)+IF(ISNUMBER(AA2116),1,0)+IF(ISNUMBER(AB2116),1,0)+IF(ISNUMBER(#REF!),1,0)+IF(ISNUMBER(AE2116),1,0)+IF(ISNUMBER(AD2116),1,0)+IF(ISNUMBER(AG2116),1,0)+IF(ISNUMBER(AH2116),1,0)+IF(ISNUMBER(AJ2116),1,0)+IF(ISNUMBER(AK2116),1,0)+IF(ISNUMBER(AN2116),1,0)+IF(ISNUMBER(AO2116),1,0)+IF(ISNUMBER(AQ2116),1,0)+IF(ISNUMBER(AR2116),1,0)+IF(ISNUMBER(AT2116),1,0)+IF(ISNUMBER(AU2116),1,0)+IF(ISNUMBER(AV2116),1,0)+IF(ISNUMBER(#REF!),1,0)+IF(ISNUMBER(AM2116),1,0)+IF(ISNUMBER(BB2116),1,0)+IF(ISNUMBER(AX2116),1,0)+IF(ISNUMBER(AY2116),1,0)+IF(ISNUMBER(AZ2116),1,0)+IF(ISNUMBER(BA2116),1,0)+IF(ISNUMBER(BD2116),1,0)+IF(ISNUMBER(BE2116),1,0),1)</f>
        <v>0</v>
      </c>
      <c r="W2116" t="s">
        <v>48</v>
      </c>
      <c r="X2116" t="s">
        <v>48</v>
      </c>
      <c r="Y2116" t="s">
        <v>48</v>
      </c>
      <c r="Z2116" t="s">
        <v>48</v>
      </c>
      <c r="AA2116" t="s">
        <v>48</v>
      </c>
      <c r="AB2116" t="s">
        <v>48</v>
      </c>
      <c r="AC2116" t="s">
        <v>48</v>
      </c>
      <c r="AD2116" t="s">
        <v>48</v>
      </c>
      <c r="AE2116" t="s">
        <v>48</v>
      </c>
      <c r="AF2116" t="s">
        <v>48</v>
      </c>
      <c r="AG2116" t="s">
        <v>48</v>
      </c>
      <c r="AH2116" t="s">
        <v>48</v>
      </c>
      <c r="AI2116" t="s">
        <v>48</v>
      </c>
      <c r="AJ2116" t="s">
        <v>48</v>
      </c>
      <c r="AK2116" t="s">
        <v>48</v>
      </c>
      <c r="AL2116" t="s">
        <v>48</v>
      </c>
      <c r="AN2116" t="s">
        <v>48</v>
      </c>
      <c r="AO2116" t="s">
        <v>48</v>
      </c>
      <c r="AP2116" t="s">
        <v>48</v>
      </c>
      <c r="AQ2116" t="s">
        <v>48</v>
      </c>
      <c r="AR2116" t="s">
        <v>48</v>
      </c>
      <c r="AT2116" t="s">
        <v>48</v>
      </c>
      <c r="AU2116" t="s">
        <v>48</v>
      </c>
      <c r="AV2116" t="s">
        <v>48</v>
      </c>
      <c r="AW2116" t="s">
        <v>48</v>
      </c>
      <c r="AX2116" t="s">
        <v>48</v>
      </c>
      <c r="AY2116" t="s">
        <v>48</v>
      </c>
      <c r="AZ2116" t="s">
        <v>48</v>
      </c>
      <c r="BA2116" t="s">
        <v>48</v>
      </c>
      <c r="BB2116" t="s">
        <v>48</v>
      </c>
      <c r="BC2116" t="s">
        <v>48</v>
      </c>
      <c r="BD2116" t="s">
        <v>48</v>
      </c>
      <c r="BE2116" t="s">
        <v>48</v>
      </c>
      <c r="BF2116" t="s">
        <v>48</v>
      </c>
      <c r="BG2116" s="15" t="e">
        <f ca="1">OFFSET($V$6,0,MATCH(BH2116,$X2116:$BF2116,0))</f>
        <v>#N/A</v>
      </c>
      <c r="BH2116" s="15">
        <f t="shared" si="486"/>
        <v>100000</v>
      </c>
      <c r="BI2116" s="15" t="e">
        <f t="shared" ca="1" si="487"/>
        <v>#N/A</v>
      </c>
      <c r="BJ2116" s="15" t="e">
        <f t="shared" ca="1" si="488"/>
        <v>#N/A</v>
      </c>
      <c r="BK2116" s="15">
        <f t="shared" si="489"/>
        <v>100000</v>
      </c>
      <c r="BL2116" s="15" t="e">
        <f t="shared" ca="1" si="490"/>
        <v>#N/A</v>
      </c>
      <c r="BM2116" s="15">
        <f t="shared" si="491"/>
        <v>0</v>
      </c>
      <c r="BN2116" t="str">
        <f t="shared" si="492"/>
        <v/>
      </c>
      <c r="BO2116" t="str">
        <f t="shared" si="493"/>
        <v/>
      </c>
      <c r="BP2116" t="str">
        <f t="shared" si="494"/>
        <v/>
      </c>
    </row>
    <row r="2117" spans="2:68" hidden="1">
      <c r="B2117">
        <v>20250329</v>
      </c>
      <c r="C2117" t="s">
        <v>75</v>
      </c>
      <c r="D2117">
        <v>2130</v>
      </c>
      <c r="E2117">
        <v>7399</v>
      </c>
      <c r="H2117">
        <v>7379</v>
      </c>
      <c r="K2117">
        <v>1373</v>
      </c>
      <c r="L2117">
        <v>209</v>
      </c>
      <c r="M2117">
        <v>1184</v>
      </c>
      <c r="N2117" t="s">
        <v>53</v>
      </c>
      <c r="O2117" t="s">
        <v>51</v>
      </c>
      <c r="P2117" s="157">
        <f t="shared" si="480"/>
        <v>1164</v>
      </c>
      <c r="Q2117">
        <f t="shared" si="481"/>
        <v>20</v>
      </c>
      <c r="R2117" s="157" t="str">
        <f t="shared" si="482"/>
        <v>NA</v>
      </c>
      <c r="S2117" s="157" t="str">
        <f t="shared" si="483"/>
        <v>NA</v>
      </c>
      <c r="T2117" t="str">
        <f t="shared" si="484"/>
        <v>NA</v>
      </c>
      <c r="U2117">
        <f t="shared" si="485"/>
        <v>2159</v>
      </c>
      <c r="V2117">
        <f>MIN(IF(SUM(W2117,X2117,Y2117,AA2117,AB2117,AE2117,AD2117,AG2117,AH2117,AK2117,AJ2117,AN2117,AO2117,AQ2117,AR2117,AT2117,AU2117,AV2117,A2117,BB2117,AX2117,AY2117,AZ2117,BA2117,BD2117,BE2117)=0,0,1)+IF(O2117="Smoothing ramp",1,0)+IF(ISNUMBER(W2117),1,0)+IF(ISNUMBER(X2117),1,0)+IF(ISNUMBER(Y2117),1,0)+IF(ISNUMBER(#REF!),1,0)+IF(ISNUMBER(AA2117),1,0)+IF(ISNUMBER(AB2117),1,0)+IF(ISNUMBER(#REF!),1,0)+IF(ISNUMBER(AE2117),1,0)+IF(ISNUMBER(AD2117),1,0)+IF(ISNUMBER(AG2117),1,0)+IF(ISNUMBER(AH2117),1,0)+IF(ISNUMBER(AJ2117),1,0)+IF(ISNUMBER(AK2117),1,0)+IF(ISNUMBER(AN2117),1,0)+IF(ISNUMBER(AO2117),1,0)+IF(ISNUMBER(AQ2117),1,0)+IF(ISNUMBER(AR2117),1,0)+IF(ISNUMBER(AT2117),1,0)+IF(ISNUMBER(AU2117),1,0)+IF(ISNUMBER(AV2117),1,0)+IF(ISNUMBER(#REF!),1,0)+IF(ISNUMBER(AM2117),1,0)+IF(ISNUMBER(BB2117),1,0)+IF(ISNUMBER(AX2117),1,0)+IF(ISNUMBER(AY2117),1,0)+IF(ISNUMBER(AZ2117),1,0)+IF(ISNUMBER(BA2117),1,0)+IF(ISNUMBER(BD2117),1,0)+IF(ISNUMBER(BE2117),1,0),1)</f>
        <v>0</v>
      </c>
      <c r="W2117" t="s">
        <v>48</v>
      </c>
      <c r="X2117" t="s">
        <v>48</v>
      </c>
      <c r="Y2117" t="s">
        <v>48</v>
      </c>
      <c r="Z2117" t="s">
        <v>48</v>
      </c>
      <c r="AA2117" t="s">
        <v>48</v>
      </c>
      <c r="AB2117" t="s">
        <v>48</v>
      </c>
      <c r="AC2117" t="s">
        <v>48</v>
      </c>
      <c r="AD2117" t="s">
        <v>48</v>
      </c>
      <c r="AE2117" t="s">
        <v>48</v>
      </c>
      <c r="AF2117" t="s">
        <v>48</v>
      </c>
      <c r="AG2117" t="s">
        <v>48</v>
      </c>
      <c r="AH2117" t="s">
        <v>48</v>
      </c>
      <c r="AI2117" t="s">
        <v>48</v>
      </c>
      <c r="AJ2117" t="s">
        <v>48</v>
      </c>
      <c r="AK2117" t="s">
        <v>48</v>
      </c>
      <c r="AL2117" t="s">
        <v>48</v>
      </c>
      <c r="AN2117" t="s">
        <v>48</v>
      </c>
      <c r="AO2117" t="s">
        <v>48</v>
      </c>
      <c r="AP2117" t="s">
        <v>48</v>
      </c>
      <c r="AQ2117" t="s">
        <v>48</v>
      </c>
      <c r="AR2117" t="s">
        <v>48</v>
      </c>
      <c r="AT2117" t="s">
        <v>48</v>
      </c>
      <c r="AU2117" t="s">
        <v>48</v>
      </c>
      <c r="AV2117" t="s">
        <v>48</v>
      </c>
      <c r="AW2117" t="s">
        <v>48</v>
      </c>
      <c r="AX2117" t="s">
        <v>48</v>
      </c>
      <c r="AY2117" t="s">
        <v>48</v>
      </c>
      <c r="AZ2117" t="s">
        <v>48</v>
      </c>
      <c r="BA2117" t="s">
        <v>48</v>
      </c>
      <c r="BB2117" t="s">
        <v>48</v>
      </c>
      <c r="BC2117" t="s">
        <v>48</v>
      </c>
      <c r="BD2117" t="s">
        <v>48</v>
      </c>
      <c r="BE2117" t="s">
        <v>48</v>
      </c>
      <c r="BF2117" t="s">
        <v>48</v>
      </c>
      <c r="BG2117" s="15" t="e">
        <f ca="1">OFFSET($V$6,0,MATCH(BH2117,$X2117:$BF2117,0))</f>
        <v>#N/A</v>
      </c>
      <c r="BH2117" s="15">
        <f t="shared" si="486"/>
        <v>100000</v>
      </c>
      <c r="BI2117" s="15" t="e">
        <f t="shared" ca="1" si="487"/>
        <v>#N/A</v>
      </c>
      <c r="BJ2117" s="15" t="e">
        <f t="shared" ca="1" si="488"/>
        <v>#N/A</v>
      </c>
      <c r="BK2117" s="15">
        <f t="shared" si="489"/>
        <v>100000</v>
      </c>
      <c r="BL2117" s="15" t="e">
        <f t="shared" ca="1" si="490"/>
        <v>#N/A</v>
      </c>
      <c r="BM2117" s="15">
        <f t="shared" si="491"/>
        <v>0</v>
      </c>
      <c r="BN2117" t="str">
        <f t="shared" si="492"/>
        <v/>
      </c>
      <c r="BO2117" t="str">
        <f t="shared" si="493"/>
        <v/>
      </c>
      <c r="BP2117" t="str">
        <f t="shared" si="494"/>
        <v/>
      </c>
    </row>
    <row r="2118" spans="2:68" hidden="1">
      <c r="B2118">
        <v>20250329</v>
      </c>
      <c r="C2118" t="s">
        <v>75</v>
      </c>
      <c r="D2118">
        <v>2230</v>
      </c>
      <c r="E2118">
        <v>7399</v>
      </c>
      <c r="H2118">
        <v>7379</v>
      </c>
      <c r="K2118">
        <v>1373</v>
      </c>
      <c r="L2118">
        <v>209</v>
      </c>
      <c r="M2118">
        <v>1184</v>
      </c>
      <c r="N2118" t="s">
        <v>53</v>
      </c>
      <c r="O2118" t="s">
        <v>51</v>
      </c>
      <c r="P2118" s="157">
        <f t="shared" si="480"/>
        <v>1164</v>
      </c>
      <c r="Q2118">
        <f t="shared" si="481"/>
        <v>20</v>
      </c>
      <c r="R2118" s="157" t="str">
        <f t="shared" si="482"/>
        <v>NA</v>
      </c>
      <c r="S2118" s="157" t="str">
        <f t="shared" si="483"/>
        <v>NA</v>
      </c>
      <c r="T2118" t="str">
        <f t="shared" si="484"/>
        <v>NA</v>
      </c>
      <c r="U2118">
        <f t="shared" si="485"/>
        <v>2159</v>
      </c>
      <c r="V2118">
        <f>MIN(IF(SUM(W2118,X2118,Y2118,AA2118,AB2118,AE2118,AD2118,AG2118,AH2118,AK2118,AJ2118,AN2118,AO2118,AQ2118,AR2118,AT2118,AU2118,AV2118,A2118,BB2118,AX2118,AY2118,AZ2118,BA2118,BD2118,BE2118)=0,0,1)+IF(O2118="Smoothing ramp",1,0)+IF(ISNUMBER(W2118),1,0)+IF(ISNUMBER(X2118),1,0)+IF(ISNUMBER(Y2118),1,0)+IF(ISNUMBER(#REF!),1,0)+IF(ISNUMBER(AA2118),1,0)+IF(ISNUMBER(AB2118),1,0)+IF(ISNUMBER(#REF!),1,0)+IF(ISNUMBER(AE2118),1,0)+IF(ISNUMBER(AD2118),1,0)+IF(ISNUMBER(AG2118),1,0)+IF(ISNUMBER(AH2118),1,0)+IF(ISNUMBER(AJ2118),1,0)+IF(ISNUMBER(AK2118),1,0)+IF(ISNUMBER(AN2118),1,0)+IF(ISNUMBER(AO2118),1,0)+IF(ISNUMBER(AQ2118),1,0)+IF(ISNUMBER(AR2118),1,0)+IF(ISNUMBER(AT2118),1,0)+IF(ISNUMBER(AU2118),1,0)+IF(ISNUMBER(AV2118),1,0)+IF(ISNUMBER(#REF!),1,0)+IF(ISNUMBER(AM2118),1,0)+IF(ISNUMBER(BB2118),1,0)+IF(ISNUMBER(AX2118),1,0)+IF(ISNUMBER(AY2118),1,0)+IF(ISNUMBER(AZ2118),1,0)+IF(ISNUMBER(BA2118),1,0)+IF(ISNUMBER(BD2118),1,0)+IF(ISNUMBER(BE2118),1,0),1)</f>
        <v>0</v>
      </c>
      <c r="W2118" t="s">
        <v>48</v>
      </c>
      <c r="X2118" t="s">
        <v>48</v>
      </c>
      <c r="Y2118" t="s">
        <v>48</v>
      </c>
      <c r="Z2118" t="s">
        <v>48</v>
      </c>
      <c r="AA2118" t="s">
        <v>48</v>
      </c>
      <c r="AB2118" t="s">
        <v>48</v>
      </c>
      <c r="AC2118" t="s">
        <v>48</v>
      </c>
      <c r="AD2118" t="s">
        <v>48</v>
      </c>
      <c r="AE2118" t="s">
        <v>48</v>
      </c>
      <c r="AF2118" t="s">
        <v>48</v>
      </c>
      <c r="AG2118" t="s">
        <v>48</v>
      </c>
      <c r="AH2118" t="s">
        <v>48</v>
      </c>
      <c r="AI2118" t="s">
        <v>48</v>
      </c>
      <c r="AJ2118" t="s">
        <v>48</v>
      </c>
      <c r="AK2118" t="s">
        <v>48</v>
      </c>
      <c r="AL2118" t="s">
        <v>48</v>
      </c>
      <c r="AN2118" t="s">
        <v>48</v>
      </c>
      <c r="AO2118" t="s">
        <v>48</v>
      </c>
      <c r="AP2118" t="s">
        <v>48</v>
      </c>
      <c r="AQ2118" t="s">
        <v>48</v>
      </c>
      <c r="AR2118" t="s">
        <v>48</v>
      </c>
      <c r="AT2118" t="s">
        <v>48</v>
      </c>
      <c r="AU2118" t="s">
        <v>48</v>
      </c>
      <c r="AV2118" t="s">
        <v>48</v>
      </c>
      <c r="AW2118" t="s">
        <v>48</v>
      </c>
      <c r="AX2118" t="s">
        <v>48</v>
      </c>
      <c r="AY2118" t="s">
        <v>48</v>
      </c>
      <c r="AZ2118" t="s">
        <v>48</v>
      </c>
      <c r="BA2118" t="s">
        <v>48</v>
      </c>
      <c r="BB2118" t="s">
        <v>48</v>
      </c>
      <c r="BC2118" t="s">
        <v>48</v>
      </c>
      <c r="BD2118" t="s">
        <v>48</v>
      </c>
      <c r="BE2118" t="s">
        <v>48</v>
      </c>
      <c r="BF2118" t="s">
        <v>48</v>
      </c>
      <c r="BG2118" s="15" t="e">
        <f ca="1">OFFSET($V$6,0,MATCH(BH2118,$X2118:$BF2118,0))</f>
        <v>#N/A</v>
      </c>
      <c r="BH2118" s="15">
        <f t="shared" si="486"/>
        <v>100000</v>
      </c>
      <c r="BI2118" s="15" t="e">
        <f t="shared" ca="1" si="487"/>
        <v>#N/A</v>
      </c>
      <c r="BJ2118" s="15" t="e">
        <f t="shared" ca="1" si="488"/>
        <v>#N/A</v>
      </c>
      <c r="BK2118" s="15">
        <f t="shared" si="489"/>
        <v>100000</v>
      </c>
      <c r="BL2118" s="15" t="e">
        <f t="shared" ca="1" si="490"/>
        <v>#N/A</v>
      </c>
      <c r="BM2118" s="15">
        <f t="shared" si="491"/>
        <v>0</v>
      </c>
      <c r="BN2118" t="str">
        <f t="shared" si="492"/>
        <v/>
      </c>
      <c r="BO2118" t="str">
        <f t="shared" si="493"/>
        <v/>
      </c>
      <c r="BP2118" t="str">
        <f t="shared" si="494"/>
        <v/>
      </c>
    </row>
    <row r="2119" spans="2:68" hidden="1">
      <c r="B2119">
        <v>20250329</v>
      </c>
      <c r="C2119" t="s">
        <v>75</v>
      </c>
      <c r="D2119">
        <v>2330</v>
      </c>
      <c r="E2119">
        <v>6577</v>
      </c>
      <c r="H2119">
        <v>6560</v>
      </c>
      <c r="K2119">
        <v>1781</v>
      </c>
      <c r="L2119">
        <v>197</v>
      </c>
      <c r="M2119">
        <v>1601</v>
      </c>
      <c r="N2119" t="s">
        <v>53</v>
      </c>
      <c r="O2119" t="s">
        <v>51</v>
      </c>
      <c r="P2119" s="157">
        <f t="shared" si="480"/>
        <v>1584</v>
      </c>
      <c r="Q2119">
        <f t="shared" si="481"/>
        <v>17</v>
      </c>
      <c r="R2119" s="157" t="str">
        <f t="shared" si="482"/>
        <v>NA</v>
      </c>
      <c r="S2119" s="157" t="str">
        <f t="shared" si="483"/>
        <v>NA</v>
      </c>
      <c r="T2119" t="str">
        <f t="shared" si="484"/>
        <v>NA</v>
      </c>
      <c r="U2119">
        <f t="shared" si="485"/>
        <v>3005</v>
      </c>
      <c r="V2119">
        <f>MIN(IF(SUM(W2119,X2119,Y2119,AA2119,AB2119,AE2119,AD2119,AG2119,AH2119,AK2119,AJ2119,AN2119,AO2119,AQ2119,AR2119,AT2119,AU2119,AV2119,A2119,BB2119,AX2119,AY2119,AZ2119,BA2119,BD2119,BE2119)=0,0,1)+IF(O2119="Smoothing ramp",1,0)+IF(ISNUMBER(W2119),1,0)+IF(ISNUMBER(X2119),1,0)+IF(ISNUMBER(Y2119),1,0)+IF(ISNUMBER(#REF!),1,0)+IF(ISNUMBER(AA2119),1,0)+IF(ISNUMBER(AB2119),1,0)+IF(ISNUMBER(#REF!),1,0)+IF(ISNUMBER(AE2119),1,0)+IF(ISNUMBER(AD2119),1,0)+IF(ISNUMBER(AG2119),1,0)+IF(ISNUMBER(AH2119),1,0)+IF(ISNUMBER(AJ2119),1,0)+IF(ISNUMBER(AK2119),1,0)+IF(ISNUMBER(AN2119),1,0)+IF(ISNUMBER(AO2119),1,0)+IF(ISNUMBER(AQ2119),1,0)+IF(ISNUMBER(AR2119),1,0)+IF(ISNUMBER(AT2119),1,0)+IF(ISNUMBER(AU2119),1,0)+IF(ISNUMBER(AV2119),1,0)+IF(ISNUMBER(#REF!),1,0)+IF(ISNUMBER(AM2119),1,0)+IF(ISNUMBER(BB2119),1,0)+IF(ISNUMBER(AX2119),1,0)+IF(ISNUMBER(AY2119),1,0)+IF(ISNUMBER(AZ2119),1,0)+IF(ISNUMBER(BA2119),1,0)+IF(ISNUMBER(BD2119),1,0)+IF(ISNUMBER(BE2119),1,0),1)</f>
        <v>0</v>
      </c>
      <c r="W2119" t="s">
        <v>48</v>
      </c>
      <c r="X2119" t="s">
        <v>48</v>
      </c>
      <c r="Y2119" t="s">
        <v>48</v>
      </c>
      <c r="Z2119" t="s">
        <v>48</v>
      </c>
      <c r="AA2119" t="s">
        <v>48</v>
      </c>
      <c r="AB2119" t="s">
        <v>48</v>
      </c>
      <c r="AC2119" t="s">
        <v>48</v>
      </c>
      <c r="AD2119" t="s">
        <v>48</v>
      </c>
      <c r="AE2119" t="s">
        <v>48</v>
      </c>
      <c r="AF2119" t="s">
        <v>48</v>
      </c>
      <c r="AG2119" t="s">
        <v>48</v>
      </c>
      <c r="AH2119" t="s">
        <v>48</v>
      </c>
      <c r="AI2119" t="s">
        <v>48</v>
      </c>
      <c r="AJ2119" t="s">
        <v>48</v>
      </c>
      <c r="AK2119" t="s">
        <v>48</v>
      </c>
      <c r="AL2119" t="s">
        <v>48</v>
      </c>
      <c r="AN2119" t="s">
        <v>48</v>
      </c>
      <c r="AO2119" t="s">
        <v>48</v>
      </c>
      <c r="AP2119" t="s">
        <v>48</v>
      </c>
      <c r="AQ2119" t="s">
        <v>48</v>
      </c>
      <c r="AR2119" t="s">
        <v>48</v>
      </c>
      <c r="AT2119" t="s">
        <v>48</v>
      </c>
      <c r="AU2119" t="s">
        <v>48</v>
      </c>
      <c r="AV2119" t="s">
        <v>48</v>
      </c>
      <c r="AW2119" t="s">
        <v>48</v>
      </c>
      <c r="AX2119" t="s">
        <v>48</v>
      </c>
      <c r="AY2119" t="s">
        <v>48</v>
      </c>
      <c r="AZ2119" t="s">
        <v>48</v>
      </c>
      <c r="BA2119" t="s">
        <v>48</v>
      </c>
      <c r="BB2119" t="s">
        <v>48</v>
      </c>
      <c r="BC2119" t="s">
        <v>48</v>
      </c>
      <c r="BD2119" t="s">
        <v>48</v>
      </c>
      <c r="BE2119" t="s">
        <v>48</v>
      </c>
      <c r="BF2119" t="s">
        <v>48</v>
      </c>
      <c r="BG2119" s="15" t="e">
        <f ca="1">OFFSET($V$6,0,MATCH(BH2119,$X2119:$BF2119,0))</f>
        <v>#N/A</v>
      </c>
      <c r="BH2119" s="15">
        <f t="shared" si="486"/>
        <v>100000</v>
      </c>
      <c r="BI2119" s="15" t="e">
        <f t="shared" ca="1" si="487"/>
        <v>#N/A</v>
      </c>
      <c r="BJ2119" s="15" t="e">
        <f t="shared" ca="1" si="488"/>
        <v>#N/A</v>
      </c>
      <c r="BK2119" s="15">
        <f t="shared" si="489"/>
        <v>100000</v>
      </c>
      <c r="BL2119" s="15" t="e">
        <f t="shared" ca="1" si="490"/>
        <v>#N/A</v>
      </c>
      <c r="BM2119" s="15">
        <f t="shared" si="491"/>
        <v>0</v>
      </c>
      <c r="BN2119" t="str">
        <f t="shared" si="492"/>
        <v/>
      </c>
      <c r="BO2119" t="str">
        <f t="shared" si="493"/>
        <v/>
      </c>
      <c r="BP2119" t="str">
        <f t="shared" si="494"/>
        <v/>
      </c>
    </row>
    <row r="2120" spans="2:68" hidden="1">
      <c r="B2120">
        <v>20250330</v>
      </c>
      <c r="C2120" t="s">
        <v>75</v>
      </c>
      <c r="D2120">
        <v>30</v>
      </c>
      <c r="E2120">
        <v>8550</v>
      </c>
      <c r="H2120">
        <v>3500</v>
      </c>
      <c r="K2120">
        <v>0</v>
      </c>
      <c r="L2120">
        <v>0</v>
      </c>
      <c r="M2120">
        <v>0</v>
      </c>
      <c r="N2120" t="s">
        <v>49</v>
      </c>
      <c r="O2120" t="s">
        <v>68</v>
      </c>
      <c r="P2120" s="157">
        <f t="shared" si="480"/>
        <v>0</v>
      </c>
      <c r="Q2120">
        <f t="shared" si="481"/>
        <v>5050</v>
      </c>
      <c r="R2120" s="157" t="str">
        <f t="shared" si="482"/>
        <v>NA</v>
      </c>
      <c r="S2120" s="157" t="str">
        <f t="shared" si="483"/>
        <v>NA</v>
      </c>
      <c r="T2120" t="str">
        <f t="shared" si="484"/>
        <v>NA</v>
      </c>
      <c r="U2120">
        <f t="shared" si="485"/>
        <v>0</v>
      </c>
      <c r="V2120">
        <f>MIN(IF(SUM(W2120,X2120,Y2120,AA2120,AB2120,AE2120,AD2120,AG2120,AH2120,AK2120,AJ2120,AN2120,AO2120,AQ2120,AR2120,AT2120,AU2120,AV2120,A2120,BB2120,AX2120,AY2120,AZ2120,BA2120,BD2120,BE2120)=0,0,1)+IF(O2120="Smoothing ramp",1,0)+IF(ISNUMBER(W2120),1,0)+IF(ISNUMBER(X2120),1,0)+IF(ISNUMBER(Y2120),1,0)+IF(ISNUMBER(#REF!),1,0)+IF(ISNUMBER(AA2120),1,0)+IF(ISNUMBER(AB2120),1,0)+IF(ISNUMBER(#REF!),1,0)+IF(ISNUMBER(AE2120),1,0)+IF(ISNUMBER(AD2120),1,0)+IF(ISNUMBER(AG2120),1,0)+IF(ISNUMBER(AH2120),1,0)+IF(ISNUMBER(AJ2120),1,0)+IF(ISNUMBER(AK2120),1,0)+IF(ISNUMBER(AN2120),1,0)+IF(ISNUMBER(AO2120),1,0)+IF(ISNUMBER(AQ2120),1,0)+IF(ISNUMBER(AR2120),1,0)+IF(ISNUMBER(AT2120),1,0)+IF(ISNUMBER(AU2120),1,0)+IF(ISNUMBER(AV2120),1,0)+IF(ISNUMBER(#REF!),1,0)+IF(ISNUMBER(AM2120),1,0)+IF(ISNUMBER(BB2120),1,0)+IF(ISNUMBER(AX2120),1,0)+IF(ISNUMBER(AY2120),1,0)+IF(ISNUMBER(AZ2120),1,0)+IF(ISNUMBER(BA2120),1,0)+IF(ISNUMBER(BD2120),1,0)+IF(ISNUMBER(BE2120),1,0),1)</f>
        <v>1</v>
      </c>
      <c r="W2120" t="s">
        <v>48</v>
      </c>
      <c r="X2120" t="s">
        <v>48</v>
      </c>
      <c r="Y2120" t="s">
        <v>48</v>
      </c>
      <c r="Z2120" t="s">
        <v>48</v>
      </c>
      <c r="AA2120" t="s">
        <v>48</v>
      </c>
      <c r="AB2120" t="s">
        <v>48</v>
      </c>
      <c r="AC2120" t="s">
        <v>48</v>
      </c>
      <c r="AD2120" t="s">
        <v>48</v>
      </c>
      <c r="AE2120" t="s">
        <v>48</v>
      </c>
      <c r="AF2120" t="s">
        <v>48</v>
      </c>
      <c r="AG2120" t="s">
        <v>48</v>
      </c>
      <c r="AH2120" t="s">
        <v>48</v>
      </c>
      <c r="AI2120" t="s">
        <v>48</v>
      </c>
      <c r="AJ2120" t="s">
        <v>48</v>
      </c>
      <c r="AK2120" t="s">
        <v>48</v>
      </c>
      <c r="AL2120" t="s">
        <v>48</v>
      </c>
      <c r="AN2120" t="s">
        <v>48</v>
      </c>
      <c r="AO2120" t="s">
        <v>48</v>
      </c>
      <c r="AP2120" t="s">
        <v>48</v>
      </c>
      <c r="AQ2120" t="s">
        <v>48</v>
      </c>
      <c r="AR2120" t="s">
        <v>48</v>
      </c>
      <c r="AT2120" t="s">
        <v>48</v>
      </c>
      <c r="AU2120" t="s">
        <v>48</v>
      </c>
      <c r="AV2120" t="s">
        <v>48</v>
      </c>
      <c r="AW2120" t="s">
        <v>48</v>
      </c>
      <c r="AX2120" t="s">
        <v>48</v>
      </c>
      <c r="AY2120" t="s">
        <v>48</v>
      </c>
      <c r="AZ2120" t="s">
        <v>48</v>
      </c>
      <c r="BA2120" t="s">
        <v>48</v>
      </c>
      <c r="BB2120" t="s">
        <v>48</v>
      </c>
      <c r="BC2120" t="s">
        <v>48</v>
      </c>
      <c r="BD2120" t="s">
        <v>48</v>
      </c>
      <c r="BE2120" t="s">
        <v>48</v>
      </c>
      <c r="BF2120" t="s">
        <v>48</v>
      </c>
      <c r="BG2120" s="15" t="e">
        <f ca="1">OFFSET($V$6,0,MATCH(BH2120,$X2120:$BF2120,0))</f>
        <v>#N/A</v>
      </c>
      <c r="BH2120" s="15">
        <f t="shared" si="486"/>
        <v>100000</v>
      </c>
      <c r="BI2120" s="15" t="e">
        <f t="shared" ca="1" si="487"/>
        <v>#N/A</v>
      </c>
      <c r="BJ2120" s="15" t="e">
        <f t="shared" ca="1" si="488"/>
        <v>#N/A</v>
      </c>
      <c r="BK2120" s="15">
        <f t="shared" si="489"/>
        <v>100000</v>
      </c>
      <c r="BL2120" s="15" t="e">
        <f t="shared" ca="1" si="490"/>
        <v>#N/A</v>
      </c>
      <c r="BM2120" s="15">
        <f t="shared" si="491"/>
        <v>0</v>
      </c>
      <c r="BN2120" t="str">
        <f t="shared" si="492"/>
        <v>Smoothing</v>
      </c>
      <c r="BO2120" t="str">
        <f t="shared" si="493"/>
        <v/>
      </c>
      <c r="BP2120" t="str">
        <f t="shared" si="494"/>
        <v/>
      </c>
    </row>
    <row r="2121" spans="2:68" hidden="1">
      <c r="B2121">
        <v>20250330</v>
      </c>
      <c r="C2121" t="s">
        <v>75</v>
      </c>
      <c r="D2121">
        <v>130</v>
      </c>
      <c r="E2121">
        <v>8550</v>
      </c>
      <c r="H2121">
        <v>2000</v>
      </c>
      <c r="K2121">
        <v>0</v>
      </c>
      <c r="L2121">
        <v>0</v>
      </c>
      <c r="M2121">
        <v>0</v>
      </c>
      <c r="N2121" t="s">
        <v>49</v>
      </c>
      <c r="O2121" t="s">
        <v>68</v>
      </c>
      <c r="P2121" s="157">
        <f t="shared" ref="P2121:P2166" si="495">IFERROR(K2121-L2121,0)</f>
        <v>0</v>
      </c>
      <c r="Q2121">
        <f t="shared" ref="Q2121:Q2166" si="496">IF(AND(ISNUMBER(E2121),ISNUMBER(H2121),ISBLANK(F2121)),E2121-H2121,"NA")</f>
        <v>6550</v>
      </c>
      <c r="R2121" s="157" t="str">
        <f t="shared" ref="R2121:R2166" si="497">IF(AND(ISNUMBER(F2121),ISNUMBER(I2121),ISBLANK(E2121)),F2121-I2121,"NA")</f>
        <v>NA</v>
      </c>
      <c r="S2121" s="157" t="str">
        <f t="shared" ref="S2121:S2166" si="498">IF(AND(ISNUMBER(G2121),ISNUMBER(J2121),ISBLANK(E2121)),G2121-J2121,"NA")</f>
        <v>NA</v>
      </c>
      <c r="T2121" t="str">
        <f t="shared" ref="T2121:T2166" si="499">IF(AND(ISNUMBER(R2121),ISNUMBER(S2121),ISBLANK(E2121)),S2121+R2121,"NA")</f>
        <v>NA</v>
      </c>
      <c r="U2121">
        <f t="shared" ref="U2121:U2142" si="500">IF(M2121&lt;0,0,IF(M2121=K2121,M2121,M2121-(L2121-M2121)))</f>
        <v>0</v>
      </c>
      <c r="V2121">
        <f>MIN(IF(SUM(W2121,X2121,Y2121,AA2121,AB2121,AE2121,AD2121,AG2121,AH2121,AK2121,AJ2121,AN2121,AO2121,AQ2121,AR2121,AT2121,AU2121,AV2121,A2121,BB2121,AX2121,AY2121,AZ2121,BA2121,BD2121,BE2121)=0,0,1)+IF(O2121="Smoothing ramp",1,0)+IF(ISNUMBER(W2121),1,0)+IF(ISNUMBER(X2121),1,0)+IF(ISNUMBER(Y2121),1,0)+IF(ISNUMBER(#REF!),1,0)+IF(ISNUMBER(AA2121),1,0)+IF(ISNUMBER(AB2121),1,0)+IF(ISNUMBER(#REF!),1,0)+IF(ISNUMBER(AE2121),1,0)+IF(ISNUMBER(AD2121),1,0)+IF(ISNUMBER(AG2121),1,0)+IF(ISNUMBER(AH2121),1,0)+IF(ISNUMBER(AJ2121),1,0)+IF(ISNUMBER(AK2121),1,0)+IF(ISNUMBER(AN2121),1,0)+IF(ISNUMBER(AO2121),1,0)+IF(ISNUMBER(AQ2121),1,0)+IF(ISNUMBER(AR2121),1,0)+IF(ISNUMBER(AT2121),1,0)+IF(ISNUMBER(AU2121),1,0)+IF(ISNUMBER(AV2121),1,0)+IF(ISNUMBER(#REF!),1,0)+IF(ISNUMBER(AM2121),1,0)+IF(ISNUMBER(BB2121),1,0)+IF(ISNUMBER(AX2121),1,0)+IF(ISNUMBER(AY2121),1,0)+IF(ISNUMBER(AZ2121),1,0)+IF(ISNUMBER(BA2121),1,0)+IF(ISNUMBER(BD2121),1,0)+IF(ISNUMBER(BE2121),1,0),1)</f>
        <v>1</v>
      </c>
      <c r="W2121" t="s">
        <v>48</v>
      </c>
      <c r="X2121" t="s">
        <v>48</v>
      </c>
      <c r="Y2121" t="s">
        <v>48</v>
      </c>
      <c r="Z2121" t="s">
        <v>48</v>
      </c>
      <c r="AA2121" t="s">
        <v>48</v>
      </c>
      <c r="AB2121" t="s">
        <v>48</v>
      </c>
      <c r="AC2121" t="s">
        <v>48</v>
      </c>
      <c r="AD2121" t="s">
        <v>48</v>
      </c>
      <c r="AE2121" t="s">
        <v>48</v>
      </c>
      <c r="AF2121" t="s">
        <v>48</v>
      </c>
      <c r="AG2121" t="s">
        <v>48</v>
      </c>
      <c r="AH2121" t="s">
        <v>48</v>
      </c>
      <c r="AI2121" t="s">
        <v>48</v>
      </c>
      <c r="AJ2121" t="s">
        <v>48</v>
      </c>
      <c r="AK2121" t="s">
        <v>48</v>
      </c>
      <c r="AL2121" t="s">
        <v>48</v>
      </c>
      <c r="AN2121" t="s">
        <v>48</v>
      </c>
      <c r="AO2121" t="s">
        <v>48</v>
      </c>
      <c r="AP2121" t="s">
        <v>48</v>
      </c>
      <c r="AQ2121" t="s">
        <v>48</v>
      </c>
      <c r="AR2121" t="s">
        <v>48</v>
      </c>
      <c r="AT2121" t="s">
        <v>48</v>
      </c>
      <c r="AU2121" t="s">
        <v>48</v>
      </c>
      <c r="AV2121" t="s">
        <v>48</v>
      </c>
      <c r="AW2121" t="s">
        <v>48</v>
      </c>
      <c r="AX2121" t="s">
        <v>48</v>
      </c>
      <c r="AY2121" t="s">
        <v>48</v>
      </c>
      <c r="AZ2121" t="s">
        <v>48</v>
      </c>
      <c r="BA2121" t="s">
        <v>48</v>
      </c>
      <c r="BB2121" t="s">
        <v>48</v>
      </c>
      <c r="BC2121" t="s">
        <v>48</v>
      </c>
      <c r="BD2121" t="s">
        <v>48</v>
      </c>
      <c r="BE2121" t="s">
        <v>48</v>
      </c>
      <c r="BF2121" t="s">
        <v>48</v>
      </c>
      <c r="BG2121" s="15" t="e">
        <f ca="1">OFFSET($V$6,0,MATCH(BH2121,$X2121:$BF2121,0))</f>
        <v>#N/A</v>
      </c>
      <c r="BH2121" s="15">
        <f t="shared" ref="BH2121" si="501">MIN(IF(ISNUMBER(Y2121),Y2121,100000),IF(ISNUMBER(AB2121),AB2121,100000),IF(ISNUMBER(AE2121),AE2121,100000),IF(ISNUMBER(AH2121),AH2121,100000),IF(ISNUMBER(AK2121),AK2121,100000),IF(ISNUMBER(AO2121),BE2121,AO2121),IF(ISNUMBER(AR2121),AR2121,100000),IF(ISNUMBER(BE2121),AE2121,100000),IF(ISNUMBER(AV2121),AV2121,100000),IF(ISNUMBER(BB2121),BB2121,100000))</f>
        <v>100000</v>
      </c>
      <c r="BI2121" s="15" t="e">
        <f t="shared" ref="BI2121:BI2166" ca="1" si="502">OFFSET($V2121,0,MATCH(BH2121,$X2121:$BF2121,0)+2)</f>
        <v>#N/A</v>
      </c>
      <c r="BJ2121" s="15" t="e">
        <f t="shared" ref="BJ2121:BJ2166" ca="1" si="503">OFFSET($V$6,0,MATCH(BK2121,$X2121:$BF2121,0))</f>
        <v>#N/A</v>
      </c>
      <c r="BK2121" s="15">
        <f t="shared" ref="BK2121:BK2166" si="504">MIN(IF(ISNUMBER(W2121),W2121,100000),IF(ISNUMBER(X2121),X2121,100000),IF(ISNUMBER(AD2121),AD2121,100000),IF(ISNUMBER(AJ2121),AJ2121,100000),IF(ISNUMBER(AN2121),AN2121,100000),IF(ISNUMBER(AU2121),AU2121,100000),IF(ISNUMBER(BD2121),BD2121,100000),IF(ISNUMBER(AY2121),AY2121,100000),IF(ISNUMBER(AZ2121),AZ2121,100000),IF(ISNUMBER(AA2121),AA2121,100000),IF(ISNUMBER(AG2121),AG2121,100000),IF(ISNUMBER(AQ2121),AQ2121,100000),IF(ISNUMBER(AX2121),AX2121,100000),IF(ISNUMBER(AY2121),AY2121,100000),IF(ISNUMBER(AZ2121),AZ2121,100000),IF(ISNUMBER(BA2121),BA2121,100000))</f>
        <v>100000</v>
      </c>
      <c r="BL2121" s="15" t="e">
        <f t="shared" ref="BL2121:BL2166" ca="1" si="505">OFFSET($V2121,0,MATCH(BK2121,$X2121:$BF2121,0)+3)</f>
        <v>#N/A</v>
      </c>
      <c r="BM2121" s="15">
        <f t="shared" ref="BM2121:BM2166" si="506">IF(ISNUMBER(X2121),1,0)+IF(ISNUMBER(W2121),1,0)+IF(ISNUMBER(AA2121),1,0)+IF(ISNUMBER(AD2121),1,0)+IF(ISNUMBER(AG2121),1,0)+IF(ISNUMBER(AJ2121),1,0)+IF(ISNUMBER(AN2121),1,0)+IF(ISNUMBER(AQ2121),1,0)+IF(ISNUMBER(AU2121),1,0)+IF(ISNUMBER(AX2121),1,0)+IF(ISNUMBER(AY2121),1,0)+IF(ISNUMBER(AZ2121),1,0)+IF(ISNUMBER(BA2121),1,0)+IF(ISNUMBER(BD2121),1,0)</f>
        <v>0</v>
      </c>
      <c r="BN2121" t="str">
        <f t="shared" ref="BN2121:BN2166" si="507">IF(V2121,IF(O2121="Smoothing ramp","Smoothing",IF(BH2121=100000,IF(BK2121=100000,"Smoothing",IF(BM2121=1,BJ2121,"CHECK")),IF(BK2121&lt;&gt;100000,IF(AND(H2121-BH2121&gt;=250,H2121-BH2121&lt;=280),BG2121,IF(BM2121=1,BJ2121,"CHECK")),BG2121))),"")</f>
        <v>Smoothing</v>
      </c>
      <c r="BO2121" t="str">
        <f t="shared" ref="BO2121:BO2166" si="508">IF(V2121, IF(O2121="Smoothing ramp","",IF(BH2121=100000,IF(BK2121=100000,"",IF(BM2121=1,BJ2121,"CHECK")),IF(BK2121&lt;&gt;100000,IF(AND(H2121-BH2121&gt;=250,H2121-BH2121&lt;=280),BG2121,IF(BM2121=1,BJ2121,"CHECK")),BH2121))),"")</f>
        <v/>
      </c>
      <c r="BP2121" t="str">
        <f t="shared" ref="BP2121:BP2166" si="509">IF(V2121, IF(O2121="Smoothing ramp","",IF(BH2121=100000,IF(BK2121=100000,"",IF(BM2121=1,BJ2121,"CHECK")),IF(BK2121&lt;&gt;100000,IF(AND(H2121-BH2121&gt;=250,H2121-BH2121&lt;=280),BG2121,IF(BM2121=1,BJ2121,"CHECK")),BI2121))),"")</f>
        <v/>
      </c>
    </row>
    <row r="2122" spans="2:68" hidden="1">
      <c r="B2122">
        <v>20250330</v>
      </c>
      <c r="C2122" t="s">
        <v>75</v>
      </c>
      <c r="D2122">
        <v>230</v>
      </c>
      <c r="E2122">
        <v>8550</v>
      </c>
      <c r="H2122">
        <v>500</v>
      </c>
      <c r="K2122">
        <v>0</v>
      </c>
      <c r="L2122">
        <v>0</v>
      </c>
      <c r="M2122">
        <v>0</v>
      </c>
      <c r="N2122" t="s">
        <v>49</v>
      </c>
      <c r="O2122" t="s">
        <v>51</v>
      </c>
      <c r="P2122" s="157"/>
      <c r="R2122" s="157"/>
      <c r="S2122" s="157"/>
      <c r="V2122">
        <f>MIN(IF(SUM(W2122,X2122,Y2122,AA2122,AB2122,AE2122,AD2122,AG2122,AH2122,AK2122,AJ2122,AN2122,AO2122,AQ2122,AR2122,AT2122,AU2122,AV2122,A2122,BB2122,AX2122,AY2122,AZ2122,BA2122,BD2122,BE2122)=0,0,1)+IF(O2122="Smoothing ramp",1,0)+IF(ISNUMBER(W2122),1,0)+IF(ISNUMBER(X2122),1,0)+IF(ISNUMBER(Y2122),1,0)+IF(ISNUMBER(#REF!),1,0)+IF(ISNUMBER(AA2122),1,0)+IF(ISNUMBER(AB2122),1,0)+IF(ISNUMBER(#REF!),1,0)+IF(ISNUMBER(AE2122),1,0)+IF(ISNUMBER(AD2122),1,0)+IF(ISNUMBER(AG2122),1,0)+IF(ISNUMBER(AH2122),1,0)+IF(ISNUMBER(AJ2122),1,0)+IF(ISNUMBER(AK2122),1,0)+IF(ISNUMBER(AN2122),1,0)+IF(ISNUMBER(AO2122),1,0)+IF(ISNUMBER(AQ2122),1,0)+IF(ISNUMBER(AR2122),1,0)+IF(ISNUMBER(AT2122),1,0)+IF(ISNUMBER(AU2122),1,0)+IF(ISNUMBER(AV2122),1,0)+IF(ISNUMBER(#REF!),1,0)+IF(ISNUMBER(AM2122),1,0)+IF(ISNUMBER(BB2122),1,0)+IF(ISNUMBER(AX2122),1,0)+IF(ISNUMBER(AY2122),1,0)+IF(ISNUMBER(AZ2122),1,0)+IF(ISNUMBER(BA2122),1,0)+IF(ISNUMBER(BD2122),1,0)+IF(ISNUMBER(BE2122),1,0),1)</f>
        <v>0</v>
      </c>
      <c r="W2122" t="s">
        <v>48</v>
      </c>
      <c r="X2122" t="s">
        <v>48</v>
      </c>
      <c r="Y2122" t="s">
        <v>48</v>
      </c>
      <c r="Z2122" t="s">
        <v>48</v>
      </c>
      <c r="AA2122" t="s">
        <v>48</v>
      </c>
      <c r="AB2122" t="s">
        <v>48</v>
      </c>
      <c r="AC2122" t="s">
        <v>48</v>
      </c>
      <c r="AD2122" t="s">
        <v>48</v>
      </c>
      <c r="AE2122" t="s">
        <v>48</v>
      </c>
      <c r="AF2122" t="s">
        <v>48</v>
      </c>
      <c r="AG2122" t="s">
        <v>48</v>
      </c>
      <c r="AH2122" t="s">
        <v>48</v>
      </c>
      <c r="AI2122" t="s">
        <v>48</v>
      </c>
      <c r="AJ2122" t="s">
        <v>48</v>
      </c>
      <c r="AK2122" t="s">
        <v>48</v>
      </c>
      <c r="AL2122" t="s">
        <v>48</v>
      </c>
      <c r="AN2122" t="s">
        <v>48</v>
      </c>
      <c r="AO2122" t="s">
        <v>48</v>
      </c>
      <c r="AP2122" t="s">
        <v>48</v>
      </c>
      <c r="AQ2122" t="s">
        <v>48</v>
      </c>
      <c r="AR2122" t="s">
        <v>48</v>
      </c>
      <c r="AT2122" t="s">
        <v>48</v>
      </c>
      <c r="AU2122" t="s">
        <v>48</v>
      </c>
      <c r="AV2122" t="s">
        <v>48</v>
      </c>
      <c r="AW2122" t="s">
        <v>48</v>
      </c>
      <c r="AX2122" t="s">
        <v>48</v>
      </c>
      <c r="AY2122" t="s">
        <v>48</v>
      </c>
      <c r="AZ2122" t="s">
        <v>48</v>
      </c>
      <c r="BA2122" t="s">
        <v>48</v>
      </c>
      <c r="BB2122" t="s">
        <v>48</v>
      </c>
      <c r="BC2122" t="s">
        <v>48</v>
      </c>
      <c r="BD2122" t="s">
        <v>48</v>
      </c>
      <c r="BE2122" t="s">
        <v>48</v>
      </c>
      <c r="BF2122" t="s">
        <v>48</v>
      </c>
      <c r="BG2122" s="15"/>
      <c r="BH2122" s="15">
        <f>MIN(IF(ISNUMBER(Y2122),Y2122,100000),IF(ISNUMBER(AB2122),AB2122,100000),IF(ISNUMBER(AE2122),AE2122,100000),IF(ISNUMBER(AH2122),AH2122,100000),IF(ISNUMBER(AK2122),AK2122,100000),IF(ISNUMBER(AO2122),BE2122,AO2122),IF(ISNUMBER(AR2122),AR2122,100000),IF(ISNUMBER(BE2122),AE2122,100000),IF(ISNUMBER(AV2122),AV2122,100000),IF(ISNUMBER(BB2122),BB2122,100000))</f>
        <v>100000</v>
      </c>
      <c r="BI2122" s="15" t="e">
        <f t="shared" ca="1" si="502"/>
        <v>#N/A</v>
      </c>
      <c r="BJ2122" s="15" t="e">
        <f t="shared" ca="1" si="503"/>
        <v>#N/A</v>
      </c>
      <c r="BK2122" s="15">
        <f t="shared" si="504"/>
        <v>100000</v>
      </c>
      <c r="BL2122" s="15" t="e">
        <f t="shared" ca="1" si="505"/>
        <v>#N/A</v>
      </c>
      <c r="BM2122" s="15">
        <f t="shared" si="506"/>
        <v>0</v>
      </c>
      <c r="BN2122" t="str">
        <f t="shared" si="507"/>
        <v/>
      </c>
      <c r="BO2122" t="str">
        <f t="shared" si="508"/>
        <v/>
      </c>
      <c r="BP2122" t="str">
        <f t="shared" si="509"/>
        <v/>
      </c>
    </row>
    <row r="2123" spans="2:68" hidden="1">
      <c r="B2123">
        <v>20250330</v>
      </c>
      <c r="C2123" t="s">
        <v>75</v>
      </c>
      <c r="D2123">
        <v>330</v>
      </c>
      <c r="E2123">
        <v>8550</v>
      </c>
      <c r="H2123">
        <v>2000</v>
      </c>
      <c r="K2123">
        <v>0</v>
      </c>
      <c r="L2123">
        <v>0</v>
      </c>
      <c r="M2123">
        <v>0</v>
      </c>
      <c r="N2123" t="s">
        <v>49</v>
      </c>
      <c r="O2123" t="s">
        <v>68</v>
      </c>
      <c r="P2123" s="157">
        <f t="shared" si="495"/>
        <v>0</v>
      </c>
      <c r="Q2123">
        <f t="shared" si="496"/>
        <v>6550</v>
      </c>
      <c r="R2123" s="157" t="str">
        <f t="shared" si="497"/>
        <v>NA</v>
      </c>
      <c r="S2123" s="157" t="str">
        <f t="shared" si="498"/>
        <v>NA</v>
      </c>
      <c r="T2123" t="str">
        <f t="shared" si="499"/>
        <v>NA</v>
      </c>
      <c r="U2123">
        <f t="shared" si="500"/>
        <v>0</v>
      </c>
      <c r="V2123">
        <f>MIN(IF(SUM(W2123,X2123,Y2123,AA2123,AB2123,AE2123,AD2123,AG2123,AH2123,AK2123,AJ2123,AN2123,AO2123,AQ2123,AR2123,AT2123,AU2123,AV2123,A2123,BB2123,AX2123,AY2123,AZ2123,BA2123,BD2123,BE2123)=0,0,1)+IF(O2123="Smoothing ramp",1,0)+IF(ISNUMBER(W2123),1,0)+IF(ISNUMBER(X2123),1,0)+IF(ISNUMBER(Y2123),1,0)+IF(ISNUMBER(#REF!),1,0)+IF(ISNUMBER(AA2123),1,0)+IF(ISNUMBER(AB2123),1,0)+IF(ISNUMBER(#REF!),1,0)+IF(ISNUMBER(AE2123),1,0)+IF(ISNUMBER(AD2123),1,0)+IF(ISNUMBER(AG2123),1,0)+IF(ISNUMBER(AH2123),1,0)+IF(ISNUMBER(AJ2123),1,0)+IF(ISNUMBER(AK2123),1,0)+IF(ISNUMBER(AN2123),1,0)+IF(ISNUMBER(AO2123),1,0)+IF(ISNUMBER(AQ2123),1,0)+IF(ISNUMBER(AR2123),1,0)+IF(ISNUMBER(AT2123),1,0)+IF(ISNUMBER(AU2123),1,0)+IF(ISNUMBER(AV2123),1,0)+IF(ISNUMBER(#REF!),1,0)+IF(ISNUMBER(AM2123),1,0)+IF(ISNUMBER(BB2123),1,0)+IF(ISNUMBER(AX2123),1,0)+IF(ISNUMBER(AY2123),1,0)+IF(ISNUMBER(AZ2123),1,0)+IF(ISNUMBER(BA2123),1,0)+IF(ISNUMBER(BD2123),1,0)+IF(ISNUMBER(BE2123),1,0),1)</f>
        <v>1</v>
      </c>
      <c r="W2123" t="s">
        <v>48</v>
      </c>
      <c r="X2123" t="s">
        <v>48</v>
      </c>
      <c r="Y2123" t="s">
        <v>48</v>
      </c>
      <c r="Z2123" t="s">
        <v>48</v>
      </c>
      <c r="AA2123" t="s">
        <v>48</v>
      </c>
      <c r="AB2123" t="s">
        <v>48</v>
      </c>
      <c r="AC2123" t="s">
        <v>48</v>
      </c>
      <c r="AD2123" t="s">
        <v>48</v>
      </c>
      <c r="AE2123" t="s">
        <v>48</v>
      </c>
      <c r="AF2123" t="s">
        <v>48</v>
      </c>
      <c r="AG2123" t="s">
        <v>48</v>
      </c>
      <c r="AH2123" t="s">
        <v>48</v>
      </c>
      <c r="AI2123" t="s">
        <v>48</v>
      </c>
      <c r="AJ2123" t="s">
        <v>48</v>
      </c>
      <c r="AK2123" t="s">
        <v>48</v>
      </c>
      <c r="AL2123" t="s">
        <v>48</v>
      </c>
      <c r="AN2123" t="s">
        <v>48</v>
      </c>
      <c r="AO2123" t="s">
        <v>48</v>
      </c>
      <c r="AP2123" t="s">
        <v>48</v>
      </c>
      <c r="AQ2123" t="s">
        <v>48</v>
      </c>
      <c r="AR2123" t="s">
        <v>48</v>
      </c>
      <c r="AT2123" t="s">
        <v>48</v>
      </c>
      <c r="AU2123" t="s">
        <v>48</v>
      </c>
      <c r="AV2123" t="s">
        <v>48</v>
      </c>
      <c r="AW2123" t="s">
        <v>48</v>
      </c>
      <c r="AX2123" t="s">
        <v>48</v>
      </c>
      <c r="AY2123" t="s">
        <v>48</v>
      </c>
      <c r="AZ2123" t="s">
        <v>48</v>
      </c>
      <c r="BA2123" t="s">
        <v>48</v>
      </c>
      <c r="BB2123" t="s">
        <v>48</v>
      </c>
      <c r="BC2123" t="s">
        <v>48</v>
      </c>
      <c r="BD2123" t="s">
        <v>48</v>
      </c>
      <c r="BE2123" t="s">
        <v>48</v>
      </c>
      <c r="BF2123" t="s">
        <v>48</v>
      </c>
      <c r="BG2123" s="15" t="e">
        <f ca="1">OFFSET($V$6,0,MATCH(BH2123,$X2123:$BF2123,0))</f>
        <v>#N/A</v>
      </c>
      <c r="BH2123" s="15">
        <f t="shared" ref="BH2123:BH2166" si="510">MIN(IF(ISNUMBER(Y2123),Y2123,100000),IF(ISNUMBER(AB2123),AB2123,100000),IF(ISNUMBER(AE2123),AE2123,100000),IF(ISNUMBER(AH2123),AH2123,100000),IF(ISNUMBER(AK2123),AK2123,100000),IF(ISNUMBER(AO2123),BE2123,AO2123),IF(ISNUMBER(AR2123),AR2123,100000),IF(ISNUMBER(BE2123),AE2123,100000),IF(ISNUMBER(AV2123),AV2123,100000),IF(ISNUMBER(BB2123),BB2123,100000))</f>
        <v>100000</v>
      </c>
      <c r="BI2123" s="15" t="e">
        <f t="shared" ca="1" si="502"/>
        <v>#N/A</v>
      </c>
      <c r="BJ2123" s="15" t="e">
        <f t="shared" ca="1" si="503"/>
        <v>#N/A</v>
      </c>
      <c r="BK2123" s="15">
        <f t="shared" si="504"/>
        <v>100000</v>
      </c>
      <c r="BL2123" s="15" t="e">
        <f t="shared" ca="1" si="505"/>
        <v>#N/A</v>
      </c>
      <c r="BM2123" s="15">
        <f t="shared" si="506"/>
        <v>0</v>
      </c>
      <c r="BN2123" t="str">
        <f t="shared" si="507"/>
        <v>Smoothing</v>
      </c>
      <c r="BO2123" t="str">
        <f t="shared" si="508"/>
        <v/>
      </c>
      <c r="BP2123" t="str">
        <f t="shared" si="509"/>
        <v/>
      </c>
    </row>
    <row r="2124" spans="2:68" hidden="1">
      <c r="B2124">
        <v>20250330</v>
      </c>
      <c r="C2124" t="s">
        <v>75</v>
      </c>
      <c r="D2124">
        <v>430</v>
      </c>
      <c r="E2124">
        <v>8550</v>
      </c>
      <c r="H2124">
        <v>3500</v>
      </c>
      <c r="K2124">
        <v>0</v>
      </c>
      <c r="L2124">
        <v>0</v>
      </c>
      <c r="M2124">
        <v>0</v>
      </c>
      <c r="N2124" t="s">
        <v>49</v>
      </c>
      <c r="O2124" t="s">
        <v>68</v>
      </c>
      <c r="P2124" s="157">
        <f t="shared" si="495"/>
        <v>0</v>
      </c>
      <c r="Q2124">
        <f t="shared" si="496"/>
        <v>5050</v>
      </c>
      <c r="R2124" s="157" t="str">
        <f t="shared" si="497"/>
        <v>NA</v>
      </c>
      <c r="S2124" s="157" t="str">
        <f t="shared" si="498"/>
        <v>NA</v>
      </c>
      <c r="T2124" t="str">
        <f t="shared" si="499"/>
        <v>NA</v>
      </c>
      <c r="U2124">
        <f t="shared" si="500"/>
        <v>0</v>
      </c>
      <c r="V2124">
        <f>MIN(IF(SUM(W2124,X2124,Y2124,AA2124,AB2124,AE2124,AD2124,AG2124,AH2124,AK2124,AJ2124,AN2124,AO2124,AQ2124,AR2124,AT2124,AU2124,AV2124,A2124,BB2124,AX2124,AY2124,AZ2124,BA2124,BD2124,BE2124)=0,0,1)+IF(O2124="Smoothing ramp",1,0)+IF(ISNUMBER(W2124),1,0)+IF(ISNUMBER(X2124),1,0)+IF(ISNUMBER(Y2124),1,0)+IF(ISNUMBER(#REF!),1,0)+IF(ISNUMBER(AA2124),1,0)+IF(ISNUMBER(AB2124),1,0)+IF(ISNUMBER(#REF!),1,0)+IF(ISNUMBER(AE2124),1,0)+IF(ISNUMBER(AD2124),1,0)+IF(ISNUMBER(AG2124),1,0)+IF(ISNUMBER(AH2124),1,0)+IF(ISNUMBER(AJ2124),1,0)+IF(ISNUMBER(AK2124),1,0)+IF(ISNUMBER(AN2124),1,0)+IF(ISNUMBER(AO2124),1,0)+IF(ISNUMBER(AQ2124),1,0)+IF(ISNUMBER(AR2124),1,0)+IF(ISNUMBER(AT2124),1,0)+IF(ISNUMBER(AU2124),1,0)+IF(ISNUMBER(AV2124),1,0)+IF(ISNUMBER(#REF!),1,0)+IF(ISNUMBER(AM2124),1,0)+IF(ISNUMBER(BB2124),1,0)+IF(ISNUMBER(AX2124),1,0)+IF(ISNUMBER(AY2124),1,0)+IF(ISNUMBER(AZ2124),1,0)+IF(ISNUMBER(BA2124),1,0)+IF(ISNUMBER(BD2124),1,0)+IF(ISNUMBER(BE2124),1,0),1)</f>
        <v>1</v>
      </c>
      <c r="W2124" t="s">
        <v>48</v>
      </c>
      <c r="X2124" t="s">
        <v>48</v>
      </c>
      <c r="Y2124" t="s">
        <v>48</v>
      </c>
      <c r="Z2124" t="s">
        <v>48</v>
      </c>
      <c r="AA2124" t="s">
        <v>48</v>
      </c>
      <c r="AB2124" t="s">
        <v>48</v>
      </c>
      <c r="AC2124" t="s">
        <v>48</v>
      </c>
      <c r="AD2124" t="s">
        <v>48</v>
      </c>
      <c r="AE2124" t="s">
        <v>48</v>
      </c>
      <c r="AF2124" t="s">
        <v>48</v>
      </c>
      <c r="AG2124" t="s">
        <v>48</v>
      </c>
      <c r="AH2124" t="s">
        <v>48</v>
      </c>
      <c r="AI2124" t="s">
        <v>48</v>
      </c>
      <c r="AJ2124" t="s">
        <v>48</v>
      </c>
      <c r="AK2124" t="s">
        <v>48</v>
      </c>
      <c r="AL2124" t="s">
        <v>48</v>
      </c>
      <c r="AN2124" t="s">
        <v>48</v>
      </c>
      <c r="AO2124" t="s">
        <v>48</v>
      </c>
      <c r="AP2124" t="s">
        <v>48</v>
      </c>
      <c r="AQ2124" t="s">
        <v>48</v>
      </c>
      <c r="AR2124" t="s">
        <v>48</v>
      </c>
      <c r="AT2124" t="s">
        <v>48</v>
      </c>
      <c r="AU2124" t="s">
        <v>48</v>
      </c>
      <c r="AV2124" t="s">
        <v>48</v>
      </c>
      <c r="AW2124" t="s">
        <v>48</v>
      </c>
      <c r="AX2124" t="s">
        <v>48</v>
      </c>
      <c r="AY2124" t="s">
        <v>48</v>
      </c>
      <c r="AZ2124" t="s">
        <v>48</v>
      </c>
      <c r="BA2124" t="s">
        <v>48</v>
      </c>
      <c r="BB2124" t="s">
        <v>48</v>
      </c>
      <c r="BC2124" t="s">
        <v>48</v>
      </c>
      <c r="BD2124" t="s">
        <v>48</v>
      </c>
      <c r="BE2124" t="s">
        <v>48</v>
      </c>
      <c r="BF2124" t="s">
        <v>48</v>
      </c>
      <c r="BG2124" s="15" t="e">
        <f ca="1">OFFSET($V$6,0,MATCH(BH2124,$X2124:$BF2124,0))</f>
        <v>#N/A</v>
      </c>
      <c r="BH2124" s="15">
        <f t="shared" si="510"/>
        <v>100000</v>
      </c>
      <c r="BI2124" s="15" t="e">
        <f t="shared" ca="1" si="502"/>
        <v>#N/A</v>
      </c>
      <c r="BJ2124" s="15" t="e">
        <f t="shared" ca="1" si="503"/>
        <v>#N/A</v>
      </c>
      <c r="BK2124" s="15">
        <f t="shared" si="504"/>
        <v>100000</v>
      </c>
      <c r="BL2124" s="15" t="e">
        <f t="shared" ca="1" si="505"/>
        <v>#N/A</v>
      </c>
      <c r="BM2124" s="15">
        <f t="shared" si="506"/>
        <v>0</v>
      </c>
      <c r="BN2124" t="str">
        <f t="shared" si="507"/>
        <v>Smoothing</v>
      </c>
      <c r="BO2124" t="str">
        <f t="shared" si="508"/>
        <v/>
      </c>
      <c r="BP2124" t="str">
        <f t="shared" si="509"/>
        <v/>
      </c>
    </row>
    <row r="2125" spans="2:68" hidden="1">
      <c r="B2125">
        <v>20250330</v>
      </c>
      <c r="C2125" t="s">
        <v>75</v>
      </c>
      <c r="D2125">
        <v>530</v>
      </c>
      <c r="E2125">
        <v>8550</v>
      </c>
      <c r="H2125">
        <v>5000</v>
      </c>
      <c r="K2125">
        <v>0</v>
      </c>
      <c r="L2125">
        <v>0</v>
      </c>
      <c r="M2125">
        <v>0</v>
      </c>
      <c r="N2125" t="s">
        <v>49</v>
      </c>
      <c r="O2125" t="s">
        <v>68</v>
      </c>
      <c r="P2125" s="157">
        <f t="shared" si="495"/>
        <v>0</v>
      </c>
      <c r="Q2125">
        <f t="shared" si="496"/>
        <v>3550</v>
      </c>
      <c r="R2125" s="157" t="str">
        <f t="shared" si="497"/>
        <v>NA</v>
      </c>
      <c r="S2125" s="157" t="str">
        <f t="shared" si="498"/>
        <v>NA</v>
      </c>
      <c r="T2125" t="str">
        <f t="shared" si="499"/>
        <v>NA</v>
      </c>
      <c r="U2125">
        <f t="shared" si="500"/>
        <v>0</v>
      </c>
      <c r="V2125">
        <f>MIN(IF(SUM(W2125,X2125,Y2125,AA2125,AB2125,AE2125,AD2125,AG2125,AH2125,AK2125,AJ2125,AN2125,AO2125,AQ2125,AR2125,AT2125,AU2125,AV2125,A2125,BB2125,AX2125,AY2125,AZ2125,BA2125,BD2125,BE2125)=0,0,1)+IF(O2125="Smoothing ramp",1,0)+IF(ISNUMBER(W2125),1,0)+IF(ISNUMBER(X2125),1,0)+IF(ISNUMBER(Y2125),1,0)+IF(ISNUMBER(#REF!),1,0)+IF(ISNUMBER(AA2125),1,0)+IF(ISNUMBER(AB2125),1,0)+IF(ISNUMBER(#REF!),1,0)+IF(ISNUMBER(AE2125),1,0)+IF(ISNUMBER(AD2125),1,0)+IF(ISNUMBER(AG2125),1,0)+IF(ISNUMBER(AH2125),1,0)+IF(ISNUMBER(AJ2125),1,0)+IF(ISNUMBER(AK2125),1,0)+IF(ISNUMBER(AN2125),1,0)+IF(ISNUMBER(AO2125),1,0)+IF(ISNUMBER(AQ2125),1,0)+IF(ISNUMBER(AR2125),1,0)+IF(ISNUMBER(AT2125),1,0)+IF(ISNUMBER(AU2125),1,0)+IF(ISNUMBER(AV2125),1,0)+IF(ISNUMBER(#REF!),1,0)+IF(ISNUMBER(AM2125),1,0)+IF(ISNUMBER(BB2125),1,0)+IF(ISNUMBER(AX2125),1,0)+IF(ISNUMBER(AY2125),1,0)+IF(ISNUMBER(AZ2125),1,0)+IF(ISNUMBER(BA2125),1,0)+IF(ISNUMBER(BD2125),1,0)+IF(ISNUMBER(BE2125),1,0),1)</f>
        <v>1</v>
      </c>
      <c r="W2125" t="s">
        <v>48</v>
      </c>
      <c r="X2125" t="s">
        <v>48</v>
      </c>
      <c r="Y2125" t="s">
        <v>48</v>
      </c>
      <c r="Z2125" t="s">
        <v>48</v>
      </c>
      <c r="AA2125" t="s">
        <v>48</v>
      </c>
      <c r="AB2125" t="s">
        <v>48</v>
      </c>
      <c r="AC2125" t="s">
        <v>48</v>
      </c>
      <c r="AD2125" t="s">
        <v>48</v>
      </c>
      <c r="AE2125" t="s">
        <v>48</v>
      </c>
      <c r="AF2125" t="s">
        <v>48</v>
      </c>
      <c r="AG2125" t="s">
        <v>48</v>
      </c>
      <c r="AH2125" t="s">
        <v>48</v>
      </c>
      <c r="AI2125" t="s">
        <v>48</v>
      </c>
      <c r="AJ2125" t="s">
        <v>48</v>
      </c>
      <c r="AK2125" t="s">
        <v>48</v>
      </c>
      <c r="AL2125" t="s">
        <v>48</v>
      </c>
      <c r="AN2125" t="s">
        <v>48</v>
      </c>
      <c r="AO2125" t="s">
        <v>48</v>
      </c>
      <c r="AP2125" t="s">
        <v>48</v>
      </c>
      <c r="AQ2125" t="s">
        <v>48</v>
      </c>
      <c r="AR2125" t="s">
        <v>48</v>
      </c>
      <c r="AT2125" t="s">
        <v>48</v>
      </c>
      <c r="AU2125" t="s">
        <v>48</v>
      </c>
      <c r="AV2125" t="s">
        <v>48</v>
      </c>
      <c r="AW2125" t="s">
        <v>48</v>
      </c>
      <c r="AX2125" t="s">
        <v>48</v>
      </c>
      <c r="AY2125" t="s">
        <v>48</v>
      </c>
      <c r="AZ2125" t="s">
        <v>48</v>
      </c>
      <c r="BA2125" t="s">
        <v>48</v>
      </c>
      <c r="BB2125" t="s">
        <v>48</v>
      </c>
      <c r="BC2125" t="s">
        <v>48</v>
      </c>
      <c r="BD2125" t="s">
        <v>48</v>
      </c>
      <c r="BE2125" t="s">
        <v>48</v>
      </c>
      <c r="BF2125" t="s">
        <v>48</v>
      </c>
      <c r="BG2125" s="15" t="e">
        <f ca="1">OFFSET($V$6,0,MATCH(BH2125,$X2125:$BF2125,0))</f>
        <v>#N/A</v>
      </c>
      <c r="BH2125" s="15">
        <f t="shared" si="510"/>
        <v>100000</v>
      </c>
      <c r="BI2125" s="15" t="e">
        <f t="shared" ca="1" si="502"/>
        <v>#N/A</v>
      </c>
      <c r="BJ2125" s="15" t="e">
        <f t="shared" ca="1" si="503"/>
        <v>#N/A</v>
      </c>
      <c r="BK2125" s="15">
        <f t="shared" si="504"/>
        <v>100000</v>
      </c>
      <c r="BL2125" s="15" t="e">
        <f t="shared" ca="1" si="505"/>
        <v>#N/A</v>
      </c>
      <c r="BM2125" s="15">
        <f t="shared" si="506"/>
        <v>0</v>
      </c>
      <c r="BN2125" t="str">
        <f t="shared" si="507"/>
        <v>Smoothing</v>
      </c>
      <c r="BO2125" t="str">
        <f t="shared" si="508"/>
        <v/>
      </c>
      <c r="BP2125" t="str">
        <f t="shared" si="509"/>
        <v/>
      </c>
    </row>
    <row r="2126" spans="2:68" hidden="1">
      <c r="B2126">
        <v>20250330</v>
      </c>
      <c r="C2126" t="s">
        <v>75</v>
      </c>
      <c r="D2126">
        <v>630</v>
      </c>
      <c r="E2126">
        <v>8550</v>
      </c>
      <c r="H2126">
        <v>6500</v>
      </c>
      <c r="K2126">
        <v>0</v>
      </c>
      <c r="L2126">
        <v>0</v>
      </c>
      <c r="M2126">
        <v>0</v>
      </c>
      <c r="N2126" t="s">
        <v>49</v>
      </c>
      <c r="O2126" t="s">
        <v>68</v>
      </c>
      <c r="P2126" s="157">
        <f t="shared" si="495"/>
        <v>0</v>
      </c>
      <c r="Q2126">
        <f t="shared" si="496"/>
        <v>2050</v>
      </c>
      <c r="R2126" s="157" t="str">
        <f t="shared" si="497"/>
        <v>NA</v>
      </c>
      <c r="S2126" s="157" t="str">
        <f t="shared" si="498"/>
        <v>NA</v>
      </c>
      <c r="T2126" t="str">
        <f t="shared" si="499"/>
        <v>NA</v>
      </c>
      <c r="U2126">
        <f t="shared" si="500"/>
        <v>0</v>
      </c>
      <c r="V2126">
        <f>MIN(IF(SUM(W2126,X2126,Y2126,AA2126,AB2126,AE2126,AD2126,AG2126,AH2126,AK2126,AJ2126,AN2126,AO2126,AQ2126,AR2126,AT2126,AU2126,AV2126,A2126,BB2126,AX2126,AY2126,AZ2126,BA2126,BD2126,BE2126)=0,0,1)+IF(O2126="Smoothing ramp",1,0)+IF(ISNUMBER(W2126),1,0)+IF(ISNUMBER(X2126),1,0)+IF(ISNUMBER(Y2126),1,0)+IF(ISNUMBER(#REF!),1,0)+IF(ISNUMBER(AA2126),1,0)+IF(ISNUMBER(AB2126),1,0)+IF(ISNUMBER(#REF!),1,0)+IF(ISNUMBER(AE2126),1,0)+IF(ISNUMBER(AD2126),1,0)+IF(ISNUMBER(AG2126),1,0)+IF(ISNUMBER(AH2126),1,0)+IF(ISNUMBER(AJ2126),1,0)+IF(ISNUMBER(AK2126),1,0)+IF(ISNUMBER(AN2126),1,0)+IF(ISNUMBER(AO2126),1,0)+IF(ISNUMBER(AQ2126),1,0)+IF(ISNUMBER(AR2126),1,0)+IF(ISNUMBER(AT2126),1,0)+IF(ISNUMBER(AU2126),1,0)+IF(ISNUMBER(AV2126),1,0)+IF(ISNUMBER(#REF!),1,0)+IF(ISNUMBER(AM2126),1,0)+IF(ISNUMBER(BB2126),1,0)+IF(ISNUMBER(AX2126),1,0)+IF(ISNUMBER(AY2126),1,0)+IF(ISNUMBER(AZ2126),1,0)+IF(ISNUMBER(BA2126),1,0)+IF(ISNUMBER(BD2126),1,0)+IF(ISNUMBER(BE2126),1,0),1)</f>
        <v>1</v>
      </c>
      <c r="W2126" t="s">
        <v>48</v>
      </c>
      <c r="X2126" t="s">
        <v>48</v>
      </c>
      <c r="Y2126" t="s">
        <v>48</v>
      </c>
      <c r="Z2126" t="s">
        <v>48</v>
      </c>
      <c r="AA2126" t="s">
        <v>48</v>
      </c>
      <c r="AB2126" t="s">
        <v>48</v>
      </c>
      <c r="AC2126" t="s">
        <v>48</v>
      </c>
      <c r="AD2126" t="s">
        <v>48</v>
      </c>
      <c r="AE2126" t="s">
        <v>48</v>
      </c>
      <c r="AF2126" t="s">
        <v>48</v>
      </c>
      <c r="AG2126" t="s">
        <v>48</v>
      </c>
      <c r="AH2126" t="s">
        <v>48</v>
      </c>
      <c r="AI2126" t="s">
        <v>48</v>
      </c>
      <c r="AJ2126" t="s">
        <v>48</v>
      </c>
      <c r="AK2126" t="s">
        <v>48</v>
      </c>
      <c r="AL2126" t="s">
        <v>48</v>
      </c>
      <c r="AN2126" t="s">
        <v>48</v>
      </c>
      <c r="AO2126" t="s">
        <v>48</v>
      </c>
      <c r="AP2126" t="s">
        <v>48</v>
      </c>
      <c r="AQ2126" t="s">
        <v>48</v>
      </c>
      <c r="AR2126" t="s">
        <v>48</v>
      </c>
      <c r="AT2126" t="s">
        <v>48</v>
      </c>
      <c r="AU2126" t="s">
        <v>48</v>
      </c>
      <c r="AV2126" t="s">
        <v>48</v>
      </c>
      <c r="AW2126" t="s">
        <v>48</v>
      </c>
      <c r="AX2126" t="s">
        <v>48</v>
      </c>
      <c r="AY2126" t="s">
        <v>48</v>
      </c>
      <c r="AZ2126" t="s">
        <v>48</v>
      </c>
      <c r="BA2126" t="s">
        <v>48</v>
      </c>
      <c r="BB2126" t="s">
        <v>48</v>
      </c>
      <c r="BC2126" t="s">
        <v>48</v>
      </c>
      <c r="BD2126" t="s">
        <v>48</v>
      </c>
      <c r="BE2126" t="s">
        <v>48</v>
      </c>
      <c r="BF2126" t="s">
        <v>48</v>
      </c>
      <c r="BG2126" s="15" t="e">
        <f ca="1">OFFSET($V$6,0,MATCH(BH2126,$X2126:$BF2126,0))</f>
        <v>#N/A</v>
      </c>
      <c r="BH2126" s="15">
        <f t="shared" si="510"/>
        <v>100000</v>
      </c>
      <c r="BI2126" s="15" t="e">
        <f t="shared" ca="1" si="502"/>
        <v>#N/A</v>
      </c>
      <c r="BJ2126" s="15" t="e">
        <f t="shared" ca="1" si="503"/>
        <v>#N/A</v>
      </c>
      <c r="BK2126" s="15">
        <f t="shared" si="504"/>
        <v>100000</v>
      </c>
      <c r="BL2126" s="15" t="e">
        <f t="shared" ca="1" si="505"/>
        <v>#N/A</v>
      </c>
      <c r="BM2126" s="15">
        <f t="shared" si="506"/>
        <v>0</v>
      </c>
      <c r="BN2126" t="str">
        <f t="shared" si="507"/>
        <v>Smoothing</v>
      </c>
      <c r="BO2126" t="str">
        <f t="shared" si="508"/>
        <v/>
      </c>
      <c r="BP2126" t="str">
        <f t="shared" si="509"/>
        <v/>
      </c>
    </row>
    <row r="2127" spans="2:68" hidden="1">
      <c r="B2127">
        <v>20250330</v>
      </c>
      <c r="C2127" t="s">
        <v>75</v>
      </c>
      <c r="D2127">
        <v>730</v>
      </c>
      <c r="E2127">
        <v>8550</v>
      </c>
      <c r="H2127">
        <v>8000</v>
      </c>
      <c r="K2127">
        <v>0</v>
      </c>
      <c r="L2127">
        <v>0</v>
      </c>
      <c r="M2127">
        <v>0</v>
      </c>
      <c r="N2127" t="s">
        <v>49</v>
      </c>
      <c r="O2127" t="s">
        <v>68</v>
      </c>
      <c r="P2127" s="157">
        <f t="shared" si="495"/>
        <v>0</v>
      </c>
      <c r="Q2127">
        <f t="shared" si="496"/>
        <v>550</v>
      </c>
      <c r="R2127" s="157" t="str">
        <f t="shared" si="497"/>
        <v>NA</v>
      </c>
      <c r="S2127" s="157" t="str">
        <f t="shared" si="498"/>
        <v>NA</v>
      </c>
      <c r="T2127" t="str">
        <f t="shared" si="499"/>
        <v>NA</v>
      </c>
      <c r="U2127">
        <f t="shared" si="500"/>
        <v>0</v>
      </c>
      <c r="V2127">
        <f>MIN(IF(SUM(W2127,X2127,Y2127,AA2127,AB2127,AE2127,AD2127,AG2127,AH2127,AK2127,AJ2127,AN2127,AO2127,AQ2127,AR2127,AT2127,AU2127,AV2127,A2127,BB2127,AX2127,AY2127,AZ2127,BA2127,BD2127,BE2127)=0,0,1)+IF(O2127="Smoothing ramp",1,0)+IF(ISNUMBER(W2127),1,0)+IF(ISNUMBER(X2127),1,0)+IF(ISNUMBER(Y2127),1,0)+IF(ISNUMBER(#REF!),1,0)+IF(ISNUMBER(AA2127),1,0)+IF(ISNUMBER(AB2127),1,0)+IF(ISNUMBER(#REF!),1,0)+IF(ISNUMBER(AE2127),1,0)+IF(ISNUMBER(AD2127),1,0)+IF(ISNUMBER(AG2127),1,0)+IF(ISNUMBER(AH2127),1,0)+IF(ISNUMBER(AJ2127),1,0)+IF(ISNUMBER(AK2127),1,0)+IF(ISNUMBER(AN2127),1,0)+IF(ISNUMBER(AO2127),1,0)+IF(ISNUMBER(AQ2127),1,0)+IF(ISNUMBER(AR2127),1,0)+IF(ISNUMBER(AT2127),1,0)+IF(ISNUMBER(AU2127),1,0)+IF(ISNUMBER(AV2127),1,0)+IF(ISNUMBER(#REF!),1,0)+IF(ISNUMBER(AM2127),1,0)+IF(ISNUMBER(BB2127),1,0)+IF(ISNUMBER(AX2127),1,0)+IF(ISNUMBER(AY2127),1,0)+IF(ISNUMBER(AZ2127),1,0)+IF(ISNUMBER(BA2127),1,0)+IF(ISNUMBER(BD2127),1,0)+IF(ISNUMBER(BE2127),1,0),1)</f>
        <v>1</v>
      </c>
      <c r="W2127" t="s">
        <v>48</v>
      </c>
      <c r="X2127" t="s">
        <v>48</v>
      </c>
      <c r="Y2127" t="s">
        <v>48</v>
      </c>
      <c r="Z2127" t="s">
        <v>48</v>
      </c>
      <c r="AA2127" t="s">
        <v>48</v>
      </c>
      <c r="AB2127" t="s">
        <v>48</v>
      </c>
      <c r="AC2127" t="s">
        <v>48</v>
      </c>
      <c r="AD2127" t="s">
        <v>48</v>
      </c>
      <c r="AE2127" t="s">
        <v>48</v>
      </c>
      <c r="AF2127" t="s">
        <v>48</v>
      </c>
      <c r="AG2127" t="s">
        <v>48</v>
      </c>
      <c r="AH2127" t="s">
        <v>48</v>
      </c>
      <c r="AI2127" t="s">
        <v>48</v>
      </c>
      <c r="AJ2127" t="s">
        <v>48</v>
      </c>
      <c r="AK2127" t="s">
        <v>48</v>
      </c>
      <c r="AL2127" t="s">
        <v>48</v>
      </c>
      <c r="AN2127" t="s">
        <v>48</v>
      </c>
      <c r="AO2127" t="s">
        <v>48</v>
      </c>
      <c r="AP2127" t="s">
        <v>48</v>
      </c>
      <c r="AQ2127" t="s">
        <v>48</v>
      </c>
      <c r="AR2127" t="s">
        <v>48</v>
      </c>
      <c r="AT2127" t="s">
        <v>48</v>
      </c>
      <c r="AU2127" t="s">
        <v>48</v>
      </c>
      <c r="AV2127" t="s">
        <v>48</v>
      </c>
      <c r="AW2127" t="s">
        <v>48</v>
      </c>
      <c r="AX2127" t="s">
        <v>48</v>
      </c>
      <c r="AY2127" t="s">
        <v>48</v>
      </c>
      <c r="AZ2127" t="s">
        <v>48</v>
      </c>
      <c r="BA2127" t="s">
        <v>48</v>
      </c>
      <c r="BB2127" t="s">
        <v>48</v>
      </c>
      <c r="BC2127" t="s">
        <v>48</v>
      </c>
      <c r="BD2127" t="s">
        <v>48</v>
      </c>
      <c r="BE2127" t="s">
        <v>48</v>
      </c>
      <c r="BF2127" t="s">
        <v>48</v>
      </c>
      <c r="BG2127" s="15" t="e">
        <f ca="1">OFFSET($V$6,0,MATCH(BH2127,$X2127:$BF2127,0))</f>
        <v>#N/A</v>
      </c>
      <c r="BH2127" s="15">
        <f t="shared" si="510"/>
        <v>100000</v>
      </c>
      <c r="BI2127" s="15" t="e">
        <f t="shared" ca="1" si="502"/>
        <v>#N/A</v>
      </c>
      <c r="BJ2127" s="15" t="e">
        <f t="shared" ca="1" si="503"/>
        <v>#N/A</v>
      </c>
      <c r="BK2127" s="15">
        <f t="shared" si="504"/>
        <v>100000</v>
      </c>
      <c r="BL2127" s="15" t="e">
        <f t="shared" ca="1" si="505"/>
        <v>#N/A</v>
      </c>
      <c r="BM2127" s="15">
        <f t="shared" si="506"/>
        <v>0</v>
      </c>
      <c r="BN2127" t="str">
        <f t="shared" si="507"/>
        <v>Smoothing</v>
      </c>
      <c r="BO2127" t="str">
        <f t="shared" si="508"/>
        <v/>
      </c>
      <c r="BP2127" t="str">
        <f t="shared" si="509"/>
        <v/>
      </c>
    </row>
    <row r="2128" spans="2:68" hidden="1">
      <c r="B2128">
        <v>20250330</v>
      </c>
      <c r="C2128" t="s">
        <v>75</v>
      </c>
      <c r="D2128">
        <v>830</v>
      </c>
      <c r="E2128">
        <v>8550</v>
      </c>
      <c r="H2128">
        <v>8050</v>
      </c>
      <c r="K2128">
        <v>0</v>
      </c>
      <c r="L2128">
        <v>0</v>
      </c>
      <c r="M2128">
        <v>0</v>
      </c>
      <c r="N2128" t="s">
        <v>49</v>
      </c>
      <c r="O2128" t="s">
        <v>51</v>
      </c>
      <c r="P2128" s="157">
        <f t="shared" si="495"/>
        <v>0</v>
      </c>
      <c r="Q2128">
        <f t="shared" si="496"/>
        <v>500</v>
      </c>
      <c r="R2128" s="157" t="str">
        <f t="shared" si="497"/>
        <v>NA</v>
      </c>
      <c r="S2128" s="157" t="str">
        <f t="shared" si="498"/>
        <v>NA</v>
      </c>
      <c r="T2128" t="str">
        <f t="shared" si="499"/>
        <v>NA</v>
      </c>
      <c r="U2128">
        <f t="shared" si="500"/>
        <v>0</v>
      </c>
      <c r="V2128">
        <f>MIN(IF(SUM(W2128,X2128,Y2128,AA2128,AB2128,AE2128,AD2128,AG2128,AH2128,AK2128,AJ2128,AN2128,AO2128,AQ2128,AR2128,AT2128,AU2128,AV2128,A2128,BB2128,AX2128,AY2128,AZ2128,BA2128,BD2128,BE2128)=0,0,1)+IF(O2128="Smoothing ramp",1,0)+IF(ISNUMBER(W2128),1,0)+IF(ISNUMBER(X2128),1,0)+IF(ISNUMBER(Y2128),1,0)+IF(ISNUMBER(#REF!),1,0)+IF(ISNUMBER(AA2128),1,0)+IF(ISNUMBER(AB2128),1,0)+IF(ISNUMBER(#REF!),1,0)+IF(ISNUMBER(AE2128),1,0)+IF(ISNUMBER(AD2128),1,0)+IF(ISNUMBER(AG2128),1,0)+IF(ISNUMBER(AH2128),1,0)+IF(ISNUMBER(AJ2128),1,0)+IF(ISNUMBER(AK2128),1,0)+IF(ISNUMBER(AN2128),1,0)+IF(ISNUMBER(AO2128),1,0)+IF(ISNUMBER(AQ2128),1,0)+IF(ISNUMBER(AR2128),1,0)+IF(ISNUMBER(AT2128),1,0)+IF(ISNUMBER(AU2128),1,0)+IF(ISNUMBER(AV2128),1,0)+IF(ISNUMBER(#REF!),1,0)+IF(ISNUMBER(AM2128),1,0)+IF(ISNUMBER(BB2128),1,0)+IF(ISNUMBER(AX2128),1,0)+IF(ISNUMBER(AY2128),1,0)+IF(ISNUMBER(AZ2128),1,0)+IF(ISNUMBER(BA2128),1,0)+IF(ISNUMBER(BD2128),1,0)+IF(ISNUMBER(BE2128),1,0),1)</f>
        <v>0</v>
      </c>
      <c r="W2128" t="s">
        <v>48</v>
      </c>
      <c r="X2128" t="s">
        <v>48</v>
      </c>
      <c r="Y2128" t="s">
        <v>48</v>
      </c>
      <c r="Z2128" t="s">
        <v>48</v>
      </c>
      <c r="AA2128" t="s">
        <v>48</v>
      </c>
      <c r="AB2128" t="s">
        <v>48</v>
      </c>
      <c r="AC2128" t="s">
        <v>48</v>
      </c>
      <c r="AD2128" t="s">
        <v>48</v>
      </c>
      <c r="AE2128" t="s">
        <v>48</v>
      </c>
      <c r="AF2128" t="s">
        <v>48</v>
      </c>
      <c r="AG2128" t="s">
        <v>48</v>
      </c>
      <c r="AH2128" t="s">
        <v>48</v>
      </c>
      <c r="AI2128" t="s">
        <v>48</v>
      </c>
      <c r="AJ2128" t="s">
        <v>48</v>
      </c>
      <c r="AK2128" t="s">
        <v>48</v>
      </c>
      <c r="AL2128" t="s">
        <v>48</v>
      </c>
      <c r="AN2128" t="s">
        <v>48</v>
      </c>
      <c r="AO2128" t="s">
        <v>48</v>
      </c>
      <c r="AP2128" t="s">
        <v>48</v>
      </c>
      <c r="AQ2128" t="s">
        <v>48</v>
      </c>
      <c r="AR2128" t="s">
        <v>48</v>
      </c>
      <c r="AT2128" t="s">
        <v>48</v>
      </c>
      <c r="AU2128" t="s">
        <v>48</v>
      </c>
      <c r="AV2128" t="s">
        <v>48</v>
      </c>
      <c r="AW2128" t="s">
        <v>48</v>
      </c>
      <c r="AX2128" t="s">
        <v>48</v>
      </c>
      <c r="AY2128" t="s">
        <v>48</v>
      </c>
      <c r="AZ2128" t="s">
        <v>48</v>
      </c>
      <c r="BA2128" t="s">
        <v>48</v>
      </c>
      <c r="BB2128" t="s">
        <v>48</v>
      </c>
      <c r="BC2128" t="s">
        <v>48</v>
      </c>
      <c r="BD2128" t="s">
        <v>48</v>
      </c>
      <c r="BE2128" t="s">
        <v>48</v>
      </c>
      <c r="BF2128" t="s">
        <v>48</v>
      </c>
      <c r="BG2128" s="15" t="e">
        <f ca="1">OFFSET($V$6,0,MATCH(BH2128,$X2128:$BF2128,0))</f>
        <v>#N/A</v>
      </c>
      <c r="BH2128" s="15">
        <f t="shared" si="510"/>
        <v>100000</v>
      </c>
      <c r="BI2128" s="15" t="e">
        <f t="shared" ca="1" si="502"/>
        <v>#N/A</v>
      </c>
      <c r="BJ2128" s="15" t="e">
        <f t="shared" ca="1" si="503"/>
        <v>#N/A</v>
      </c>
      <c r="BK2128" s="15">
        <f t="shared" si="504"/>
        <v>100000</v>
      </c>
      <c r="BL2128" s="15" t="e">
        <f t="shared" ca="1" si="505"/>
        <v>#N/A</v>
      </c>
      <c r="BM2128" s="15">
        <f t="shared" si="506"/>
        <v>0</v>
      </c>
      <c r="BN2128" t="str">
        <f t="shared" si="507"/>
        <v/>
      </c>
      <c r="BO2128" t="str">
        <f t="shared" si="508"/>
        <v/>
      </c>
      <c r="BP2128" t="str">
        <f t="shared" si="509"/>
        <v/>
      </c>
    </row>
    <row r="2129" spans="2:68" hidden="1">
      <c r="B2129">
        <v>20250330</v>
      </c>
      <c r="C2129" t="s">
        <v>75</v>
      </c>
      <c r="D2129">
        <v>930</v>
      </c>
      <c r="E2129">
        <v>8550</v>
      </c>
      <c r="H2129">
        <v>8050</v>
      </c>
      <c r="K2129">
        <v>0</v>
      </c>
      <c r="L2129">
        <v>0</v>
      </c>
      <c r="M2129">
        <v>0</v>
      </c>
      <c r="N2129" t="s">
        <v>49</v>
      </c>
      <c r="O2129" t="s">
        <v>51</v>
      </c>
      <c r="P2129" s="157">
        <f t="shared" si="495"/>
        <v>0</v>
      </c>
      <c r="Q2129">
        <f t="shared" si="496"/>
        <v>500</v>
      </c>
      <c r="R2129" s="157" t="str">
        <f t="shared" si="497"/>
        <v>NA</v>
      </c>
      <c r="S2129" s="157" t="str">
        <f t="shared" si="498"/>
        <v>NA</v>
      </c>
      <c r="T2129" t="str">
        <f t="shared" si="499"/>
        <v>NA</v>
      </c>
      <c r="U2129">
        <f t="shared" si="500"/>
        <v>0</v>
      </c>
      <c r="V2129">
        <f>MIN(IF(SUM(W2129,X2129,Y2129,AA2129,AB2129,AE2129,AD2129,AG2129,AH2129,AK2129,AJ2129,AN2129,AO2129,AQ2129,AR2129,AT2129,AU2129,AV2129,A2129,BB2129,AX2129,AY2129,AZ2129,BA2129,BD2129,BE2129)=0,0,1)+IF(O2129="Smoothing ramp",1,0)+IF(ISNUMBER(W2129),1,0)+IF(ISNUMBER(X2129),1,0)+IF(ISNUMBER(Y2129),1,0)+IF(ISNUMBER(#REF!),1,0)+IF(ISNUMBER(AA2129),1,0)+IF(ISNUMBER(AB2129),1,0)+IF(ISNUMBER(#REF!),1,0)+IF(ISNUMBER(AE2129),1,0)+IF(ISNUMBER(AD2129),1,0)+IF(ISNUMBER(AG2129),1,0)+IF(ISNUMBER(AH2129),1,0)+IF(ISNUMBER(AJ2129),1,0)+IF(ISNUMBER(AK2129),1,0)+IF(ISNUMBER(AN2129),1,0)+IF(ISNUMBER(AO2129),1,0)+IF(ISNUMBER(AQ2129),1,0)+IF(ISNUMBER(AR2129),1,0)+IF(ISNUMBER(AT2129),1,0)+IF(ISNUMBER(AU2129),1,0)+IF(ISNUMBER(AV2129),1,0)+IF(ISNUMBER(#REF!),1,0)+IF(ISNUMBER(AM2129),1,0)+IF(ISNUMBER(BB2129),1,0)+IF(ISNUMBER(AX2129),1,0)+IF(ISNUMBER(AY2129),1,0)+IF(ISNUMBER(AZ2129),1,0)+IF(ISNUMBER(BA2129),1,0)+IF(ISNUMBER(BD2129),1,0)+IF(ISNUMBER(BE2129),1,0),1)</f>
        <v>0</v>
      </c>
      <c r="W2129" t="s">
        <v>48</v>
      </c>
      <c r="X2129" t="s">
        <v>48</v>
      </c>
      <c r="Y2129" t="s">
        <v>48</v>
      </c>
      <c r="Z2129" t="s">
        <v>48</v>
      </c>
      <c r="AA2129" t="s">
        <v>48</v>
      </c>
      <c r="AB2129" t="s">
        <v>48</v>
      </c>
      <c r="AC2129" t="s">
        <v>48</v>
      </c>
      <c r="AD2129" t="s">
        <v>48</v>
      </c>
      <c r="AE2129" t="s">
        <v>48</v>
      </c>
      <c r="AF2129" t="s">
        <v>48</v>
      </c>
      <c r="AG2129" t="s">
        <v>48</v>
      </c>
      <c r="AH2129" t="s">
        <v>48</v>
      </c>
      <c r="AI2129" t="s">
        <v>48</v>
      </c>
      <c r="AJ2129" t="s">
        <v>48</v>
      </c>
      <c r="AK2129" t="s">
        <v>48</v>
      </c>
      <c r="AL2129" t="s">
        <v>48</v>
      </c>
      <c r="AN2129" t="s">
        <v>48</v>
      </c>
      <c r="AO2129" t="s">
        <v>48</v>
      </c>
      <c r="AP2129" t="s">
        <v>48</v>
      </c>
      <c r="AQ2129" t="s">
        <v>48</v>
      </c>
      <c r="AR2129" t="s">
        <v>48</v>
      </c>
      <c r="AT2129" t="s">
        <v>48</v>
      </c>
      <c r="AU2129" t="s">
        <v>48</v>
      </c>
      <c r="AV2129" t="s">
        <v>48</v>
      </c>
      <c r="AW2129" t="s">
        <v>48</v>
      </c>
      <c r="AX2129" t="s">
        <v>48</v>
      </c>
      <c r="AY2129" t="s">
        <v>48</v>
      </c>
      <c r="AZ2129" t="s">
        <v>48</v>
      </c>
      <c r="BA2129" t="s">
        <v>48</v>
      </c>
      <c r="BB2129" t="s">
        <v>48</v>
      </c>
      <c r="BC2129" t="s">
        <v>48</v>
      </c>
      <c r="BD2129" t="s">
        <v>48</v>
      </c>
      <c r="BE2129" t="s">
        <v>48</v>
      </c>
      <c r="BF2129" t="s">
        <v>48</v>
      </c>
      <c r="BG2129" s="15" t="e">
        <f ca="1">OFFSET($V$6,0,MATCH(BH2129,$X2129:$BF2129,0))</f>
        <v>#N/A</v>
      </c>
      <c r="BH2129" s="15">
        <f t="shared" si="510"/>
        <v>100000</v>
      </c>
      <c r="BI2129" s="15" t="e">
        <f t="shared" ca="1" si="502"/>
        <v>#N/A</v>
      </c>
      <c r="BJ2129" s="15" t="e">
        <f t="shared" ca="1" si="503"/>
        <v>#N/A</v>
      </c>
      <c r="BK2129" s="15">
        <f t="shared" si="504"/>
        <v>100000</v>
      </c>
      <c r="BL2129" s="15" t="e">
        <f t="shared" ca="1" si="505"/>
        <v>#N/A</v>
      </c>
      <c r="BM2129" s="15">
        <f t="shared" si="506"/>
        <v>0</v>
      </c>
      <c r="BN2129" t="str">
        <f t="shared" si="507"/>
        <v/>
      </c>
      <c r="BO2129" t="str">
        <f t="shared" si="508"/>
        <v/>
      </c>
      <c r="BP2129" t="str">
        <f t="shared" si="509"/>
        <v/>
      </c>
    </row>
    <row r="2130" spans="2:68" hidden="1">
      <c r="B2130">
        <v>20250330</v>
      </c>
      <c r="C2130" t="s">
        <v>75</v>
      </c>
      <c r="D2130">
        <v>1030</v>
      </c>
      <c r="E2130">
        <v>8550</v>
      </c>
      <c r="H2130">
        <v>8050</v>
      </c>
      <c r="K2130">
        <v>0</v>
      </c>
      <c r="L2130">
        <v>0</v>
      </c>
      <c r="M2130">
        <v>0</v>
      </c>
      <c r="N2130" t="s">
        <v>49</v>
      </c>
      <c r="O2130" t="s">
        <v>51</v>
      </c>
      <c r="P2130" s="157">
        <f t="shared" si="495"/>
        <v>0</v>
      </c>
      <c r="Q2130">
        <f t="shared" si="496"/>
        <v>500</v>
      </c>
      <c r="R2130" s="157" t="str">
        <f t="shared" si="497"/>
        <v>NA</v>
      </c>
      <c r="S2130" s="157" t="str">
        <f t="shared" si="498"/>
        <v>NA</v>
      </c>
      <c r="T2130" t="str">
        <f t="shared" si="499"/>
        <v>NA</v>
      </c>
      <c r="U2130">
        <f t="shared" si="500"/>
        <v>0</v>
      </c>
      <c r="V2130">
        <f>MIN(IF(SUM(W2130,X2130,Y2130,AA2130,AB2130,AE2130,AD2130,AG2130,AH2130,AK2130,AJ2130,AN2130,AO2130,AQ2130,AR2130,AT2130,AU2130,AV2130,A2130,BB2130,AX2130,AY2130,AZ2130,BA2130,BD2130,BE2130)=0,0,1)+IF(O2130="Smoothing ramp",1,0)+IF(ISNUMBER(W2130),1,0)+IF(ISNUMBER(X2130),1,0)+IF(ISNUMBER(Y2130),1,0)+IF(ISNUMBER(#REF!),1,0)+IF(ISNUMBER(AA2130),1,0)+IF(ISNUMBER(AB2130),1,0)+IF(ISNUMBER(#REF!),1,0)+IF(ISNUMBER(AE2130),1,0)+IF(ISNUMBER(AD2130),1,0)+IF(ISNUMBER(AG2130),1,0)+IF(ISNUMBER(AH2130),1,0)+IF(ISNUMBER(AJ2130),1,0)+IF(ISNUMBER(AK2130),1,0)+IF(ISNUMBER(AN2130),1,0)+IF(ISNUMBER(AO2130),1,0)+IF(ISNUMBER(AQ2130),1,0)+IF(ISNUMBER(AR2130),1,0)+IF(ISNUMBER(AT2130),1,0)+IF(ISNUMBER(AU2130),1,0)+IF(ISNUMBER(AV2130),1,0)+IF(ISNUMBER(#REF!),1,0)+IF(ISNUMBER(AM2130),1,0)+IF(ISNUMBER(BB2130),1,0)+IF(ISNUMBER(AX2130),1,0)+IF(ISNUMBER(AY2130),1,0)+IF(ISNUMBER(AZ2130),1,0)+IF(ISNUMBER(BA2130),1,0)+IF(ISNUMBER(BD2130),1,0)+IF(ISNUMBER(BE2130),1,0),1)</f>
        <v>0</v>
      </c>
      <c r="W2130" t="s">
        <v>48</v>
      </c>
      <c r="X2130" t="s">
        <v>48</v>
      </c>
      <c r="Y2130" t="s">
        <v>48</v>
      </c>
      <c r="Z2130" t="s">
        <v>48</v>
      </c>
      <c r="AA2130" t="s">
        <v>48</v>
      </c>
      <c r="AB2130" t="s">
        <v>48</v>
      </c>
      <c r="AC2130" t="s">
        <v>48</v>
      </c>
      <c r="AD2130" t="s">
        <v>48</v>
      </c>
      <c r="AE2130" t="s">
        <v>48</v>
      </c>
      <c r="AF2130" t="s">
        <v>48</v>
      </c>
      <c r="AG2130" t="s">
        <v>48</v>
      </c>
      <c r="AH2130" t="s">
        <v>48</v>
      </c>
      <c r="AI2130" t="s">
        <v>48</v>
      </c>
      <c r="AJ2130" t="s">
        <v>48</v>
      </c>
      <c r="AK2130" t="s">
        <v>48</v>
      </c>
      <c r="AL2130" t="s">
        <v>48</v>
      </c>
      <c r="AN2130" t="s">
        <v>48</v>
      </c>
      <c r="AO2130" t="s">
        <v>48</v>
      </c>
      <c r="AP2130" t="s">
        <v>48</v>
      </c>
      <c r="AQ2130" t="s">
        <v>48</v>
      </c>
      <c r="AR2130" t="s">
        <v>48</v>
      </c>
      <c r="AT2130" t="s">
        <v>48</v>
      </c>
      <c r="AU2130" t="s">
        <v>48</v>
      </c>
      <c r="AV2130" t="s">
        <v>48</v>
      </c>
      <c r="AW2130" t="s">
        <v>48</v>
      </c>
      <c r="AX2130" t="s">
        <v>48</v>
      </c>
      <c r="AY2130" t="s">
        <v>48</v>
      </c>
      <c r="AZ2130" t="s">
        <v>48</v>
      </c>
      <c r="BA2130" t="s">
        <v>48</v>
      </c>
      <c r="BB2130" t="s">
        <v>48</v>
      </c>
      <c r="BC2130" t="s">
        <v>48</v>
      </c>
      <c r="BD2130" t="s">
        <v>48</v>
      </c>
      <c r="BE2130" t="s">
        <v>48</v>
      </c>
      <c r="BF2130" t="s">
        <v>48</v>
      </c>
      <c r="BG2130" s="15" t="e">
        <f ca="1">OFFSET($V$6,0,MATCH(BH2130,$X2130:$BF2130,0))</f>
        <v>#N/A</v>
      </c>
      <c r="BH2130" s="15">
        <f t="shared" si="510"/>
        <v>100000</v>
      </c>
      <c r="BI2130" s="15" t="e">
        <f t="shared" ca="1" si="502"/>
        <v>#N/A</v>
      </c>
      <c r="BJ2130" s="15" t="e">
        <f t="shared" ca="1" si="503"/>
        <v>#N/A</v>
      </c>
      <c r="BK2130" s="15">
        <f t="shared" si="504"/>
        <v>100000</v>
      </c>
      <c r="BL2130" s="15" t="e">
        <f t="shared" ca="1" si="505"/>
        <v>#N/A</v>
      </c>
      <c r="BM2130" s="15">
        <f t="shared" si="506"/>
        <v>0</v>
      </c>
      <c r="BN2130" t="str">
        <f t="shared" si="507"/>
        <v/>
      </c>
      <c r="BO2130" t="str">
        <f t="shared" si="508"/>
        <v/>
      </c>
      <c r="BP2130" t="str">
        <f t="shared" si="509"/>
        <v/>
      </c>
    </row>
    <row r="2131" spans="2:68" hidden="1">
      <c r="B2131">
        <v>20250330</v>
      </c>
      <c r="C2131" t="s">
        <v>75</v>
      </c>
      <c r="D2131">
        <v>1130</v>
      </c>
      <c r="E2131">
        <v>8550</v>
      </c>
      <c r="H2131">
        <v>8050</v>
      </c>
      <c r="K2131">
        <v>0</v>
      </c>
      <c r="L2131">
        <v>0</v>
      </c>
      <c r="M2131">
        <v>0</v>
      </c>
      <c r="N2131" t="s">
        <v>49</v>
      </c>
      <c r="O2131" t="s">
        <v>51</v>
      </c>
      <c r="P2131" s="157">
        <f t="shared" si="495"/>
        <v>0</v>
      </c>
      <c r="Q2131">
        <f t="shared" si="496"/>
        <v>500</v>
      </c>
      <c r="R2131" s="157" t="str">
        <f t="shared" si="497"/>
        <v>NA</v>
      </c>
      <c r="S2131" s="157" t="str">
        <f t="shared" si="498"/>
        <v>NA</v>
      </c>
      <c r="T2131" t="str">
        <f t="shared" si="499"/>
        <v>NA</v>
      </c>
      <c r="U2131">
        <f t="shared" si="500"/>
        <v>0</v>
      </c>
      <c r="V2131">
        <f>MIN(IF(SUM(W2131,X2131,Y2131,AA2131,AB2131,AE2131,AD2131,AG2131,AH2131,AK2131,AJ2131,AN2131,AO2131,AQ2131,AR2131,AT2131,AU2131,AV2131,A2131,BB2131,AX2131,AY2131,AZ2131,BA2131,BD2131,BE2131)=0,0,1)+IF(O2131="Smoothing ramp",1,0)+IF(ISNUMBER(W2131),1,0)+IF(ISNUMBER(X2131),1,0)+IF(ISNUMBER(Y2131),1,0)+IF(ISNUMBER(#REF!),1,0)+IF(ISNUMBER(AA2131),1,0)+IF(ISNUMBER(AB2131),1,0)+IF(ISNUMBER(#REF!),1,0)+IF(ISNUMBER(AE2131),1,0)+IF(ISNUMBER(AD2131),1,0)+IF(ISNUMBER(AG2131),1,0)+IF(ISNUMBER(AH2131),1,0)+IF(ISNUMBER(AJ2131),1,0)+IF(ISNUMBER(AK2131),1,0)+IF(ISNUMBER(AN2131),1,0)+IF(ISNUMBER(AO2131),1,0)+IF(ISNUMBER(AQ2131),1,0)+IF(ISNUMBER(AR2131),1,0)+IF(ISNUMBER(AT2131),1,0)+IF(ISNUMBER(AU2131),1,0)+IF(ISNUMBER(AV2131),1,0)+IF(ISNUMBER(#REF!),1,0)+IF(ISNUMBER(AM2131),1,0)+IF(ISNUMBER(BB2131),1,0)+IF(ISNUMBER(AX2131),1,0)+IF(ISNUMBER(AY2131),1,0)+IF(ISNUMBER(AZ2131),1,0)+IF(ISNUMBER(BA2131),1,0)+IF(ISNUMBER(BD2131),1,0)+IF(ISNUMBER(BE2131),1,0),1)</f>
        <v>0</v>
      </c>
      <c r="W2131" t="s">
        <v>48</v>
      </c>
      <c r="X2131" t="s">
        <v>48</v>
      </c>
      <c r="Y2131" t="s">
        <v>48</v>
      </c>
      <c r="Z2131" t="s">
        <v>48</v>
      </c>
      <c r="AA2131" t="s">
        <v>48</v>
      </c>
      <c r="AB2131" t="s">
        <v>48</v>
      </c>
      <c r="AC2131" t="s">
        <v>48</v>
      </c>
      <c r="AD2131" t="s">
        <v>48</v>
      </c>
      <c r="AE2131" t="s">
        <v>48</v>
      </c>
      <c r="AF2131" t="s">
        <v>48</v>
      </c>
      <c r="AG2131" t="s">
        <v>48</v>
      </c>
      <c r="AH2131" t="s">
        <v>48</v>
      </c>
      <c r="AI2131" t="s">
        <v>48</v>
      </c>
      <c r="AJ2131" t="s">
        <v>48</v>
      </c>
      <c r="AK2131" t="s">
        <v>48</v>
      </c>
      <c r="AL2131" t="s">
        <v>48</v>
      </c>
      <c r="AN2131" t="s">
        <v>48</v>
      </c>
      <c r="AO2131" t="s">
        <v>48</v>
      </c>
      <c r="AP2131" t="s">
        <v>48</v>
      </c>
      <c r="AQ2131" t="s">
        <v>48</v>
      </c>
      <c r="AR2131" t="s">
        <v>48</v>
      </c>
      <c r="AT2131" t="s">
        <v>48</v>
      </c>
      <c r="AU2131" t="s">
        <v>48</v>
      </c>
      <c r="AV2131" t="s">
        <v>48</v>
      </c>
      <c r="AW2131" t="s">
        <v>48</v>
      </c>
      <c r="AX2131" t="s">
        <v>48</v>
      </c>
      <c r="AY2131" t="s">
        <v>48</v>
      </c>
      <c r="AZ2131" t="s">
        <v>48</v>
      </c>
      <c r="BA2131" t="s">
        <v>48</v>
      </c>
      <c r="BB2131" t="s">
        <v>48</v>
      </c>
      <c r="BC2131" t="s">
        <v>48</v>
      </c>
      <c r="BD2131" t="s">
        <v>48</v>
      </c>
      <c r="BE2131" t="s">
        <v>48</v>
      </c>
      <c r="BF2131" t="s">
        <v>48</v>
      </c>
      <c r="BG2131" s="15" t="e">
        <f ca="1">OFFSET($V$6,0,MATCH(BH2131,$X2131:$BF2131,0))</f>
        <v>#N/A</v>
      </c>
      <c r="BH2131" s="15">
        <f t="shared" si="510"/>
        <v>100000</v>
      </c>
      <c r="BI2131" s="15" t="e">
        <f t="shared" ca="1" si="502"/>
        <v>#N/A</v>
      </c>
      <c r="BJ2131" s="15" t="e">
        <f t="shared" ca="1" si="503"/>
        <v>#N/A</v>
      </c>
      <c r="BK2131" s="15">
        <f t="shared" si="504"/>
        <v>100000</v>
      </c>
      <c r="BL2131" s="15" t="e">
        <f t="shared" ca="1" si="505"/>
        <v>#N/A</v>
      </c>
      <c r="BM2131" s="15">
        <f t="shared" si="506"/>
        <v>0</v>
      </c>
      <c r="BN2131" t="str">
        <f t="shared" si="507"/>
        <v/>
      </c>
      <c r="BO2131" t="str">
        <f t="shared" si="508"/>
        <v/>
      </c>
      <c r="BP2131" t="str">
        <f t="shared" si="509"/>
        <v/>
      </c>
    </row>
    <row r="2132" spans="2:68" hidden="1">
      <c r="B2132">
        <v>20250330</v>
      </c>
      <c r="C2132" t="s">
        <v>75</v>
      </c>
      <c r="D2132">
        <v>1230</v>
      </c>
      <c r="E2132">
        <v>8550</v>
      </c>
      <c r="H2132">
        <v>8050</v>
      </c>
      <c r="K2132">
        <v>0</v>
      </c>
      <c r="L2132">
        <v>0</v>
      </c>
      <c r="M2132">
        <v>0</v>
      </c>
      <c r="N2132" t="s">
        <v>49</v>
      </c>
      <c r="O2132" t="s">
        <v>51</v>
      </c>
      <c r="P2132" s="157">
        <f t="shared" si="495"/>
        <v>0</v>
      </c>
      <c r="Q2132">
        <f t="shared" si="496"/>
        <v>500</v>
      </c>
      <c r="R2132" s="157" t="str">
        <f t="shared" si="497"/>
        <v>NA</v>
      </c>
      <c r="S2132" s="157" t="str">
        <f t="shared" si="498"/>
        <v>NA</v>
      </c>
      <c r="T2132" t="str">
        <f t="shared" si="499"/>
        <v>NA</v>
      </c>
      <c r="U2132">
        <f t="shared" si="500"/>
        <v>0</v>
      </c>
      <c r="V2132">
        <f>MIN(IF(SUM(W2132,X2132,Y2132,AA2132,AB2132,AE2132,AD2132,AG2132,AH2132,AK2132,AJ2132,AN2132,AO2132,AQ2132,AR2132,AT2132,AU2132,AV2132,A2132,BB2132,AX2132,AY2132,AZ2132,BA2132,BD2132,BE2132)=0,0,1)+IF(O2132="Smoothing ramp",1,0)+IF(ISNUMBER(W2132),1,0)+IF(ISNUMBER(X2132),1,0)+IF(ISNUMBER(Y2132),1,0)+IF(ISNUMBER(#REF!),1,0)+IF(ISNUMBER(AA2132),1,0)+IF(ISNUMBER(AB2132),1,0)+IF(ISNUMBER(#REF!),1,0)+IF(ISNUMBER(AE2132),1,0)+IF(ISNUMBER(AD2132),1,0)+IF(ISNUMBER(AG2132),1,0)+IF(ISNUMBER(AH2132),1,0)+IF(ISNUMBER(AJ2132),1,0)+IF(ISNUMBER(AK2132),1,0)+IF(ISNUMBER(AN2132),1,0)+IF(ISNUMBER(AO2132),1,0)+IF(ISNUMBER(AQ2132),1,0)+IF(ISNUMBER(AR2132),1,0)+IF(ISNUMBER(AT2132),1,0)+IF(ISNUMBER(AU2132),1,0)+IF(ISNUMBER(AV2132),1,0)+IF(ISNUMBER(#REF!),1,0)+IF(ISNUMBER(AM2132),1,0)+IF(ISNUMBER(BB2132),1,0)+IF(ISNUMBER(AX2132),1,0)+IF(ISNUMBER(AY2132),1,0)+IF(ISNUMBER(AZ2132),1,0)+IF(ISNUMBER(BA2132),1,0)+IF(ISNUMBER(BD2132),1,0)+IF(ISNUMBER(BE2132),1,0),1)</f>
        <v>0</v>
      </c>
      <c r="W2132" t="s">
        <v>48</v>
      </c>
      <c r="X2132" t="s">
        <v>48</v>
      </c>
      <c r="Y2132" t="s">
        <v>48</v>
      </c>
      <c r="Z2132" t="s">
        <v>48</v>
      </c>
      <c r="AA2132" t="s">
        <v>48</v>
      </c>
      <c r="AB2132" t="s">
        <v>48</v>
      </c>
      <c r="AC2132" t="s">
        <v>48</v>
      </c>
      <c r="AD2132" t="s">
        <v>48</v>
      </c>
      <c r="AE2132" t="s">
        <v>48</v>
      </c>
      <c r="AF2132" t="s">
        <v>48</v>
      </c>
      <c r="AG2132" t="s">
        <v>48</v>
      </c>
      <c r="AH2132" t="s">
        <v>48</v>
      </c>
      <c r="AI2132" t="s">
        <v>48</v>
      </c>
      <c r="AJ2132" t="s">
        <v>48</v>
      </c>
      <c r="AK2132" t="s">
        <v>48</v>
      </c>
      <c r="AL2132" t="s">
        <v>48</v>
      </c>
      <c r="AN2132" t="s">
        <v>48</v>
      </c>
      <c r="AO2132" t="s">
        <v>48</v>
      </c>
      <c r="AP2132" t="s">
        <v>48</v>
      </c>
      <c r="AQ2132" t="s">
        <v>48</v>
      </c>
      <c r="AR2132" t="s">
        <v>48</v>
      </c>
      <c r="AT2132" t="s">
        <v>48</v>
      </c>
      <c r="AU2132" t="s">
        <v>48</v>
      </c>
      <c r="AV2132" t="s">
        <v>48</v>
      </c>
      <c r="AW2132" t="s">
        <v>48</v>
      </c>
      <c r="AX2132" t="s">
        <v>48</v>
      </c>
      <c r="AY2132" t="s">
        <v>48</v>
      </c>
      <c r="AZ2132" t="s">
        <v>48</v>
      </c>
      <c r="BA2132" t="s">
        <v>48</v>
      </c>
      <c r="BB2132" t="s">
        <v>48</v>
      </c>
      <c r="BC2132" t="s">
        <v>48</v>
      </c>
      <c r="BD2132" t="s">
        <v>48</v>
      </c>
      <c r="BE2132" t="s">
        <v>48</v>
      </c>
      <c r="BF2132" t="s">
        <v>48</v>
      </c>
      <c r="BG2132" s="15" t="e">
        <f ca="1">OFFSET($V$6,0,MATCH(BH2132,$X2132:$BF2132,0))</f>
        <v>#N/A</v>
      </c>
      <c r="BH2132" s="15">
        <f t="shared" si="510"/>
        <v>100000</v>
      </c>
      <c r="BI2132" s="15" t="e">
        <f t="shared" ca="1" si="502"/>
        <v>#N/A</v>
      </c>
      <c r="BJ2132" s="15" t="e">
        <f t="shared" ca="1" si="503"/>
        <v>#N/A</v>
      </c>
      <c r="BK2132" s="15">
        <f t="shared" si="504"/>
        <v>100000</v>
      </c>
      <c r="BL2132" s="15" t="e">
        <f t="shared" ca="1" si="505"/>
        <v>#N/A</v>
      </c>
      <c r="BM2132" s="15">
        <f t="shared" si="506"/>
        <v>0</v>
      </c>
      <c r="BN2132" t="str">
        <f t="shared" si="507"/>
        <v/>
      </c>
      <c r="BO2132" t="str">
        <f t="shared" si="508"/>
        <v/>
      </c>
      <c r="BP2132" t="str">
        <f t="shared" si="509"/>
        <v/>
      </c>
    </row>
    <row r="2133" spans="2:68" hidden="1">
      <c r="B2133">
        <v>20250330</v>
      </c>
      <c r="C2133" t="s">
        <v>75</v>
      </c>
      <c r="D2133">
        <v>1330</v>
      </c>
      <c r="E2133">
        <v>8550</v>
      </c>
      <c r="H2133">
        <v>7760</v>
      </c>
      <c r="K2133">
        <v>0</v>
      </c>
      <c r="L2133">
        <v>0</v>
      </c>
      <c r="M2133">
        <v>0</v>
      </c>
      <c r="N2133" t="s">
        <v>49</v>
      </c>
      <c r="O2133" t="s">
        <v>68</v>
      </c>
      <c r="P2133" s="157">
        <f t="shared" si="495"/>
        <v>0</v>
      </c>
      <c r="Q2133">
        <f t="shared" si="496"/>
        <v>790</v>
      </c>
      <c r="R2133" s="157" t="str">
        <f t="shared" si="497"/>
        <v>NA</v>
      </c>
      <c r="S2133" s="157" t="str">
        <f t="shared" si="498"/>
        <v>NA</v>
      </c>
      <c r="T2133" t="str">
        <f t="shared" si="499"/>
        <v>NA</v>
      </c>
      <c r="U2133">
        <f t="shared" si="500"/>
        <v>0</v>
      </c>
      <c r="V2133">
        <f>MIN(IF(SUM(W2133,X2133,Y2133,AA2133,AB2133,AE2133,AD2133,AG2133,AH2133,AK2133,AJ2133,AN2133,AO2133,AQ2133,AR2133,AT2133,AU2133,AV2133,A2133,BB2133,AX2133,AY2133,AZ2133,BA2133,BD2133,BE2133)=0,0,1)+IF(O2133="Smoothing ramp",1,0)+IF(ISNUMBER(W2133),1,0)+IF(ISNUMBER(X2133),1,0)+IF(ISNUMBER(Y2133),1,0)+IF(ISNUMBER(#REF!),1,0)+IF(ISNUMBER(AA2133),1,0)+IF(ISNUMBER(AB2133),1,0)+IF(ISNUMBER(#REF!),1,0)+IF(ISNUMBER(AE2133),1,0)+IF(ISNUMBER(AD2133),1,0)+IF(ISNUMBER(AG2133),1,0)+IF(ISNUMBER(AH2133),1,0)+IF(ISNUMBER(AJ2133),1,0)+IF(ISNUMBER(AK2133),1,0)+IF(ISNUMBER(AN2133),1,0)+IF(ISNUMBER(AO2133),1,0)+IF(ISNUMBER(AQ2133),1,0)+IF(ISNUMBER(AR2133),1,0)+IF(ISNUMBER(AT2133),1,0)+IF(ISNUMBER(AU2133),1,0)+IF(ISNUMBER(AV2133),1,0)+IF(ISNUMBER(#REF!),1,0)+IF(ISNUMBER(AM2133),1,0)+IF(ISNUMBER(BB2133),1,0)+IF(ISNUMBER(AX2133),1,0)+IF(ISNUMBER(AY2133),1,0)+IF(ISNUMBER(AZ2133),1,0)+IF(ISNUMBER(BA2133),1,0)+IF(ISNUMBER(BD2133),1,0)+IF(ISNUMBER(BE2133),1,0),1)</f>
        <v>1</v>
      </c>
      <c r="W2133" t="s">
        <v>48</v>
      </c>
      <c r="X2133" t="s">
        <v>48</v>
      </c>
      <c r="Y2133" t="s">
        <v>48</v>
      </c>
      <c r="Z2133" t="s">
        <v>48</v>
      </c>
      <c r="AA2133" t="s">
        <v>48</v>
      </c>
      <c r="AB2133" t="s">
        <v>48</v>
      </c>
      <c r="AC2133" t="s">
        <v>48</v>
      </c>
      <c r="AD2133" t="s">
        <v>48</v>
      </c>
      <c r="AE2133" t="s">
        <v>48</v>
      </c>
      <c r="AF2133" t="s">
        <v>48</v>
      </c>
      <c r="AG2133" t="s">
        <v>48</v>
      </c>
      <c r="AH2133" t="s">
        <v>48</v>
      </c>
      <c r="AI2133" t="s">
        <v>48</v>
      </c>
      <c r="AJ2133" t="s">
        <v>48</v>
      </c>
      <c r="AK2133" t="s">
        <v>48</v>
      </c>
      <c r="AL2133" t="s">
        <v>48</v>
      </c>
      <c r="AN2133" t="s">
        <v>48</v>
      </c>
      <c r="AO2133" t="s">
        <v>48</v>
      </c>
      <c r="AP2133" t="s">
        <v>48</v>
      </c>
      <c r="AQ2133" t="s">
        <v>48</v>
      </c>
      <c r="AR2133" t="s">
        <v>48</v>
      </c>
      <c r="AT2133" t="s">
        <v>48</v>
      </c>
      <c r="AU2133" t="s">
        <v>48</v>
      </c>
      <c r="AV2133" t="s">
        <v>48</v>
      </c>
      <c r="AW2133" t="s">
        <v>48</v>
      </c>
      <c r="AX2133" t="s">
        <v>48</v>
      </c>
      <c r="AY2133" t="s">
        <v>48</v>
      </c>
      <c r="AZ2133" t="s">
        <v>48</v>
      </c>
      <c r="BA2133" t="s">
        <v>48</v>
      </c>
      <c r="BB2133" t="s">
        <v>48</v>
      </c>
      <c r="BC2133" t="s">
        <v>48</v>
      </c>
      <c r="BD2133" t="s">
        <v>48</v>
      </c>
      <c r="BE2133" t="s">
        <v>48</v>
      </c>
      <c r="BF2133" t="s">
        <v>48</v>
      </c>
      <c r="BG2133" s="15" t="e">
        <f ca="1">OFFSET($V$6,0,MATCH(BH2133,$X2133:$BF2133,0))</f>
        <v>#N/A</v>
      </c>
      <c r="BH2133" s="15">
        <f t="shared" si="510"/>
        <v>100000</v>
      </c>
      <c r="BI2133" s="15" t="e">
        <f t="shared" ca="1" si="502"/>
        <v>#N/A</v>
      </c>
      <c r="BJ2133" s="15" t="e">
        <f t="shared" ca="1" si="503"/>
        <v>#N/A</v>
      </c>
      <c r="BK2133" s="15">
        <f t="shared" si="504"/>
        <v>100000</v>
      </c>
      <c r="BL2133" s="15" t="e">
        <f t="shared" ca="1" si="505"/>
        <v>#N/A</v>
      </c>
      <c r="BM2133" s="15">
        <f t="shared" si="506"/>
        <v>0</v>
      </c>
      <c r="BN2133" t="str">
        <f t="shared" si="507"/>
        <v>Smoothing</v>
      </c>
      <c r="BO2133" t="str">
        <f t="shared" si="508"/>
        <v/>
      </c>
      <c r="BP2133" t="str">
        <f t="shared" si="509"/>
        <v/>
      </c>
    </row>
    <row r="2134" spans="2:68" hidden="1">
      <c r="B2134">
        <v>20250330</v>
      </c>
      <c r="C2134" t="s">
        <v>75</v>
      </c>
      <c r="D2134">
        <v>1430</v>
      </c>
      <c r="E2134">
        <v>8550</v>
      </c>
      <c r="H2134">
        <v>6260</v>
      </c>
      <c r="K2134">
        <v>0</v>
      </c>
      <c r="L2134">
        <v>0</v>
      </c>
      <c r="M2134">
        <v>0</v>
      </c>
      <c r="N2134" t="s">
        <v>49</v>
      </c>
      <c r="O2134" t="s">
        <v>51</v>
      </c>
      <c r="P2134" s="157">
        <f t="shared" si="495"/>
        <v>0</v>
      </c>
      <c r="Q2134">
        <f t="shared" si="496"/>
        <v>2290</v>
      </c>
      <c r="R2134" s="157" t="str">
        <f t="shared" si="497"/>
        <v>NA</v>
      </c>
      <c r="S2134" s="157" t="str">
        <f t="shared" si="498"/>
        <v>NA</v>
      </c>
      <c r="T2134" t="str">
        <f t="shared" si="499"/>
        <v>NA</v>
      </c>
      <c r="U2134">
        <f t="shared" si="500"/>
        <v>0</v>
      </c>
      <c r="V2134">
        <f>MIN(IF(SUM(W2134,X2134,Y2134,AA2134,AB2134,AE2134,AD2134,AG2134,AH2134,AK2134,AJ2134,AN2134,AO2134,AQ2134,AR2134,AT2134,AU2134,AV2134,A2134,BB2134,AX2134,AY2134,AZ2134,BA2134,BD2134,BE2134)=0,0,1)+IF(O2134="Smoothing ramp",1,0)+IF(ISNUMBER(W2134),1,0)+IF(ISNUMBER(X2134),1,0)+IF(ISNUMBER(Y2134),1,0)+IF(ISNUMBER(#REF!),1,0)+IF(ISNUMBER(AA2134),1,0)+IF(ISNUMBER(AB2134),1,0)+IF(ISNUMBER(#REF!),1,0)+IF(ISNUMBER(AE2134),1,0)+IF(ISNUMBER(AD2134),1,0)+IF(ISNUMBER(AG2134),1,0)+IF(ISNUMBER(AH2134),1,0)+IF(ISNUMBER(AJ2134),1,0)+IF(ISNUMBER(AK2134),1,0)+IF(ISNUMBER(AN2134),1,0)+IF(ISNUMBER(AO2134),1,0)+IF(ISNUMBER(AQ2134),1,0)+IF(ISNUMBER(AR2134),1,0)+IF(ISNUMBER(AT2134),1,0)+IF(ISNUMBER(AU2134),1,0)+IF(ISNUMBER(AV2134),1,0)+IF(ISNUMBER(#REF!),1,0)+IF(ISNUMBER(AM2134),1,0)+IF(ISNUMBER(BB2134),1,0)+IF(ISNUMBER(AX2134),1,0)+IF(ISNUMBER(AY2134),1,0)+IF(ISNUMBER(AZ2134),1,0)+IF(ISNUMBER(BA2134),1,0)+IF(ISNUMBER(BD2134),1,0)+IF(ISNUMBER(BE2134),1,0),1)</f>
        <v>0</v>
      </c>
      <c r="W2134" t="s">
        <v>48</v>
      </c>
      <c r="X2134" t="s">
        <v>48</v>
      </c>
      <c r="Y2134" t="s">
        <v>48</v>
      </c>
      <c r="Z2134" t="s">
        <v>48</v>
      </c>
      <c r="AA2134" t="s">
        <v>48</v>
      </c>
      <c r="AB2134" t="s">
        <v>48</v>
      </c>
      <c r="AC2134" t="s">
        <v>48</v>
      </c>
      <c r="AD2134" t="s">
        <v>48</v>
      </c>
      <c r="AE2134" t="s">
        <v>48</v>
      </c>
      <c r="AF2134" t="s">
        <v>48</v>
      </c>
      <c r="AG2134" t="s">
        <v>48</v>
      </c>
      <c r="AH2134" t="s">
        <v>48</v>
      </c>
      <c r="AI2134" t="s">
        <v>48</v>
      </c>
      <c r="AJ2134" t="s">
        <v>48</v>
      </c>
      <c r="AK2134" t="s">
        <v>48</v>
      </c>
      <c r="AL2134" t="s">
        <v>48</v>
      </c>
      <c r="AN2134" t="s">
        <v>48</v>
      </c>
      <c r="AO2134" t="s">
        <v>48</v>
      </c>
      <c r="AP2134" t="s">
        <v>48</v>
      </c>
      <c r="AQ2134" t="s">
        <v>48</v>
      </c>
      <c r="AR2134" t="s">
        <v>48</v>
      </c>
      <c r="AT2134" t="s">
        <v>48</v>
      </c>
      <c r="AU2134" t="s">
        <v>48</v>
      </c>
      <c r="AV2134" t="s">
        <v>48</v>
      </c>
      <c r="AW2134" t="s">
        <v>48</v>
      </c>
      <c r="AX2134" t="s">
        <v>48</v>
      </c>
      <c r="AY2134" t="s">
        <v>48</v>
      </c>
      <c r="AZ2134" t="s">
        <v>48</v>
      </c>
      <c r="BA2134" t="s">
        <v>48</v>
      </c>
      <c r="BB2134" t="s">
        <v>48</v>
      </c>
      <c r="BC2134" t="s">
        <v>48</v>
      </c>
      <c r="BD2134" t="s">
        <v>48</v>
      </c>
      <c r="BE2134" t="s">
        <v>48</v>
      </c>
      <c r="BF2134" t="s">
        <v>48</v>
      </c>
      <c r="BG2134" s="15" t="e">
        <f ca="1">OFFSET($V$6,0,MATCH(BH2134,$X2134:$BF2134,0))</f>
        <v>#N/A</v>
      </c>
      <c r="BH2134" s="15">
        <f t="shared" si="510"/>
        <v>100000</v>
      </c>
      <c r="BI2134" s="15" t="e">
        <f t="shared" ca="1" si="502"/>
        <v>#N/A</v>
      </c>
      <c r="BJ2134" s="15" t="e">
        <f t="shared" ca="1" si="503"/>
        <v>#N/A</v>
      </c>
      <c r="BK2134" s="15">
        <f t="shared" si="504"/>
        <v>100000</v>
      </c>
      <c r="BL2134" s="15" t="e">
        <f t="shared" ca="1" si="505"/>
        <v>#N/A</v>
      </c>
      <c r="BM2134" s="15">
        <f t="shared" si="506"/>
        <v>0</v>
      </c>
      <c r="BN2134" t="str">
        <f t="shared" si="507"/>
        <v/>
      </c>
      <c r="BO2134" t="str">
        <f t="shared" si="508"/>
        <v/>
      </c>
      <c r="BP2134" t="str">
        <f t="shared" si="509"/>
        <v/>
      </c>
    </row>
    <row r="2135" spans="2:68" hidden="1">
      <c r="B2135">
        <v>20250330</v>
      </c>
      <c r="C2135" t="s">
        <v>75</v>
      </c>
      <c r="D2135">
        <v>1530</v>
      </c>
      <c r="E2135">
        <v>8550</v>
      </c>
      <c r="H2135">
        <v>6260</v>
      </c>
      <c r="K2135">
        <v>0</v>
      </c>
      <c r="L2135">
        <v>0</v>
      </c>
      <c r="M2135">
        <v>0</v>
      </c>
      <c r="N2135" t="s">
        <v>49</v>
      </c>
      <c r="O2135" t="s">
        <v>51</v>
      </c>
      <c r="P2135" s="157">
        <f t="shared" si="495"/>
        <v>0</v>
      </c>
      <c r="Q2135">
        <f t="shared" si="496"/>
        <v>2290</v>
      </c>
      <c r="R2135" s="157" t="str">
        <f t="shared" si="497"/>
        <v>NA</v>
      </c>
      <c r="S2135" s="157" t="str">
        <f t="shared" si="498"/>
        <v>NA</v>
      </c>
      <c r="T2135" t="str">
        <f t="shared" si="499"/>
        <v>NA</v>
      </c>
      <c r="U2135">
        <f t="shared" si="500"/>
        <v>0</v>
      </c>
      <c r="V2135">
        <f>MIN(IF(SUM(W2135,X2135,Y2135,AA2135,AB2135,AE2135,AD2135,AG2135,AH2135,AK2135,AJ2135,AN2135,AO2135,AQ2135,AR2135,AT2135,AU2135,AV2135,A2135,BB2135,AX2135,AY2135,AZ2135,BA2135,BD2135,BE2135)=0,0,1)+IF(O2135="Smoothing ramp",1,0)+IF(ISNUMBER(W2135),1,0)+IF(ISNUMBER(X2135),1,0)+IF(ISNUMBER(Y2135),1,0)+IF(ISNUMBER(#REF!),1,0)+IF(ISNUMBER(AA2135),1,0)+IF(ISNUMBER(AB2135),1,0)+IF(ISNUMBER(#REF!),1,0)+IF(ISNUMBER(AE2135),1,0)+IF(ISNUMBER(AD2135),1,0)+IF(ISNUMBER(AG2135),1,0)+IF(ISNUMBER(AH2135),1,0)+IF(ISNUMBER(AJ2135),1,0)+IF(ISNUMBER(AK2135),1,0)+IF(ISNUMBER(AN2135),1,0)+IF(ISNUMBER(AO2135),1,0)+IF(ISNUMBER(AQ2135),1,0)+IF(ISNUMBER(AR2135),1,0)+IF(ISNUMBER(AT2135),1,0)+IF(ISNUMBER(AU2135),1,0)+IF(ISNUMBER(AV2135),1,0)+IF(ISNUMBER(#REF!),1,0)+IF(ISNUMBER(AM2135),1,0)+IF(ISNUMBER(BB2135),1,0)+IF(ISNUMBER(AX2135),1,0)+IF(ISNUMBER(AY2135),1,0)+IF(ISNUMBER(AZ2135),1,0)+IF(ISNUMBER(BA2135),1,0)+IF(ISNUMBER(BD2135),1,0)+IF(ISNUMBER(BE2135),1,0),1)</f>
        <v>1</v>
      </c>
      <c r="W2135" t="s">
        <v>48</v>
      </c>
      <c r="X2135" t="s">
        <v>48</v>
      </c>
      <c r="Y2135" t="s">
        <v>48</v>
      </c>
      <c r="Z2135" t="s">
        <v>48</v>
      </c>
      <c r="AA2135" t="s">
        <v>48</v>
      </c>
      <c r="AB2135" t="s">
        <v>48</v>
      </c>
      <c r="AC2135" t="s">
        <v>48</v>
      </c>
      <c r="AD2135" t="s">
        <v>48</v>
      </c>
      <c r="AE2135" t="s">
        <v>48</v>
      </c>
      <c r="AF2135" t="s">
        <v>48</v>
      </c>
      <c r="AG2135" t="s">
        <v>48</v>
      </c>
      <c r="AH2135" t="s">
        <v>48</v>
      </c>
      <c r="AI2135" t="s">
        <v>48</v>
      </c>
      <c r="AJ2135" t="s">
        <v>48</v>
      </c>
      <c r="AK2135" t="s">
        <v>48</v>
      </c>
      <c r="AL2135" t="s">
        <v>48</v>
      </c>
      <c r="AN2135" t="s">
        <v>48</v>
      </c>
      <c r="AO2135" t="s">
        <v>48</v>
      </c>
      <c r="AP2135" t="s">
        <v>48</v>
      </c>
      <c r="AQ2135" t="s">
        <v>48</v>
      </c>
      <c r="AR2135">
        <v>6010</v>
      </c>
      <c r="AS2135" t="s">
        <v>77</v>
      </c>
      <c r="AW2135" t="s">
        <v>48</v>
      </c>
      <c r="AX2135" t="s">
        <v>48</v>
      </c>
      <c r="AY2135" t="s">
        <v>48</v>
      </c>
      <c r="AZ2135" t="s">
        <v>48</v>
      </c>
      <c r="BA2135" t="s">
        <v>48</v>
      </c>
      <c r="BB2135" t="s">
        <v>48</v>
      </c>
      <c r="BC2135" t="s">
        <v>48</v>
      </c>
      <c r="BD2135" t="s">
        <v>48</v>
      </c>
      <c r="BE2135" t="s">
        <v>48</v>
      </c>
      <c r="BF2135" t="s">
        <v>48</v>
      </c>
      <c r="BG2135" s="15" t="str">
        <f ca="1">OFFSET($V$6,0,MATCH(BH2135,$X2135:$BF2135,0))</f>
        <v>SI</v>
      </c>
      <c r="BH2135" s="15">
        <f t="shared" si="510"/>
        <v>6010</v>
      </c>
      <c r="BI2135" s="15" t="str">
        <f t="shared" ca="1" si="502"/>
        <v>Overload: CNEC: CNE: 400 kV Divaca-Redipuglia, C: N-2 Robbia-Gorlago + Robbia-S.Fiorano, Global TTC reduction triggered</v>
      </c>
      <c r="BJ2135" s="15" t="e">
        <f t="shared" ca="1" si="503"/>
        <v>#N/A</v>
      </c>
      <c r="BK2135" s="15">
        <f t="shared" si="504"/>
        <v>100000</v>
      </c>
      <c r="BL2135" s="15" t="e">
        <f t="shared" ca="1" si="505"/>
        <v>#N/A</v>
      </c>
      <c r="BM2135" s="15">
        <f t="shared" si="506"/>
        <v>0</v>
      </c>
      <c r="BN2135" t="str">
        <f t="shared" ca="1" si="507"/>
        <v>SI</v>
      </c>
      <c r="BO2135">
        <f t="shared" si="508"/>
        <v>6010</v>
      </c>
      <c r="BP2135" t="str">
        <f t="shared" ca="1" si="509"/>
        <v>Overload: CNEC: CNE: 400 kV Divaca-Redipuglia, C: N-2 Robbia-Gorlago + Robbia-S.Fiorano, Global TTC reduction triggered</v>
      </c>
    </row>
    <row r="2136" spans="2:68" hidden="1">
      <c r="B2136">
        <v>20250330</v>
      </c>
      <c r="C2136" t="s">
        <v>75</v>
      </c>
      <c r="D2136">
        <v>1630</v>
      </c>
      <c r="E2136">
        <v>8550</v>
      </c>
      <c r="H2136">
        <v>6260</v>
      </c>
      <c r="K2136">
        <v>0</v>
      </c>
      <c r="L2136">
        <v>0</v>
      </c>
      <c r="M2136">
        <v>0</v>
      </c>
      <c r="N2136" t="s">
        <v>49</v>
      </c>
      <c r="O2136" t="s">
        <v>51</v>
      </c>
      <c r="P2136" s="157">
        <f t="shared" si="495"/>
        <v>0</v>
      </c>
      <c r="Q2136">
        <f t="shared" si="496"/>
        <v>2290</v>
      </c>
      <c r="R2136" s="157" t="str">
        <f t="shared" si="497"/>
        <v>NA</v>
      </c>
      <c r="S2136" s="157" t="str">
        <f t="shared" si="498"/>
        <v>NA</v>
      </c>
      <c r="T2136" t="str">
        <f t="shared" si="499"/>
        <v>NA</v>
      </c>
      <c r="U2136">
        <f t="shared" si="500"/>
        <v>0</v>
      </c>
      <c r="V2136">
        <f>MIN(IF(SUM(W2136,X2136,Y2136,AA2136,AB2136,AE2136,AD2136,AG2136,AH2136,AK2136,AJ2136,AN2136,AO2136,AQ2136,AR2136,AT2136,AU2136,AV2136,A2136,BB2136,AX2136,AY2136,AZ2136,BA2136,BD2136,BE2136)=0,0,1)+IF(O2136="Smoothing ramp",1,0)+IF(ISNUMBER(W2136),1,0)+IF(ISNUMBER(X2136),1,0)+IF(ISNUMBER(Y2136),1,0)+IF(ISNUMBER(#REF!),1,0)+IF(ISNUMBER(AA2136),1,0)+IF(ISNUMBER(AB2136),1,0)+IF(ISNUMBER(#REF!),1,0)+IF(ISNUMBER(AE2136),1,0)+IF(ISNUMBER(AD2136),1,0)+IF(ISNUMBER(AG2136),1,0)+IF(ISNUMBER(AH2136),1,0)+IF(ISNUMBER(AJ2136),1,0)+IF(ISNUMBER(AK2136),1,0)+IF(ISNUMBER(AN2136),1,0)+IF(ISNUMBER(AO2136),1,0)+IF(ISNUMBER(AQ2136),1,0)+IF(ISNUMBER(AR2136),1,0)+IF(ISNUMBER(AT2136),1,0)+IF(ISNUMBER(AU2136),1,0)+IF(ISNUMBER(AV2136),1,0)+IF(ISNUMBER(#REF!),1,0)+IF(ISNUMBER(AM2136),1,0)+IF(ISNUMBER(BB2136),1,0)+IF(ISNUMBER(AX2136),1,0)+IF(ISNUMBER(AY2136),1,0)+IF(ISNUMBER(AZ2136),1,0)+IF(ISNUMBER(BA2136),1,0)+IF(ISNUMBER(BD2136),1,0)+IF(ISNUMBER(BE2136),1,0),1)</f>
        <v>1</v>
      </c>
      <c r="W2136" t="s">
        <v>48</v>
      </c>
      <c r="X2136" t="s">
        <v>48</v>
      </c>
      <c r="Y2136" t="s">
        <v>48</v>
      </c>
      <c r="Z2136" t="s">
        <v>48</v>
      </c>
      <c r="AA2136" t="s">
        <v>48</v>
      </c>
      <c r="AB2136" t="s">
        <v>48</v>
      </c>
      <c r="AC2136" t="s">
        <v>48</v>
      </c>
      <c r="AD2136" t="s">
        <v>48</v>
      </c>
      <c r="AE2136" t="s">
        <v>48</v>
      </c>
      <c r="AF2136" t="s">
        <v>48</v>
      </c>
      <c r="AG2136" t="s">
        <v>48</v>
      </c>
      <c r="AH2136" t="s">
        <v>48</v>
      </c>
      <c r="AI2136" t="s">
        <v>48</v>
      </c>
      <c r="AJ2136" t="s">
        <v>48</v>
      </c>
      <c r="AK2136" t="s">
        <v>48</v>
      </c>
      <c r="AL2136" t="s">
        <v>48</v>
      </c>
      <c r="AN2136" t="s">
        <v>48</v>
      </c>
      <c r="AO2136" t="s">
        <v>48</v>
      </c>
      <c r="AP2136" t="s">
        <v>48</v>
      </c>
      <c r="AQ2136" t="s">
        <v>48</v>
      </c>
      <c r="AR2136">
        <v>6010</v>
      </c>
      <c r="AS2136" t="s">
        <v>77</v>
      </c>
      <c r="AW2136" t="s">
        <v>48</v>
      </c>
      <c r="AX2136" t="s">
        <v>48</v>
      </c>
      <c r="AY2136" t="s">
        <v>48</v>
      </c>
      <c r="AZ2136" t="s">
        <v>48</v>
      </c>
      <c r="BA2136" t="s">
        <v>48</v>
      </c>
      <c r="BB2136" t="s">
        <v>48</v>
      </c>
      <c r="BC2136" t="s">
        <v>48</v>
      </c>
      <c r="BD2136" t="s">
        <v>48</v>
      </c>
      <c r="BE2136" t="s">
        <v>48</v>
      </c>
      <c r="BF2136" t="s">
        <v>48</v>
      </c>
      <c r="BG2136" s="15" t="str">
        <f ca="1">OFFSET($V$6,0,MATCH(BH2136,$X2136:$BF2136,0))</f>
        <v>SI</v>
      </c>
      <c r="BH2136" s="15">
        <f t="shared" si="510"/>
        <v>6010</v>
      </c>
      <c r="BI2136" s="15" t="str">
        <f t="shared" ca="1" si="502"/>
        <v>Overload: CNEC: CNE: 400 kV Divaca-Redipuglia, C: N-2 Robbia-Gorlago + Robbia-S.Fiorano, Global TTC reduction triggered</v>
      </c>
      <c r="BJ2136" s="15" t="e">
        <f t="shared" ca="1" si="503"/>
        <v>#N/A</v>
      </c>
      <c r="BK2136" s="15">
        <f t="shared" si="504"/>
        <v>100000</v>
      </c>
      <c r="BL2136" s="15" t="e">
        <f t="shared" ca="1" si="505"/>
        <v>#N/A</v>
      </c>
      <c r="BM2136" s="15">
        <f t="shared" si="506"/>
        <v>0</v>
      </c>
      <c r="BN2136" t="str">
        <f t="shared" ca="1" si="507"/>
        <v>SI</v>
      </c>
      <c r="BO2136">
        <f t="shared" si="508"/>
        <v>6010</v>
      </c>
      <c r="BP2136" t="str">
        <f t="shared" ca="1" si="509"/>
        <v>Overload: CNEC: CNE: 400 kV Divaca-Redipuglia, C: N-2 Robbia-Gorlago + Robbia-S.Fiorano, Global TTC reduction triggered</v>
      </c>
    </row>
    <row r="2137" spans="2:68" hidden="1">
      <c r="B2137">
        <v>20250330</v>
      </c>
      <c r="C2137" t="s">
        <v>75</v>
      </c>
      <c r="D2137">
        <v>1730</v>
      </c>
      <c r="E2137">
        <v>8550</v>
      </c>
      <c r="H2137">
        <v>7760</v>
      </c>
      <c r="K2137">
        <v>0</v>
      </c>
      <c r="L2137">
        <v>0</v>
      </c>
      <c r="M2137">
        <v>0</v>
      </c>
      <c r="N2137" t="s">
        <v>49</v>
      </c>
      <c r="O2137" t="s">
        <v>68</v>
      </c>
      <c r="P2137" s="157">
        <f t="shared" si="495"/>
        <v>0</v>
      </c>
      <c r="Q2137">
        <f t="shared" si="496"/>
        <v>790</v>
      </c>
      <c r="R2137" s="157" t="str">
        <f t="shared" si="497"/>
        <v>NA</v>
      </c>
      <c r="S2137" s="157" t="str">
        <f t="shared" si="498"/>
        <v>NA</v>
      </c>
      <c r="T2137" t="str">
        <f t="shared" si="499"/>
        <v>NA</v>
      </c>
      <c r="U2137">
        <f t="shared" si="500"/>
        <v>0</v>
      </c>
      <c r="V2137">
        <f>MIN(IF(SUM(W2137,X2137,Y2137,AA2137,AB2137,AE2137,AD2137,AG2137,AH2137,AK2137,AJ2137,AN2137,AO2137,AQ2137,AR2137,AT2137,AU2137,AV2137,A2137,BB2137,AX2137,AY2137,AZ2137,BA2137,BD2137,BE2137)=0,0,1)+IF(O2137="Smoothing ramp",1,0)+IF(ISNUMBER(W2137),1,0)+IF(ISNUMBER(X2137),1,0)+IF(ISNUMBER(Y2137),1,0)+IF(ISNUMBER(#REF!),1,0)+IF(ISNUMBER(AA2137),1,0)+IF(ISNUMBER(AB2137),1,0)+IF(ISNUMBER(#REF!),1,0)+IF(ISNUMBER(AE2137),1,0)+IF(ISNUMBER(AD2137),1,0)+IF(ISNUMBER(AG2137),1,0)+IF(ISNUMBER(AH2137),1,0)+IF(ISNUMBER(AJ2137),1,0)+IF(ISNUMBER(AK2137),1,0)+IF(ISNUMBER(AN2137),1,0)+IF(ISNUMBER(AO2137),1,0)+IF(ISNUMBER(AQ2137),1,0)+IF(ISNUMBER(AR2137),1,0)+IF(ISNUMBER(AT2137),1,0)+IF(ISNUMBER(AU2137),1,0)+IF(ISNUMBER(AV2137),1,0)+IF(ISNUMBER(#REF!),1,0)+IF(ISNUMBER(AM2137),1,0)+IF(ISNUMBER(BB2137),1,0)+IF(ISNUMBER(AX2137),1,0)+IF(ISNUMBER(AY2137),1,0)+IF(ISNUMBER(AZ2137),1,0)+IF(ISNUMBER(BA2137),1,0)+IF(ISNUMBER(BD2137),1,0)+IF(ISNUMBER(BE2137),1,0),1)</f>
        <v>1</v>
      </c>
      <c r="W2137" t="s">
        <v>48</v>
      </c>
      <c r="X2137" t="s">
        <v>48</v>
      </c>
      <c r="Y2137" t="s">
        <v>48</v>
      </c>
      <c r="Z2137" t="s">
        <v>48</v>
      </c>
      <c r="AA2137" t="s">
        <v>48</v>
      </c>
      <c r="AB2137" t="s">
        <v>48</v>
      </c>
      <c r="AC2137" t="s">
        <v>48</v>
      </c>
      <c r="AD2137" t="s">
        <v>48</v>
      </c>
      <c r="AE2137" t="s">
        <v>48</v>
      </c>
      <c r="AF2137" t="s">
        <v>48</v>
      </c>
      <c r="AG2137" t="s">
        <v>48</v>
      </c>
      <c r="AH2137" t="s">
        <v>48</v>
      </c>
      <c r="AI2137" t="s">
        <v>48</v>
      </c>
      <c r="AJ2137" t="s">
        <v>48</v>
      </c>
      <c r="AK2137" t="s">
        <v>48</v>
      </c>
      <c r="AL2137" t="s">
        <v>48</v>
      </c>
      <c r="AN2137" t="s">
        <v>48</v>
      </c>
      <c r="AO2137" t="s">
        <v>48</v>
      </c>
      <c r="AP2137" t="s">
        <v>48</v>
      </c>
      <c r="AQ2137" t="s">
        <v>48</v>
      </c>
      <c r="AR2137">
        <v>6010</v>
      </c>
      <c r="AS2137" t="s">
        <v>77</v>
      </c>
      <c r="AW2137" t="s">
        <v>48</v>
      </c>
      <c r="AX2137" t="s">
        <v>48</v>
      </c>
      <c r="AY2137" t="s">
        <v>48</v>
      </c>
      <c r="AZ2137" t="s">
        <v>48</v>
      </c>
      <c r="BA2137" t="s">
        <v>48</v>
      </c>
      <c r="BB2137" t="s">
        <v>48</v>
      </c>
      <c r="BC2137" t="s">
        <v>48</v>
      </c>
      <c r="BD2137" t="s">
        <v>48</v>
      </c>
      <c r="BE2137" t="s">
        <v>48</v>
      </c>
      <c r="BF2137" t="s">
        <v>48</v>
      </c>
      <c r="BG2137" s="15" t="str">
        <f ca="1">OFFSET($V$6,0,MATCH(BH2137,$X2137:$BF2137,0))</f>
        <v>SI</v>
      </c>
      <c r="BH2137" s="15">
        <f t="shared" si="510"/>
        <v>6010</v>
      </c>
      <c r="BI2137" s="15" t="str">
        <f t="shared" ca="1" si="502"/>
        <v>Overload: CNEC: CNE: 400 kV Divaca-Redipuglia, C: N-2 Robbia-Gorlago + Robbia-S.Fiorano, Global TTC reduction triggered</v>
      </c>
      <c r="BJ2137" s="15" t="e">
        <f t="shared" ca="1" si="503"/>
        <v>#N/A</v>
      </c>
      <c r="BK2137" s="15">
        <f t="shared" si="504"/>
        <v>100000</v>
      </c>
      <c r="BL2137" s="15" t="e">
        <f t="shared" ca="1" si="505"/>
        <v>#N/A</v>
      </c>
      <c r="BM2137" s="15">
        <f t="shared" si="506"/>
        <v>0</v>
      </c>
      <c r="BN2137" t="str">
        <f t="shared" si="507"/>
        <v>Smoothing</v>
      </c>
      <c r="BO2137" t="str">
        <f t="shared" si="508"/>
        <v/>
      </c>
      <c r="BP2137" t="str">
        <f t="shared" si="509"/>
        <v/>
      </c>
    </row>
    <row r="2138" spans="2:68" hidden="1">
      <c r="B2138">
        <v>20250330</v>
      </c>
      <c r="C2138" t="s">
        <v>75</v>
      </c>
      <c r="D2138">
        <v>1830</v>
      </c>
      <c r="E2138">
        <v>8550</v>
      </c>
      <c r="H2138">
        <v>8050</v>
      </c>
      <c r="K2138">
        <v>0</v>
      </c>
      <c r="L2138">
        <v>0</v>
      </c>
      <c r="M2138">
        <v>0</v>
      </c>
      <c r="N2138" t="s">
        <v>49</v>
      </c>
      <c r="O2138" t="s">
        <v>51</v>
      </c>
      <c r="P2138" s="157">
        <f t="shared" si="495"/>
        <v>0</v>
      </c>
      <c r="Q2138">
        <f t="shared" si="496"/>
        <v>500</v>
      </c>
      <c r="R2138" s="157" t="str">
        <f t="shared" si="497"/>
        <v>NA</v>
      </c>
      <c r="S2138" s="157" t="str">
        <f t="shared" si="498"/>
        <v>NA</v>
      </c>
      <c r="T2138" t="str">
        <f t="shared" si="499"/>
        <v>NA</v>
      </c>
      <c r="U2138">
        <f t="shared" si="500"/>
        <v>0</v>
      </c>
      <c r="V2138">
        <f>MIN(IF(SUM(W2138,X2138,Y2138,AA2138,AB2138,AE2138,AD2138,AG2138,AH2138,AK2138,AJ2138,AN2138,AO2138,AQ2138,AR2138,AT2138,AU2138,AV2138,A2138,BB2138,AX2138,AY2138,AZ2138,BA2138,BD2138,BE2138)=0,0,1)+IF(O2138="Smoothing ramp",1,0)+IF(ISNUMBER(W2138),1,0)+IF(ISNUMBER(X2138),1,0)+IF(ISNUMBER(Y2138),1,0)+IF(ISNUMBER(#REF!),1,0)+IF(ISNUMBER(AA2138),1,0)+IF(ISNUMBER(AB2138),1,0)+IF(ISNUMBER(#REF!),1,0)+IF(ISNUMBER(AE2138),1,0)+IF(ISNUMBER(AD2138),1,0)+IF(ISNUMBER(AG2138),1,0)+IF(ISNUMBER(AH2138),1,0)+IF(ISNUMBER(AJ2138),1,0)+IF(ISNUMBER(AK2138),1,0)+IF(ISNUMBER(AN2138),1,0)+IF(ISNUMBER(AO2138),1,0)+IF(ISNUMBER(AQ2138),1,0)+IF(ISNUMBER(AR2138),1,0)+IF(ISNUMBER(AT2138),1,0)+IF(ISNUMBER(AU2138),1,0)+IF(ISNUMBER(AV2138),1,0)+IF(ISNUMBER(#REF!),1,0)+IF(ISNUMBER(AM2138),1,0)+IF(ISNUMBER(BB2138),1,0)+IF(ISNUMBER(AX2138),1,0)+IF(ISNUMBER(AY2138),1,0)+IF(ISNUMBER(AZ2138),1,0)+IF(ISNUMBER(BA2138),1,0)+IF(ISNUMBER(BD2138),1,0)+IF(ISNUMBER(BE2138),1,0),1)</f>
        <v>0</v>
      </c>
      <c r="W2138" t="s">
        <v>48</v>
      </c>
      <c r="X2138" t="s">
        <v>48</v>
      </c>
      <c r="Y2138" t="s">
        <v>48</v>
      </c>
      <c r="Z2138" t="s">
        <v>48</v>
      </c>
      <c r="AA2138" t="s">
        <v>48</v>
      </c>
      <c r="AB2138" t="s">
        <v>48</v>
      </c>
      <c r="AC2138" t="s">
        <v>48</v>
      </c>
      <c r="AD2138" t="s">
        <v>48</v>
      </c>
      <c r="AE2138" t="s">
        <v>48</v>
      </c>
      <c r="AF2138" t="s">
        <v>48</v>
      </c>
      <c r="AG2138" t="s">
        <v>48</v>
      </c>
      <c r="AH2138" t="s">
        <v>48</v>
      </c>
      <c r="AI2138" t="s">
        <v>48</v>
      </c>
      <c r="AJ2138" t="s">
        <v>48</v>
      </c>
      <c r="AK2138" t="s">
        <v>48</v>
      </c>
      <c r="AL2138" t="s">
        <v>48</v>
      </c>
      <c r="AN2138" t="s">
        <v>48</v>
      </c>
      <c r="AO2138" t="s">
        <v>48</v>
      </c>
      <c r="AP2138" t="s">
        <v>48</v>
      </c>
      <c r="AQ2138" t="s">
        <v>48</v>
      </c>
      <c r="AR2138" t="s">
        <v>48</v>
      </c>
      <c r="AT2138" t="s">
        <v>48</v>
      </c>
      <c r="AU2138" t="s">
        <v>48</v>
      </c>
      <c r="AV2138" t="s">
        <v>48</v>
      </c>
      <c r="AW2138" t="s">
        <v>48</v>
      </c>
      <c r="AX2138" t="s">
        <v>48</v>
      </c>
      <c r="AY2138" t="s">
        <v>48</v>
      </c>
      <c r="AZ2138" t="s">
        <v>48</v>
      </c>
      <c r="BA2138" t="s">
        <v>48</v>
      </c>
      <c r="BB2138" t="s">
        <v>48</v>
      </c>
      <c r="BC2138" t="s">
        <v>48</v>
      </c>
      <c r="BD2138" t="s">
        <v>48</v>
      </c>
      <c r="BE2138" t="s">
        <v>48</v>
      </c>
      <c r="BF2138" t="s">
        <v>48</v>
      </c>
      <c r="BG2138" s="15" t="e">
        <f ca="1">OFFSET($V$6,0,MATCH(BH2138,$X2138:$BF2138,0))</f>
        <v>#N/A</v>
      </c>
      <c r="BH2138" s="15">
        <f t="shared" si="510"/>
        <v>100000</v>
      </c>
      <c r="BI2138" s="15" t="e">
        <f t="shared" ca="1" si="502"/>
        <v>#N/A</v>
      </c>
      <c r="BJ2138" s="15" t="e">
        <f t="shared" ca="1" si="503"/>
        <v>#N/A</v>
      </c>
      <c r="BK2138" s="15">
        <f t="shared" si="504"/>
        <v>100000</v>
      </c>
      <c r="BL2138" s="15" t="e">
        <f t="shared" ca="1" si="505"/>
        <v>#N/A</v>
      </c>
      <c r="BM2138" s="15">
        <f t="shared" si="506"/>
        <v>0</v>
      </c>
      <c r="BN2138" t="str">
        <f t="shared" si="507"/>
        <v/>
      </c>
      <c r="BO2138" t="str">
        <f t="shared" si="508"/>
        <v/>
      </c>
      <c r="BP2138" t="str">
        <f t="shared" si="509"/>
        <v/>
      </c>
    </row>
    <row r="2139" spans="2:68" hidden="1">
      <c r="B2139">
        <v>20250330</v>
      </c>
      <c r="C2139" t="s">
        <v>75</v>
      </c>
      <c r="D2139">
        <v>1930</v>
      </c>
      <c r="E2139">
        <v>8550</v>
      </c>
      <c r="H2139">
        <v>8050</v>
      </c>
      <c r="K2139">
        <v>0</v>
      </c>
      <c r="L2139">
        <v>0</v>
      </c>
      <c r="M2139">
        <v>0</v>
      </c>
      <c r="N2139" t="s">
        <v>49</v>
      </c>
      <c r="O2139" t="s">
        <v>51</v>
      </c>
      <c r="P2139" s="157">
        <f t="shared" si="495"/>
        <v>0</v>
      </c>
      <c r="Q2139">
        <f t="shared" si="496"/>
        <v>500</v>
      </c>
      <c r="R2139" s="157" t="str">
        <f t="shared" si="497"/>
        <v>NA</v>
      </c>
      <c r="S2139" s="157" t="str">
        <f t="shared" si="498"/>
        <v>NA</v>
      </c>
      <c r="T2139" t="str">
        <f t="shared" si="499"/>
        <v>NA</v>
      </c>
      <c r="U2139">
        <f t="shared" si="500"/>
        <v>0</v>
      </c>
      <c r="V2139">
        <f>MIN(IF(SUM(W2139,X2139,Y2139,AA2139,AB2139,AE2139,AD2139,AG2139,AH2139,AK2139,AJ2139,AN2139,AO2139,AQ2139,AR2139,AT2139,AU2139,AV2139,A2139,BB2139,AX2139,AY2139,AZ2139,BA2139,BD2139,BE2139)=0,0,1)+IF(O2139="Smoothing ramp",1,0)+IF(ISNUMBER(W2139),1,0)+IF(ISNUMBER(X2139),1,0)+IF(ISNUMBER(Y2139),1,0)+IF(ISNUMBER(#REF!),1,0)+IF(ISNUMBER(AA2139),1,0)+IF(ISNUMBER(AB2139),1,0)+IF(ISNUMBER(#REF!),1,0)+IF(ISNUMBER(AE2139),1,0)+IF(ISNUMBER(AD2139),1,0)+IF(ISNUMBER(AG2139),1,0)+IF(ISNUMBER(AH2139),1,0)+IF(ISNUMBER(AJ2139),1,0)+IF(ISNUMBER(AK2139),1,0)+IF(ISNUMBER(AN2139),1,0)+IF(ISNUMBER(AO2139),1,0)+IF(ISNUMBER(AQ2139),1,0)+IF(ISNUMBER(AR2139),1,0)+IF(ISNUMBER(AT2139),1,0)+IF(ISNUMBER(AU2139),1,0)+IF(ISNUMBER(AV2139),1,0)+IF(ISNUMBER(#REF!),1,0)+IF(ISNUMBER(AM2139),1,0)+IF(ISNUMBER(BB2139),1,0)+IF(ISNUMBER(AX2139),1,0)+IF(ISNUMBER(AY2139),1,0)+IF(ISNUMBER(AZ2139),1,0)+IF(ISNUMBER(BA2139),1,0)+IF(ISNUMBER(BD2139),1,0)+IF(ISNUMBER(BE2139),1,0),1)</f>
        <v>0</v>
      </c>
      <c r="W2139" t="s">
        <v>48</v>
      </c>
      <c r="X2139" t="s">
        <v>48</v>
      </c>
      <c r="Y2139" t="s">
        <v>48</v>
      </c>
      <c r="Z2139" t="s">
        <v>48</v>
      </c>
      <c r="AA2139" t="s">
        <v>48</v>
      </c>
      <c r="AB2139" t="s">
        <v>48</v>
      </c>
      <c r="AC2139" t="s">
        <v>48</v>
      </c>
      <c r="AD2139" t="s">
        <v>48</v>
      </c>
      <c r="AE2139" t="s">
        <v>48</v>
      </c>
      <c r="AF2139" t="s">
        <v>48</v>
      </c>
      <c r="AG2139" t="s">
        <v>48</v>
      </c>
      <c r="AH2139" t="s">
        <v>48</v>
      </c>
      <c r="AI2139" t="s">
        <v>48</v>
      </c>
      <c r="AJ2139" t="s">
        <v>48</v>
      </c>
      <c r="AK2139" t="s">
        <v>48</v>
      </c>
      <c r="AL2139" t="s">
        <v>48</v>
      </c>
      <c r="AN2139" t="s">
        <v>48</v>
      </c>
      <c r="AO2139" t="s">
        <v>48</v>
      </c>
      <c r="AP2139" t="s">
        <v>48</v>
      </c>
      <c r="AQ2139" t="s">
        <v>48</v>
      </c>
      <c r="AR2139" t="s">
        <v>48</v>
      </c>
      <c r="AT2139" t="s">
        <v>48</v>
      </c>
      <c r="AU2139" t="s">
        <v>48</v>
      </c>
      <c r="AV2139" t="s">
        <v>48</v>
      </c>
      <c r="AW2139" t="s">
        <v>48</v>
      </c>
      <c r="AX2139" t="s">
        <v>48</v>
      </c>
      <c r="AY2139" t="s">
        <v>48</v>
      </c>
      <c r="AZ2139" t="s">
        <v>48</v>
      </c>
      <c r="BA2139" t="s">
        <v>48</v>
      </c>
      <c r="BB2139" t="s">
        <v>48</v>
      </c>
      <c r="BC2139" t="s">
        <v>48</v>
      </c>
      <c r="BD2139" t="s">
        <v>48</v>
      </c>
      <c r="BE2139" t="s">
        <v>48</v>
      </c>
      <c r="BF2139" t="s">
        <v>48</v>
      </c>
      <c r="BG2139" s="15" t="e">
        <f ca="1">OFFSET($V$6,0,MATCH(BH2139,$X2139:$BF2139,0))</f>
        <v>#N/A</v>
      </c>
      <c r="BH2139" s="15">
        <f t="shared" si="510"/>
        <v>100000</v>
      </c>
      <c r="BI2139" s="15" t="e">
        <f t="shared" ca="1" si="502"/>
        <v>#N/A</v>
      </c>
      <c r="BJ2139" s="15" t="e">
        <f t="shared" ca="1" si="503"/>
        <v>#N/A</v>
      </c>
      <c r="BK2139" s="15">
        <f t="shared" si="504"/>
        <v>100000</v>
      </c>
      <c r="BL2139" s="15" t="e">
        <f t="shared" ca="1" si="505"/>
        <v>#N/A</v>
      </c>
      <c r="BM2139" s="15">
        <f t="shared" si="506"/>
        <v>0</v>
      </c>
      <c r="BN2139" t="str">
        <f t="shared" si="507"/>
        <v/>
      </c>
      <c r="BO2139" t="str">
        <f t="shared" si="508"/>
        <v/>
      </c>
      <c r="BP2139" t="str">
        <f t="shared" si="509"/>
        <v/>
      </c>
    </row>
    <row r="2140" spans="2:68" hidden="1">
      <c r="B2140">
        <v>20250330</v>
      </c>
      <c r="C2140" t="s">
        <v>75</v>
      </c>
      <c r="D2140">
        <v>2030</v>
      </c>
      <c r="E2140">
        <v>8550</v>
      </c>
      <c r="H2140">
        <v>8050</v>
      </c>
      <c r="K2140">
        <v>0</v>
      </c>
      <c r="L2140">
        <v>0</v>
      </c>
      <c r="M2140">
        <v>0</v>
      </c>
      <c r="N2140" t="s">
        <v>49</v>
      </c>
      <c r="O2140" t="s">
        <v>51</v>
      </c>
      <c r="P2140" s="157">
        <f t="shared" si="495"/>
        <v>0</v>
      </c>
      <c r="Q2140">
        <f t="shared" si="496"/>
        <v>500</v>
      </c>
      <c r="R2140" s="157" t="str">
        <f t="shared" si="497"/>
        <v>NA</v>
      </c>
      <c r="S2140" s="157" t="str">
        <f t="shared" si="498"/>
        <v>NA</v>
      </c>
      <c r="T2140" t="str">
        <f t="shared" si="499"/>
        <v>NA</v>
      </c>
      <c r="U2140">
        <f t="shared" si="500"/>
        <v>0</v>
      </c>
      <c r="V2140">
        <f>MIN(IF(SUM(W2140,X2140,Y2140,AA2140,AB2140,AE2140,AD2140,AG2140,AH2140,AK2140,AJ2140,AN2140,AO2140,AQ2140,AR2140,AT2140,AU2140,AV2140,A2140,BB2140,AX2140,AY2140,AZ2140,BA2140,BD2140,BE2140)=0,0,1)+IF(O2140="Smoothing ramp",1,0)+IF(ISNUMBER(W2140),1,0)+IF(ISNUMBER(X2140),1,0)+IF(ISNUMBER(Y2140),1,0)+IF(ISNUMBER(#REF!),1,0)+IF(ISNUMBER(AA2140),1,0)+IF(ISNUMBER(AB2140),1,0)+IF(ISNUMBER(#REF!),1,0)+IF(ISNUMBER(AE2140),1,0)+IF(ISNUMBER(AD2140),1,0)+IF(ISNUMBER(AG2140),1,0)+IF(ISNUMBER(AH2140),1,0)+IF(ISNUMBER(AJ2140),1,0)+IF(ISNUMBER(AK2140),1,0)+IF(ISNUMBER(AN2140),1,0)+IF(ISNUMBER(AO2140),1,0)+IF(ISNUMBER(AQ2140),1,0)+IF(ISNUMBER(AR2140),1,0)+IF(ISNUMBER(AT2140),1,0)+IF(ISNUMBER(AU2140),1,0)+IF(ISNUMBER(AV2140),1,0)+IF(ISNUMBER(#REF!),1,0)+IF(ISNUMBER(AM2140),1,0)+IF(ISNUMBER(BB2140),1,0)+IF(ISNUMBER(AX2140),1,0)+IF(ISNUMBER(AY2140),1,0)+IF(ISNUMBER(AZ2140),1,0)+IF(ISNUMBER(BA2140),1,0)+IF(ISNUMBER(BD2140),1,0)+IF(ISNUMBER(BE2140),1,0),1)</f>
        <v>0</v>
      </c>
      <c r="W2140" t="s">
        <v>48</v>
      </c>
      <c r="X2140" t="s">
        <v>48</v>
      </c>
      <c r="Y2140" t="s">
        <v>48</v>
      </c>
      <c r="Z2140" t="s">
        <v>48</v>
      </c>
      <c r="AA2140" t="s">
        <v>48</v>
      </c>
      <c r="AB2140" t="s">
        <v>48</v>
      </c>
      <c r="AC2140" t="s">
        <v>48</v>
      </c>
      <c r="AD2140" t="s">
        <v>48</v>
      </c>
      <c r="AE2140" t="s">
        <v>48</v>
      </c>
      <c r="AF2140" t="s">
        <v>48</v>
      </c>
      <c r="AG2140" t="s">
        <v>48</v>
      </c>
      <c r="AH2140" t="s">
        <v>48</v>
      </c>
      <c r="AI2140" t="s">
        <v>48</v>
      </c>
      <c r="AJ2140" t="s">
        <v>48</v>
      </c>
      <c r="AK2140" t="s">
        <v>48</v>
      </c>
      <c r="AL2140" t="s">
        <v>48</v>
      </c>
      <c r="AN2140" t="s">
        <v>48</v>
      </c>
      <c r="AO2140" t="s">
        <v>48</v>
      </c>
      <c r="AP2140" t="s">
        <v>48</v>
      </c>
      <c r="AQ2140" t="s">
        <v>48</v>
      </c>
      <c r="AR2140" t="s">
        <v>48</v>
      </c>
      <c r="AT2140" t="s">
        <v>48</v>
      </c>
      <c r="AU2140" t="s">
        <v>48</v>
      </c>
      <c r="AV2140" t="s">
        <v>48</v>
      </c>
      <c r="AW2140" t="s">
        <v>48</v>
      </c>
      <c r="AX2140" t="s">
        <v>48</v>
      </c>
      <c r="AY2140" t="s">
        <v>48</v>
      </c>
      <c r="AZ2140" t="s">
        <v>48</v>
      </c>
      <c r="BA2140" t="s">
        <v>48</v>
      </c>
      <c r="BB2140" t="s">
        <v>48</v>
      </c>
      <c r="BC2140" t="s">
        <v>48</v>
      </c>
      <c r="BD2140" t="s">
        <v>48</v>
      </c>
      <c r="BE2140" t="s">
        <v>48</v>
      </c>
      <c r="BF2140" t="s">
        <v>48</v>
      </c>
      <c r="BG2140" s="15" t="e">
        <f ca="1">OFFSET($V$6,0,MATCH(BH2140,$X2140:$BF2140,0))</f>
        <v>#N/A</v>
      </c>
      <c r="BH2140" s="15">
        <f t="shared" si="510"/>
        <v>100000</v>
      </c>
      <c r="BI2140" s="15" t="e">
        <f t="shared" ca="1" si="502"/>
        <v>#N/A</v>
      </c>
      <c r="BJ2140" s="15" t="e">
        <f t="shared" ca="1" si="503"/>
        <v>#N/A</v>
      </c>
      <c r="BK2140" s="15">
        <f t="shared" si="504"/>
        <v>100000</v>
      </c>
      <c r="BL2140" s="15" t="e">
        <f t="shared" ca="1" si="505"/>
        <v>#N/A</v>
      </c>
      <c r="BM2140" s="15">
        <f t="shared" si="506"/>
        <v>0</v>
      </c>
      <c r="BN2140" t="str">
        <f t="shared" si="507"/>
        <v/>
      </c>
      <c r="BO2140" t="str">
        <f t="shared" si="508"/>
        <v/>
      </c>
      <c r="BP2140" t="str">
        <f t="shared" si="509"/>
        <v/>
      </c>
    </row>
    <row r="2141" spans="2:68" hidden="1">
      <c r="B2141">
        <v>20250330</v>
      </c>
      <c r="C2141" t="s">
        <v>75</v>
      </c>
      <c r="D2141">
        <v>2130</v>
      </c>
      <c r="E2141">
        <v>8550</v>
      </c>
      <c r="H2141">
        <v>8050</v>
      </c>
      <c r="K2141">
        <v>0</v>
      </c>
      <c r="L2141">
        <v>0</v>
      </c>
      <c r="M2141">
        <v>0</v>
      </c>
      <c r="N2141" t="s">
        <v>49</v>
      </c>
      <c r="O2141" t="s">
        <v>51</v>
      </c>
      <c r="P2141" s="157">
        <f t="shared" si="495"/>
        <v>0</v>
      </c>
      <c r="Q2141">
        <f t="shared" si="496"/>
        <v>500</v>
      </c>
      <c r="R2141" s="157" t="str">
        <f t="shared" si="497"/>
        <v>NA</v>
      </c>
      <c r="S2141" s="157" t="str">
        <f t="shared" si="498"/>
        <v>NA</v>
      </c>
      <c r="T2141" t="str">
        <f t="shared" si="499"/>
        <v>NA</v>
      </c>
      <c r="U2141">
        <f t="shared" si="500"/>
        <v>0</v>
      </c>
      <c r="V2141">
        <f>MIN(IF(SUM(W2141,X2141,Y2141,AA2141,AB2141,AE2141,AD2141,AG2141,AH2141,AK2141,AJ2141,AN2141,AO2141,AQ2141,AR2141,AT2141,AU2141,AV2141,A2141,BB2141,AX2141,AY2141,AZ2141,BA2141,BD2141,BE2141)=0,0,1)+IF(O2141="Smoothing ramp",1,0)+IF(ISNUMBER(W2141),1,0)+IF(ISNUMBER(X2141),1,0)+IF(ISNUMBER(Y2141),1,0)+IF(ISNUMBER(#REF!),1,0)+IF(ISNUMBER(AA2141),1,0)+IF(ISNUMBER(AB2141),1,0)+IF(ISNUMBER(#REF!),1,0)+IF(ISNUMBER(AE2141),1,0)+IF(ISNUMBER(AD2141),1,0)+IF(ISNUMBER(AG2141),1,0)+IF(ISNUMBER(AH2141),1,0)+IF(ISNUMBER(AJ2141),1,0)+IF(ISNUMBER(AK2141),1,0)+IF(ISNUMBER(AN2141),1,0)+IF(ISNUMBER(AO2141),1,0)+IF(ISNUMBER(AQ2141),1,0)+IF(ISNUMBER(AR2141),1,0)+IF(ISNUMBER(AT2141),1,0)+IF(ISNUMBER(AU2141),1,0)+IF(ISNUMBER(AV2141),1,0)+IF(ISNUMBER(#REF!),1,0)+IF(ISNUMBER(AM2141),1,0)+IF(ISNUMBER(BB2141),1,0)+IF(ISNUMBER(AX2141),1,0)+IF(ISNUMBER(AY2141),1,0)+IF(ISNUMBER(AZ2141),1,0)+IF(ISNUMBER(BA2141),1,0)+IF(ISNUMBER(BD2141),1,0)+IF(ISNUMBER(BE2141),1,0),1)</f>
        <v>0</v>
      </c>
      <c r="W2141" t="s">
        <v>48</v>
      </c>
      <c r="X2141" t="s">
        <v>48</v>
      </c>
      <c r="Y2141" t="s">
        <v>48</v>
      </c>
      <c r="Z2141" t="s">
        <v>48</v>
      </c>
      <c r="AA2141" t="s">
        <v>48</v>
      </c>
      <c r="AB2141" t="s">
        <v>48</v>
      </c>
      <c r="AC2141" t="s">
        <v>48</v>
      </c>
      <c r="AD2141" t="s">
        <v>48</v>
      </c>
      <c r="AE2141" t="s">
        <v>48</v>
      </c>
      <c r="AF2141" t="s">
        <v>48</v>
      </c>
      <c r="AG2141" t="s">
        <v>48</v>
      </c>
      <c r="AH2141" t="s">
        <v>48</v>
      </c>
      <c r="AI2141" t="s">
        <v>48</v>
      </c>
      <c r="AJ2141" t="s">
        <v>48</v>
      </c>
      <c r="AK2141" t="s">
        <v>48</v>
      </c>
      <c r="AL2141" t="s">
        <v>48</v>
      </c>
      <c r="AN2141" t="s">
        <v>48</v>
      </c>
      <c r="AO2141" t="s">
        <v>48</v>
      </c>
      <c r="AP2141" t="s">
        <v>48</v>
      </c>
      <c r="AQ2141" t="s">
        <v>48</v>
      </c>
      <c r="AR2141" t="s">
        <v>48</v>
      </c>
      <c r="AT2141" t="s">
        <v>48</v>
      </c>
      <c r="AU2141" t="s">
        <v>48</v>
      </c>
      <c r="AV2141" t="s">
        <v>48</v>
      </c>
      <c r="AW2141" t="s">
        <v>48</v>
      </c>
      <c r="AX2141" t="s">
        <v>48</v>
      </c>
      <c r="AY2141" t="s">
        <v>48</v>
      </c>
      <c r="AZ2141" t="s">
        <v>48</v>
      </c>
      <c r="BA2141" t="s">
        <v>48</v>
      </c>
      <c r="BB2141" t="s">
        <v>48</v>
      </c>
      <c r="BC2141" t="s">
        <v>48</v>
      </c>
      <c r="BD2141" t="s">
        <v>48</v>
      </c>
      <c r="BE2141" t="s">
        <v>48</v>
      </c>
      <c r="BF2141" t="s">
        <v>48</v>
      </c>
      <c r="BG2141" s="15" t="e">
        <f ca="1">OFFSET($V$6,0,MATCH(BH2141,$X2141:$BF2141,0))</f>
        <v>#N/A</v>
      </c>
      <c r="BH2141" s="15">
        <f t="shared" si="510"/>
        <v>100000</v>
      </c>
      <c r="BI2141" s="15" t="e">
        <f t="shared" ca="1" si="502"/>
        <v>#N/A</v>
      </c>
      <c r="BJ2141" s="15" t="e">
        <f t="shared" ca="1" si="503"/>
        <v>#N/A</v>
      </c>
      <c r="BK2141" s="15">
        <f t="shared" si="504"/>
        <v>100000</v>
      </c>
      <c r="BL2141" s="15" t="e">
        <f t="shared" ca="1" si="505"/>
        <v>#N/A</v>
      </c>
      <c r="BM2141" s="15">
        <f t="shared" si="506"/>
        <v>0</v>
      </c>
      <c r="BN2141" t="str">
        <f t="shared" si="507"/>
        <v/>
      </c>
      <c r="BO2141" t="str">
        <f t="shared" si="508"/>
        <v/>
      </c>
      <c r="BP2141" t="str">
        <f t="shared" si="509"/>
        <v/>
      </c>
    </row>
    <row r="2142" spans="2:68" hidden="1">
      <c r="B2142">
        <v>20250330</v>
      </c>
      <c r="C2142" t="s">
        <v>75</v>
      </c>
      <c r="D2142">
        <v>2230</v>
      </c>
      <c r="E2142">
        <v>8550</v>
      </c>
      <c r="H2142">
        <v>8050</v>
      </c>
      <c r="K2142">
        <v>0</v>
      </c>
      <c r="L2142">
        <v>0</v>
      </c>
      <c r="M2142">
        <v>0</v>
      </c>
      <c r="N2142" t="s">
        <v>49</v>
      </c>
      <c r="O2142" t="s">
        <v>51</v>
      </c>
      <c r="P2142" s="157">
        <f t="shared" si="495"/>
        <v>0</v>
      </c>
      <c r="Q2142">
        <f t="shared" si="496"/>
        <v>500</v>
      </c>
      <c r="R2142" s="157" t="str">
        <f t="shared" si="497"/>
        <v>NA</v>
      </c>
      <c r="S2142" s="157" t="str">
        <f t="shared" si="498"/>
        <v>NA</v>
      </c>
      <c r="T2142" t="str">
        <f t="shared" si="499"/>
        <v>NA</v>
      </c>
      <c r="U2142">
        <f t="shared" si="500"/>
        <v>0</v>
      </c>
      <c r="V2142">
        <f>MIN(IF(SUM(W2142,X2142,Y2142,AA2142,AB2142,AE2142,AD2142,AG2142,AH2142,AK2142,AJ2142,AN2142,AO2142,AQ2142,AR2142,AT2142,AU2142,AV2142,A2142,BB2142,AX2142,AY2142,AZ2142,BA2142,BD2142,BE2142)=0,0,1)+IF(O2142="Smoothing ramp",1,0)+IF(ISNUMBER(W2142),1,0)+IF(ISNUMBER(X2142),1,0)+IF(ISNUMBER(Y2142),1,0)+IF(ISNUMBER(#REF!),1,0)+IF(ISNUMBER(AA2142),1,0)+IF(ISNUMBER(AB2142),1,0)+IF(ISNUMBER(#REF!),1,0)+IF(ISNUMBER(AE2142),1,0)+IF(ISNUMBER(AD2142),1,0)+IF(ISNUMBER(AG2142),1,0)+IF(ISNUMBER(AH2142),1,0)+IF(ISNUMBER(AJ2142),1,0)+IF(ISNUMBER(AK2142),1,0)+IF(ISNUMBER(AN2142),1,0)+IF(ISNUMBER(AO2142),1,0)+IF(ISNUMBER(AQ2142),1,0)+IF(ISNUMBER(AR2142),1,0)+IF(ISNUMBER(AT2142),1,0)+IF(ISNUMBER(AU2142),1,0)+IF(ISNUMBER(AV2142),1,0)+IF(ISNUMBER(#REF!),1,0)+IF(ISNUMBER(AM2142),1,0)+IF(ISNUMBER(BB2142),1,0)+IF(ISNUMBER(AX2142),1,0)+IF(ISNUMBER(AY2142),1,0)+IF(ISNUMBER(AZ2142),1,0)+IF(ISNUMBER(BA2142),1,0)+IF(ISNUMBER(BD2142),1,0)+IF(ISNUMBER(BE2142),1,0),1)</f>
        <v>0</v>
      </c>
      <c r="W2142" t="s">
        <v>48</v>
      </c>
      <c r="X2142" t="s">
        <v>48</v>
      </c>
      <c r="Y2142" t="s">
        <v>48</v>
      </c>
      <c r="Z2142" t="s">
        <v>48</v>
      </c>
      <c r="AA2142" t="s">
        <v>48</v>
      </c>
      <c r="AB2142" t="s">
        <v>48</v>
      </c>
      <c r="AC2142" t="s">
        <v>48</v>
      </c>
      <c r="AD2142" t="s">
        <v>48</v>
      </c>
      <c r="AE2142" t="s">
        <v>48</v>
      </c>
      <c r="AF2142" t="s">
        <v>48</v>
      </c>
      <c r="AG2142" t="s">
        <v>48</v>
      </c>
      <c r="AH2142" t="s">
        <v>48</v>
      </c>
      <c r="AI2142" t="s">
        <v>48</v>
      </c>
      <c r="AJ2142" t="s">
        <v>48</v>
      </c>
      <c r="AK2142" t="s">
        <v>48</v>
      </c>
      <c r="AL2142" t="s">
        <v>48</v>
      </c>
      <c r="AN2142" t="s">
        <v>48</v>
      </c>
      <c r="AO2142" t="s">
        <v>48</v>
      </c>
      <c r="AP2142" t="s">
        <v>48</v>
      </c>
      <c r="AQ2142" t="s">
        <v>48</v>
      </c>
      <c r="AR2142" t="s">
        <v>48</v>
      </c>
      <c r="AT2142" t="s">
        <v>48</v>
      </c>
      <c r="AU2142" t="s">
        <v>48</v>
      </c>
      <c r="AV2142" t="s">
        <v>48</v>
      </c>
      <c r="AW2142" t="s">
        <v>48</v>
      </c>
      <c r="AX2142" t="s">
        <v>48</v>
      </c>
      <c r="AY2142" t="s">
        <v>48</v>
      </c>
      <c r="AZ2142" t="s">
        <v>48</v>
      </c>
      <c r="BA2142" t="s">
        <v>48</v>
      </c>
      <c r="BB2142" t="s">
        <v>48</v>
      </c>
      <c r="BC2142" t="s">
        <v>48</v>
      </c>
      <c r="BD2142" t="s">
        <v>48</v>
      </c>
      <c r="BE2142" t="s">
        <v>48</v>
      </c>
      <c r="BF2142" t="s">
        <v>48</v>
      </c>
      <c r="BG2142" s="15" t="e">
        <f ca="1">OFFSET($V$6,0,MATCH(BH2142,$X2142:$BF2142,0))</f>
        <v>#N/A</v>
      </c>
      <c r="BH2142" s="15">
        <f t="shared" si="510"/>
        <v>100000</v>
      </c>
      <c r="BI2142" s="15" t="e">
        <f t="shared" ca="1" si="502"/>
        <v>#N/A</v>
      </c>
      <c r="BJ2142" s="15" t="e">
        <f t="shared" ca="1" si="503"/>
        <v>#N/A</v>
      </c>
      <c r="BK2142" s="15">
        <f t="shared" si="504"/>
        <v>100000</v>
      </c>
      <c r="BL2142" s="15" t="e">
        <f t="shared" ca="1" si="505"/>
        <v>#N/A</v>
      </c>
      <c r="BM2142" s="15">
        <f t="shared" si="506"/>
        <v>0</v>
      </c>
      <c r="BN2142" t="str">
        <f t="shared" si="507"/>
        <v/>
      </c>
      <c r="BO2142" t="str">
        <f t="shared" si="508"/>
        <v/>
      </c>
      <c r="BP2142" t="str">
        <f t="shared" si="509"/>
        <v/>
      </c>
    </row>
    <row r="2143" spans="2:68" hidden="1">
      <c r="B2143">
        <v>20250330</v>
      </c>
      <c r="C2143" t="s">
        <v>75</v>
      </c>
      <c r="D2143">
        <v>2330</v>
      </c>
      <c r="E2143">
        <v>8550</v>
      </c>
      <c r="H2143">
        <v>8050</v>
      </c>
      <c r="K2143">
        <v>0</v>
      </c>
      <c r="L2143">
        <v>0</v>
      </c>
      <c r="M2143">
        <v>0</v>
      </c>
      <c r="N2143" t="s">
        <v>49</v>
      </c>
      <c r="P2143" s="157">
        <f t="shared" si="495"/>
        <v>0</v>
      </c>
      <c r="Q2143">
        <f t="shared" si="496"/>
        <v>500</v>
      </c>
      <c r="R2143" s="157" t="str">
        <f t="shared" si="497"/>
        <v>NA</v>
      </c>
      <c r="S2143" s="157" t="str">
        <f t="shared" si="498"/>
        <v>NA</v>
      </c>
      <c r="T2143" t="str">
        <f t="shared" si="499"/>
        <v>NA</v>
      </c>
      <c r="U2143">
        <f>IF(M2144&lt;0,0,IF(M2144=K2143,M2144,M2144-(L2143-M2144)))</f>
        <v>1894</v>
      </c>
      <c r="V2143">
        <f>MIN(IF(SUM(W2143,X2143,Y2143,AA2143,AB2143,AE2143,AD2143,AG2143,AH2143,AK2143,AJ2143,AN2143,AO2143,AQ2143,AR2143,AT2143,AU2143,AV2143,A2143,BB2143,AX2143,AY2143,AZ2143,BA2143,BD2143,BE2143)=0,0,1)+IF(O2143="Smoothing ramp",1,0)+IF(ISNUMBER(W2143),1,0)+IF(ISNUMBER(X2143),1,0)+IF(ISNUMBER(Y2143),1,0)+IF(ISNUMBER(#REF!),1,0)+IF(ISNUMBER(AA2143),1,0)+IF(ISNUMBER(AB2143),1,0)+IF(ISNUMBER(#REF!),1,0)+IF(ISNUMBER(AE2143),1,0)+IF(ISNUMBER(AD2143),1,0)+IF(ISNUMBER(AG2143),1,0)+IF(ISNUMBER(AH2143),1,0)+IF(ISNUMBER(AJ2143),1,0)+IF(ISNUMBER(AK2143),1,0)+IF(ISNUMBER(AN2143),1,0)+IF(ISNUMBER(AO2143),1,0)+IF(ISNUMBER(AQ2143),1,0)+IF(ISNUMBER(AR2143),1,0)+IF(ISNUMBER(AT2143),1,0)+IF(ISNUMBER(AU2143),1,0)+IF(ISNUMBER(AV2143),1,0)+IF(ISNUMBER(#REF!),1,0)+IF(ISNUMBER(AM2143),1,0)+IF(ISNUMBER(BB2143),1,0)+IF(ISNUMBER(AX2143),1,0)+IF(ISNUMBER(AY2143),1,0)+IF(ISNUMBER(AZ2143),1,0)+IF(ISNUMBER(BA2143),1,0)+IF(ISNUMBER(BD2143),1,0)+IF(ISNUMBER(BE2143),1,0),1)</f>
        <v>0</v>
      </c>
      <c r="W2143" t="s">
        <v>48</v>
      </c>
      <c r="X2143" t="s">
        <v>48</v>
      </c>
      <c r="Y2143" t="s">
        <v>48</v>
      </c>
      <c r="Z2143" t="s">
        <v>48</v>
      </c>
      <c r="AA2143" t="s">
        <v>48</v>
      </c>
      <c r="AB2143" t="s">
        <v>48</v>
      </c>
      <c r="AC2143" t="s">
        <v>48</v>
      </c>
      <c r="AD2143" t="s">
        <v>48</v>
      </c>
      <c r="AE2143" t="s">
        <v>48</v>
      </c>
      <c r="AF2143" t="s">
        <v>48</v>
      </c>
      <c r="AG2143" t="s">
        <v>48</v>
      </c>
      <c r="AH2143" t="s">
        <v>48</v>
      </c>
      <c r="AI2143" t="s">
        <v>48</v>
      </c>
      <c r="AJ2143" t="s">
        <v>48</v>
      </c>
      <c r="AK2143" t="s">
        <v>48</v>
      </c>
      <c r="AL2143" t="s">
        <v>48</v>
      </c>
      <c r="AN2143" t="s">
        <v>48</v>
      </c>
      <c r="AO2143" t="s">
        <v>48</v>
      </c>
      <c r="AP2143" t="s">
        <v>48</v>
      </c>
      <c r="AQ2143" t="s">
        <v>48</v>
      </c>
      <c r="AR2143" t="s">
        <v>48</v>
      </c>
      <c r="AT2143" t="s">
        <v>48</v>
      </c>
      <c r="AU2143" t="s">
        <v>48</v>
      </c>
      <c r="AV2143" t="s">
        <v>48</v>
      </c>
      <c r="AW2143" t="s">
        <v>48</v>
      </c>
      <c r="AX2143" t="s">
        <v>48</v>
      </c>
      <c r="AY2143" t="s">
        <v>48</v>
      </c>
      <c r="AZ2143" t="s">
        <v>48</v>
      </c>
      <c r="BA2143" t="s">
        <v>48</v>
      </c>
      <c r="BB2143" t="s">
        <v>48</v>
      </c>
      <c r="BC2143" t="s">
        <v>48</v>
      </c>
      <c r="BD2143" t="s">
        <v>48</v>
      </c>
      <c r="BE2143" t="s">
        <v>48</v>
      </c>
      <c r="BF2143" t="s">
        <v>48</v>
      </c>
      <c r="BG2143" s="15" t="e">
        <f ca="1">OFFSET($V$6,0,MATCH(BH2143,$X2143:$BF2143,0))</f>
        <v>#N/A</v>
      </c>
      <c r="BH2143" s="15">
        <f t="shared" si="510"/>
        <v>100000</v>
      </c>
      <c r="BI2143" s="15" t="e">
        <f t="shared" ca="1" si="502"/>
        <v>#N/A</v>
      </c>
      <c r="BJ2143" s="15" t="e">
        <f t="shared" ca="1" si="503"/>
        <v>#N/A</v>
      </c>
      <c r="BK2143" s="15">
        <f t="shared" si="504"/>
        <v>100000</v>
      </c>
      <c r="BL2143" s="15" t="e">
        <f t="shared" ca="1" si="505"/>
        <v>#N/A</v>
      </c>
      <c r="BM2143" s="15">
        <f t="shared" si="506"/>
        <v>0</v>
      </c>
      <c r="BN2143" t="str">
        <f t="shared" si="507"/>
        <v/>
      </c>
      <c r="BO2143" t="str">
        <f t="shared" si="508"/>
        <v/>
      </c>
      <c r="BP2143" t="str">
        <f t="shared" si="509"/>
        <v/>
      </c>
    </row>
    <row r="2144" spans="2:68">
      <c r="B2144">
        <v>20250331</v>
      </c>
      <c r="C2144" t="s">
        <v>75</v>
      </c>
      <c r="D2144">
        <v>30</v>
      </c>
      <c r="H2144">
        <v>8050</v>
      </c>
      <c r="M2144">
        <v>947</v>
      </c>
      <c r="O2144" t="s">
        <v>51</v>
      </c>
      <c r="P2144" s="157">
        <f t="shared" si="495"/>
        <v>0</v>
      </c>
      <c r="Q2144" t="str">
        <f t="shared" si="496"/>
        <v>NA</v>
      </c>
      <c r="R2144" s="157" t="str">
        <f t="shared" si="497"/>
        <v>NA</v>
      </c>
      <c r="S2144" s="157" t="str">
        <f t="shared" si="498"/>
        <v>NA</v>
      </c>
      <c r="T2144" t="str">
        <f t="shared" si="499"/>
        <v>NA</v>
      </c>
      <c r="U2144">
        <f>IF(M2145&lt;0,0,IF(M2145=K2144,M2145,M2145-(L2144-M2145)))</f>
        <v>1894</v>
      </c>
      <c r="V2144">
        <f>MIN(IF(SUM(W2144,X2144,Y2144,AA2144,AB2144,AE2144,AD2144,AG2144,AH2144,AK2144,AJ2144,AN2144,AO2144,AQ2144,AR2144,AT2144,AU2144,AV2144,A2144,BB2144,AX2144,AY2144,AZ2144,BA2144,BD2144,BE2144)=0,0,1)+IF(O2144="Smoothing ramp",1,0)+IF(ISNUMBER(W2144),1,0)+IF(ISNUMBER(X2144),1,0)+IF(ISNUMBER(Y2144),1,0)+IF(ISNUMBER(#REF!),1,0)+IF(ISNUMBER(AA2144),1,0)+IF(ISNUMBER(AB2144),1,0)+IF(ISNUMBER(#REF!),1,0)+IF(ISNUMBER(AE2144),1,0)+IF(ISNUMBER(AD2144),1,0)+IF(ISNUMBER(AG2144),1,0)+IF(ISNUMBER(AH2144),1,0)+IF(ISNUMBER(AJ2144),1,0)+IF(ISNUMBER(AK2144),1,0)+IF(ISNUMBER(AN2144),1,0)+IF(ISNUMBER(AO2144),1,0)+IF(ISNUMBER(AQ2144),1,0)+IF(ISNUMBER(AR2144),1,0)+IF(ISNUMBER(AT2144),1,0)+IF(ISNUMBER(AU2144),1,0)+IF(ISNUMBER(AV2144),1,0)+IF(ISNUMBER(#REF!),1,0)+IF(ISNUMBER(AM2144),1,0)+IF(ISNUMBER(BB2144),1,0)+IF(ISNUMBER(AX2144),1,0)+IF(ISNUMBER(AY2144),1,0)+IF(ISNUMBER(AZ2144),1,0)+IF(ISNUMBER(BA2144),1,0)+IF(ISNUMBER(BD2144),1,0)+IF(ISNUMBER(BE2144),1,0),1)</f>
        <v>0</v>
      </c>
      <c r="W2144" t="s">
        <v>48</v>
      </c>
      <c r="X2144" t="s">
        <v>48</v>
      </c>
      <c r="Y2144" t="s">
        <v>48</v>
      </c>
      <c r="Z2144" t="s">
        <v>48</v>
      </c>
      <c r="AA2144" t="s">
        <v>48</v>
      </c>
      <c r="AB2144" t="s">
        <v>48</v>
      </c>
      <c r="AC2144" t="s">
        <v>48</v>
      </c>
      <c r="AD2144" t="s">
        <v>48</v>
      </c>
      <c r="AE2144" t="s">
        <v>48</v>
      </c>
      <c r="AF2144" t="s">
        <v>48</v>
      </c>
      <c r="AG2144" t="s">
        <v>48</v>
      </c>
      <c r="AH2144" t="s">
        <v>48</v>
      </c>
      <c r="AI2144" t="s">
        <v>48</v>
      </c>
      <c r="AJ2144" t="s">
        <v>48</v>
      </c>
      <c r="AK2144" t="s">
        <v>48</v>
      </c>
      <c r="AL2144" t="s">
        <v>48</v>
      </c>
      <c r="AN2144" t="s">
        <v>48</v>
      </c>
      <c r="AO2144" t="s">
        <v>48</v>
      </c>
      <c r="AP2144" t="s">
        <v>48</v>
      </c>
      <c r="AQ2144" t="s">
        <v>48</v>
      </c>
      <c r="AR2144" t="s">
        <v>48</v>
      </c>
      <c r="AT2144" t="s">
        <v>48</v>
      </c>
      <c r="AU2144" t="s">
        <v>48</v>
      </c>
      <c r="AV2144" t="s">
        <v>48</v>
      </c>
      <c r="AW2144" t="s">
        <v>48</v>
      </c>
      <c r="AX2144" t="s">
        <v>48</v>
      </c>
      <c r="AY2144" t="s">
        <v>48</v>
      </c>
      <c r="AZ2144" t="s">
        <v>48</v>
      </c>
      <c r="BA2144" t="s">
        <v>48</v>
      </c>
      <c r="BB2144" t="s">
        <v>48</v>
      </c>
      <c r="BC2144" t="s">
        <v>48</v>
      </c>
      <c r="BD2144" t="s">
        <v>48</v>
      </c>
      <c r="BE2144" t="s">
        <v>48</v>
      </c>
      <c r="BF2144" t="s">
        <v>48</v>
      </c>
      <c r="BG2144" s="15" t="e">
        <f ca="1">OFFSET($V$6,0,MATCH(BH2144,$X2144:$BF2144,0))</f>
        <v>#N/A</v>
      </c>
      <c r="BH2144" s="15">
        <f t="shared" si="510"/>
        <v>100000</v>
      </c>
      <c r="BI2144" s="15" t="e">
        <f t="shared" ca="1" si="502"/>
        <v>#N/A</v>
      </c>
      <c r="BJ2144" s="15" t="e">
        <f t="shared" ca="1" si="503"/>
        <v>#N/A</v>
      </c>
      <c r="BK2144" s="15">
        <f t="shared" si="504"/>
        <v>100000</v>
      </c>
      <c r="BL2144" s="15" t="e">
        <f t="shared" ca="1" si="505"/>
        <v>#N/A</v>
      </c>
      <c r="BM2144" s="15">
        <f t="shared" si="506"/>
        <v>0</v>
      </c>
      <c r="BN2144" t="str">
        <f t="shared" si="507"/>
        <v/>
      </c>
      <c r="BO2144" t="str">
        <f t="shared" si="508"/>
        <v/>
      </c>
      <c r="BP2144" t="str">
        <f t="shared" si="509"/>
        <v/>
      </c>
    </row>
    <row r="2145" spans="2:68">
      <c r="B2145">
        <v>20250331</v>
      </c>
      <c r="C2145" t="s">
        <v>75</v>
      </c>
      <c r="D2145">
        <v>130</v>
      </c>
      <c r="H2145">
        <v>8050</v>
      </c>
      <c r="M2145">
        <v>947</v>
      </c>
      <c r="O2145" t="s">
        <v>51</v>
      </c>
      <c r="P2145" s="157">
        <f t="shared" si="495"/>
        <v>0</v>
      </c>
      <c r="Q2145" t="str">
        <f t="shared" si="496"/>
        <v>NA</v>
      </c>
      <c r="R2145" s="157" t="str">
        <f t="shared" si="497"/>
        <v>NA</v>
      </c>
      <c r="S2145" s="157" t="str">
        <f t="shared" si="498"/>
        <v>NA</v>
      </c>
      <c r="T2145" t="str">
        <f t="shared" si="499"/>
        <v>NA</v>
      </c>
      <c r="U2145" t="e">
        <f>IF(#REF!&lt;0,0,IF(#REF!=K2145,#REF!,#REF!-(L2145-#REF!)))</f>
        <v>#REF!</v>
      </c>
      <c r="V2145">
        <f>MIN(IF(SUM(W2145,X2145,Y2145,AA2145,AB2145,AE2145,AD2145,AG2145,AH2145,AK2145,AJ2145,AN2145,AO2145,AQ2145,AR2145,AT2145,AU2145,AV2145,A2145,BB2145,AX2145,AY2145,AZ2145,BA2145,BD2145,BE2145)=0,0,1)+IF(O2145="Smoothing ramp",1,0)+IF(ISNUMBER(W2145),1,0)+IF(ISNUMBER(X2145),1,0)+IF(ISNUMBER(Y2145),1,0)+IF(ISNUMBER(#REF!),1,0)+IF(ISNUMBER(AA2145),1,0)+IF(ISNUMBER(AB2145),1,0)+IF(ISNUMBER(#REF!),1,0)+IF(ISNUMBER(AE2145),1,0)+IF(ISNUMBER(AD2145),1,0)+IF(ISNUMBER(AG2145),1,0)+IF(ISNUMBER(AH2145),1,0)+IF(ISNUMBER(AJ2145),1,0)+IF(ISNUMBER(AK2145),1,0)+IF(ISNUMBER(AN2145),1,0)+IF(ISNUMBER(AO2145),1,0)+IF(ISNUMBER(AQ2145),1,0)+IF(ISNUMBER(AR2145),1,0)+IF(ISNUMBER(AT2145),1,0)+IF(ISNUMBER(AU2145),1,0)+IF(ISNUMBER(AV2145),1,0)+IF(ISNUMBER(#REF!),1,0)+IF(ISNUMBER(AM2145),1,0)+IF(ISNUMBER(BB2145),1,0)+IF(ISNUMBER(AX2145),1,0)+IF(ISNUMBER(AY2145),1,0)+IF(ISNUMBER(AZ2145),1,0)+IF(ISNUMBER(BA2145),1,0)+IF(ISNUMBER(BD2145),1,0)+IF(ISNUMBER(BE2145),1,0),1)</f>
        <v>0</v>
      </c>
      <c r="W2145" t="s">
        <v>48</v>
      </c>
      <c r="X2145" t="s">
        <v>48</v>
      </c>
      <c r="Y2145" t="s">
        <v>48</v>
      </c>
      <c r="Z2145" t="s">
        <v>48</v>
      </c>
      <c r="AA2145" t="s">
        <v>48</v>
      </c>
      <c r="AB2145" t="s">
        <v>48</v>
      </c>
      <c r="AC2145" t="s">
        <v>48</v>
      </c>
      <c r="AD2145" t="s">
        <v>48</v>
      </c>
      <c r="AE2145" t="s">
        <v>48</v>
      </c>
      <c r="AF2145" t="s">
        <v>48</v>
      </c>
      <c r="AG2145" t="s">
        <v>48</v>
      </c>
      <c r="AH2145" t="s">
        <v>48</v>
      </c>
      <c r="AI2145" t="s">
        <v>48</v>
      </c>
      <c r="AJ2145" t="s">
        <v>48</v>
      </c>
      <c r="AK2145" t="s">
        <v>48</v>
      </c>
      <c r="AL2145" t="s">
        <v>48</v>
      </c>
      <c r="AN2145" t="s">
        <v>48</v>
      </c>
      <c r="AO2145" t="s">
        <v>48</v>
      </c>
      <c r="AP2145" t="s">
        <v>48</v>
      </c>
      <c r="AQ2145" t="s">
        <v>48</v>
      </c>
      <c r="AR2145" t="s">
        <v>48</v>
      </c>
      <c r="AT2145" t="s">
        <v>48</v>
      </c>
      <c r="AU2145" t="s">
        <v>48</v>
      </c>
      <c r="AV2145" t="s">
        <v>48</v>
      </c>
      <c r="AW2145" t="s">
        <v>48</v>
      </c>
      <c r="AX2145" t="s">
        <v>48</v>
      </c>
      <c r="AY2145" t="s">
        <v>48</v>
      </c>
      <c r="AZ2145" t="s">
        <v>48</v>
      </c>
      <c r="BA2145" t="s">
        <v>48</v>
      </c>
      <c r="BB2145" t="s">
        <v>48</v>
      </c>
      <c r="BC2145" t="s">
        <v>48</v>
      </c>
      <c r="BD2145" t="s">
        <v>48</v>
      </c>
      <c r="BE2145" t="s">
        <v>48</v>
      </c>
      <c r="BF2145" t="s">
        <v>48</v>
      </c>
      <c r="BG2145" s="15" t="e">
        <f ca="1">OFFSET($V$6,0,MATCH(BH2145,$X2145:$BF2145,0))</f>
        <v>#N/A</v>
      </c>
      <c r="BH2145" s="15">
        <f t="shared" si="510"/>
        <v>100000</v>
      </c>
      <c r="BI2145" s="15" t="e">
        <f t="shared" ca="1" si="502"/>
        <v>#N/A</v>
      </c>
      <c r="BJ2145" s="15" t="e">
        <f t="shared" ca="1" si="503"/>
        <v>#N/A</v>
      </c>
      <c r="BK2145" s="15">
        <f t="shared" si="504"/>
        <v>100000</v>
      </c>
      <c r="BL2145" s="15" t="e">
        <f t="shared" ca="1" si="505"/>
        <v>#N/A</v>
      </c>
      <c r="BM2145" s="15">
        <f t="shared" si="506"/>
        <v>0</v>
      </c>
      <c r="BN2145" t="str">
        <f t="shared" si="507"/>
        <v/>
      </c>
      <c r="BO2145" t="str">
        <f t="shared" si="508"/>
        <v/>
      </c>
      <c r="BP2145" t="str">
        <f t="shared" si="509"/>
        <v/>
      </c>
    </row>
    <row r="2146" spans="2:68">
      <c r="B2146">
        <v>20250331</v>
      </c>
      <c r="C2146" t="s">
        <v>75</v>
      </c>
      <c r="D2146">
        <v>330</v>
      </c>
      <c r="H2146">
        <v>8050</v>
      </c>
      <c r="M2146">
        <v>926</v>
      </c>
      <c r="O2146" t="s">
        <v>51</v>
      </c>
      <c r="P2146" s="157">
        <f t="shared" si="495"/>
        <v>0</v>
      </c>
      <c r="Q2146" t="str">
        <f t="shared" si="496"/>
        <v>NA</v>
      </c>
      <c r="R2146" s="157" t="str">
        <f t="shared" si="497"/>
        <v>NA</v>
      </c>
      <c r="S2146" s="157" t="str">
        <f t="shared" si="498"/>
        <v>NA</v>
      </c>
      <c r="T2146" t="str">
        <f t="shared" si="499"/>
        <v>NA</v>
      </c>
      <c r="U2146">
        <f>IF(M2147&lt;0,0,IF(M2147=K2146,M2147,M2147-(L2146-M2147)))</f>
        <v>1852</v>
      </c>
      <c r="V2146">
        <f>MIN(IF(SUM(W2146,X2146,Y2146,AA2146,AB2146,AE2146,AD2146,AG2146,AH2146,AK2146,AJ2146,AN2146,AO2146,AQ2146,AR2146,AT2146,AU2146,AV2146,A2146,BB2146,AX2146,AY2146,AZ2146,BA2146,BD2146,BE2146)=0,0,1)+IF(O2146="Smoothing ramp",1,0)+IF(ISNUMBER(W2146),1,0)+IF(ISNUMBER(X2146),1,0)+IF(ISNUMBER(Y2146),1,0)+IF(ISNUMBER(#REF!),1,0)+IF(ISNUMBER(AA2146),1,0)+IF(ISNUMBER(AB2146),1,0)+IF(ISNUMBER(#REF!),1,0)+IF(ISNUMBER(AE2146),1,0)+IF(ISNUMBER(AD2146),1,0)+IF(ISNUMBER(AG2146),1,0)+IF(ISNUMBER(AH2146),1,0)+IF(ISNUMBER(AJ2146),1,0)+IF(ISNUMBER(AK2146),1,0)+IF(ISNUMBER(AN2146),1,0)+IF(ISNUMBER(AO2146),1,0)+IF(ISNUMBER(AQ2146),1,0)+IF(ISNUMBER(AR2146),1,0)+IF(ISNUMBER(AT2146),1,0)+IF(ISNUMBER(AU2146),1,0)+IF(ISNUMBER(AV2146),1,0)+IF(ISNUMBER(#REF!),1,0)+IF(ISNUMBER(AM2146),1,0)+IF(ISNUMBER(BB2146),1,0)+IF(ISNUMBER(AX2146),1,0)+IF(ISNUMBER(AY2146),1,0)+IF(ISNUMBER(AZ2146),1,0)+IF(ISNUMBER(BA2146),1,0)+IF(ISNUMBER(BD2146),1,0)+IF(ISNUMBER(BE2146),1,0),1)</f>
        <v>0</v>
      </c>
      <c r="W2146" t="s">
        <v>48</v>
      </c>
      <c r="X2146" t="s">
        <v>48</v>
      </c>
      <c r="Y2146" t="s">
        <v>48</v>
      </c>
      <c r="Z2146" t="s">
        <v>48</v>
      </c>
      <c r="AA2146" t="s">
        <v>48</v>
      </c>
      <c r="AB2146" t="s">
        <v>48</v>
      </c>
      <c r="AC2146" t="s">
        <v>48</v>
      </c>
      <c r="AD2146" t="s">
        <v>48</v>
      </c>
      <c r="AE2146" t="s">
        <v>48</v>
      </c>
      <c r="AF2146" t="s">
        <v>48</v>
      </c>
      <c r="AG2146" t="s">
        <v>48</v>
      </c>
      <c r="AH2146" t="s">
        <v>48</v>
      </c>
      <c r="AI2146" t="s">
        <v>48</v>
      </c>
      <c r="AJ2146" t="s">
        <v>48</v>
      </c>
      <c r="AK2146" t="s">
        <v>48</v>
      </c>
      <c r="AL2146" t="s">
        <v>48</v>
      </c>
      <c r="AN2146" t="s">
        <v>48</v>
      </c>
      <c r="AO2146" t="s">
        <v>48</v>
      </c>
      <c r="AP2146" t="s">
        <v>48</v>
      </c>
      <c r="AQ2146" t="s">
        <v>48</v>
      </c>
      <c r="AR2146" t="s">
        <v>48</v>
      </c>
      <c r="AT2146" t="s">
        <v>48</v>
      </c>
      <c r="AU2146" t="s">
        <v>48</v>
      </c>
      <c r="AV2146" t="s">
        <v>48</v>
      </c>
      <c r="AW2146" t="s">
        <v>48</v>
      </c>
      <c r="AX2146" t="s">
        <v>48</v>
      </c>
      <c r="AY2146" t="s">
        <v>48</v>
      </c>
      <c r="AZ2146" t="s">
        <v>48</v>
      </c>
      <c r="BA2146" t="s">
        <v>48</v>
      </c>
      <c r="BB2146" t="s">
        <v>48</v>
      </c>
      <c r="BC2146" t="s">
        <v>48</v>
      </c>
      <c r="BD2146" t="s">
        <v>48</v>
      </c>
      <c r="BE2146" t="s">
        <v>48</v>
      </c>
      <c r="BF2146" t="s">
        <v>48</v>
      </c>
      <c r="BG2146" s="15" t="e">
        <f ca="1">OFFSET($V$6,0,MATCH(BH2146,$X2146:$BF2146,0))</f>
        <v>#N/A</v>
      </c>
      <c r="BH2146" s="15">
        <f t="shared" si="510"/>
        <v>100000</v>
      </c>
      <c r="BI2146" s="15" t="e">
        <f t="shared" ca="1" si="502"/>
        <v>#N/A</v>
      </c>
      <c r="BJ2146" s="15" t="e">
        <f t="shared" ca="1" si="503"/>
        <v>#N/A</v>
      </c>
      <c r="BK2146" s="15">
        <f t="shared" si="504"/>
        <v>100000</v>
      </c>
      <c r="BL2146" s="15" t="e">
        <f t="shared" ca="1" si="505"/>
        <v>#N/A</v>
      </c>
      <c r="BM2146" s="15">
        <f t="shared" si="506"/>
        <v>0</v>
      </c>
      <c r="BN2146" t="str">
        <f t="shared" si="507"/>
        <v/>
      </c>
      <c r="BO2146" t="str">
        <f t="shared" si="508"/>
        <v/>
      </c>
      <c r="BP2146" t="str">
        <f t="shared" si="509"/>
        <v/>
      </c>
    </row>
    <row r="2147" spans="2:68">
      <c r="B2147">
        <v>20250331</v>
      </c>
      <c r="C2147" t="s">
        <v>75</v>
      </c>
      <c r="D2147">
        <v>430</v>
      </c>
      <c r="H2147">
        <v>7750</v>
      </c>
      <c r="M2147">
        <v>926</v>
      </c>
      <c r="O2147" t="s">
        <v>51</v>
      </c>
      <c r="P2147" s="157">
        <f t="shared" si="495"/>
        <v>0</v>
      </c>
      <c r="Q2147" t="str">
        <f t="shared" si="496"/>
        <v>NA</v>
      </c>
      <c r="R2147" s="157" t="str">
        <f t="shared" si="497"/>
        <v>NA</v>
      </c>
      <c r="S2147" s="157" t="str">
        <f t="shared" si="498"/>
        <v>NA</v>
      </c>
      <c r="T2147" t="str">
        <f t="shared" si="499"/>
        <v>NA</v>
      </c>
      <c r="U2147">
        <f>IF(M2148&lt;0,0,IF(M2148=K2147,M2148,M2148-(L2147-M2148)))</f>
        <v>2452</v>
      </c>
      <c r="V2147">
        <f>MIN(IF(SUM(W2147,X2147,Y2147,AA2147,AB2147,AE2147,AD2147,AG2147,AH2147,AK2147,AJ2147,AN2147,AO2147,AQ2147,AR2147,AT2147,AU2147,AV2147,A2147,BB2147,AX2147,AY2147,AZ2147,BA2147,BD2147,BE2147)=0,0,1)+IF(O2147="Smoothing ramp",1,0)+IF(ISNUMBER(W2147),1,0)+IF(ISNUMBER(X2147),1,0)+IF(ISNUMBER(Y2147),1,0)+IF(ISNUMBER(#REF!),1,0)+IF(ISNUMBER(AA2147),1,0)+IF(ISNUMBER(AB2147),1,0)+IF(ISNUMBER(#REF!),1,0)+IF(ISNUMBER(AE2147),1,0)+IF(ISNUMBER(AD2147),1,0)+IF(ISNUMBER(AG2147),1,0)+IF(ISNUMBER(AH2147),1,0)+IF(ISNUMBER(AJ2147),1,0)+IF(ISNUMBER(AK2147),1,0)+IF(ISNUMBER(AN2147),1,0)+IF(ISNUMBER(AO2147),1,0)+IF(ISNUMBER(AQ2147),1,0)+IF(ISNUMBER(AR2147),1,0)+IF(ISNUMBER(AT2147),1,0)+IF(ISNUMBER(AU2147),1,0)+IF(ISNUMBER(AV2147),1,0)+IF(ISNUMBER(#REF!),1,0)+IF(ISNUMBER(AM2147),1,0)+IF(ISNUMBER(BB2147),1,0)+IF(ISNUMBER(AX2147),1,0)+IF(ISNUMBER(AY2147),1,0)+IF(ISNUMBER(AZ2147),1,0)+IF(ISNUMBER(BA2147),1,0)+IF(ISNUMBER(BD2147),1,0)+IF(ISNUMBER(BE2147),1,0),1)</f>
        <v>0</v>
      </c>
      <c r="W2147" t="s">
        <v>48</v>
      </c>
      <c r="X2147" t="s">
        <v>48</v>
      </c>
      <c r="Y2147" t="s">
        <v>48</v>
      </c>
      <c r="Z2147" t="s">
        <v>48</v>
      </c>
      <c r="AA2147" t="s">
        <v>48</v>
      </c>
      <c r="AB2147" t="s">
        <v>48</v>
      </c>
      <c r="AC2147" t="s">
        <v>48</v>
      </c>
      <c r="AD2147" t="s">
        <v>48</v>
      </c>
      <c r="AE2147" t="s">
        <v>48</v>
      </c>
      <c r="AF2147" t="s">
        <v>48</v>
      </c>
      <c r="AG2147" t="s">
        <v>48</v>
      </c>
      <c r="AH2147" t="s">
        <v>48</v>
      </c>
      <c r="AI2147" t="s">
        <v>48</v>
      </c>
      <c r="AJ2147" t="s">
        <v>48</v>
      </c>
      <c r="AK2147" t="s">
        <v>48</v>
      </c>
      <c r="AL2147" t="s">
        <v>48</v>
      </c>
      <c r="AN2147" t="s">
        <v>48</v>
      </c>
      <c r="AO2147" t="s">
        <v>48</v>
      </c>
      <c r="AP2147" t="s">
        <v>48</v>
      </c>
      <c r="AQ2147" t="s">
        <v>48</v>
      </c>
      <c r="AR2147" t="s">
        <v>48</v>
      </c>
      <c r="AT2147" t="s">
        <v>48</v>
      </c>
      <c r="AU2147" t="s">
        <v>48</v>
      </c>
      <c r="AV2147" t="s">
        <v>48</v>
      </c>
      <c r="AW2147" t="s">
        <v>48</v>
      </c>
      <c r="AX2147" t="s">
        <v>48</v>
      </c>
      <c r="AY2147" t="s">
        <v>48</v>
      </c>
      <c r="AZ2147" t="s">
        <v>48</v>
      </c>
      <c r="BA2147" t="s">
        <v>48</v>
      </c>
      <c r="BB2147" t="s">
        <v>48</v>
      </c>
      <c r="BC2147" t="s">
        <v>48</v>
      </c>
      <c r="BD2147" t="s">
        <v>48</v>
      </c>
      <c r="BE2147" t="s">
        <v>48</v>
      </c>
      <c r="BF2147" t="s">
        <v>48</v>
      </c>
      <c r="BG2147" s="15" t="e">
        <f ca="1">OFFSET($V$6,0,MATCH(BH2147,$X2147:$BF2147,0))</f>
        <v>#N/A</v>
      </c>
      <c r="BH2147" s="15">
        <f t="shared" si="510"/>
        <v>100000</v>
      </c>
      <c r="BI2147" s="15" t="e">
        <f t="shared" ca="1" si="502"/>
        <v>#N/A</v>
      </c>
      <c r="BJ2147" s="15" t="e">
        <f t="shared" ca="1" si="503"/>
        <v>#N/A</v>
      </c>
      <c r="BK2147" s="15">
        <f t="shared" si="504"/>
        <v>100000</v>
      </c>
      <c r="BL2147" s="15" t="e">
        <f t="shared" ca="1" si="505"/>
        <v>#N/A</v>
      </c>
      <c r="BM2147" s="15">
        <f t="shared" si="506"/>
        <v>0</v>
      </c>
      <c r="BN2147" t="str">
        <f t="shared" si="507"/>
        <v/>
      </c>
      <c r="BO2147" t="str">
        <f t="shared" si="508"/>
        <v/>
      </c>
      <c r="BP2147" t="str">
        <f t="shared" si="509"/>
        <v/>
      </c>
    </row>
    <row r="2148" spans="2:68">
      <c r="B2148">
        <v>20250331</v>
      </c>
      <c r="C2148" t="s">
        <v>75</v>
      </c>
      <c r="D2148">
        <v>530</v>
      </c>
      <c r="H2148">
        <v>6250</v>
      </c>
      <c r="M2148">
        <v>1226</v>
      </c>
      <c r="O2148" t="s">
        <v>68</v>
      </c>
      <c r="P2148" s="157">
        <f t="shared" si="495"/>
        <v>0</v>
      </c>
      <c r="Q2148" t="str">
        <f t="shared" si="496"/>
        <v>NA</v>
      </c>
      <c r="R2148" s="157" t="str">
        <f t="shared" si="497"/>
        <v>NA</v>
      </c>
      <c r="S2148" s="157" t="str">
        <f t="shared" si="498"/>
        <v>NA</v>
      </c>
      <c r="T2148" t="str">
        <f t="shared" si="499"/>
        <v>NA</v>
      </c>
      <c r="U2148">
        <f>IF(M2149&lt;0,0,IF(M2149=K2148,M2149,M2149-(L2148-M2149)))</f>
        <v>5536</v>
      </c>
      <c r="V2148">
        <f>MIN(IF(SUM(W2148,X2148,Y2148,AA2148,AB2148,AE2148,AD2148,AG2148,AH2148,AK2148,AJ2148,AN2148,AO2148,AQ2148,AR2148,AT2148,AU2148,AV2148,A2148,BB2148,AX2148,AY2148,AZ2148,BA2148,BD2148,BE2148)=0,0,1)+IF(O2148="Smoothing ramp",1,0)+IF(ISNUMBER(W2148),1,0)+IF(ISNUMBER(X2148),1,0)+IF(ISNUMBER(Y2148),1,0)+IF(ISNUMBER(#REF!),1,0)+IF(ISNUMBER(AA2148),1,0)+IF(ISNUMBER(AB2148),1,0)+IF(ISNUMBER(#REF!),1,0)+IF(ISNUMBER(AE2148),1,0)+IF(ISNUMBER(AD2148),1,0)+IF(ISNUMBER(AG2148),1,0)+IF(ISNUMBER(AH2148),1,0)+IF(ISNUMBER(AJ2148),1,0)+IF(ISNUMBER(AK2148),1,0)+IF(ISNUMBER(AN2148),1,0)+IF(ISNUMBER(AO2148),1,0)+IF(ISNUMBER(AQ2148),1,0)+IF(ISNUMBER(AR2148),1,0)+IF(ISNUMBER(AT2148),1,0)+IF(ISNUMBER(AU2148),1,0)+IF(ISNUMBER(AV2148),1,0)+IF(ISNUMBER(#REF!),1,0)+IF(ISNUMBER(AM2148),1,0)+IF(ISNUMBER(BB2148),1,0)+IF(ISNUMBER(AX2148),1,0)+IF(ISNUMBER(AY2148),1,0)+IF(ISNUMBER(AZ2148),1,0)+IF(ISNUMBER(BA2148),1,0)+IF(ISNUMBER(BD2148),1,0)+IF(ISNUMBER(BE2148),1,0),1)</f>
        <v>1</v>
      </c>
      <c r="W2148" t="s">
        <v>48</v>
      </c>
      <c r="X2148" t="s">
        <v>48</v>
      </c>
      <c r="Y2148" t="s">
        <v>48</v>
      </c>
      <c r="Z2148" t="s">
        <v>48</v>
      </c>
      <c r="AA2148" t="s">
        <v>48</v>
      </c>
      <c r="AB2148" t="s">
        <v>48</v>
      </c>
      <c r="AC2148" t="s">
        <v>48</v>
      </c>
      <c r="AD2148" t="s">
        <v>48</v>
      </c>
      <c r="AE2148" t="s">
        <v>48</v>
      </c>
      <c r="AF2148" t="s">
        <v>48</v>
      </c>
      <c r="AG2148" t="s">
        <v>48</v>
      </c>
      <c r="AH2148" t="s">
        <v>48</v>
      </c>
      <c r="AI2148" t="s">
        <v>48</v>
      </c>
      <c r="AJ2148" t="s">
        <v>48</v>
      </c>
      <c r="AK2148" t="s">
        <v>48</v>
      </c>
      <c r="AL2148" t="s">
        <v>48</v>
      </c>
      <c r="AN2148" t="s">
        <v>48</v>
      </c>
      <c r="AO2148" t="s">
        <v>48</v>
      </c>
      <c r="AP2148" t="s">
        <v>48</v>
      </c>
      <c r="AQ2148" t="s">
        <v>48</v>
      </c>
      <c r="AR2148" t="s">
        <v>48</v>
      </c>
      <c r="AT2148" t="s">
        <v>48</v>
      </c>
      <c r="AU2148" t="s">
        <v>48</v>
      </c>
      <c r="AV2148" t="s">
        <v>48</v>
      </c>
      <c r="AW2148" t="s">
        <v>48</v>
      </c>
      <c r="AX2148" t="s">
        <v>48</v>
      </c>
      <c r="AY2148" t="s">
        <v>48</v>
      </c>
      <c r="AZ2148" t="s">
        <v>48</v>
      </c>
      <c r="BA2148" t="s">
        <v>48</v>
      </c>
      <c r="BB2148" t="s">
        <v>48</v>
      </c>
      <c r="BC2148" t="s">
        <v>48</v>
      </c>
      <c r="BD2148" t="s">
        <v>48</v>
      </c>
      <c r="BE2148" t="s">
        <v>48</v>
      </c>
      <c r="BF2148" t="s">
        <v>48</v>
      </c>
      <c r="BG2148" s="15" t="e">
        <f ca="1">OFFSET($V$6,0,MATCH(BH2148,$X2148:$BF2148,0))</f>
        <v>#N/A</v>
      </c>
      <c r="BH2148" s="15">
        <f t="shared" si="510"/>
        <v>100000</v>
      </c>
      <c r="BI2148" s="15" t="e">
        <f t="shared" ca="1" si="502"/>
        <v>#N/A</v>
      </c>
      <c r="BJ2148" s="15" t="e">
        <f t="shared" ca="1" si="503"/>
        <v>#N/A</v>
      </c>
      <c r="BK2148" s="15">
        <f t="shared" si="504"/>
        <v>100000</v>
      </c>
      <c r="BL2148" s="15" t="e">
        <f t="shared" ca="1" si="505"/>
        <v>#N/A</v>
      </c>
      <c r="BM2148" s="15">
        <f t="shared" si="506"/>
        <v>0</v>
      </c>
      <c r="BN2148" t="str">
        <f t="shared" si="507"/>
        <v>Smoothing</v>
      </c>
      <c r="BO2148" t="str">
        <f t="shared" si="508"/>
        <v/>
      </c>
      <c r="BP2148" t="str">
        <f t="shared" si="509"/>
        <v/>
      </c>
    </row>
    <row r="2149" spans="2:68">
      <c r="B2149">
        <v>20250331</v>
      </c>
      <c r="C2149" t="s">
        <v>75</v>
      </c>
      <c r="D2149">
        <v>630</v>
      </c>
      <c r="H2149">
        <v>6250</v>
      </c>
      <c r="M2149">
        <v>2768</v>
      </c>
      <c r="O2149" t="s">
        <v>51</v>
      </c>
      <c r="P2149" s="157">
        <f t="shared" si="495"/>
        <v>0</v>
      </c>
      <c r="Q2149" t="str">
        <f t="shared" si="496"/>
        <v>NA</v>
      </c>
      <c r="R2149" s="157" t="str">
        <f t="shared" si="497"/>
        <v>NA</v>
      </c>
      <c r="S2149" s="157" t="str">
        <f t="shared" si="498"/>
        <v>NA</v>
      </c>
      <c r="T2149" t="str">
        <f t="shared" si="499"/>
        <v>NA</v>
      </c>
      <c r="U2149">
        <f>IF(M2150&lt;0,0,IF(M2150=K2149,M2150,M2150-(L2149-M2150)))</f>
        <v>0</v>
      </c>
      <c r="V2149">
        <f>MIN(IF(SUM(W2149,X2149,Y2149,AA2149,AB2149,AE2149,AD2149,AG2149,AH2149,AK2149,AJ2149,AN2149,AO2149,AQ2149,AR2149,AT2149,AU2149,AV2149,A2149,BB2149,AX2149,AY2149,AZ2149,BA2149,BD2149,BE2149)=0,0,1)+IF(O2149="Smoothing ramp",1,0)+IF(ISNUMBER(W2149),1,0)+IF(ISNUMBER(X2149),1,0)+IF(ISNUMBER(Y2149),1,0)+IF(ISNUMBER(#REF!),1,0)+IF(ISNUMBER(AA2149),1,0)+IF(ISNUMBER(AB2149),1,0)+IF(ISNUMBER(#REF!),1,0)+IF(ISNUMBER(AE2149),1,0)+IF(ISNUMBER(AD2149),1,0)+IF(ISNUMBER(AG2149),1,0)+IF(ISNUMBER(AH2149),1,0)+IF(ISNUMBER(AJ2149),1,0)+IF(ISNUMBER(AK2149),1,0)+IF(ISNUMBER(AN2149),1,0)+IF(ISNUMBER(AO2149),1,0)+IF(ISNUMBER(AQ2149),1,0)+IF(ISNUMBER(AR2149),1,0)+IF(ISNUMBER(AT2149),1,0)+IF(ISNUMBER(AU2149),1,0)+IF(ISNUMBER(AV2149),1,0)+IF(ISNUMBER(#REF!),1,0)+IF(ISNUMBER(AM2149),1,0)+IF(ISNUMBER(BB2149),1,0)+IF(ISNUMBER(AX2149),1,0)+IF(ISNUMBER(AY2149),1,0)+IF(ISNUMBER(AZ2149),1,0)+IF(ISNUMBER(BA2149),1,0)+IF(ISNUMBER(BD2149),1,0)+IF(ISNUMBER(BE2149),1,0),1)</f>
        <v>1</v>
      </c>
      <c r="W2149" t="s">
        <v>48</v>
      </c>
      <c r="X2149" t="s">
        <v>48</v>
      </c>
      <c r="Y2149" t="s">
        <v>48</v>
      </c>
      <c r="Z2149" t="s">
        <v>48</v>
      </c>
      <c r="AA2149" t="s">
        <v>48</v>
      </c>
      <c r="AB2149" t="s">
        <v>48</v>
      </c>
      <c r="AC2149" t="s">
        <v>48</v>
      </c>
      <c r="AD2149" t="s">
        <v>48</v>
      </c>
      <c r="AE2149" t="s">
        <v>48</v>
      </c>
      <c r="AF2149" t="s">
        <v>48</v>
      </c>
      <c r="AG2149" t="s">
        <v>48</v>
      </c>
      <c r="AH2149" t="s">
        <v>48</v>
      </c>
      <c r="AI2149" t="s">
        <v>48</v>
      </c>
      <c r="AJ2149" t="s">
        <v>48</v>
      </c>
      <c r="AK2149" t="s">
        <v>48</v>
      </c>
      <c r="AL2149" t="s">
        <v>48</v>
      </c>
      <c r="AN2149" t="s">
        <v>48</v>
      </c>
      <c r="AO2149" t="s">
        <v>48</v>
      </c>
      <c r="AP2149" t="s">
        <v>48</v>
      </c>
      <c r="AQ2149" t="s">
        <v>48</v>
      </c>
      <c r="AR2149">
        <v>6000</v>
      </c>
      <c r="AS2149" t="s">
        <v>77</v>
      </c>
      <c r="AW2149" t="s">
        <v>48</v>
      </c>
      <c r="AX2149" t="s">
        <v>48</v>
      </c>
      <c r="AY2149" t="s">
        <v>48</v>
      </c>
      <c r="AZ2149" t="s">
        <v>48</v>
      </c>
      <c r="BA2149" t="s">
        <v>48</v>
      </c>
      <c r="BB2149" t="s">
        <v>48</v>
      </c>
      <c r="BC2149" t="s">
        <v>48</v>
      </c>
      <c r="BD2149" t="s">
        <v>48</v>
      </c>
      <c r="BE2149" t="s">
        <v>48</v>
      </c>
      <c r="BF2149" t="s">
        <v>48</v>
      </c>
      <c r="BG2149" s="15" t="str">
        <f ca="1">OFFSET($V$6,0,MATCH(BH2149,$X2149:$BF2149,0))</f>
        <v>SI</v>
      </c>
      <c r="BH2149" s="15">
        <f t="shared" si="510"/>
        <v>6000</v>
      </c>
      <c r="BI2149" s="15" t="str">
        <f t="shared" ca="1" si="502"/>
        <v>Overload: CNEC: CNE: 400 kV Divaca-Redipuglia, C: N-2 Robbia-Gorlago + Robbia-S.Fiorano, Global TTC reduction triggered</v>
      </c>
      <c r="BJ2149" s="15" t="e">
        <f t="shared" ca="1" si="503"/>
        <v>#N/A</v>
      </c>
      <c r="BK2149" s="15">
        <f t="shared" si="504"/>
        <v>100000</v>
      </c>
      <c r="BL2149" s="15" t="e">
        <f t="shared" ca="1" si="505"/>
        <v>#N/A</v>
      </c>
      <c r="BM2149" s="15">
        <f t="shared" si="506"/>
        <v>0</v>
      </c>
      <c r="BN2149" t="str">
        <f t="shared" ca="1" si="507"/>
        <v>SI</v>
      </c>
      <c r="BO2149">
        <f t="shared" si="508"/>
        <v>6000</v>
      </c>
      <c r="BP2149" t="str">
        <f t="shared" ca="1" si="509"/>
        <v>Overload: CNEC: CNE: 400 kV Divaca-Redipuglia, C: N-2 Robbia-Gorlago + Robbia-S.Fiorano, Global TTC reduction triggered</v>
      </c>
    </row>
    <row r="2150" spans="2:68">
      <c r="B2150">
        <v>20250331</v>
      </c>
      <c r="C2150" t="s">
        <v>75</v>
      </c>
      <c r="D2150">
        <v>730</v>
      </c>
      <c r="H2150">
        <v>6250</v>
      </c>
      <c r="M2150">
        <v>-2617</v>
      </c>
      <c r="O2150" t="s">
        <v>51</v>
      </c>
      <c r="P2150" s="157">
        <f t="shared" si="495"/>
        <v>0</v>
      </c>
      <c r="Q2150" t="str">
        <f t="shared" si="496"/>
        <v>NA</v>
      </c>
      <c r="R2150" s="157" t="str">
        <f t="shared" si="497"/>
        <v>NA</v>
      </c>
      <c r="S2150" s="157" t="str">
        <f t="shared" si="498"/>
        <v>NA</v>
      </c>
      <c r="T2150" t="str">
        <f t="shared" si="499"/>
        <v>NA</v>
      </c>
      <c r="U2150">
        <f>IF(M2151&lt;0,0,IF(M2151=K2150,M2151,M2151-(L2150-M2151)))</f>
        <v>0</v>
      </c>
      <c r="V2150">
        <f>MIN(IF(SUM(W2150,X2150,Y2150,AA2150,AB2150,AE2150,AD2150,AG2150,AH2150,AK2150,AJ2150,AN2150,AO2150,AQ2150,AR2150,AT2150,AU2150,AV2150,A2150,BB2150,AX2150,AY2150,AZ2150,BA2150,BD2150,BE2150)=0,0,1)+IF(O2150="Smoothing ramp",1,0)+IF(ISNUMBER(W2150),1,0)+IF(ISNUMBER(X2150),1,0)+IF(ISNUMBER(Y2150),1,0)+IF(ISNUMBER(#REF!),1,0)+IF(ISNUMBER(AA2150),1,0)+IF(ISNUMBER(AB2150),1,0)+IF(ISNUMBER(#REF!),1,0)+IF(ISNUMBER(AE2150),1,0)+IF(ISNUMBER(AD2150),1,0)+IF(ISNUMBER(AG2150),1,0)+IF(ISNUMBER(AH2150),1,0)+IF(ISNUMBER(AJ2150),1,0)+IF(ISNUMBER(AK2150),1,0)+IF(ISNUMBER(AN2150),1,0)+IF(ISNUMBER(AO2150),1,0)+IF(ISNUMBER(AQ2150),1,0)+IF(ISNUMBER(AR2150),1,0)+IF(ISNUMBER(AT2150),1,0)+IF(ISNUMBER(AU2150),1,0)+IF(ISNUMBER(AV2150),1,0)+IF(ISNUMBER(#REF!),1,0)+IF(ISNUMBER(AM2150),1,0)+IF(ISNUMBER(BB2150),1,0)+IF(ISNUMBER(AX2150),1,0)+IF(ISNUMBER(AY2150),1,0)+IF(ISNUMBER(AZ2150),1,0)+IF(ISNUMBER(BA2150),1,0)+IF(ISNUMBER(BD2150),1,0)+IF(ISNUMBER(BE2150),1,0),1)</f>
        <v>1</v>
      </c>
      <c r="W2150" t="s">
        <v>48</v>
      </c>
      <c r="X2150" t="s">
        <v>48</v>
      </c>
      <c r="Y2150" t="s">
        <v>48</v>
      </c>
      <c r="Z2150" t="s">
        <v>48</v>
      </c>
      <c r="AA2150" t="s">
        <v>48</v>
      </c>
      <c r="AB2150" t="s">
        <v>48</v>
      </c>
      <c r="AC2150" t="s">
        <v>48</v>
      </c>
      <c r="AD2150" t="s">
        <v>48</v>
      </c>
      <c r="AE2150" t="s">
        <v>48</v>
      </c>
      <c r="AF2150" t="s">
        <v>48</v>
      </c>
      <c r="AG2150" t="s">
        <v>48</v>
      </c>
      <c r="AH2150" t="s">
        <v>48</v>
      </c>
      <c r="AI2150" t="s">
        <v>48</v>
      </c>
      <c r="AJ2150" t="s">
        <v>48</v>
      </c>
      <c r="AK2150" t="s">
        <v>48</v>
      </c>
      <c r="AL2150" t="s">
        <v>48</v>
      </c>
      <c r="AN2150" t="s">
        <v>48</v>
      </c>
      <c r="AO2150" t="s">
        <v>48</v>
      </c>
      <c r="AP2150" t="s">
        <v>48</v>
      </c>
      <c r="AQ2150" t="s">
        <v>48</v>
      </c>
      <c r="AR2150">
        <v>6000</v>
      </c>
      <c r="AS2150" t="s">
        <v>77</v>
      </c>
      <c r="AW2150" t="s">
        <v>48</v>
      </c>
      <c r="AX2150" t="s">
        <v>48</v>
      </c>
      <c r="AY2150" t="s">
        <v>48</v>
      </c>
      <c r="AZ2150" t="s">
        <v>48</v>
      </c>
      <c r="BA2150" t="s">
        <v>48</v>
      </c>
      <c r="BB2150" t="s">
        <v>48</v>
      </c>
      <c r="BC2150" t="s">
        <v>48</v>
      </c>
      <c r="BD2150" t="s">
        <v>48</v>
      </c>
      <c r="BE2150" t="s">
        <v>48</v>
      </c>
      <c r="BF2150" t="s">
        <v>48</v>
      </c>
      <c r="BG2150" s="15" t="str">
        <f ca="1">OFFSET($V$6,0,MATCH(BH2150,$X2150:$BF2150,0))</f>
        <v>SI</v>
      </c>
      <c r="BH2150" s="15">
        <f t="shared" si="510"/>
        <v>6000</v>
      </c>
      <c r="BI2150" s="15" t="str">
        <f t="shared" ca="1" si="502"/>
        <v>Overload: CNEC: CNE: 400 kV Divaca-Redipuglia, C: N-2 Robbia-Gorlago + Robbia-S.Fiorano, Global TTC reduction triggered</v>
      </c>
      <c r="BJ2150" s="15" t="e">
        <f t="shared" ca="1" si="503"/>
        <v>#N/A</v>
      </c>
      <c r="BK2150" s="15">
        <f t="shared" si="504"/>
        <v>100000</v>
      </c>
      <c r="BL2150" s="15" t="e">
        <f t="shared" ca="1" si="505"/>
        <v>#N/A</v>
      </c>
      <c r="BM2150" s="15">
        <f t="shared" si="506"/>
        <v>0</v>
      </c>
      <c r="BN2150" t="str">
        <f t="shared" ca="1" si="507"/>
        <v>SI</v>
      </c>
      <c r="BO2150">
        <f t="shared" si="508"/>
        <v>6000</v>
      </c>
      <c r="BP2150" t="str">
        <f t="shared" ca="1" si="509"/>
        <v>Overload: CNEC: CNE: 400 kV Divaca-Redipuglia, C: N-2 Robbia-Gorlago + Robbia-S.Fiorano, Global TTC reduction triggered</v>
      </c>
    </row>
    <row r="2151" spans="2:68">
      <c r="B2151">
        <v>20250331</v>
      </c>
      <c r="C2151" t="s">
        <v>75</v>
      </c>
      <c r="D2151">
        <v>830</v>
      </c>
      <c r="H2151">
        <v>6850</v>
      </c>
      <c r="M2151">
        <v>-2617</v>
      </c>
      <c r="O2151" t="s">
        <v>51</v>
      </c>
      <c r="P2151" s="157">
        <f t="shared" si="495"/>
        <v>0</v>
      </c>
      <c r="Q2151" t="str">
        <f t="shared" si="496"/>
        <v>NA</v>
      </c>
      <c r="R2151" s="157" t="str">
        <f t="shared" si="497"/>
        <v>NA</v>
      </c>
      <c r="S2151" s="157" t="str">
        <f t="shared" si="498"/>
        <v>NA</v>
      </c>
      <c r="T2151" t="str">
        <f t="shared" si="499"/>
        <v>NA</v>
      </c>
      <c r="U2151">
        <f>IF(M2152&lt;0,0,IF(M2152=K2151,M2152,M2152-(L2151-M2152)))</f>
        <v>11588</v>
      </c>
      <c r="V2151">
        <f>MIN(IF(SUM(W2151,X2151,Y2151,AA2151,AB2151,AE2151,AD2151,AG2151,AH2151,AK2151,AJ2151,AN2151,AO2151,AQ2151,AR2151,AT2151,AU2151,AV2151,A2151,BB2151,AX2151,AY2151,AZ2151,BA2151,BD2151,BE2151)=0,0,1)+IF(O2151="Smoothing ramp",1,0)+IF(ISNUMBER(W2151),1,0)+IF(ISNUMBER(X2151),1,0)+IF(ISNUMBER(Y2151),1,0)+IF(ISNUMBER(#REF!),1,0)+IF(ISNUMBER(AA2151),1,0)+IF(ISNUMBER(AB2151),1,0)+IF(ISNUMBER(#REF!),1,0)+IF(ISNUMBER(AE2151),1,0)+IF(ISNUMBER(AD2151),1,0)+IF(ISNUMBER(AG2151),1,0)+IF(ISNUMBER(AH2151),1,0)+IF(ISNUMBER(AJ2151),1,0)+IF(ISNUMBER(AK2151),1,0)+IF(ISNUMBER(AN2151),1,0)+IF(ISNUMBER(AO2151),1,0)+IF(ISNUMBER(AQ2151),1,0)+IF(ISNUMBER(AR2151),1,0)+IF(ISNUMBER(AT2151),1,0)+IF(ISNUMBER(AU2151),1,0)+IF(ISNUMBER(AV2151),1,0)+IF(ISNUMBER(#REF!),1,0)+IF(ISNUMBER(AM2151),1,0)+IF(ISNUMBER(BB2151),1,0)+IF(ISNUMBER(AX2151),1,0)+IF(ISNUMBER(AY2151),1,0)+IF(ISNUMBER(AZ2151),1,0)+IF(ISNUMBER(BA2151),1,0)+IF(ISNUMBER(BD2151),1,0)+IF(ISNUMBER(BE2151),1,0),1)</f>
        <v>1</v>
      </c>
      <c r="W2151" t="s">
        <v>48</v>
      </c>
      <c r="X2151" t="s">
        <v>48</v>
      </c>
      <c r="Y2151" t="s">
        <v>48</v>
      </c>
      <c r="Z2151" t="s">
        <v>48</v>
      </c>
      <c r="AA2151" t="s">
        <v>48</v>
      </c>
      <c r="AB2151" t="s">
        <v>48</v>
      </c>
      <c r="AC2151" t="s">
        <v>48</v>
      </c>
      <c r="AD2151" t="s">
        <v>48</v>
      </c>
      <c r="AE2151" t="s">
        <v>48</v>
      </c>
      <c r="AF2151" t="s">
        <v>48</v>
      </c>
      <c r="AG2151" t="s">
        <v>48</v>
      </c>
      <c r="AH2151" t="s">
        <v>48</v>
      </c>
      <c r="AI2151" t="s">
        <v>48</v>
      </c>
      <c r="AJ2151" t="s">
        <v>48</v>
      </c>
      <c r="AK2151" t="s">
        <v>48</v>
      </c>
      <c r="AL2151" t="s">
        <v>48</v>
      </c>
      <c r="AN2151" t="s">
        <v>48</v>
      </c>
      <c r="AO2151" t="s">
        <v>48</v>
      </c>
      <c r="AP2151" t="s">
        <v>48</v>
      </c>
      <c r="AQ2151" t="s">
        <v>48</v>
      </c>
      <c r="AR2151">
        <v>6000</v>
      </c>
      <c r="AS2151" t="s">
        <v>77</v>
      </c>
      <c r="AW2151" t="s">
        <v>48</v>
      </c>
      <c r="AX2151" t="s">
        <v>48</v>
      </c>
      <c r="AY2151" t="s">
        <v>48</v>
      </c>
      <c r="AZ2151" t="s">
        <v>48</v>
      </c>
      <c r="BA2151" t="s">
        <v>48</v>
      </c>
      <c r="BB2151" t="s">
        <v>48</v>
      </c>
      <c r="BC2151" t="s">
        <v>48</v>
      </c>
      <c r="BD2151" t="s">
        <v>48</v>
      </c>
      <c r="BE2151" t="s">
        <v>48</v>
      </c>
      <c r="BF2151" t="s">
        <v>48</v>
      </c>
      <c r="BG2151" s="15" t="str">
        <f ca="1">OFFSET($V$6,0,MATCH(BH2151,$X2151:$BF2151,0))</f>
        <v>SI</v>
      </c>
      <c r="BH2151" s="15">
        <f t="shared" si="510"/>
        <v>6000</v>
      </c>
      <c r="BI2151" s="15" t="str">
        <f t="shared" ca="1" si="502"/>
        <v>Overload: CNEC: CNE: 400 kV Divaca-Redipuglia, C: N-2 Robbia-Gorlago + Robbia-S.Fiorano, Global TTC reduction triggered</v>
      </c>
      <c r="BJ2151" s="15" t="e">
        <f t="shared" ca="1" si="503"/>
        <v>#N/A</v>
      </c>
      <c r="BK2151" s="15">
        <f t="shared" si="504"/>
        <v>100000</v>
      </c>
      <c r="BL2151" s="15" t="e">
        <f t="shared" ca="1" si="505"/>
        <v>#N/A</v>
      </c>
      <c r="BM2151" s="15">
        <f t="shared" si="506"/>
        <v>0</v>
      </c>
      <c r="BN2151" t="str">
        <f t="shared" ca="1" si="507"/>
        <v>SI</v>
      </c>
      <c r="BO2151">
        <f t="shared" si="508"/>
        <v>6000</v>
      </c>
      <c r="BP2151" t="str">
        <f t="shared" ca="1" si="509"/>
        <v>Overload: CNEC: CNE: 400 kV Divaca-Redipuglia, C: N-2 Robbia-Gorlago + Robbia-S.Fiorano, Global TTC reduction triggered</v>
      </c>
    </row>
    <row r="2152" spans="2:68">
      <c r="B2152">
        <v>20250331</v>
      </c>
      <c r="C2152" t="s">
        <v>75</v>
      </c>
      <c r="D2152">
        <v>930</v>
      </c>
      <c r="H2152">
        <v>6850</v>
      </c>
      <c r="M2152">
        <v>5794</v>
      </c>
      <c r="O2152" t="s">
        <v>51</v>
      </c>
      <c r="P2152" s="157">
        <f t="shared" si="495"/>
        <v>0</v>
      </c>
      <c r="Q2152" t="str">
        <f t="shared" si="496"/>
        <v>NA</v>
      </c>
      <c r="R2152" s="157" t="str">
        <f t="shared" si="497"/>
        <v>NA</v>
      </c>
      <c r="S2152" s="157" t="str">
        <f t="shared" si="498"/>
        <v>NA</v>
      </c>
      <c r="T2152" t="str">
        <f t="shared" si="499"/>
        <v>NA</v>
      </c>
      <c r="U2152">
        <f>IF(M2153&lt;0,0,IF(M2153=K2152,M2153,M2153-(L2152-M2153)))</f>
        <v>11588</v>
      </c>
      <c r="V2152">
        <f>MIN(IF(SUM(W2152,X2152,Y2152,AA2152,AB2152,AE2152,AD2152,AG2152,AH2152,AK2152,AJ2152,AN2152,AO2152,AQ2152,AR2152,AT2152,AU2152,AV2152,A2152,BB2152,AX2152,AY2152,AZ2152,BA2152,BD2152,BE2152)=0,0,1)+IF(O2152="Smoothing ramp",1,0)+IF(ISNUMBER(W2152),1,0)+IF(ISNUMBER(X2152),1,0)+IF(ISNUMBER(Y2152),1,0)+IF(ISNUMBER(#REF!),1,0)+IF(ISNUMBER(AA2152),1,0)+IF(ISNUMBER(AB2152),1,0)+IF(ISNUMBER(#REF!),1,0)+IF(ISNUMBER(AE2152),1,0)+IF(ISNUMBER(AD2152),1,0)+IF(ISNUMBER(AG2152),1,0)+IF(ISNUMBER(AH2152),1,0)+IF(ISNUMBER(AJ2152),1,0)+IF(ISNUMBER(AK2152),1,0)+IF(ISNUMBER(AN2152),1,0)+IF(ISNUMBER(AO2152),1,0)+IF(ISNUMBER(AQ2152),1,0)+IF(ISNUMBER(AR2152),1,0)+IF(ISNUMBER(AT2152),1,0)+IF(ISNUMBER(AU2152),1,0)+IF(ISNUMBER(AV2152),1,0)+IF(ISNUMBER(#REF!),1,0)+IF(ISNUMBER(AM2152),1,0)+IF(ISNUMBER(BB2152),1,0)+IF(ISNUMBER(AX2152),1,0)+IF(ISNUMBER(AY2152),1,0)+IF(ISNUMBER(AZ2152),1,0)+IF(ISNUMBER(BA2152),1,0)+IF(ISNUMBER(BD2152),1,0)+IF(ISNUMBER(BE2152),1,0),1)</f>
        <v>1</v>
      </c>
      <c r="W2152" t="s">
        <v>48</v>
      </c>
      <c r="X2152" t="s">
        <v>48</v>
      </c>
      <c r="Y2152" t="s">
        <v>48</v>
      </c>
      <c r="Z2152" t="s">
        <v>48</v>
      </c>
      <c r="AA2152" t="s">
        <v>48</v>
      </c>
      <c r="AB2152" t="s">
        <v>48</v>
      </c>
      <c r="AC2152" t="s">
        <v>48</v>
      </c>
      <c r="AD2152" t="s">
        <v>48</v>
      </c>
      <c r="AE2152" t="s">
        <v>48</v>
      </c>
      <c r="AF2152" t="s">
        <v>48</v>
      </c>
      <c r="AG2152" t="s">
        <v>48</v>
      </c>
      <c r="AH2152" t="s">
        <v>48</v>
      </c>
      <c r="AI2152" t="s">
        <v>48</v>
      </c>
      <c r="AJ2152" t="s">
        <v>48</v>
      </c>
      <c r="AK2152" t="s">
        <v>48</v>
      </c>
      <c r="AL2152" t="s">
        <v>48</v>
      </c>
      <c r="AN2152" t="s">
        <v>48</v>
      </c>
      <c r="AO2152" t="s">
        <v>48</v>
      </c>
      <c r="AP2152" t="s">
        <v>48</v>
      </c>
      <c r="AQ2152" t="s">
        <v>48</v>
      </c>
      <c r="AR2152">
        <v>6600</v>
      </c>
      <c r="AS2152" t="s">
        <v>77</v>
      </c>
      <c r="AW2152" t="s">
        <v>48</v>
      </c>
      <c r="AX2152" t="s">
        <v>48</v>
      </c>
      <c r="AY2152" t="s">
        <v>48</v>
      </c>
      <c r="AZ2152" t="s">
        <v>48</v>
      </c>
      <c r="BA2152" t="s">
        <v>48</v>
      </c>
      <c r="BB2152" t="s">
        <v>48</v>
      </c>
      <c r="BC2152" t="s">
        <v>48</v>
      </c>
      <c r="BD2152" t="s">
        <v>48</v>
      </c>
      <c r="BE2152" t="s">
        <v>48</v>
      </c>
      <c r="BF2152" t="s">
        <v>48</v>
      </c>
      <c r="BG2152" s="15" t="str">
        <f ca="1">OFFSET($V$6,0,MATCH(BH2152,$X2152:$BF2152,0))</f>
        <v>SI</v>
      </c>
      <c r="BH2152" s="15">
        <f t="shared" si="510"/>
        <v>6600</v>
      </c>
      <c r="BI2152" s="15" t="str">
        <f t="shared" ca="1" si="502"/>
        <v>Overload: CNEC: CNE: 400 kV Divaca-Redipuglia, C: N-2 Robbia-Gorlago + Robbia-S.Fiorano, Global TTC reduction triggered</v>
      </c>
      <c r="BJ2152" s="15" t="e">
        <f t="shared" ca="1" si="503"/>
        <v>#N/A</v>
      </c>
      <c r="BK2152" s="15">
        <f t="shared" si="504"/>
        <v>100000</v>
      </c>
      <c r="BL2152" s="15" t="e">
        <f t="shared" ca="1" si="505"/>
        <v>#N/A</v>
      </c>
      <c r="BM2152" s="15">
        <f t="shared" si="506"/>
        <v>0</v>
      </c>
      <c r="BN2152" t="str">
        <f t="shared" ca="1" si="507"/>
        <v>SI</v>
      </c>
      <c r="BO2152">
        <f t="shared" si="508"/>
        <v>6600</v>
      </c>
      <c r="BP2152" t="str">
        <f t="shared" ca="1" si="509"/>
        <v>Overload: CNEC: CNE: 400 kV Divaca-Redipuglia, C: N-2 Robbia-Gorlago + Robbia-S.Fiorano, Global TTC reduction triggered</v>
      </c>
    </row>
    <row r="2153" spans="2:68">
      <c r="B2153">
        <v>20250331</v>
      </c>
      <c r="C2153" t="s">
        <v>75</v>
      </c>
      <c r="D2153">
        <v>1030</v>
      </c>
      <c r="H2153">
        <v>6850</v>
      </c>
      <c r="M2153">
        <v>5794</v>
      </c>
      <c r="O2153" t="s">
        <v>51</v>
      </c>
      <c r="P2153" s="157">
        <f t="shared" si="495"/>
        <v>0</v>
      </c>
      <c r="Q2153" t="str">
        <f t="shared" si="496"/>
        <v>NA</v>
      </c>
      <c r="R2153" s="157" t="str">
        <f t="shared" si="497"/>
        <v>NA</v>
      </c>
      <c r="S2153" s="157" t="str">
        <f t="shared" si="498"/>
        <v>NA</v>
      </c>
      <c r="T2153" t="str">
        <f t="shared" si="499"/>
        <v>NA</v>
      </c>
      <c r="U2153">
        <f>IF(M2154&lt;0,0,IF(M2154=K2153,M2154,M2154-(L2153-M2154)))</f>
        <v>11588</v>
      </c>
      <c r="V2153">
        <f>MIN(IF(SUM(W2153,X2153,Y2153,AA2153,AB2153,AE2153,AD2153,AG2153,AH2153,AK2153,AJ2153,AN2153,AO2153,AQ2153,AR2153,AT2153,AU2153,AV2153,A2153,BB2153,AX2153,AY2153,AZ2153,BA2153,BD2153,BE2153)=0,0,1)+IF(O2153="Smoothing ramp",1,0)+IF(ISNUMBER(W2153),1,0)+IF(ISNUMBER(X2153),1,0)+IF(ISNUMBER(Y2153),1,0)+IF(ISNUMBER(#REF!),1,0)+IF(ISNUMBER(AA2153),1,0)+IF(ISNUMBER(AB2153),1,0)+IF(ISNUMBER(#REF!),1,0)+IF(ISNUMBER(AE2153),1,0)+IF(ISNUMBER(AD2153),1,0)+IF(ISNUMBER(AG2153),1,0)+IF(ISNUMBER(AH2153),1,0)+IF(ISNUMBER(AJ2153),1,0)+IF(ISNUMBER(AK2153),1,0)+IF(ISNUMBER(AN2153),1,0)+IF(ISNUMBER(AO2153),1,0)+IF(ISNUMBER(AQ2153),1,0)+IF(ISNUMBER(AR2153),1,0)+IF(ISNUMBER(AT2153),1,0)+IF(ISNUMBER(AU2153),1,0)+IF(ISNUMBER(AV2153),1,0)+IF(ISNUMBER(#REF!),1,0)+IF(ISNUMBER(AM2153),1,0)+IF(ISNUMBER(BB2153),1,0)+IF(ISNUMBER(AX2153),1,0)+IF(ISNUMBER(AY2153),1,0)+IF(ISNUMBER(AZ2153),1,0)+IF(ISNUMBER(BA2153),1,0)+IF(ISNUMBER(BD2153),1,0)+IF(ISNUMBER(BE2153),1,0),1)</f>
        <v>1</v>
      </c>
      <c r="W2153" t="s">
        <v>48</v>
      </c>
      <c r="X2153" t="s">
        <v>48</v>
      </c>
      <c r="Y2153" t="s">
        <v>48</v>
      </c>
      <c r="Z2153" t="s">
        <v>48</v>
      </c>
      <c r="AA2153" t="s">
        <v>48</v>
      </c>
      <c r="AB2153" t="s">
        <v>48</v>
      </c>
      <c r="AC2153" t="s">
        <v>48</v>
      </c>
      <c r="AD2153" t="s">
        <v>48</v>
      </c>
      <c r="AE2153" t="s">
        <v>48</v>
      </c>
      <c r="AF2153" t="s">
        <v>48</v>
      </c>
      <c r="AG2153" t="s">
        <v>48</v>
      </c>
      <c r="AH2153" t="s">
        <v>48</v>
      </c>
      <c r="AI2153" t="s">
        <v>48</v>
      </c>
      <c r="AJ2153" t="s">
        <v>48</v>
      </c>
      <c r="AK2153" t="s">
        <v>48</v>
      </c>
      <c r="AL2153" t="s">
        <v>48</v>
      </c>
      <c r="AN2153" t="s">
        <v>48</v>
      </c>
      <c r="AO2153" t="s">
        <v>48</v>
      </c>
      <c r="AP2153" t="s">
        <v>48</v>
      </c>
      <c r="AQ2153" t="s">
        <v>48</v>
      </c>
      <c r="AR2153">
        <v>6600</v>
      </c>
      <c r="AS2153" t="s">
        <v>77</v>
      </c>
      <c r="AW2153" t="s">
        <v>48</v>
      </c>
      <c r="AX2153" t="s">
        <v>48</v>
      </c>
      <c r="AY2153" t="s">
        <v>48</v>
      </c>
      <c r="AZ2153" t="s">
        <v>48</v>
      </c>
      <c r="BA2153" t="s">
        <v>48</v>
      </c>
      <c r="BB2153" t="s">
        <v>48</v>
      </c>
      <c r="BC2153" t="s">
        <v>48</v>
      </c>
      <c r="BD2153" t="s">
        <v>48</v>
      </c>
      <c r="BE2153" t="s">
        <v>48</v>
      </c>
      <c r="BF2153" t="s">
        <v>48</v>
      </c>
      <c r="BG2153" s="15" t="str">
        <f ca="1">OFFSET($V$6,0,MATCH(BH2153,$X2153:$BF2153,0))</f>
        <v>SI</v>
      </c>
      <c r="BH2153" s="15">
        <f t="shared" si="510"/>
        <v>6600</v>
      </c>
      <c r="BI2153" s="15" t="str">
        <f t="shared" ca="1" si="502"/>
        <v>Overload: CNEC: CNE: 400 kV Divaca-Redipuglia, C: N-2 Robbia-Gorlago + Robbia-S.Fiorano, Global TTC reduction triggered</v>
      </c>
      <c r="BJ2153" s="15" t="e">
        <f t="shared" ca="1" si="503"/>
        <v>#N/A</v>
      </c>
      <c r="BK2153" s="15">
        <f t="shared" si="504"/>
        <v>100000</v>
      </c>
      <c r="BL2153" s="15" t="e">
        <f t="shared" ca="1" si="505"/>
        <v>#N/A</v>
      </c>
      <c r="BM2153" s="15">
        <f t="shared" si="506"/>
        <v>0</v>
      </c>
      <c r="BN2153" t="str">
        <f t="shared" ca="1" si="507"/>
        <v>SI</v>
      </c>
      <c r="BO2153">
        <f t="shared" si="508"/>
        <v>6600</v>
      </c>
      <c r="BP2153" t="str">
        <f t="shared" ca="1" si="509"/>
        <v>Overload: CNEC: CNE: 400 kV Divaca-Redipuglia, C: N-2 Robbia-Gorlago + Robbia-S.Fiorano, Global TTC reduction triggered</v>
      </c>
    </row>
    <row r="2154" spans="2:68">
      <c r="B2154">
        <v>20250331</v>
      </c>
      <c r="C2154" t="s">
        <v>75</v>
      </c>
      <c r="D2154">
        <v>1130</v>
      </c>
      <c r="H2154">
        <v>7081</v>
      </c>
      <c r="M2154">
        <v>5794</v>
      </c>
      <c r="O2154" t="s">
        <v>51</v>
      </c>
      <c r="P2154" s="157">
        <f t="shared" si="495"/>
        <v>0</v>
      </c>
      <c r="Q2154" t="str">
        <f t="shared" si="496"/>
        <v>NA</v>
      </c>
      <c r="R2154" s="157" t="str">
        <f t="shared" si="497"/>
        <v>NA</v>
      </c>
      <c r="S2154" s="157" t="str">
        <f t="shared" si="498"/>
        <v>NA</v>
      </c>
      <c r="T2154" t="str">
        <f t="shared" si="499"/>
        <v>NA</v>
      </c>
      <c r="U2154">
        <f>IF(M2155&lt;0,0,IF(M2155=K2154,M2155,M2155-(L2154-M2155)))</f>
        <v>16066</v>
      </c>
      <c r="V2154">
        <f>MIN(IF(SUM(W2154,X2154,Y2154,AA2154,AB2154,AE2154,AD2154,AG2154,AH2154,AK2154,AJ2154,AN2154,AO2154,AQ2154,AR2154,AT2154,AU2154,AV2154,A2154,BB2154,AX2154,AY2154,AZ2154,BA2154,BD2154,BE2154)=0,0,1)+IF(O2154="Smoothing ramp",1,0)+IF(ISNUMBER(W2154),1,0)+IF(ISNUMBER(X2154),1,0)+IF(ISNUMBER(Y2154),1,0)+IF(ISNUMBER(#REF!),1,0)+IF(ISNUMBER(AA2154),1,0)+IF(ISNUMBER(AB2154),1,0)+IF(ISNUMBER(#REF!),1,0)+IF(ISNUMBER(AE2154),1,0)+IF(ISNUMBER(AD2154),1,0)+IF(ISNUMBER(AG2154),1,0)+IF(ISNUMBER(AH2154),1,0)+IF(ISNUMBER(AJ2154),1,0)+IF(ISNUMBER(AK2154),1,0)+IF(ISNUMBER(AN2154),1,0)+IF(ISNUMBER(AO2154),1,0)+IF(ISNUMBER(AQ2154),1,0)+IF(ISNUMBER(AR2154),1,0)+IF(ISNUMBER(AT2154),1,0)+IF(ISNUMBER(AU2154),1,0)+IF(ISNUMBER(AV2154),1,0)+IF(ISNUMBER(#REF!),1,0)+IF(ISNUMBER(AM2154),1,0)+IF(ISNUMBER(BB2154),1,0)+IF(ISNUMBER(AX2154),1,0)+IF(ISNUMBER(AY2154),1,0)+IF(ISNUMBER(AZ2154),1,0)+IF(ISNUMBER(BA2154),1,0)+IF(ISNUMBER(BD2154),1,0)+IF(ISNUMBER(BE2154),1,0),1)</f>
        <v>1</v>
      </c>
      <c r="W2154" t="s">
        <v>48</v>
      </c>
      <c r="X2154" t="s">
        <v>48</v>
      </c>
      <c r="Y2154" t="s">
        <v>48</v>
      </c>
      <c r="Z2154" t="s">
        <v>48</v>
      </c>
      <c r="AA2154" t="s">
        <v>48</v>
      </c>
      <c r="AB2154" t="s">
        <v>48</v>
      </c>
      <c r="AC2154" t="s">
        <v>48</v>
      </c>
      <c r="AD2154" t="s">
        <v>48</v>
      </c>
      <c r="AE2154" t="s">
        <v>48</v>
      </c>
      <c r="AF2154" t="s">
        <v>48</v>
      </c>
      <c r="AG2154" t="s">
        <v>48</v>
      </c>
      <c r="AH2154" t="s">
        <v>48</v>
      </c>
      <c r="AI2154" t="s">
        <v>48</v>
      </c>
      <c r="AJ2154" t="s">
        <v>48</v>
      </c>
      <c r="AK2154" t="s">
        <v>48</v>
      </c>
      <c r="AL2154" t="s">
        <v>48</v>
      </c>
      <c r="AN2154" t="s">
        <v>48</v>
      </c>
      <c r="AO2154" t="s">
        <v>48</v>
      </c>
      <c r="AP2154" t="s">
        <v>48</v>
      </c>
      <c r="AQ2154" t="s">
        <v>48</v>
      </c>
      <c r="AR2154">
        <v>6600</v>
      </c>
      <c r="AS2154" t="s">
        <v>77</v>
      </c>
      <c r="AW2154" t="s">
        <v>48</v>
      </c>
      <c r="AX2154" t="s">
        <v>48</v>
      </c>
      <c r="AY2154" t="s">
        <v>48</v>
      </c>
      <c r="AZ2154" t="s">
        <v>48</v>
      </c>
      <c r="BA2154" t="s">
        <v>48</v>
      </c>
      <c r="BB2154" t="s">
        <v>48</v>
      </c>
      <c r="BC2154" t="s">
        <v>48</v>
      </c>
      <c r="BD2154" t="s">
        <v>48</v>
      </c>
      <c r="BE2154" t="s">
        <v>48</v>
      </c>
      <c r="BF2154" t="s">
        <v>48</v>
      </c>
      <c r="BG2154" s="15" t="str">
        <f ca="1">OFFSET($V$6,0,MATCH(BH2154,$X2154:$BF2154,0))</f>
        <v>SI</v>
      </c>
      <c r="BH2154" s="15">
        <f t="shared" si="510"/>
        <v>6600</v>
      </c>
      <c r="BI2154" s="15" t="str">
        <f t="shared" ca="1" si="502"/>
        <v>Overload: CNEC: CNE: 400 kV Divaca-Redipuglia, C: N-2 Robbia-Gorlago + Robbia-S.Fiorano, Global TTC reduction triggered</v>
      </c>
      <c r="BJ2154" s="15" t="e">
        <f t="shared" ca="1" si="503"/>
        <v>#N/A</v>
      </c>
      <c r="BK2154" s="15">
        <f t="shared" si="504"/>
        <v>100000</v>
      </c>
      <c r="BL2154" s="15" t="e">
        <f t="shared" ca="1" si="505"/>
        <v>#N/A</v>
      </c>
      <c r="BM2154" s="15">
        <f t="shared" si="506"/>
        <v>0</v>
      </c>
      <c r="BN2154" t="str">
        <f t="shared" ca="1" si="507"/>
        <v>SI</v>
      </c>
      <c r="BO2154">
        <f t="shared" si="508"/>
        <v>6600</v>
      </c>
      <c r="BP2154" t="str">
        <f t="shared" ca="1" si="509"/>
        <v>Overload: CNEC: CNE: 400 kV Divaca-Redipuglia, C: N-2 Robbia-Gorlago + Robbia-S.Fiorano, Global TTC reduction triggered</v>
      </c>
    </row>
    <row r="2155" spans="2:68">
      <c r="B2155">
        <v>20250331</v>
      </c>
      <c r="C2155" t="s">
        <v>75</v>
      </c>
      <c r="D2155">
        <v>1230</v>
      </c>
      <c r="H2155">
        <v>7081</v>
      </c>
      <c r="M2155">
        <v>8033</v>
      </c>
      <c r="O2155" t="s">
        <v>51</v>
      </c>
      <c r="P2155" s="157">
        <f t="shared" si="495"/>
        <v>0</v>
      </c>
      <c r="Q2155" t="str">
        <f t="shared" si="496"/>
        <v>NA</v>
      </c>
      <c r="R2155" s="157" t="str">
        <f t="shared" si="497"/>
        <v>NA</v>
      </c>
      <c r="S2155" s="157" t="str">
        <f t="shared" si="498"/>
        <v>NA</v>
      </c>
      <c r="T2155" t="str">
        <f t="shared" si="499"/>
        <v>NA</v>
      </c>
      <c r="U2155">
        <f>IF(M2156&lt;0,0,IF(M2156=K2155,M2156,M2156-(L2155-M2156)))</f>
        <v>16066</v>
      </c>
      <c r="V2155">
        <f>MIN(IF(SUM(W2155,X2155,Y2155,AA2155,AB2155,AE2155,AD2155,AG2155,AH2155,AK2155,AJ2155,AN2155,AO2155,AQ2155,AR2155,AT2155,AU2155,AV2155,A2155,BB2155,AX2155,AY2155,AZ2155,BA2155,BD2155,BE2155)=0,0,1)+IF(O2155="Smoothing ramp",1,0)+IF(ISNUMBER(W2155),1,0)+IF(ISNUMBER(X2155),1,0)+IF(ISNUMBER(Y2155),1,0)+IF(ISNUMBER(#REF!),1,0)+IF(ISNUMBER(AA2155),1,0)+IF(ISNUMBER(AB2155),1,0)+IF(ISNUMBER(#REF!),1,0)+IF(ISNUMBER(AE2155),1,0)+IF(ISNUMBER(AD2155),1,0)+IF(ISNUMBER(AG2155),1,0)+IF(ISNUMBER(AH2155),1,0)+IF(ISNUMBER(AJ2155),1,0)+IF(ISNUMBER(AK2155),1,0)+IF(ISNUMBER(AN2155),1,0)+IF(ISNUMBER(AO2155),1,0)+IF(ISNUMBER(AQ2155),1,0)+IF(ISNUMBER(AR2155),1,0)+IF(ISNUMBER(AT2155),1,0)+IF(ISNUMBER(AU2155),1,0)+IF(ISNUMBER(AV2155),1,0)+IF(ISNUMBER(#REF!),1,0)+IF(ISNUMBER(AM2155),1,0)+IF(ISNUMBER(BB2155),1,0)+IF(ISNUMBER(AX2155),1,0)+IF(ISNUMBER(AY2155),1,0)+IF(ISNUMBER(AZ2155),1,0)+IF(ISNUMBER(BA2155),1,0)+IF(ISNUMBER(BD2155),1,0)+IF(ISNUMBER(BE2155),1,0),1)</f>
        <v>1</v>
      </c>
      <c r="W2155" t="s">
        <v>48</v>
      </c>
      <c r="X2155" t="s">
        <v>48</v>
      </c>
      <c r="Y2155" t="s">
        <v>48</v>
      </c>
      <c r="Z2155" t="s">
        <v>48</v>
      </c>
      <c r="AA2155" t="s">
        <v>48</v>
      </c>
      <c r="AB2155" t="s">
        <v>48</v>
      </c>
      <c r="AC2155" t="s">
        <v>48</v>
      </c>
      <c r="AD2155" t="s">
        <v>48</v>
      </c>
      <c r="AE2155" t="s">
        <v>48</v>
      </c>
      <c r="AF2155" t="s">
        <v>48</v>
      </c>
      <c r="AG2155" t="s">
        <v>48</v>
      </c>
      <c r="AH2155" t="s">
        <v>48</v>
      </c>
      <c r="AI2155" t="s">
        <v>48</v>
      </c>
      <c r="AJ2155" t="s">
        <v>48</v>
      </c>
      <c r="AK2155" t="s">
        <v>48</v>
      </c>
      <c r="AL2155" t="s">
        <v>48</v>
      </c>
      <c r="AN2155" t="s">
        <v>48</v>
      </c>
      <c r="AO2155" t="s">
        <v>48</v>
      </c>
      <c r="AP2155" t="s">
        <v>48</v>
      </c>
      <c r="AQ2155" t="s">
        <v>48</v>
      </c>
      <c r="AR2155">
        <v>6831</v>
      </c>
      <c r="AS2155" t="s">
        <v>77</v>
      </c>
      <c r="AW2155" t="s">
        <v>48</v>
      </c>
      <c r="AX2155" t="s">
        <v>48</v>
      </c>
      <c r="AY2155" t="s">
        <v>48</v>
      </c>
      <c r="AZ2155" t="s">
        <v>48</v>
      </c>
      <c r="BA2155" t="s">
        <v>48</v>
      </c>
      <c r="BB2155" t="s">
        <v>48</v>
      </c>
      <c r="BC2155" t="s">
        <v>48</v>
      </c>
      <c r="BD2155" t="s">
        <v>48</v>
      </c>
      <c r="BE2155" t="s">
        <v>48</v>
      </c>
      <c r="BF2155" t="s">
        <v>48</v>
      </c>
      <c r="BG2155" s="15" t="str">
        <f ca="1">OFFSET($V$6,0,MATCH(BH2155,$X2155:$BF2155,0))</f>
        <v>SI</v>
      </c>
      <c r="BH2155" s="15">
        <f t="shared" si="510"/>
        <v>6831</v>
      </c>
      <c r="BI2155" s="15" t="str">
        <f t="shared" ca="1" si="502"/>
        <v>Overload: CNEC: CNE: 400 kV Divaca-Redipuglia, C: N-2 Robbia-Gorlago + Robbia-S.Fiorano, Global TTC reduction triggered</v>
      </c>
      <c r="BJ2155" s="15" t="e">
        <f t="shared" ca="1" si="503"/>
        <v>#N/A</v>
      </c>
      <c r="BK2155" s="15">
        <f t="shared" si="504"/>
        <v>100000</v>
      </c>
      <c r="BL2155" s="15" t="e">
        <f t="shared" ca="1" si="505"/>
        <v>#N/A</v>
      </c>
      <c r="BM2155" s="15">
        <f t="shared" si="506"/>
        <v>0</v>
      </c>
      <c r="BN2155" t="str">
        <f t="shared" ca="1" si="507"/>
        <v>SI</v>
      </c>
      <c r="BO2155">
        <f t="shared" si="508"/>
        <v>6831</v>
      </c>
      <c r="BP2155" t="str">
        <f t="shared" ca="1" si="509"/>
        <v>Overload: CNEC: CNE: 400 kV Divaca-Redipuglia, C: N-2 Robbia-Gorlago + Robbia-S.Fiorano, Global TTC reduction triggered</v>
      </c>
    </row>
    <row r="2156" spans="2:68">
      <c r="B2156">
        <v>20250331</v>
      </c>
      <c r="C2156" t="s">
        <v>75</v>
      </c>
      <c r="D2156">
        <v>1330</v>
      </c>
      <c r="H2156">
        <v>7081</v>
      </c>
      <c r="M2156">
        <v>8033</v>
      </c>
      <c r="O2156" t="s">
        <v>51</v>
      </c>
      <c r="P2156" s="157">
        <f t="shared" si="495"/>
        <v>0</v>
      </c>
      <c r="Q2156" t="str">
        <f t="shared" si="496"/>
        <v>NA</v>
      </c>
      <c r="R2156" s="157" t="str">
        <f t="shared" si="497"/>
        <v>NA</v>
      </c>
      <c r="S2156" s="157" t="str">
        <f t="shared" si="498"/>
        <v>NA</v>
      </c>
      <c r="T2156" t="str">
        <f t="shared" si="499"/>
        <v>NA</v>
      </c>
      <c r="U2156">
        <f>IF(M2157&lt;0,0,IF(M2157=K2156,M2157,M2157-(L2156-M2157)))</f>
        <v>16066</v>
      </c>
      <c r="V2156">
        <f>MIN(IF(SUM(W2156,X2156,Y2156,AA2156,AB2156,AE2156,AD2156,AG2156,AH2156,AK2156,AJ2156,AN2156,AO2156,AQ2156,AR2156,AT2156,AU2156,AV2156,A2156,BB2156,AX2156,AY2156,AZ2156,BA2156,BD2156,BE2156)=0,0,1)+IF(O2156="Smoothing ramp",1,0)+IF(ISNUMBER(W2156),1,0)+IF(ISNUMBER(X2156),1,0)+IF(ISNUMBER(Y2156),1,0)+IF(ISNUMBER(#REF!),1,0)+IF(ISNUMBER(AA2156),1,0)+IF(ISNUMBER(AB2156),1,0)+IF(ISNUMBER(#REF!),1,0)+IF(ISNUMBER(AE2156),1,0)+IF(ISNUMBER(AD2156),1,0)+IF(ISNUMBER(AG2156),1,0)+IF(ISNUMBER(AH2156),1,0)+IF(ISNUMBER(AJ2156),1,0)+IF(ISNUMBER(AK2156),1,0)+IF(ISNUMBER(AN2156),1,0)+IF(ISNUMBER(AO2156),1,0)+IF(ISNUMBER(AQ2156),1,0)+IF(ISNUMBER(AR2156),1,0)+IF(ISNUMBER(AT2156),1,0)+IF(ISNUMBER(AU2156),1,0)+IF(ISNUMBER(AV2156),1,0)+IF(ISNUMBER(#REF!),1,0)+IF(ISNUMBER(AM2156),1,0)+IF(ISNUMBER(BB2156),1,0)+IF(ISNUMBER(AX2156),1,0)+IF(ISNUMBER(AY2156),1,0)+IF(ISNUMBER(AZ2156),1,0)+IF(ISNUMBER(BA2156),1,0)+IF(ISNUMBER(BD2156),1,0)+IF(ISNUMBER(BE2156),1,0),1)</f>
        <v>1</v>
      </c>
      <c r="W2156" t="s">
        <v>48</v>
      </c>
      <c r="X2156" t="s">
        <v>48</v>
      </c>
      <c r="Y2156" t="s">
        <v>48</v>
      </c>
      <c r="Z2156" t="s">
        <v>48</v>
      </c>
      <c r="AA2156" t="s">
        <v>48</v>
      </c>
      <c r="AB2156" t="s">
        <v>48</v>
      </c>
      <c r="AC2156" t="s">
        <v>48</v>
      </c>
      <c r="AD2156" t="s">
        <v>48</v>
      </c>
      <c r="AE2156" t="s">
        <v>48</v>
      </c>
      <c r="AF2156" t="s">
        <v>48</v>
      </c>
      <c r="AG2156" t="s">
        <v>48</v>
      </c>
      <c r="AH2156" t="s">
        <v>48</v>
      </c>
      <c r="AI2156" t="s">
        <v>48</v>
      </c>
      <c r="AJ2156" t="s">
        <v>48</v>
      </c>
      <c r="AK2156" t="s">
        <v>48</v>
      </c>
      <c r="AL2156" t="s">
        <v>48</v>
      </c>
      <c r="AN2156" t="s">
        <v>48</v>
      </c>
      <c r="AO2156" t="s">
        <v>48</v>
      </c>
      <c r="AP2156" t="s">
        <v>48</v>
      </c>
      <c r="AQ2156" t="s">
        <v>48</v>
      </c>
      <c r="AR2156">
        <v>6831</v>
      </c>
      <c r="AS2156" t="s">
        <v>77</v>
      </c>
      <c r="AW2156" t="s">
        <v>48</v>
      </c>
      <c r="AX2156" t="s">
        <v>48</v>
      </c>
      <c r="AY2156" t="s">
        <v>48</v>
      </c>
      <c r="AZ2156" t="s">
        <v>48</v>
      </c>
      <c r="BA2156" t="s">
        <v>48</v>
      </c>
      <c r="BB2156" t="s">
        <v>48</v>
      </c>
      <c r="BC2156" t="s">
        <v>48</v>
      </c>
      <c r="BD2156" t="s">
        <v>48</v>
      </c>
      <c r="BE2156" t="s">
        <v>48</v>
      </c>
      <c r="BF2156" t="s">
        <v>48</v>
      </c>
      <c r="BG2156" s="15" t="str">
        <f ca="1">OFFSET($V$6,0,MATCH(BH2156,$X2156:$BF2156,0))</f>
        <v>SI</v>
      </c>
      <c r="BH2156" s="15">
        <f t="shared" si="510"/>
        <v>6831</v>
      </c>
      <c r="BI2156" s="15" t="str">
        <f t="shared" ca="1" si="502"/>
        <v>Overload: CNEC: CNE: 400 kV Divaca-Redipuglia, C: N-2 Robbia-Gorlago + Robbia-S.Fiorano, Global TTC reduction triggered</v>
      </c>
      <c r="BJ2156" s="15" t="e">
        <f t="shared" ca="1" si="503"/>
        <v>#N/A</v>
      </c>
      <c r="BK2156" s="15">
        <f t="shared" si="504"/>
        <v>100000</v>
      </c>
      <c r="BL2156" s="15" t="e">
        <f t="shared" ca="1" si="505"/>
        <v>#N/A</v>
      </c>
      <c r="BM2156" s="15">
        <f t="shared" si="506"/>
        <v>0</v>
      </c>
      <c r="BN2156" t="str">
        <f t="shared" ca="1" si="507"/>
        <v>SI</v>
      </c>
      <c r="BO2156">
        <f t="shared" si="508"/>
        <v>6831</v>
      </c>
      <c r="BP2156" t="str">
        <f t="shared" ca="1" si="509"/>
        <v>Overload: CNEC: CNE: 400 kV Divaca-Redipuglia, C: N-2 Robbia-Gorlago + Robbia-S.Fiorano, Global TTC reduction triggered</v>
      </c>
    </row>
    <row r="2157" spans="2:68">
      <c r="B2157">
        <v>20250331</v>
      </c>
      <c r="C2157" t="s">
        <v>75</v>
      </c>
      <c r="D2157">
        <v>1430</v>
      </c>
      <c r="H2157">
        <v>6596</v>
      </c>
      <c r="M2157">
        <v>8033</v>
      </c>
      <c r="O2157" t="s">
        <v>51</v>
      </c>
      <c r="P2157" s="157">
        <f t="shared" si="495"/>
        <v>0</v>
      </c>
      <c r="Q2157" t="str">
        <f t="shared" si="496"/>
        <v>NA</v>
      </c>
      <c r="R2157" s="157" t="str">
        <f t="shared" si="497"/>
        <v>NA</v>
      </c>
      <c r="S2157" s="157" t="str">
        <f t="shared" si="498"/>
        <v>NA</v>
      </c>
      <c r="T2157" t="str">
        <f t="shared" si="499"/>
        <v>NA</v>
      </c>
      <c r="U2157">
        <f>IF(M2158&lt;0,0,IF(M2158=K2157,M2158,M2158-(L2157-M2158)))</f>
        <v>15430</v>
      </c>
      <c r="V2157">
        <f>MIN(IF(SUM(W2157,X2157,Y2157,AA2157,AB2157,AE2157,AD2157,AG2157,AH2157,AK2157,AJ2157,AN2157,AO2157,AQ2157,AR2157,AT2157,AU2157,AV2157,A2157,BB2157,AX2157,AY2157,AZ2157,BA2157,BD2157,BE2157)=0,0,1)+IF(O2157="Smoothing ramp",1,0)+IF(ISNUMBER(W2157),1,0)+IF(ISNUMBER(X2157),1,0)+IF(ISNUMBER(Y2157),1,0)+IF(ISNUMBER(#REF!),1,0)+IF(ISNUMBER(AA2157),1,0)+IF(ISNUMBER(AB2157),1,0)+IF(ISNUMBER(#REF!),1,0)+IF(ISNUMBER(AE2157),1,0)+IF(ISNUMBER(AD2157),1,0)+IF(ISNUMBER(AG2157),1,0)+IF(ISNUMBER(AH2157),1,0)+IF(ISNUMBER(AJ2157),1,0)+IF(ISNUMBER(AK2157),1,0)+IF(ISNUMBER(AN2157),1,0)+IF(ISNUMBER(AO2157),1,0)+IF(ISNUMBER(AQ2157),1,0)+IF(ISNUMBER(AR2157),1,0)+IF(ISNUMBER(AT2157),1,0)+IF(ISNUMBER(AU2157),1,0)+IF(ISNUMBER(AV2157),1,0)+IF(ISNUMBER(#REF!),1,0)+IF(ISNUMBER(AM2157),1,0)+IF(ISNUMBER(BB2157),1,0)+IF(ISNUMBER(AX2157),1,0)+IF(ISNUMBER(AY2157),1,0)+IF(ISNUMBER(AZ2157),1,0)+IF(ISNUMBER(BA2157),1,0)+IF(ISNUMBER(BD2157),1,0)+IF(ISNUMBER(BE2157),1,0),1)</f>
        <v>1</v>
      </c>
      <c r="W2157" t="s">
        <v>48</v>
      </c>
      <c r="X2157" t="s">
        <v>48</v>
      </c>
      <c r="Y2157" t="s">
        <v>48</v>
      </c>
      <c r="Z2157" t="s">
        <v>48</v>
      </c>
      <c r="AA2157" t="s">
        <v>48</v>
      </c>
      <c r="AB2157" t="s">
        <v>48</v>
      </c>
      <c r="AC2157" t="s">
        <v>48</v>
      </c>
      <c r="AD2157" t="s">
        <v>48</v>
      </c>
      <c r="AE2157" t="s">
        <v>48</v>
      </c>
      <c r="AF2157" t="s">
        <v>48</v>
      </c>
      <c r="AG2157" t="s">
        <v>48</v>
      </c>
      <c r="AH2157" t="s">
        <v>48</v>
      </c>
      <c r="AI2157" t="s">
        <v>48</v>
      </c>
      <c r="AJ2157" t="s">
        <v>48</v>
      </c>
      <c r="AK2157" t="s">
        <v>48</v>
      </c>
      <c r="AL2157" t="s">
        <v>48</v>
      </c>
      <c r="AN2157" t="s">
        <v>48</v>
      </c>
      <c r="AO2157" t="s">
        <v>48</v>
      </c>
      <c r="AP2157" t="s">
        <v>48</v>
      </c>
      <c r="AQ2157" t="s">
        <v>48</v>
      </c>
      <c r="AR2157">
        <v>6831</v>
      </c>
      <c r="AS2157" t="s">
        <v>77</v>
      </c>
      <c r="AW2157" t="s">
        <v>48</v>
      </c>
      <c r="AX2157" t="s">
        <v>48</v>
      </c>
      <c r="AY2157" t="s">
        <v>48</v>
      </c>
      <c r="AZ2157" t="s">
        <v>48</v>
      </c>
      <c r="BA2157" t="s">
        <v>48</v>
      </c>
      <c r="BB2157" t="s">
        <v>48</v>
      </c>
      <c r="BC2157" t="s">
        <v>48</v>
      </c>
      <c r="BD2157" t="s">
        <v>48</v>
      </c>
      <c r="BE2157" t="s">
        <v>48</v>
      </c>
      <c r="BF2157" t="s">
        <v>48</v>
      </c>
      <c r="BG2157" s="15" t="str">
        <f ca="1">OFFSET($V$6,0,MATCH(BH2157,$X2157:$BF2157,0))</f>
        <v>SI</v>
      </c>
      <c r="BH2157" s="15">
        <f t="shared" si="510"/>
        <v>6831</v>
      </c>
      <c r="BI2157" s="15" t="str">
        <f t="shared" ca="1" si="502"/>
        <v>Overload: CNEC: CNE: 400 kV Divaca-Redipuglia, C: N-2 Robbia-Gorlago + Robbia-S.Fiorano, Global TTC reduction triggered</v>
      </c>
      <c r="BJ2157" s="15" t="e">
        <f t="shared" ca="1" si="503"/>
        <v>#N/A</v>
      </c>
      <c r="BK2157" s="15">
        <f t="shared" si="504"/>
        <v>100000</v>
      </c>
      <c r="BL2157" s="15" t="e">
        <f t="shared" ca="1" si="505"/>
        <v>#N/A</v>
      </c>
      <c r="BM2157" s="15">
        <f t="shared" si="506"/>
        <v>0</v>
      </c>
      <c r="BN2157" t="str">
        <f t="shared" ca="1" si="507"/>
        <v>SI</v>
      </c>
      <c r="BO2157">
        <f t="shared" si="508"/>
        <v>6831</v>
      </c>
      <c r="BP2157" t="str">
        <f t="shared" ca="1" si="509"/>
        <v>Overload: CNEC: CNE: 400 kV Divaca-Redipuglia, C: N-2 Robbia-Gorlago + Robbia-S.Fiorano, Global TTC reduction triggered</v>
      </c>
    </row>
    <row r="2158" spans="2:68">
      <c r="B2158">
        <v>20250331</v>
      </c>
      <c r="C2158" t="s">
        <v>75</v>
      </c>
      <c r="D2158">
        <v>1530</v>
      </c>
      <c r="H2158">
        <v>6596</v>
      </c>
      <c r="M2158">
        <v>7715</v>
      </c>
      <c r="O2158" t="s">
        <v>51</v>
      </c>
      <c r="P2158" s="157">
        <f t="shared" si="495"/>
        <v>0</v>
      </c>
      <c r="Q2158" t="str">
        <f t="shared" si="496"/>
        <v>NA</v>
      </c>
      <c r="R2158" s="157" t="str">
        <f t="shared" si="497"/>
        <v>NA</v>
      </c>
      <c r="S2158" s="157" t="str">
        <f t="shared" si="498"/>
        <v>NA</v>
      </c>
      <c r="T2158" t="str">
        <f t="shared" si="499"/>
        <v>NA</v>
      </c>
      <c r="U2158">
        <f>IF(M2159&lt;0,0,IF(M2159=K2158,M2159,M2159-(L2158-M2159)))</f>
        <v>15430</v>
      </c>
      <c r="V2158">
        <f>MIN(IF(SUM(W2158,X2158,Y2158,AA2158,AB2158,AE2158,AD2158,AG2158,AH2158,AK2158,AJ2158,AN2158,AO2158,AQ2158,AR2158,AT2158,AU2158,AV2158,A2158,BB2158,AX2158,AY2158,AZ2158,BA2158,BD2158,BE2158)=0,0,1)+IF(O2158="Smoothing ramp",1,0)+IF(ISNUMBER(W2158),1,0)+IF(ISNUMBER(X2158),1,0)+IF(ISNUMBER(Y2158),1,0)+IF(ISNUMBER(#REF!),1,0)+IF(ISNUMBER(AA2158),1,0)+IF(ISNUMBER(AB2158),1,0)+IF(ISNUMBER(#REF!),1,0)+IF(ISNUMBER(AE2158),1,0)+IF(ISNUMBER(AD2158),1,0)+IF(ISNUMBER(AG2158),1,0)+IF(ISNUMBER(AH2158),1,0)+IF(ISNUMBER(AJ2158),1,0)+IF(ISNUMBER(AK2158),1,0)+IF(ISNUMBER(AN2158),1,0)+IF(ISNUMBER(AO2158),1,0)+IF(ISNUMBER(AQ2158),1,0)+IF(ISNUMBER(AR2158),1,0)+IF(ISNUMBER(AT2158),1,0)+IF(ISNUMBER(AU2158),1,0)+IF(ISNUMBER(AV2158),1,0)+IF(ISNUMBER(#REF!),1,0)+IF(ISNUMBER(AM2158),1,0)+IF(ISNUMBER(BB2158),1,0)+IF(ISNUMBER(AX2158),1,0)+IF(ISNUMBER(AY2158),1,0)+IF(ISNUMBER(AZ2158),1,0)+IF(ISNUMBER(BA2158),1,0)+IF(ISNUMBER(BD2158),1,0)+IF(ISNUMBER(BE2158),1,0),1)</f>
        <v>1</v>
      </c>
      <c r="W2158" t="s">
        <v>48</v>
      </c>
      <c r="X2158" t="s">
        <v>48</v>
      </c>
      <c r="Y2158" t="s">
        <v>48</v>
      </c>
      <c r="Z2158" t="s">
        <v>48</v>
      </c>
      <c r="AA2158" t="s">
        <v>48</v>
      </c>
      <c r="AB2158" t="s">
        <v>48</v>
      </c>
      <c r="AC2158" t="s">
        <v>48</v>
      </c>
      <c r="AD2158" t="s">
        <v>48</v>
      </c>
      <c r="AE2158" t="s">
        <v>48</v>
      </c>
      <c r="AF2158" t="s">
        <v>48</v>
      </c>
      <c r="AG2158" t="s">
        <v>48</v>
      </c>
      <c r="AH2158" t="s">
        <v>48</v>
      </c>
      <c r="AI2158" t="s">
        <v>48</v>
      </c>
      <c r="AJ2158" t="s">
        <v>48</v>
      </c>
      <c r="AK2158" t="s">
        <v>48</v>
      </c>
      <c r="AL2158" t="s">
        <v>48</v>
      </c>
      <c r="AN2158" t="s">
        <v>48</v>
      </c>
      <c r="AO2158" t="s">
        <v>48</v>
      </c>
      <c r="AP2158" t="s">
        <v>48</v>
      </c>
      <c r="AQ2158" t="s">
        <v>48</v>
      </c>
      <c r="AR2158">
        <v>6346</v>
      </c>
      <c r="AS2158" t="s">
        <v>77</v>
      </c>
      <c r="AW2158" t="s">
        <v>48</v>
      </c>
      <c r="AX2158" t="s">
        <v>48</v>
      </c>
      <c r="AY2158" t="s">
        <v>48</v>
      </c>
      <c r="AZ2158" t="s">
        <v>48</v>
      </c>
      <c r="BA2158" t="s">
        <v>48</v>
      </c>
      <c r="BB2158" t="s">
        <v>48</v>
      </c>
      <c r="BC2158" t="s">
        <v>48</v>
      </c>
      <c r="BD2158" t="s">
        <v>48</v>
      </c>
      <c r="BE2158" t="s">
        <v>48</v>
      </c>
      <c r="BF2158" t="s">
        <v>48</v>
      </c>
      <c r="BG2158" s="15" t="str">
        <f ca="1">OFFSET($V$6,0,MATCH(BH2158,$X2158:$BF2158,0))</f>
        <v>SI</v>
      </c>
      <c r="BH2158" s="15">
        <f t="shared" si="510"/>
        <v>6346</v>
      </c>
      <c r="BI2158" s="15" t="str">
        <f t="shared" ca="1" si="502"/>
        <v>Overload: CNEC: CNE: 400 kV Divaca-Redipuglia, C: N-2 Robbia-Gorlago + Robbia-S.Fiorano, Global TTC reduction triggered</v>
      </c>
      <c r="BJ2158" s="15" t="e">
        <f t="shared" ca="1" si="503"/>
        <v>#N/A</v>
      </c>
      <c r="BK2158" s="15">
        <f t="shared" si="504"/>
        <v>100000</v>
      </c>
      <c r="BL2158" s="15" t="e">
        <f t="shared" ca="1" si="505"/>
        <v>#N/A</v>
      </c>
      <c r="BM2158" s="15">
        <f t="shared" si="506"/>
        <v>0</v>
      </c>
      <c r="BN2158" t="str">
        <f t="shared" ca="1" si="507"/>
        <v>SI</v>
      </c>
      <c r="BO2158">
        <f t="shared" si="508"/>
        <v>6346</v>
      </c>
      <c r="BP2158" t="str">
        <f t="shared" ca="1" si="509"/>
        <v>Overload: CNEC: CNE: 400 kV Divaca-Redipuglia, C: N-2 Robbia-Gorlago + Robbia-S.Fiorano, Global TTC reduction triggered</v>
      </c>
    </row>
    <row r="2159" spans="2:68">
      <c r="B2159">
        <v>20250331</v>
      </c>
      <c r="C2159" t="s">
        <v>75</v>
      </c>
      <c r="D2159">
        <v>1630</v>
      </c>
      <c r="H2159">
        <v>6596</v>
      </c>
      <c r="M2159">
        <v>7715</v>
      </c>
      <c r="O2159" t="s">
        <v>51</v>
      </c>
      <c r="P2159" s="157">
        <f t="shared" si="495"/>
        <v>0</v>
      </c>
      <c r="Q2159" t="str">
        <f t="shared" si="496"/>
        <v>NA</v>
      </c>
      <c r="R2159" s="157" t="str">
        <f t="shared" si="497"/>
        <v>NA</v>
      </c>
      <c r="S2159" s="157" t="str">
        <f t="shared" si="498"/>
        <v>NA</v>
      </c>
      <c r="T2159" t="str">
        <f t="shared" si="499"/>
        <v>NA</v>
      </c>
      <c r="U2159">
        <f>IF(M2160&lt;0,0,IF(M2160=K2159,M2160,M2160-(L2159-M2160)))</f>
        <v>15430</v>
      </c>
      <c r="V2159">
        <f>MIN(IF(SUM(W2159,X2159,Y2159,AA2159,AB2159,AE2159,AD2159,AG2159,AH2159,AK2159,AJ2159,AN2159,AO2159,AQ2159,AR2159,AT2159,AU2159,AV2159,A2159,BB2159,AX2159,AY2159,AZ2159,BA2159,BD2159,BE2159)=0,0,1)+IF(O2159="Smoothing ramp",1,0)+IF(ISNUMBER(W2159),1,0)+IF(ISNUMBER(X2159),1,0)+IF(ISNUMBER(Y2159),1,0)+IF(ISNUMBER(#REF!),1,0)+IF(ISNUMBER(AA2159),1,0)+IF(ISNUMBER(AB2159),1,0)+IF(ISNUMBER(#REF!),1,0)+IF(ISNUMBER(AE2159),1,0)+IF(ISNUMBER(AD2159),1,0)+IF(ISNUMBER(AG2159),1,0)+IF(ISNUMBER(AH2159),1,0)+IF(ISNUMBER(AJ2159),1,0)+IF(ISNUMBER(AK2159),1,0)+IF(ISNUMBER(AN2159),1,0)+IF(ISNUMBER(AO2159),1,0)+IF(ISNUMBER(AQ2159),1,0)+IF(ISNUMBER(AR2159),1,0)+IF(ISNUMBER(AT2159),1,0)+IF(ISNUMBER(AU2159),1,0)+IF(ISNUMBER(AV2159),1,0)+IF(ISNUMBER(#REF!),1,0)+IF(ISNUMBER(AM2159),1,0)+IF(ISNUMBER(BB2159),1,0)+IF(ISNUMBER(AX2159),1,0)+IF(ISNUMBER(AY2159),1,0)+IF(ISNUMBER(AZ2159),1,0)+IF(ISNUMBER(BA2159),1,0)+IF(ISNUMBER(BD2159),1,0)+IF(ISNUMBER(BE2159),1,0),1)</f>
        <v>1</v>
      </c>
      <c r="W2159" t="s">
        <v>48</v>
      </c>
      <c r="X2159" t="s">
        <v>48</v>
      </c>
      <c r="Y2159" t="s">
        <v>48</v>
      </c>
      <c r="Z2159" t="s">
        <v>48</v>
      </c>
      <c r="AA2159" t="s">
        <v>48</v>
      </c>
      <c r="AB2159" t="s">
        <v>48</v>
      </c>
      <c r="AC2159" t="s">
        <v>48</v>
      </c>
      <c r="AD2159" t="s">
        <v>48</v>
      </c>
      <c r="AE2159" t="s">
        <v>48</v>
      </c>
      <c r="AF2159" t="s">
        <v>48</v>
      </c>
      <c r="AG2159" t="s">
        <v>48</v>
      </c>
      <c r="AH2159" t="s">
        <v>48</v>
      </c>
      <c r="AI2159" t="s">
        <v>48</v>
      </c>
      <c r="AJ2159" t="s">
        <v>48</v>
      </c>
      <c r="AK2159" t="s">
        <v>48</v>
      </c>
      <c r="AL2159" t="s">
        <v>48</v>
      </c>
      <c r="AN2159" t="s">
        <v>48</v>
      </c>
      <c r="AO2159" t="s">
        <v>48</v>
      </c>
      <c r="AP2159" t="s">
        <v>48</v>
      </c>
      <c r="AQ2159" t="s">
        <v>48</v>
      </c>
      <c r="AR2159">
        <v>6346</v>
      </c>
      <c r="AS2159" t="s">
        <v>77</v>
      </c>
      <c r="AW2159" t="s">
        <v>48</v>
      </c>
      <c r="AX2159" t="s">
        <v>48</v>
      </c>
      <c r="AY2159" t="s">
        <v>48</v>
      </c>
      <c r="AZ2159" t="s">
        <v>48</v>
      </c>
      <c r="BA2159" t="s">
        <v>48</v>
      </c>
      <c r="BB2159" t="s">
        <v>48</v>
      </c>
      <c r="BC2159" t="s">
        <v>48</v>
      </c>
      <c r="BD2159" t="s">
        <v>48</v>
      </c>
      <c r="BE2159" t="s">
        <v>48</v>
      </c>
      <c r="BF2159" t="s">
        <v>48</v>
      </c>
      <c r="BG2159" s="15" t="str">
        <f ca="1">OFFSET($V$6,0,MATCH(BH2159,$X2159:$BF2159,0))</f>
        <v>SI</v>
      </c>
      <c r="BH2159" s="15">
        <f t="shared" si="510"/>
        <v>6346</v>
      </c>
      <c r="BI2159" s="15" t="str">
        <f t="shared" ca="1" si="502"/>
        <v>Overload: CNEC: CNE: 400 kV Divaca-Redipuglia, C: N-2 Robbia-Gorlago + Robbia-S.Fiorano, Global TTC reduction triggered</v>
      </c>
      <c r="BJ2159" s="15" t="e">
        <f t="shared" ca="1" si="503"/>
        <v>#N/A</v>
      </c>
      <c r="BK2159" s="15">
        <f t="shared" si="504"/>
        <v>100000</v>
      </c>
      <c r="BL2159" s="15" t="e">
        <f t="shared" ca="1" si="505"/>
        <v>#N/A</v>
      </c>
      <c r="BM2159" s="15">
        <f t="shared" si="506"/>
        <v>0</v>
      </c>
      <c r="BN2159" t="str">
        <f t="shared" ca="1" si="507"/>
        <v>SI</v>
      </c>
      <c r="BO2159">
        <f t="shared" si="508"/>
        <v>6346</v>
      </c>
      <c r="BP2159" t="str">
        <f t="shared" ca="1" si="509"/>
        <v>Overload: CNEC: CNE: 400 kV Divaca-Redipuglia, C: N-2 Robbia-Gorlago + Robbia-S.Fiorano, Global TTC reduction triggered</v>
      </c>
    </row>
    <row r="2160" spans="2:68">
      <c r="B2160">
        <v>20250331</v>
      </c>
      <c r="C2160" t="s">
        <v>75</v>
      </c>
      <c r="D2160">
        <v>1730</v>
      </c>
      <c r="I2160">
        <v>6780</v>
      </c>
      <c r="J2160">
        <v>409</v>
      </c>
      <c r="M2160">
        <v>7715</v>
      </c>
      <c r="O2160" t="s">
        <v>51</v>
      </c>
      <c r="P2160" s="157">
        <f t="shared" si="495"/>
        <v>0</v>
      </c>
      <c r="Q2160" t="str">
        <f t="shared" si="496"/>
        <v>NA</v>
      </c>
      <c r="R2160" s="157" t="str">
        <f t="shared" si="497"/>
        <v>NA</v>
      </c>
      <c r="S2160" s="157" t="str">
        <f t="shared" si="498"/>
        <v>NA</v>
      </c>
      <c r="T2160" t="str">
        <f t="shared" si="499"/>
        <v>NA</v>
      </c>
      <c r="U2160">
        <f>IF(M2161&lt;0,0,IF(M2161=K2160,M2161,M2161-(L2160-M2161)))</f>
        <v>0</v>
      </c>
      <c r="V2160">
        <f>MIN(IF(SUM(W2160,X2160,Y2160,AA2160,AB2160,AE2160,AD2160,AG2160,AH2160,AK2160,AJ2160,AN2160,AO2160,AQ2160,AR2160,AT2160,AU2160,AV2160,A2160,BB2160,AX2160,AY2160,AZ2160,BA2160,BD2160,BE2160)=0,0,1)+IF(O2160="Smoothing ramp",1,0)+IF(ISNUMBER(W2160),1,0)+IF(ISNUMBER(X2160),1,0)+IF(ISNUMBER(Y2160),1,0)+IF(ISNUMBER(#REF!),1,0)+IF(ISNUMBER(AA2160),1,0)+IF(ISNUMBER(AB2160),1,0)+IF(ISNUMBER(#REF!),1,0)+IF(ISNUMBER(AE2160),1,0)+IF(ISNUMBER(AD2160),1,0)+IF(ISNUMBER(AG2160),1,0)+IF(ISNUMBER(AH2160),1,0)+IF(ISNUMBER(AJ2160),1,0)+IF(ISNUMBER(AK2160),1,0)+IF(ISNUMBER(AN2160),1,0)+IF(ISNUMBER(AO2160),1,0)+IF(ISNUMBER(AQ2160),1,0)+IF(ISNUMBER(AR2160),1,0)+IF(ISNUMBER(AT2160),1,0)+IF(ISNUMBER(AU2160),1,0)+IF(ISNUMBER(AV2160),1,0)+IF(ISNUMBER(#REF!),1,0)+IF(ISNUMBER(AM2160),1,0)+IF(ISNUMBER(BB2160),1,0)+IF(ISNUMBER(AX2160),1,0)+IF(ISNUMBER(AY2160),1,0)+IF(ISNUMBER(AZ2160),1,0)+IF(ISNUMBER(BA2160),1,0)+IF(ISNUMBER(BD2160),1,0)+IF(ISNUMBER(BE2160),1,0),1)</f>
        <v>1</v>
      </c>
      <c r="W2160" t="s">
        <v>48</v>
      </c>
      <c r="X2160" t="s">
        <v>48</v>
      </c>
      <c r="Y2160" t="s">
        <v>48</v>
      </c>
      <c r="Z2160" t="s">
        <v>48</v>
      </c>
      <c r="AA2160" t="s">
        <v>48</v>
      </c>
      <c r="AB2160" t="s">
        <v>48</v>
      </c>
      <c r="AC2160" t="s">
        <v>48</v>
      </c>
      <c r="AD2160" t="s">
        <v>48</v>
      </c>
      <c r="AE2160" t="s">
        <v>48</v>
      </c>
      <c r="AF2160" t="s">
        <v>48</v>
      </c>
      <c r="AG2160" t="s">
        <v>48</v>
      </c>
      <c r="AH2160" t="s">
        <v>48</v>
      </c>
      <c r="AI2160" t="s">
        <v>48</v>
      </c>
      <c r="AJ2160" t="s">
        <v>48</v>
      </c>
      <c r="AK2160" t="s">
        <v>48</v>
      </c>
      <c r="AL2160" t="s">
        <v>48</v>
      </c>
      <c r="AN2160" t="s">
        <v>48</v>
      </c>
      <c r="AO2160" t="s">
        <v>48</v>
      </c>
      <c r="AP2160" t="s">
        <v>48</v>
      </c>
      <c r="AQ2160" t="s">
        <v>48</v>
      </c>
      <c r="AR2160">
        <v>6346</v>
      </c>
      <c r="AS2160" t="s">
        <v>77</v>
      </c>
      <c r="AW2160" t="s">
        <v>48</v>
      </c>
      <c r="AX2160" t="s">
        <v>48</v>
      </c>
      <c r="AY2160" t="s">
        <v>48</v>
      </c>
      <c r="AZ2160" t="s">
        <v>48</v>
      </c>
      <c r="BA2160" t="s">
        <v>48</v>
      </c>
      <c r="BB2160" t="s">
        <v>48</v>
      </c>
      <c r="BC2160" t="s">
        <v>48</v>
      </c>
      <c r="BD2160" t="s">
        <v>48</v>
      </c>
      <c r="BE2160" t="s">
        <v>48</v>
      </c>
      <c r="BF2160" t="s">
        <v>48</v>
      </c>
      <c r="BG2160" s="15" t="str">
        <f ca="1">OFFSET($V$6,0,MATCH(BH2160,$X2160:$BF2160,0))</f>
        <v>SI</v>
      </c>
      <c r="BH2160" s="15">
        <f t="shared" si="510"/>
        <v>6346</v>
      </c>
      <c r="BI2160" s="15" t="str">
        <f t="shared" ca="1" si="502"/>
        <v>Overload: CNEC: CNE: 400 kV Divaca-Redipuglia, C: N-2 Robbia-Gorlago + Robbia-S.Fiorano, Global TTC reduction triggered</v>
      </c>
      <c r="BJ2160" s="15" t="e">
        <f t="shared" ca="1" si="503"/>
        <v>#N/A</v>
      </c>
      <c r="BK2160" s="15">
        <f t="shared" si="504"/>
        <v>100000</v>
      </c>
      <c r="BL2160" s="15" t="e">
        <f t="shared" ca="1" si="505"/>
        <v>#N/A</v>
      </c>
      <c r="BM2160" s="15">
        <f t="shared" si="506"/>
        <v>0</v>
      </c>
      <c r="BN2160" t="str">
        <f t="shared" ca="1" si="507"/>
        <v>SI</v>
      </c>
      <c r="BO2160">
        <f t="shared" si="508"/>
        <v>6346</v>
      </c>
      <c r="BP2160" t="str">
        <f t="shared" ca="1" si="509"/>
        <v>Overload: CNEC: CNE: 400 kV Divaca-Redipuglia, C: N-2 Robbia-Gorlago + Robbia-S.Fiorano, Global TTC reduction triggered</v>
      </c>
    </row>
    <row r="2161" spans="2:68">
      <c r="B2161">
        <v>20250331</v>
      </c>
      <c r="C2161" t="s">
        <v>75</v>
      </c>
      <c r="D2161">
        <v>1830</v>
      </c>
      <c r="I2161">
        <v>6770</v>
      </c>
      <c r="J2161">
        <v>408</v>
      </c>
      <c r="M2161">
        <v>0</v>
      </c>
      <c r="O2161" t="s">
        <v>53</v>
      </c>
      <c r="P2161" s="157">
        <f t="shared" si="495"/>
        <v>0</v>
      </c>
      <c r="Q2161" t="str">
        <f t="shared" si="496"/>
        <v>NA</v>
      </c>
      <c r="R2161" s="157" t="str">
        <f t="shared" si="497"/>
        <v>NA</v>
      </c>
      <c r="S2161" s="157" t="str">
        <f t="shared" si="498"/>
        <v>NA</v>
      </c>
      <c r="T2161" t="str">
        <f t="shared" si="499"/>
        <v>NA</v>
      </c>
      <c r="U2161">
        <f>IF(M2162&lt;0,0,IF(M2162=K2161,M2162,M2162-(L2161-M2162)))</f>
        <v>0</v>
      </c>
      <c r="V2161">
        <f>MIN(IF(SUM(W2161,X2161,Y2161,AA2161,AB2161,AE2161,AD2161,AG2161,AH2161,AK2161,AJ2161,AN2161,AO2161,AQ2161,AR2161,AT2161,AU2161,AV2161,A2161,BB2161,AX2161,AY2161,AZ2161,BA2161,BD2161,BE2161)=0,0,1)+IF(O2161="Smoothing ramp",1,0)+IF(ISNUMBER(W2161),1,0)+IF(ISNUMBER(X2161),1,0)+IF(ISNUMBER(Y2161),1,0)+IF(ISNUMBER(#REF!),1,0)+IF(ISNUMBER(AA2161),1,0)+IF(ISNUMBER(AB2161),1,0)+IF(ISNUMBER(#REF!),1,0)+IF(ISNUMBER(AE2161),1,0)+IF(ISNUMBER(AD2161),1,0)+IF(ISNUMBER(AG2161),1,0)+IF(ISNUMBER(AH2161),1,0)+IF(ISNUMBER(AJ2161),1,0)+IF(ISNUMBER(AK2161),1,0)+IF(ISNUMBER(AN2161),1,0)+IF(ISNUMBER(AO2161),1,0)+IF(ISNUMBER(AQ2161),1,0)+IF(ISNUMBER(AR2161),1,0)+IF(ISNUMBER(AT2161),1,0)+IF(ISNUMBER(AU2161),1,0)+IF(ISNUMBER(AV2161),1,0)+IF(ISNUMBER(#REF!),1,0)+IF(ISNUMBER(AM2161),1,0)+IF(ISNUMBER(BB2161),1,0)+IF(ISNUMBER(AX2161),1,0)+IF(ISNUMBER(AY2161),1,0)+IF(ISNUMBER(AZ2161),1,0)+IF(ISNUMBER(BA2161),1,0)+IF(ISNUMBER(BD2161),1,0)+IF(ISNUMBER(BE2161),1,0),1)</f>
        <v>0</v>
      </c>
      <c r="W2161" t="s">
        <v>48</v>
      </c>
      <c r="X2161" t="s">
        <v>48</v>
      </c>
      <c r="Y2161" t="s">
        <v>48</v>
      </c>
      <c r="Z2161" t="s">
        <v>48</v>
      </c>
      <c r="AA2161" t="s">
        <v>48</v>
      </c>
      <c r="AB2161" t="s">
        <v>48</v>
      </c>
      <c r="AC2161" t="s">
        <v>48</v>
      </c>
      <c r="AD2161" t="s">
        <v>48</v>
      </c>
      <c r="AE2161" t="s">
        <v>48</v>
      </c>
      <c r="AF2161" t="s">
        <v>48</v>
      </c>
      <c r="AG2161" t="s">
        <v>48</v>
      </c>
      <c r="AH2161" t="s">
        <v>48</v>
      </c>
      <c r="AI2161" t="s">
        <v>48</v>
      </c>
      <c r="AJ2161" t="s">
        <v>48</v>
      </c>
      <c r="AK2161" t="s">
        <v>48</v>
      </c>
      <c r="AL2161" t="s">
        <v>48</v>
      </c>
      <c r="AN2161" t="s">
        <v>48</v>
      </c>
      <c r="AO2161" t="s">
        <v>48</v>
      </c>
      <c r="AP2161" t="s">
        <v>48</v>
      </c>
      <c r="AQ2161" t="s">
        <v>48</v>
      </c>
      <c r="AR2161" t="s">
        <v>48</v>
      </c>
      <c r="AT2161" t="s">
        <v>48</v>
      </c>
      <c r="AU2161" t="s">
        <v>48</v>
      </c>
      <c r="AV2161" t="s">
        <v>48</v>
      </c>
      <c r="AW2161" t="s">
        <v>48</v>
      </c>
      <c r="AX2161" t="s">
        <v>48</v>
      </c>
      <c r="AY2161" t="s">
        <v>48</v>
      </c>
      <c r="AZ2161" t="s">
        <v>48</v>
      </c>
      <c r="BA2161" t="s">
        <v>48</v>
      </c>
      <c r="BB2161" t="s">
        <v>48</v>
      </c>
      <c r="BC2161" t="s">
        <v>48</v>
      </c>
      <c r="BD2161" t="s">
        <v>48</v>
      </c>
      <c r="BE2161" t="s">
        <v>48</v>
      </c>
      <c r="BF2161" t="s">
        <v>48</v>
      </c>
      <c r="BG2161" s="15" t="e">
        <f ca="1">OFFSET($V$6,0,MATCH(BH2161,$X2161:$BF2161,0))</f>
        <v>#N/A</v>
      </c>
      <c r="BH2161" s="15">
        <f t="shared" si="510"/>
        <v>100000</v>
      </c>
      <c r="BI2161" s="15" t="e">
        <f t="shared" ca="1" si="502"/>
        <v>#N/A</v>
      </c>
      <c r="BJ2161" s="15" t="e">
        <f t="shared" ca="1" si="503"/>
        <v>#N/A</v>
      </c>
      <c r="BK2161" s="15">
        <f t="shared" si="504"/>
        <v>100000</v>
      </c>
      <c r="BL2161" s="15" t="e">
        <f t="shared" ca="1" si="505"/>
        <v>#N/A</v>
      </c>
      <c r="BM2161" s="15">
        <f t="shared" si="506"/>
        <v>0</v>
      </c>
      <c r="BN2161" t="str">
        <f t="shared" si="507"/>
        <v/>
      </c>
      <c r="BO2161" t="str">
        <f t="shared" si="508"/>
        <v/>
      </c>
      <c r="BP2161" t="str">
        <f t="shared" si="509"/>
        <v/>
      </c>
    </row>
    <row r="2162" spans="2:68">
      <c r="B2162">
        <v>20250331</v>
      </c>
      <c r="C2162" t="s">
        <v>75</v>
      </c>
      <c r="D2162">
        <v>1930</v>
      </c>
      <c r="I2162">
        <v>6730</v>
      </c>
      <c r="J2162">
        <v>405</v>
      </c>
      <c r="M2162">
        <v>0</v>
      </c>
      <c r="O2162" t="s">
        <v>53</v>
      </c>
      <c r="P2162" s="157">
        <f t="shared" si="495"/>
        <v>0</v>
      </c>
      <c r="Q2162" t="str">
        <f t="shared" si="496"/>
        <v>NA</v>
      </c>
      <c r="R2162" s="157" t="str">
        <f t="shared" si="497"/>
        <v>NA</v>
      </c>
      <c r="S2162" s="157" t="str">
        <f t="shared" si="498"/>
        <v>NA</v>
      </c>
      <c r="T2162" t="str">
        <f t="shared" si="499"/>
        <v>NA</v>
      </c>
      <c r="U2162">
        <f>IF(M2163&lt;0,0,IF(M2163=K2162,M2163,M2163-(L2162-M2163)))</f>
        <v>0</v>
      </c>
      <c r="V2162">
        <f>MIN(IF(SUM(W2162,X2162,Y2162,AA2162,AB2162,AE2162,AD2162,AG2162,AH2162,AK2162,AJ2162,AN2162,AO2162,AQ2162,AR2162,AT2162,AU2162,AV2162,A2162,BB2162,AX2162,AY2162,AZ2162,BA2162,BD2162,BE2162)=0,0,1)+IF(O2162="Smoothing ramp",1,0)+IF(ISNUMBER(W2162),1,0)+IF(ISNUMBER(X2162),1,0)+IF(ISNUMBER(Y2162),1,0)+IF(ISNUMBER(#REF!),1,0)+IF(ISNUMBER(AA2162),1,0)+IF(ISNUMBER(AB2162),1,0)+IF(ISNUMBER(#REF!),1,0)+IF(ISNUMBER(AE2162),1,0)+IF(ISNUMBER(AD2162),1,0)+IF(ISNUMBER(AG2162),1,0)+IF(ISNUMBER(AH2162),1,0)+IF(ISNUMBER(AJ2162),1,0)+IF(ISNUMBER(AK2162),1,0)+IF(ISNUMBER(AN2162),1,0)+IF(ISNUMBER(AO2162),1,0)+IF(ISNUMBER(AQ2162),1,0)+IF(ISNUMBER(AR2162),1,0)+IF(ISNUMBER(AT2162),1,0)+IF(ISNUMBER(AU2162),1,0)+IF(ISNUMBER(AV2162),1,0)+IF(ISNUMBER(#REF!),1,0)+IF(ISNUMBER(AM2162),1,0)+IF(ISNUMBER(BB2162),1,0)+IF(ISNUMBER(AX2162),1,0)+IF(ISNUMBER(AY2162),1,0)+IF(ISNUMBER(AZ2162),1,0)+IF(ISNUMBER(BA2162),1,0)+IF(ISNUMBER(BD2162),1,0)+IF(ISNUMBER(BE2162),1,0),1)</f>
        <v>0</v>
      </c>
      <c r="W2162" t="s">
        <v>48</v>
      </c>
      <c r="X2162" t="s">
        <v>48</v>
      </c>
      <c r="Y2162" t="s">
        <v>48</v>
      </c>
      <c r="Z2162" t="s">
        <v>48</v>
      </c>
      <c r="AA2162" t="s">
        <v>48</v>
      </c>
      <c r="AB2162" t="s">
        <v>48</v>
      </c>
      <c r="AC2162" t="s">
        <v>48</v>
      </c>
      <c r="AD2162" t="s">
        <v>48</v>
      </c>
      <c r="AE2162" t="s">
        <v>48</v>
      </c>
      <c r="AF2162" t="s">
        <v>48</v>
      </c>
      <c r="AG2162" t="s">
        <v>48</v>
      </c>
      <c r="AH2162" t="s">
        <v>48</v>
      </c>
      <c r="AI2162" t="s">
        <v>48</v>
      </c>
      <c r="AJ2162" t="s">
        <v>48</v>
      </c>
      <c r="AK2162" t="s">
        <v>48</v>
      </c>
      <c r="AL2162" t="s">
        <v>48</v>
      </c>
      <c r="AN2162" t="s">
        <v>48</v>
      </c>
      <c r="AO2162" t="s">
        <v>48</v>
      </c>
      <c r="AP2162" t="s">
        <v>48</v>
      </c>
      <c r="AQ2162" t="s">
        <v>48</v>
      </c>
      <c r="AR2162" t="s">
        <v>48</v>
      </c>
      <c r="AT2162" t="s">
        <v>48</v>
      </c>
      <c r="AU2162" t="s">
        <v>48</v>
      </c>
      <c r="AV2162" t="s">
        <v>48</v>
      </c>
      <c r="AW2162" t="s">
        <v>48</v>
      </c>
      <c r="AX2162" t="s">
        <v>48</v>
      </c>
      <c r="AY2162" t="s">
        <v>48</v>
      </c>
      <c r="AZ2162" t="s">
        <v>48</v>
      </c>
      <c r="BA2162" t="s">
        <v>48</v>
      </c>
      <c r="BB2162" t="s">
        <v>48</v>
      </c>
      <c r="BC2162" t="s">
        <v>48</v>
      </c>
      <c r="BD2162" t="s">
        <v>48</v>
      </c>
      <c r="BE2162" t="s">
        <v>48</v>
      </c>
      <c r="BF2162" t="s">
        <v>48</v>
      </c>
      <c r="BG2162" s="15" t="e">
        <f ca="1">OFFSET($V$6,0,MATCH(BH2162,$X2162:$BF2162,0))</f>
        <v>#N/A</v>
      </c>
      <c r="BH2162" s="15">
        <f t="shared" si="510"/>
        <v>100000</v>
      </c>
      <c r="BI2162" s="15" t="e">
        <f t="shared" ca="1" si="502"/>
        <v>#N/A</v>
      </c>
      <c r="BJ2162" s="15" t="e">
        <f t="shared" ca="1" si="503"/>
        <v>#N/A</v>
      </c>
      <c r="BK2162" s="15">
        <f t="shared" si="504"/>
        <v>100000</v>
      </c>
      <c r="BL2162" s="15" t="e">
        <f t="shared" ca="1" si="505"/>
        <v>#N/A</v>
      </c>
      <c r="BM2162" s="15">
        <f t="shared" si="506"/>
        <v>0</v>
      </c>
      <c r="BN2162" t="str">
        <f t="shared" si="507"/>
        <v/>
      </c>
      <c r="BO2162" t="str">
        <f t="shared" si="508"/>
        <v/>
      </c>
      <c r="BP2162" t="str">
        <f t="shared" si="509"/>
        <v/>
      </c>
    </row>
    <row r="2163" spans="2:68">
      <c r="B2163">
        <v>20250331</v>
      </c>
      <c r="C2163" t="s">
        <v>75</v>
      </c>
      <c r="D2163">
        <v>2030</v>
      </c>
      <c r="H2163">
        <v>7603</v>
      </c>
      <c r="M2163">
        <v>0</v>
      </c>
      <c r="O2163" t="s">
        <v>53</v>
      </c>
      <c r="P2163" s="157">
        <f t="shared" si="495"/>
        <v>0</v>
      </c>
      <c r="Q2163" t="str">
        <f t="shared" si="496"/>
        <v>NA</v>
      </c>
      <c r="R2163" s="157" t="str">
        <f t="shared" si="497"/>
        <v>NA</v>
      </c>
      <c r="S2163" s="157" t="str">
        <f t="shared" si="498"/>
        <v>NA</v>
      </c>
      <c r="T2163" t="str">
        <f t="shared" si="499"/>
        <v>NA</v>
      </c>
      <c r="U2163">
        <f>IF(M2164&lt;0,0,IF(M2164=K2163,M2164,M2164-(L2163-M2164)))</f>
        <v>0</v>
      </c>
      <c r="V2163">
        <f>MIN(IF(SUM(W2163,X2163,Y2163,AA2163,AB2163,AE2163,AD2163,AG2163,AH2163,AK2163,AJ2163,AN2163,AO2163,AQ2163,AR2163,AT2163,AU2163,AV2163,A2163,BB2163,AX2163,AY2163,AZ2163,BA2163,BD2163,BE2163)=0,0,1)+IF(O2163="Smoothing ramp",1,0)+IF(ISNUMBER(W2163),1,0)+IF(ISNUMBER(X2163),1,0)+IF(ISNUMBER(Y2163),1,0)+IF(ISNUMBER(#REF!),1,0)+IF(ISNUMBER(AA2163),1,0)+IF(ISNUMBER(AB2163),1,0)+IF(ISNUMBER(#REF!),1,0)+IF(ISNUMBER(AE2163),1,0)+IF(ISNUMBER(AD2163),1,0)+IF(ISNUMBER(AG2163),1,0)+IF(ISNUMBER(AH2163),1,0)+IF(ISNUMBER(AJ2163),1,0)+IF(ISNUMBER(AK2163),1,0)+IF(ISNUMBER(AN2163),1,0)+IF(ISNUMBER(AO2163),1,0)+IF(ISNUMBER(AQ2163),1,0)+IF(ISNUMBER(AR2163),1,0)+IF(ISNUMBER(AT2163),1,0)+IF(ISNUMBER(AU2163),1,0)+IF(ISNUMBER(AV2163),1,0)+IF(ISNUMBER(#REF!),1,0)+IF(ISNUMBER(AM2163),1,0)+IF(ISNUMBER(BB2163),1,0)+IF(ISNUMBER(AX2163),1,0)+IF(ISNUMBER(AY2163),1,0)+IF(ISNUMBER(AZ2163),1,0)+IF(ISNUMBER(BA2163),1,0)+IF(ISNUMBER(BD2163),1,0)+IF(ISNUMBER(BE2163),1,0),1)</f>
        <v>0</v>
      </c>
      <c r="W2163" t="s">
        <v>48</v>
      </c>
      <c r="X2163" t="s">
        <v>48</v>
      </c>
      <c r="Y2163" t="s">
        <v>48</v>
      </c>
      <c r="Z2163" t="s">
        <v>48</v>
      </c>
      <c r="AA2163" t="s">
        <v>48</v>
      </c>
      <c r="AB2163" t="s">
        <v>48</v>
      </c>
      <c r="AC2163" t="s">
        <v>48</v>
      </c>
      <c r="AD2163" t="s">
        <v>48</v>
      </c>
      <c r="AE2163" t="s">
        <v>48</v>
      </c>
      <c r="AF2163" t="s">
        <v>48</v>
      </c>
      <c r="AG2163" t="s">
        <v>48</v>
      </c>
      <c r="AH2163" t="s">
        <v>48</v>
      </c>
      <c r="AI2163" t="s">
        <v>48</v>
      </c>
      <c r="AJ2163" t="s">
        <v>48</v>
      </c>
      <c r="AK2163" t="s">
        <v>48</v>
      </c>
      <c r="AL2163" t="s">
        <v>48</v>
      </c>
      <c r="AN2163" t="s">
        <v>48</v>
      </c>
      <c r="AO2163" t="s">
        <v>48</v>
      </c>
      <c r="AP2163" t="s">
        <v>48</v>
      </c>
      <c r="AQ2163" t="s">
        <v>48</v>
      </c>
      <c r="AR2163" t="s">
        <v>48</v>
      </c>
      <c r="AT2163" t="s">
        <v>48</v>
      </c>
      <c r="AU2163" t="s">
        <v>48</v>
      </c>
      <c r="AV2163" t="s">
        <v>48</v>
      </c>
      <c r="AW2163" t="s">
        <v>48</v>
      </c>
      <c r="AX2163" t="s">
        <v>48</v>
      </c>
      <c r="AY2163" t="s">
        <v>48</v>
      </c>
      <c r="AZ2163" t="s">
        <v>48</v>
      </c>
      <c r="BA2163" t="s">
        <v>48</v>
      </c>
      <c r="BB2163" t="s">
        <v>48</v>
      </c>
      <c r="BC2163" t="s">
        <v>48</v>
      </c>
      <c r="BD2163" t="s">
        <v>48</v>
      </c>
      <c r="BE2163" t="s">
        <v>48</v>
      </c>
      <c r="BF2163" t="s">
        <v>48</v>
      </c>
      <c r="BG2163" s="15" t="e">
        <f ca="1">OFFSET($V$6,0,MATCH(BH2163,$X2163:$BF2163,0))</f>
        <v>#N/A</v>
      </c>
      <c r="BH2163" s="15">
        <f t="shared" si="510"/>
        <v>100000</v>
      </c>
      <c r="BI2163" s="15" t="e">
        <f t="shared" ca="1" si="502"/>
        <v>#N/A</v>
      </c>
      <c r="BJ2163" s="15" t="e">
        <f t="shared" ca="1" si="503"/>
        <v>#N/A</v>
      </c>
      <c r="BK2163" s="15">
        <f t="shared" si="504"/>
        <v>100000</v>
      </c>
      <c r="BL2163" s="15" t="e">
        <f t="shared" ca="1" si="505"/>
        <v>#N/A</v>
      </c>
      <c r="BM2163" s="15">
        <f t="shared" si="506"/>
        <v>0</v>
      </c>
      <c r="BN2163" t="str">
        <f t="shared" si="507"/>
        <v/>
      </c>
      <c r="BO2163" t="str">
        <f t="shared" si="508"/>
        <v/>
      </c>
      <c r="BP2163" t="str">
        <f t="shared" si="509"/>
        <v/>
      </c>
    </row>
    <row r="2164" spans="2:68">
      <c r="B2164">
        <v>20250331</v>
      </c>
      <c r="C2164" t="s">
        <v>75</v>
      </c>
      <c r="D2164">
        <v>2130</v>
      </c>
      <c r="H2164">
        <v>7603</v>
      </c>
      <c r="M2164">
        <v>-4324</v>
      </c>
      <c r="O2164" t="s">
        <v>50</v>
      </c>
      <c r="P2164" s="157">
        <f t="shared" si="495"/>
        <v>0</v>
      </c>
      <c r="Q2164" t="str">
        <f t="shared" si="496"/>
        <v>NA</v>
      </c>
      <c r="R2164" s="157" t="str">
        <f t="shared" si="497"/>
        <v>NA</v>
      </c>
      <c r="S2164" s="157" t="str">
        <f t="shared" si="498"/>
        <v>NA</v>
      </c>
      <c r="T2164" t="str">
        <f t="shared" si="499"/>
        <v>NA</v>
      </c>
      <c r="U2164">
        <f>IF(M2165&lt;0,0,IF(M2165=K2164,M2165,M2165-(L2164-M2165)))</f>
        <v>0</v>
      </c>
      <c r="V2164">
        <f>MIN(IF(SUM(W2164,X2164,Y2164,AA2164,AB2164,AE2164,AD2164,AG2164,AH2164,AK2164,AJ2164,AN2164,AO2164,AQ2164,AR2164,AT2164,AU2164,AV2164,A2164,BB2164,AX2164,AY2164,AZ2164,BA2164,BD2164,BE2164)=0,0,1)+IF(O2164="Smoothing ramp",1,0)+IF(ISNUMBER(W2164),1,0)+IF(ISNUMBER(X2164),1,0)+IF(ISNUMBER(Y2164),1,0)+IF(ISNUMBER(#REF!),1,0)+IF(ISNUMBER(AA2164),1,0)+IF(ISNUMBER(AB2164),1,0)+IF(ISNUMBER(#REF!),1,0)+IF(ISNUMBER(AE2164),1,0)+IF(ISNUMBER(AD2164),1,0)+IF(ISNUMBER(AG2164),1,0)+IF(ISNUMBER(AH2164),1,0)+IF(ISNUMBER(AJ2164),1,0)+IF(ISNUMBER(AK2164),1,0)+IF(ISNUMBER(AN2164),1,0)+IF(ISNUMBER(AO2164),1,0)+IF(ISNUMBER(AQ2164),1,0)+IF(ISNUMBER(AR2164),1,0)+IF(ISNUMBER(AT2164),1,0)+IF(ISNUMBER(AU2164),1,0)+IF(ISNUMBER(AV2164),1,0)+IF(ISNUMBER(#REF!),1,0)+IF(ISNUMBER(AM2164),1,0)+IF(ISNUMBER(BB2164),1,0)+IF(ISNUMBER(AX2164),1,0)+IF(ISNUMBER(AY2164),1,0)+IF(ISNUMBER(AZ2164),1,0)+IF(ISNUMBER(BA2164),1,0)+IF(ISNUMBER(BD2164),1,0)+IF(ISNUMBER(BE2164),1,0),1)</f>
        <v>0</v>
      </c>
      <c r="W2164" t="s">
        <v>48</v>
      </c>
      <c r="X2164" t="s">
        <v>48</v>
      </c>
      <c r="Y2164" t="s">
        <v>48</v>
      </c>
      <c r="Z2164" t="s">
        <v>48</v>
      </c>
      <c r="AA2164" t="s">
        <v>48</v>
      </c>
      <c r="AB2164" t="s">
        <v>48</v>
      </c>
      <c r="AC2164" t="s">
        <v>48</v>
      </c>
      <c r="AD2164" t="s">
        <v>48</v>
      </c>
      <c r="AE2164" t="s">
        <v>48</v>
      </c>
      <c r="AF2164" t="s">
        <v>48</v>
      </c>
      <c r="AG2164" t="s">
        <v>48</v>
      </c>
      <c r="AH2164" t="s">
        <v>48</v>
      </c>
      <c r="AI2164" t="s">
        <v>48</v>
      </c>
      <c r="AJ2164" t="s">
        <v>48</v>
      </c>
      <c r="AK2164" t="s">
        <v>48</v>
      </c>
      <c r="AL2164" t="s">
        <v>48</v>
      </c>
      <c r="AN2164" t="s">
        <v>48</v>
      </c>
      <c r="AO2164" t="s">
        <v>48</v>
      </c>
      <c r="AP2164" t="s">
        <v>48</v>
      </c>
      <c r="AQ2164" t="s">
        <v>48</v>
      </c>
      <c r="AR2164" t="s">
        <v>48</v>
      </c>
      <c r="AT2164" t="s">
        <v>48</v>
      </c>
      <c r="AU2164" t="s">
        <v>48</v>
      </c>
      <c r="AV2164" t="s">
        <v>48</v>
      </c>
      <c r="AW2164" t="s">
        <v>48</v>
      </c>
      <c r="AX2164" t="s">
        <v>48</v>
      </c>
      <c r="AY2164" t="s">
        <v>48</v>
      </c>
      <c r="AZ2164" t="s">
        <v>48</v>
      </c>
      <c r="BA2164" t="s">
        <v>48</v>
      </c>
      <c r="BB2164" t="s">
        <v>48</v>
      </c>
      <c r="BC2164" t="s">
        <v>48</v>
      </c>
      <c r="BD2164" t="s">
        <v>48</v>
      </c>
      <c r="BE2164" t="s">
        <v>48</v>
      </c>
      <c r="BF2164" t="s">
        <v>48</v>
      </c>
      <c r="BG2164" s="15" t="e">
        <f ca="1">OFFSET($V$6,0,MATCH(BH2164,$X2164:$BF2164,0))</f>
        <v>#N/A</v>
      </c>
      <c r="BH2164" s="15">
        <f t="shared" si="510"/>
        <v>100000</v>
      </c>
      <c r="BI2164" s="15" t="e">
        <f t="shared" ca="1" si="502"/>
        <v>#N/A</v>
      </c>
      <c r="BJ2164" s="15" t="e">
        <f t="shared" ca="1" si="503"/>
        <v>#N/A</v>
      </c>
      <c r="BK2164" s="15">
        <f t="shared" si="504"/>
        <v>100000</v>
      </c>
      <c r="BL2164" s="15" t="e">
        <f t="shared" ca="1" si="505"/>
        <v>#N/A</v>
      </c>
      <c r="BM2164" s="15">
        <f t="shared" si="506"/>
        <v>0</v>
      </c>
      <c r="BN2164" t="str">
        <f t="shared" si="507"/>
        <v/>
      </c>
      <c r="BO2164" t="str">
        <f t="shared" si="508"/>
        <v/>
      </c>
      <c r="BP2164" t="str">
        <f t="shared" si="509"/>
        <v/>
      </c>
    </row>
    <row r="2165" spans="2:68">
      <c r="B2165">
        <v>20250331</v>
      </c>
      <c r="C2165" t="s">
        <v>75</v>
      </c>
      <c r="D2165">
        <v>2230</v>
      </c>
      <c r="H2165">
        <v>6793</v>
      </c>
      <c r="M2165">
        <v>-4324</v>
      </c>
      <c r="O2165" t="s">
        <v>50</v>
      </c>
      <c r="P2165" s="157">
        <f t="shared" si="495"/>
        <v>0</v>
      </c>
      <c r="Q2165" t="str">
        <f t="shared" si="496"/>
        <v>NA</v>
      </c>
      <c r="R2165" s="157" t="str">
        <f t="shared" si="497"/>
        <v>NA</v>
      </c>
      <c r="S2165" s="157" t="str">
        <f t="shared" si="498"/>
        <v>NA</v>
      </c>
      <c r="T2165" t="str">
        <f t="shared" si="499"/>
        <v>NA</v>
      </c>
      <c r="U2165">
        <f>IF(M2166&lt;0,0,IF(M2166=K2165,M2166,M2166-(L2165-M2166)))</f>
        <v>0</v>
      </c>
      <c r="V2165">
        <f>MIN(IF(SUM(W2165,X2165,Y2165,AA2165,AB2165,AE2165,AD2165,AG2165,AH2165,AK2165,AJ2165,AN2165,AO2165,AQ2165,AR2165,AT2165,AU2165,AV2165,A2165,BB2165,AX2165,AY2165,AZ2165,BA2165,BD2165,BE2165)=0,0,1)+IF(O2165="Smoothing ramp",1,0)+IF(ISNUMBER(W2165),1,0)+IF(ISNUMBER(X2165),1,0)+IF(ISNUMBER(Y2165),1,0)+IF(ISNUMBER(#REF!),1,0)+IF(ISNUMBER(AA2165),1,0)+IF(ISNUMBER(AB2165),1,0)+IF(ISNUMBER(#REF!),1,0)+IF(ISNUMBER(AE2165),1,0)+IF(ISNUMBER(AD2165),1,0)+IF(ISNUMBER(AG2165),1,0)+IF(ISNUMBER(AH2165),1,0)+IF(ISNUMBER(AJ2165),1,0)+IF(ISNUMBER(AK2165),1,0)+IF(ISNUMBER(AN2165),1,0)+IF(ISNUMBER(AO2165),1,0)+IF(ISNUMBER(AQ2165),1,0)+IF(ISNUMBER(AR2165),1,0)+IF(ISNUMBER(AT2165),1,0)+IF(ISNUMBER(AU2165),1,0)+IF(ISNUMBER(AV2165),1,0)+IF(ISNUMBER(#REF!),1,0)+IF(ISNUMBER(AM2165),1,0)+IF(ISNUMBER(BB2165),1,0)+IF(ISNUMBER(AX2165),1,0)+IF(ISNUMBER(AY2165),1,0)+IF(ISNUMBER(AZ2165),1,0)+IF(ISNUMBER(BA2165),1,0)+IF(ISNUMBER(BD2165),1,0)+IF(ISNUMBER(BE2165),1,0),1)</f>
        <v>0</v>
      </c>
      <c r="W2165" t="s">
        <v>48</v>
      </c>
      <c r="X2165" t="s">
        <v>48</v>
      </c>
      <c r="Y2165" t="s">
        <v>48</v>
      </c>
      <c r="Z2165" t="s">
        <v>48</v>
      </c>
      <c r="AA2165" t="s">
        <v>48</v>
      </c>
      <c r="AB2165" t="s">
        <v>48</v>
      </c>
      <c r="AC2165" t="s">
        <v>48</v>
      </c>
      <c r="AD2165" t="s">
        <v>48</v>
      </c>
      <c r="AE2165" t="s">
        <v>48</v>
      </c>
      <c r="AF2165" t="s">
        <v>48</v>
      </c>
      <c r="AG2165" t="s">
        <v>48</v>
      </c>
      <c r="AH2165" t="s">
        <v>48</v>
      </c>
      <c r="AI2165" t="s">
        <v>48</v>
      </c>
      <c r="AJ2165" t="s">
        <v>48</v>
      </c>
      <c r="AK2165" t="s">
        <v>48</v>
      </c>
      <c r="AL2165" t="s">
        <v>48</v>
      </c>
      <c r="AN2165" t="s">
        <v>48</v>
      </c>
      <c r="AO2165" t="s">
        <v>48</v>
      </c>
      <c r="AP2165" t="s">
        <v>48</v>
      </c>
      <c r="AQ2165" t="s">
        <v>48</v>
      </c>
      <c r="AR2165" t="s">
        <v>48</v>
      </c>
      <c r="AT2165" t="s">
        <v>48</v>
      </c>
      <c r="AU2165" t="s">
        <v>48</v>
      </c>
      <c r="AV2165" t="s">
        <v>48</v>
      </c>
      <c r="AW2165" t="s">
        <v>48</v>
      </c>
      <c r="AX2165" t="s">
        <v>48</v>
      </c>
      <c r="AY2165" t="s">
        <v>48</v>
      </c>
      <c r="AZ2165" t="s">
        <v>48</v>
      </c>
      <c r="BA2165" t="s">
        <v>48</v>
      </c>
      <c r="BB2165" t="s">
        <v>48</v>
      </c>
      <c r="BC2165" t="s">
        <v>48</v>
      </c>
      <c r="BD2165" t="s">
        <v>48</v>
      </c>
      <c r="BE2165" t="s">
        <v>48</v>
      </c>
      <c r="BF2165" t="s">
        <v>48</v>
      </c>
      <c r="BG2165" s="15" t="e">
        <f ca="1">OFFSET($V$6,0,MATCH(BH2165,$X2165:$BF2165,0))</f>
        <v>#N/A</v>
      </c>
      <c r="BH2165" s="15">
        <f t="shared" si="510"/>
        <v>100000</v>
      </c>
      <c r="BI2165" s="15" t="e">
        <f t="shared" ca="1" si="502"/>
        <v>#N/A</v>
      </c>
      <c r="BJ2165" s="15" t="e">
        <f t="shared" ca="1" si="503"/>
        <v>#N/A</v>
      </c>
      <c r="BK2165" s="15">
        <f t="shared" si="504"/>
        <v>100000</v>
      </c>
      <c r="BL2165" s="15" t="e">
        <f t="shared" ca="1" si="505"/>
        <v>#N/A</v>
      </c>
      <c r="BM2165" s="15">
        <f t="shared" si="506"/>
        <v>0</v>
      </c>
      <c r="BN2165" t="str">
        <f t="shared" si="507"/>
        <v/>
      </c>
      <c r="BO2165" t="str">
        <f t="shared" si="508"/>
        <v/>
      </c>
      <c r="BP2165" t="str">
        <f t="shared" si="509"/>
        <v/>
      </c>
    </row>
    <row r="2166" spans="2:68">
      <c r="B2166">
        <v>20250331</v>
      </c>
      <c r="C2166" t="s">
        <v>75</v>
      </c>
      <c r="D2166">
        <v>2330</v>
      </c>
      <c r="K2166">
        <v>0</v>
      </c>
      <c r="L2166">
        <v>0</v>
      </c>
      <c r="M2166">
        <v>-3517</v>
      </c>
      <c r="O2166" t="s">
        <v>50</v>
      </c>
      <c r="P2166" s="157">
        <f t="shared" si="495"/>
        <v>0</v>
      </c>
      <c r="Q2166" t="str">
        <f t="shared" si="496"/>
        <v>NA</v>
      </c>
      <c r="R2166" s="157" t="str">
        <f t="shared" si="497"/>
        <v>NA</v>
      </c>
      <c r="S2166" s="157" t="str">
        <f t="shared" si="498"/>
        <v>NA</v>
      </c>
      <c r="T2166" t="str">
        <f t="shared" si="499"/>
        <v>NA</v>
      </c>
      <c r="U2166" t="e">
        <f>IF(#REF!&lt;0,0,IF(#REF!=K2166,#REF!,#REF!-(L2166-#REF!)))</f>
        <v>#REF!</v>
      </c>
      <c r="V2166">
        <f>MIN(IF(SUM(W2166,X2166,Y2166,AA2166,AB2166,AE2166,AD2166,AG2166,AH2166,AK2166,AJ2166,AN2166,AO2166,AQ2166,AR2166,AT2166,AU2166,AV2166,A2166,BB2166,AX2166,AY2166,AZ2166,BA2166,BD2166,BE2166)=0,0,1)+IF(O2166="Smoothing ramp",1,0)+IF(ISNUMBER(W2166),1,0)+IF(ISNUMBER(X2166),1,0)+IF(ISNUMBER(Y2166),1,0)+IF(ISNUMBER(#REF!),1,0)+IF(ISNUMBER(AA2166),1,0)+IF(ISNUMBER(AB2166),1,0)+IF(ISNUMBER(#REF!),1,0)+IF(ISNUMBER(AE2166),1,0)+IF(ISNUMBER(AD2166),1,0)+IF(ISNUMBER(AG2166),1,0)+IF(ISNUMBER(AH2166),1,0)+IF(ISNUMBER(AJ2166),1,0)+IF(ISNUMBER(AK2166),1,0)+IF(ISNUMBER(AN2166),1,0)+IF(ISNUMBER(AO2166),1,0)+IF(ISNUMBER(AQ2166),1,0)+IF(ISNUMBER(AR2166),1,0)+IF(ISNUMBER(AT2166),1,0)+IF(ISNUMBER(AU2166),1,0)+IF(ISNUMBER(AV2166),1,0)+IF(ISNUMBER(#REF!),1,0)+IF(ISNUMBER(AM2166),1,0)+IF(ISNUMBER(BB2166),1,0)+IF(ISNUMBER(AX2166),1,0)+IF(ISNUMBER(AY2166),1,0)+IF(ISNUMBER(AZ2166),1,0)+IF(ISNUMBER(BA2166),1,0)+IF(ISNUMBER(BD2166),1,0)+IF(ISNUMBER(BE2166),1,0),1)</f>
        <v>0</v>
      </c>
      <c r="W2166" t="s">
        <v>48</v>
      </c>
      <c r="X2166" t="s">
        <v>48</v>
      </c>
      <c r="Y2166" t="s">
        <v>48</v>
      </c>
      <c r="Z2166" t="s">
        <v>48</v>
      </c>
      <c r="AA2166" t="s">
        <v>48</v>
      </c>
      <c r="AB2166" t="s">
        <v>48</v>
      </c>
      <c r="AC2166" t="s">
        <v>48</v>
      </c>
      <c r="AD2166" t="s">
        <v>48</v>
      </c>
      <c r="AE2166" t="s">
        <v>48</v>
      </c>
      <c r="AF2166" t="s">
        <v>48</v>
      </c>
      <c r="AG2166" t="s">
        <v>48</v>
      </c>
      <c r="AH2166" t="s">
        <v>48</v>
      </c>
      <c r="AI2166" t="s">
        <v>48</v>
      </c>
      <c r="AJ2166" t="s">
        <v>48</v>
      </c>
      <c r="AK2166" t="s">
        <v>48</v>
      </c>
      <c r="AL2166" t="s">
        <v>48</v>
      </c>
      <c r="AN2166" t="s">
        <v>48</v>
      </c>
      <c r="AO2166" t="s">
        <v>48</v>
      </c>
      <c r="AP2166" t="s">
        <v>48</v>
      </c>
      <c r="AQ2166" t="s">
        <v>48</v>
      </c>
      <c r="AR2166" t="s">
        <v>48</v>
      </c>
      <c r="AT2166" t="s">
        <v>48</v>
      </c>
      <c r="AU2166" t="s">
        <v>48</v>
      </c>
      <c r="AV2166" t="s">
        <v>48</v>
      </c>
      <c r="AW2166" t="s">
        <v>48</v>
      </c>
      <c r="AX2166" t="s">
        <v>48</v>
      </c>
      <c r="AY2166" t="s">
        <v>48</v>
      </c>
      <c r="AZ2166" t="s">
        <v>48</v>
      </c>
      <c r="BA2166" t="s">
        <v>48</v>
      </c>
      <c r="BB2166" t="s">
        <v>48</v>
      </c>
      <c r="BC2166" t="s">
        <v>48</v>
      </c>
      <c r="BD2166" t="s">
        <v>48</v>
      </c>
      <c r="BE2166" t="s">
        <v>48</v>
      </c>
      <c r="BF2166" t="s">
        <v>48</v>
      </c>
      <c r="BG2166" s="15" t="e">
        <f ca="1">OFFSET($V$6,0,MATCH(BH2166,$X2166:$BF2166,0))</f>
        <v>#N/A</v>
      </c>
      <c r="BH2166" s="15">
        <f t="shared" si="510"/>
        <v>100000</v>
      </c>
      <c r="BI2166" s="15" t="e">
        <f t="shared" ca="1" si="502"/>
        <v>#N/A</v>
      </c>
      <c r="BJ2166" s="15" t="e">
        <f t="shared" ca="1" si="503"/>
        <v>#N/A</v>
      </c>
      <c r="BK2166" s="15">
        <f t="shared" si="504"/>
        <v>100000</v>
      </c>
      <c r="BL2166" s="15" t="e">
        <f t="shared" ca="1" si="505"/>
        <v>#N/A</v>
      </c>
      <c r="BM2166" s="15">
        <f t="shared" si="506"/>
        <v>0</v>
      </c>
      <c r="BN2166" t="str">
        <f t="shared" si="507"/>
        <v/>
      </c>
      <c r="BO2166" t="str">
        <f t="shared" si="508"/>
        <v/>
      </c>
      <c r="BP2166" t="str">
        <f t="shared" si="509"/>
        <v/>
      </c>
    </row>
    <row r="2167" spans="2:68" ht="15"/>
  </sheetData>
  <autoFilter ref="A7:BP2166" xr:uid="{2A011BF1-6064-CB49-9EA3-F8264305855B}">
    <filterColumn colId="4">
      <filters blank="1"/>
    </filterColumn>
    <filterColumn colId="5">
      <filters blank="1"/>
    </filterColumn>
  </autoFilter>
  <mergeCells count="14">
    <mergeCell ref="A811:A822"/>
    <mergeCell ref="A823:A834"/>
    <mergeCell ref="BJ6:BM6"/>
    <mergeCell ref="BN6:BP6"/>
    <mergeCell ref="A227:A229"/>
    <mergeCell ref="A527:A529"/>
    <mergeCell ref="A755:A757"/>
    <mergeCell ref="A800:A810"/>
    <mergeCell ref="BG6:BI6"/>
    <mergeCell ref="D1:N4"/>
    <mergeCell ref="E6:G6"/>
    <mergeCell ref="H6:J6"/>
    <mergeCell ref="K6:M6"/>
    <mergeCell ref="N6:O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4E216-033A-409B-BFA0-2DB2F7D7B38E}">
  <dimension ref="A1:AQ532"/>
  <sheetViews>
    <sheetView showGridLines="0" zoomScale="42" zoomScaleNormal="54" workbookViewId="0">
      <pane xSplit="4" ySplit="7" topLeftCell="E361" activePane="bottomRight" state="frozen"/>
      <selection pane="bottomRight" activeCell="U20" sqref="U20"/>
      <selection pane="bottomLeft" activeCell="A8" sqref="A8"/>
      <selection pane="topRight" activeCell="E1" sqref="E1"/>
    </sheetView>
  </sheetViews>
  <sheetFormatPr defaultColWidth="8.85546875" defaultRowHeight="14.45"/>
  <cols>
    <col min="2" max="2" width="27.85546875" customWidth="1"/>
    <col min="3" max="3" width="9.7109375" customWidth="1"/>
    <col min="4" max="4" width="7.140625" bestFit="1" customWidth="1"/>
    <col min="5" max="5" width="16.7109375" bestFit="1" customWidth="1"/>
    <col min="6" max="7" width="13" bestFit="1" customWidth="1"/>
    <col min="8" max="8" width="8" customWidth="1"/>
    <col min="9" max="9" width="10.85546875" customWidth="1"/>
    <col min="10" max="10" width="22.5703125" customWidth="1"/>
    <col min="11" max="11" width="8" customWidth="1"/>
    <col min="12" max="12" width="7.7109375" customWidth="1"/>
    <col min="13" max="13" width="26.140625" bestFit="1" customWidth="1"/>
    <col min="15" max="15" width="25.85546875" bestFit="1" customWidth="1"/>
    <col min="17" max="17" width="23.140625" customWidth="1"/>
    <col min="18" max="18" width="9.85546875" bestFit="1" customWidth="1"/>
    <col min="21" max="21" width="14.42578125" bestFit="1" customWidth="1"/>
    <col min="22" max="22" width="25.42578125" customWidth="1"/>
    <col min="23" max="23" width="9.85546875" bestFit="1" customWidth="1"/>
    <col min="24" max="24" width="10.42578125" bestFit="1" customWidth="1"/>
    <col min="28" max="28" width="10.42578125" bestFit="1" customWidth="1"/>
    <col min="30" max="30" width="13.42578125" customWidth="1"/>
    <col min="38" max="38" width="21.28515625" customWidth="1"/>
    <col min="39" max="39" width="27.42578125" customWidth="1"/>
    <col min="41" max="41" width="17.7109375" customWidth="1"/>
    <col min="42" max="42" width="23.140625" customWidth="1"/>
  </cols>
  <sheetData>
    <row r="1" spans="1:43" s="1" customFormat="1" ht="27.95" customHeight="1">
      <c r="B1" s="2"/>
      <c r="C1" s="2"/>
      <c r="D1" s="232" t="s">
        <v>82</v>
      </c>
      <c r="E1" s="232"/>
      <c r="F1" s="232"/>
      <c r="G1" s="232"/>
      <c r="H1" s="232"/>
      <c r="I1" s="232"/>
      <c r="J1" s="232"/>
      <c r="K1" s="232"/>
      <c r="L1" s="232"/>
      <c r="M1" s="4"/>
      <c r="N1" s="4"/>
      <c r="O1" s="4"/>
      <c r="P1" s="4"/>
      <c r="Q1" s="4"/>
    </row>
    <row r="2" spans="1:43" s="1" customFormat="1" ht="3" hidden="1" customHeight="1">
      <c r="A2" s="4"/>
      <c r="B2" s="2"/>
      <c r="C2" s="2"/>
      <c r="D2" s="232"/>
      <c r="E2" s="232"/>
      <c r="F2" s="232"/>
      <c r="G2" s="232"/>
      <c r="H2" s="232"/>
      <c r="I2" s="232"/>
      <c r="J2" s="232"/>
      <c r="K2" s="232"/>
      <c r="L2" s="232"/>
      <c r="M2" s="4"/>
      <c r="N2" s="4"/>
      <c r="O2" s="4"/>
      <c r="P2" s="4"/>
      <c r="Q2" s="4"/>
    </row>
    <row r="3" spans="1:43" s="1" customFormat="1" ht="14.1" hidden="1" customHeight="1" thickBot="1">
      <c r="A3" s="4"/>
      <c r="B3" s="2"/>
      <c r="C3" s="2"/>
      <c r="D3" s="232"/>
      <c r="E3" s="232"/>
      <c r="F3" s="232"/>
      <c r="G3" s="232"/>
      <c r="H3" s="232"/>
      <c r="I3" s="232"/>
      <c r="J3" s="232"/>
      <c r="K3" s="232"/>
      <c r="L3" s="232"/>
      <c r="M3" s="4"/>
      <c r="N3" s="4"/>
      <c r="O3" s="4"/>
      <c r="P3" s="4"/>
      <c r="Q3" s="4"/>
    </row>
    <row r="4" spans="1:43" s="1" customFormat="1" ht="23.1" customHeight="1">
      <c r="A4" s="4"/>
      <c r="B4" s="2"/>
      <c r="C4" s="2"/>
      <c r="D4" s="232"/>
      <c r="E4" s="232"/>
      <c r="F4" s="232"/>
      <c r="G4" s="232"/>
      <c r="H4" s="232"/>
      <c r="I4" s="232"/>
      <c r="J4" s="232"/>
      <c r="K4" s="232"/>
      <c r="L4" s="232"/>
      <c r="M4" s="4"/>
      <c r="N4" s="4"/>
      <c r="O4" s="4"/>
      <c r="P4" s="4"/>
      <c r="Q4" s="4"/>
    </row>
    <row r="5" spans="1:43" ht="24.95" customHeight="1" thickBot="1"/>
    <row r="6" spans="1:43" s="160" customFormat="1" ht="18.95" customHeight="1" thickBot="1">
      <c r="B6" s="161"/>
      <c r="C6"/>
      <c r="D6" s="161"/>
      <c r="E6" s="233" t="s">
        <v>1</v>
      </c>
      <c r="F6" s="233"/>
      <c r="G6" s="234"/>
      <c r="H6" s="235" t="s">
        <v>3</v>
      </c>
      <c r="I6" s="236"/>
      <c r="J6" s="162" t="s">
        <v>4</v>
      </c>
      <c r="K6" s="163"/>
      <c r="L6" s="163"/>
      <c r="M6" s="163"/>
      <c r="N6"/>
      <c r="O6"/>
      <c r="P6"/>
      <c r="Q6"/>
      <c r="R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</row>
    <row r="7" spans="1:43" ht="27.6" customHeight="1" thickBot="1">
      <c r="B7" s="164" t="s">
        <v>83</v>
      </c>
      <c r="C7" s="164" t="s">
        <v>14</v>
      </c>
      <c r="D7" s="165" t="s">
        <v>84</v>
      </c>
      <c r="E7" s="165" t="s">
        <v>16</v>
      </c>
      <c r="F7" s="165" t="s">
        <v>17</v>
      </c>
      <c r="G7" s="166" t="s">
        <v>18</v>
      </c>
      <c r="H7" s="167" t="s">
        <v>19</v>
      </c>
      <c r="I7" s="168" t="s">
        <v>20</v>
      </c>
      <c r="J7" s="166" t="s">
        <v>22</v>
      </c>
      <c r="K7" s="169" t="s">
        <v>85</v>
      </c>
      <c r="L7" s="169" t="s">
        <v>86</v>
      </c>
      <c r="M7" s="170" t="s">
        <v>87</v>
      </c>
    </row>
    <row r="8" spans="1:43" ht="15" thickBot="1">
      <c r="B8" s="172">
        <v>20250101</v>
      </c>
      <c r="C8" s="173" t="s">
        <v>45</v>
      </c>
      <c r="D8" s="173">
        <v>930</v>
      </c>
      <c r="E8" s="174"/>
      <c r="F8" s="174">
        <v>8121</v>
      </c>
      <c r="G8" s="173">
        <v>863</v>
      </c>
      <c r="H8" s="174">
        <v>849</v>
      </c>
      <c r="I8" s="173">
        <v>331</v>
      </c>
      <c r="J8" s="173" t="s">
        <v>53</v>
      </c>
      <c r="K8" s="194">
        <v>518</v>
      </c>
      <c r="L8" s="197">
        <f>K8/H8</f>
        <v>0.61012956419316844</v>
      </c>
      <c r="M8" s="171" t="str">
        <f>IF(H8&lt;=500,"below 500 MW",IF(H8&lt;=1000,"[500-1000] MW","above 1000 MW"))</f>
        <v>[500-1000] MW</v>
      </c>
      <c r="P8" s="213"/>
      <c r="Q8" s="213"/>
      <c r="R8" s="213"/>
      <c r="S8" s="139"/>
      <c r="T8" s="139"/>
      <c r="U8" s="139"/>
      <c r="W8" s="193"/>
      <c r="X8" s="193"/>
      <c r="Y8" s="193"/>
      <c r="Z8" s="193"/>
      <c r="AE8" s="193"/>
      <c r="AF8" s="193"/>
      <c r="AG8" s="193"/>
      <c r="AH8" s="193"/>
      <c r="AI8" s="193"/>
      <c r="AJ8" s="193"/>
      <c r="AK8" s="193"/>
      <c r="AN8" s="193"/>
      <c r="AO8" s="193"/>
      <c r="AP8" s="193"/>
    </row>
    <row r="9" spans="1:43" ht="15" thickBot="1">
      <c r="B9" s="175">
        <v>20250101</v>
      </c>
      <c r="C9" s="176" t="s">
        <v>45</v>
      </c>
      <c r="D9" s="176">
        <v>1030</v>
      </c>
      <c r="F9">
        <v>8312</v>
      </c>
      <c r="G9" s="176">
        <v>878</v>
      </c>
      <c r="H9">
        <v>849</v>
      </c>
      <c r="I9" s="176">
        <v>522</v>
      </c>
      <c r="J9" s="176" t="s">
        <v>53</v>
      </c>
      <c r="K9" s="195">
        <v>327</v>
      </c>
      <c r="L9" s="197">
        <f t="shared" ref="L9:L72" si="0">K9/H9</f>
        <v>0.38515901060070673</v>
      </c>
      <c r="M9" s="171" t="str">
        <f t="shared" ref="M9:M72" si="1">IF(H9&lt;=500,"below 500 MW",IF(H9&lt;=1000,"[500-1000] MW","above 1000 MW"))</f>
        <v>[500-1000] MW</v>
      </c>
      <c r="P9" s="188"/>
      <c r="Q9" s="216"/>
      <c r="S9" s="139"/>
      <c r="T9" s="139"/>
      <c r="U9" s="139"/>
      <c r="AE9" s="188"/>
      <c r="AF9" s="188"/>
      <c r="AG9" s="188"/>
      <c r="AH9" s="188"/>
      <c r="AI9" s="217"/>
      <c r="AJ9" s="218"/>
      <c r="AK9" s="218"/>
      <c r="AM9" s="156"/>
    </row>
    <row r="10" spans="1:43" ht="15" thickBot="1">
      <c r="B10" s="175">
        <v>20250101</v>
      </c>
      <c r="C10" s="176" t="s">
        <v>45</v>
      </c>
      <c r="D10" s="176">
        <v>1130</v>
      </c>
      <c r="F10">
        <v>8378</v>
      </c>
      <c r="G10" s="176">
        <v>884</v>
      </c>
      <c r="H10">
        <v>849</v>
      </c>
      <c r="I10" s="176">
        <v>588</v>
      </c>
      <c r="J10" s="176" t="s">
        <v>53</v>
      </c>
      <c r="K10" s="195">
        <v>261</v>
      </c>
      <c r="L10" s="197">
        <f t="shared" si="0"/>
        <v>0.30742049469964666</v>
      </c>
      <c r="M10" s="171" t="str">
        <f t="shared" si="1"/>
        <v>[500-1000] MW</v>
      </c>
      <c r="P10" s="188"/>
      <c r="Q10" s="216"/>
      <c r="R10" s="215"/>
      <c r="S10" s="139"/>
      <c r="T10" s="139"/>
      <c r="U10" s="139"/>
      <c r="AE10" s="188"/>
      <c r="AF10" s="188"/>
      <c r="AG10" s="188"/>
      <c r="AH10" s="188"/>
      <c r="AI10" s="218"/>
      <c r="AJ10" s="218"/>
      <c r="AK10" s="218"/>
      <c r="AM10" s="156"/>
    </row>
    <row r="11" spans="1:43" ht="15" thickBot="1">
      <c r="B11" s="175">
        <v>20250102</v>
      </c>
      <c r="C11" s="176" t="s">
        <v>45</v>
      </c>
      <c r="D11" s="176">
        <v>1330</v>
      </c>
      <c r="F11">
        <v>8021</v>
      </c>
      <c r="G11" s="176">
        <v>1225</v>
      </c>
      <c r="H11">
        <v>468</v>
      </c>
      <c r="I11" s="176">
        <v>386</v>
      </c>
      <c r="J11" s="176" t="s">
        <v>53</v>
      </c>
      <c r="K11" s="195">
        <v>82</v>
      </c>
      <c r="L11" s="197">
        <f t="shared" si="0"/>
        <v>0.1752136752136752</v>
      </c>
      <c r="M11" s="171" t="str">
        <f t="shared" si="1"/>
        <v>below 500 MW</v>
      </c>
      <c r="P11" s="188"/>
      <c r="Q11" s="216"/>
      <c r="S11" s="139"/>
      <c r="T11" s="139"/>
      <c r="U11" s="139"/>
      <c r="AM11" s="156"/>
    </row>
    <row r="12" spans="1:43" ht="15" thickBot="1">
      <c r="B12" s="175">
        <v>20250102</v>
      </c>
      <c r="C12" s="176" t="s">
        <v>45</v>
      </c>
      <c r="D12" s="176">
        <v>1430</v>
      </c>
      <c r="F12">
        <v>7863</v>
      </c>
      <c r="G12" s="176">
        <v>1209</v>
      </c>
      <c r="H12">
        <v>468</v>
      </c>
      <c r="I12" s="176">
        <v>229</v>
      </c>
      <c r="J12" s="176" t="s">
        <v>53</v>
      </c>
      <c r="K12" s="195">
        <v>239</v>
      </c>
      <c r="L12" s="197">
        <f t="shared" si="0"/>
        <v>0.51068376068376065</v>
      </c>
      <c r="M12" s="171" t="str">
        <f t="shared" si="1"/>
        <v>below 500 MW</v>
      </c>
      <c r="S12" s="139"/>
      <c r="T12" s="139"/>
      <c r="U12" s="139"/>
      <c r="AM12" s="156"/>
      <c r="AN12" s="215"/>
      <c r="AO12" s="215"/>
      <c r="AP12" s="215"/>
    </row>
    <row r="13" spans="1:43" ht="15" thickBot="1">
      <c r="B13" s="175">
        <v>20250103</v>
      </c>
      <c r="C13" s="176" t="s">
        <v>45</v>
      </c>
      <c r="D13" s="176">
        <v>730</v>
      </c>
      <c r="F13">
        <v>8677</v>
      </c>
      <c r="G13" s="176">
        <v>915</v>
      </c>
      <c r="H13">
        <v>633</v>
      </c>
      <c r="I13" s="176">
        <v>287</v>
      </c>
      <c r="J13" s="176" t="s">
        <v>53</v>
      </c>
      <c r="K13" s="195">
        <v>346</v>
      </c>
      <c r="L13" s="197">
        <f t="shared" si="0"/>
        <v>0.54660347551342814</v>
      </c>
      <c r="M13" s="171" t="str">
        <f t="shared" si="1"/>
        <v>[500-1000] MW</v>
      </c>
    </row>
    <row r="14" spans="1:43" ht="15" thickBot="1">
      <c r="B14" s="175">
        <v>20250103</v>
      </c>
      <c r="C14" s="176" t="s">
        <v>45</v>
      </c>
      <c r="D14" s="176">
        <v>830</v>
      </c>
      <c r="F14">
        <v>8524</v>
      </c>
      <c r="G14" s="176">
        <v>903</v>
      </c>
      <c r="H14">
        <v>633</v>
      </c>
      <c r="I14" s="176">
        <v>134</v>
      </c>
      <c r="J14" s="176" t="s">
        <v>53</v>
      </c>
      <c r="K14" s="195">
        <v>499</v>
      </c>
      <c r="L14" s="197">
        <f t="shared" si="0"/>
        <v>0.78830963665086884</v>
      </c>
      <c r="M14" s="171" t="str">
        <f t="shared" si="1"/>
        <v>[500-1000] MW</v>
      </c>
    </row>
    <row r="15" spans="1:43" ht="15" thickBot="1">
      <c r="B15" s="175">
        <v>20250104</v>
      </c>
      <c r="C15" s="176" t="s">
        <v>45</v>
      </c>
      <c r="D15" s="176">
        <v>1230</v>
      </c>
      <c r="F15">
        <v>7177</v>
      </c>
      <c r="G15" s="176">
        <v>110</v>
      </c>
      <c r="H15">
        <v>2712</v>
      </c>
      <c r="I15" s="176">
        <v>112</v>
      </c>
      <c r="J15" s="176" t="s">
        <v>53</v>
      </c>
      <c r="K15" s="195">
        <v>2600</v>
      </c>
      <c r="L15" s="197">
        <f t="shared" si="0"/>
        <v>0.95870206489675514</v>
      </c>
      <c r="M15" s="171" t="str">
        <f t="shared" si="1"/>
        <v>above 1000 MW</v>
      </c>
    </row>
    <row r="16" spans="1:43" ht="15" thickBot="1">
      <c r="B16" s="175">
        <v>20250104</v>
      </c>
      <c r="C16" s="176" t="s">
        <v>45</v>
      </c>
      <c r="D16" s="176">
        <v>1330</v>
      </c>
      <c r="F16">
        <v>7177</v>
      </c>
      <c r="G16" s="176">
        <v>110</v>
      </c>
      <c r="H16">
        <v>2712</v>
      </c>
      <c r="I16" s="176">
        <v>112</v>
      </c>
      <c r="J16" s="176" t="s">
        <v>53</v>
      </c>
      <c r="K16" s="195">
        <v>2600</v>
      </c>
      <c r="L16" s="197">
        <f t="shared" si="0"/>
        <v>0.95870206489675514</v>
      </c>
      <c r="M16" s="171" t="str">
        <f t="shared" si="1"/>
        <v>above 1000 MW</v>
      </c>
    </row>
    <row r="17" spans="2:13" ht="15" thickBot="1">
      <c r="B17" s="175">
        <v>20250104</v>
      </c>
      <c r="C17" s="176" t="s">
        <v>45</v>
      </c>
      <c r="D17" s="176">
        <v>1430</v>
      </c>
      <c r="F17">
        <v>7177</v>
      </c>
      <c r="G17" s="176">
        <v>110</v>
      </c>
      <c r="H17">
        <v>2712</v>
      </c>
      <c r="I17" s="176">
        <v>112</v>
      </c>
      <c r="J17" s="176" t="s">
        <v>53</v>
      </c>
      <c r="K17" s="195">
        <v>2600</v>
      </c>
      <c r="L17" s="197">
        <f t="shared" si="0"/>
        <v>0.95870206489675514</v>
      </c>
      <c r="M17" s="171" t="str">
        <f t="shared" si="1"/>
        <v>above 1000 MW</v>
      </c>
    </row>
    <row r="18" spans="2:13" ht="15" thickBot="1">
      <c r="B18" s="175">
        <v>20250104</v>
      </c>
      <c r="C18" s="176" t="s">
        <v>45</v>
      </c>
      <c r="D18" s="176">
        <v>1530</v>
      </c>
      <c r="F18">
        <v>8748</v>
      </c>
      <c r="G18" s="176">
        <v>902</v>
      </c>
      <c r="H18">
        <v>4168</v>
      </c>
      <c r="I18" s="176">
        <v>180</v>
      </c>
      <c r="J18" s="176" t="s">
        <v>53</v>
      </c>
      <c r="K18" s="195">
        <v>3988</v>
      </c>
      <c r="L18" s="197">
        <f t="shared" si="0"/>
        <v>0.95681381957773515</v>
      </c>
      <c r="M18" s="171" t="str">
        <f t="shared" si="1"/>
        <v>above 1000 MW</v>
      </c>
    </row>
    <row r="19" spans="2:13" ht="15" thickBot="1">
      <c r="B19" s="175">
        <v>20250104</v>
      </c>
      <c r="C19" s="176" t="s">
        <v>45</v>
      </c>
      <c r="D19" s="176">
        <v>1630</v>
      </c>
      <c r="F19">
        <v>8715</v>
      </c>
      <c r="G19" s="176">
        <v>899</v>
      </c>
      <c r="H19">
        <v>4168</v>
      </c>
      <c r="I19" s="176">
        <v>147</v>
      </c>
      <c r="J19" s="176" t="s">
        <v>53</v>
      </c>
      <c r="K19" s="195">
        <v>4021</v>
      </c>
      <c r="L19" s="197">
        <f t="shared" si="0"/>
        <v>0.96473128598848368</v>
      </c>
      <c r="M19" s="171" t="str">
        <f t="shared" si="1"/>
        <v>above 1000 MW</v>
      </c>
    </row>
    <row r="20" spans="2:13" ht="15" thickBot="1">
      <c r="B20" s="175">
        <v>20250104</v>
      </c>
      <c r="C20" s="176" t="s">
        <v>45</v>
      </c>
      <c r="D20" s="176">
        <v>1730</v>
      </c>
      <c r="F20">
        <v>8735</v>
      </c>
      <c r="G20" s="176">
        <v>901</v>
      </c>
      <c r="H20">
        <v>4168</v>
      </c>
      <c r="I20" s="176">
        <v>168</v>
      </c>
      <c r="J20" s="176" t="s">
        <v>53</v>
      </c>
      <c r="K20" s="195">
        <v>4000</v>
      </c>
      <c r="L20" s="197">
        <f t="shared" si="0"/>
        <v>0.95969289827255277</v>
      </c>
      <c r="M20" s="171" t="str">
        <f t="shared" si="1"/>
        <v>above 1000 MW</v>
      </c>
    </row>
    <row r="21" spans="2:13" ht="15" thickBot="1">
      <c r="B21" s="175">
        <v>20250111</v>
      </c>
      <c r="C21" s="176" t="s">
        <v>45</v>
      </c>
      <c r="D21" s="176">
        <v>330</v>
      </c>
      <c r="E21">
        <v>9676</v>
      </c>
      <c r="G21" s="176"/>
      <c r="H21">
        <v>2259</v>
      </c>
      <c r="I21" s="176">
        <v>90</v>
      </c>
      <c r="J21" s="176" t="s">
        <v>53</v>
      </c>
      <c r="K21" s="195">
        <v>2169</v>
      </c>
      <c r="L21" s="197">
        <f t="shared" si="0"/>
        <v>0.96015936254980083</v>
      </c>
      <c r="M21" s="171" t="str">
        <f t="shared" si="1"/>
        <v>above 1000 MW</v>
      </c>
    </row>
    <row r="22" spans="2:13" ht="15" thickBot="1">
      <c r="B22" s="175">
        <v>20250111</v>
      </c>
      <c r="C22" s="176" t="s">
        <v>45</v>
      </c>
      <c r="D22" s="176">
        <v>430</v>
      </c>
      <c r="E22">
        <v>9586</v>
      </c>
      <c r="G22" s="176"/>
      <c r="H22">
        <v>2259</v>
      </c>
      <c r="I22" s="176">
        <v>0</v>
      </c>
      <c r="J22" s="176" t="s">
        <v>50</v>
      </c>
      <c r="K22" s="195">
        <v>2259</v>
      </c>
      <c r="L22" s="197">
        <f t="shared" si="0"/>
        <v>1</v>
      </c>
      <c r="M22" s="171" t="str">
        <f t="shared" si="1"/>
        <v>above 1000 MW</v>
      </c>
    </row>
    <row r="23" spans="2:13" ht="15" thickBot="1">
      <c r="B23" s="175">
        <v>20250111</v>
      </c>
      <c r="C23" s="176" t="s">
        <v>45</v>
      </c>
      <c r="D23" s="176">
        <v>530</v>
      </c>
      <c r="E23">
        <v>9586</v>
      </c>
      <c r="G23" s="176"/>
      <c r="H23">
        <v>2259</v>
      </c>
      <c r="I23" s="176">
        <v>0</v>
      </c>
      <c r="J23" s="176" t="s">
        <v>50</v>
      </c>
      <c r="K23" s="195">
        <v>2259</v>
      </c>
      <c r="L23" s="197">
        <f t="shared" si="0"/>
        <v>1</v>
      </c>
      <c r="M23" s="171" t="str">
        <f t="shared" si="1"/>
        <v>above 1000 MW</v>
      </c>
    </row>
    <row r="24" spans="2:13" ht="15" thickBot="1">
      <c r="B24" s="175">
        <v>20250111</v>
      </c>
      <c r="C24" s="176" t="s">
        <v>45</v>
      </c>
      <c r="D24" s="176">
        <v>630</v>
      </c>
      <c r="E24">
        <v>9586</v>
      </c>
      <c r="G24" s="176"/>
      <c r="H24">
        <v>2259</v>
      </c>
      <c r="I24" s="176">
        <v>0</v>
      </c>
      <c r="J24" s="176" t="s">
        <v>50</v>
      </c>
      <c r="K24" s="195">
        <v>2259</v>
      </c>
      <c r="L24" s="197">
        <f t="shared" si="0"/>
        <v>1</v>
      </c>
      <c r="M24" s="171" t="str">
        <f t="shared" si="1"/>
        <v>above 1000 MW</v>
      </c>
    </row>
    <row r="25" spans="2:13" ht="15" thickBot="1">
      <c r="B25" s="175">
        <v>20250111</v>
      </c>
      <c r="C25" s="176" t="s">
        <v>45</v>
      </c>
      <c r="D25" s="176">
        <v>1230</v>
      </c>
      <c r="E25">
        <v>7372</v>
      </c>
      <c r="G25" s="176"/>
      <c r="H25">
        <v>4187</v>
      </c>
      <c r="I25" s="176">
        <v>2</v>
      </c>
      <c r="J25" s="176" t="s">
        <v>53</v>
      </c>
      <c r="K25" s="195">
        <v>4185</v>
      </c>
      <c r="L25" s="197">
        <f t="shared" si="0"/>
        <v>0.99952233102459997</v>
      </c>
      <c r="M25" s="171" t="str">
        <f t="shared" si="1"/>
        <v>above 1000 MW</v>
      </c>
    </row>
    <row r="26" spans="2:13" ht="15" thickBot="1">
      <c r="B26" s="175">
        <v>20250111</v>
      </c>
      <c r="C26" s="176" t="s">
        <v>45</v>
      </c>
      <c r="D26" s="176">
        <v>1330</v>
      </c>
      <c r="E26">
        <v>7624</v>
      </c>
      <c r="G26" s="176"/>
      <c r="H26">
        <v>4187</v>
      </c>
      <c r="I26" s="176">
        <v>254</v>
      </c>
      <c r="J26" s="176" t="s">
        <v>53</v>
      </c>
      <c r="K26" s="195">
        <v>3933</v>
      </c>
      <c r="L26" s="197">
        <f t="shared" si="0"/>
        <v>0.93933604012419392</v>
      </c>
      <c r="M26" s="171" t="str">
        <f t="shared" si="1"/>
        <v>above 1000 MW</v>
      </c>
    </row>
    <row r="27" spans="2:13" ht="15" thickBot="1">
      <c r="B27" s="175">
        <v>20250111</v>
      </c>
      <c r="C27" s="176" t="s">
        <v>45</v>
      </c>
      <c r="D27" s="176">
        <v>1430</v>
      </c>
      <c r="E27">
        <v>7372</v>
      </c>
      <c r="G27" s="176"/>
      <c r="H27">
        <v>4187</v>
      </c>
      <c r="I27" s="176">
        <v>2</v>
      </c>
      <c r="J27" s="176" t="s">
        <v>53</v>
      </c>
      <c r="K27" s="195">
        <v>4185</v>
      </c>
      <c r="L27" s="197">
        <f t="shared" si="0"/>
        <v>0.99952233102459997</v>
      </c>
      <c r="M27" s="171" t="str">
        <f t="shared" si="1"/>
        <v>above 1000 MW</v>
      </c>
    </row>
    <row r="28" spans="2:13" ht="15" thickBot="1">
      <c r="B28" s="175">
        <v>20250111</v>
      </c>
      <c r="C28" s="176" t="s">
        <v>45</v>
      </c>
      <c r="D28" s="176">
        <v>1530</v>
      </c>
      <c r="E28">
        <v>7541</v>
      </c>
      <c r="G28" s="176"/>
      <c r="H28">
        <v>6044</v>
      </c>
      <c r="I28" s="176">
        <v>171</v>
      </c>
      <c r="J28" s="176" t="s">
        <v>53</v>
      </c>
      <c r="K28" s="195">
        <v>5873</v>
      </c>
      <c r="L28" s="197">
        <f t="shared" si="0"/>
        <v>0.97170747849106553</v>
      </c>
      <c r="M28" s="171" t="str">
        <f t="shared" si="1"/>
        <v>above 1000 MW</v>
      </c>
    </row>
    <row r="29" spans="2:13" ht="15" thickBot="1">
      <c r="B29" s="175">
        <v>20250111</v>
      </c>
      <c r="C29" s="176" t="s">
        <v>45</v>
      </c>
      <c r="D29" s="176">
        <v>1630</v>
      </c>
      <c r="E29">
        <v>7614</v>
      </c>
      <c r="G29" s="176"/>
      <c r="H29">
        <v>6044</v>
      </c>
      <c r="I29" s="176">
        <v>244</v>
      </c>
      <c r="J29" s="176" t="s">
        <v>53</v>
      </c>
      <c r="K29" s="195">
        <v>5800</v>
      </c>
      <c r="L29" s="197">
        <f t="shared" si="0"/>
        <v>0.95962938451356716</v>
      </c>
      <c r="M29" s="171" t="str">
        <f t="shared" si="1"/>
        <v>above 1000 MW</v>
      </c>
    </row>
    <row r="30" spans="2:13" ht="15" thickBot="1">
      <c r="B30" s="175">
        <v>20250111</v>
      </c>
      <c r="C30" s="176" t="s">
        <v>45</v>
      </c>
      <c r="D30" s="176">
        <v>1730</v>
      </c>
      <c r="E30">
        <v>7478</v>
      </c>
      <c r="G30" s="176"/>
      <c r="H30">
        <v>6044</v>
      </c>
      <c r="I30" s="176">
        <v>108</v>
      </c>
      <c r="J30" s="176" t="s">
        <v>53</v>
      </c>
      <c r="K30" s="195">
        <v>5936</v>
      </c>
      <c r="L30" s="197">
        <f t="shared" si="0"/>
        <v>0.98213103904698873</v>
      </c>
      <c r="M30" s="171" t="str">
        <f t="shared" si="1"/>
        <v>above 1000 MW</v>
      </c>
    </row>
    <row r="31" spans="2:13" ht="15" thickBot="1">
      <c r="B31" s="175">
        <v>20250111</v>
      </c>
      <c r="C31" s="176" t="s">
        <v>45</v>
      </c>
      <c r="D31" s="176">
        <v>1830</v>
      </c>
      <c r="E31">
        <v>10932</v>
      </c>
      <c r="G31" s="176"/>
      <c r="H31">
        <v>5987</v>
      </c>
      <c r="I31" s="176">
        <v>206</v>
      </c>
      <c r="J31" s="176" t="s">
        <v>53</v>
      </c>
      <c r="K31" s="195">
        <v>5781</v>
      </c>
      <c r="L31" s="197">
        <f t="shared" si="0"/>
        <v>0.96559211625187902</v>
      </c>
      <c r="M31" s="171" t="str">
        <f t="shared" si="1"/>
        <v>above 1000 MW</v>
      </c>
    </row>
    <row r="32" spans="2:13" ht="15" thickBot="1">
      <c r="B32" s="175">
        <v>20250111</v>
      </c>
      <c r="C32" s="176" t="s">
        <v>45</v>
      </c>
      <c r="D32" s="176">
        <v>1930</v>
      </c>
      <c r="E32">
        <v>10824</v>
      </c>
      <c r="G32" s="176"/>
      <c r="H32">
        <v>5987</v>
      </c>
      <c r="I32" s="176">
        <v>98</v>
      </c>
      <c r="J32" s="176" t="s">
        <v>53</v>
      </c>
      <c r="K32" s="195">
        <v>5889</v>
      </c>
      <c r="L32" s="197">
        <f t="shared" si="0"/>
        <v>0.98363120093535994</v>
      </c>
      <c r="M32" s="171" t="str">
        <f t="shared" si="1"/>
        <v>above 1000 MW</v>
      </c>
    </row>
    <row r="33" spans="2:13" ht="15" thickBot="1">
      <c r="B33" s="175">
        <v>20250111</v>
      </c>
      <c r="C33" s="176" t="s">
        <v>45</v>
      </c>
      <c r="D33" s="176">
        <v>2030</v>
      </c>
      <c r="E33">
        <v>10932</v>
      </c>
      <c r="G33" s="176"/>
      <c r="H33">
        <v>5987</v>
      </c>
      <c r="I33" s="176">
        <v>206</v>
      </c>
      <c r="J33" s="176" t="s">
        <v>53</v>
      </c>
      <c r="K33" s="195">
        <v>5781</v>
      </c>
      <c r="L33" s="197">
        <f t="shared" si="0"/>
        <v>0.96559211625187902</v>
      </c>
      <c r="M33" s="171" t="str">
        <f t="shared" si="1"/>
        <v>above 1000 MW</v>
      </c>
    </row>
    <row r="34" spans="2:13" ht="15" thickBot="1">
      <c r="B34" s="175">
        <v>20250112</v>
      </c>
      <c r="C34" s="176" t="s">
        <v>45</v>
      </c>
      <c r="D34" s="176">
        <v>730</v>
      </c>
      <c r="E34">
        <v>7370</v>
      </c>
      <c r="G34" s="176"/>
      <c r="H34">
        <v>3024</v>
      </c>
      <c r="I34" s="176">
        <v>0</v>
      </c>
      <c r="J34" s="176" t="s">
        <v>46</v>
      </c>
      <c r="K34" s="195">
        <v>3024</v>
      </c>
      <c r="L34" s="197">
        <f t="shared" si="0"/>
        <v>1</v>
      </c>
      <c r="M34" s="171" t="str">
        <f t="shared" si="1"/>
        <v>above 1000 MW</v>
      </c>
    </row>
    <row r="35" spans="2:13" ht="15" thickBot="1">
      <c r="B35" s="175">
        <v>20250112</v>
      </c>
      <c r="C35" s="176" t="s">
        <v>45</v>
      </c>
      <c r="D35" s="176">
        <v>830</v>
      </c>
      <c r="E35">
        <v>7569</v>
      </c>
      <c r="G35" s="176"/>
      <c r="H35">
        <v>3024</v>
      </c>
      <c r="I35" s="176">
        <v>199</v>
      </c>
      <c r="J35" s="176" t="s">
        <v>53</v>
      </c>
      <c r="K35" s="195">
        <v>2825</v>
      </c>
      <c r="L35" s="197">
        <f t="shared" si="0"/>
        <v>0.93419312169312174</v>
      </c>
      <c r="M35" s="171" t="str">
        <f t="shared" si="1"/>
        <v>above 1000 MW</v>
      </c>
    </row>
    <row r="36" spans="2:13" ht="15" thickBot="1">
      <c r="B36" s="175">
        <v>20250112</v>
      </c>
      <c r="C36" s="176" t="s">
        <v>45</v>
      </c>
      <c r="D36" s="176">
        <v>1830</v>
      </c>
      <c r="E36">
        <v>8655</v>
      </c>
      <c r="G36" s="176"/>
      <c r="H36">
        <v>5701</v>
      </c>
      <c r="I36" s="176">
        <v>172</v>
      </c>
      <c r="J36" s="176" t="s">
        <v>53</v>
      </c>
      <c r="K36" s="195">
        <v>5529</v>
      </c>
      <c r="L36" s="197">
        <f t="shared" si="0"/>
        <v>0.96982985441150671</v>
      </c>
      <c r="M36" s="171" t="str">
        <f t="shared" si="1"/>
        <v>above 1000 MW</v>
      </c>
    </row>
    <row r="37" spans="2:13" ht="15" thickBot="1">
      <c r="B37" s="175">
        <v>20250112</v>
      </c>
      <c r="C37" s="176" t="s">
        <v>45</v>
      </c>
      <c r="D37" s="176">
        <v>1930</v>
      </c>
      <c r="E37">
        <v>8581</v>
      </c>
      <c r="G37" s="176"/>
      <c r="H37">
        <v>5701</v>
      </c>
      <c r="I37" s="176">
        <v>98</v>
      </c>
      <c r="J37" s="176" t="s">
        <v>53</v>
      </c>
      <c r="K37" s="195">
        <v>5603</v>
      </c>
      <c r="L37" s="197">
        <f t="shared" si="0"/>
        <v>0.9828100333274864</v>
      </c>
      <c r="M37" s="171" t="str">
        <f t="shared" si="1"/>
        <v>above 1000 MW</v>
      </c>
    </row>
    <row r="38" spans="2:13" ht="15" thickBot="1">
      <c r="B38" s="175">
        <v>20250112</v>
      </c>
      <c r="C38" s="176" t="s">
        <v>45</v>
      </c>
      <c r="D38" s="176">
        <v>2030</v>
      </c>
      <c r="E38">
        <v>8578</v>
      </c>
      <c r="G38" s="176"/>
      <c r="H38">
        <v>5701</v>
      </c>
      <c r="I38" s="176">
        <v>95</v>
      </c>
      <c r="J38" s="176" t="s">
        <v>53</v>
      </c>
      <c r="K38" s="195">
        <v>5606</v>
      </c>
      <c r="L38" s="197">
        <f t="shared" si="0"/>
        <v>0.98333625679705317</v>
      </c>
      <c r="M38" s="171" t="str">
        <f t="shared" si="1"/>
        <v>above 1000 MW</v>
      </c>
    </row>
    <row r="39" spans="2:13" ht="15" thickBot="1">
      <c r="B39" s="175">
        <v>20250113</v>
      </c>
      <c r="C39" s="176" t="s">
        <v>45</v>
      </c>
      <c r="D39" s="176">
        <v>1230</v>
      </c>
      <c r="E39">
        <v>7611</v>
      </c>
      <c r="G39" s="176"/>
      <c r="H39">
        <v>3458</v>
      </c>
      <c r="I39" s="176">
        <v>241</v>
      </c>
      <c r="J39" s="176" t="s">
        <v>53</v>
      </c>
      <c r="K39" s="195">
        <v>3217</v>
      </c>
      <c r="L39" s="197">
        <f t="shared" si="0"/>
        <v>0.93030653556969345</v>
      </c>
      <c r="M39" s="171" t="str">
        <f t="shared" si="1"/>
        <v>above 1000 MW</v>
      </c>
    </row>
    <row r="40" spans="2:13" ht="15" thickBot="1">
      <c r="B40" s="175">
        <v>20250113</v>
      </c>
      <c r="C40" s="176" t="s">
        <v>45</v>
      </c>
      <c r="D40" s="176">
        <v>1330</v>
      </c>
      <c r="E40">
        <v>7377</v>
      </c>
      <c r="G40" s="176"/>
      <c r="H40">
        <v>3458</v>
      </c>
      <c r="I40" s="176">
        <v>7</v>
      </c>
      <c r="J40" s="176" t="s">
        <v>53</v>
      </c>
      <c r="K40" s="195">
        <v>3451</v>
      </c>
      <c r="L40" s="197">
        <f t="shared" si="0"/>
        <v>0.99797570850202433</v>
      </c>
      <c r="M40" s="171" t="str">
        <f t="shared" si="1"/>
        <v>above 1000 MW</v>
      </c>
    </row>
    <row r="41" spans="2:13" ht="15" thickBot="1">
      <c r="B41" s="175">
        <v>20250113</v>
      </c>
      <c r="C41" s="176" t="s">
        <v>45</v>
      </c>
      <c r="D41" s="176">
        <v>1430</v>
      </c>
      <c r="E41">
        <v>7377</v>
      </c>
      <c r="G41" s="176"/>
      <c r="H41">
        <v>3458</v>
      </c>
      <c r="I41" s="176">
        <v>7</v>
      </c>
      <c r="J41" s="176" t="s">
        <v>53</v>
      </c>
      <c r="K41" s="195">
        <v>3451</v>
      </c>
      <c r="L41" s="197">
        <f t="shared" si="0"/>
        <v>0.99797570850202433</v>
      </c>
      <c r="M41" s="171" t="str">
        <f t="shared" si="1"/>
        <v>above 1000 MW</v>
      </c>
    </row>
    <row r="42" spans="2:13" ht="15" thickBot="1">
      <c r="B42" s="175">
        <v>20250113</v>
      </c>
      <c r="C42" s="176" t="s">
        <v>45</v>
      </c>
      <c r="D42" s="176">
        <v>1530</v>
      </c>
      <c r="E42">
        <v>7378</v>
      </c>
      <c r="G42" s="176"/>
      <c r="H42">
        <v>5631</v>
      </c>
      <c r="I42" s="176">
        <v>8</v>
      </c>
      <c r="J42" s="176" t="s">
        <v>53</v>
      </c>
      <c r="K42" s="195">
        <v>5623</v>
      </c>
      <c r="L42" s="197">
        <f t="shared" si="0"/>
        <v>0.99857929319836614</v>
      </c>
      <c r="M42" s="171" t="str">
        <f t="shared" si="1"/>
        <v>above 1000 MW</v>
      </c>
    </row>
    <row r="43" spans="2:13" ht="15" thickBot="1">
      <c r="B43" s="175">
        <v>20250113</v>
      </c>
      <c r="C43" s="176" t="s">
        <v>45</v>
      </c>
      <c r="D43" s="176">
        <v>1630</v>
      </c>
      <c r="E43">
        <v>7378</v>
      </c>
      <c r="G43" s="176"/>
      <c r="H43">
        <v>5631</v>
      </c>
      <c r="I43" s="176">
        <v>8</v>
      </c>
      <c r="J43" s="176" t="s">
        <v>53</v>
      </c>
      <c r="K43" s="195">
        <v>5623</v>
      </c>
      <c r="L43" s="197">
        <f t="shared" si="0"/>
        <v>0.99857929319836614</v>
      </c>
      <c r="M43" s="171" t="str">
        <f t="shared" si="1"/>
        <v>above 1000 MW</v>
      </c>
    </row>
    <row r="44" spans="2:13" ht="15" thickBot="1">
      <c r="B44" s="175">
        <v>20250113</v>
      </c>
      <c r="C44" s="176" t="s">
        <v>45</v>
      </c>
      <c r="D44" s="176">
        <v>1730</v>
      </c>
      <c r="E44">
        <v>7378</v>
      </c>
      <c r="G44" s="176"/>
      <c r="H44">
        <v>5631</v>
      </c>
      <c r="I44" s="176">
        <v>8</v>
      </c>
      <c r="J44" s="176" t="s">
        <v>53</v>
      </c>
      <c r="K44" s="195">
        <v>5623</v>
      </c>
      <c r="L44" s="197">
        <f t="shared" si="0"/>
        <v>0.99857929319836614</v>
      </c>
      <c r="M44" s="171" t="str">
        <f t="shared" si="1"/>
        <v>above 1000 MW</v>
      </c>
    </row>
    <row r="45" spans="2:13" ht="15" thickBot="1">
      <c r="B45" s="175">
        <v>20250121</v>
      </c>
      <c r="C45" s="176" t="s">
        <v>45</v>
      </c>
      <c r="D45" s="176">
        <v>1230</v>
      </c>
      <c r="F45">
        <v>9052</v>
      </c>
      <c r="G45" s="176">
        <v>841</v>
      </c>
      <c r="H45">
        <v>2200</v>
      </c>
      <c r="I45" s="176">
        <v>129</v>
      </c>
      <c r="J45" s="176" t="s">
        <v>53</v>
      </c>
      <c r="K45" s="195">
        <v>2071</v>
      </c>
      <c r="L45" s="197">
        <f t="shared" si="0"/>
        <v>0.9413636363636364</v>
      </c>
      <c r="M45" s="171" t="str">
        <f t="shared" si="1"/>
        <v>above 1000 MW</v>
      </c>
    </row>
    <row r="46" spans="2:13" ht="15" thickBot="1">
      <c r="B46" s="175">
        <v>20250121</v>
      </c>
      <c r="C46" s="176" t="s">
        <v>45</v>
      </c>
      <c r="D46" s="176">
        <v>1330</v>
      </c>
      <c r="F46">
        <v>9052</v>
      </c>
      <c r="G46" s="176">
        <v>841</v>
      </c>
      <c r="H46">
        <v>2200</v>
      </c>
      <c r="I46" s="176">
        <v>129</v>
      </c>
      <c r="J46" s="176" t="s">
        <v>53</v>
      </c>
      <c r="K46" s="195">
        <v>2071</v>
      </c>
      <c r="L46" s="197">
        <f t="shared" si="0"/>
        <v>0.9413636363636364</v>
      </c>
      <c r="M46" s="171" t="str">
        <f t="shared" si="1"/>
        <v>above 1000 MW</v>
      </c>
    </row>
    <row r="47" spans="2:13" ht="15" thickBot="1">
      <c r="B47" s="175">
        <v>20250121</v>
      </c>
      <c r="C47" s="176" t="s">
        <v>45</v>
      </c>
      <c r="D47" s="176">
        <v>1430</v>
      </c>
      <c r="F47">
        <v>9084</v>
      </c>
      <c r="G47" s="176">
        <v>844</v>
      </c>
      <c r="H47">
        <v>2200</v>
      </c>
      <c r="I47" s="176">
        <v>162</v>
      </c>
      <c r="J47" s="176" t="s">
        <v>53</v>
      </c>
      <c r="K47" s="195">
        <v>2038</v>
      </c>
      <c r="L47" s="197">
        <f t="shared" si="0"/>
        <v>0.92636363636363639</v>
      </c>
      <c r="M47" s="171" t="str">
        <f t="shared" si="1"/>
        <v>above 1000 MW</v>
      </c>
    </row>
    <row r="48" spans="2:13" ht="15" thickBot="1">
      <c r="B48" s="175">
        <v>20250128</v>
      </c>
      <c r="C48" s="176" t="s">
        <v>45</v>
      </c>
      <c r="D48" s="176">
        <v>30</v>
      </c>
      <c r="E48">
        <v>9087</v>
      </c>
      <c r="G48" s="176"/>
      <c r="H48">
        <v>604</v>
      </c>
      <c r="I48" s="176">
        <v>374</v>
      </c>
      <c r="J48" s="176" t="s">
        <v>53</v>
      </c>
      <c r="K48" s="195">
        <v>230</v>
      </c>
      <c r="L48" s="197">
        <f t="shared" si="0"/>
        <v>0.38079470198675497</v>
      </c>
      <c r="M48" s="171" t="str">
        <f t="shared" si="1"/>
        <v>[500-1000] MW</v>
      </c>
    </row>
    <row r="49" spans="2:13" ht="15" thickBot="1">
      <c r="B49" s="175">
        <v>20250128</v>
      </c>
      <c r="C49" s="176" t="s">
        <v>45</v>
      </c>
      <c r="D49" s="176">
        <v>130</v>
      </c>
      <c r="E49">
        <v>9017</v>
      </c>
      <c r="G49" s="176"/>
      <c r="H49">
        <v>604</v>
      </c>
      <c r="I49" s="176">
        <v>304</v>
      </c>
      <c r="J49" s="176" t="s">
        <v>53</v>
      </c>
      <c r="K49" s="195">
        <v>300</v>
      </c>
      <c r="L49" s="197">
        <f t="shared" si="0"/>
        <v>0.49668874172185429</v>
      </c>
      <c r="M49" s="171" t="str">
        <f t="shared" si="1"/>
        <v>[500-1000] MW</v>
      </c>
    </row>
    <row r="50" spans="2:13" ht="15" thickBot="1">
      <c r="B50" s="175">
        <v>20250128</v>
      </c>
      <c r="C50" s="176" t="s">
        <v>45</v>
      </c>
      <c r="D50" s="176">
        <v>230</v>
      </c>
      <c r="E50">
        <v>8746</v>
      </c>
      <c r="G50" s="176"/>
      <c r="H50">
        <v>604</v>
      </c>
      <c r="I50" s="176">
        <v>33</v>
      </c>
      <c r="J50" s="176" t="s">
        <v>53</v>
      </c>
      <c r="K50" s="195">
        <v>571</v>
      </c>
      <c r="L50" s="197">
        <f t="shared" si="0"/>
        <v>0.94536423841059603</v>
      </c>
      <c r="M50" s="171" t="str">
        <f t="shared" si="1"/>
        <v>[500-1000] MW</v>
      </c>
    </row>
    <row r="51" spans="2:13" ht="15" thickBot="1">
      <c r="B51" s="175">
        <v>20250128</v>
      </c>
      <c r="C51" s="176" t="s">
        <v>45</v>
      </c>
      <c r="D51" s="176">
        <v>2330</v>
      </c>
      <c r="E51">
        <v>7930</v>
      </c>
      <c r="G51" s="176"/>
      <c r="H51">
        <v>575</v>
      </c>
      <c r="I51" s="176">
        <v>230</v>
      </c>
      <c r="J51" s="176" t="s">
        <v>53</v>
      </c>
      <c r="K51" s="195">
        <v>345</v>
      </c>
      <c r="L51" s="197">
        <f t="shared" si="0"/>
        <v>0.6</v>
      </c>
      <c r="M51" s="171" t="str">
        <f t="shared" si="1"/>
        <v>[500-1000] MW</v>
      </c>
    </row>
    <row r="52" spans="2:13" ht="15" thickBot="1">
      <c r="B52" s="175">
        <v>20250130</v>
      </c>
      <c r="C52" s="176" t="s">
        <v>45</v>
      </c>
      <c r="D52" s="176">
        <v>1230</v>
      </c>
      <c r="E52">
        <v>8034</v>
      </c>
      <c r="G52" s="176"/>
      <c r="H52">
        <v>4392</v>
      </c>
      <c r="I52" s="176">
        <v>154</v>
      </c>
      <c r="J52" s="176" t="s">
        <v>53</v>
      </c>
      <c r="K52" s="195">
        <v>4238</v>
      </c>
      <c r="L52" s="197">
        <f t="shared" si="0"/>
        <v>0.96493624772313302</v>
      </c>
      <c r="M52" s="171" t="str">
        <f t="shared" si="1"/>
        <v>above 1000 MW</v>
      </c>
    </row>
    <row r="53" spans="2:13" ht="15" thickBot="1">
      <c r="B53" s="175">
        <v>20250130</v>
      </c>
      <c r="C53" s="176" t="s">
        <v>45</v>
      </c>
      <c r="D53" s="176">
        <v>1330</v>
      </c>
      <c r="E53">
        <v>8034</v>
      </c>
      <c r="G53" s="176"/>
      <c r="H53">
        <v>4392</v>
      </c>
      <c r="I53" s="176">
        <v>154</v>
      </c>
      <c r="J53" s="176" t="s">
        <v>53</v>
      </c>
      <c r="K53" s="195">
        <v>4238</v>
      </c>
      <c r="L53" s="197">
        <f t="shared" si="0"/>
        <v>0.96493624772313302</v>
      </c>
      <c r="M53" s="171" t="str">
        <f t="shared" si="1"/>
        <v>above 1000 MW</v>
      </c>
    </row>
    <row r="54" spans="2:13" ht="15" thickBot="1">
      <c r="B54" s="175">
        <v>20250130</v>
      </c>
      <c r="C54" s="176" t="s">
        <v>45</v>
      </c>
      <c r="D54" s="176">
        <v>1430</v>
      </c>
      <c r="E54">
        <v>8034</v>
      </c>
      <c r="G54" s="176"/>
      <c r="H54">
        <v>4392</v>
      </c>
      <c r="I54" s="176">
        <v>154</v>
      </c>
      <c r="J54" s="176" t="s">
        <v>53</v>
      </c>
      <c r="K54" s="195">
        <v>4238</v>
      </c>
      <c r="L54" s="197">
        <f t="shared" si="0"/>
        <v>0.96493624772313302</v>
      </c>
      <c r="M54" s="171" t="str">
        <f t="shared" si="1"/>
        <v>above 1000 MW</v>
      </c>
    </row>
    <row r="55" spans="2:13" ht="15" thickBot="1">
      <c r="B55" s="175">
        <v>20250130</v>
      </c>
      <c r="C55" s="176" t="s">
        <v>45</v>
      </c>
      <c r="D55" s="176">
        <v>2130</v>
      </c>
      <c r="E55">
        <v>8059</v>
      </c>
      <c r="G55" s="176"/>
      <c r="H55">
        <v>4313</v>
      </c>
      <c r="I55" s="176">
        <v>166</v>
      </c>
      <c r="J55" s="176" t="s">
        <v>53</v>
      </c>
      <c r="K55" s="195">
        <v>4147</v>
      </c>
      <c r="L55" s="197">
        <f t="shared" si="0"/>
        <v>0.96151170878738701</v>
      </c>
      <c r="M55" s="171" t="str">
        <f t="shared" si="1"/>
        <v>above 1000 MW</v>
      </c>
    </row>
    <row r="56" spans="2:13" ht="15" thickBot="1">
      <c r="B56" s="175">
        <v>20250130</v>
      </c>
      <c r="C56" s="176" t="s">
        <v>45</v>
      </c>
      <c r="D56" s="176">
        <v>2230</v>
      </c>
      <c r="E56">
        <v>8153</v>
      </c>
      <c r="G56" s="176"/>
      <c r="H56">
        <v>4313</v>
      </c>
      <c r="I56" s="176">
        <v>260</v>
      </c>
      <c r="J56" s="176" t="s">
        <v>53</v>
      </c>
      <c r="K56" s="195">
        <v>4053</v>
      </c>
      <c r="L56" s="197">
        <f t="shared" si="0"/>
        <v>0.9397171342453049</v>
      </c>
      <c r="M56" s="171" t="str">
        <f t="shared" si="1"/>
        <v>above 1000 MW</v>
      </c>
    </row>
    <row r="57" spans="2:13" ht="15" thickBot="1">
      <c r="B57" s="175">
        <v>20250130</v>
      </c>
      <c r="C57" s="176" t="s">
        <v>45</v>
      </c>
      <c r="D57" s="176">
        <v>2330</v>
      </c>
      <c r="E57">
        <v>7312</v>
      </c>
      <c r="G57" s="176"/>
      <c r="H57">
        <v>4545</v>
      </c>
      <c r="I57" s="176">
        <v>229</v>
      </c>
      <c r="J57" s="176" t="s">
        <v>53</v>
      </c>
      <c r="K57" s="195">
        <v>4316</v>
      </c>
      <c r="L57" s="197">
        <f t="shared" si="0"/>
        <v>0.94961496149614966</v>
      </c>
      <c r="M57" s="171" t="str">
        <f t="shared" si="1"/>
        <v>above 1000 MW</v>
      </c>
    </row>
    <row r="58" spans="2:13" ht="15" thickBot="1">
      <c r="B58" s="175">
        <v>20250131</v>
      </c>
      <c r="C58" s="176" t="s">
        <v>45</v>
      </c>
      <c r="D58" s="176">
        <v>30</v>
      </c>
      <c r="E58">
        <v>9464</v>
      </c>
      <c r="G58" s="176"/>
      <c r="H58">
        <v>469</v>
      </c>
      <c r="I58" s="176">
        <v>28</v>
      </c>
      <c r="J58" s="176" t="s">
        <v>53</v>
      </c>
      <c r="K58" s="195">
        <v>441</v>
      </c>
      <c r="L58" s="197">
        <f t="shared" si="0"/>
        <v>0.94029850746268662</v>
      </c>
      <c r="M58" s="171" t="str">
        <f t="shared" si="1"/>
        <v>below 500 MW</v>
      </c>
    </row>
    <row r="59" spans="2:13" ht="15" thickBot="1">
      <c r="B59" s="175">
        <v>20250131</v>
      </c>
      <c r="C59" s="176" t="s">
        <v>45</v>
      </c>
      <c r="D59" s="176">
        <v>130</v>
      </c>
      <c r="E59">
        <v>9464</v>
      </c>
      <c r="G59" s="176"/>
      <c r="H59">
        <v>469</v>
      </c>
      <c r="I59" s="176">
        <v>28</v>
      </c>
      <c r="J59" s="176" t="s">
        <v>53</v>
      </c>
      <c r="K59" s="195">
        <v>441</v>
      </c>
      <c r="L59" s="197">
        <f t="shared" si="0"/>
        <v>0.94029850746268662</v>
      </c>
      <c r="M59" s="171" t="str">
        <f t="shared" si="1"/>
        <v>below 500 MW</v>
      </c>
    </row>
    <row r="60" spans="2:13" ht="15" thickBot="1">
      <c r="B60" s="175">
        <v>20250131</v>
      </c>
      <c r="C60" s="176" t="s">
        <v>45</v>
      </c>
      <c r="D60" s="176">
        <v>230</v>
      </c>
      <c r="E60">
        <v>9464</v>
      </c>
      <c r="G60" s="176"/>
      <c r="H60">
        <v>469</v>
      </c>
      <c r="I60" s="176">
        <v>28</v>
      </c>
      <c r="J60" s="176" t="s">
        <v>53</v>
      </c>
      <c r="K60" s="195">
        <v>441</v>
      </c>
      <c r="L60" s="197">
        <f t="shared" si="0"/>
        <v>0.94029850746268662</v>
      </c>
      <c r="M60" s="171" t="str">
        <f t="shared" si="1"/>
        <v>below 500 MW</v>
      </c>
    </row>
    <row r="61" spans="2:13" ht="15" thickBot="1">
      <c r="B61" s="175">
        <v>20250131</v>
      </c>
      <c r="C61" s="176" t="s">
        <v>45</v>
      </c>
      <c r="D61" s="176">
        <v>330</v>
      </c>
      <c r="E61">
        <v>7297</v>
      </c>
      <c r="G61" s="176"/>
      <c r="H61">
        <v>2703</v>
      </c>
      <c r="I61" s="176">
        <v>127</v>
      </c>
      <c r="J61" s="176" t="s">
        <v>53</v>
      </c>
      <c r="K61" s="195">
        <v>2576</v>
      </c>
      <c r="L61" s="197">
        <f t="shared" si="0"/>
        <v>0.95301516833148359</v>
      </c>
      <c r="M61" s="171" t="str">
        <f t="shared" si="1"/>
        <v>above 1000 MW</v>
      </c>
    </row>
    <row r="62" spans="2:13" ht="15" thickBot="1">
      <c r="B62" s="175">
        <v>20250131</v>
      </c>
      <c r="C62" s="176" t="s">
        <v>45</v>
      </c>
      <c r="D62" s="176">
        <v>430</v>
      </c>
      <c r="E62">
        <v>7297</v>
      </c>
      <c r="G62" s="176"/>
      <c r="H62">
        <v>2703</v>
      </c>
      <c r="I62" s="176">
        <v>127</v>
      </c>
      <c r="J62" s="176" t="s">
        <v>53</v>
      </c>
      <c r="K62" s="195">
        <v>2576</v>
      </c>
      <c r="L62" s="197">
        <f t="shared" si="0"/>
        <v>0.95301516833148359</v>
      </c>
      <c r="M62" s="171" t="str">
        <f t="shared" si="1"/>
        <v>above 1000 MW</v>
      </c>
    </row>
    <row r="63" spans="2:13" ht="15" thickBot="1">
      <c r="B63" s="175">
        <v>20250131</v>
      </c>
      <c r="C63" s="176" t="s">
        <v>45</v>
      </c>
      <c r="D63" s="176">
        <v>530</v>
      </c>
      <c r="E63">
        <v>7297</v>
      </c>
      <c r="G63" s="176"/>
      <c r="H63">
        <v>2703</v>
      </c>
      <c r="I63" s="176">
        <v>127</v>
      </c>
      <c r="J63" s="176" t="s">
        <v>53</v>
      </c>
      <c r="K63" s="195">
        <v>2576</v>
      </c>
      <c r="L63" s="197">
        <f t="shared" si="0"/>
        <v>0.95301516833148359</v>
      </c>
      <c r="M63" s="171" t="str">
        <f t="shared" si="1"/>
        <v>above 1000 MW</v>
      </c>
    </row>
    <row r="64" spans="2:13" ht="15" thickBot="1">
      <c r="B64" s="175">
        <v>20250131</v>
      </c>
      <c r="C64" s="176" t="s">
        <v>45</v>
      </c>
      <c r="D64" s="176">
        <v>630</v>
      </c>
      <c r="E64">
        <v>7297</v>
      </c>
      <c r="G64" s="176"/>
      <c r="H64">
        <v>2703</v>
      </c>
      <c r="I64" s="176">
        <v>127</v>
      </c>
      <c r="J64" s="176" t="s">
        <v>53</v>
      </c>
      <c r="K64" s="195">
        <v>2576</v>
      </c>
      <c r="L64" s="197">
        <f t="shared" si="0"/>
        <v>0.95301516833148359</v>
      </c>
      <c r="M64" s="171" t="str">
        <f t="shared" si="1"/>
        <v>above 1000 MW</v>
      </c>
    </row>
    <row r="65" spans="2:13" ht="15" thickBot="1">
      <c r="B65" s="175">
        <v>20250131</v>
      </c>
      <c r="C65" s="176" t="s">
        <v>45</v>
      </c>
      <c r="D65" s="176">
        <v>930</v>
      </c>
      <c r="E65">
        <v>8048</v>
      </c>
      <c r="G65" s="176"/>
      <c r="H65">
        <v>4174</v>
      </c>
      <c r="I65" s="176">
        <v>168</v>
      </c>
      <c r="J65" s="176" t="s">
        <v>53</v>
      </c>
      <c r="K65" s="195">
        <v>4006</v>
      </c>
      <c r="L65" s="197">
        <f t="shared" si="0"/>
        <v>0.9597508385241974</v>
      </c>
      <c r="M65" s="171" t="str">
        <f t="shared" si="1"/>
        <v>above 1000 MW</v>
      </c>
    </row>
    <row r="66" spans="2:13" ht="15" thickBot="1">
      <c r="B66" s="175">
        <v>20250131</v>
      </c>
      <c r="C66" s="176" t="s">
        <v>45</v>
      </c>
      <c r="D66" s="176">
        <v>1030</v>
      </c>
      <c r="E66">
        <v>8048</v>
      </c>
      <c r="G66" s="176"/>
      <c r="H66">
        <v>4174</v>
      </c>
      <c r="I66" s="176">
        <v>168</v>
      </c>
      <c r="J66" s="176" t="s">
        <v>53</v>
      </c>
      <c r="K66" s="195">
        <v>4006</v>
      </c>
      <c r="L66" s="197">
        <f t="shared" si="0"/>
        <v>0.9597508385241974</v>
      </c>
      <c r="M66" s="171" t="str">
        <f t="shared" si="1"/>
        <v>above 1000 MW</v>
      </c>
    </row>
    <row r="67" spans="2:13" ht="15" thickBot="1">
      <c r="B67" s="175">
        <v>20250131</v>
      </c>
      <c r="C67" s="176" t="s">
        <v>45</v>
      </c>
      <c r="D67" s="176">
        <v>1130</v>
      </c>
      <c r="E67">
        <v>8048</v>
      </c>
      <c r="G67" s="176"/>
      <c r="H67">
        <v>4174</v>
      </c>
      <c r="I67" s="176">
        <v>168</v>
      </c>
      <c r="J67" s="176" t="s">
        <v>53</v>
      </c>
      <c r="K67" s="195">
        <v>4006</v>
      </c>
      <c r="L67" s="197">
        <f t="shared" si="0"/>
        <v>0.9597508385241974</v>
      </c>
      <c r="M67" s="171" t="str">
        <f t="shared" si="1"/>
        <v>above 1000 MW</v>
      </c>
    </row>
    <row r="68" spans="2:13" ht="15" thickBot="1">
      <c r="B68" s="175">
        <v>20250131</v>
      </c>
      <c r="C68" s="176" t="s">
        <v>45</v>
      </c>
      <c r="D68" s="176">
        <v>1230</v>
      </c>
      <c r="E68">
        <v>8035</v>
      </c>
      <c r="G68" s="176"/>
      <c r="H68">
        <v>3483</v>
      </c>
      <c r="I68" s="176">
        <v>155</v>
      </c>
      <c r="J68" s="176" t="s">
        <v>53</v>
      </c>
      <c r="K68" s="195">
        <v>3328</v>
      </c>
      <c r="L68" s="197">
        <f t="shared" si="0"/>
        <v>0.95549813379270743</v>
      </c>
      <c r="M68" s="171" t="str">
        <f t="shared" si="1"/>
        <v>above 1000 MW</v>
      </c>
    </row>
    <row r="69" spans="2:13" ht="15" thickBot="1">
      <c r="B69" s="175">
        <v>20250131</v>
      </c>
      <c r="C69" s="176" t="s">
        <v>45</v>
      </c>
      <c r="D69" s="176">
        <v>1330</v>
      </c>
      <c r="E69">
        <v>8035</v>
      </c>
      <c r="G69" s="176"/>
      <c r="H69">
        <v>3483</v>
      </c>
      <c r="I69" s="176">
        <v>155</v>
      </c>
      <c r="J69" s="176" t="s">
        <v>53</v>
      </c>
      <c r="K69" s="195">
        <v>3328</v>
      </c>
      <c r="L69" s="197">
        <f t="shared" si="0"/>
        <v>0.95549813379270743</v>
      </c>
      <c r="M69" s="171" t="str">
        <f t="shared" si="1"/>
        <v>above 1000 MW</v>
      </c>
    </row>
    <row r="70" spans="2:13" ht="15" thickBot="1">
      <c r="B70" s="175">
        <v>20250131</v>
      </c>
      <c r="C70" s="176" t="s">
        <v>45</v>
      </c>
      <c r="D70" s="176">
        <v>1430</v>
      </c>
      <c r="E70">
        <v>8035</v>
      </c>
      <c r="G70" s="176"/>
      <c r="H70">
        <v>3483</v>
      </c>
      <c r="I70" s="176">
        <v>155</v>
      </c>
      <c r="J70" s="176" t="s">
        <v>53</v>
      </c>
      <c r="K70" s="195">
        <v>3328</v>
      </c>
      <c r="L70" s="197">
        <f t="shared" si="0"/>
        <v>0.95549813379270743</v>
      </c>
      <c r="M70" s="171" t="str">
        <f t="shared" si="1"/>
        <v>above 1000 MW</v>
      </c>
    </row>
    <row r="71" spans="2:13" ht="15" thickBot="1">
      <c r="B71" s="175">
        <v>20250202</v>
      </c>
      <c r="C71" s="176" t="s">
        <v>67</v>
      </c>
      <c r="D71" s="176">
        <v>1530</v>
      </c>
      <c r="E71">
        <v>7847</v>
      </c>
      <c r="G71" s="176"/>
      <c r="H71">
        <v>3918</v>
      </c>
      <c r="I71" s="176">
        <v>195</v>
      </c>
      <c r="J71" s="176" t="s">
        <v>53</v>
      </c>
      <c r="K71" s="195">
        <v>3723</v>
      </c>
      <c r="L71" s="197">
        <f t="shared" si="0"/>
        <v>0.95022970903522208</v>
      </c>
      <c r="M71" s="171" t="str">
        <f t="shared" si="1"/>
        <v>above 1000 MW</v>
      </c>
    </row>
    <row r="72" spans="2:13" ht="15" thickBot="1">
      <c r="B72" s="175">
        <v>20250202</v>
      </c>
      <c r="C72" s="176" t="s">
        <v>67</v>
      </c>
      <c r="D72" s="176">
        <v>1630</v>
      </c>
      <c r="E72">
        <v>7847</v>
      </c>
      <c r="G72" s="176"/>
      <c r="H72">
        <v>3918</v>
      </c>
      <c r="I72" s="176">
        <v>195</v>
      </c>
      <c r="J72" s="176" t="s">
        <v>53</v>
      </c>
      <c r="K72" s="195">
        <v>3723</v>
      </c>
      <c r="L72" s="197">
        <f t="shared" si="0"/>
        <v>0.95022970903522208</v>
      </c>
      <c r="M72" s="171" t="str">
        <f t="shared" si="1"/>
        <v>above 1000 MW</v>
      </c>
    </row>
    <row r="73" spans="2:13" ht="15" thickBot="1">
      <c r="B73" s="175">
        <v>20250202</v>
      </c>
      <c r="C73" s="176" t="s">
        <v>67</v>
      </c>
      <c r="D73" s="176">
        <v>1730</v>
      </c>
      <c r="E73">
        <v>7847</v>
      </c>
      <c r="G73" s="176"/>
      <c r="H73">
        <v>3918</v>
      </c>
      <c r="I73" s="176">
        <v>195</v>
      </c>
      <c r="J73" s="176" t="s">
        <v>53</v>
      </c>
      <c r="K73" s="195">
        <v>3723</v>
      </c>
      <c r="L73" s="197">
        <f t="shared" ref="L73:L136" si="2">K73/H73</f>
        <v>0.95022970903522208</v>
      </c>
      <c r="M73" s="171" t="str">
        <f t="shared" ref="M73:M136" si="3">IF(H73&lt;=500,"below 500 MW",IF(H73&lt;=1000,"[500-1000] MW","above 1000 MW"))</f>
        <v>above 1000 MW</v>
      </c>
    </row>
    <row r="74" spans="2:13" ht="15" thickBot="1">
      <c r="B74" s="175">
        <v>20250205</v>
      </c>
      <c r="C74" s="176" t="s">
        <v>67</v>
      </c>
      <c r="D74" s="176">
        <v>1230</v>
      </c>
      <c r="E74">
        <v>7145</v>
      </c>
      <c r="G74" s="176"/>
      <c r="H74">
        <v>3604</v>
      </c>
      <c r="I74" s="176">
        <v>165</v>
      </c>
      <c r="J74" s="176" t="s">
        <v>53</v>
      </c>
      <c r="K74" s="195">
        <v>3439</v>
      </c>
      <c r="L74" s="197">
        <f t="shared" si="2"/>
        <v>0.95421753607103221</v>
      </c>
      <c r="M74" s="171" t="str">
        <f t="shared" si="3"/>
        <v>above 1000 MW</v>
      </c>
    </row>
    <row r="75" spans="2:13" ht="15" thickBot="1">
      <c r="B75" s="175">
        <v>20250205</v>
      </c>
      <c r="C75" s="176" t="s">
        <v>67</v>
      </c>
      <c r="D75" s="176">
        <v>1330</v>
      </c>
      <c r="E75">
        <v>7145</v>
      </c>
      <c r="G75" s="176"/>
      <c r="H75">
        <v>3604</v>
      </c>
      <c r="I75" s="176">
        <v>165</v>
      </c>
      <c r="J75" s="176" t="s">
        <v>53</v>
      </c>
      <c r="K75" s="195">
        <v>3439</v>
      </c>
      <c r="L75" s="197">
        <f t="shared" si="2"/>
        <v>0.95421753607103221</v>
      </c>
      <c r="M75" s="171" t="str">
        <f t="shared" si="3"/>
        <v>above 1000 MW</v>
      </c>
    </row>
    <row r="76" spans="2:13" ht="15" thickBot="1">
      <c r="B76" s="175">
        <v>20250205</v>
      </c>
      <c r="C76" s="176" t="s">
        <v>67</v>
      </c>
      <c r="D76" s="176">
        <v>1430</v>
      </c>
      <c r="E76">
        <v>7145</v>
      </c>
      <c r="G76" s="176"/>
      <c r="H76">
        <v>3604</v>
      </c>
      <c r="I76" s="176">
        <v>165</v>
      </c>
      <c r="J76" s="176" t="s">
        <v>53</v>
      </c>
      <c r="K76" s="195">
        <v>3439</v>
      </c>
      <c r="L76" s="197">
        <f t="shared" si="2"/>
        <v>0.95421753607103221</v>
      </c>
      <c r="M76" s="171" t="str">
        <f t="shared" si="3"/>
        <v>above 1000 MW</v>
      </c>
    </row>
    <row r="77" spans="2:13" ht="15" thickBot="1">
      <c r="B77" s="175">
        <v>20250205</v>
      </c>
      <c r="C77" s="176" t="s">
        <v>67</v>
      </c>
      <c r="D77" s="176">
        <v>1530</v>
      </c>
      <c r="F77">
        <v>6505</v>
      </c>
      <c r="G77" s="176">
        <v>446</v>
      </c>
      <c r="H77">
        <v>4889</v>
      </c>
      <c r="I77" s="176">
        <v>132</v>
      </c>
      <c r="J77" s="176" t="s">
        <v>53</v>
      </c>
      <c r="K77" s="195">
        <v>4757</v>
      </c>
      <c r="L77" s="197">
        <f t="shared" si="2"/>
        <v>0.97300061362241763</v>
      </c>
      <c r="M77" s="171" t="str">
        <f t="shared" si="3"/>
        <v>above 1000 MW</v>
      </c>
    </row>
    <row r="78" spans="2:13" ht="15" thickBot="1">
      <c r="B78" s="175">
        <v>20250205</v>
      </c>
      <c r="C78" s="176" t="s">
        <v>67</v>
      </c>
      <c r="D78" s="176">
        <v>1630</v>
      </c>
      <c r="F78">
        <v>6577</v>
      </c>
      <c r="G78" s="176">
        <v>452</v>
      </c>
      <c r="H78">
        <v>4889</v>
      </c>
      <c r="I78" s="176">
        <v>204</v>
      </c>
      <c r="J78" s="176" t="s">
        <v>53</v>
      </c>
      <c r="K78" s="195">
        <v>4685</v>
      </c>
      <c r="L78" s="197">
        <f t="shared" si="2"/>
        <v>0.9582736755982818</v>
      </c>
      <c r="M78" s="171" t="str">
        <f t="shared" si="3"/>
        <v>above 1000 MW</v>
      </c>
    </row>
    <row r="79" spans="2:13" ht="15" thickBot="1">
      <c r="B79" s="175">
        <v>20250205</v>
      </c>
      <c r="C79" s="176" t="s">
        <v>67</v>
      </c>
      <c r="D79" s="176">
        <v>1730</v>
      </c>
      <c r="F79">
        <v>6374</v>
      </c>
      <c r="G79" s="176">
        <v>435</v>
      </c>
      <c r="H79">
        <v>4889</v>
      </c>
      <c r="I79" s="176">
        <v>2</v>
      </c>
      <c r="J79" s="176" t="s">
        <v>53</v>
      </c>
      <c r="K79" s="195">
        <v>4887</v>
      </c>
      <c r="L79" s="197">
        <f t="shared" si="2"/>
        <v>0.99959091838821845</v>
      </c>
      <c r="M79" s="171" t="str">
        <f t="shared" si="3"/>
        <v>above 1000 MW</v>
      </c>
    </row>
    <row r="80" spans="2:13" ht="15" thickBot="1">
      <c r="B80" s="175">
        <v>20250214</v>
      </c>
      <c r="C80" s="176" t="s">
        <v>67</v>
      </c>
      <c r="D80" s="176">
        <v>930</v>
      </c>
      <c r="F80">
        <v>7683</v>
      </c>
      <c r="G80" s="176">
        <v>514</v>
      </c>
      <c r="H80">
        <v>3845</v>
      </c>
      <c r="I80" s="176">
        <v>128</v>
      </c>
      <c r="J80" s="176" t="s">
        <v>53</v>
      </c>
      <c r="K80" s="195">
        <v>3717</v>
      </c>
      <c r="L80" s="197">
        <f t="shared" si="2"/>
        <v>0.96671001300390114</v>
      </c>
      <c r="M80" s="171" t="str">
        <f t="shared" si="3"/>
        <v>above 1000 MW</v>
      </c>
    </row>
    <row r="81" spans="2:13" ht="15" thickBot="1">
      <c r="B81" s="175">
        <v>20250214</v>
      </c>
      <c r="C81" s="176" t="s">
        <v>67</v>
      </c>
      <c r="D81" s="176">
        <v>1030</v>
      </c>
      <c r="F81">
        <v>7683</v>
      </c>
      <c r="G81" s="176">
        <v>514</v>
      </c>
      <c r="H81">
        <v>3845</v>
      </c>
      <c r="I81" s="176">
        <v>128</v>
      </c>
      <c r="J81" s="176" t="s">
        <v>53</v>
      </c>
      <c r="K81" s="195">
        <v>3717</v>
      </c>
      <c r="L81" s="197">
        <f t="shared" si="2"/>
        <v>0.96671001300390114</v>
      </c>
      <c r="M81" s="171" t="str">
        <f t="shared" si="3"/>
        <v>above 1000 MW</v>
      </c>
    </row>
    <row r="82" spans="2:13" ht="15" thickBot="1">
      <c r="B82" s="175">
        <v>20250214</v>
      </c>
      <c r="C82" s="176" t="s">
        <v>67</v>
      </c>
      <c r="D82" s="176">
        <v>1130</v>
      </c>
      <c r="F82">
        <v>7683</v>
      </c>
      <c r="G82" s="176">
        <v>514</v>
      </c>
      <c r="H82">
        <v>3845</v>
      </c>
      <c r="I82" s="176">
        <v>128</v>
      </c>
      <c r="J82" s="176" t="s">
        <v>53</v>
      </c>
      <c r="K82" s="195">
        <v>3717</v>
      </c>
      <c r="L82" s="197">
        <f t="shared" si="2"/>
        <v>0.96671001300390114</v>
      </c>
      <c r="M82" s="171" t="str">
        <f t="shared" si="3"/>
        <v>above 1000 MW</v>
      </c>
    </row>
    <row r="83" spans="2:13" ht="15" thickBot="1">
      <c r="B83" s="175">
        <v>20250214</v>
      </c>
      <c r="C83" s="176" t="s">
        <v>67</v>
      </c>
      <c r="D83" s="176">
        <v>1230</v>
      </c>
      <c r="E83">
        <v>8331</v>
      </c>
      <c r="G83" s="176"/>
      <c r="H83">
        <v>4894</v>
      </c>
      <c r="I83" s="176">
        <v>151</v>
      </c>
      <c r="J83" s="176" t="s">
        <v>53</v>
      </c>
      <c r="K83" s="195">
        <v>4743</v>
      </c>
      <c r="L83" s="197">
        <f t="shared" si="2"/>
        <v>0.96914589293011855</v>
      </c>
      <c r="M83" s="171" t="str">
        <f t="shared" si="3"/>
        <v>above 1000 MW</v>
      </c>
    </row>
    <row r="84" spans="2:13" ht="15" thickBot="1">
      <c r="B84" s="175">
        <v>20250214</v>
      </c>
      <c r="C84" s="176" t="s">
        <v>67</v>
      </c>
      <c r="D84" s="176">
        <v>1330</v>
      </c>
      <c r="E84">
        <v>8331</v>
      </c>
      <c r="G84" s="176"/>
      <c r="H84">
        <v>4894</v>
      </c>
      <c r="I84" s="176">
        <v>151</v>
      </c>
      <c r="J84" s="176" t="s">
        <v>53</v>
      </c>
      <c r="K84" s="195">
        <v>4743</v>
      </c>
      <c r="L84" s="197">
        <f t="shared" si="2"/>
        <v>0.96914589293011855</v>
      </c>
      <c r="M84" s="171" t="str">
        <f t="shared" si="3"/>
        <v>above 1000 MW</v>
      </c>
    </row>
    <row r="85" spans="2:13" ht="15" thickBot="1">
      <c r="B85" s="175">
        <v>20250214</v>
      </c>
      <c r="C85" s="176" t="s">
        <v>67</v>
      </c>
      <c r="D85" s="176">
        <v>1430</v>
      </c>
      <c r="E85">
        <v>8331</v>
      </c>
      <c r="G85" s="176"/>
      <c r="H85">
        <v>4894</v>
      </c>
      <c r="I85" s="176">
        <v>151</v>
      </c>
      <c r="J85" s="176" t="s">
        <v>53</v>
      </c>
      <c r="K85" s="195">
        <v>4743</v>
      </c>
      <c r="L85" s="197">
        <f t="shared" si="2"/>
        <v>0.96914589293011855</v>
      </c>
      <c r="M85" s="171" t="str">
        <f t="shared" si="3"/>
        <v>above 1000 MW</v>
      </c>
    </row>
    <row r="86" spans="2:13" ht="15" thickBot="1">
      <c r="B86" s="175">
        <v>20250214</v>
      </c>
      <c r="C86" s="176" t="s">
        <v>67</v>
      </c>
      <c r="D86" s="176">
        <v>1530</v>
      </c>
      <c r="E86">
        <v>8443</v>
      </c>
      <c r="G86" s="176"/>
      <c r="H86">
        <v>5701</v>
      </c>
      <c r="I86" s="176">
        <v>263</v>
      </c>
      <c r="J86" s="176" t="s">
        <v>53</v>
      </c>
      <c r="K86" s="195">
        <v>5438</v>
      </c>
      <c r="L86" s="197">
        <f t="shared" si="2"/>
        <v>0.95386774250131556</v>
      </c>
      <c r="M86" s="171" t="str">
        <f t="shared" si="3"/>
        <v>above 1000 MW</v>
      </c>
    </row>
    <row r="87" spans="2:13" ht="15" thickBot="1">
      <c r="B87" s="175">
        <v>20250214</v>
      </c>
      <c r="C87" s="176" t="s">
        <v>67</v>
      </c>
      <c r="D87" s="176">
        <v>1630</v>
      </c>
      <c r="E87">
        <v>8412</v>
      </c>
      <c r="G87" s="176"/>
      <c r="H87">
        <v>5701</v>
      </c>
      <c r="I87" s="176">
        <v>232</v>
      </c>
      <c r="J87" s="176" t="s">
        <v>53</v>
      </c>
      <c r="K87" s="195">
        <v>5469</v>
      </c>
      <c r="L87" s="197">
        <f t="shared" si="2"/>
        <v>0.95930538502017193</v>
      </c>
      <c r="M87" s="171" t="str">
        <f t="shared" si="3"/>
        <v>above 1000 MW</v>
      </c>
    </row>
    <row r="88" spans="2:13" ht="15" thickBot="1">
      <c r="B88" s="175">
        <v>20250214</v>
      </c>
      <c r="C88" s="176" t="s">
        <v>67</v>
      </c>
      <c r="D88" s="176">
        <v>1730</v>
      </c>
      <c r="E88">
        <v>8318</v>
      </c>
      <c r="G88" s="176"/>
      <c r="H88">
        <v>5701</v>
      </c>
      <c r="I88" s="176">
        <v>138</v>
      </c>
      <c r="J88" s="176" t="s">
        <v>53</v>
      </c>
      <c r="K88" s="195">
        <v>5563</v>
      </c>
      <c r="L88" s="197">
        <f t="shared" si="2"/>
        <v>0.97579372039992984</v>
      </c>
      <c r="M88" s="171" t="str">
        <f t="shared" si="3"/>
        <v>above 1000 MW</v>
      </c>
    </row>
    <row r="89" spans="2:13" ht="15" thickBot="1">
      <c r="B89" s="175">
        <v>20250215</v>
      </c>
      <c r="C89" s="176" t="s">
        <v>67</v>
      </c>
      <c r="D89" s="176">
        <v>1530</v>
      </c>
      <c r="E89">
        <v>7429</v>
      </c>
      <c r="G89" s="176"/>
      <c r="H89">
        <v>5131</v>
      </c>
      <c r="I89" s="176">
        <v>149</v>
      </c>
      <c r="J89" s="176" t="s">
        <v>53</v>
      </c>
      <c r="K89" s="195">
        <v>4982</v>
      </c>
      <c r="L89" s="197">
        <f t="shared" si="2"/>
        <v>0.97096082634963943</v>
      </c>
      <c r="M89" s="171" t="str">
        <f t="shared" si="3"/>
        <v>above 1000 MW</v>
      </c>
    </row>
    <row r="90" spans="2:13" ht="15" thickBot="1">
      <c r="B90" s="175">
        <v>20250215</v>
      </c>
      <c r="C90" s="176" t="s">
        <v>67</v>
      </c>
      <c r="D90" s="176">
        <v>1630</v>
      </c>
      <c r="E90">
        <v>7429</v>
      </c>
      <c r="G90" s="176"/>
      <c r="H90">
        <v>5131</v>
      </c>
      <c r="I90" s="176">
        <v>149</v>
      </c>
      <c r="J90" s="176" t="s">
        <v>53</v>
      </c>
      <c r="K90" s="195">
        <v>4982</v>
      </c>
      <c r="L90" s="197">
        <f t="shared" si="2"/>
        <v>0.97096082634963943</v>
      </c>
      <c r="M90" s="171" t="str">
        <f t="shared" si="3"/>
        <v>above 1000 MW</v>
      </c>
    </row>
    <row r="91" spans="2:13" ht="15" thickBot="1">
      <c r="B91" s="175">
        <v>20250215</v>
      </c>
      <c r="C91" s="176" t="s">
        <v>67</v>
      </c>
      <c r="D91" s="176">
        <v>1730</v>
      </c>
      <c r="E91">
        <v>7440</v>
      </c>
      <c r="G91" s="176"/>
      <c r="H91">
        <v>5131</v>
      </c>
      <c r="I91" s="176">
        <v>160</v>
      </c>
      <c r="J91" s="176" t="s">
        <v>53</v>
      </c>
      <c r="K91" s="195">
        <v>4971</v>
      </c>
      <c r="L91" s="197">
        <f t="shared" si="2"/>
        <v>0.96881699473786786</v>
      </c>
      <c r="M91" s="171" t="str">
        <f t="shared" si="3"/>
        <v>above 1000 MW</v>
      </c>
    </row>
    <row r="92" spans="2:13" ht="15" thickBot="1">
      <c r="B92" s="175">
        <v>20250216</v>
      </c>
      <c r="C92" s="176" t="s">
        <v>67</v>
      </c>
      <c r="D92" s="176">
        <v>330</v>
      </c>
      <c r="E92">
        <v>7297</v>
      </c>
      <c r="G92" s="176"/>
      <c r="H92">
        <v>1223</v>
      </c>
      <c r="I92" s="176">
        <v>199</v>
      </c>
      <c r="J92" s="176" t="s">
        <v>53</v>
      </c>
      <c r="K92" s="195">
        <v>1024</v>
      </c>
      <c r="L92" s="197">
        <f t="shared" si="2"/>
        <v>0.83728536385936225</v>
      </c>
      <c r="M92" s="171" t="str">
        <f t="shared" si="3"/>
        <v>above 1000 MW</v>
      </c>
    </row>
    <row r="93" spans="2:13" ht="15" thickBot="1">
      <c r="B93" s="175">
        <v>20250216</v>
      </c>
      <c r="C93" s="176" t="s">
        <v>67</v>
      </c>
      <c r="D93" s="176">
        <v>430</v>
      </c>
      <c r="E93">
        <v>7261</v>
      </c>
      <c r="G93" s="176"/>
      <c r="H93">
        <v>1223</v>
      </c>
      <c r="I93" s="176">
        <v>163</v>
      </c>
      <c r="J93" s="176" t="s">
        <v>53</v>
      </c>
      <c r="K93" s="195">
        <v>1060</v>
      </c>
      <c r="L93" s="197">
        <f t="shared" si="2"/>
        <v>0.86672117743254296</v>
      </c>
      <c r="M93" s="171" t="str">
        <f t="shared" si="3"/>
        <v>above 1000 MW</v>
      </c>
    </row>
    <row r="94" spans="2:13" ht="15" thickBot="1">
      <c r="B94" s="175">
        <v>20250216</v>
      </c>
      <c r="C94" s="176" t="s">
        <v>67</v>
      </c>
      <c r="D94" s="176">
        <v>530</v>
      </c>
      <c r="E94">
        <v>7276</v>
      </c>
      <c r="G94" s="176"/>
      <c r="H94">
        <v>1223</v>
      </c>
      <c r="I94" s="176">
        <v>178</v>
      </c>
      <c r="J94" s="176" t="s">
        <v>53</v>
      </c>
      <c r="K94" s="195">
        <v>1045</v>
      </c>
      <c r="L94" s="197">
        <f t="shared" si="2"/>
        <v>0.85445625511038426</v>
      </c>
      <c r="M94" s="171" t="str">
        <f t="shared" si="3"/>
        <v>above 1000 MW</v>
      </c>
    </row>
    <row r="95" spans="2:13" ht="15" thickBot="1">
      <c r="B95" s="175">
        <v>20250216</v>
      </c>
      <c r="C95" s="176" t="s">
        <v>67</v>
      </c>
      <c r="D95" s="176">
        <v>630</v>
      </c>
      <c r="E95">
        <v>7291</v>
      </c>
      <c r="G95" s="176"/>
      <c r="H95">
        <v>1223</v>
      </c>
      <c r="I95" s="176">
        <v>193</v>
      </c>
      <c r="J95" s="176" t="s">
        <v>53</v>
      </c>
      <c r="K95" s="195">
        <v>1030</v>
      </c>
      <c r="L95" s="197">
        <f t="shared" si="2"/>
        <v>0.84219133278822567</v>
      </c>
      <c r="M95" s="171" t="str">
        <f t="shared" si="3"/>
        <v>above 1000 MW</v>
      </c>
    </row>
    <row r="96" spans="2:13" ht="15" thickBot="1">
      <c r="B96" s="175">
        <v>20250216</v>
      </c>
      <c r="C96" s="176" t="s">
        <v>67</v>
      </c>
      <c r="D96" s="176">
        <v>1230</v>
      </c>
      <c r="E96">
        <v>6665</v>
      </c>
      <c r="G96" s="176"/>
      <c r="H96">
        <v>1696</v>
      </c>
      <c r="I96" s="176">
        <v>195</v>
      </c>
      <c r="J96" s="176" t="s">
        <v>53</v>
      </c>
      <c r="K96" s="195">
        <v>1501</v>
      </c>
      <c r="L96" s="197">
        <f t="shared" si="2"/>
        <v>0.88502358490566035</v>
      </c>
      <c r="M96" s="171" t="str">
        <f t="shared" si="3"/>
        <v>above 1000 MW</v>
      </c>
    </row>
    <row r="97" spans="2:13" ht="15" thickBot="1">
      <c r="B97" s="175">
        <v>20250216</v>
      </c>
      <c r="C97" s="176" t="s">
        <v>67</v>
      </c>
      <c r="D97" s="176">
        <v>1330</v>
      </c>
      <c r="E97">
        <v>6605</v>
      </c>
      <c r="G97" s="176"/>
      <c r="H97">
        <v>1696</v>
      </c>
      <c r="I97" s="176">
        <v>135</v>
      </c>
      <c r="J97" s="176" t="s">
        <v>53</v>
      </c>
      <c r="K97" s="195">
        <v>1561</v>
      </c>
      <c r="L97" s="197">
        <f t="shared" si="2"/>
        <v>0.92040094339622647</v>
      </c>
      <c r="M97" s="171" t="str">
        <f t="shared" si="3"/>
        <v>above 1000 MW</v>
      </c>
    </row>
    <row r="98" spans="2:13" ht="15" thickBot="1">
      <c r="B98" s="175">
        <v>20250216</v>
      </c>
      <c r="C98" s="176" t="s">
        <v>67</v>
      </c>
      <c r="D98" s="176">
        <v>1430</v>
      </c>
      <c r="E98">
        <v>6605</v>
      </c>
      <c r="G98" s="176"/>
      <c r="H98">
        <v>1696</v>
      </c>
      <c r="I98" s="176">
        <v>135</v>
      </c>
      <c r="J98" s="176" t="s">
        <v>53</v>
      </c>
      <c r="K98" s="195">
        <v>1561</v>
      </c>
      <c r="L98" s="197">
        <f t="shared" si="2"/>
        <v>0.92040094339622647</v>
      </c>
      <c r="M98" s="171" t="str">
        <f t="shared" si="3"/>
        <v>above 1000 MW</v>
      </c>
    </row>
    <row r="99" spans="2:13" ht="15" thickBot="1">
      <c r="B99" s="175">
        <v>20250216</v>
      </c>
      <c r="C99" s="176" t="s">
        <v>67</v>
      </c>
      <c r="D99" s="176">
        <v>1530</v>
      </c>
      <c r="E99">
        <v>6603</v>
      </c>
      <c r="G99" s="176"/>
      <c r="H99">
        <v>1785</v>
      </c>
      <c r="I99" s="176">
        <v>133</v>
      </c>
      <c r="J99" s="176" t="s">
        <v>53</v>
      </c>
      <c r="K99" s="195">
        <v>1652</v>
      </c>
      <c r="L99" s="197">
        <f t="shared" si="2"/>
        <v>0.92549019607843142</v>
      </c>
      <c r="M99" s="171" t="str">
        <f t="shared" si="3"/>
        <v>above 1000 MW</v>
      </c>
    </row>
    <row r="100" spans="2:13" ht="15" thickBot="1">
      <c r="B100" s="175">
        <v>20250216</v>
      </c>
      <c r="C100" s="176" t="s">
        <v>67</v>
      </c>
      <c r="D100" s="176">
        <v>1630</v>
      </c>
      <c r="E100">
        <v>6603</v>
      </c>
      <c r="G100" s="176"/>
      <c r="H100">
        <v>1785</v>
      </c>
      <c r="I100" s="176">
        <v>133</v>
      </c>
      <c r="J100" s="176" t="s">
        <v>53</v>
      </c>
      <c r="K100" s="195">
        <v>1652</v>
      </c>
      <c r="L100" s="197">
        <f t="shared" si="2"/>
        <v>0.92549019607843142</v>
      </c>
      <c r="M100" s="171" t="str">
        <f t="shared" si="3"/>
        <v>above 1000 MW</v>
      </c>
    </row>
    <row r="101" spans="2:13" ht="15" thickBot="1">
      <c r="B101" s="175">
        <v>20250216</v>
      </c>
      <c r="C101" s="176" t="s">
        <v>67</v>
      </c>
      <c r="D101" s="176">
        <v>1730</v>
      </c>
      <c r="E101">
        <v>6603</v>
      </c>
      <c r="G101" s="176"/>
      <c r="H101">
        <v>1785</v>
      </c>
      <c r="I101" s="176">
        <v>133</v>
      </c>
      <c r="J101" s="176" t="s">
        <v>53</v>
      </c>
      <c r="K101" s="195">
        <v>1652</v>
      </c>
      <c r="L101" s="197">
        <f t="shared" si="2"/>
        <v>0.92549019607843142</v>
      </c>
      <c r="M101" s="171" t="str">
        <f t="shared" si="3"/>
        <v>above 1000 MW</v>
      </c>
    </row>
    <row r="102" spans="2:13" ht="15" thickBot="1">
      <c r="B102" s="175">
        <v>20250217</v>
      </c>
      <c r="C102" s="176" t="s">
        <v>67</v>
      </c>
      <c r="D102" s="176">
        <v>330</v>
      </c>
      <c r="E102">
        <v>7625</v>
      </c>
      <c r="G102" s="176"/>
      <c r="H102">
        <v>1446</v>
      </c>
      <c r="I102" s="176">
        <v>155</v>
      </c>
      <c r="J102" s="176" t="s">
        <v>53</v>
      </c>
      <c r="K102" s="195">
        <v>1291</v>
      </c>
      <c r="L102" s="197">
        <f t="shared" si="2"/>
        <v>0.89280774550484099</v>
      </c>
      <c r="M102" s="171" t="str">
        <f t="shared" si="3"/>
        <v>above 1000 MW</v>
      </c>
    </row>
    <row r="103" spans="2:13" ht="15" thickBot="1">
      <c r="B103" s="175">
        <v>20250217</v>
      </c>
      <c r="C103" s="176" t="s">
        <v>67</v>
      </c>
      <c r="D103" s="176">
        <v>430</v>
      </c>
      <c r="E103">
        <v>7625</v>
      </c>
      <c r="G103" s="176"/>
      <c r="H103">
        <v>1446</v>
      </c>
      <c r="I103" s="176">
        <v>155</v>
      </c>
      <c r="J103" s="176" t="s">
        <v>53</v>
      </c>
      <c r="K103" s="195">
        <v>1291</v>
      </c>
      <c r="L103" s="197">
        <f t="shared" si="2"/>
        <v>0.89280774550484099</v>
      </c>
      <c r="M103" s="171" t="str">
        <f t="shared" si="3"/>
        <v>above 1000 MW</v>
      </c>
    </row>
    <row r="104" spans="2:13" ht="15" thickBot="1">
      <c r="B104" s="175">
        <v>20250217</v>
      </c>
      <c r="C104" s="176" t="s">
        <v>67</v>
      </c>
      <c r="D104" s="176">
        <v>530</v>
      </c>
      <c r="E104">
        <v>7625</v>
      </c>
      <c r="G104" s="176"/>
      <c r="H104">
        <v>1446</v>
      </c>
      <c r="I104" s="176">
        <v>155</v>
      </c>
      <c r="J104" s="176" t="s">
        <v>53</v>
      </c>
      <c r="K104" s="195">
        <v>1291</v>
      </c>
      <c r="L104" s="197">
        <f t="shared" si="2"/>
        <v>0.89280774550484099</v>
      </c>
      <c r="M104" s="171" t="str">
        <f t="shared" si="3"/>
        <v>above 1000 MW</v>
      </c>
    </row>
    <row r="105" spans="2:13" ht="15" thickBot="1">
      <c r="B105" s="175">
        <v>20250217</v>
      </c>
      <c r="C105" s="176" t="s">
        <v>67</v>
      </c>
      <c r="D105" s="176">
        <v>630</v>
      </c>
      <c r="E105">
        <v>7625</v>
      </c>
      <c r="G105" s="176"/>
      <c r="H105">
        <v>1446</v>
      </c>
      <c r="I105" s="176">
        <v>155</v>
      </c>
      <c r="J105" s="176" t="s">
        <v>53</v>
      </c>
      <c r="K105" s="195">
        <v>1291</v>
      </c>
      <c r="L105" s="197">
        <f t="shared" si="2"/>
        <v>0.89280774550484099</v>
      </c>
      <c r="M105" s="171" t="str">
        <f t="shared" si="3"/>
        <v>above 1000 MW</v>
      </c>
    </row>
    <row r="106" spans="2:13" ht="15" thickBot="1">
      <c r="B106" s="175">
        <v>20250217</v>
      </c>
      <c r="C106" s="176" t="s">
        <v>67</v>
      </c>
      <c r="D106" s="176">
        <v>930</v>
      </c>
      <c r="E106">
        <v>8447</v>
      </c>
      <c r="G106" s="176"/>
      <c r="H106">
        <v>2732</v>
      </c>
      <c r="I106" s="176">
        <v>267</v>
      </c>
      <c r="J106" s="176" t="s">
        <v>53</v>
      </c>
      <c r="K106" s="195">
        <v>2465</v>
      </c>
      <c r="L106" s="197">
        <f t="shared" si="2"/>
        <v>0.90226939970717424</v>
      </c>
      <c r="M106" s="171" t="str">
        <f t="shared" si="3"/>
        <v>above 1000 MW</v>
      </c>
    </row>
    <row r="107" spans="2:13" ht="15" thickBot="1">
      <c r="B107" s="175">
        <v>20250217</v>
      </c>
      <c r="C107" s="176" t="s">
        <v>67</v>
      </c>
      <c r="D107" s="176">
        <v>1030</v>
      </c>
      <c r="E107">
        <v>8447</v>
      </c>
      <c r="G107" s="176"/>
      <c r="H107">
        <v>2732</v>
      </c>
      <c r="I107" s="176">
        <v>267</v>
      </c>
      <c r="J107" s="176" t="s">
        <v>53</v>
      </c>
      <c r="K107" s="195">
        <v>2465</v>
      </c>
      <c r="L107" s="197">
        <f t="shared" si="2"/>
        <v>0.90226939970717424</v>
      </c>
      <c r="M107" s="171" t="str">
        <f t="shared" si="3"/>
        <v>above 1000 MW</v>
      </c>
    </row>
    <row r="108" spans="2:13" ht="15" thickBot="1">
      <c r="B108" s="175">
        <v>20250217</v>
      </c>
      <c r="C108" s="176" t="s">
        <v>67</v>
      </c>
      <c r="D108" s="176">
        <v>1130</v>
      </c>
      <c r="E108">
        <v>8362</v>
      </c>
      <c r="G108" s="176"/>
      <c r="H108">
        <v>2732</v>
      </c>
      <c r="I108" s="176">
        <v>182</v>
      </c>
      <c r="J108" s="176" t="s">
        <v>53</v>
      </c>
      <c r="K108" s="195">
        <v>2550</v>
      </c>
      <c r="L108" s="197">
        <f t="shared" si="2"/>
        <v>0.93338213762811129</v>
      </c>
      <c r="M108" s="171" t="str">
        <f t="shared" si="3"/>
        <v>above 1000 MW</v>
      </c>
    </row>
    <row r="109" spans="2:13" ht="15" thickBot="1">
      <c r="B109" s="175">
        <v>20250218</v>
      </c>
      <c r="C109" s="176" t="s">
        <v>67</v>
      </c>
      <c r="D109" s="176">
        <v>1230</v>
      </c>
      <c r="E109">
        <v>9390</v>
      </c>
      <c r="G109" s="176"/>
      <c r="H109">
        <v>3187</v>
      </c>
      <c r="I109" s="176">
        <v>65</v>
      </c>
      <c r="J109" s="176" t="s">
        <v>53</v>
      </c>
      <c r="K109" s="195">
        <v>3122</v>
      </c>
      <c r="L109" s="197">
        <f t="shared" si="2"/>
        <v>0.97960464386570445</v>
      </c>
      <c r="M109" s="171" t="str">
        <f t="shared" si="3"/>
        <v>above 1000 MW</v>
      </c>
    </row>
    <row r="110" spans="2:13" ht="15" thickBot="1">
      <c r="B110" s="175">
        <v>20250218</v>
      </c>
      <c r="C110" s="176" t="s">
        <v>67</v>
      </c>
      <c r="D110" s="176">
        <v>1330</v>
      </c>
      <c r="E110">
        <v>9390</v>
      </c>
      <c r="G110" s="176"/>
      <c r="H110">
        <v>3187</v>
      </c>
      <c r="I110" s="176">
        <v>65</v>
      </c>
      <c r="J110" s="176" t="s">
        <v>53</v>
      </c>
      <c r="K110" s="195">
        <v>3122</v>
      </c>
      <c r="L110" s="197">
        <f t="shared" si="2"/>
        <v>0.97960464386570445</v>
      </c>
      <c r="M110" s="171" t="str">
        <f t="shared" si="3"/>
        <v>above 1000 MW</v>
      </c>
    </row>
    <row r="111" spans="2:13" ht="15" thickBot="1">
      <c r="B111" s="175">
        <v>20250218</v>
      </c>
      <c r="C111" s="176" t="s">
        <v>67</v>
      </c>
      <c r="D111" s="176">
        <v>1430</v>
      </c>
      <c r="E111">
        <v>9390</v>
      </c>
      <c r="G111" s="176"/>
      <c r="H111">
        <v>3187</v>
      </c>
      <c r="I111" s="176">
        <v>65</v>
      </c>
      <c r="J111" s="176" t="s">
        <v>53</v>
      </c>
      <c r="K111" s="195">
        <v>3122</v>
      </c>
      <c r="L111" s="197">
        <f t="shared" si="2"/>
        <v>0.97960464386570445</v>
      </c>
      <c r="M111" s="171" t="str">
        <f t="shared" si="3"/>
        <v>above 1000 MW</v>
      </c>
    </row>
    <row r="112" spans="2:13" ht="15" thickBot="1">
      <c r="B112" s="175">
        <v>20250218</v>
      </c>
      <c r="C112" s="176" t="s">
        <v>67</v>
      </c>
      <c r="D112" s="176">
        <v>1530</v>
      </c>
      <c r="F112">
        <v>9238</v>
      </c>
      <c r="G112" s="176">
        <v>681</v>
      </c>
      <c r="H112">
        <v>2598</v>
      </c>
      <c r="I112" s="176">
        <v>41</v>
      </c>
      <c r="J112" s="176" t="s">
        <v>53</v>
      </c>
      <c r="K112" s="195">
        <v>2557</v>
      </c>
      <c r="L112" s="197">
        <f t="shared" si="2"/>
        <v>0.98421862971516549</v>
      </c>
      <c r="M112" s="171" t="str">
        <f t="shared" si="3"/>
        <v>above 1000 MW</v>
      </c>
    </row>
    <row r="113" spans="2:13" ht="15" thickBot="1">
      <c r="B113" s="175">
        <v>20250218</v>
      </c>
      <c r="C113" s="176" t="s">
        <v>67</v>
      </c>
      <c r="D113" s="176">
        <v>1630</v>
      </c>
      <c r="F113">
        <v>9238</v>
      </c>
      <c r="G113" s="176">
        <v>681</v>
      </c>
      <c r="H113">
        <v>2598</v>
      </c>
      <c r="I113" s="176">
        <v>41</v>
      </c>
      <c r="J113" s="176" t="s">
        <v>53</v>
      </c>
      <c r="K113" s="195">
        <v>2557</v>
      </c>
      <c r="L113" s="197">
        <f t="shared" si="2"/>
        <v>0.98421862971516549</v>
      </c>
      <c r="M113" s="171" t="str">
        <f t="shared" si="3"/>
        <v>above 1000 MW</v>
      </c>
    </row>
    <row r="114" spans="2:13" ht="15" thickBot="1">
      <c r="B114" s="175">
        <v>20250218</v>
      </c>
      <c r="C114" s="176" t="s">
        <v>67</v>
      </c>
      <c r="D114" s="176">
        <v>1730</v>
      </c>
      <c r="F114">
        <v>9388</v>
      </c>
      <c r="G114" s="176">
        <v>681</v>
      </c>
      <c r="H114">
        <v>2578</v>
      </c>
      <c r="I114" s="176">
        <v>41</v>
      </c>
      <c r="J114" s="176" t="s">
        <v>53</v>
      </c>
      <c r="K114" s="195">
        <v>2537</v>
      </c>
      <c r="L114" s="197">
        <f t="shared" si="2"/>
        <v>0.98409619860356867</v>
      </c>
      <c r="M114" s="171" t="str">
        <f t="shared" si="3"/>
        <v>above 1000 MW</v>
      </c>
    </row>
    <row r="115" spans="2:13" ht="15" thickBot="1">
      <c r="B115" s="175">
        <v>20250219</v>
      </c>
      <c r="C115" s="176" t="s">
        <v>67</v>
      </c>
      <c r="D115" s="176">
        <v>1530</v>
      </c>
      <c r="F115">
        <v>7720</v>
      </c>
      <c r="G115" s="176">
        <v>559</v>
      </c>
      <c r="H115">
        <v>4341</v>
      </c>
      <c r="I115" s="176">
        <v>61</v>
      </c>
      <c r="J115" s="176" t="s">
        <v>53</v>
      </c>
      <c r="K115" s="195">
        <v>4280</v>
      </c>
      <c r="L115" s="197">
        <f t="shared" si="2"/>
        <v>0.98594793826307303</v>
      </c>
      <c r="M115" s="171" t="str">
        <f t="shared" si="3"/>
        <v>above 1000 MW</v>
      </c>
    </row>
    <row r="116" spans="2:13" ht="15" thickBot="1">
      <c r="B116" s="175">
        <v>20250219</v>
      </c>
      <c r="C116" s="176" t="s">
        <v>67</v>
      </c>
      <c r="D116" s="176">
        <v>1630</v>
      </c>
      <c r="F116">
        <v>7815</v>
      </c>
      <c r="G116" s="176">
        <v>566</v>
      </c>
      <c r="H116">
        <v>4341</v>
      </c>
      <c r="I116" s="176">
        <v>156</v>
      </c>
      <c r="J116" s="176" t="s">
        <v>53</v>
      </c>
      <c r="K116" s="195">
        <v>4185</v>
      </c>
      <c r="L116" s="197">
        <f t="shared" si="2"/>
        <v>0.96406357982031787</v>
      </c>
      <c r="M116" s="171" t="str">
        <f t="shared" si="3"/>
        <v>above 1000 MW</v>
      </c>
    </row>
    <row r="117" spans="2:13" ht="15" thickBot="1">
      <c r="B117" s="175">
        <v>20250219</v>
      </c>
      <c r="C117" s="176" t="s">
        <v>67</v>
      </c>
      <c r="D117" s="176">
        <v>1730</v>
      </c>
      <c r="F117">
        <v>7854</v>
      </c>
      <c r="G117" s="176">
        <v>569</v>
      </c>
      <c r="H117">
        <v>4341</v>
      </c>
      <c r="I117" s="176">
        <v>195</v>
      </c>
      <c r="J117" s="176" t="s">
        <v>53</v>
      </c>
      <c r="K117" s="195">
        <v>4146</v>
      </c>
      <c r="L117" s="197">
        <f t="shared" si="2"/>
        <v>0.95507947477539734</v>
      </c>
      <c r="M117" s="171" t="str">
        <f t="shared" si="3"/>
        <v>above 1000 MW</v>
      </c>
    </row>
    <row r="118" spans="2:13" ht="15" thickBot="1">
      <c r="B118" s="175">
        <v>20250220</v>
      </c>
      <c r="C118" s="176" t="s">
        <v>67</v>
      </c>
      <c r="D118" s="176">
        <v>1530</v>
      </c>
      <c r="F118">
        <v>7692</v>
      </c>
      <c r="G118" s="176">
        <v>420</v>
      </c>
      <c r="H118">
        <v>1557</v>
      </c>
      <c r="I118" s="176">
        <v>138</v>
      </c>
      <c r="J118" s="176" t="s">
        <v>53</v>
      </c>
      <c r="K118" s="195">
        <v>1419</v>
      </c>
      <c r="L118" s="197">
        <f t="shared" si="2"/>
        <v>0.91136801541425816</v>
      </c>
      <c r="M118" s="171" t="str">
        <f t="shared" si="3"/>
        <v>above 1000 MW</v>
      </c>
    </row>
    <row r="119" spans="2:13" ht="15" thickBot="1">
      <c r="B119" s="175">
        <v>20250220</v>
      </c>
      <c r="C119" s="176" t="s">
        <v>67</v>
      </c>
      <c r="D119" s="176">
        <v>1630</v>
      </c>
      <c r="F119">
        <v>7602</v>
      </c>
      <c r="G119" s="176">
        <v>413</v>
      </c>
      <c r="H119">
        <v>1557</v>
      </c>
      <c r="I119" s="176">
        <v>47</v>
      </c>
      <c r="J119" s="176" t="s">
        <v>53</v>
      </c>
      <c r="K119" s="195">
        <v>1510</v>
      </c>
      <c r="L119" s="197">
        <f t="shared" si="2"/>
        <v>0.96981374438021839</v>
      </c>
      <c r="M119" s="171" t="str">
        <f t="shared" si="3"/>
        <v>above 1000 MW</v>
      </c>
    </row>
    <row r="120" spans="2:13" ht="15" thickBot="1">
      <c r="B120" s="175">
        <v>20250220</v>
      </c>
      <c r="C120" s="176" t="s">
        <v>67</v>
      </c>
      <c r="D120" s="176">
        <v>1730</v>
      </c>
      <c r="F120">
        <v>7752</v>
      </c>
      <c r="G120" s="176">
        <v>424</v>
      </c>
      <c r="H120">
        <v>1557</v>
      </c>
      <c r="I120" s="176">
        <v>198</v>
      </c>
      <c r="J120" s="176" t="s">
        <v>53</v>
      </c>
      <c r="K120" s="195">
        <v>1359</v>
      </c>
      <c r="L120" s="197">
        <f t="shared" si="2"/>
        <v>0.87283236994219648</v>
      </c>
      <c r="M120" s="171" t="str">
        <f t="shared" si="3"/>
        <v>above 1000 MW</v>
      </c>
    </row>
    <row r="121" spans="2:13" ht="15" thickBot="1">
      <c r="B121" s="175">
        <v>20250221</v>
      </c>
      <c r="C121" s="176" t="s">
        <v>67</v>
      </c>
      <c r="D121" s="176">
        <v>1230</v>
      </c>
      <c r="E121">
        <v>8243</v>
      </c>
      <c r="G121" s="176"/>
      <c r="H121">
        <v>923</v>
      </c>
      <c r="I121" s="176">
        <v>63</v>
      </c>
      <c r="J121" s="176" t="s">
        <v>53</v>
      </c>
      <c r="K121" s="195">
        <v>860</v>
      </c>
      <c r="L121" s="197"/>
      <c r="M121" s="171" t="str">
        <f t="shared" si="3"/>
        <v>[500-1000] MW</v>
      </c>
    </row>
    <row r="122" spans="2:13" ht="15" thickBot="1">
      <c r="B122" s="175">
        <v>20250221</v>
      </c>
      <c r="C122" s="176" t="s">
        <v>67</v>
      </c>
      <c r="D122" s="176">
        <v>1330</v>
      </c>
      <c r="E122">
        <v>8243</v>
      </c>
      <c r="G122" s="176"/>
      <c r="H122">
        <v>923</v>
      </c>
      <c r="I122" s="176">
        <v>63</v>
      </c>
      <c r="J122" s="176" t="s">
        <v>53</v>
      </c>
      <c r="K122" s="195">
        <v>860</v>
      </c>
      <c r="L122" s="197">
        <f t="shared" si="2"/>
        <v>0.93174431202600216</v>
      </c>
      <c r="M122" s="171" t="str">
        <f t="shared" si="3"/>
        <v>[500-1000] MW</v>
      </c>
    </row>
    <row r="123" spans="2:13" ht="15" thickBot="1">
      <c r="B123" s="175">
        <v>20250221</v>
      </c>
      <c r="C123" s="176" t="s">
        <v>67</v>
      </c>
      <c r="D123" s="176">
        <v>1430</v>
      </c>
      <c r="E123">
        <v>8243</v>
      </c>
      <c r="G123" s="176"/>
      <c r="H123">
        <v>923</v>
      </c>
      <c r="I123" s="176">
        <v>63</v>
      </c>
      <c r="J123" s="176" t="s">
        <v>53</v>
      </c>
      <c r="K123" s="195">
        <v>860</v>
      </c>
      <c r="L123" s="197">
        <f t="shared" si="2"/>
        <v>0.93174431202600216</v>
      </c>
      <c r="M123" s="171" t="str">
        <f t="shared" si="3"/>
        <v>[500-1000] MW</v>
      </c>
    </row>
    <row r="124" spans="2:13" ht="15" thickBot="1">
      <c r="B124" s="175">
        <v>20250221</v>
      </c>
      <c r="C124" s="176" t="s">
        <v>67</v>
      </c>
      <c r="D124" s="176">
        <v>1530</v>
      </c>
      <c r="E124">
        <v>8247</v>
      </c>
      <c r="G124" s="176"/>
      <c r="H124">
        <v>1163</v>
      </c>
      <c r="I124" s="176">
        <v>67</v>
      </c>
      <c r="J124" s="176" t="s">
        <v>53</v>
      </c>
      <c r="K124" s="195">
        <v>1096</v>
      </c>
      <c r="L124" s="197">
        <f t="shared" si="2"/>
        <v>0.94239036973344803</v>
      </c>
      <c r="M124" s="171" t="str">
        <f t="shared" si="3"/>
        <v>above 1000 MW</v>
      </c>
    </row>
    <row r="125" spans="2:13" ht="15" thickBot="1">
      <c r="B125" s="175">
        <v>20250221</v>
      </c>
      <c r="C125" s="176" t="s">
        <v>67</v>
      </c>
      <c r="D125" s="176">
        <v>1630</v>
      </c>
      <c r="E125">
        <v>8247</v>
      </c>
      <c r="G125" s="176"/>
      <c r="H125">
        <v>1163</v>
      </c>
      <c r="I125" s="176">
        <v>67</v>
      </c>
      <c r="J125" s="176" t="s">
        <v>53</v>
      </c>
      <c r="K125" s="195">
        <v>1096</v>
      </c>
      <c r="L125" s="197">
        <f t="shared" si="2"/>
        <v>0.94239036973344803</v>
      </c>
      <c r="M125" s="171" t="str">
        <f t="shared" si="3"/>
        <v>above 1000 MW</v>
      </c>
    </row>
    <row r="126" spans="2:13" ht="15" thickBot="1">
      <c r="B126" s="175">
        <v>20250221</v>
      </c>
      <c r="C126" s="176" t="s">
        <v>67</v>
      </c>
      <c r="D126" s="176">
        <v>1730</v>
      </c>
      <c r="E126">
        <v>8247</v>
      </c>
      <c r="G126" s="176"/>
      <c r="H126">
        <v>1163</v>
      </c>
      <c r="I126" s="176">
        <v>67</v>
      </c>
      <c r="J126" s="176" t="s">
        <v>53</v>
      </c>
      <c r="K126" s="195">
        <v>1096</v>
      </c>
      <c r="L126" s="197">
        <f t="shared" si="2"/>
        <v>0.94239036973344803</v>
      </c>
      <c r="M126" s="171" t="str">
        <f t="shared" si="3"/>
        <v>above 1000 MW</v>
      </c>
    </row>
    <row r="127" spans="2:13" ht="15" thickBot="1">
      <c r="B127" s="175">
        <v>20250223</v>
      </c>
      <c r="C127" s="176" t="s">
        <v>67</v>
      </c>
      <c r="D127" s="176">
        <v>1530</v>
      </c>
      <c r="F127">
        <v>8485</v>
      </c>
      <c r="G127" s="176">
        <v>686</v>
      </c>
      <c r="H127">
        <v>600</v>
      </c>
      <c r="I127" s="176">
        <v>149</v>
      </c>
      <c r="J127" s="176" t="s">
        <v>53</v>
      </c>
      <c r="K127" s="195">
        <v>451</v>
      </c>
      <c r="L127" s="197">
        <f t="shared" si="2"/>
        <v>0.75166666666666671</v>
      </c>
      <c r="M127" s="171" t="str">
        <f t="shared" si="3"/>
        <v>[500-1000] MW</v>
      </c>
    </row>
    <row r="128" spans="2:13" ht="15" thickBot="1">
      <c r="B128" s="175">
        <v>20250223</v>
      </c>
      <c r="C128" s="176" t="s">
        <v>67</v>
      </c>
      <c r="D128" s="176">
        <v>1630</v>
      </c>
      <c r="F128">
        <v>8485</v>
      </c>
      <c r="G128" s="176">
        <v>686</v>
      </c>
      <c r="H128">
        <v>600</v>
      </c>
      <c r="I128" s="176">
        <v>149</v>
      </c>
      <c r="J128" s="176" t="s">
        <v>53</v>
      </c>
      <c r="K128" s="195">
        <v>451</v>
      </c>
      <c r="L128" s="197">
        <f t="shared" si="2"/>
        <v>0.75166666666666671</v>
      </c>
      <c r="M128" s="171" t="str">
        <f t="shared" si="3"/>
        <v>[500-1000] MW</v>
      </c>
    </row>
    <row r="129" spans="2:13" ht="15" thickBot="1">
      <c r="B129" s="175">
        <v>20250223</v>
      </c>
      <c r="C129" s="176" t="s">
        <v>67</v>
      </c>
      <c r="D129" s="176">
        <v>1730</v>
      </c>
      <c r="F129">
        <v>8493</v>
      </c>
      <c r="G129" s="176">
        <v>687</v>
      </c>
      <c r="H129">
        <v>600</v>
      </c>
      <c r="I129" s="176">
        <v>157</v>
      </c>
      <c r="J129" s="176" t="s">
        <v>53</v>
      </c>
      <c r="K129" s="195">
        <v>443</v>
      </c>
      <c r="L129" s="197">
        <f t="shared" si="2"/>
        <v>0.73833333333333329</v>
      </c>
      <c r="M129" s="171" t="str">
        <f t="shared" si="3"/>
        <v>[500-1000] MW</v>
      </c>
    </row>
    <row r="130" spans="2:13" ht="15" thickBot="1">
      <c r="B130" s="175">
        <v>20250225</v>
      </c>
      <c r="C130" s="176" t="s">
        <v>67</v>
      </c>
      <c r="D130" s="176">
        <v>1530</v>
      </c>
      <c r="F130">
        <v>7904</v>
      </c>
      <c r="G130" s="176">
        <v>721</v>
      </c>
      <c r="H130">
        <v>617</v>
      </c>
      <c r="I130" s="176">
        <v>197</v>
      </c>
      <c r="J130" s="176" t="s">
        <v>53</v>
      </c>
      <c r="K130" s="195">
        <v>420</v>
      </c>
      <c r="L130" s="197">
        <f t="shared" si="2"/>
        <v>0.68071312803889794</v>
      </c>
      <c r="M130" s="171" t="str">
        <f t="shared" si="3"/>
        <v>[500-1000] MW</v>
      </c>
    </row>
    <row r="131" spans="2:13" ht="15" thickBot="1">
      <c r="B131" s="175">
        <v>20250225</v>
      </c>
      <c r="C131" s="176" t="s">
        <v>67</v>
      </c>
      <c r="D131" s="176">
        <v>1630</v>
      </c>
      <c r="F131">
        <v>7831</v>
      </c>
      <c r="G131" s="176">
        <v>714</v>
      </c>
      <c r="H131">
        <v>617</v>
      </c>
      <c r="I131" s="176">
        <v>124</v>
      </c>
      <c r="J131" s="176" t="s">
        <v>53</v>
      </c>
      <c r="K131" s="195">
        <v>493</v>
      </c>
      <c r="L131" s="197">
        <f t="shared" si="2"/>
        <v>0.79902755267423009</v>
      </c>
      <c r="M131" s="171" t="str">
        <f t="shared" si="3"/>
        <v>[500-1000] MW</v>
      </c>
    </row>
    <row r="132" spans="2:13" ht="15" thickBot="1">
      <c r="B132" s="175">
        <v>20250225</v>
      </c>
      <c r="C132" s="176" t="s">
        <v>67</v>
      </c>
      <c r="D132" s="176">
        <v>1730</v>
      </c>
      <c r="F132">
        <v>7810</v>
      </c>
      <c r="G132" s="176">
        <v>712</v>
      </c>
      <c r="H132">
        <v>617</v>
      </c>
      <c r="I132" s="176">
        <v>103</v>
      </c>
      <c r="J132" s="176" t="s">
        <v>53</v>
      </c>
      <c r="K132" s="195">
        <v>514</v>
      </c>
      <c r="L132" s="197">
        <f t="shared" si="2"/>
        <v>0.83306320907617504</v>
      </c>
      <c r="M132" s="171" t="str">
        <f t="shared" si="3"/>
        <v>[500-1000] MW</v>
      </c>
    </row>
    <row r="133" spans="2:13" ht="15" thickBot="1">
      <c r="B133" s="175">
        <v>20250227</v>
      </c>
      <c r="C133" s="176" t="s">
        <v>67</v>
      </c>
      <c r="D133" s="176">
        <v>1530</v>
      </c>
      <c r="F133">
        <v>7929</v>
      </c>
      <c r="G133" s="176">
        <v>588</v>
      </c>
      <c r="H133">
        <v>589</v>
      </c>
      <c r="I133" s="176">
        <v>95</v>
      </c>
      <c r="J133" s="176" t="s">
        <v>53</v>
      </c>
      <c r="K133" s="195">
        <v>494</v>
      </c>
      <c r="L133" s="197">
        <f t="shared" si="2"/>
        <v>0.83870967741935487</v>
      </c>
      <c r="M133" s="171" t="str">
        <f t="shared" si="3"/>
        <v>[500-1000] MW</v>
      </c>
    </row>
    <row r="134" spans="2:13" ht="15" thickBot="1">
      <c r="B134" s="175">
        <v>20250227</v>
      </c>
      <c r="C134" s="176" t="s">
        <v>67</v>
      </c>
      <c r="D134" s="176">
        <v>1630</v>
      </c>
      <c r="F134">
        <v>7929</v>
      </c>
      <c r="G134" s="176">
        <v>588</v>
      </c>
      <c r="H134">
        <v>589</v>
      </c>
      <c r="I134" s="176">
        <v>95</v>
      </c>
      <c r="J134" s="176" t="s">
        <v>53</v>
      </c>
      <c r="K134" s="195">
        <v>494</v>
      </c>
      <c r="L134" s="197">
        <f t="shared" si="2"/>
        <v>0.83870967741935487</v>
      </c>
      <c r="M134" s="171" t="str">
        <f t="shared" si="3"/>
        <v>[500-1000] MW</v>
      </c>
    </row>
    <row r="135" spans="2:13" ht="15" thickBot="1">
      <c r="B135" s="175">
        <v>20250227</v>
      </c>
      <c r="C135" s="176" t="s">
        <v>67</v>
      </c>
      <c r="D135" s="176">
        <v>1730</v>
      </c>
      <c r="F135">
        <v>8129</v>
      </c>
      <c r="G135" s="176">
        <v>588</v>
      </c>
      <c r="H135">
        <v>556</v>
      </c>
      <c r="I135" s="176">
        <v>95</v>
      </c>
      <c r="J135" s="176" t="s">
        <v>53</v>
      </c>
      <c r="K135" s="195">
        <v>461</v>
      </c>
      <c r="L135" s="197">
        <f t="shared" si="2"/>
        <v>0.82913669064748197</v>
      </c>
      <c r="M135" s="171" t="str">
        <f t="shared" si="3"/>
        <v>[500-1000] MW</v>
      </c>
    </row>
    <row r="136" spans="2:13" ht="15" thickBot="1">
      <c r="B136" s="175">
        <v>20250228</v>
      </c>
      <c r="C136" s="176" t="s">
        <v>67</v>
      </c>
      <c r="D136" s="176">
        <v>1530</v>
      </c>
      <c r="F136">
        <v>7592</v>
      </c>
      <c r="G136" s="176">
        <v>522</v>
      </c>
      <c r="H136">
        <v>1524</v>
      </c>
      <c r="I136" s="176">
        <v>37</v>
      </c>
      <c r="J136" s="176" t="s">
        <v>53</v>
      </c>
      <c r="K136" s="195">
        <v>1487</v>
      </c>
      <c r="L136" s="197">
        <f t="shared" si="2"/>
        <v>0.97572178477690286</v>
      </c>
      <c r="M136" s="171" t="str">
        <f t="shared" si="3"/>
        <v>above 1000 MW</v>
      </c>
    </row>
    <row r="137" spans="2:13" ht="15" thickBot="1">
      <c r="B137" s="175">
        <v>20250228</v>
      </c>
      <c r="C137" s="176" t="s">
        <v>67</v>
      </c>
      <c r="D137" s="176">
        <v>1630</v>
      </c>
      <c r="F137">
        <v>7723</v>
      </c>
      <c r="G137" s="176">
        <v>531</v>
      </c>
      <c r="H137">
        <v>1524</v>
      </c>
      <c r="I137" s="176">
        <v>169</v>
      </c>
      <c r="J137" s="176" t="s">
        <v>53</v>
      </c>
      <c r="K137" s="195">
        <v>1355</v>
      </c>
      <c r="L137" s="197">
        <f t="shared" ref="L137:L200" si="4">K137/H137</f>
        <v>0.88910761154855644</v>
      </c>
      <c r="M137" s="171" t="str">
        <f t="shared" ref="M137:M200" si="5">IF(H137&lt;=500,"below 500 MW",IF(H137&lt;=1000,"[500-1000] MW","above 1000 MW"))</f>
        <v>above 1000 MW</v>
      </c>
    </row>
    <row r="138" spans="2:13" ht="15" thickBot="1">
      <c r="B138" s="175">
        <v>20250228</v>
      </c>
      <c r="C138" s="176" t="s">
        <v>67</v>
      </c>
      <c r="D138" s="176">
        <v>1730</v>
      </c>
      <c r="F138">
        <v>7742</v>
      </c>
      <c r="G138" s="176">
        <v>522</v>
      </c>
      <c r="H138">
        <v>1492</v>
      </c>
      <c r="I138" s="176">
        <v>37</v>
      </c>
      <c r="J138" s="176" t="s">
        <v>53</v>
      </c>
      <c r="K138" s="195">
        <v>1455</v>
      </c>
      <c r="L138" s="197">
        <f t="shared" si="4"/>
        <v>0.97520107238605902</v>
      </c>
      <c r="M138" s="171" t="str">
        <f t="shared" si="5"/>
        <v>above 1000 MW</v>
      </c>
    </row>
    <row r="139" spans="2:13" ht="15" thickBot="1">
      <c r="B139" s="175">
        <v>20250301</v>
      </c>
      <c r="C139" s="176" t="s">
        <v>75</v>
      </c>
      <c r="D139" s="176">
        <v>930</v>
      </c>
      <c r="E139">
        <v>8403</v>
      </c>
      <c r="G139" s="176"/>
      <c r="H139">
        <v>2466</v>
      </c>
      <c r="I139" s="176">
        <v>223</v>
      </c>
      <c r="J139" s="176" t="s">
        <v>53</v>
      </c>
      <c r="K139" s="195">
        <v>2243</v>
      </c>
      <c r="L139" s="197">
        <f t="shared" si="4"/>
        <v>0.90957015409570152</v>
      </c>
      <c r="M139" s="171" t="str">
        <f t="shared" si="5"/>
        <v>above 1000 MW</v>
      </c>
    </row>
    <row r="140" spans="2:13" ht="15" thickBot="1">
      <c r="B140" s="175">
        <v>20250301</v>
      </c>
      <c r="C140" s="176" t="s">
        <v>75</v>
      </c>
      <c r="D140" s="176">
        <v>1030</v>
      </c>
      <c r="E140">
        <v>8363</v>
      </c>
      <c r="G140" s="176"/>
      <c r="H140">
        <v>2466</v>
      </c>
      <c r="I140" s="176">
        <v>183</v>
      </c>
      <c r="J140" s="176" t="s">
        <v>53</v>
      </c>
      <c r="K140" s="195">
        <v>2283</v>
      </c>
      <c r="L140" s="197">
        <f t="shared" si="4"/>
        <v>0.92579075425790758</v>
      </c>
      <c r="M140" s="171" t="str">
        <f t="shared" si="5"/>
        <v>above 1000 MW</v>
      </c>
    </row>
    <row r="141" spans="2:13" ht="15" thickBot="1">
      <c r="B141" s="175">
        <v>20250301</v>
      </c>
      <c r="C141" s="176" t="s">
        <v>75</v>
      </c>
      <c r="D141" s="176">
        <v>1130</v>
      </c>
      <c r="E141">
        <v>8346</v>
      </c>
      <c r="G141" s="176"/>
      <c r="H141">
        <v>2466</v>
      </c>
      <c r="I141" s="176">
        <v>166</v>
      </c>
      <c r="J141" s="176" t="s">
        <v>53</v>
      </c>
      <c r="K141" s="195">
        <v>2300</v>
      </c>
      <c r="L141" s="197">
        <f t="shared" si="4"/>
        <v>0.9326845093268451</v>
      </c>
      <c r="M141" s="171" t="str">
        <f t="shared" si="5"/>
        <v>above 1000 MW</v>
      </c>
    </row>
    <row r="142" spans="2:13" ht="15" thickBot="1">
      <c r="B142" s="175">
        <v>20250301</v>
      </c>
      <c r="C142" s="176" t="s">
        <v>75</v>
      </c>
      <c r="D142" s="176">
        <v>1530</v>
      </c>
      <c r="F142">
        <v>7708</v>
      </c>
      <c r="G142" s="176">
        <v>494</v>
      </c>
      <c r="H142">
        <v>3039</v>
      </c>
      <c r="I142" s="176">
        <v>153</v>
      </c>
      <c r="J142" s="176" t="s">
        <v>53</v>
      </c>
      <c r="K142" s="195">
        <v>2886</v>
      </c>
      <c r="L142" s="197">
        <f t="shared" si="4"/>
        <v>0.94965449160908189</v>
      </c>
      <c r="M142" s="171" t="str">
        <f t="shared" si="5"/>
        <v>above 1000 MW</v>
      </c>
    </row>
    <row r="143" spans="2:13" ht="15" thickBot="1">
      <c r="B143" s="175">
        <v>20250301</v>
      </c>
      <c r="C143" s="176" t="s">
        <v>75</v>
      </c>
      <c r="D143" s="176">
        <v>1630</v>
      </c>
      <c r="F143">
        <v>7708</v>
      </c>
      <c r="G143" s="176">
        <v>494</v>
      </c>
      <c r="H143">
        <v>3039</v>
      </c>
      <c r="I143" s="176">
        <v>153</v>
      </c>
      <c r="J143" s="176" t="s">
        <v>53</v>
      </c>
      <c r="K143" s="195">
        <v>2886</v>
      </c>
      <c r="L143" s="197">
        <f t="shared" si="4"/>
        <v>0.94965449160908189</v>
      </c>
      <c r="M143" s="171" t="str">
        <f t="shared" si="5"/>
        <v>above 1000 MW</v>
      </c>
    </row>
    <row r="144" spans="2:13" ht="15" thickBot="1">
      <c r="B144" s="175">
        <v>20250301</v>
      </c>
      <c r="C144" s="176" t="s">
        <v>75</v>
      </c>
      <c r="D144" s="176">
        <v>1730</v>
      </c>
      <c r="F144">
        <v>7708</v>
      </c>
      <c r="G144" s="176">
        <v>494</v>
      </c>
      <c r="H144">
        <v>3039</v>
      </c>
      <c r="I144" s="176">
        <v>153</v>
      </c>
      <c r="J144" s="176" t="s">
        <v>53</v>
      </c>
      <c r="K144" s="195">
        <v>2886</v>
      </c>
      <c r="L144" s="197">
        <f t="shared" si="4"/>
        <v>0.94965449160908189</v>
      </c>
      <c r="M144" s="171" t="str">
        <f t="shared" si="5"/>
        <v>above 1000 MW</v>
      </c>
    </row>
    <row r="145" spans="2:13" ht="15" thickBot="1">
      <c r="B145" s="175">
        <v>20250303</v>
      </c>
      <c r="C145" s="176" t="s">
        <v>75</v>
      </c>
      <c r="D145" s="176">
        <v>1230</v>
      </c>
      <c r="E145">
        <v>7106</v>
      </c>
      <c r="G145" s="176"/>
      <c r="H145">
        <v>4310</v>
      </c>
      <c r="I145" s="176">
        <v>226</v>
      </c>
      <c r="J145" s="176" t="s">
        <v>53</v>
      </c>
      <c r="K145" s="195">
        <v>4084</v>
      </c>
      <c r="L145" s="197">
        <f t="shared" si="4"/>
        <v>0.94756380510440841</v>
      </c>
      <c r="M145" s="171" t="str">
        <f t="shared" si="5"/>
        <v>above 1000 MW</v>
      </c>
    </row>
    <row r="146" spans="2:13" ht="15" thickBot="1">
      <c r="B146" s="175">
        <v>20250303</v>
      </c>
      <c r="C146" s="176" t="s">
        <v>75</v>
      </c>
      <c r="D146" s="176">
        <v>1330</v>
      </c>
      <c r="E146">
        <v>7106</v>
      </c>
      <c r="G146" s="176"/>
      <c r="H146">
        <v>4310</v>
      </c>
      <c r="I146" s="176">
        <v>226</v>
      </c>
      <c r="J146" s="176" t="s">
        <v>53</v>
      </c>
      <c r="K146" s="195">
        <v>4084</v>
      </c>
      <c r="L146" s="197">
        <f t="shared" si="4"/>
        <v>0.94756380510440841</v>
      </c>
      <c r="M146" s="171" t="str">
        <f t="shared" si="5"/>
        <v>above 1000 MW</v>
      </c>
    </row>
    <row r="147" spans="2:13" ht="15" thickBot="1">
      <c r="B147" s="175">
        <v>20250303</v>
      </c>
      <c r="C147" s="176" t="s">
        <v>75</v>
      </c>
      <c r="D147" s="176">
        <v>1430</v>
      </c>
      <c r="E147">
        <v>7106</v>
      </c>
      <c r="G147" s="176"/>
      <c r="H147">
        <v>4310</v>
      </c>
      <c r="I147" s="176">
        <v>226</v>
      </c>
      <c r="J147" s="176" t="s">
        <v>53</v>
      </c>
      <c r="K147" s="195">
        <v>4084</v>
      </c>
      <c r="L147" s="197">
        <f t="shared" si="4"/>
        <v>0.94756380510440841</v>
      </c>
      <c r="M147" s="171" t="str">
        <f t="shared" si="5"/>
        <v>above 1000 MW</v>
      </c>
    </row>
    <row r="148" spans="2:13" ht="15" thickBot="1">
      <c r="B148" s="175">
        <v>20250303</v>
      </c>
      <c r="C148" s="176" t="s">
        <v>75</v>
      </c>
      <c r="D148" s="176">
        <v>1530</v>
      </c>
      <c r="F148">
        <v>6436</v>
      </c>
      <c r="G148" s="176">
        <v>494</v>
      </c>
      <c r="H148">
        <v>5659</v>
      </c>
      <c r="I148" s="176">
        <v>162</v>
      </c>
      <c r="J148" s="176" t="s">
        <v>53</v>
      </c>
      <c r="K148" s="195">
        <v>5497</v>
      </c>
      <c r="L148" s="197">
        <f t="shared" si="4"/>
        <v>0.97137303410496556</v>
      </c>
      <c r="M148" s="171" t="str">
        <f t="shared" si="5"/>
        <v>above 1000 MW</v>
      </c>
    </row>
    <row r="149" spans="2:13" ht="15" thickBot="1">
      <c r="B149" s="175">
        <v>20250303</v>
      </c>
      <c r="C149" s="176" t="s">
        <v>75</v>
      </c>
      <c r="D149" s="176">
        <v>1630</v>
      </c>
      <c r="F149">
        <v>6436</v>
      </c>
      <c r="G149" s="176">
        <v>494</v>
      </c>
      <c r="H149">
        <v>5659</v>
      </c>
      <c r="I149" s="176">
        <v>162</v>
      </c>
      <c r="J149" s="176" t="s">
        <v>53</v>
      </c>
      <c r="K149" s="195">
        <v>5497</v>
      </c>
      <c r="L149" s="197">
        <f t="shared" si="4"/>
        <v>0.97137303410496556</v>
      </c>
      <c r="M149" s="171" t="str">
        <f t="shared" si="5"/>
        <v>above 1000 MW</v>
      </c>
    </row>
    <row r="150" spans="2:13" ht="15" thickBot="1">
      <c r="B150" s="175">
        <v>20250303</v>
      </c>
      <c r="C150" s="176" t="s">
        <v>75</v>
      </c>
      <c r="D150" s="176">
        <v>1730</v>
      </c>
      <c r="F150">
        <v>6436</v>
      </c>
      <c r="G150" s="176">
        <v>494</v>
      </c>
      <c r="H150">
        <v>5659</v>
      </c>
      <c r="I150" s="176">
        <v>162</v>
      </c>
      <c r="J150" s="176" t="s">
        <v>53</v>
      </c>
      <c r="K150" s="195">
        <v>5497</v>
      </c>
      <c r="L150" s="197">
        <f t="shared" si="4"/>
        <v>0.97137303410496556</v>
      </c>
      <c r="M150" s="171" t="str">
        <f t="shared" si="5"/>
        <v>above 1000 MW</v>
      </c>
    </row>
    <row r="151" spans="2:13" ht="15" thickBot="1">
      <c r="B151" s="175">
        <v>20250304</v>
      </c>
      <c r="C151" s="176" t="s">
        <v>75</v>
      </c>
      <c r="D151" s="176">
        <v>1530</v>
      </c>
      <c r="F151">
        <v>6432</v>
      </c>
      <c r="G151" s="176">
        <v>535</v>
      </c>
      <c r="H151">
        <v>6804</v>
      </c>
      <c r="I151" s="176">
        <v>157</v>
      </c>
      <c r="J151" s="176" t="s">
        <v>53</v>
      </c>
      <c r="K151" s="195">
        <v>6647</v>
      </c>
      <c r="L151" s="197">
        <f t="shared" si="4"/>
        <v>0.9769253380364491</v>
      </c>
      <c r="M151" s="171" t="str">
        <f t="shared" si="5"/>
        <v>above 1000 MW</v>
      </c>
    </row>
    <row r="152" spans="2:13" ht="15" thickBot="1">
      <c r="B152" s="175">
        <v>20250304</v>
      </c>
      <c r="C152" s="176" t="s">
        <v>75</v>
      </c>
      <c r="D152" s="176">
        <v>1630</v>
      </c>
      <c r="F152">
        <v>6432</v>
      </c>
      <c r="G152" s="176">
        <v>535</v>
      </c>
      <c r="H152">
        <v>6804</v>
      </c>
      <c r="I152" s="176">
        <v>157</v>
      </c>
      <c r="J152" s="176" t="s">
        <v>53</v>
      </c>
      <c r="K152" s="195">
        <v>6647</v>
      </c>
      <c r="L152" s="197">
        <f t="shared" si="4"/>
        <v>0.9769253380364491</v>
      </c>
      <c r="M152" s="171" t="str">
        <f t="shared" si="5"/>
        <v>above 1000 MW</v>
      </c>
    </row>
    <row r="153" spans="2:13" ht="15" thickBot="1">
      <c r="B153" s="175">
        <v>20250304</v>
      </c>
      <c r="C153" s="176" t="s">
        <v>75</v>
      </c>
      <c r="D153" s="176">
        <v>1730</v>
      </c>
      <c r="F153">
        <v>6432</v>
      </c>
      <c r="G153" s="176">
        <v>535</v>
      </c>
      <c r="H153">
        <v>6804</v>
      </c>
      <c r="I153" s="176">
        <v>157</v>
      </c>
      <c r="J153" s="176" t="s">
        <v>53</v>
      </c>
      <c r="K153" s="195">
        <v>6647</v>
      </c>
      <c r="L153" s="197">
        <f t="shared" si="4"/>
        <v>0.9769253380364491</v>
      </c>
      <c r="M153" s="171" t="str">
        <f t="shared" si="5"/>
        <v>above 1000 MW</v>
      </c>
    </row>
    <row r="154" spans="2:13" ht="15" thickBot="1">
      <c r="B154" s="175">
        <v>20250305</v>
      </c>
      <c r="C154" s="176" t="s">
        <v>75</v>
      </c>
      <c r="D154" s="176">
        <v>30</v>
      </c>
      <c r="E154">
        <v>6373</v>
      </c>
      <c r="G154" s="176"/>
      <c r="H154">
        <v>6551</v>
      </c>
      <c r="I154" s="176">
        <v>203</v>
      </c>
      <c r="J154" s="176" t="s">
        <v>53</v>
      </c>
      <c r="K154" s="195">
        <v>6348</v>
      </c>
      <c r="L154" s="197">
        <f t="shared" si="4"/>
        <v>0.96901236452450012</v>
      </c>
      <c r="M154" s="171" t="str">
        <f t="shared" si="5"/>
        <v>above 1000 MW</v>
      </c>
    </row>
    <row r="155" spans="2:13" ht="15" thickBot="1">
      <c r="B155" s="175">
        <v>20250305</v>
      </c>
      <c r="C155" s="176" t="s">
        <v>75</v>
      </c>
      <c r="D155" s="176">
        <v>130</v>
      </c>
      <c r="E155">
        <v>6373</v>
      </c>
      <c r="G155" s="176"/>
      <c r="H155">
        <v>6551</v>
      </c>
      <c r="I155" s="176">
        <v>203</v>
      </c>
      <c r="J155" s="176" t="s">
        <v>53</v>
      </c>
      <c r="K155" s="195">
        <v>6348</v>
      </c>
      <c r="L155" s="197">
        <f t="shared" si="4"/>
        <v>0.96901236452450012</v>
      </c>
      <c r="M155" s="171" t="str">
        <f t="shared" si="5"/>
        <v>above 1000 MW</v>
      </c>
    </row>
    <row r="156" spans="2:13" ht="15" thickBot="1">
      <c r="B156" s="175">
        <v>20250305</v>
      </c>
      <c r="C156" s="176" t="s">
        <v>75</v>
      </c>
      <c r="D156" s="176">
        <v>230</v>
      </c>
      <c r="E156">
        <v>6373</v>
      </c>
      <c r="G156" s="176"/>
      <c r="H156">
        <v>6551</v>
      </c>
      <c r="I156" s="176">
        <v>203</v>
      </c>
      <c r="J156" s="176" t="s">
        <v>53</v>
      </c>
      <c r="K156" s="195">
        <v>6348</v>
      </c>
      <c r="L156" s="197">
        <f t="shared" si="4"/>
        <v>0.96901236452450012</v>
      </c>
      <c r="M156" s="171" t="str">
        <f t="shared" si="5"/>
        <v>above 1000 MW</v>
      </c>
    </row>
    <row r="157" spans="2:13" ht="15" thickBot="1">
      <c r="B157" s="175">
        <v>20250305</v>
      </c>
      <c r="C157" s="176" t="s">
        <v>75</v>
      </c>
      <c r="D157" s="176">
        <v>330</v>
      </c>
      <c r="E157">
        <v>6358</v>
      </c>
      <c r="G157" s="176"/>
      <c r="H157">
        <v>6232</v>
      </c>
      <c r="I157" s="176">
        <v>188</v>
      </c>
      <c r="J157" s="176" t="s">
        <v>53</v>
      </c>
      <c r="K157" s="195">
        <v>6044</v>
      </c>
      <c r="L157" s="197">
        <f t="shared" si="4"/>
        <v>0.96983311938382544</v>
      </c>
      <c r="M157" s="171" t="str">
        <f t="shared" si="5"/>
        <v>above 1000 MW</v>
      </c>
    </row>
    <row r="158" spans="2:13" ht="15" thickBot="1">
      <c r="B158" s="175">
        <v>20250305</v>
      </c>
      <c r="C158" s="176" t="s">
        <v>75</v>
      </c>
      <c r="D158" s="176">
        <v>430</v>
      </c>
      <c r="E158">
        <v>6358</v>
      </c>
      <c r="G158" s="176"/>
      <c r="H158">
        <v>6232</v>
      </c>
      <c r="I158" s="176">
        <v>188</v>
      </c>
      <c r="J158" s="176" t="s">
        <v>53</v>
      </c>
      <c r="K158" s="195">
        <v>6044</v>
      </c>
      <c r="L158" s="197">
        <f t="shared" si="4"/>
        <v>0.96983311938382544</v>
      </c>
      <c r="M158" s="171" t="str">
        <f t="shared" si="5"/>
        <v>above 1000 MW</v>
      </c>
    </row>
    <row r="159" spans="2:13" ht="15" thickBot="1">
      <c r="B159" s="175">
        <v>20250305</v>
      </c>
      <c r="C159" s="176" t="s">
        <v>75</v>
      </c>
      <c r="D159" s="176">
        <v>530</v>
      </c>
      <c r="E159">
        <v>6433</v>
      </c>
      <c r="G159" s="176"/>
      <c r="H159">
        <v>6232</v>
      </c>
      <c r="I159" s="176">
        <v>263</v>
      </c>
      <c r="J159" s="176" t="s">
        <v>53</v>
      </c>
      <c r="K159" s="195">
        <v>5969</v>
      </c>
      <c r="L159" s="197">
        <f t="shared" si="4"/>
        <v>0.95779845956354304</v>
      </c>
      <c r="M159" s="171" t="str">
        <f t="shared" si="5"/>
        <v>above 1000 MW</v>
      </c>
    </row>
    <row r="160" spans="2:13" ht="15" thickBot="1">
      <c r="B160" s="175">
        <v>20250305</v>
      </c>
      <c r="C160" s="176" t="s">
        <v>75</v>
      </c>
      <c r="D160" s="176">
        <v>630</v>
      </c>
      <c r="E160">
        <v>6435</v>
      </c>
      <c r="G160" s="176"/>
      <c r="H160">
        <v>6232</v>
      </c>
      <c r="I160" s="176">
        <v>265</v>
      </c>
      <c r="J160" s="176" t="s">
        <v>53</v>
      </c>
      <c r="K160" s="195">
        <v>5967</v>
      </c>
      <c r="L160" s="197">
        <f t="shared" si="4"/>
        <v>0.95747753530166879</v>
      </c>
      <c r="M160" s="171" t="str">
        <f t="shared" si="5"/>
        <v>above 1000 MW</v>
      </c>
    </row>
    <row r="161" spans="2:13" ht="15" thickBot="1">
      <c r="B161" s="175">
        <v>20250305</v>
      </c>
      <c r="C161" s="176" t="s">
        <v>75</v>
      </c>
      <c r="D161" s="176">
        <v>1530</v>
      </c>
      <c r="F161">
        <v>6419</v>
      </c>
      <c r="G161" s="176">
        <v>433</v>
      </c>
      <c r="H161">
        <v>6485</v>
      </c>
      <c r="I161" s="176">
        <v>145</v>
      </c>
      <c r="J161" s="176" t="s">
        <v>53</v>
      </c>
      <c r="K161" s="195">
        <v>6340</v>
      </c>
      <c r="L161" s="197">
        <f t="shared" si="4"/>
        <v>0.97764070932922131</v>
      </c>
      <c r="M161" s="171" t="str">
        <f t="shared" si="5"/>
        <v>above 1000 MW</v>
      </c>
    </row>
    <row r="162" spans="2:13" ht="15" thickBot="1">
      <c r="B162" s="175">
        <v>20250305</v>
      </c>
      <c r="C162" s="176" t="s">
        <v>75</v>
      </c>
      <c r="D162" s="176">
        <v>1630</v>
      </c>
      <c r="F162">
        <v>6466</v>
      </c>
      <c r="G162" s="176">
        <v>437</v>
      </c>
      <c r="H162">
        <v>6485</v>
      </c>
      <c r="I162" s="176">
        <v>192</v>
      </c>
      <c r="J162" s="176" t="s">
        <v>53</v>
      </c>
      <c r="K162" s="195">
        <v>6293</v>
      </c>
      <c r="L162" s="197">
        <f t="shared" si="4"/>
        <v>0.97039321511179644</v>
      </c>
      <c r="M162" s="171" t="str">
        <f t="shared" si="5"/>
        <v>above 1000 MW</v>
      </c>
    </row>
    <row r="163" spans="2:13" ht="15" thickBot="1">
      <c r="B163" s="175">
        <v>20250305</v>
      </c>
      <c r="C163" s="176" t="s">
        <v>75</v>
      </c>
      <c r="D163" s="176">
        <v>1730</v>
      </c>
      <c r="F163">
        <v>6546</v>
      </c>
      <c r="G163" s="176">
        <v>444</v>
      </c>
      <c r="H163">
        <v>6485</v>
      </c>
      <c r="I163" s="176">
        <v>272</v>
      </c>
      <c r="J163" s="176" t="s">
        <v>53</v>
      </c>
      <c r="K163" s="195">
        <v>6213</v>
      </c>
      <c r="L163" s="197">
        <f t="shared" si="4"/>
        <v>0.95805705474171166</v>
      </c>
      <c r="M163" s="171" t="str">
        <f t="shared" si="5"/>
        <v>above 1000 MW</v>
      </c>
    </row>
    <row r="164" spans="2:13" ht="15" thickBot="1">
      <c r="B164" s="175">
        <v>20250306</v>
      </c>
      <c r="C164" s="176" t="s">
        <v>75</v>
      </c>
      <c r="D164" s="176">
        <v>1530</v>
      </c>
      <c r="E164">
        <v>7083</v>
      </c>
      <c r="G164" s="176"/>
      <c r="H164">
        <v>8701</v>
      </c>
      <c r="I164" s="176">
        <v>203</v>
      </c>
      <c r="J164" s="176" t="s">
        <v>53</v>
      </c>
      <c r="K164" s="195">
        <v>8498</v>
      </c>
      <c r="L164" s="197">
        <f t="shared" si="4"/>
        <v>0.97666934835076424</v>
      </c>
      <c r="M164" s="171" t="str">
        <f t="shared" si="5"/>
        <v>above 1000 MW</v>
      </c>
    </row>
    <row r="165" spans="2:13" ht="15" thickBot="1">
      <c r="B165" s="175">
        <v>20250306</v>
      </c>
      <c r="C165" s="176" t="s">
        <v>75</v>
      </c>
      <c r="D165" s="176">
        <v>1630</v>
      </c>
      <c r="E165">
        <v>7083</v>
      </c>
      <c r="G165" s="176"/>
      <c r="H165">
        <v>8701</v>
      </c>
      <c r="I165" s="176">
        <v>203</v>
      </c>
      <c r="J165" s="176" t="s">
        <v>53</v>
      </c>
      <c r="K165" s="195">
        <v>8498</v>
      </c>
      <c r="L165" s="197">
        <f t="shared" si="4"/>
        <v>0.97666934835076424</v>
      </c>
      <c r="M165" s="171" t="str">
        <f t="shared" si="5"/>
        <v>above 1000 MW</v>
      </c>
    </row>
    <row r="166" spans="2:13" ht="15" thickBot="1">
      <c r="B166" s="175">
        <v>20250306</v>
      </c>
      <c r="C166" s="176" t="s">
        <v>75</v>
      </c>
      <c r="D166" s="176">
        <v>1730</v>
      </c>
      <c r="E166">
        <v>7083</v>
      </c>
      <c r="G166" s="176"/>
      <c r="H166">
        <v>8701</v>
      </c>
      <c r="I166" s="176">
        <v>203</v>
      </c>
      <c r="J166" s="176" t="s">
        <v>53</v>
      </c>
      <c r="K166" s="195">
        <v>8498</v>
      </c>
      <c r="L166" s="197">
        <f t="shared" si="4"/>
        <v>0.97666934835076424</v>
      </c>
      <c r="M166" s="171" t="str">
        <f t="shared" si="5"/>
        <v>above 1000 MW</v>
      </c>
    </row>
    <row r="167" spans="2:13" ht="15" thickBot="1">
      <c r="B167" s="175">
        <v>20250307</v>
      </c>
      <c r="C167" s="176" t="s">
        <v>75</v>
      </c>
      <c r="D167" s="176">
        <v>730</v>
      </c>
      <c r="F167">
        <v>8452</v>
      </c>
      <c r="G167" s="176">
        <v>727</v>
      </c>
      <c r="H167">
        <v>7866</v>
      </c>
      <c r="I167" s="176">
        <v>158</v>
      </c>
      <c r="J167" s="176" t="s">
        <v>53</v>
      </c>
      <c r="K167" s="195">
        <v>7708</v>
      </c>
      <c r="L167" s="197">
        <f t="shared" si="4"/>
        <v>0.97991355199593189</v>
      </c>
      <c r="M167" s="171" t="str">
        <f t="shared" si="5"/>
        <v>above 1000 MW</v>
      </c>
    </row>
    <row r="168" spans="2:13" ht="15" thickBot="1">
      <c r="B168" s="175">
        <v>20250307</v>
      </c>
      <c r="C168" s="176" t="s">
        <v>75</v>
      </c>
      <c r="D168" s="176">
        <v>830</v>
      </c>
      <c r="F168">
        <v>8452</v>
      </c>
      <c r="G168" s="176">
        <v>727</v>
      </c>
      <c r="H168">
        <v>7866</v>
      </c>
      <c r="I168" s="176">
        <v>158</v>
      </c>
      <c r="J168" s="176" t="s">
        <v>53</v>
      </c>
      <c r="K168" s="195">
        <v>7708</v>
      </c>
      <c r="L168" s="197">
        <f t="shared" si="4"/>
        <v>0.97991355199593189</v>
      </c>
      <c r="M168" s="171" t="str">
        <f t="shared" si="5"/>
        <v>above 1000 MW</v>
      </c>
    </row>
    <row r="169" spans="2:13" ht="15" thickBot="1">
      <c r="B169" s="175">
        <v>20250307</v>
      </c>
      <c r="C169" s="176" t="s">
        <v>75</v>
      </c>
      <c r="D169" s="176">
        <v>1530</v>
      </c>
      <c r="E169">
        <v>7081</v>
      </c>
      <c r="G169" s="176"/>
      <c r="H169">
        <v>11566</v>
      </c>
      <c r="I169" s="176">
        <v>201</v>
      </c>
      <c r="J169" s="176" t="s">
        <v>53</v>
      </c>
      <c r="K169" s="195">
        <v>11365</v>
      </c>
      <c r="L169" s="197">
        <f t="shared" si="4"/>
        <v>0.98262147674217537</v>
      </c>
      <c r="M169" s="171" t="str">
        <f t="shared" si="5"/>
        <v>above 1000 MW</v>
      </c>
    </row>
    <row r="170" spans="2:13" ht="15" thickBot="1">
      <c r="B170" s="175">
        <v>20250307</v>
      </c>
      <c r="C170" s="176" t="s">
        <v>75</v>
      </c>
      <c r="D170" s="176">
        <v>1630</v>
      </c>
      <c r="E170">
        <v>7081</v>
      </c>
      <c r="G170" s="176"/>
      <c r="H170">
        <v>11566</v>
      </c>
      <c r="I170" s="176">
        <v>201</v>
      </c>
      <c r="J170" s="176" t="s">
        <v>53</v>
      </c>
      <c r="K170" s="195">
        <v>11365</v>
      </c>
      <c r="L170" s="197">
        <f t="shared" si="4"/>
        <v>0.98262147674217537</v>
      </c>
      <c r="M170" s="171" t="str">
        <f t="shared" si="5"/>
        <v>above 1000 MW</v>
      </c>
    </row>
    <row r="171" spans="2:13" ht="15" thickBot="1">
      <c r="B171" s="175">
        <v>20250307</v>
      </c>
      <c r="C171" s="176" t="s">
        <v>75</v>
      </c>
      <c r="D171" s="176">
        <v>1730</v>
      </c>
      <c r="E171">
        <v>7848</v>
      </c>
      <c r="G171" s="176"/>
      <c r="H171">
        <v>8460</v>
      </c>
      <c r="I171" s="176">
        <v>168</v>
      </c>
      <c r="J171" s="176" t="s">
        <v>53</v>
      </c>
      <c r="K171" s="195">
        <v>8292</v>
      </c>
      <c r="L171" s="197">
        <f t="shared" si="4"/>
        <v>0.98014184397163118</v>
      </c>
      <c r="M171" s="171" t="str">
        <f t="shared" si="5"/>
        <v>above 1000 MW</v>
      </c>
    </row>
    <row r="172" spans="2:13" ht="15" thickBot="1">
      <c r="B172" s="175">
        <v>20250307</v>
      </c>
      <c r="C172" s="176" t="s">
        <v>75</v>
      </c>
      <c r="D172" s="176">
        <v>1830</v>
      </c>
      <c r="F172">
        <v>8245</v>
      </c>
      <c r="G172" s="176">
        <v>801</v>
      </c>
      <c r="H172">
        <v>5136</v>
      </c>
      <c r="I172" s="176">
        <v>122</v>
      </c>
      <c r="J172" s="176" t="s">
        <v>53</v>
      </c>
      <c r="K172" s="195">
        <v>5014</v>
      </c>
      <c r="L172" s="197">
        <f t="shared" si="4"/>
        <v>0.97624610591900307</v>
      </c>
      <c r="M172" s="171" t="str">
        <f t="shared" si="5"/>
        <v>above 1000 MW</v>
      </c>
    </row>
    <row r="173" spans="2:13" ht="15" thickBot="1">
      <c r="B173" s="175">
        <v>20250307</v>
      </c>
      <c r="C173" s="176" t="s">
        <v>75</v>
      </c>
      <c r="D173" s="176">
        <v>1930</v>
      </c>
      <c r="F173">
        <v>8245</v>
      </c>
      <c r="G173" s="176">
        <v>801</v>
      </c>
      <c r="H173">
        <v>5136</v>
      </c>
      <c r="I173" s="176">
        <v>122</v>
      </c>
      <c r="J173" s="176" t="s">
        <v>53</v>
      </c>
      <c r="K173" s="195">
        <v>5014</v>
      </c>
      <c r="L173" s="197">
        <f t="shared" si="4"/>
        <v>0.97624610591900307</v>
      </c>
      <c r="M173" s="171" t="str">
        <f t="shared" si="5"/>
        <v>above 1000 MW</v>
      </c>
    </row>
    <row r="174" spans="2:13" ht="15" thickBot="1">
      <c r="B174" s="175">
        <v>20250307</v>
      </c>
      <c r="C174" s="176" t="s">
        <v>75</v>
      </c>
      <c r="D174" s="176">
        <v>2030</v>
      </c>
      <c r="F174">
        <v>8245</v>
      </c>
      <c r="G174" s="176">
        <v>801</v>
      </c>
      <c r="H174">
        <v>5136</v>
      </c>
      <c r="I174" s="176">
        <v>122</v>
      </c>
      <c r="J174" s="176" t="s">
        <v>53</v>
      </c>
      <c r="K174" s="195">
        <v>5014</v>
      </c>
      <c r="L174" s="197">
        <f t="shared" si="4"/>
        <v>0.97624610591900307</v>
      </c>
      <c r="M174" s="171" t="str">
        <f t="shared" si="5"/>
        <v>above 1000 MW</v>
      </c>
    </row>
    <row r="175" spans="2:13" ht="15" thickBot="1">
      <c r="B175" s="175">
        <v>20250307</v>
      </c>
      <c r="C175" s="176" t="s">
        <v>75</v>
      </c>
      <c r="D175" s="176">
        <v>2130</v>
      </c>
      <c r="E175">
        <v>7844</v>
      </c>
      <c r="G175" s="176"/>
      <c r="H175">
        <v>5546</v>
      </c>
      <c r="I175" s="176">
        <v>164</v>
      </c>
      <c r="J175" s="176" t="s">
        <v>53</v>
      </c>
      <c r="K175" s="195">
        <v>5382</v>
      </c>
      <c r="L175" s="197">
        <f t="shared" si="4"/>
        <v>0.97042913811756226</v>
      </c>
      <c r="M175" s="171" t="str">
        <f t="shared" si="5"/>
        <v>above 1000 MW</v>
      </c>
    </row>
    <row r="176" spans="2:13" ht="15" thickBot="1">
      <c r="B176" s="175">
        <v>20250307</v>
      </c>
      <c r="C176" s="176" t="s">
        <v>75</v>
      </c>
      <c r="D176" s="176">
        <v>2230</v>
      </c>
      <c r="E176">
        <v>7844</v>
      </c>
      <c r="G176" s="176"/>
      <c r="H176">
        <v>5546</v>
      </c>
      <c r="I176" s="176">
        <v>164</v>
      </c>
      <c r="J176" s="176" t="s">
        <v>53</v>
      </c>
      <c r="K176" s="195">
        <v>5382</v>
      </c>
      <c r="L176" s="197">
        <f t="shared" si="4"/>
        <v>0.97042913811756226</v>
      </c>
      <c r="M176" s="171" t="str">
        <f t="shared" si="5"/>
        <v>above 1000 MW</v>
      </c>
    </row>
    <row r="177" spans="2:13" ht="15" thickBot="1">
      <c r="B177" s="175">
        <v>20250307</v>
      </c>
      <c r="C177" s="176" t="s">
        <v>75</v>
      </c>
      <c r="D177" s="176">
        <v>2330</v>
      </c>
      <c r="E177">
        <v>7140</v>
      </c>
      <c r="G177" s="176"/>
      <c r="H177">
        <v>5724</v>
      </c>
      <c r="I177" s="176">
        <v>270</v>
      </c>
      <c r="J177" s="176" t="s">
        <v>53</v>
      </c>
      <c r="K177" s="195">
        <v>5454</v>
      </c>
      <c r="L177" s="197">
        <f t="shared" si="4"/>
        <v>0.95283018867924529</v>
      </c>
      <c r="M177" s="171" t="str">
        <f t="shared" si="5"/>
        <v>above 1000 MW</v>
      </c>
    </row>
    <row r="178" spans="2:13" ht="15" thickBot="1">
      <c r="B178" s="175">
        <v>20250309</v>
      </c>
      <c r="C178" s="176" t="s">
        <v>75</v>
      </c>
      <c r="D178" s="176">
        <v>30</v>
      </c>
      <c r="E178">
        <v>7148</v>
      </c>
      <c r="G178" s="176"/>
      <c r="H178">
        <v>5308</v>
      </c>
      <c r="I178" s="176">
        <v>178</v>
      </c>
      <c r="J178" s="176" t="s">
        <v>53</v>
      </c>
      <c r="K178" s="195">
        <v>5130</v>
      </c>
      <c r="L178" s="197">
        <f t="shared" si="4"/>
        <v>0.96646571213262999</v>
      </c>
      <c r="M178" s="171" t="str">
        <f t="shared" si="5"/>
        <v>above 1000 MW</v>
      </c>
    </row>
    <row r="179" spans="2:13" ht="15" thickBot="1">
      <c r="B179" s="175">
        <v>20250309</v>
      </c>
      <c r="C179" s="176" t="s">
        <v>75</v>
      </c>
      <c r="D179" s="176">
        <v>130</v>
      </c>
      <c r="E179">
        <v>7148</v>
      </c>
      <c r="G179" s="176"/>
      <c r="H179">
        <v>5308</v>
      </c>
      <c r="I179" s="176">
        <v>178</v>
      </c>
      <c r="J179" s="176" t="s">
        <v>53</v>
      </c>
      <c r="K179" s="195">
        <v>5130</v>
      </c>
      <c r="L179" s="197">
        <f t="shared" si="4"/>
        <v>0.96646571213262999</v>
      </c>
      <c r="M179" s="171" t="str">
        <f t="shared" si="5"/>
        <v>above 1000 MW</v>
      </c>
    </row>
    <row r="180" spans="2:13" ht="15" thickBot="1">
      <c r="B180" s="175">
        <v>20250309</v>
      </c>
      <c r="C180" s="176" t="s">
        <v>75</v>
      </c>
      <c r="D180" s="176">
        <v>230</v>
      </c>
      <c r="E180">
        <v>7148</v>
      </c>
      <c r="G180" s="176"/>
      <c r="H180">
        <v>5308</v>
      </c>
      <c r="I180" s="176">
        <v>178</v>
      </c>
      <c r="J180" s="176" t="s">
        <v>53</v>
      </c>
      <c r="K180" s="195">
        <v>5130</v>
      </c>
      <c r="L180" s="197">
        <f t="shared" si="4"/>
        <v>0.96646571213262999</v>
      </c>
      <c r="M180" s="171" t="str">
        <f t="shared" si="5"/>
        <v>above 1000 MW</v>
      </c>
    </row>
    <row r="181" spans="2:13" ht="15" thickBot="1">
      <c r="B181" s="175">
        <v>20250309</v>
      </c>
      <c r="C181" s="176" t="s">
        <v>75</v>
      </c>
      <c r="D181" s="176">
        <v>330</v>
      </c>
      <c r="F181">
        <v>6593</v>
      </c>
      <c r="G181" s="176">
        <v>441</v>
      </c>
      <c r="H181">
        <v>4021</v>
      </c>
      <c r="I181" s="176">
        <v>145</v>
      </c>
      <c r="J181" s="176" t="s">
        <v>53</v>
      </c>
      <c r="K181" s="195">
        <v>3876</v>
      </c>
      <c r="L181" s="197">
        <f t="shared" si="4"/>
        <v>0.96393931857746828</v>
      </c>
      <c r="M181" s="171" t="str">
        <f t="shared" si="5"/>
        <v>above 1000 MW</v>
      </c>
    </row>
    <row r="182" spans="2:13" ht="15" thickBot="1">
      <c r="B182" s="175">
        <v>20250309</v>
      </c>
      <c r="C182" s="176" t="s">
        <v>75</v>
      </c>
      <c r="D182" s="176">
        <v>430</v>
      </c>
      <c r="F182">
        <v>6593</v>
      </c>
      <c r="G182" s="176">
        <v>441</v>
      </c>
      <c r="H182">
        <v>4021</v>
      </c>
      <c r="I182" s="176">
        <v>145</v>
      </c>
      <c r="J182" s="176" t="s">
        <v>53</v>
      </c>
      <c r="K182" s="195">
        <v>3876</v>
      </c>
      <c r="L182" s="197">
        <f t="shared" si="4"/>
        <v>0.96393931857746828</v>
      </c>
      <c r="M182" s="171" t="str">
        <f t="shared" si="5"/>
        <v>above 1000 MW</v>
      </c>
    </row>
    <row r="183" spans="2:13" ht="15" thickBot="1">
      <c r="B183" s="175">
        <v>20250309</v>
      </c>
      <c r="C183" s="176" t="s">
        <v>75</v>
      </c>
      <c r="D183" s="176">
        <v>530</v>
      </c>
      <c r="F183">
        <v>6593</v>
      </c>
      <c r="G183" s="176">
        <v>441</v>
      </c>
      <c r="H183">
        <v>4021</v>
      </c>
      <c r="I183" s="176">
        <v>145</v>
      </c>
      <c r="J183" s="176" t="s">
        <v>53</v>
      </c>
      <c r="K183" s="195">
        <v>3876</v>
      </c>
      <c r="L183" s="197">
        <f t="shared" si="4"/>
        <v>0.96393931857746828</v>
      </c>
      <c r="M183" s="171" t="str">
        <f t="shared" si="5"/>
        <v>above 1000 MW</v>
      </c>
    </row>
    <row r="184" spans="2:13" ht="15" thickBot="1">
      <c r="B184" s="175">
        <v>20250309</v>
      </c>
      <c r="C184" s="176" t="s">
        <v>75</v>
      </c>
      <c r="D184" s="176">
        <v>630</v>
      </c>
      <c r="F184">
        <v>6593</v>
      </c>
      <c r="G184" s="176">
        <v>441</v>
      </c>
      <c r="H184">
        <v>4021</v>
      </c>
      <c r="I184" s="176">
        <v>145</v>
      </c>
      <c r="J184" s="176" t="s">
        <v>53</v>
      </c>
      <c r="K184" s="195">
        <v>3876</v>
      </c>
      <c r="L184" s="197">
        <f t="shared" si="4"/>
        <v>0.96393931857746828</v>
      </c>
      <c r="M184" s="171" t="str">
        <f t="shared" si="5"/>
        <v>above 1000 MW</v>
      </c>
    </row>
    <row r="185" spans="2:13" ht="15" thickBot="1">
      <c r="B185" s="175">
        <v>20250309</v>
      </c>
      <c r="C185" s="176" t="s">
        <v>75</v>
      </c>
      <c r="D185" s="176">
        <v>730</v>
      </c>
      <c r="E185">
        <v>7064</v>
      </c>
      <c r="G185" s="176"/>
      <c r="H185">
        <v>5673</v>
      </c>
      <c r="I185" s="176">
        <v>194</v>
      </c>
      <c r="J185" s="176" t="s">
        <v>53</v>
      </c>
      <c r="K185" s="195">
        <v>5479</v>
      </c>
      <c r="L185" s="197">
        <f t="shared" si="4"/>
        <v>0.96580292614137142</v>
      </c>
      <c r="M185" s="171" t="str">
        <f t="shared" si="5"/>
        <v>above 1000 MW</v>
      </c>
    </row>
    <row r="186" spans="2:13" ht="15" thickBot="1">
      <c r="B186" s="175">
        <v>20250309</v>
      </c>
      <c r="C186" s="176" t="s">
        <v>75</v>
      </c>
      <c r="D186" s="176">
        <v>830</v>
      </c>
      <c r="E186">
        <v>7064</v>
      </c>
      <c r="G186" s="176"/>
      <c r="H186">
        <v>5673</v>
      </c>
      <c r="I186" s="176">
        <v>194</v>
      </c>
      <c r="J186" s="176" t="s">
        <v>53</v>
      </c>
      <c r="K186" s="195">
        <v>5479</v>
      </c>
      <c r="L186" s="197">
        <f t="shared" si="4"/>
        <v>0.96580292614137142</v>
      </c>
      <c r="M186" s="171" t="str">
        <f t="shared" si="5"/>
        <v>above 1000 MW</v>
      </c>
    </row>
    <row r="187" spans="2:13" ht="15" thickBot="1">
      <c r="B187" s="175">
        <v>20250310</v>
      </c>
      <c r="C187" s="176" t="s">
        <v>75</v>
      </c>
      <c r="D187" s="176">
        <v>330</v>
      </c>
      <c r="E187">
        <v>7120</v>
      </c>
      <c r="G187" s="176"/>
      <c r="H187">
        <v>4739</v>
      </c>
      <c r="I187" s="176">
        <v>150</v>
      </c>
      <c r="J187" s="176" t="s">
        <v>53</v>
      </c>
      <c r="K187" s="195">
        <v>4589</v>
      </c>
      <c r="L187" s="197">
        <f t="shared" si="4"/>
        <v>0.96834775269044104</v>
      </c>
      <c r="M187" s="171" t="str">
        <f t="shared" si="5"/>
        <v>above 1000 MW</v>
      </c>
    </row>
    <row r="188" spans="2:13" ht="15" thickBot="1">
      <c r="B188" s="175">
        <v>20250310</v>
      </c>
      <c r="C188" s="176" t="s">
        <v>75</v>
      </c>
      <c r="D188" s="176">
        <v>430</v>
      </c>
      <c r="E188">
        <v>7120</v>
      </c>
      <c r="G188" s="176"/>
      <c r="H188">
        <v>4739</v>
      </c>
      <c r="I188" s="176">
        <v>150</v>
      </c>
      <c r="J188" s="176" t="s">
        <v>53</v>
      </c>
      <c r="K188" s="195">
        <v>4589</v>
      </c>
      <c r="L188" s="197">
        <f t="shared" si="4"/>
        <v>0.96834775269044104</v>
      </c>
      <c r="M188" s="171" t="str">
        <f t="shared" si="5"/>
        <v>above 1000 MW</v>
      </c>
    </row>
    <row r="189" spans="2:13" ht="15" thickBot="1">
      <c r="B189" s="175">
        <v>20250310</v>
      </c>
      <c r="C189" s="176" t="s">
        <v>75</v>
      </c>
      <c r="D189" s="176">
        <v>530</v>
      </c>
      <c r="E189">
        <v>7120</v>
      </c>
      <c r="G189" s="176"/>
      <c r="H189">
        <v>4739</v>
      </c>
      <c r="I189" s="176">
        <v>150</v>
      </c>
      <c r="J189" s="176" t="s">
        <v>53</v>
      </c>
      <c r="K189" s="195">
        <v>4589</v>
      </c>
      <c r="L189" s="197">
        <f t="shared" si="4"/>
        <v>0.96834775269044104</v>
      </c>
      <c r="M189" s="171" t="str">
        <f t="shared" si="5"/>
        <v>above 1000 MW</v>
      </c>
    </row>
    <row r="190" spans="2:13" ht="15" thickBot="1">
      <c r="B190" s="175">
        <v>20250310</v>
      </c>
      <c r="C190" s="176" t="s">
        <v>75</v>
      </c>
      <c r="D190" s="176">
        <v>630</v>
      </c>
      <c r="E190">
        <v>7120</v>
      </c>
      <c r="G190" s="176"/>
      <c r="H190">
        <v>4739</v>
      </c>
      <c r="I190" s="176">
        <v>150</v>
      </c>
      <c r="J190" s="176" t="s">
        <v>53</v>
      </c>
      <c r="K190" s="195">
        <v>4589</v>
      </c>
      <c r="L190" s="197">
        <f t="shared" si="4"/>
        <v>0.96834775269044104</v>
      </c>
      <c r="M190" s="171" t="str">
        <f t="shared" si="5"/>
        <v>above 1000 MW</v>
      </c>
    </row>
    <row r="191" spans="2:13" ht="15" thickBot="1">
      <c r="B191" s="175">
        <v>20250310</v>
      </c>
      <c r="C191" s="176" t="s">
        <v>75</v>
      </c>
      <c r="D191" s="176">
        <v>730</v>
      </c>
      <c r="F191">
        <v>6486</v>
      </c>
      <c r="G191" s="176">
        <v>431</v>
      </c>
      <c r="H191">
        <v>4784</v>
      </c>
      <c r="I191" s="176">
        <v>210</v>
      </c>
      <c r="J191" s="176" t="s">
        <v>53</v>
      </c>
      <c r="K191" s="195">
        <v>4574</v>
      </c>
      <c r="L191" s="197">
        <f t="shared" si="4"/>
        <v>0.95610367892976589</v>
      </c>
      <c r="M191" s="171" t="str">
        <f t="shared" si="5"/>
        <v>above 1000 MW</v>
      </c>
    </row>
    <row r="192" spans="2:13" ht="15" thickBot="1">
      <c r="B192" s="175">
        <v>20250310</v>
      </c>
      <c r="C192" s="176" t="s">
        <v>75</v>
      </c>
      <c r="D192" s="176">
        <v>830</v>
      </c>
      <c r="F192">
        <v>6511</v>
      </c>
      <c r="G192" s="176">
        <v>433</v>
      </c>
      <c r="H192">
        <v>4784</v>
      </c>
      <c r="I192" s="176">
        <v>235</v>
      </c>
      <c r="J192" s="176" t="s">
        <v>53</v>
      </c>
      <c r="K192" s="195">
        <v>4549</v>
      </c>
      <c r="L192" s="197">
        <f t="shared" si="4"/>
        <v>0.95087792642140467</v>
      </c>
      <c r="M192" s="171" t="str">
        <f t="shared" si="5"/>
        <v>above 1000 MW</v>
      </c>
    </row>
    <row r="193" spans="2:13" ht="15" thickBot="1">
      <c r="B193" s="175">
        <v>20250310</v>
      </c>
      <c r="C193" s="176" t="s">
        <v>75</v>
      </c>
      <c r="D193" s="176">
        <v>1530</v>
      </c>
      <c r="F193">
        <v>6432</v>
      </c>
      <c r="G193" s="176">
        <v>406</v>
      </c>
      <c r="H193">
        <v>6668</v>
      </c>
      <c r="I193" s="176">
        <v>157</v>
      </c>
      <c r="J193" s="176" t="s">
        <v>53</v>
      </c>
      <c r="K193" s="195">
        <v>6511</v>
      </c>
      <c r="L193" s="197">
        <f t="shared" si="4"/>
        <v>0.97645470905818832</v>
      </c>
      <c r="M193" s="171" t="str">
        <f t="shared" si="5"/>
        <v>above 1000 MW</v>
      </c>
    </row>
    <row r="194" spans="2:13" ht="15" thickBot="1">
      <c r="B194" s="175">
        <v>20250310</v>
      </c>
      <c r="C194" s="176" t="s">
        <v>75</v>
      </c>
      <c r="D194" s="176">
        <v>1630</v>
      </c>
      <c r="F194">
        <v>6363</v>
      </c>
      <c r="G194" s="176">
        <v>400</v>
      </c>
      <c r="H194">
        <v>6668</v>
      </c>
      <c r="I194" s="176">
        <v>88</v>
      </c>
      <c r="J194" s="176" t="s">
        <v>53</v>
      </c>
      <c r="K194" s="195">
        <v>6580</v>
      </c>
      <c r="L194" s="197">
        <f t="shared" si="4"/>
        <v>0.98680263947210556</v>
      </c>
      <c r="M194" s="171" t="str">
        <f t="shared" si="5"/>
        <v>above 1000 MW</v>
      </c>
    </row>
    <row r="195" spans="2:13" ht="15" thickBot="1">
      <c r="B195" s="175">
        <v>20250310</v>
      </c>
      <c r="C195" s="176" t="s">
        <v>75</v>
      </c>
      <c r="D195" s="176">
        <v>1730</v>
      </c>
      <c r="F195">
        <v>6456</v>
      </c>
      <c r="G195" s="176">
        <v>408</v>
      </c>
      <c r="H195">
        <v>6668</v>
      </c>
      <c r="I195" s="176">
        <v>181</v>
      </c>
      <c r="J195" s="176" t="s">
        <v>53</v>
      </c>
      <c r="K195" s="195">
        <v>6487</v>
      </c>
      <c r="L195" s="197">
        <f t="shared" si="4"/>
        <v>0.97285542891421717</v>
      </c>
      <c r="M195" s="171" t="str">
        <f t="shared" si="5"/>
        <v>above 1000 MW</v>
      </c>
    </row>
    <row r="196" spans="2:13" ht="15" thickBot="1">
      <c r="B196" s="175">
        <v>20250311</v>
      </c>
      <c r="C196" s="176" t="s">
        <v>75</v>
      </c>
      <c r="D196" s="176">
        <v>30</v>
      </c>
      <c r="E196">
        <v>6376</v>
      </c>
      <c r="G196" s="176"/>
      <c r="H196">
        <v>8486</v>
      </c>
      <c r="I196" s="176">
        <v>206</v>
      </c>
      <c r="J196" s="176" t="s">
        <v>53</v>
      </c>
      <c r="K196" s="195">
        <v>8280</v>
      </c>
      <c r="L196" s="197">
        <f t="shared" si="4"/>
        <v>0.97572472307329716</v>
      </c>
      <c r="M196" s="171" t="str">
        <f t="shared" si="5"/>
        <v>above 1000 MW</v>
      </c>
    </row>
    <row r="197" spans="2:13" ht="15" thickBot="1">
      <c r="B197" s="175">
        <v>20250311</v>
      </c>
      <c r="C197" s="176" t="s">
        <v>75</v>
      </c>
      <c r="D197" s="176">
        <v>130</v>
      </c>
      <c r="E197">
        <v>6376</v>
      </c>
      <c r="G197" s="176"/>
      <c r="H197">
        <v>8486</v>
      </c>
      <c r="I197" s="176">
        <v>206</v>
      </c>
      <c r="J197" s="176" t="s">
        <v>53</v>
      </c>
      <c r="K197" s="195">
        <v>8280</v>
      </c>
      <c r="L197" s="197">
        <f t="shared" si="4"/>
        <v>0.97572472307329716</v>
      </c>
      <c r="M197" s="171" t="str">
        <f t="shared" si="5"/>
        <v>above 1000 MW</v>
      </c>
    </row>
    <row r="198" spans="2:13" ht="15" thickBot="1">
      <c r="B198" s="175">
        <v>20250311</v>
      </c>
      <c r="C198" s="176" t="s">
        <v>75</v>
      </c>
      <c r="D198" s="176">
        <v>230</v>
      </c>
      <c r="E198">
        <v>6376</v>
      </c>
      <c r="G198" s="176"/>
      <c r="H198">
        <v>8486</v>
      </c>
      <c r="I198" s="176">
        <v>206</v>
      </c>
      <c r="J198" s="176" t="s">
        <v>53</v>
      </c>
      <c r="K198" s="195">
        <v>8280</v>
      </c>
      <c r="L198" s="197">
        <f t="shared" si="4"/>
        <v>0.97572472307329716</v>
      </c>
      <c r="M198" s="171" t="str">
        <f t="shared" si="5"/>
        <v>above 1000 MW</v>
      </c>
    </row>
    <row r="199" spans="2:13" ht="15" thickBot="1">
      <c r="B199" s="175">
        <v>20250311</v>
      </c>
      <c r="C199" s="176" t="s">
        <v>75</v>
      </c>
      <c r="D199" s="176">
        <v>1530</v>
      </c>
      <c r="E199">
        <v>7103</v>
      </c>
      <c r="G199" s="176"/>
      <c r="H199">
        <v>2786</v>
      </c>
      <c r="I199" s="176">
        <v>223</v>
      </c>
      <c r="J199" s="176" t="s">
        <v>53</v>
      </c>
      <c r="K199" s="195">
        <v>2563</v>
      </c>
      <c r="L199" s="197">
        <f t="shared" si="4"/>
        <v>0.91995692749461588</v>
      </c>
      <c r="M199" s="171" t="str">
        <f t="shared" si="5"/>
        <v>above 1000 MW</v>
      </c>
    </row>
    <row r="200" spans="2:13" ht="15" thickBot="1">
      <c r="B200" s="175">
        <v>20250311</v>
      </c>
      <c r="C200" s="176" t="s">
        <v>75</v>
      </c>
      <c r="D200" s="176">
        <v>1630</v>
      </c>
      <c r="E200">
        <v>7103</v>
      </c>
      <c r="G200" s="176"/>
      <c r="H200">
        <v>2786</v>
      </c>
      <c r="I200" s="176">
        <v>223</v>
      </c>
      <c r="J200" s="176" t="s">
        <v>53</v>
      </c>
      <c r="K200" s="195">
        <v>2563</v>
      </c>
      <c r="L200" s="197">
        <f t="shared" si="4"/>
        <v>0.91995692749461588</v>
      </c>
      <c r="M200" s="171" t="str">
        <f t="shared" si="5"/>
        <v>above 1000 MW</v>
      </c>
    </row>
    <row r="201" spans="2:13" ht="15" thickBot="1">
      <c r="B201" s="175">
        <v>20250311</v>
      </c>
      <c r="C201" s="176" t="s">
        <v>75</v>
      </c>
      <c r="D201" s="176">
        <v>1730</v>
      </c>
      <c r="E201">
        <v>7892</v>
      </c>
      <c r="G201" s="176"/>
      <c r="H201">
        <v>818</v>
      </c>
      <c r="I201" s="176">
        <v>212</v>
      </c>
      <c r="J201" s="176" t="s">
        <v>53</v>
      </c>
      <c r="K201" s="195">
        <v>606</v>
      </c>
      <c r="L201" s="197">
        <f t="shared" ref="L201:L264" si="6">K201/H201</f>
        <v>0.74083129584352081</v>
      </c>
      <c r="M201" s="171" t="str">
        <f t="shared" ref="M201:M264" si="7">IF(H201&lt;=500,"below 500 MW",IF(H201&lt;=1000,"[500-1000] MW","above 1000 MW"))</f>
        <v>[500-1000] MW</v>
      </c>
    </row>
    <row r="202" spans="2:13" ht="15" thickBot="1">
      <c r="B202" s="175">
        <v>20250311</v>
      </c>
      <c r="C202" s="176" t="s">
        <v>75</v>
      </c>
      <c r="D202" s="176">
        <v>1830</v>
      </c>
      <c r="F202">
        <v>7283</v>
      </c>
      <c r="G202" s="176">
        <v>977</v>
      </c>
      <c r="H202">
        <v>7478</v>
      </c>
      <c r="I202" s="176">
        <v>107</v>
      </c>
      <c r="J202" s="176" t="s">
        <v>53</v>
      </c>
      <c r="K202" s="195">
        <v>7371</v>
      </c>
      <c r="L202" s="197">
        <f t="shared" si="6"/>
        <v>0.98569136132655788</v>
      </c>
      <c r="M202" s="171" t="str">
        <f t="shared" si="7"/>
        <v>above 1000 MW</v>
      </c>
    </row>
    <row r="203" spans="2:13" ht="15" thickBot="1">
      <c r="B203" s="175">
        <v>20250311</v>
      </c>
      <c r="C203" s="176" t="s">
        <v>75</v>
      </c>
      <c r="D203" s="176">
        <v>1930</v>
      </c>
      <c r="F203">
        <v>7283</v>
      </c>
      <c r="G203" s="176">
        <v>977</v>
      </c>
      <c r="H203">
        <v>7478</v>
      </c>
      <c r="I203" s="176">
        <v>107</v>
      </c>
      <c r="J203" s="176" t="s">
        <v>53</v>
      </c>
      <c r="K203" s="195">
        <v>7371</v>
      </c>
      <c r="L203" s="197">
        <f t="shared" si="6"/>
        <v>0.98569136132655788</v>
      </c>
      <c r="M203" s="171" t="str">
        <f t="shared" si="7"/>
        <v>above 1000 MW</v>
      </c>
    </row>
    <row r="204" spans="2:13" ht="15" thickBot="1">
      <c r="B204" s="175">
        <v>20250311</v>
      </c>
      <c r="C204" s="176" t="s">
        <v>75</v>
      </c>
      <c r="D204" s="176">
        <v>2030</v>
      </c>
      <c r="F204">
        <v>7283</v>
      </c>
      <c r="G204" s="176">
        <v>977</v>
      </c>
      <c r="H204">
        <v>7478</v>
      </c>
      <c r="I204" s="176">
        <v>107</v>
      </c>
      <c r="J204" s="176" t="s">
        <v>53</v>
      </c>
      <c r="K204" s="195">
        <v>7371</v>
      </c>
      <c r="L204" s="197">
        <f t="shared" si="6"/>
        <v>0.98569136132655788</v>
      </c>
      <c r="M204" s="171" t="str">
        <f t="shared" si="7"/>
        <v>above 1000 MW</v>
      </c>
    </row>
    <row r="205" spans="2:13" ht="15" thickBot="1">
      <c r="B205" s="175">
        <v>20250312</v>
      </c>
      <c r="C205" s="176" t="s">
        <v>75</v>
      </c>
      <c r="D205" s="176">
        <v>730</v>
      </c>
      <c r="F205">
        <v>7328</v>
      </c>
      <c r="G205" s="176">
        <v>857</v>
      </c>
      <c r="H205">
        <v>5539</v>
      </c>
      <c r="I205" s="176">
        <v>114</v>
      </c>
      <c r="J205" s="176" t="s">
        <v>53</v>
      </c>
      <c r="K205" s="195">
        <v>5425</v>
      </c>
      <c r="L205" s="197">
        <f t="shared" si="6"/>
        <v>0.979418667629536</v>
      </c>
      <c r="M205" s="171" t="str">
        <f t="shared" si="7"/>
        <v>above 1000 MW</v>
      </c>
    </row>
    <row r="206" spans="2:13" ht="15" thickBot="1">
      <c r="B206" s="175">
        <v>20250312</v>
      </c>
      <c r="C206" s="176" t="s">
        <v>75</v>
      </c>
      <c r="D206" s="176">
        <v>830</v>
      </c>
      <c r="F206">
        <v>7328</v>
      </c>
      <c r="G206" s="176">
        <v>857</v>
      </c>
      <c r="H206">
        <v>5539</v>
      </c>
      <c r="I206" s="176">
        <v>114</v>
      </c>
      <c r="J206" s="176" t="s">
        <v>53</v>
      </c>
      <c r="K206" s="195">
        <v>5425</v>
      </c>
      <c r="L206" s="197">
        <f t="shared" si="6"/>
        <v>0.979418667629536</v>
      </c>
      <c r="M206" s="171" t="str">
        <f t="shared" si="7"/>
        <v>above 1000 MW</v>
      </c>
    </row>
    <row r="207" spans="2:13" ht="15" thickBot="1">
      <c r="B207" s="175">
        <v>20250312</v>
      </c>
      <c r="C207" s="176" t="s">
        <v>75</v>
      </c>
      <c r="D207" s="176">
        <v>2130</v>
      </c>
      <c r="E207">
        <v>8155</v>
      </c>
      <c r="G207" s="176"/>
      <c r="H207">
        <v>5518</v>
      </c>
      <c r="I207" s="176">
        <v>196</v>
      </c>
      <c r="J207" s="176" t="s">
        <v>53</v>
      </c>
      <c r="K207" s="195">
        <v>5322</v>
      </c>
      <c r="L207" s="197">
        <f t="shared" si="6"/>
        <v>0.96447988401594775</v>
      </c>
      <c r="M207" s="171" t="str">
        <f t="shared" si="7"/>
        <v>above 1000 MW</v>
      </c>
    </row>
    <row r="208" spans="2:13" ht="15" thickBot="1">
      <c r="B208" s="175">
        <v>20250312</v>
      </c>
      <c r="C208" s="176" t="s">
        <v>75</v>
      </c>
      <c r="D208" s="176">
        <v>2230</v>
      </c>
      <c r="E208">
        <v>8155</v>
      </c>
      <c r="G208" s="176"/>
      <c r="H208">
        <v>5518</v>
      </c>
      <c r="I208" s="176">
        <v>196</v>
      </c>
      <c r="J208" s="176" t="s">
        <v>53</v>
      </c>
      <c r="K208" s="195">
        <v>5322</v>
      </c>
      <c r="L208" s="197">
        <f t="shared" si="6"/>
        <v>0.96447988401594775</v>
      </c>
      <c r="M208" s="171" t="str">
        <f t="shared" si="7"/>
        <v>above 1000 MW</v>
      </c>
    </row>
    <row r="209" spans="2:13" ht="15" thickBot="1">
      <c r="B209" s="175">
        <v>20250312</v>
      </c>
      <c r="C209" s="176" t="s">
        <v>75</v>
      </c>
      <c r="D209" s="176">
        <v>2330</v>
      </c>
      <c r="E209">
        <v>7334</v>
      </c>
      <c r="G209" s="176"/>
      <c r="H209">
        <v>5702</v>
      </c>
      <c r="I209" s="176">
        <v>185</v>
      </c>
      <c r="J209" s="176" t="s">
        <v>53</v>
      </c>
      <c r="K209" s="195">
        <v>5517</v>
      </c>
      <c r="L209" s="197">
        <f t="shared" si="6"/>
        <v>0.96755524377411439</v>
      </c>
      <c r="M209" s="171" t="str">
        <f t="shared" si="7"/>
        <v>above 1000 MW</v>
      </c>
    </row>
    <row r="210" spans="2:13" ht="15" thickBot="1">
      <c r="B210" s="175">
        <v>20250313</v>
      </c>
      <c r="C210" s="176" t="s">
        <v>75</v>
      </c>
      <c r="D210" s="176">
        <v>630</v>
      </c>
      <c r="E210">
        <v>7082</v>
      </c>
      <c r="G210" s="176"/>
      <c r="H210">
        <v>54</v>
      </c>
      <c r="I210" s="176">
        <v>52</v>
      </c>
      <c r="J210" s="176" t="s">
        <v>53</v>
      </c>
      <c r="K210" s="195">
        <v>2</v>
      </c>
      <c r="L210" s="197">
        <f t="shared" si="6"/>
        <v>3.7037037037037035E-2</v>
      </c>
      <c r="M210" s="171" t="str">
        <f t="shared" si="7"/>
        <v>below 500 MW</v>
      </c>
    </row>
    <row r="211" spans="2:13" ht="15" thickBot="1">
      <c r="B211" s="175">
        <v>20250313</v>
      </c>
      <c r="C211" s="176" t="s">
        <v>75</v>
      </c>
      <c r="D211" s="176">
        <v>1530</v>
      </c>
      <c r="F211">
        <v>7267</v>
      </c>
      <c r="G211" s="176">
        <v>406</v>
      </c>
      <c r="H211">
        <v>445</v>
      </c>
      <c r="I211" s="176">
        <v>207</v>
      </c>
      <c r="J211" s="176" t="s">
        <v>53</v>
      </c>
      <c r="K211" s="195">
        <v>238</v>
      </c>
      <c r="L211" s="197">
        <f t="shared" si="6"/>
        <v>0.53483146067415732</v>
      </c>
      <c r="M211" s="171" t="str">
        <f t="shared" si="7"/>
        <v>below 500 MW</v>
      </c>
    </row>
    <row r="212" spans="2:13" ht="15" thickBot="1">
      <c r="B212" s="175">
        <v>20250313</v>
      </c>
      <c r="C212" s="176" t="s">
        <v>75</v>
      </c>
      <c r="D212" s="176">
        <v>1630</v>
      </c>
      <c r="F212">
        <v>7327</v>
      </c>
      <c r="G212" s="176">
        <v>406</v>
      </c>
      <c r="H212">
        <v>417</v>
      </c>
      <c r="I212" s="176">
        <v>207</v>
      </c>
      <c r="J212" s="176" t="s">
        <v>53</v>
      </c>
      <c r="K212" s="195">
        <v>210</v>
      </c>
      <c r="L212" s="197">
        <f t="shared" si="6"/>
        <v>0.50359712230215825</v>
      </c>
      <c r="M212" s="171" t="str">
        <f t="shared" si="7"/>
        <v>below 500 MW</v>
      </c>
    </row>
    <row r="213" spans="2:13" ht="15" thickBot="1">
      <c r="B213" s="175">
        <v>20250313</v>
      </c>
      <c r="C213" s="176" t="s">
        <v>75</v>
      </c>
      <c r="D213" s="176">
        <v>1730</v>
      </c>
      <c r="F213">
        <v>7327</v>
      </c>
      <c r="G213" s="176">
        <v>406</v>
      </c>
      <c r="H213">
        <v>417</v>
      </c>
      <c r="I213" s="176">
        <v>207</v>
      </c>
      <c r="J213" s="176" t="s">
        <v>53</v>
      </c>
      <c r="K213" s="195">
        <v>210</v>
      </c>
      <c r="L213" s="197">
        <f t="shared" si="6"/>
        <v>0.50359712230215825</v>
      </c>
      <c r="M213" s="171" t="str">
        <f t="shared" si="7"/>
        <v>below 500 MW</v>
      </c>
    </row>
    <row r="214" spans="2:13" ht="15" thickBot="1">
      <c r="B214" s="175">
        <v>20250314</v>
      </c>
      <c r="C214" s="176" t="s">
        <v>75</v>
      </c>
      <c r="D214" s="176">
        <v>330</v>
      </c>
      <c r="E214">
        <v>7097</v>
      </c>
      <c r="G214" s="176"/>
      <c r="H214">
        <v>1269</v>
      </c>
      <c r="I214" s="176">
        <v>217</v>
      </c>
      <c r="J214" s="176" t="s">
        <v>53</v>
      </c>
      <c r="K214" s="195">
        <v>1052</v>
      </c>
      <c r="L214" s="197">
        <f t="shared" si="6"/>
        <v>0.82899921197793536</v>
      </c>
      <c r="M214" s="171" t="str">
        <f t="shared" si="7"/>
        <v>above 1000 MW</v>
      </c>
    </row>
    <row r="215" spans="2:13" ht="15" thickBot="1">
      <c r="B215" s="175">
        <v>20250314</v>
      </c>
      <c r="C215" s="176" t="s">
        <v>75</v>
      </c>
      <c r="D215" s="176">
        <v>430</v>
      </c>
      <c r="E215">
        <v>7097</v>
      </c>
      <c r="G215" s="176"/>
      <c r="H215">
        <v>1269</v>
      </c>
      <c r="I215" s="176">
        <v>217</v>
      </c>
      <c r="J215" s="176" t="s">
        <v>53</v>
      </c>
      <c r="K215" s="195">
        <v>1052</v>
      </c>
      <c r="L215" s="197">
        <f t="shared" si="6"/>
        <v>0.82899921197793536</v>
      </c>
      <c r="M215" s="171" t="str">
        <f t="shared" si="7"/>
        <v>above 1000 MW</v>
      </c>
    </row>
    <row r="216" spans="2:13" ht="15" thickBot="1">
      <c r="B216" s="175">
        <v>20250314</v>
      </c>
      <c r="C216" s="176" t="s">
        <v>75</v>
      </c>
      <c r="D216" s="176">
        <v>530</v>
      </c>
      <c r="E216">
        <v>7097</v>
      </c>
      <c r="G216" s="176"/>
      <c r="H216">
        <v>1269</v>
      </c>
      <c r="I216" s="176">
        <v>217</v>
      </c>
      <c r="J216" s="176" t="s">
        <v>53</v>
      </c>
      <c r="K216" s="195">
        <v>1052</v>
      </c>
      <c r="L216" s="197">
        <f t="shared" si="6"/>
        <v>0.82899921197793536</v>
      </c>
      <c r="M216" s="171" t="str">
        <f t="shared" si="7"/>
        <v>above 1000 MW</v>
      </c>
    </row>
    <row r="217" spans="2:13" ht="15" thickBot="1">
      <c r="B217" s="175">
        <v>20250314</v>
      </c>
      <c r="C217" s="176" t="s">
        <v>75</v>
      </c>
      <c r="D217" s="176">
        <v>630</v>
      </c>
      <c r="E217">
        <v>7097</v>
      </c>
      <c r="G217" s="176"/>
      <c r="H217">
        <v>1269</v>
      </c>
      <c r="I217" s="176">
        <v>217</v>
      </c>
      <c r="J217" s="176" t="s">
        <v>53</v>
      </c>
      <c r="K217" s="195">
        <v>1052</v>
      </c>
      <c r="L217" s="197">
        <f t="shared" si="6"/>
        <v>0.82899921197793536</v>
      </c>
      <c r="M217" s="171" t="str">
        <f t="shared" si="7"/>
        <v>above 1000 MW</v>
      </c>
    </row>
    <row r="218" spans="2:13" ht="15" thickBot="1">
      <c r="B218" s="175">
        <v>20250314</v>
      </c>
      <c r="C218" s="176" t="s">
        <v>75</v>
      </c>
      <c r="D218" s="176">
        <v>730</v>
      </c>
      <c r="F218">
        <v>8574</v>
      </c>
      <c r="G218" s="176">
        <v>846</v>
      </c>
      <c r="H218">
        <v>2478</v>
      </c>
      <c r="I218" s="176">
        <v>183</v>
      </c>
      <c r="J218" s="176" t="s">
        <v>53</v>
      </c>
      <c r="K218" s="195">
        <v>2295</v>
      </c>
      <c r="L218" s="197">
        <f t="shared" si="6"/>
        <v>0.92615012106537531</v>
      </c>
      <c r="M218" s="171" t="str">
        <f t="shared" si="7"/>
        <v>above 1000 MW</v>
      </c>
    </row>
    <row r="219" spans="2:13" ht="15" thickBot="1">
      <c r="B219" s="175">
        <v>20250314</v>
      </c>
      <c r="C219" s="176" t="s">
        <v>75</v>
      </c>
      <c r="D219" s="176">
        <v>830</v>
      </c>
      <c r="F219">
        <v>8466</v>
      </c>
      <c r="G219" s="176">
        <v>836</v>
      </c>
      <c r="H219">
        <v>2478</v>
      </c>
      <c r="I219" s="176">
        <v>75</v>
      </c>
      <c r="J219" s="176" t="s">
        <v>53</v>
      </c>
      <c r="K219" s="195">
        <v>2403</v>
      </c>
      <c r="L219" s="197">
        <f t="shared" si="6"/>
        <v>0.96973365617433416</v>
      </c>
      <c r="M219" s="171" t="str">
        <f t="shared" si="7"/>
        <v>above 1000 MW</v>
      </c>
    </row>
    <row r="220" spans="2:13" ht="15" thickBot="1">
      <c r="B220" s="175">
        <v>20250314</v>
      </c>
      <c r="C220" s="176" t="s">
        <v>75</v>
      </c>
      <c r="D220" s="176">
        <v>930</v>
      </c>
      <c r="E220">
        <v>7755</v>
      </c>
      <c r="G220" s="176"/>
      <c r="H220">
        <v>5279</v>
      </c>
      <c r="I220" s="176">
        <v>165</v>
      </c>
      <c r="J220" s="176" t="s">
        <v>53</v>
      </c>
      <c r="K220" s="195">
        <v>5114</v>
      </c>
      <c r="L220" s="197">
        <f t="shared" si="6"/>
        <v>0.96874408031824211</v>
      </c>
      <c r="M220" s="171" t="str">
        <f t="shared" si="7"/>
        <v>above 1000 MW</v>
      </c>
    </row>
    <row r="221" spans="2:13" ht="15" thickBot="1">
      <c r="B221" s="175">
        <v>20250314</v>
      </c>
      <c r="C221" s="176" t="s">
        <v>75</v>
      </c>
      <c r="D221" s="176">
        <v>1030</v>
      </c>
      <c r="E221">
        <v>7755</v>
      </c>
      <c r="G221" s="176"/>
      <c r="H221">
        <v>5279</v>
      </c>
      <c r="I221" s="176">
        <v>165</v>
      </c>
      <c r="J221" s="176" t="s">
        <v>53</v>
      </c>
      <c r="K221" s="195">
        <v>5114</v>
      </c>
      <c r="L221" s="197">
        <f t="shared" si="6"/>
        <v>0.96874408031824211</v>
      </c>
      <c r="M221" s="171" t="str">
        <f t="shared" si="7"/>
        <v>above 1000 MW</v>
      </c>
    </row>
    <row r="222" spans="2:13" ht="15" thickBot="1">
      <c r="B222" s="175">
        <v>20250314</v>
      </c>
      <c r="C222" s="176" t="s">
        <v>75</v>
      </c>
      <c r="D222" s="176">
        <v>1130</v>
      </c>
      <c r="E222">
        <v>7755</v>
      </c>
      <c r="G222" s="176"/>
      <c r="H222">
        <v>5279</v>
      </c>
      <c r="I222" s="176">
        <v>165</v>
      </c>
      <c r="J222" s="176" t="s">
        <v>53</v>
      </c>
      <c r="K222" s="195">
        <v>5114</v>
      </c>
      <c r="L222" s="197">
        <f t="shared" si="6"/>
        <v>0.96874408031824211</v>
      </c>
      <c r="M222" s="171" t="str">
        <f t="shared" si="7"/>
        <v>above 1000 MW</v>
      </c>
    </row>
    <row r="223" spans="2:13" ht="15" thickBot="1">
      <c r="B223" s="175">
        <v>20250314</v>
      </c>
      <c r="C223" s="176" t="s">
        <v>75</v>
      </c>
      <c r="D223" s="176">
        <v>1230</v>
      </c>
      <c r="E223">
        <v>7761</v>
      </c>
      <c r="G223" s="176"/>
      <c r="H223">
        <v>5329</v>
      </c>
      <c r="I223" s="176">
        <v>171</v>
      </c>
      <c r="J223" s="176" t="s">
        <v>53</v>
      </c>
      <c r="K223" s="195">
        <v>5158</v>
      </c>
      <c r="L223" s="197">
        <f t="shared" si="6"/>
        <v>0.96791142803527863</v>
      </c>
      <c r="M223" s="171" t="str">
        <f t="shared" si="7"/>
        <v>above 1000 MW</v>
      </c>
    </row>
    <row r="224" spans="2:13" ht="15" thickBot="1">
      <c r="B224" s="175">
        <v>20250314</v>
      </c>
      <c r="C224" s="176" t="s">
        <v>75</v>
      </c>
      <c r="D224" s="176">
        <v>1330</v>
      </c>
      <c r="E224">
        <v>7761</v>
      </c>
      <c r="G224" s="176"/>
      <c r="H224">
        <v>5329</v>
      </c>
      <c r="I224" s="176">
        <v>171</v>
      </c>
      <c r="J224" s="176" t="s">
        <v>53</v>
      </c>
      <c r="K224" s="195">
        <v>5158</v>
      </c>
      <c r="L224" s="197">
        <f t="shared" si="6"/>
        <v>0.96791142803527863</v>
      </c>
      <c r="M224" s="171" t="str">
        <f t="shared" si="7"/>
        <v>above 1000 MW</v>
      </c>
    </row>
    <row r="225" spans="2:13" ht="15" thickBot="1">
      <c r="B225" s="175">
        <v>20250314</v>
      </c>
      <c r="C225" s="176" t="s">
        <v>75</v>
      </c>
      <c r="D225" s="176">
        <v>1430</v>
      </c>
      <c r="E225">
        <v>7761</v>
      </c>
      <c r="G225" s="176"/>
      <c r="H225">
        <v>5329</v>
      </c>
      <c r="I225" s="176">
        <v>171</v>
      </c>
      <c r="J225" s="176" t="s">
        <v>53</v>
      </c>
      <c r="K225" s="195">
        <v>5158</v>
      </c>
      <c r="L225" s="197">
        <f t="shared" si="6"/>
        <v>0.96791142803527863</v>
      </c>
      <c r="M225" s="171" t="str">
        <f t="shared" si="7"/>
        <v>above 1000 MW</v>
      </c>
    </row>
    <row r="226" spans="2:13" ht="15" thickBot="1">
      <c r="B226" s="175">
        <v>20250314</v>
      </c>
      <c r="C226" s="176" t="s">
        <v>75</v>
      </c>
      <c r="D226" s="176">
        <v>1530</v>
      </c>
      <c r="E226">
        <v>7767</v>
      </c>
      <c r="G226" s="176"/>
      <c r="H226">
        <v>5112</v>
      </c>
      <c r="I226" s="176">
        <v>177</v>
      </c>
      <c r="J226" s="176" t="s">
        <v>53</v>
      </c>
      <c r="K226" s="195">
        <v>4935</v>
      </c>
      <c r="L226" s="197">
        <f t="shared" si="6"/>
        <v>0.96537558685446012</v>
      </c>
      <c r="M226" s="171" t="str">
        <f t="shared" si="7"/>
        <v>above 1000 MW</v>
      </c>
    </row>
    <row r="227" spans="2:13" ht="15" thickBot="1">
      <c r="B227" s="175">
        <v>20250314</v>
      </c>
      <c r="C227" s="176" t="s">
        <v>75</v>
      </c>
      <c r="D227" s="176">
        <v>1630</v>
      </c>
      <c r="E227">
        <v>7767</v>
      </c>
      <c r="G227" s="176"/>
      <c r="H227">
        <v>5112</v>
      </c>
      <c r="I227" s="176">
        <v>177</v>
      </c>
      <c r="J227" s="176" t="s">
        <v>53</v>
      </c>
      <c r="K227" s="195">
        <v>4935</v>
      </c>
      <c r="L227" s="197">
        <f t="shared" si="6"/>
        <v>0.96537558685446012</v>
      </c>
      <c r="M227" s="171" t="str">
        <f t="shared" si="7"/>
        <v>above 1000 MW</v>
      </c>
    </row>
    <row r="228" spans="2:13" ht="15" thickBot="1">
      <c r="B228" s="175">
        <v>20250314</v>
      </c>
      <c r="C228" s="176" t="s">
        <v>75</v>
      </c>
      <c r="D228" s="176">
        <v>1730</v>
      </c>
      <c r="E228">
        <v>7767</v>
      </c>
      <c r="G228" s="176"/>
      <c r="H228">
        <v>5112</v>
      </c>
      <c r="I228" s="176">
        <v>177</v>
      </c>
      <c r="J228" s="176" t="s">
        <v>53</v>
      </c>
      <c r="K228" s="195">
        <v>4935</v>
      </c>
      <c r="L228" s="197">
        <f t="shared" si="6"/>
        <v>0.96537558685446012</v>
      </c>
      <c r="M228" s="171" t="str">
        <f t="shared" si="7"/>
        <v>above 1000 MW</v>
      </c>
    </row>
    <row r="229" spans="2:13" ht="15" thickBot="1">
      <c r="B229" s="175">
        <v>20250315</v>
      </c>
      <c r="C229" s="176" t="s">
        <v>75</v>
      </c>
      <c r="D229" s="176">
        <v>30</v>
      </c>
      <c r="E229">
        <v>7149</v>
      </c>
      <c r="G229" s="176"/>
      <c r="H229">
        <v>768</v>
      </c>
      <c r="I229" s="176">
        <v>269</v>
      </c>
      <c r="J229" s="176" t="s">
        <v>53</v>
      </c>
      <c r="K229" s="195">
        <v>499</v>
      </c>
      <c r="L229" s="197">
        <f t="shared" si="6"/>
        <v>0.64973958333333337</v>
      </c>
      <c r="M229" s="171" t="str">
        <f t="shared" si="7"/>
        <v>[500-1000] MW</v>
      </c>
    </row>
    <row r="230" spans="2:13" ht="15" thickBot="1">
      <c r="B230" s="175">
        <v>20250315</v>
      </c>
      <c r="C230" s="176" t="s">
        <v>75</v>
      </c>
      <c r="D230" s="176">
        <v>130</v>
      </c>
      <c r="E230">
        <v>7131</v>
      </c>
      <c r="G230" s="176"/>
      <c r="H230">
        <v>768</v>
      </c>
      <c r="I230" s="176">
        <v>251</v>
      </c>
      <c r="J230" s="176" t="s">
        <v>53</v>
      </c>
      <c r="K230" s="195">
        <v>517</v>
      </c>
      <c r="L230" s="197">
        <f t="shared" si="6"/>
        <v>0.67317708333333337</v>
      </c>
      <c r="M230" s="171" t="str">
        <f t="shared" si="7"/>
        <v>[500-1000] MW</v>
      </c>
    </row>
    <row r="231" spans="2:13" ht="15" thickBot="1">
      <c r="B231" s="175">
        <v>20250315</v>
      </c>
      <c r="C231" s="176" t="s">
        <v>75</v>
      </c>
      <c r="D231" s="176">
        <v>230</v>
      </c>
      <c r="E231">
        <v>7067</v>
      </c>
      <c r="G231" s="176"/>
      <c r="H231">
        <v>768</v>
      </c>
      <c r="I231" s="176">
        <v>187</v>
      </c>
      <c r="J231" s="176" t="s">
        <v>53</v>
      </c>
      <c r="K231" s="195">
        <v>581</v>
      </c>
      <c r="L231" s="197">
        <f t="shared" si="6"/>
        <v>0.75651041666666663</v>
      </c>
      <c r="M231" s="171" t="str">
        <f t="shared" si="7"/>
        <v>[500-1000] MW</v>
      </c>
    </row>
    <row r="232" spans="2:13" ht="15" thickBot="1">
      <c r="B232" s="175">
        <v>20250315</v>
      </c>
      <c r="C232" s="176" t="s">
        <v>75</v>
      </c>
      <c r="D232" s="176">
        <v>1530</v>
      </c>
      <c r="E232">
        <v>7776</v>
      </c>
      <c r="G232" s="176"/>
      <c r="H232">
        <v>438</v>
      </c>
      <c r="I232" s="176">
        <v>186</v>
      </c>
      <c r="J232" s="176" t="s">
        <v>53</v>
      </c>
      <c r="K232" s="195">
        <v>252</v>
      </c>
      <c r="L232" s="197">
        <f t="shared" si="6"/>
        <v>0.57534246575342463</v>
      </c>
      <c r="M232" s="171" t="str">
        <f t="shared" si="7"/>
        <v>below 500 MW</v>
      </c>
    </row>
    <row r="233" spans="2:13" ht="15" thickBot="1">
      <c r="B233" s="175">
        <v>20250315</v>
      </c>
      <c r="C233" s="176" t="s">
        <v>75</v>
      </c>
      <c r="D233" s="176">
        <v>1630</v>
      </c>
      <c r="E233">
        <v>7776</v>
      </c>
      <c r="G233" s="176"/>
      <c r="H233">
        <v>438</v>
      </c>
      <c r="I233" s="176">
        <v>186</v>
      </c>
      <c r="J233" s="176" t="s">
        <v>53</v>
      </c>
      <c r="K233" s="195">
        <v>252</v>
      </c>
      <c r="L233" s="197"/>
      <c r="M233" s="171" t="str">
        <f t="shared" si="7"/>
        <v>below 500 MW</v>
      </c>
    </row>
    <row r="234" spans="2:13" ht="15" thickBot="1">
      <c r="B234" s="175">
        <v>20250315</v>
      </c>
      <c r="C234" s="176" t="s">
        <v>75</v>
      </c>
      <c r="D234" s="176">
        <v>1730</v>
      </c>
      <c r="E234">
        <v>7844</v>
      </c>
      <c r="G234" s="176"/>
      <c r="H234">
        <v>438</v>
      </c>
      <c r="I234" s="176">
        <v>254</v>
      </c>
      <c r="J234" s="176" t="s">
        <v>53</v>
      </c>
      <c r="K234" s="195">
        <v>184</v>
      </c>
      <c r="L234" s="197"/>
      <c r="M234" s="171" t="str">
        <f t="shared" si="7"/>
        <v>below 500 MW</v>
      </c>
    </row>
    <row r="235" spans="2:13" ht="15" thickBot="1">
      <c r="B235" s="175">
        <v>20250316</v>
      </c>
      <c r="C235" s="176" t="s">
        <v>75</v>
      </c>
      <c r="D235" s="176">
        <v>30</v>
      </c>
      <c r="E235">
        <v>8647</v>
      </c>
      <c r="G235" s="176"/>
      <c r="H235">
        <v>227</v>
      </c>
      <c r="I235" s="176">
        <v>201</v>
      </c>
      <c r="J235" s="176" t="s">
        <v>53</v>
      </c>
      <c r="K235" s="195">
        <v>26</v>
      </c>
      <c r="L235" s="197"/>
      <c r="M235" s="171" t="str">
        <f t="shared" si="7"/>
        <v>below 500 MW</v>
      </c>
    </row>
    <row r="236" spans="2:13" ht="15" thickBot="1">
      <c r="B236" s="175">
        <v>20250316</v>
      </c>
      <c r="C236" s="176" t="s">
        <v>75</v>
      </c>
      <c r="D236" s="176">
        <v>130</v>
      </c>
      <c r="E236">
        <v>8647</v>
      </c>
      <c r="G236" s="176"/>
      <c r="H236">
        <v>227</v>
      </c>
      <c r="I236" s="176">
        <v>201</v>
      </c>
      <c r="J236" s="176" t="s">
        <v>53</v>
      </c>
      <c r="K236" s="195">
        <v>26</v>
      </c>
      <c r="L236" s="197"/>
      <c r="M236" s="171" t="str">
        <f t="shared" si="7"/>
        <v>below 500 MW</v>
      </c>
    </row>
    <row r="237" spans="2:13" ht="15" thickBot="1">
      <c r="B237" s="175">
        <v>20250316</v>
      </c>
      <c r="C237" s="176" t="s">
        <v>75</v>
      </c>
      <c r="D237" s="176">
        <v>230</v>
      </c>
      <c r="E237">
        <v>8647</v>
      </c>
      <c r="G237" s="176"/>
      <c r="H237">
        <v>227</v>
      </c>
      <c r="I237" s="176">
        <v>201</v>
      </c>
      <c r="J237" s="176" t="s">
        <v>53</v>
      </c>
      <c r="K237" s="195">
        <v>26</v>
      </c>
      <c r="L237" s="197"/>
      <c r="M237" s="171" t="str">
        <f t="shared" si="7"/>
        <v>below 500 MW</v>
      </c>
    </row>
    <row r="238" spans="2:13" ht="15" thickBot="1">
      <c r="B238" s="175">
        <v>20250316</v>
      </c>
      <c r="C238" s="176" t="s">
        <v>75</v>
      </c>
      <c r="D238" s="176">
        <v>330</v>
      </c>
      <c r="E238">
        <v>7051</v>
      </c>
      <c r="G238" s="176"/>
      <c r="H238">
        <v>5103</v>
      </c>
      <c r="I238" s="176">
        <v>171</v>
      </c>
      <c r="J238" s="176" t="s">
        <v>53</v>
      </c>
      <c r="K238" s="195">
        <v>4932</v>
      </c>
      <c r="L238" s="197"/>
      <c r="M238" s="171" t="str">
        <f t="shared" si="7"/>
        <v>above 1000 MW</v>
      </c>
    </row>
    <row r="239" spans="2:13" ht="15" thickBot="1">
      <c r="B239" s="175">
        <v>20250316</v>
      </c>
      <c r="C239" s="176" t="s">
        <v>75</v>
      </c>
      <c r="D239" s="176">
        <v>430</v>
      </c>
      <c r="E239">
        <v>7051</v>
      </c>
      <c r="G239" s="176"/>
      <c r="H239">
        <v>5103</v>
      </c>
      <c r="I239" s="176">
        <v>171</v>
      </c>
      <c r="J239" s="176" t="s">
        <v>53</v>
      </c>
      <c r="K239" s="195">
        <v>4932</v>
      </c>
      <c r="L239" s="197"/>
      <c r="M239" s="171" t="str">
        <f t="shared" si="7"/>
        <v>above 1000 MW</v>
      </c>
    </row>
    <row r="240" spans="2:13" ht="15" thickBot="1">
      <c r="B240" s="175">
        <v>20250316</v>
      </c>
      <c r="C240" s="176" t="s">
        <v>75</v>
      </c>
      <c r="D240" s="176">
        <v>530</v>
      </c>
      <c r="E240">
        <v>7124</v>
      </c>
      <c r="G240" s="176"/>
      <c r="H240">
        <v>5103</v>
      </c>
      <c r="I240" s="176">
        <v>244</v>
      </c>
      <c r="J240" s="176" t="s">
        <v>53</v>
      </c>
      <c r="K240" s="195">
        <v>4859</v>
      </c>
      <c r="L240" s="197"/>
      <c r="M240" s="171" t="str">
        <f t="shared" si="7"/>
        <v>above 1000 MW</v>
      </c>
    </row>
    <row r="241" spans="2:13" ht="15" thickBot="1">
      <c r="B241" s="175">
        <v>20250316</v>
      </c>
      <c r="C241" s="176" t="s">
        <v>75</v>
      </c>
      <c r="D241" s="176">
        <v>630</v>
      </c>
      <c r="E241">
        <v>7058</v>
      </c>
      <c r="G241" s="176"/>
      <c r="H241">
        <v>5103</v>
      </c>
      <c r="I241" s="176">
        <v>178</v>
      </c>
      <c r="J241" s="176" t="s">
        <v>53</v>
      </c>
      <c r="K241" s="195">
        <v>4925</v>
      </c>
      <c r="L241" s="197"/>
      <c r="M241" s="171" t="str">
        <f t="shared" si="7"/>
        <v>above 1000 MW</v>
      </c>
    </row>
    <row r="242" spans="2:13" ht="15" thickBot="1">
      <c r="B242" s="175">
        <v>20250316</v>
      </c>
      <c r="C242" s="176" t="s">
        <v>75</v>
      </c>
      <c r="D242" s="176">
        <v>730</v>
      </c>
      <c r="E242">
        <v>8592</v>
      </c>
      <c r="G242" s="176"/>
      <c r="H242">
        <v>385</v>
      </c>
      <c r="I242" s="176">
        <v>239</v>
      </c>
      <c r="J242" s="176" t="s">
        <v>53</v>
      </c>
      <c r="K242" s="195">
        <v>146</v>
      </c>
      <c r="L242" s="197"/>
      <c r="M242" s="171" t="str">
        <f t="shared" si="7"/>
        <v>below 500 MW</v>
      </c>
    </row>
    <row r="243" spans="2:13" ht="15" thickBot="1">
      <c r="B243" s="175">
        <v>20250316</v>
      </c>
      <c r="C243" s="176" t="s">
        <v>75</v>
      </c>
      <c r="D243" s="176">
        <v>830</v>
      </c>
      <c r="E243">
        <v>8601</v>
      </c>
      <c r="G243" s="176"/>
      <c r="H243">
        <v>385</v>
      </c>
      <c r="I243" s="176">
        <v>248</v>
      </c>
      <c r="J243" s="176" t="s">
        <v>53</v>
      </c>
      <c r="K243" s="195">
        <v>137</v>
      </c>
      <c r="L243" s="197"/>
      <c r="M243" s="171" t="str">
        <f t="shared" si="7"/>
        <v>below 500 MW</v>
      </c>
    </row>
    <row r="244" spans="2:13" ht="15" thickBot="1">
      <c r="B244" s="175">
        <v>20250316</v>
      </c>
      <c r="C244" s="176" t="s">
        <v>75</v>
      </c>
      <c r="D244" s="176">
        <v>1530</v>
      </c>
      <c r="E244">
        <v>6930</v>
      </c>
      <c r="G244" s="176"/>
      <c r="H244">
        <v>5011</v>
      </c>
      <c r="I244" s="176">
        <v>150</v>
      </c>
      <c r="J244" s="176" t="s">
        <v>53</v>
      </c>
      <c r="K244" s="195">
        <v>4861</v>
      </c>
      <c r="L244" s="197"/>
      <c r="M244" s="171" t="str">
        <f t="shared" si="7"/>
        <v>above 1000 MW</v>
      </c>
    </row>
    <row r="245" spans="2:13" ht="15" thickBot="1">
      <c r="B245" s="175">
        <v>20250316</v>
      </c>
      <c r="C245" s="176" t="s">
        <v>75</v>
      </c>
      <c r="D245" s="176">
        <v>1630</v>
      </c>
      <c r="E245">
        <v>6930</v>
      </c>
      <c r="G245" s="176"/>
      <c r="H245">
        <v>5011</v>
      </c>
      <c r="I245" s="176">
        <v>150</v>
      </c>
      <c r="J245" s="176" t="s">
        <v>53</v>
      </c>
      <c r="K245" s="195">
        <v>4861</v>
      </c>
      <c r="L245" s="197"/>
      <c r="M245" s="171" t="str">
        <f t="shared" si="7"/>
        <v>above 1000 MW</v>
      </c>
    </row>
    <row r="246" spans="2:13" ht="15" thickBot="1">
      <c r="B246" s="175">
        <v>20250316</v>
      </c>
      <c r="C246" s="176" t="s">
        <v>75</v>
      </c>
      <c r="D246" s="176">
        <v>1730</v>
      </c>
      <c r="E246">
        <v>6930</v>
      </c>
      <c r="G246" s="176"/>
      <c r="H246">
        <v>5011</v>
      </c>
      <c r="I246" s="176">
        <v>150</v>
      </c>
      <c r="J246" s="176" t="s">
        <v>53</v>
      </c>
      <c r="K246" s="195">
        <v>4861</v>
      </c>
      <c r="L246" s="197"/>
      <c r="M246" s="171" t="str">
        <f t="shared" si="7"/>
        <v>above 1000 MW</v>
      </c>
    </row>
    <row r="247" spans="2:13" ht="15" thickBot="1">
      <c r="B247" s="175">
        <v>20250317</v>
      </c>
      <c r="C247" s="176" t="s">
        <v>75</v>
      </c>
      <c r="D247" s="176">
        <v>1530</v>
      </c>
      <c r="E247">
        <v>7609</v>
      </c>
      <c r="G247" s="176"/>
      <c r="H247">
        <v>1556</v>
      </c>
      <c r="I247" s="176">
        <v>219</v>
      </c>
      <c r="J247" s="176" t="s">
        <v>53</v>
      </c>
      <c r="K247" s="195">
        <v>1337</v>
      </c>
      <c r="L247" s="197"/>
      <c r="M247" s="171" t="str">
        <f t="shared" si="7"/>
        <v>above 1000 MW</v>
      </c>
    </row>
    <row r="248" spans="2:13" ht="15" thickBot="1">
      <c r="B248" s="175">
        <v>20250317</v>
      </c>
      <c r="C248" s="176" t="s">
        <v>75</v>
      </c>
      <c r="D248" s="176">
        <v>1630</v>
      </c>
      <c r="E248">
        <v>7609</v>
      </c>
      <c r="G248" s="176"/>
      <c r="H248">
        <v>1556</v>
      </c>
      <c r="I248" s="176">
        <v>219</v>
      </c>
      <c r="J248" s="176" t="s">
        <v>53</v>
      </c>
      <c r="K248" s="195">
        <v>1337</v>
      </c>
      <c r="L248" s="197"/>
      <c r="M248" s="171" t="str">
        <f t="shared" si="7"/>
        <v>above 1000 MW</v>
      </c>
    </row>
    <row r="249" spans="2:13" ht="15" thickBot="1">
      <c r="B249" s="175">
        <v>20250317</v>
      </c>
      <c r="C249" s="176" t="s">
        <v>75</v>
      </c>
      <c r="D249" s="176">
        <v>1730</v>
      </c>
      <c r="E249">
        <v>7609</v>
      </c>
      <c r="G249" s="176"/>
      <c r="H249">
        <v>1556</v>
      </c>
      <c r="I249" s="176">
        <v>219</v>
      </c>
      <c r="J249" s="176" t="s">
        <v>53</v>
      </c>
      <c r="K249" s="195">
        <v>1337</v>
      </c>
      <c r="L249" s="197"/>
      <c r="M249" s="171" t="str">
        <f t="shared" si="7"/>
        <v>above 1000 MW</v>
      </c>
    </row>
    <row r="250" spans="2:13" ht="15" thickBot="1">
      <c r="B250" s="175">
        <v>20250318</v>
      </c>
      <c r="C250" s="176" t="s">
        <v>75</v>
      </c>
      <c r="D250" s="176">
        <v>30</v>
      </c>
      <c r="E250">
        <v>7098</v>
      </c>
      <c r="G250" s="176"/>
      <c r="H250">
        <v>2054</v>
      </c>
      <c r="I250" s="176">
        <v>218</v>
      </c>
      <c r="J250" s="176" t="s">
        <v>53</v>
      </c>
      <c r="K250" s="195">
        <v>1836</v>
      </c>
      <c r="L250" s="197">
        <f t="shared" si="6"/>
        <v>0.8938656280428432</v>
      </c>
      <c r="M250" s="171" t="str">
        <f t="shared" si="7"/>
        <v>above 1000 MW</v>
      </c>
    </row>
    <row r="251" spans="2:13" ht="15" thickBot="1">
      <c r="B251" s="175">
        <v>20250318</v>
      </c>
      <c r="C251" s="176" t="s">
        <v>75</v>
      </c>
      <c r="D251" s="176">
        <v>130</v>
      </c>
      <c r="E251">
        <v>7098</v>
      </c>
      <c r="G251" s="176"/>
      <c r="H251">
        <v>2054</v>
      </c>
      <c r="I251" s="176">
        <v>218</v>
      </c>
      <c r="J251" s="176" t="s">
        <v>53</v>
      </c>
      <c r="K251" s="195">
        <v>1836</v>
      </c>
      <c r="L251" s="197">
        <f t="shared" si="6"/>
        <v>0.8938656280428432</v>
      </c>
      <c r="M251" s="171" t="str">
        <f t="shared" si="7"/>
        <v>above 1000 MW</v>
      </c>
    </row>
    <row r="252" spans="2:13" ht="15" thickBot="1">
      <c r="B252" s="175">
        <v>20250318</v>
      </c>
      <c r="C252" s="176" t="s">
        <v>75</v>
      </c>
      <c r="D252" s="176">
        <v>230</v>
      </c>
      <c r="E252">
        <v>7098</v>
      </c>
      <c r="G252" s="176"/>
      <c r="H252">
        <v>2054</v>
      </c>
      <c r="I252" s="176">
        <v>218</v>
      </c>
      <c r="J252" s="176" t="s">
        <v>53</v>
      </c>
      <c r="K252" s="195">
        <v>1836</v>
      </c>
      <c r="L252" s="197">
        <f t="shared" si="6"/>
        <v>0.8938656280428432</v>
      </c>
      <c r="M252" s="171" t="str">
        <f t="shared" si="7"/>
        <v>above 1000 MW</v>
      </c>
    </row>
    <row r="253" spans="2:13" ht="15" thickBot="1">
      <c r="B253" s="175">
        <v>20250318</v>
      </c>
      <c r="C253" s="176" t="s">
        <v>75</v>
      </c>
      <c r="D253" s="176">
        <v>330</v>
      </c>
      <c r="E253">
        <v>7090</v>
      </c>
      <c r="G253" s="176"/>
      <c r="H253">
        <v>1822</v>
      </c>
      <c r="I253" s="176">
        <v>210</v>
      </c>
      <c r="J253" s="176" t="s">
        <v>53</v>
      </c>
      <c r="K253" s="195">
        <v>1612</v>
      </c>
      <c r="L253" s="197">
        <f t="shared" si="6"/>
        <v>0.884742041712404</v>
      </c>
      <c r="M253" s="171" t="str">
        <f t="shared" si="7"/>
        <v>above 1000 MW</v>
      </c>
    </row>
    <row r="254" spans="2:13" ht="15" thickBot="1">
      <c r="B254" s="175">
        <v>20250318</v>
      </c>
      <c r="C254" s="176" t="s">
        <v>75</v>
      </c>
      <c r="D254" s="176">
        <v>430</v>
      </c>
      <c r="E254">
        <v>7090</v>
      </c>
      <c r="G254" s="176"/>
      <c r="H254">
        <v>1822</v>
      </c>
      <c r="I254" s="176">
        <v>210</v>
      </c>
      <c r="J254" s="176" t="s">
        <v>53</v>
      </c>
      <c r="K254" s="195">
        <v>1612</v>
      </c>
      <c r="L254" s="197">
        <f t="shared" si="6"/>
        <v>0.884742041712404</v>
      </c>
      <c r="M254" s="171" t="str">
        <f t="shared" si="7"/>
        <v>above 1000 MW</v>
      </c>
    </row>
    <row r="255" spans="2:13" ht="15" thickBot="1">
      <c r="B255" s="175">
        <v>20250318</v>
      </c>
      <c r="C255" s="176" t="s">
        <v>75</v>
      </c>
      <c r="D255" s="176">
        <v>530</v>
      </c>
      <c r="E255">
        <v>7090</v>
      </c>
      <c r="G255" s="176"/>
      <c r="H255">
        <v>1822</v>
      </c>
      <c r="I255" s="176">
        <v>210</v>
      </c>
      <c r="J255" s="176" t="s">
        <v>53</v>
      </c>
      <c r="K255" s="195">
        <v>1612</v>
      </c>
      <c r="L255" s="197">
        <f t="shared" si="6"/>
        <v>0.884742041712404</v>
      </c>
      <c r="M255" s="171" t="str">
        <f t="shared" si="7"/>
        <v>above 1000 MW</v>
      </c>
    </row>
    <row r="256" spans="2:13" ht="15" thickBot="1">
      <c r="B256" s="175">
        <v>20250318</v>
      </c>
      <c r="C256" s="176" t="s">
        <v>75</v>
      </c>
      <c r="D256" s="176">
        <v>630</v>
      </c>
      <c r="E256">
        <v>6885</v>
      </c>
      <c r="G256" s="176"/>
      <c r="H256">
        <v>1828</v>
      </c>
      <c r="I256" s="176">
        <v>205</v>
      </c>
      <c r="J256" s="176" t="s">
        <v>53</v>
      </c>
      <c r="K256" s="195">
        <v>1623</v>
      </c>
      <c r="L256" s="197">
        <f t="shared" si="6"/>
        <v>0.887855579868709</v>
      </c>
      <c r="M256" s="171" t="str">
        <f t="shared" si="7"/>
        <v>above 1000 MW</v>
      </c>
    </row>
    <row r="257" spans="2:13" ht="15" thickBot="1">
      <c r="B257" s="175">
        <v>20250318</v>
      </c>
      <c r="C257" s="176" t="s">
        <v>75</v>
      </c>
      <c r="D257" s="176">
        <v>1530</v>
      </c>
      <c r="E257">
        <v>7296</v>
      </c>
      <c r="G257" s="176"/>
      <c r="H257">
        <v>6053</v>
      </c>
      <c r="I257" s="176">
        <v>146</v>
      </c>
      <c r="J257" s="176" t="s">
        <v>53</v>
      </c>
      <c r="K257" s="195">
        <v>5907</v>
      </c>
      <c r="L257" s="197">
        <f t="shared" si="6"/>
        <v>0.97587972905997022</v>
      </c>
      <c r="M257" s="171" t="str">
        <f t="shared" si="7"/>
        <v>above 1000 MW</v>
      </c>
    </row>
    <row r="258" spans="2:13" ht="15" thickBot="1">
      <c r="B258" s="175">
        <v>20250318</v>
      </c>
      <c r="C258" s="176" t="s">
        <v>75</v>
      </c>
      <c r="D258" s="176">
        <v>1630</v>
      </c>
      <c r="E258">
        <v>7598</v>
      </c>
      <c r="G258" s="176"/>
      <c r="H258">
        <v>6065</v>
      </c>
      <c r="I258" s="176">
        <v>208</v>
      </c>
      <c r="J258" s="176" t="s">
        <v>53</v>
      </c>
      <c r="K258" s="195">
        <v>5857</v>
      </c>
      <c r="L258" s="197">
        <f t="shared" si="6"/>
        <v>0.9657048639736191</v>
      </c>
      <c r="M258" s="171" t="str">
        <f t="shared" si="7"/>
        <v>above 1000 MW</v>
      </c>
    </row>
    <row r="259" spans="2:13" ht="15" thickBot="1">
      <c r="B259" s="175">
        <v>20250318</v>
      </c>
      <c r="C259" s="176" t="s">
        <v>75</v>
      </c>
      <c r="D259" s="176">
        <v>1730</v>
      </c>
      <c r="E259">
        <v>7633</v>
      </c>
      <c r="G259" s="176"/>
      <c r="H259">
        <v>6065</v>
      </c>
      <c r="I259" s="176">
        <v>243</v>
      </c>
      <c r="J259" s="176" t="s">
        <v>53</v>
      </c>
      <c r="K259" s="195">
        <v>5822</v>
      </c>
      <c r="L259" s="197">
        <f t="shared" si="6"/>
        <v>0.95993404781533387</v>
      </c>
      <c r="M259" s="171" t="str">
        <f t="shared" si="7"/>
        <v>above 1000 MW</v>
      </c>
    </row>
    <row r="260" spans="2:13" ht="15" thickBot="1">
      <c r="B260" s="175">
        <v>20250318</v>
      </c>
      <c r="C260" s="176" t="s">
        <v>75</v>
      </c>
      <c r="D260" s="176">
        <v>2130</v>
      </c>
      <c r="E260">
        <v>7834</v>
      </c>
      <c r="G260" s="176"/>
      <c r="H260">
        <v>5870</v>
      </c>
      <c r="I260" s="176">
        <v>244</v>
      </c>
      <c r="J260" s="176" t="s">
        <v>53</v>
      </c>
      <c r="K260" s="195">
        <v>5626</v>
      </c>
      <c r="L260" s="197">
        <f t="shared" si="6"/>
        <v>0.95843270868824526</v>
      </c>
      <c r="M260" s="171" t="str">
        <f t="shared" si="7"/>
        <v>above 1000 MW</v>
      </c>
    </row>
    <row r="261" spans="2:13" ht="15" thickBot="1">
      <c r="B261" s="175">
        <v>20250318</v>
      </c>
      <c r="C261" s="176" t="s">
        <v>75</v>
      </c>
      <c r="D261" s="176">
        <v>2230</v>
      </c>
      <c r="E261">
        <v>7796</v>
      </c>
      <c r="G261" s="176"/>
      <c r="H261">
        <v>5870</v>
      </c>
      <c r="I261" s="176">
        <v>206</v>
      </c>
      <c r="J261" s="176" t="s">
        <v>53</v>
      </c>
      <c r="K261" s="195">
        <v>5664</v>
      </c>
      <c r="L261" s="197">
        <f t="shared" si="6"/>
        <v>0.96490630323679727</v>
      </c>
      <c r="M261" s="171" t="str">
        <f t="shared" si="7"/>
        <v>above 1000 MW</v>
      </c>
    </row>
    <row r="262" spans="2:13" ht="15" thickBot="1">
      <c r="B262" s="175">
        <v>20250318</v>
      </c>
      <c r="C262" s="176" t="s">
        <v>75</v>
      </c>
      <c r="D262" s="176">
        <v>2330</v>
      </c>
      <c r="E262">
        <v>6986</v>
      </c>
      <c r="G262" s="176"/>
      <c r="H262">
        <v>6034</v>
      </c>
      <c r="I262" s="176">
        <v>206</v>
      </c>
      <c r="J262" s="176" t="s">
        <v>53</v>
      </c>
      <c r="K262" s="195">
        <v>5828</v>
      </c>
      <c r="L262" s="197">
        <f t="shared" si="6"/>
        <v>0.96586012595293336</v>
      </c>
      <c r="M262" s="171" t="str">
        <f t="shared" si="7"/>
        <v>above 1000 MW</v>
      </c>
    </row>
    <row r="263" spans="2:13" ht="15" thickBot="1">
      <c r="B263" s="175">
        <v>20250319</v>
      </c>
      <c r="C263" s="176" t="s">
        <v>75</v>
      </c>
      <c r="D263" s="176">
        <v>30</v>
      </c>
      <c r="E263">
        <v>7032</v>
      </c>
      <c r="G263" s="176"/>
      <c r="H263">
        <v>4673</v>
      </c>
      <c r="I263" s="176">
        <v>152</v>
      </c>
      <c r="J263" s="176" t="s">
        <v>53</v>
      </c>
      <c r="K263" s="195">
        <v>4521</v>
      </c>
      <c r="L263" s="197">
        <f t="shared" si="6"/>
        <v>0.96747271560025683</v>
      </c>
      <c r="M263" s="171" t="str">
        <f t="shared" si="7"/>
        <v>above 1000 MW</v>
      </c>
    </row>
    <row r="264" spans="2:13" ht="15" thickBot="1">
      <c r="B264" s="175">
        <v>20250319</v>
      </c>
      <c r="C264" s="176" t="s">
        <v>75</v>
      </c>
      <c r="D264" s="176">
        <v>130</v>
      </c>
      <c r="E264">
        <v>7032</v>
      </c>
      <c r="G264" s="176"/>
      <c r="H264">
        <v>4673</v>
      </c>
      <c r="I264" s="176">
        <v>152</v>
      </c>
      <c r="J264" s="176" t="s">
        <v>53</v>
      </c>
      <c r="K264" s="195">
        <v>4521</v>
      </c>
      <c r="L264" s="197">
        <f t="shared" si="6"/>
        <v>0.96747271560025683</v>
      </c>
      <c r="M264" s="171" t="str">
        <f t="shared" si="7"/>
        <v>above 1000 MW</v>
      </c>
    </row>
    <row r="265" spans="2:13" ht="15" thickBot="1">
      <c r="B265" s="175">
        <v>20250319</v>
      </c>
      <c r="C265" s="176" t="s">
        <v>75</v>
      </c>
      <c r="D265" s="176">
        <v>230</v>
      </c>
      <c r="E265">
        <v>7032</v>
      </c>
      <c r="G265" s="176"/>
      <c r="H265">
        <v>4673</v>
      </c>
      <c r="I265" s="176">
        <v>152</v>
      </c>
      <c r="J265" s="176" t="s">
        <v>53</v>
      </c>
      <c r="K265" s="195">
        <v>4521</v>
      </c>
      <c r="L265" s="197">
        <f t="shared" ref="L265:L328" si="8">K265/H265</f>
        <v>0.96747271560025683</v>
      </c>
      <c r="M265" s="171" t="str">
        <f t="shared" ref="M265:M328" si="9">IF(H265&lt;=500,"below 500 MW",IF(H265&lt;=1000,"[500-1000] MW","above 1000 MW"))</f>
        <v>above 1000 MW</v>
      </c>
    </row>
    <row r="266" spans="2:13" ht="15" thickBot="1">
      <c r="B266" s="175">
        <v>20250319</v>
      </c>
      <c r="C266" s="176" t="s">
        <v>75</v>
      </c>
      <c r="D266" s="176">
        <v>330</v>
      </c>
      <c r="E266">
        <v>7036</v>
      </c>
      <c r="G266" s="176"/>
      <c r="H266">
        <v>4414</v>
      </c>
      <c r="I266" s="176">
        <v>156</v>
      </c>
      <c r="J266" s="176" t="s">
        <v>53</v>
      </c>
      <c r="K266" s="195">
        <v>4258</v>
      </c>
      <c r="L266" s="197">
        <f t="shared" si="8"/>
        <v>0.96465790666062523</v>
      </c>
      <c r="M266" s="171" t="str">
        <f t="shared" si="9"/>
        <v>above 1000 MW</v>
      </c>
    </row>
    <row r="267" spans="2:13" ht="15" thickBot="1">
      <c r="B267" s="175">
        <v>20250319</v>
      </c>
      <c r="C267" s="176" t="s">
        <v>75</v>
      </c>
      <c r="D267" s="176">
        <v>430</v>
      </c>
      <c r="E267">
        <v>7036</v>
      </c>
      <c r="G267" s="176"/>
      <c r="H267">
        <v>4414</v>
      </c>
      <c r="I267" s="176">
        <v>156</v>
      </c>
      <c r="J267" s="176" t="s">
        <v>53</v>
      </c>
      <c r="K267" s="195">
        <v>4258</v>
      </c>
      <c r="L267" s="197">
        <f t="shared" si="8"/>
        <v>0.96465790666062523</v>
      </c>
      <c r="M267" s="171" t="str">
        <f t="shared" si="9"/>
        <v>above 1000 MW</v>
      </c>
    </row>
    <row r="268" spans="2:13" ht="15" thickBot="1">
      <c r="B268" s="175">
        <v>20250319</v>
      </c>
      <c r="C268" s="176" t="s">
        <v>75</v>
      </c>
      <c r="D268" s="176">
        <v>530</v>
      </c>
      <c r="E268">
        <v>7036</v>
      </c>
      <c r="G268" s="176"/>
      <c r="H268">
        <v>4414</v>
      </c>
      <c r="I268" s="176">
        <v>156</v>
      </c>
      <c r="J268" s="176" t="s">
        <v>53</v>
      </c>
      <c r="K268" s="195">
        <v>4258</v>
      </c>
      <c r="L268" s="197">
        <f t="shared" si="8"/>
        <v>0.96465790666062523</v>
      </c>
      <c r="M268" s="171" t="str">
        <f t="shared" si="9"/>
        <v>above 1000 MW</v>
      </c>
    </row>
    <row r="269" spans="2:13" ht="15" thickBot="1">
      <c r="B269" s="175">
        <v>20250319</v>
      </c>
      <c r="C269" s="176" t="s">
        <v>75</v>
      </c>
      <c r="D269" s="176">
        <v>630</v>
      </c>
      <c r="E269">
        <v>7078</v>
      </c>
      <c r="G269" s="176"/>
      <c r="H269">
        <v>4414</v>
      </c>
      <c r="I269" s="176">
        <v>198</v>
      </c>
      <c r="J269" s="176" t="s">
        <v>53</v>
      </c>
      <c r="K269" s="195">
        <v>4216</v>
      </c>
      <c r="L269" s="197">
        <f t="shared" si="8"/>
        <v>0.95514272768463981</v>
      </c>
      <c r="M269" s="171" t="str">
        <f t="shared" si="9"/>
        <v>above 1000 MW</v>
      </c>
    </row>
    <row r="270" spans="2:13" ht="15" thickBot="1">
      <c r="B270" s="175">
        <v>20250319</v>
      </c>
      <c r="C270" s="176" t="s">
        <v>75</v>
      </c>
      <c r="D270" s="176">
        <v>730</v>
      </c>
      <c r="E270">
        <v>7782</v>
      </c>
      <c r="G270" s="176"/>
      <c r="H270">
        <v>6659</v>
      </c>
      <c r="I270" s="176">
        <v>192</v>
      </c>
      <c r="J270" s="176" t="s">
        <v>53</v>
      </c>
      <c r="K270" s="195">
        <v>6467</v>
      </c>
      <c r="L270" s="197">
        <f t="shared" si="8"/>
        <v>0.97116684186814839</v>
      </c>
      <c r="M270" s="171" t="str">
        <f t="shared" si="9"/>
        <v>above 1000 MW</v>
      </c>
    </row>
    <row r="271" spans="2:13" ht="15" thickBot="1">
      <c r="B271" s="175">
        <v>20250319</v>
      </c>
      <c r="C271" s="176" t="s">
        <v>75</v>
      </c>
      <c r="D271" s="176">
        <v>830</v>
      </c>
      <c r="E271">
        <v>7915</v>
      </c>
      <c r="G271" s="176"/>
      <c r="H271">
        <v>5263</v>
      </c>
      <c r="I271" s="176">
        <v>65</v>
      </c>
      <c r="J271" s="176" t="s">
        <v>53</v>
      </c>
      <c r="K271" s="195">
        <v>5198</v>
      </c>
      <c r="L271" s="197">
        <f t="shared" si="8"/>
        <v>0.98764962948888468</v>
      </c>
      <c r="M271" s="171" t="str">
        <f t="shared" si="9"/>
        <v>above 1000 MW</v>
      </c>
    </row>
    <row r="272" spans="2:13" ht="15" thickBot="1">
      <c r="B272" s="175">
        <v>20250319</v>
      </c>
      <c r="C272" s="176" t="s">
        <v>75</v>
      </c>
      <c r="D272" s="176">
        <v>1530</v>
      </c>
      <c r="E272">
        <v>8060</v>
      </c>
      <c r="G272" s="176"/>
      <c r="H272">
        <v>1722</v>
      </c>
      <c r="I272" s="176">
        <v>210</v>
      </c>
      <c r="J272" s="176" t="s">
        <v>53</v>
      </c>
      <c r="K272" s="195">
        <v>1512</v>
      </c>
      <c r="L272" s="197">
        <f t="shared" si="8"/>
        <v>0.87804878048780488</v>
      </c>
      <c r="M272" s="171" t="str">
        <f t="shared" si="9"/>
        <v>above 1000 MW</v>
      </c>
    </row>
    <row r="273" spans="2:13" ht="15" thickBot="1">
      <c r="B273" s="175">
        <v>20250319</v>
      </c>
      <c r="C273" s="176" t="s">
        <v>75</v>
      </c>
      <c r="D273" s="176">
        <v>1630</v>
      </c>
      <c r="E273">
        <v>8273</v>
      </c>
      <c r="G273" s="176"/>
      <c r="H273">
        <v>1643</v>
      </c>
      <c r="I273" s="176">
        <v>183</v>
      </c>
      <c r="J273" s="176" t="s">
        <v>53</v>
      </c>
      <c r="K273" s="195">
        <v>1460</v>
      </c>
      <c r="L273" s="197">
        <f t="shared" si="8"/>
        <v>0.88861838101034696</v>
      </c>
      <c r="M273" s="171" t="str">
        <f t="shared" si="9"/>
        <v>above 1000 MW</v>
      </c>
    </row>
    <row r="274" spans="2:13" ht="15" thickBot="1">
      <c r="B274" s="175">
        <v>20250319</v>
      </c>
      <c r="C274" s="176" t="s">
        <v>75</v>
      </c>
      <c r="D274" s="176">
        <v>1730</v>
      </c>
      <c r="E274">
        <v>8128</v>
      </c>
      <c r="G274" s="176"/>
      <c r="H274">
        <v>1643</v>
      </c>
      <c r="I274" s="176">
        <v>38</v>
      </c>
      <c r="J274" s="176" t="s">
        <v>53</v>
      </c>
      <c r="K274" s="195">
        <v>1605</v>
      </c>
      <c r="L274" s="197">
        <f t="shared" si="8"/>
        <v>0.97687157638466215</v>
      </c>
      <c r="M274" s="171" t="str">
        <f t="shared" si="9"/>
        <v>above 1000 MW</v>
      </c>
    </row>
    <row r="275" spans="2:13" ht="15" thickBot="1">
      <c r="B275" s="175">
        <v>20250319</v>
      </c>
      <c r="C275" s="176" t="s">
        <v>75</v>
      </c>
      <c r="D275" s="176">
        <v>1830</v>
      </c>
      <c r="F275">
        <v>7376</v>
      </c>
      <c r="G275" s="176">
        <v>470</v>
      </c>
      <c r="H275">
        <v>6949</v>
      </c>
      <c r="I275" s="176">
        <v>159</v>
      </c>
      <c r="J275" s="176" t="s">
        <v>53</v>
      </c>
      <c r="K275" s="195">
        <v>6790</v>
      </c>
      <c r="L275" s="197">
        <f t="shared" si="8"/>
        <v>0.9771190099294863</v>
      </c>
      <c r="M275" s="171" t="str">
        <f t="shared" si="9"/>
        <v>above 1000 MW</v>
      </c>
    </row>
    <row r="276" spans="2:13" ht="15" thickBot="1">
      <c r="B276" s="175">
        <v>20250319</v>
      </c>
      <c r="C276" s="176" t="s">
        <v>75</v>
      </c>
      <c r="D276" s="176">
        <v>1930</v>
      </c>
      <c r="F276">
        <v>7323</v>
      </c>
      <c r="G276" s="176">
        <v>465</v>
      </c>
      <c r="H276">
        <v>6949</v>
      </c>
      <c r="I276" s="176">
        <v>106</v>
      </c>
      <c r="J276" s="176" t="s">
        <v>53</v>
      </c>
      <c r="K276" s="195">
        <v>6843</v>
      </c>
      <c r="L276" s="197">
        <f t="shared" si="8"/>
        <v>0.9847460066196575</v>
      </c>
      <c r="M276" s="171" t="str">
        <f t="shared" si="9"/>
        <v>above 1000 MW</v>
      </c>
    </row>
    <row r="277" spans="2:13" ht="15" thickBot="1">
      <c r="B277" s="175">
        <v>20250319</v>
      </c>
      <c r="C277" s="176" t="s">
        <v>75</v>
      </c>
      <c r="D277" s="176">
        <v>2030</v>
      </c>
      <c r="F277">
        <v>7331</v>
      </c>
      <c r="G277" s="176">
        <v>466</v>
      </c>
      <c r="H277">
        <v>6949</v>
      </c>
      <c r="I277" s="176">
        <v>113</v>
      </c>
      <c r="J277" s="176" t="s">
        <v>53</v>
      </c>
      <c r="K277" s="195">
        <v>6836</v>
      </c>
      <c r="L277" s="197"/>
      <c r="M277" s="171" t="str">
        <f t="shared" si="9"/>
        <v>above 1000 MW</v>
      </c>
    </row>
    <row r="278" spans="2:13" ht="15" thickBot="1">
      <c r="B278" s="175">
        <v>20250320</v>
      </c>
      <c r="C278" s="176" t="s">
        <v>75</v>
      </c>
      <c r="D278" s="176">
        <v>30</v>
      </c>
      <c r="E278">
        <v>7517</v>
      </c>
      <c r="G278" s="176"/>
      <c r="H278">
        <v>3440</v>
      </c>
      <c r="I278" s="176">
        <v>137</v>
      </c>
      <c r="J278" s="176" t="s">
        <v>53</v>
      </c>
      <c r="K278" s="195">
        <v>3303</v>
      </c>
      <c r="L278" s="197"/>
      <c r="M278" s="171" t="str">
        <f t="shared" si="9"/>
        <v>above 1000 MW</v>
      </c>
    </row>
    <row r="279" spans="2:13" ht="15" thickBot="1">
      <c r="B279" s="175">
        <v>20250320</v>
      </c>
      <c r="C279" s="176" t="s">
        <v>75</v>
      </c>
      <c r="D279" s="176">
        <v>130</v>
      </c>
      <c r="E279">
        <v>7517</v>
      </c>
      <c r="G279" s="176"/>
      <c r="H279">
        <v>3440</v>
      </c>
      <c r="I279" s="176">
        <v>137</v>
      </c>
      <c r="J279" s="176" t="s">
        <v>53</v>
      </c>
      <c r="K279" s="195">
        <v>3303</v>
      </c>
      <c r="L279" s="197"/>
      <c r="M279" s="171" t="str">
        <f t="shared" si="9"/>
        <v>above 1000 MW</v>
      </c>
    </row>
    <row r="280" spans="2:13" ht="15" thickBot="1">
      <c r="B280" s="175">
        <v>20250320</v>
      </c>
      <c r="C280" s="176" t="s">
        <v>75</v>
      </c>
      <c r="D280" s="176">
        <v>230</v>
      </c>
      <c r="E280">
        <v>7517</v>
      </c>
      <c r="G280" s="176"/>
      <c r="H280">
        <v>3440</v>
      </c>
      <c r="I280" s="176">
        <v>137</v>
      </c>
      <c r="J280" s="176" t="s">
        <v>53</v>
      </c>
      <c r="K280" s="195">
        <v>3303</v>
      </c>
      <c r="L280" s="197"/>
      <c r="M280" s="171" t="str">
        <f t="shared" si="9"/>
        <v>above 1000 MW</v>
      </c>
    </row>
    <row r="281" spans="2:13" ht="15" thickBot="1">
      <c r="B281" s="175">
        <v>20250320</v>
      </c>
      <c r="C281" s="176" t="s">
        <v>75</v>
      </c>
      <c r="D281" s="176">
        <v>730</v>
      </c>
      <c r="F281">
        <v>7410</v>
      </c>
      <c r="G281" s="176">
        <v>397</v>
      </c>
      <c r="H281">
        <v>4200</v>
      </c>
      <c r="I281" s="176">
        <v>142</v>
      </c>
      <c r="J281" s="176" t="s">
        <v>53</v>
      </c>
      <c r="K281" s="195">
        <v>4058</v>
      </c>
      <c r="L281" s="197"/>
      <c r="M281" s="171" t="str">
        <f t="shared" si="9"/>
        <v>above 1000 MW</v>
      </c>
    </row>
    <row r="282" spans="2:13" ht="15" thickBot="1">
      <c r="B282" s="175">
        <v>20250320</v>
      </c>
      <c r="C282" s="176" t="s">
        <v>75</v>
      </c>
      <c r="D282" s="176">
        <v>830</v>
      </c>
      <c r="F282">
        <v>7193</v>
      </c>
      <c r="G282" s="176">
        <v>398</v>
      </c>
      <c r="H282">
        <v>4299</v>
      </c>
      <c r="I282" s="176">
        <v>165</v>
      </c>
      <c r="J282" s="176" t="s">
        <v>53</v>
      </c>
      <c r="K282" s="195">
        <v>4134</v>
      </c>
      <c r="L282" s="197"/>
      <c r="M282" s="171" t="str">
        <f t="shared" si="9"/>
        <v>above 1000 MW</v>
      </c>
    </row>
    <row r="283" spans="2:13" ht="15" thickBot="1">
      <c r="B283" s="175">
        <v>20250320</v>
      </c>
      <c r="C283" s="176" t="s">
        <v>75</v>
      </c>
      <c r="D283" s="176">
        <v>1530</v>
      </c>
      <c r="E283">
        <v>7790</v>
      </c>
      <c r="G283" s="176"/>
      <c r="H283">
        <v>3475</v>
      </c>
      <c r="I283" s="176">
        <v>140</v>
      </c>
      <c r="J283" s="176" t="s">
        <v>53</v>
      </c>
      <c r="K283" s="195">
        <v>3335</v>
      </c>
      <c r="L283" s="197"/>
      <c r="M283" s="171" t="str">
        <f t="shared" si="9"/>
        <v>above 1000 MW</v>
      </c>
    </row>
    <row r="284" spans="2:13" ht="15" thickBot="1">
      <c r="B284" s="175">
        <v>20250320</v>
      </c>
      <c r="C284" s="176" t="s">
        <v>75</v>
      </c>
      <c r="D284" s="176">
        <v>1630</v>
      </c>
      <c r="E284">
        <v>8032</v>
      </c>
      <c r="G284" s="176"/>
      <c r="H284">
        <v>3438</v>
      </c>
      <c r="I284" s="176">
        <v>142</v>
      </c>
      <c r="J284" s="176" t="s">
        <v>53</v>
      </c>
      <c r="K284" s="195">
        <v>3296</v>
      </c>
      <c r="L284" s="197"/>
      <c r="M284" s="171" t="str">
        <f t="shared" si="9"/>
        <v>above 1000 MW</v>
      </c>
    </row>
    <row r="285" spans="2:13" ht="15" thickBot="1">
      <c r="B285" s="175">
        <v>20250320</v>
      </c>
      <c r="C285" s="176" t="s">
        <v>75</v>
      </c>
      <c r="D285" s="176">
        <v>1730</v>
      </c>
      <c r="E285">
        <v>8293</v>
      </c>
      <c r="G285" s="176"/>
      <c r="H285">
        <v>3458</v>
      </c>
      <c r="I285" s="176">
        <v>253</v>
      </c>
      <c r="J285" s="176" t="s">
        <v>53</v>
      </c>
      <c r="K285" s="195">
        <v>3205</v>
      </c>
      <c r="L285" s="197"/>
      <c r="M285" s="171" t="str">
        <f t="shared" si="9"/>
        <v>above 1000 MW</v>
      </c>
    </row>
    <row r="286" spans="2:13" ht="15" thickBot="1">
      <c r="B286" s="175">
        <v>20250320</v>
      </c>
      <c r="C286" s="176" t="s">
        <v>75</v>
      </c>
      <c r="D286" s="176">
        <v>1830</v>
      </c>
      <c r="F286">
        <v>7525</v>
      </c>
      <c r="G286" s="176">
        <v>627</v>
      </c>
      <c r="H286">
        <v>6926</v>
      </c>
      <c r="I286" s="176">
        <v>160</v>
      </c>
      <c r="J286" s="176" t="s">
        <v>53</v>
      </c>
      <c r="K286" s="195">
        <v>6766</v>
      </c>
      <c r="L286" s="197"/>
      <c r="M286" s="171" t="str">
        <f t="shared" si="9"/>
        <v>above 1000 MW</v>
      </c>
    </row>
    <row r="287" spans="2:13" ht="15" thickBot="1">
      <c r="B287" s="175">
        <v>20250320</v>
      </c>
      <c r="C287" s="176" t="s">
        <v>75</v>
      </c>
      <c r="D287" s="176">
        <v>1930</v>
      </c>
      <c r="F287">
        <v>7467</v>
      </c>
      <c r="G287" s="176">
        <v>622</v>
      </c>
      <c r="H287">
        <v>6926</v>
      </c>
      <c r="I287" s="176">
        <v>102</v>
      </c>
      <c r="J287" s="176" t="s">
        <v>53</v>
      </c>
      <c r="K287" s="195">
        <v>6824</v>
      </c>
      <c r="L287" s="197"/>
      <c r="M287" s="171" t="str">
        <f t="shared" si="9"/>
        <v>above 1000 MW</v>
      </c>
    </row>
    <row r="288" spans="2:13" ht="15" thickBot="1">
      <c r="B288" s="175">
        <v>20250320</v>
      </c>
      <c r="C288" s="176" t="s">
        <v>75</v>
      </c>
      <c r="D288" s="176">
        <v>2030</v>
      </c>
      <c r="F288">
        <v>7467</v>
      </c>
      <c r="G288" s="176">
        <v>622</v>
      </c>
      <c r="H288">
        <v>6926</v>
      </c>
      <c r="I288" s="176">
        <v>102</v>
      </c>
      <c r="J288" s="176" t="s">
        <v>53</v>
      </c>
      <c r="K288" s="195">
        <v>6824</v>
      </c>
      <c r="L288" s="197"/>
      <c r="M288" s="171" t="str">
        <f t="shared" si="9"/>
        <v>above 1000 MW</v>
      </c>
    </row>
    <row r="289" spans="2:13" ht="15" thickBot="1">
      <c r="B289" s="175">
        <v>20250320</v>
      </c>
      <c r="C289" s="176" t="s">
        <v>75</v>
      </c>
      <c r="D289" s="176">
        <v>2130</v>
      </c>
      <c r="E289">
        <v>8435</v>
      </c>
      <c r="G289" s="176"/>
      <c r="H289">
        <v>3743</v>
      </c>
      <c r="I289" s="176">
        <v>195</v>
      </c>
      <c r="J289" s="176" t="s">
        <v>53</v>
      </c>
      <c r="K289" s="195">
        <v>3548</v>
      </c>
      <c r="L289" s="197"/>
      <c r="M289" s="171" t="str">
        <f t="shared" si="9"/>
        <v>above 1000 MW</v>
      </c>
    </row>
    <row r="290" spans="2:13" ht="15" thickBot="1">
      <c r="B290" s="175">
        <v>20250320</v>
      </c>
      <c r="C290" s="176" t="s">
        <v>75</v>
      </c>
      <c r="D290" s="176">
        <v>2230</v>
      </c>
      <c r="E290">
        <v>8401</v>
      </c>
      <c r="G290" s="176"/>
      <c r="H290">
        <v>3743</v>
      </c>
      <c r="I290" s="176">
        <v>161</v>
      </c>
      <c r="J290" s="176" t="s">
        <v>53</v>
      </c>
      <c r="K290" s="195">
        <v>3582</v>
      </c>
      <c r="L290" s="197"/>
      <c r="M290" s="171" t="str">
        <f t="shared" si="9"/>
        <v>above 1000 MW</v>
      </c>
    </row>
    <row r="291" spans="2:13" ht="15" thickBot="1">
      <c r="B291" s="175">
        <v>20250320</v>
      </c>
      <c r="C291" s="176" t="s">
        <v>75</v>
      </c>
      <c r="D291" s="176">
        <v>2330</v>
      </c>
      <c r="E291">
        <v>7616</v>
      </c>
      <c r="G291" s="176"/>
      <c r="H291">
        <v>3989</v>
      </c>
      <c r="I291" s="176">
        <v>186</v>
      </c>
      <c r="J291" s="176" t="s">
        <v>53</v>
      </c>
      <c r="K291" s="195">
        <v>3803</v>
      </c>
      <c r="L291" s="197"/>
      <c r="M291" s="171" t="str">
        <f t="shared" si="9"/>
        <v>above 1000 MW</v>
      </c>
    </row>
    <row r="292" spans="2:13" ht="15" thickBot="1">
      <c r="B292" s="175">
        <v>20250321</v>
      </c>
      <c r="C292" s="176" t="s">
        <v>75</v>
      </c>
      <c r="D292" s="176">
        <v>730</v>
      </c>
      <c r="E292">
        <v>8300</v>
      </c>
      <c r="G292" s="176"/>
      <c r="H292">
        <v>4581</v>
      </c>
      <c r="I292" s="176">
        <v>260</v>
      </c>
      <c r="J292" s="176" t="s">
        <v>53</v>
      </c>
      <c r="K292" s="195">
        <v>4321</v>
      </c>
      <c r="L292" s="197"/>
      <c r="M292" s="171" t="str">
        <f t="shared" si="9"/>
        <v>above 1000 MW</v>
      </c>
    </row>
    <row r="293" spans="2:13" ht="15" thickBot="1">
      <c r="B293" s="175">
        <v>20250321</v>
      </c>
      <c r="C293" s="176" t="s">
        <v>75</v>
      </c>
      <c r="D293" s="176">
        <v>830</v>
      </c>
      <c r="E293">
        <v>7869</v>
      </c>
      <c r="G293" s="176"/>
      <c r="H293">
        <v>4599</v>
      </c>
      <c r="I293" s="176">
        <v>69</v>
      </c>
      <c r="J293" s="176" t="s">
        <v>53</v>
      </c>
      <c r="K293" s="195">
        <v>4530</v>
      </c>
      <c r="L293" s="197"/>
      <c r="M293" s="171" t="str">
        <f t="shared" si="9"/>
        <v>above 1000 MW</v>
      </c>
    </row>
    <row r="294" spans="2:13" ht="15" thickBot="1">
      <c r="B294" s="175">
        <v>20250321</v>
      </c>
      <c r="C294" s="176" t="s">
        <v>75</v>
      </c>
      <c r="D294" s="176">
        <v>1830</v>
      </c>
      <c r="F294">
        <v>7704</v>
      </c>
      <c r="G294" s="176">
        <v>521</v>
      </c>
      <c r="H294">
        <v>1502</v>
      </c>
      <c r="I294" s="176">
        <v>90</v>
      </c>
      <c r="J294" s="176" t="s">
        <v>53</v>
      </c>
      <c r="K294" s="195">
        <v>1412</v>
      </c>
      <c r="L294" s="197"/>
      <c r="M294" s="171" t="str">
        <f t="shared" si="9"/>
        <v>above 1000 MW</v>
      </c>
    </row>
    <row r="295" spans="2:13" ht="15" thickBot="1">
      <c r="B295" s="175">
        <v>20250321</v>
      </c>
      <c r="C295" s="176" t="s">
        <v>75</v>
      </c>
      <c r="D295" s="176">
        <v>1930</v>
      </c>
      <c r="F295">
        <v>7809</v>
      </c>
      <c r="G295" s="176">
        <v>529</v>
      </c>
      <c r="H295">
        <v>1502</v>
      </c>
      <c r="I295" s="176">
        <v>195</v>
      </c>
      <c r="J295" s="176" t="s">
        <v>53</v>
      </c>
      <c r="K295" s="195">
        <v>1307</v>
      </c>
      <c r="L295" s="197"/>
      <c r="M295" s="171" t="str">
        <f t="shared" si="9"/>
        <v>above 1000 MW</v>
      </c>
    </row>
    <row r="296" spans="2:13" ht="15" thickBot="1">
      <c r="B296" s="175">
        <v>20250321</v>
      </c>
      <c r="C296" s="176" t="s">
        <v>75</v>
      </c>
      <c r="D296" s="176">
        <v>2030</v>
      </c>
      <c r="F296">
        <v>7813</v>
      </c>
      <c r="G296" s="176">
        <v>529</v>
      </c>
      <c r="H296">
        <v>1502</v>
      </c>
      <c r="I296" s="176">
        <v>199</v>
      </c>
      <c r="J296" s="176" t="s">
        <v>53</v>
      </c>
      <c r="K296" s="195">
        <v>1303</v>
      </c>
      <c r="L296" s="197"/>
      <c r="M296" s="171" t="str">
        <f t="shared" si="9"/>
        <v>above 1000 MW</v>
      </c>
    </row>
    <row r="297" spans="2:13" ht="15" thickBot="1">
      <c r="B297" s="175">
        <v>20250321</v>
      </c>
      <c r="C297" s="176" t="s">
        <v>75</v>
      </c>
      <c r="D297" s="176">
        <v>2330</v>
      </c>
      <c r="E297">
        <v>6866</v>
      </c>
      <c r="G297" s="176"/>
      <c r="H297">
        <v>1084</v>
      </c>
      <c r="I297" s="176">
        <v>175</v>
      </c>
      <c r="J297" s="176" t="s">
        <v>53</v>
      </c>
      <c r="K297" s="195">
        <v>909</v>
      </c>
      <c r="L297" s="197"/>
      <c r="M297" s="171" t="str">
        <f t="shared" si="9"/>
        <v>above 1000 MW</v>
      </c>
    </row>
    <row r="298" spans="2:13" ht="15" thickBot="1">
      <c r="B298" s="175">
        <v>20250323</v>
      </c>
      <c r="C298" s="176" t="s">
        <v>75</v>
      </c>
      <c r="D298" s="176">
        <v>30</v>
      </c>
      <c r="E298">
        <v>7754</v>
      </c>
      <c r="G298" s="176"/>
      <c r="H298">
        <v>731</v>
      </c>
      <c r="I298" s="176">
        <v>224</v>
      </c>
      <c r="J298" s="176" t="s">
        <v>53</v>
      </c>
      <c r="K298" s="195">
        <v>507</v>
      </c>
      <c r="L298" s="197"/>
      <c r="M298" s="171" t="str">
        <f t="shared" si="9"/>
        <v>[500-1000] MW</v>
      </c>
    </row>
    <row r="299" spans="2:13" ht="15" thickBot="1">
      <c r="B299" s="175">
        <v>20250323</v>
      </c>
      <c r="C299" s="176" t="s">
        <v>75</v>
      </c>
      <c r="D299" s="176">
        <v>130</v>
      </c>
      <c r="E299">
        <v>7659</v>
      </c>
      <c r="G299" s="176"/>
      <c r="H299">
        <v>731</v>
      </c>
      <c r="I299" s="176">
        <v>129</v>
      </c>
      <c r="J299" s="176" t="s">
        <v>53</v>
      </c>
      <c r="K299" s="195">
        <v>602</v>
      </c>
      <c r="L299" s="197"/>
      <c r="M299" s="171" t="str">
        <f t="shared" si="9"/>
        <v>[500-1000] MW</v>
      </c>
    </row>
    <row r="300" spans="2:13" ht="15" thickBot="1">
      <c r="B300" s="175">
        <v>20250323</v>
      </c>
      <c r="C300" s="176" t="s">
        <v>75</v>
      </c>
      <c r="D300" s="176">
        <v>230</v>
      </c>
      <c r="E300">
        <v>7532</v>
      </c>
      <c r="G300" s="176"/>
      <c r="H300">
        <v>731</v>
      </c>
      <c r="I300" s="176">
        <v>2</v>
      </c>
      <c r="J300" s="176" t="s">
        <v>53</v>
      </c>
      <c r="K300" s="195">
        <v>729</v>
      </c>
      <c r="L300" s="197"/>
      <c r="M300" s="171" t="str">
        <f t="shared" si="9"/>
        <v>[500-1000] MW</v>
      </c>
    </row>
    <row r="301" spans="2:13" ht="15" thickBot="1">
      <c r="B301" s="175">
        <v>20250323</v>
      </c>
      <c r="C301" s="176" t="s">
        <v>75</v>
      </c>
      <c r="D301" s="176">
        <v>730</v>
      </c>
      <c r="E301">
        <v>7430</v>
      </c>
      <c r="G301" s="176"/>
      <c r="H301">
        <v>350</v>
      </c>
      <c r="I301" s="176">
        <v>0</v>
      </c>
      <c r="J301" s="176" t="s">
        <v>46</v>
      </c>
      <c r="K301" s="195">
        <v>350</v>
      </c>
      <c r="L301" s="197"/>
      <c r="M301" s="171" t="str">
        <f t="shared" si="9"/>
        <v>below 500 MW</v>
      </c>
    </row>
    <row r="302" spans="2:13" ht="15" thickBot="1">
      <c r="B302" s="175">
        <v>20250323</v>
      </c>
      <c r="C302" s="176" t="s">
        <v>75</v>
      </c>
      <c r="D302" s="176">
        <v>830</v>
      </c>
      <c r="E302">
        <v>7430</v>
      </c>
      <c r="G302" s="176"/>
      <c r="H302">
        <v>350</v>
      </c>
      <c r="I302" s="176">
        <v>0</v>
      </c>
      <c r="J302" s="176" t="s">
        <v>46</v>
      </c>
      <c r="K302" s="195">
        <v>350</v>
      </c>
      <c r="L302" s="197"/>
      <c r="M302" s="171" t="str">
        <f t="shared" si="9"/>
        <v>below 500 MW</v>
      </c>
    </row>
    <row r="303" spans="2:13" ht="15" thickBot="1">
      <c r="B303" s="175">
        <v>20250323</v>
      </c>
      <c r="C303" s="176" t="s">
        <v>75</v>
      </c>
      <c r="D303" s="176">
        <v>1530</v>
      </c>
      <c r="E303">
        <v>7648</v>
      </c>
      <c r="G303" s="176"/>
      <c r="H303">
        <v>596</v>
      </c>
      <c r="I303" s="176">
        <v>218</v>
      </c>
      <c r="J303" s="176" t="s">
        <v>53</v>
      </c>
      <c r="K303" s="195">
        <v>378</v>
      </c>
      <c r="L303" s="197"/>
      <c r="M303" s="171" t="str">
        <f t="shared" si="9"/>
        <v>[500-1000] MW</v>
      </c>
    </row>
    <row r="304" spans="2:13" ht="15" thickBot="1">
      <c r="B304" s="175">
        <v>20250323</v>
      </c>
      <c r="C304" s="176" t="s">
        <v>75</v>
      </c>
      <c r="D304" s="176">
        <v>1630</v>
      </c>
      <c r="E304">
        <v>7430</v>
      </c>
      <c r="G304" s="176"/>
      <c r="H304">
        <v>596</v>
      </c>
      <c r="I304" s="176">
        <v>0</v>
      </c>
      <c r="J304" s="176" t="s">
        <v>46</v>
      </c>
      <c r="K304" s="195">
        <v>596</v>
      </c>
      <c r="L304" s="197"/>
      <c r="M304" s="171" t="str">
        <f t="shared" si="9"/>
        <v>[500-1000] MW</v>
      </c>
    </row>
    <row r="305" spans="2:13" ht="15" thickBot="1">
      <c r="B305" s="175">
        <v>20250323</v>
      </c>
      <c r="C305" s="176" t="s">
        <v>75</v>
      </c>
      <c r="D305" s="176">
        <v>1730</v>
      </c>
      <c r="E305">
        <v>7646</v>
      </c>
      <c r="G305" s="176"/>
      <c r="H305">
        <v>596</v>
      </c>
      <c r="I305" s="176">
        <v>216</v>
      </c>
      <c r="J305" s="176" t="s">
        <v>53</v>
      </c>
      <c r="K305" s="195">
        <v>380</v>
      </c>
      <c r="L305" s="197"/>
      <c r="M305" s="171" t="str">
        <f t="shared" si="9"/>
        <v>[500-1000] MW</v>
      </c>
    </row>
    <row r="306" spans="2:13" ht="15" thickBot="1">
      <c r="B306" s="175">
        <v>20250323</v>
      </c>
      <c r="C306" s="176" t="s">
        <v>75</v>
      </c>
      <c r="D306" s="176">
        <v>1830</v>
      </c>
      <c r="E306">
        <v>7587</v>
      </c>
      <c r="G306" s="176"/>
      <c r="H306">
        <v>4139</v>
      </c>
      <c r="I306" s="176">
        <v>157</v>
      </c>
      <c r="J306" s="176" t="s">
        <v>53</v>
      </c>
      <c r="K306" s="195">
        <v>3982</v>
      </c>
      <c r="L306" s="197"/>
      <c r="M306" s="171" t="str">
        <f t="shared" si="9"/>
        <v>above 1000 MW</v>
      </c>
    </row>
    <row r="307" spans="2:13" ht="15" thickBot="1">
      <c r="B307" s="175">
        <v>20250323</v>
      </c>
      <c r="C307" s="176" t="s">
        <v>75</v>
      </c>
      <c r="D307" s="176">
        <v>1930</v>
      </c>
      <c r="E307">
        <v>7587</v>
      </c>
      <c r="G307" s="176"/>
      <c r="H307">
        <v>4139</v>
      </c>
      <c r="I307" s="176">
        <v>157</v>
      </c>
      <c r="J307" s="176" t="s">
        <v>53</v>
      </c>
      <c r="K307" s="195">
        <v>3982</v>
      </c>
      <c r="L307" s="197"/>
      <c r="M307" s="171" t="str">
        <f t="shared" si="9"/>
        <v>above 1000 MW</v>
      </c>
    </row>
    <row r="308" spans="2:13" ht="15" thickBot="1">
      <c r="B308" s="175">
        <v>20250323</v>
      </c>
      <c r="C308" s="176" t="s">
        <v>75</v>
      </c>
      <c r="D308" s="176">
        <v>2030</v>
      </c>
      <c r="E308">
        <v>7587</v>
      </c>
      <c r="G308" s="176"/>
      <c r="H308">
        <v>4139</v>
      </c>
      <c r="I308" s="176">
        <v>157</v>
      </c>
      <c r="J308" s="176" t="s">
        <v>53</v>
      </c>
      <c r="K308" s="195">
        <v>3982</v>
      </c>
      <c r="L308" s="197"/>
      <c r="M308" s="171" t="str">
        <f t="shared" si="9"/>
        <v>above 1000 MW</v>
      </c>
    </row>
    <row r="309" spans="2:13" ht="15" thickBot="1">
      <c r="B309" s="175">
        <v>20250323</v>
      </c>
      <c r="C309" s="176" t="s">
        <v>75</v>
      </c>
      <c r="D309" s="176">
        <v>2130</v>
      </c>
      <c r="E309">
        <v>7580</v>
      </c>
      <c r="G309" s="176"/>
      <c r="H309">
        <v>3838</v>
      </c>
      <c r="I309" s="176">
        <v>150</v>
      </c>
      <c r="J309" s="176" t="s">
        <v>53</v>
      </c>
      <c r="K309" s="195">
        <v>3688</v>
      </c>
      <c r="L309" s="197"/>
      <c r="M309" s="171" t="str">
        <f t="shared" si="9"/>
        <v>above 1000 MW</v>
      </c>
    </row>
    <row r="310" spans="2:13" ht="15" thickBot="1">
      <c r="B310" s="175">
        <v>20250323</v>
      </c>
      <c r="C310" s="176" t="s">
        <v>75</v>
      </c>
      <c r="D310" s="176">
        <v>2230</v>
      </c>
      <c r="E310">
        <v>7627</v>
      </c>
      <c r="G310" s="176"/>
      <c r="H310">
        <v>3838</v>
      </c>
      <c r="I310" s="176">
        <v>197</v>
      </c>
      <c r="J310" s="176" t="s">
        <v>53</v>
      </c>
      <c r="K310" s="195">
        <v>3641</v>
      </c>
      <c r="L310" s="197">
        <f t="shared" si="8"/>
        <v>0.94867118290776442</v>
      </c>
      <c r="M310" s="171" t="str">
        <f t="shared" si="9"/>
        <v>above 1000 MW</v>
      </c>
    </row>
    <row r="311" spans="2:13" ht="15" thickBot="1">
      <c r="B311" s="175">
        <v>20250323</v>
      </c>
      <c r="C311" s="176" t="s">
        <v>75</v>
      </c>
      <c r="D311" s="176">
        <v>2330</v>
      </c>
      <c r="E311">
        <v>7580</v>
      </c>
      <c r="G311" s="176"/>
      <c r="H311">
        <v>3838</v>
      </c>
      <c r="I311" s="176">
        <v>150</v>
      </c>
      <c r="J311" s="176" t="s">
        <v>53</v>
      </c>
      <c r="K311" s="195">
        <v>3688</v>
      </c>
      <c r="L311" s="197">
        <f t="shared" si="8"/>
        <v>0.9609171443460135</v>
      </c>
      <c r="M311" s="171" t="str">
        <f t="shared" si="9"/>
        <v>above 1000 MW</v>
      </c>
    </row>
    <row r="312" spans="2:13" ht="15" thickBot="1">
      <c r="B312" s="175">
        <v>20250324</v>
      </c>
      <c r="C312" s="176" t="s">
        <v>75</v>
      </c>
      <c r="D312" s="176">
        <v>30</v>
      </c>
      <c r="E312">
        <v>7680</v>
      </c>
      <c r="G312" s="176"/>
      <c r="H312">
        <v>2368</v>
      </c>
      <c r="I312" s="176">
        <v>150</v>
      </c>
      <c r="J312" s="176" t="s">
        <v>53</v>
      </c>
      <c r="K312" s="195">
        <v>2218</v>
      </c>
      <c r="L312" s="197">
        <f t="shared" si="8"/>
        <v>0.93665540540540537</v>
      </c>
      <c r="M312" s="171" t="str">
        <f t="shared" si="9"/>
        <v>above 1000 MW</v>
      </c>
    </row>
    <row r="313" spans="2:13" ht="15" thickBot="1">
      <c r="B313" s="175">
        <v>20250324</v>
      </c>
      <c r="C313" s="176" t="s">
        <v>75</v>
      </c>
      <c r="D313" s="176">
        <v>130</v>
      </c>
      <c r="E313">
        <v>7680</v>
      </c>
      <c r="G313" s="176"/>
      <c r="H313">
        <v>2368</v>
      </c>
      <c r="I313" s="176">
        <v>150</v>
      </c>
      <c r="J313" s="176" t="s">
        <v>53</v>
      </c>
      <c r="K313" s="195">
        <v>2218</v>
      </c>
      <c r="L313" s="197">
        <f t="shared" si="8"/>
        <v>0.93665540540540537</v>
      </c>
      <c r="M313" s="171" t="str">
        <f t="shared" si="9"/>
        <v>above 1000 MW</v>
      </c>
    </row>
    <row r="314" spans="2:13" ht="15" thickBot="1">
      <c r="B314" s="175">
        <v>20250324</v>
      </c>
      <c r="C314" s="176" t="s">
        <v>75</v>
      </c>
      <c r="D314" s="176">
        <v>230</v>
      </c>
      <c r="E314">
        <v>7680</v>
      </c>
      <c r="G314" s="176"/>
      <c r="H314">
        <v>2368</v>
      </c>
      <c r="I314" s="176">
        <v>150</v>
      </c>
      <c r="J314" s="176" t="s">
        <v>53</v>
      </c>
      <c r="K314" s="195">
        <v>2218</v>
      </c>
      <c r="L314" s="197">
        <f t="shared" si="8"/>
        <v>0.93665540540540537</v>
      </c>
      <c r="M314" s="171" t="str">
        <f t="shared" si="9"/>
        <v>above 1000 MW</v>
      </c>
    </row>
    <row r="315" spans="2:13" ht="15" thickBot="1">
      <c r="B315" s="175">
        <v>20250324</v>
      </c>
      <c r="C315" s="176" t="s">
        <v>75</v>
      </c>
      <c r="D315" s="176">
        <v>330</v>
      </c>
      <c r="E315">
        <v>7673</v>
      </c>
      <c r="G315" s="176"/>
      <c r="H315">
        <v>2185</v>
      </c>
      <c r="I315" s="176">
        <v>143</v>
      </c>
      <c r="J315" s="176" t="s">
        <v>53</v>
      </c>
      <c r="K315" s="195">
        <v>2042</v>
      </c>
      <c r="L315" s="197">
        <f t="shared" si="8"/>
        <v>0.93455377574370713</v>
      </c>
      <c r="M315" s="171" t="str">
        <f t="shared" si="9"/>
        <v>above 1000 MW</v>
      </c>
    </row>
    <row r="316" spans="2:13" ht="15" thickBot="1">
      <c r="B316" s="175">
        <v>20250324</v>
      </c>
      <c r="C316" s="176" t="s">
        <v>75</v>
      </c>
      <c r="D316" s="176">
        <v>430</v>
      </c>
      <c r="E316">
        <v>7673</v>
      </c>
      <c r="G316" s="176"/>
      <c r="H316">
        <v>2185</v>
      </c>
      <c r="I316" s="176">
        <v>143</v>
      </c>
      <c r="J316" s="176" t="s">
        <v>53</v>
      </c>
      <c r="K316" s="195">
        <v>2042</v>
      </c>
      <c r="L316" s="197">
        <f t="shared" si="8"/>
        <v>0.93455377574370713</v>
      </c>
      <c r="M316" s="171" t="str">
        <f t="shared" si="9"/>
        <v>above 1000 MW</v>
      </c>
    </row>
    <row r="317" spans="2:13" ht="15" thickBot="1">
      <c r="B317" s="175">
        <v>20250324</v>
      </c>
      <c r="C317" s="176" t="s">
        <v>75</v>
      </c>
      <c r="D317" s="176">
        <v>530</v>
      </c>
      <c r="E317">
        <v>7673</v>
      </c>
      <c r="G317" s="176"/>
      <c r="H317">
        <v>2185</v>
      </c>
      <c r="I317" s="176">
        <v>143</v>
      </c>
      <c r="J317" s="176" t="s">
        <v>53</v>
      </c>
      <c r="K317" s="195">
        <v>2042</v>
      </c>
      <c r="L317" s="197">
        <f t="shared" si="8"/>
        <v>0.93455377574370713</v>
      </c>
      <c r="M317" s="171" t="str">
        <f t="shared" si="9"/>
        <v>above 1000 MW</v>
      </c>
    </row>
    <row r="318" spans="2:13" ht="15" thickBot="1">
      <c r="B318" s="175">
        <v>20250324</v>
      </c>
      <c r="C318" s="176" t="s">
        <v>75</v>
      </c>
      <c r="D318" s="176">
        <v>630</v>
      </c>
      <c r="E318">
        <v>7673</v>
      </c>
      <c r="G318" s="176"/>
      <c r="H318">
        <v>2185</v>
      </c>
      <c r="I318" s="176">
        <v>143</v>
      </c>
      <c r="J318" s="176" t="s">
        <v>53</v>
      </c>
      <c r="K318" s="195">
        <v>2042</v>
      </c>
      <c r="L318" s="197">
        <f t="shared" si="8"/>
        <v>0.93455377574370713</v>
      </c>
      <c r="M318" s="171" t="str">
        <f t="shared" si="9"/>
        <v>above 1000 MW</v>
      </c>
    </row>
    <row r="319" spans="2:13" ht="15" thickBot="1">
      <c r="B319" s="175">
        <v>20250324</v>
      </c>
      <c r="C319" s="176" t="s">
        <v>75</v>
      </c>
      <c r="D319" s="176">
        <v>730</v>
      </c>
      <c r="E319">
        <v>8407</v>
      </c>
      <c r="G319" s="176"/>
      <c r="H319">
        <v>5125</v>
      </c>
      <c r="I319" s="176">
        <v>167</v>
      </c>
      <c r="J319" s="176" t="s">
        <v>53</v>
      </c>
      <c r="K319" s="195">
        <v>4958</v>
      </c>
      <c r="L319" s="197">
        <f t="shared" si="8"/>
        <v>0.96741463414634143</v>
      </c>
      <c r="M319" s="171" t="str">
        <f t="shared" si="9"/>
        <v>above 1000 MW</v>
      </c>
    </row>
    <row r="320" spans="2:13" ht="15" thickBot="1">
      <c r="B320" s="175">
        <v>20250324</v>
      </c>
      <c r="C320" s="176" t="s">
        <v>75</v>
      </c>
      <c r="D320" s="176">
        <v>830</v>
      </c>
      <c r="E320">
        <v>8101</v>
      </c>
      <c r="G320" s="176"/>
      <c r="H320">
        <v>5036</v>
      </c>
      <c r="I320" s="176">
        <v>161</v>
      </c>
      <c r="J320" s="176" t="s">
        <v>53</v>
      </c>
      <c r="K320" s="195">
        <v>4875</v>
      </c>
      <c r="L320" s="197">
        <f t="shared" si="8"/>
        <v>0.96803018268467034</v>
      </c>
      <c r="M320" s="171" t="str">
        <f t="shared" si="9"/>
        <v>above 1000 MW</v>
      </c>
    </row>
    <row r="321" spans="2:13" ht="15" thickBot="1">
      <c r="B321" s="175">
        <v>20250324</v>
      </c>
      <c r="C321" s="176" t="s">
        <v>75</v>
      </c>
      <c r="D321" s="176">
        <v>930</v>
      </c>
      <c r="E321">
        <v>8055</v>
      </c>
      <c r="G321" s="176"/>
      <c r="H321">
        <v>3179</v>
      </c>
      <c r="I321" s="176">
        <v>115</v>
      </c>
      <c r="J321" s="176" t="s">
        <v>53</v>
      </c>
      <c r="K321" s="195">
        <v>3064</v>
      </c>
      <c r="L321" s="197">
        <f t="shared" si="8"/>
        <v>0.96382510223340678</v>
      </c>
      <c r="M321" s="171" t="str">
        <f t="shared" si="9"/>
        <v>above 1000 MW</v>
      </c>
    </row>
    <row r="322" spans="2:13" ht="15" thickBot="1">
      <c r="B322" s="175">
        <v>20250324</v>
      </c>
      <c r="C322" s="176" t="s">
        <v>75</v>
      </c>
      <c r="D322" s="176">
        <v>1030</v>
      </c>
      <c r="E322">
        <v>8055</v>
      </c>
      <c r="G322" s="176"/>
      <c r="H322">
        <v>3179</v>
      </c>
      <c r="I322" s="176">
        <v>115</v>
      </c>
      <c r="J322" s="176" t="s">
        <v>53</v>
      </c>
      <c r="K322" s="195">
        <v>3064</v>
      </c>
      <c r="L322" s="197">
        <f t="shared" si="8"/>
        <v>0.96382510223340678</v>
      </c>
      <c r="M322" s="171" t="str">
        <f t="shared" si="9"/>
        <v>above 1000 MW</v>
      </c>
    </row>
    <row r="323" spans="2:13" ht="15" thickBot="1">
      <c r="B323" s="175">
        <v>20250324</v>
      </c>
      <c r="C323" s="176" t="s">
        <v>75</v>
      </c>
      <c r="D323" s="176">
        <v>1130</v>
      </c>
      <c r="E323">
        <v>8055</v>
      </c>
      <c r="G323" s="176"/>
      <c r="H323">
        <v>3179</v>
      </c>
      <c r="I323" s="176">
        <v>115</v>
      </c>
      <c r="J323" s="176" t="s">
        <v>53</v>
      </c>
      <c r="K323" s="195">
        <v>3064</v>
      </c>
      <c r="L323" s="197">
        <f t="shared" si="8"/>
        <v>0.96382510223340678</v>
      </c>
      <c r="M323" s="171" t="str">
        <f t="shared" si="9"/>
        <v>above 1000 MW</v>
      </c>
    </row>
    <row r="324" spans="2:13" ht="15" thickBot="1">
      <c r="B324" s="175">
        <v>20250324</v>
      </c>
      <c r="C324" s="176" t="s">
        <v>75</v>
      </c>
      <c r="D324" s="176">
        <v>1530</v>
      </c>
      <c r="E324">
        <v>8069</v>
      </c>
      <c r="G324" s="176"/>
      <c r="H324">
        <v>3285</v>
      </c>
      <c r="I324" s="176">
        <v>129</v>
      </c>
      <c r="J324" s="176" t="s">
        <v>53</v>
      </c>
      <c r="K324" s="195">
        <v>3156</v>
      </c>
      <c r="L324" s="197">
        <f t="shared" si="8"/>
        <v>0.96073059360730595</v>
      </c>
      <c r="M324" s="171" t="str">
        <f t="shared" si="9"/>
        <v>above 1000 MW</v>
      </c>
    </row>
    <row r="325" spans="2:13" ht="15" thickBot="1">
      <c r="B325" s="175">
        <v>20250324</v>
      </c>
      <c r="C325" s="176" t="s">
        <v>75</v>
      </c>
      <c r="D325" s="176">
        <v>1630</v>
      </c>
      <c r="E325">
        <v>8069</v>
      </c>
      <c r="G325" s="176"/>
      <c r="H325">
        <v>3285</v>
      </c>
      <c r="I325" s="176">
        <v>129</v>
      </c>
      <c r="J325" s="176" t="s">
        <v>53</v>
      </c>
      <c r="K325" s="195">
        <v>3156</v>
      </c>
      <c r="L325" s="197">
        <f t="shared" si="8"/>
        <v>0.96073059360730595</v>
      </c>
      <c r="M325" s="171" t="str">
        <f t="shared" si="9"/>
        <v>above 1000 MW</v>
      </c>
    </row>
    <row r="326" spans="2:13" ht="15" thickBot="1">
      <c r="B326" s="175">
        <v>20250324</v>
      </c>
      <c r="C326" s="176" t="s">
        <v>75</v>
      </c>
      <c r="D326" s="176">
        <v>1730</v>
      </c>
      <c r="E326">
        <v>8069</v>
      </c>
      <c r="G326" s="176"/>
      <c r="H326">
        <v>3285</v>
      </c>
      <c r="I326" s="176">
        <v>129</v>
      </c>
      <c r="J326" s="176" t="s">
        <v>53</v>
      </c>
      <c r="K326" s="195">
        <v>3156</v>
      </c>
      <c r="L326" s="197">
        <f t="shared" si="8"/>
        <v>0.96073059360730595</v>
      </c>
      <c r="M326" s="171" t="str">
        <f t="shared" si="9"/>
        <v>above 1000 MW</v>
      </c>
    </row>
    <row r="327" spans="2:13" ht="15" thickBot="1">
      <c r="B327" s="175">
        <v>20250324</v>
      </c>
      <c r="C327" s="176" t="s">
        <v>75</v>
      </c>
      <c r="D327" s="176">
        <v>1830</v>
      </c>
      <c r="F327">
        <v>8301</v>
      </c>
      <c r="G327" s="176">
        <v>742</v>
      </c>
      <c r="H327">
        <v>6123</v>
      </c>
      <c r="I327" s="176">
        <v>123</v>
      </c>
      <c r="J327" s="176" t="s">
        <v>53</v>
      </c>
      <c r="K327" s="195">
        <v>6000</v>
      </c>
      <c r="L327" s="197">
        <f t="shared" si="8"/>
        <v>0.97991180793728561</v>
      </c>
      <c r="M327" s="171" t="str">
        <f t="shared" si="9"/>
        <v>above 1000 MW</v>
      </c>
    </row>
    <row r="328" spans="2:13" ht="15" thickBot="1">
      <c r="B328" s="175">
        <v>20250324</v>
      </c>
      <c r="C328" s="176" t="s">
        <v>75</v>
      </c>
      <c r="D328" s="176">
        <v>1930</v>
      </c>
      <c r="F328">
        <v>8278</v>
      </c>
      <c r="G328" s="176">
        <v>740</v>
      </c>
      <c r="H328">
        <v>6123</v>
      </c>
      <c r="I328" s="176">
        <v>100</v>
      </c>
      <c r="J328" s="176" t="s">
        <v>53</v>
      </c>
      <c r="K328" s="195">
        <v>6023</v>
      </c>
      <c r="L328" s="197">
        <f t="shared" si="8"/>
        <v>0.98366813653437857</v>
      </c>
      <c r="M328" s="171" t="str">
        <f t="shared" si="9"/>
        <v>above 1000 MW</v>
      </c>
    </row>
    <row r="329" spans="2:13" ht="15" thickBot="1">
      <c r="B329" s="175">
        <v>20250324</v>
      </c>
      <c r="C329" s="176" t="s">
        <v>75</v>
      </c>
      <c r="D329" s="176">
        <v>2030</v>
      </c>
      <c r="F329">
        <v>8278</v>
      </c>
      <c r="G329" s="176">
        <v>740</v>
      </c>
      <c r="H329">
        <v>6123</v>
      </c>
      <c r="I329" s="176">
        <v>100</v>
      </c>
      <c r="J329" s="176" t="s">
        <v>53</v>
      </c>
      <c r="K329" s="195">
        <v>6023</v>
      </c>
      <c r="L329" s="197">
        <f t="shared" ref="L329:L380" si="10">K329/H329</f>
        <v>0.98366813653437857</v>
      </c>
      <c r="M329" s="171" t="str">
        <f t="shared" ref="M329:M380" si="11">IF(H329&lt;=500,"below 500 MW",IF(H329&lt;=1000,"[500-1000] MW","above 1000 MW"))</f>
        <v>above 1000 MW</v>
      </c>
    </row>
    <row r="330" spans="2:13" ht="15" thickBot="1">
      <c r="B330" s="175">
        <v>20250324</v>
      </c>
      <c r="C330" s="176" t="s">
        <v>75</v>
      </c>
      <c r="D330" s="176">
        <v>2130</v>
      </c>
      <c r="E330">
        <v>8089</v>
      </c>
      <c r="G330" s="176"/>
      <c r="H330">
        <v>4586</v>
      </c>
      <c r="I330" s="176">
        <v>149</v>
      </c>
      <c r="J330" s="176" t="s">
        <v>53</v>
      </c>
      <c r="K330" s="195">
        <v>4437</v>
      </c>
      <c r="L330" s="197">
        <f t="shared" si="10"/>
        <v>0.96750981247274315</v>
      </c>
      <c r="M330" s="171" t="str">
        <f t="shared" si="11"/>
        <v>above 1000 MW</v>
      </c>
    </row>
    <row r="331" spans="2:13" ht="15" thickBot="1">
      <c r="B331" s="175">
        <v>20250324</v>
      </c>
      <c r="C331" s="176" t="s">
        <v>75</v>
      </c>
      <c r="D331" s="176">
        <v>2230</v>
      </c>
      <c r="E331">
        <v>8087</v>
      </c>
      <c r="G331" s="176"/>
      <c r="H331">
        <v>4586</v>
      </c>
      <c r="I331" s="176">
        <v>147</v>
      </c>
      <c r="J331" s="176" t="s">
        <v>53</v>
      </c>
      <c r="K331" s="195">
        <v>4439</v>
      </c>
      <c r="L331" s="197">
        <f t="shared" si="10"/>
        <v>0.96794592237243782</v>
      </c>
      <c r="M331" s="171" t="str">
        <f t="shared" si="11"/>
        <v>above 1000 MW</v>
      </c>
    </row>
    <row r="332" spans="2:13" ht="15" thickBot="1">
      <c r="B332" s="175">
        <v>20250324</v>
      </c>
      <c r="C332" s="176" t="s">
        <v>75</v>
      </c>
      <c r="D332" s="176">
        <v>2330</v>
      </c>
      <c r="E332">
        <v>7268</v>
      </c>
      <c r="G332" s="176"/>
      <c r="H332">
        <v>4776</v>
      </c>
      <c r="I332" s="176">
        <v>138</v>
      </c>
      <c r="J332" s="176" t="s">
        <v>53</v>
      </c>
      <c r="K332" s="195">
        <v>4638</v>
      </c>
      <c r="L332" s="197">
        <f t="shared" si="10"/>
        <v>0.97110552763819091</v>
      </c>
      <c r="M332" s="171" t="str">
        <f t="shared" si="11"/>
        <v>above 1000 MW</v>
      </c>
    </row>
    <row r="333" spans="2:13" ht="15" thickBot="1">
      <c r="B333" s="175">
        <v>20250325</v>
      </c>
      <c r="C333" s="176" t="s">
        <v>75</v>
      </c>
      <c r="D333" s="176">
        <v>30</v>
      </c>
      <c r="E333">
        <v>7369</v>
      </c>
      <c r="G333" s="176"/>
      <c r="H333">
        <v>3495</v>
      </c>
      <c r="I333" s="176">
        <v>139</v>
      </c>
      <c r="J333" s="176" t="s">
        <v>53</v>
      </c>
      <c r="K333" s="195">
        <v>3356</v>
      </c>
      <c r="L333" s="197">
        <f t="shared" si="10"/>
        <v>0.96022889842632331</v>
      </c>
      <c r="M333" s="171" t="str">
        <f t="shared" si="11"/>
        <v>above 1000 MW</v>
      </c>
    </row>
    <row r="334" spans="2:13" ht="15" thickBot="1">
      <c r="B334" s="175">
        <v>20250325</v>
      </c>
      <c r="C334" s="176" t="s">
        <v>75</v>
      </c>
      <c r="D334" s="176">
        <v>130</v>
      </c>
      <c r="E334">
        <v>7369</v>
      </c>
      <c r="G334" s="176"/>
      <c r="H334">
        <v>3495</v>
      </c>
      <c r="I334" s="176">
        <v>139</v>
      </c>
      <c r="J334" s="176" t="s">
        <v>53</v>
      </c>
      <c r="K334" s="195">
        <v>3356</v>
      </c>
      <c r="L334" s="197"/>
      <c r="M334" s="171" t="str">
        <f t="shared" si="11"/>
        <v>above 1000 MW</v>
      </c>
    </row>
    <row r="335" spans="2:13" ht="15" thickBot="1">
      <c r="B335" s="175">
        <v>20250325</v>
      </c>
      <c r="C335" s="176" t="s">
        <v>75</v>
      </c>
      <c r="D335" s="176">
        <v>230</v>
      </c>
      <c r="E335">
        <v>7369</v>
      </c>
      <c r="G335" s="176"/>
      <c r="H335">
        <v>3495</v>
      </c>
      <c r="I335" s="176">
        <v>139</v>
      </c>
      <c r="J335" s="176" t="s">
        <v>53</v>
      </c>
      <c r="K335" s="195">
        <v>3356</v>
      </c>
      <c r="L335" s="197"/>
      <c r="M335" s="171" t="str">
        <f t="shared" si="11"/>
        <v>above 1000 MW</v>
      </c>
    </row>
    <row r="336" spans="2:13" ht="15" thickBot="1">
      <c r="B336" s="175">
        <v>20250325</v>
      </c>
      <c r="C336" s="176" t="s">
        <v>75</v>
      </c>
      <c r="D336" s="176">
        <v>730</v>
      </c>
      <c r="E336">
        <v>7940</v>
      </c>
      <c r="G336" s="176"/>
      <c r="H336">
        <v>5524</v>
      </c>
      <c r="I336" s="176">
        <v>0</v>
      </c>
      <c r="J336" s="176" t="s">
        <v>46</v>
      </c>
      <c r="K336" s="195">
        <v>5524</v>
      </c>
      <c r="L336" s="197"/>
      <c r="M336" s="171" t="str">
        <f t="shared" si="11"/>
        <v>above 1000 MW</v>
      </c>
    </row>
    <row r="337" spans="2:13" ht="15" thickBot="1">
      <c r="B337" s="175">
        <v>20250325</v>
      </c>
      <c r="C337" s="176" t="s">
        <v>75</v>
      </c>
      <c r="D337" s="176">
        <v>830</v>
      </c>
      <c r="E337">
        <v>8192</v>
      </c>
      <c r="G337" s="176"/>
      <c r="H337">
        <v>5524</v>
      </c>
      <c r="I337" s="176">
        <v>252</v>
      </c>
      <c r="J337" s="176" t="s">
        <v>53</v>
      </c>
      <c r="K337" s="195">
        <v>5272</v>
      </c>
      <c r="L337" s="197"/>
      <c r="M337" s="171" t="str">
        <f t="shared" si="11"/>
        <v>above 1000 MW</v>
      </c>
    </row>
    <row r="338" spans="2:13" ht="15" thickBot="1">
      <c r="B338" s="175">
        <v>20250325</v>
      </c>
      <c r="C338" s="176" t="s">
        <v>75</v>
      </c>
      <c r="D338" s="176">
        <v>1230</v>
      </c>
      <c r="E338">
        <v>8084</v>
      </c>
      <c r="G338" s="176"/>
      <c r="H338">
        <v>3055</v>
      </c>
      <c r="I338" s="176">
        <v>144</v>
      </c>
      <c r="J338" s="176" t="s">
        <v>53</v>
      </c>
      <c r="K338" s="195">
        <v>2911</v>
      </c>
      <c r="L338" s="197"/>
      <c r="M338" s="171" t="str">
        <f t="shared" si="11"/>
        <v>above 1000 MW</v>
      </c>
    </row>
    <row r="339" spans="2:13" ht="15" thickBot="1">
      <c r="B339" s="175">
        <v>20250325</v>
      </c>
      <c r="C339" s="176" t="s">
        <v>75</v>
      </c>
      <c r="D339" s="176">
        <v>1330</v>
      </c>
      <c r="E339">
        <v>8084</v>
      </c>
      <c r="G339" s="176"/>
      <c r="H339">
        <v>3055</v>
      </c>
      <c r="I339" s="176">
        <v>144</v>
      </c>
      <c r="J339" s="176" t="s">
        <v>53</v>
      </c>
      <c r="K339" s="195">
        <v>2911</v>
      </c>
      <c r="L339" s="197"/>
      <c r="M339" s="171" t="str">
        <f t="shared" si="11"/>
        <v>above 1000 MW</v>
      </c>
    </row>
    <row r="340" spans="2:13" ht="15" thickBot="1">
      <c r="B340" s="175">
        <v>20250325</v>
      </c>
      <c r="C340" s="176" t="s">
        <v>75</v>
      </c>
      <c r="D340" s="176">
        <v>1430</v>
      </c>
      <c r="E340">
        <v>8084</v>
      </c>
      <c r="G340" s="176"/>
      <c r="H340">
        <v>3055</v>
      </c>
      <c r="I340" s="176">
        <v>144</v>
      </c>
      <c r="J340" s="176" t="s">
        <v>53</v>
      </c>
      <c r="K340" s="195">
        <v>2911</v>
      </c>
      <c r="L340" s="197"/>
      <c r="M340" s="171" t="str">
        <f t="shared" si="11"/>
        <v>above 1000 MW</v>
      </c>
    </row>
    <row r="341" spans="2:13" ht="15" thickBot="1">
      <c r="B341" s="175">
        <v>20250325</v>
      </c>
      <c r="C341" s="176" t="s">
        <v>75</v>
      </c>
      <c r="D341" s="176">
        <v>1830</v>
      </c>
      <c r="F341">
        <v>7256</v>
      </c>
      <c r="G341" s="176">
        <v>473</v>
      </c>
      <c r="H341">
        <v>6072</v>
      </c>
      <c r="I341" s="176">
        <v>186</v>
      </c>
      <c r="J341" s="176" t="s">
        <v>53</v>
      </c>
      <c r="K341" s="195">
        <v>5886</v>
      </c>
      <c r="L341" s="197"/>
      <c r="M341" s="171" t="str">
        <f t="shared" si="11"/>
        <v>above 1000 MW</v>
      </c>
    </row>
    <row r="342" spans="2:13" ht="15" thickBot="1">
      <c r="B342" s="175">
        <v>20250325</v>
      </c>
      <c r="C342" s="176" t="s">
        <v>75</v>
      </c>
      <c r="D342" s="176">
        <v>1930</v>
      </c>
      <c r="F342">
        <v>7142</v>
      </c>
      <c r="G342" s="176">
        <v>463</v>
      </c>
      <c r="H342">
        <v>6072</v>
      </c>
      <c r="I342" s="176">
        <v>72</v>
      </c>
      <c r="J342" s="176" t="s">
        <v>53</v>
      </c>
      <c r="K342" s="195">
        <v>6000</v>
      </c>
      <c r="L342" s="197"/>
      <c r="M342" s="171" t="str">
        <f t="shared" si="11"/>
        <v>above 1000 MW</v>
      </c>
    </row>
    <row r="343" spans="2:13" ht="15" thickBot="1">
      <c r="B343" s="175">
        <v>20250325</v>
      </c>
      <c r="C343" s="176" t="s">
        <v>75</v>
      </c>
      <c r="D343" s="176">
        <v>2030</v>
      </c>
      <c r="F343">
        <v>7185</v>
      </c>
      <c r="G343" s="176">
        <v>467</v>
      </c>
      <c r="H343">
        <v>6072</v>
      </c>
      <c r="I343" s="176">
        <v>115</v>
      </c>
      <c r="J343" s="176" t="s">
        <v>53</v>
      </c>
      <c r="K343" s="195">
        <v>5957</v>
      </c>
      <c r="L343" s="197"/>
      <c r="M343" s="171" t="str">
        <f t="shared" si="11"/>
        <v>above 1000 MW</v>
      </c>
    </row>
    <row r="344" spans="2:13" ht="15" thickBot="1">
      <c r="B344" s="175">
        <v>20250325</v>
      </c>
      <c r="C344" s="176" t="s">
        <v>75</v>
      </c>
      <c r="D344" s="176">
        <v>2130</v>
      </c>
      <c r="E344">
        <v>8175</v>
      </c>
      <c r="G344" s="176"/>
      <c r="H344">
        <v>4269</v>
      </c>
      <c r="I344" s="176">
        <v>235</v>
      </c>
      <c r="J344" s="176" t="s">
        <v>53</v>
      </c>
      <c r="K344" s="195">
        <v>4034</v>
      </c>
      <c r="L344" s="197"/>
      <c r="M344" s="171" t="str">
        <f t="shared" si="11"/>
        <v>above 1000 MW</v>
      </c>
    </row>
    <row r="345" spans="2:13" ht="15" thickBot="1">
      <c r="B345" s="175">
        <v>20250325</v>
      </c>
      <c r="C345" s="176" t="s">
        <v>75</v>
      </c>
      <c r="D345" s="176">
        <v>2230</v>
      </c>
      <c r="E345">
        <v>8084</v>
      </c>
      <c r="G345" s="176"/>
      <c r="H345">
        <v>4269</v>
      </c>
      <c r="I345" s="176">
        <v>144</v>
      </c>
      <c r="J345" s="176" t="s">
        <v>53</v>
      </c>
      <c r="K345" s="195">
        <v>4125</v>
      </c>
      <c r="L345" s="197">
        <f t="shared" si="10"/>
        <v>0.96626844694307801</v>
      </c>
      <c r="M345" s="171" t="str">
        <f t="shared" si="11"/>
        <v>above 1000 MW</v>
      </c>
    </row>
    <row r="346" spans="2:13" ht="15" thickBot="1">
      <c r="B346" s="175">
        <v>20250325</v>
      </c>
      <c r="C346" s="176" t="s">
        <v>75</v>
      </c>
      <c r="D346" s="176">
        <v>2330</v>
      </c>
      <c r="E346">
        <v>7265</v>
      </c>
      <c r="G346" s="176"/>
      <c r="H346">
        <v>4474</v>
      </c>
      <c r="I346" s="176">
        <v>135</v>
      </c>
      <c r="J346" s="176" t="s">
        <v>53</v>
      </c>
      <c r="K346" s="195">
        <v>4339</v>
      </c>
      <c r="L346" s="197">
        <f t="shared" si="10"/>
        <v>0.96982565936522125</v>
      </c>
      <c r="M346" s="171" t="str">
        <f t="shared" si="11"/>
        <v>above 1000 MW</v>
      </c>
    </row>
    <row r="347" spans="2:13" ht="15" thickBot="1">
      <c r="B347" s="175">
        <v>20250326</v>
      </c>
      <c r="C347" s="176" t="s">
        <v>75</v>
      </c>
      <c r="D347" s="176">
        <v>1830</v>
      </c>
      <c r="F347">
        <v>7163</v>
      </c>
      <c r="G347" s="176">
        <v>465</v>
      </c>
      <c r="H347">
        <v>5656</v>
      </c>
      <c r="I347" s="176">
        <v>93</v>
      </c>
      <c r="J347" s="176" t="s">
        <v>53</v>
      </c>
      <c r="K347" s="195">
        <v>5563</v>
      </c>
      <c r="L347" s="197">
        <f t="shared" si="10"/>
        <v>0.98355728429985856</v>
      </c>
      <c r="M347" s="171" t="str">
        <f t="shared" si="11"/>
        <v>above 1000 MW</v>
      </c>
    </row>
    <row r="348" spans="2:13" ht="15" thickBot="1">
      <c r="B348" s="175">
        <v>20250326</v>
      </c>
      <c r="C348" s="176" t="s">
        <v>75</v>
      </c>
      <c r="D348" s="176">
        <v>1930</v>
      </c>
      <c r="F348">
        <v>7163</v>
      </c>
      <c r="G348" s="176">
        <v>465</v>
      </c>
      <c r="H348">
        <v>5656</v>
      </c>
      <c r="I348" s="176">
        <v>93</v>
      </c>
      <c r="J348" s="176" t="s">
        <v>53</v>
      </c>
      <c r="K348" s="195">
        <v>5563</v>
      </c>
      <c r="L348" s="197">
        <f t="shared" si="10"/>
        <v>0.98355728429985856</v>
      </c>
      <c r="M348" s="171" t="str">
        <f t="shared" si="11"/>
        <v>above 1000 MW</v>
      </c>
    </row>
    <row r="349" spans="2:13" ht="15" thickBot="1">
      <c r="B349" s="175">
        <v>20250326</v>
      </c>
      <c r="C349" s="176" t="s">
        <v>75</v>
      </c>
      <c r="D349" s="176">
        <v>2030</v>
      </c>
      <c r="F349">
        <v>7163</v>
      </c>
      <c r="G349" s="176">
        <v>465</v>
      </c>
      <c r="H349">
        <v>5656</v>
      </c>
      <c r="I349" s="176">
        <v>93</v>
      </c>
      <c r="J349" s="176" t="s">
        <v>53</v>
      </c>
      <c r="K349" s="195">
        <v>5563</v>
      </c>
      <c r="L349" s="197">
        <f t="shared" si="10"/>
        <v>0.98355728429985856</v>
      </c>
      <c r="M349" s="171" t="str">
        <f t="shared" si="11"/>
        <v>above 1000 MW</v>
      </c>
    </row>
    <row r="350" spans="2:13" ht="15" thickBot="1">
      <c r="B350" s="175">
        <v>20250326</v>
      </c>
      <c r="C350" s="176" t="s">
        <v>75</v>
      </c>
      <c r="D350" s="176">
        <v>2130</v>
      </c>
      <c r="E350">
        <v>8054</v>
      </c>
      <c r="G350" s="176"/>
      <c r="H350">
        <v>4615</v>
      </c>
      <c r="I350" s="176">
        <v>114</v>
      </c>
      <c r="J350" s="176" t="s">
        <v>53</v>
      </c>
      <c r="K350" s="195">
        <v>4501</v>
      </c>
      <c r="L350" s="197">
        <f t="shared" si="10"/>
        <v>0.97529794149512461</v>
      </c>
      <c r="M350" s="171" t="str">
        <f t="shared" si="11"/>
        <v>above 1000 MW</v>
      </c>
    </row>
    <row r="351" spans="2:13" ht="15" thickBot="1">
      <c r="B351" s="175">
        <v>20250326</v>
      </c>
      <c r="C351" s="176" t="s">
        <v>75</v>
      </c>
      <c r="D351" s="176">
        <v>2230</v>
      </c>
      <c r="E351">
        <v>8054</v>
      </c>
      <c r="G351" s="176"/>
      <c r="H351">
        <v>4615</v>
      </c>
      <c r="I351" s="176">
        <v>114</v>
      </c>
      <c r="J351" s="176" t="s">
        <v>53</v>
      </c>
      <c r="K351" s="195">
        <v>4501</v>
      </c>
      <c r="L351" s="197">
        <f t="shared" si="10"/>
        <v>0.97529794149512461</v>
      </c>
      <c r="M351" s="171" t="str">
        <f t="shared" si="11"/>
        <v>above 1000 MW</v>
      </c>
    </row>
    <row r="352" spans="2:13" ht="15" thickBot="1">
      <c r="B352" s="175">
        <v>20250326</v>
      </c>
      <c r="C352" s="176" t="s">
        <v>75</v>
      </c>
      <c r="D352" s="176">
        <v>2330</v>
      </c>
      <c r="E352">
        <v>7237</v>
      </c>
      <c r="G352" s="176"/>
      <c r="H352">
        <v>4790</v>
      </c>
      <c r="I352" s="176">
        <v>107</v>
      </c>
      <c r="J352" s="176" t="s">
        <v>53</v>
      </c>
      <c r="K352" s="195">
        <v>4683</v>
      </c>
      <c r="L352" s="197">
        <f t="shared" si="10"/>
        <v>0.97766179540709808</v>
      </c>
      <c r="M352" s="171" t="str">
        <f t="shared" si="11"/>
        <v>above 1000 MW</v>
      </c>
    </row>
    <row r="353" spans="2:13" ht="15" thickBot="1">
      <c r="B353" s="175">
        <v>20250327</v>
      </c>
      <c r="C353" s="176" t="s">
        <v>75</v>
      </c>
      <c r="D353" s="176">
        <v>1230</v>
      </c>
      <c r="E353">
        <v>8060</v>
      </c>
      <c r="G353" s="176"/>
      <c r="H353">
        <v>4021</v>
      </c>
      <c r="I353" s="176">
        <v>120</v>
      </c>
      <c r="J353" s="176" t="s">
        <v>53</v>
      </c>
      <c r="K353" s="195">
        <v>3901</v>
      </c>
      <c r="L353" s="197">
        <f t="shared" si="10"/>
        <v>0.97015667744342204</v>
      </c>
      <c r="M353" s="171" t="str">
        <f t="shared" si="11"/>
        <v>above 1000 MW</v>
      </c>
    </row>
    <row r="354" spans="2:13" ht="15" thickBot="1">
      <c r="B354" s="175">
        <v>20250327</v>
      </c>
      <c r="C354" s="176" t="s">
        <v>75</v>
      </c>
      <c r="D354" s="176">
        <v>1330</v>
      </c>
      <c r="E354">
        <v>8060</v>
      </c>
      <c r="G354" s="176"/>
      <c r="H354">
        <v>4021</v>
      </c>
      <c r="I354" s="176">
        <v>120</v>
      </c>
      <c r="J354" s="176" t="s">
        <v>53</v>
      </c>
      <c r="K354" s="195">
        <v>3901</v>
      </c>
      <c r="L354" s="197">
        <f t="shared" si="10"/>
        <v>0.97015667744342204</v>
      </c>
      <c r="M354" s="171" t="str">
        <f t="shared" si="11"/>
        <v>above 1000 MW</v>
      </c>
    </row>
    <row r="355" spans="2:13" ht="15" thickBot="1">
      <c r="B355" s="175">
        <v>20250327</v>
      </c>
      <c r="C355" s="176" t="s">
        <v>75</v>
      </c>
      <c r="D355" s="176">
        <v>1430</v>
      </c>
      <c r="E355">
        <v>8060</v>
      </c>
      <c r="G355" s="176"/>
      <c r="H355">
        <v>4021</v>
      </c>
      <c r="I355" s="176">
        <v>120</v>
      </c>
      <c r="J355" s="176" t="s">
        <v>53</v>
      </c>
      <c r="K355" s="195">
        <v>3901</v>
      </c>
      <c r="L355" s="197">
        <f t="shared" si="10"/>
        <v>0.97015667744342204</v>
      </c>
      <c r="M355" s="171" t="str">
        <f t="shared" si="11"/>
        <v>above 1000 MW</v>
      </c>
    </row>
    <row r="356" spans="2:13" ht="15" thickBot="1">
      <c r="B356" s="175">
        <v>20250327</v>
      </c>
      <c r="C356" s="176" t="s">
        <v>75</v>
      </c>
      <c r="D356" s="176">
        <v>1830</v>
      </c>
      <c r="F356">
        <v>7418</v>
      </c>
      <c r="G356" s="176">
        <v>393</v>
      </c>
      <c r="H356">
        <v>5470</v>
      </c>
      <c r="I356" s="176">
        <v>100</v>
      </c>
      <c r="J356" s="176" t="s">
        <v>53</v>
      </c>
      <c r="K356" s="195">
        <v>5370</v>
      </c>
      <c r="L356" s="197">
        <f t="shared" si="10"/>
        <v>0.98171846435100552</v>
      </c>
      <c r="M356" s="171" t="str">
        <f t="shared" si="11"/>
        <v>above 1000 MW</v>
      </c>
    </row>
    <row r="357" spans="2:13" ht="15" thickBot="1">
      <c r="B357" s="175">
        <v>20250327</v>
      </c>
      <c r="C357" s="176" t="s">
        <v>75</v>
      </c>
      <c r="D357" s="176">
        <v>1930</v>
      </c>
      <c r="F357">
        <v>7418</v>
      </c>
      <c r="G357" s="176">
        <v>393</v>
      </c>
      <c r="H357">
        <v>5470</v>
      </c>
      <c r="I357" s="176">
        <v>100</v>
      </c>
      <c r="J357" s="176" t="s">
        <v>53</v>
      </c>
      <c r="K357" s="195">
        <v>5370</v>
      </c>
      <c r="L357" s="197">
        <f t="shared" si="10"/>
        <v>0.98171846435100552</v>
      </c>
      <c r="M357" s="171" t="str">
        <f t="shared" si="11"/>
        <v>above 1000 MW</v>
      </c>
    </row>
    <row r="358" spans="2:13" ht="15" thickBot="1">
      <c r="B358" s="175">
        <v>20250327</v>
      </c>
      <c r="C358" s="176" t="s">
        <v>75</v>
      </c>
      <c r="D358" s="176">
        <v>2030</v>
      </c>
      <c r="F358">
        <v>7418</v>
      </c>
      <c r="G358" s="176">
        <v>393</v>
      </c>
      <c r="H358">
        <v>5470</v>
      </c>
      <c r="I358" s="176">
        <v>100</v>
      </c>
      <c r="J358" s="176" t="s">
        <v>53</v>
      </c>
      <c r="K358" s="195">
        <v>5370</v>
      </c>
      <c r="L358" s="197">
        <f t="shared" si="10"/>
        <v>0.98171846435100552</v>
      </c>
      <c r="M358" s="171" t="str">
        <f t="shared" si="11"/>
        <v>above 1000 MW</v>
      </c>
    </row>
    <row r="359" spans="2:13" ht="15" thickBot="1">
      <c r="B359" s="175">
        <v>20250327</v>
      </c>
      <c r="C359" s="176" t="s">
        <v>75</v>
      </c>
      <c r="D359" s="176">
        <v>2130</v>
      </c>
      <c r="E359">
        <v>8051</v>
      </c>
      <c r="G359" s="176"/>
      <c r="H359">
        <v>3552</v>
      </c>
      <c r="I359" s="176">
        <v>111</v>
      </c>
      <c r="J359" s="176" t="s">
        <v>53</v>
      </c>
      <c r="K359" s="195">
        <v>3441</v>
      </c>
      <c r="L359" s="197">
        <f t="shared" si="10"/>
        <v>0.96875</v>
      </c>
      <c r="M359" s="171" t="str">
        <f t="shared" si="11"/>
        <v>above 1000 MW</v>
      </c>
    </row>
    <row r="360" spans="2:13" ht="15" thickBot="1">
      <c r="B360" s="175">
        <v>20250327</v>
      </c>
      <c r="C360" s="176" t="s">
        <v>75</v>
      </c>
      <c r="D360" s="176">
        <v>2230</v>
      </c>
      <c r="E360">
        <v>8051</v>
      </c>
      <c r="G360" s="176"/>
      <c r="H360">
        <v>3552</v>
      </c>
      <c r="I360" s="176">
        <v>111</v>
      </c>
      <c r="J360" s="176" t="s">
        <v>53</v>
      </c>
      <c r="K360" s="195">
        <v>3441</v>
      </c>
      <c r="L360" s="197">
        <f t="shared" si="10"/>
        <v>0.96875</v>
      </c>
      <c r="M360" s="171" t="str">
        <f t="shared" si="11"/>
        <v>above 1000 MW</v>
      </c>
    </row>
    <row r="361" spans="2:13" ht="15" thickBot="1">
      <c r="B361" s="175">
        <v>20250327</v>
      </c>
      <c r="C361" s="176" t="s">
        <v>75</v>
      </c>
      <c r="D361" s="176">
        <v>2330</v>
      </c>
      <c r="E361">
        <v>7234</v>
      </c>
      <c r="G361" s="176"/>
      <c r="H361">
        <v>3780</v>
      </c>
      <c r="I361" s="176">
        <v>104</v>
      </c>
      <c r="J361" s="176" t="s">
        <v>53</v>
      </c>
      <c r="K361" s="195">
        <v>3676</v>
      </c>
      <c r="L361" s="197">
        <f t="shared" si="10"/>
        <v>0.97248677248677251</v>
      </c>
      <c r="M361" s="171" t="str">
        <f t="shared" si="11"/>
        <v>above 1000 MW</v>
      </c>
    </row>
    <row r="362" spans="2:13" ht="15" thickBot="1">
      <c r="B362" s="175">
        <v>20250329</v>
      </c>
      <c r="C362" s="176" t="s">
        <v>75</v>
      </c>
      <c r="D362" s="176">
        <v>30</v>
      </c>
      <c r="E362">
        <v>6740</v>
      </c>
      <c r="G362" s="176"/>
      <c r="H362">
        <v>5025</v>
      </c>
      <c r="I362" s="176">
        <v>260</v>
      </c>
      <c r="J362" s="176" t="s">
        <v>53</v>
      </c>
      <c r="K362" s="195">
        <v>4765</v>
      </c>
      <c r="L362" s="197">
        <f t="shared" si="10"/>
        <v>0.94825870646766164</v>
      </c>
      <c r="M362" s="171" t="str">
        <f t="shared" si="11"/>
        <v>above 1000 MW</v>
      </c>
    </row>
    <row r="363" spans="2:13" ht="15" thickBot="1">
      <c r="B363" s="175">
        <v>20250329</v>
      </c>
      <c r="C363" s="176" t="s">
        <v>75</v>
      </c>
      <c r="D363" s="176">
        <v>130</v>
      </c>
      <c r="E363">
        <v>6638</v>
      </c>
      <c r="G363" s="176"/>
      <c r="H363">
        <v>5025</v>
      </c>
      <c r="I363" s="176">
        <v>158</v>
      </c>
      <c r="J363" s="176" t="s">
        <v>53</v>
      </c>
      <c r="K363" s="195">
        <v>4867</v>
      </c>
      <c r="L363" s="197">
        <f t="shared" si="10"/>
        <v>0.96855721393034822</v>
      </c>
      <c r="M363" s="171" t="str">
        <f t="shared" si="11"/>
        <v>above 1000 MW</v>
      </c>
    </row>
    <row r="364" spans="2:13" ht="15" thickBot="1">
      <c r="B364" s="175">
        <v>20250329</v>
      </c>
      <c r="C364" s="176" t="s">
        <v>75</v>
      </c>
      <c r="D364" s="176">
        <v>230</v>
      </c>
      <c r="E364">
        <v>6598</v>
      </c>
      <c r="G364" s="176"/>
      <c r="H364">
        <v>5025</v>
      </c>
      <c r="I364" s="176">
        <v>118</v>
      </c>
      <c r="J364" s="176" t="s">
        <v>53</v>
      </c>
      <c r="K364" s="195">
        <v>4907</v>
      </c>
      <c r="L364" s="197">
        <f t="shared" si="10"/>
        <v>0.97651741293532335</v>
      </c>
      <c r="M364" s="171" t="str">
        <f t="shared" si="11"/>
        <v>above 1000 MW</v>
      </c>
    </row>
    <row r="365" spans="2:13" ht="15" thickBot="1">
      <c r="B365" s="175">
        <v>20250329</v>
      </c>
      <c r="C365" s="176" t="s">
        <v>75</v>
      </c>
      <c r="D365" s="176">
        <v>330</v>
      </c>
      <c r="E365">
        <v>6612</v>
      </c>
      <c r="G365" s="176"/>
      <c r="H365">
        <v>5332</v>
      </c>
      <c r="I365" s="176">
        <v>132</v>
      </c>
      <c r="J365" s="176" t="s">
        <v>53</v>
      </c>
      <c r="K365" s="195">
        <v>5200</v>
      </c>
      <c r="L365" s="197">
        <f t="shared" si="10"/>
        <v>0.97524381095273815</v>
      </c>
      <c r="M365" s="171" t="str">
        <f t="shared" si="11"/>
        <v>above 1000 MW</v>
      </c>
    </row>
    <row r="366" spans="2:13" ht="15" thickBot="1">
      <c r="B366" s="175">
        <v>20250329</v>
      </c>
      <c r="C366" s="176" t="s">
        <v>75</v>
      </c>
      <c r="D366" s="176">
        <v>430</v>
      </c>
      <c r="E366">
        <v>6612</v>
      </c>
      <c r="G366" s="176"/>
      <c r="H366">
        <v>5332</v>
      </c>
      <c r="I366" s="176">
        <v>132</v>
      </c>
      <c r="J366" s="176" t="s">
        <v>53</v>
      </c>
      <c r="K366" s="195">
        <v>5200</v>
      </c>
      <c r="L366" s="197">
        <f t="shared" si="10"/>
        <v>0.97524381095273815</v>
      </c>
      <c r="M366" s="171" t="str">
        <f t="shared" si="11"/>
        <v>above 1000 MW</v>
      </c>
    </row>
    <row r="367" spans="2:13" ht="15" thickBot="1">
      <c r="B367" s="175">
        <v>20250329</v>
      </c>
      <c r="C367" s="176" t="s">
        <v>75</v>
      </c>
      <c r="D367" s="176">
        <v>530</v>
      </c>
      <c r="E367">
        <v>6612</v>
      </c>
      <c r="G367" s="176"/>
      <c r="H367">
        <v>5332</v>
      </c>
      <c r="I367" s="176">
        <v>132</v>
      </c>
      <c r="J367" s="176" t="s">
        <v>53</v>
      </c>
      <c r="K367" s="195">
        <v>5200</v>
      </c>
      <c r="L367" s="197">
        <f t="shared" si="10"/>
        <v>0.97524381095273815</v>
      </c>
      <c r="M367" s="171" t="str">
        <f t="shared" si="11"/>
        <v>above 1000 MW</v>
      </c>
    </row>
    <row r="368" spans="2:13" ht="15" thickBot="1">
      <c r="B368" s="175">
        <v>20250329</v>
      </c>
      <c r="C368" s="176" t="s">
        <v>75</v>
      </c>
      <c r="D368" s="176">
        <v>630</v>
      </c>
      <c r="E368">
        <v>6612</v>
      </c>
      <c r="G368" s="176"/>
      <c r="H368">
        <v>5332</v>
      </c>
      <c r="I368" s="176">
        <v>132</v>
      </c>
      <c r="J368" s="176" t="s">
        <v>53</v>
      </c>
      <c r="K368" s="195">
        <v>5200</v>
      </c>
      <c r="L368" s="197">
        <f t="shared" si="10"/>
        <v>0.97524381095273815</v>
      </c>
      <c r="M368" s="171" t="str">
        <f t="shared" si="11"/>
        <v>above 1000 MW</v>
      </c>
    </row>
    <row r="369" spans="2:13" ht="15" thickBot="1">
      <c r="B369" s="175">
        <v>20250329</v>
      </c>
      <c r="C369" s="176" t="s">
        <v>75</v>
      </c>
      <c r="D369" s="176">
        <v>1230</v>
      </c>
      <c r="E369">
        <v>7398</v>
      </c>
      <c r="G369" s="176"/>
      <c r="H369">
        <v>1993</v>
      </c>
      <c r="I369" s="176">
        <v>208</v>
      </c>
      <c r="J369" s="176" t="s">
        <v>53</v>
      </c>
      <c r="K369" s="195">
        <v>1785</v>
      </c>
      <c r="L369" s="197">
        <f t="shared" si="10"/>
        <v>0.89563472152533874</v>
      </c>
      <c r="M369" s="171" t="str">
        <f t="shared" si="11"/>
        <v>above 1000 MW</v>
      </c>
    </row>
    <row r="370" spans="2:13" ht="15" thickBot="1">
      <c r="B370" s="175">
        <v>20250329</v>
      </c>
      <c r="C370" s="176" t="s">
        <v>75</v>
      </c>
      <c r="D370" s="176">
        <v>1330</v>
      </c>
      <c r="E370">
        <v>7398</v>
      </c>
      <c r="G370" s="176"/>
      <c r="H370">
        <v>1993</v>
      </c>
      <c r="I370" s="176">
        <v>208</v>
      </c>
      <c r="J370" s="176" t="s">
        <v>53</v>
      </c>
      <c r="K370" s="195">
        <v>1785</v>
      </c>
      <c r="L370" s="197">
        <f t="shared" si="10"/>
        <v>0.89563472152533874</v>
      </c>
      <c r="M370" s="171" t="str">
        <f t="shared" si="11"/>
        <v>above 1000 MW</v>
      </c>
    </row>
    <row r="371" spans="2:13" ht="15" thickBot="1">
      <c r="B371" s="175">
        <v>20250329</v>
      </c>
      <c r="C371" s="176" t="s">
        <v>75</v>
      </c>
      <c r="D371" s="176">
        <v>1430</v>
      </c>
      <c r="E371">
        <v>7398</v>
      </c>
      <c r="G371" s="176"/>
      <c r="H371">
        <v>1993</v>
      </c>
      <c r="I371" s="176">
        <v>208</v>
      </c>
      <c r="J371" s="176" t="s">
        <v>53</v>
      </c>
      <c r="K371" s="195">
        <v>1785</v>
      </c>
      <c r="L371" s="197">
        <f t="shared" si="10"/>
        <v>0.89563472152533874</v>
      </c>
      <c r="M371" s="171" t="str">
        <f t="shared" si="11"/>
        <v>above 1000 MW</v>
      </c>
    </row>
    <row r="372" spans="2:13" ht="15" thickBot="1">
      <c r="B372" s="175">
        <v>20250329</v>
      </c>
      <c r="C372" s="176" t="s">
        <v>75</v>
      </c>
      <c r="D372" s="176">
        <v>1530</v>
      </c>
      <c r="E372">
        <v>7407</v>
      </c>
      <c r="G372" s="176"/>
      <c r="H372">
        <v>2823</v>
      </c>
      <c r="I372" s="176">
        <v>217</v>
      </c>
      <c r="J372" s="176" t="s">
        <v>53</v>
      </c>
      <c r="K372" s="195">
        <v>2606</v>
      </c>
      <c r="L372" s="197">
        <f t="shared" si="10"/>
        <v>0.92313142047467234</v>
      </c>
      <c r="M372" s="171" t="str">
        <f t="shared" si="11"/>
        <v>above 1000 MW</v>
      </c>
    </row>
    <row r="373" spans="2:13" ht="15" thickBot="1">
      <c r="B373" s="175">
        <v>20250329</v>
      </c>
      <c r="C373" s="176" t="s">
        <v>75</v>
      </c>
      <c r="D373" s="176">
        <v>1630</v>
      </c>
      <c r="E373">
        <v>7433</v>
      </c>
      <c r="G373" s="176"/>
      <c r="H373">
        <v>2823</v>
      </c>
      <c r="I373" s="176">
        <v>243</v>
      </c>
      <c r="J373" s="176" t="s">
        <v>53</v>
      </c>
      <c r="K373" s="195">
        <v>2580</v>
      </c>
      <c r="L373" s="197">
        <f t="shared" si="10"/>
        <v>0.91392136025504778</v>
      </c>
      <c r="M373" s="171" t="str">
        <f t="shared" si="11"/>
        <v>above 1000 MW</v>
      </c>
    </row>
    <row r="374" spans="2:13" ht="15" thickBot="1">
      <c r="B374" s="175">
        <v>20250329</v>
      </c>
      <c r="C374" s="176" t="s">
        <v>75</v>
      </c>
      <c r="D374" s="176">
        <v>1730</v>
      </c>
      <c r="E374">
        <v>7407</v>
      </c>
      <c r="G374" s="176"/>
      <c r="H374">
        <v>2823</v>
      </c>
      <c r="I374" s="176">
        <v>217</v>
      </c>
      <c r="J374" s="176" t="s">
        <v>53</v>
      </c>
      <c r="K374" s="195">
        <v>2606</v>
      </c>
      <c r="L374" s="197">
        <f t="shared" si="10"/>
        <v>0.92313142047467234</v>
      </c>
      <c r="M374" s="171" t="str">
        <f t="shared" si="11"/>
        <v>above 1000 MW</v>
      </c>
    </row>
    <row r="375" spans="2:13" ht="15" thickBot="1">
      <c r="B375" s="175">
        <v>20250329</v>
      </c>
      <c r="C375" s="176" t="s">
        <v>75</v>
      </c>
      <c r="D375" s="176">
        <v>1830</v>
      </c>
      <c r="E375">
        <v>7345</v>
      </c>
      <c r="G375" s="176"/>
      <c r="H375">
        <v>7245</v>
      </c>
      <c r="I375" s="176">
        <v>155</v>
      </c>
      <c r="J375" s="176" t="s">
        <v>53</v>
      </c>
      <c r="K375" s="195">
        <v>7090</v>
      </c>
      <c r="L375" s="197">
        <f t="shared" si="10"/>
        <v>0.97860593512767424</v>
      </c>
      <c r="M375" s="171" t="str">
        <f t="shared" si="11"/>
        <v>above 1000 MW</v>
      </c>
    </row>
    <row r="376" spans="2:13" ht="15" thickBot="1">
      <c r="B376" s="175">
        <v>20250329</v>
      </c>
      <c r="C376" s="176" t="s">
        <v>75</v>
      </c>
      <c r="D376" s="176">
        <v>1930</v>
      </c>
      <c r="E376">
        <v>7345</v>
      </c>
      <c r="G376" s="176"/>
      <c r="H376">
        <v>7245</v>
      </c>
      <c r="I376" s="176">
        <v>155</v>
      </c>
      <c r="J376" s="176" t="s">
        <v>53</v>
      </c>
      <c r="K376" s="195">
        <v>7090</v>
      </c>
      <c r="L376" s="197">
        <f t="shared" si="10"/>
        <v>0.97860593512767424</v>
      </c>
      <c r="M376" s="171" t="str">
        <f t="shared" si="11"/>
        <v>above 1000 MW</v>
      </c>
    </row>
    <row r="377" spans="2:13" ht="15" thickBot="1">
      <c r="B377" s="175">
        <v>20250329</v>
      </c>
      <c r="C377" s="176" t="s">
        <v>75</v>
      </c>
      <c r="D377" s="176">
        <v>2030</v>
      </c>
      <c r="E377">
        <v>7390</v>
      </c>
      <c r="G377" s="176"/>
      <c r="H377">
        <v>7245</v>
      </c>
      <c r="I377" s="176">
        <v>200</v>
      </c>
      <c r="J377" s="176" t="s">
        <v>53</v>
      </c>
      <c r="K377" s="195">
        <v>7045</v>
      </c>
      <c r="L377" s="197">
        <f t="shared" si="10"/>
        <v>0.97239475500345063</v>
      </c>
      <c r="M377" s="171" t="str">
        <f t="shared" si="11"/>
        <v>above 1000 MW</v>
      </c>
    </row>
    <row r="378" spans="2:13" ht="15" thickBot="1">
      <c r="B378" s="175">
        <v>20250329</v>
      </c>
      <c r="C378" s="176" t="s">
        <v>75</v>
      </c>
      <c r="D378" s="176">
        <v>2130</v>
      </c>
      <c r="E378">
        <v>7399</v>
      </c>
      <c r="G378" s="176"/>
      <c r="H378">
        <v>1373</v>
      </c>
      <c r="I378" s="176">
        <v>209</v>
      </c>
      <c r="J378" s="176" t="s">
        <v>53</v>
      </c>
      <c r="K378" s="195">
        <v>1164</v>
      </c>
      <c r="L378" s="197">
        <f t="shared" si="10"/>
        <v>0.84777858703568831</v>
      </c>
      <c r="M378" s="171" t="str">
        <f t="shared" si="11"/>
        <v>above 1000 MW</v>
      </c>
    </row>
    <row r="379" spans="2:13" ht="15" thickBot="1">
      <c r="B379" s="175">
        <v>20250329</v>
      </c>
      <c r="C379" s="176" t="s">
        <v>75</v>
      </c>
      <c r="D379" s="176">
        <v>2230</v>
      </c>
      <c r="E379">
        <v>7399</v>
      </c>
      <c r="G379" s="176"/>
      <c r="H379">
        <v>1373</v>
      </c>
      <c r="I379" s="176">
        <v>209</v>
      </c>
      <c r="J379" s="176" t="s">
        <v>53</v>
      </c>
      <c r="K379" s="195">
        <v>1164</v>
      </c>
      <c r="L379" s="197">
        <f t="shared" si="10"/>
        <v>0.84777858703568831</v>
      </c>
      <c r="M379" s="171" t="str">
        <f t="shared" si="11"/>
        <v>above 1000 MW</v>
      </c>
    </row>
    <row r="380" spans="2:13" ht="15" thickBot="1">
      <c r="B380" s="177">
        <v>20250329</v>
      </c>
      <c r="C380" s="179" t="s">
        <v>75</v>
      </c>
      <c r="D380" s="179">
        <v>2330</v>
      </c>
      <c r="E380" s="178">
        <v>6577</v>
      </c>
      <c r="F380" s="178"/>
      <c r="G380" s="179"/>
      <c r="H380" s="178">
        <v>1781</v>
      </c>
      <c r="I380" s="179">
        <v>197</v>
      </c>
      <c r="J380" s="179" t="s">
        <v>53</v>
      </c>
      <c r="K380" s="196">
        <v>1584</v>
      </c>
      <c r="L380" s="198">
        <f t="shared" si="10"/>
        <v>0.88938798427849519</v>
      </c>
      <c r="M380" s="180" t="str">
        <f t="shared" si="11"/>
        <v>above 1000 MW</v>
      </c>
    </row>
    <row r="381" spans="2:13">
      <c r="K381" s="157"/>
    </row>
    <row r="382" spans="2:13">
      <c r="K382" s="157"/>
    </row>
    <row r="383" spans="2:13">
      <c r="K383" s="157"/>
    </row>
    <row r="384" spans="2:13">
      <c r="K384" s="157"/>
    </row>
    <row r="385" spans="11:11">
      <c r="K385" s="157"/>
    </row>
    <row r="386" spans="11:11">
      <c r="K386" s="157"/>
    </row>
    <row r="387" spans="11:11">
      <c r="K387" s="157"/>
    </row>
    <row r="388" spans="11:11">
      <c r="K388" s="157"/>
    </row>
    <row r="389" spans="11:11">
      <c r="K389" s="157"/>
    </row>
    <row r="390" spans="11:11">
      <c r="K390" s="157"/>
    </row>
    <row r="391" spans="11:11">
      <c r="K391" s="157"/>
    </row>
    <row r="392" spans="11:11">
      <c r="K392" s="157"/>
    </row>
    <row r="393" spans="11:11">
      <c r="K393" s="157"/>
    </row>
    <row r="394" spans="11:11">
      <c r="K394" s="157"/>
    </row>
    <row r="395" spans="11:11">
      <c r="K395" s="157"/>
    </row>
    <row r="396" spans="11:11">
      <c r="K396" s="157"/>
    </row>
    <row r="397" spans="11:11">
      <c r="K397" s="157"/>
    </row>
    <row r="398" spans="11:11">
      <c r="K398" s="157"/>
    </row>
    <row r="399" spans="11:11">
      <c r="K399" s="157"/>
    </row>
    <row r="400" spans="11:11">
      <c r="K400" s="157"/>
    </row>
    <row r="401" spans="11:11">
      <c r="K401" s="157"/>
    </row>
    <row r="402" spans="11:11">
      <c r="K402" s="157"/>
    </row>
    <row r="403" spans="11:11">
      <c r="K403" s="157"/>
    </row>
    <row r="404" spans="11:11">
      <c r="K404" s="157"/>
    </row>
    <row r="405" spans="11:11">
      <c r="K405" s="157"/>
    </row>
    <row r="406" spans="11:11">
      <c r="K406" s="157"/>
    </row>
    <row r="407" spans="11:11">
      <c r="K407" s="157"/>
    </row>
    <row r="408" spans="11:11">
      <c r="K408" s="157"/>
    </row>
    <row r="409" spans="11:11">
      <c r="K409" s="157"/>
    </row>
    <row r="410" spans="11:11">
      <c r="K410" s="157"/>
    </row>
    <row r="411" spans="11:11">
      <c r="K411" s="157"/>
    </row>
    <row r="412" spans="11:11">
      <c r="K412" s="157"/>
    </row>
    <row r="413" spans="11:11">
      <c r="K413" s="157"/>
    </row>
    <row r="414" spans="11:11">
      <c r="K414" s="157"/>
    </row>
    <row r="415" spans="11:11">
      <c r="K415" s="157"/>
    </row>
    <row r="416" spans="11:11">
      <c r="K416" s="157"/>
    </row>
    <row r="417" spans="11:11">
      <c r="K417" s="157"/>
    </row>
    <row r="418" spans="11:11">
      <c r="K418" s="157"/>
    </row>
    <row r="419" spans="11:11">
      <c r="K419" s="157"/>
    </row>
    <row r="420" spans="11:11">
      <c r="K420" s="157"/>
    </row>
    <row r="421" spans="11:11">
      <c r="K421" s="157"/>
    </row>
    <row r="422" spans="11:11">
      <c r="K422" s="157"/>
    </row>
    <row r="423" spans="11:11">
      <c r="K423" s="157"/>
    </row>
    <row r="424" spans="11:11">
      <c r="K424" s="157"/>
    </row>
    <row r="425" spans="11:11">
      <c r="K425" s="157"/>
    </row>
    <row r="426" spans="11:11">
      <c r="K426" s="157"/>
    </row>
    <row r="427" spans="11:11">
      <c r="K427" s="157"/>
    </row>
    <row r="428" spans="11:11">
      <c r="K428" s="157"/>
    </row>
    <row r="429" spans="11:11">
      <c r="K429" s="157"/>
    </row>
    <row r="430" spans="11:11">
      <c r="K430" s="157"/>
    </row>
    <row r="431" spans="11:11">
      <c r="K431" s="157"/>
    </row>
    <row r="432" spans="11:11">
      <c r="K432" s="157"/>
    </row>
    <row r="433" spans="11:11">
      <c r="K433" s="157"/>
    </row>
    <row r="434" spans="11:11">
      <c r="K434" s="157"/>
    </row>
    <row r="435" spans="11:11">
      <c r="K435" s="157"/>
    </row>
    <row r="436" spans="11:11">
      <c r="K436" s="157"/>
    </row>
    <row r="437" spans="11:11">
      <c r="K437" s="157"/>
    </row>
    <row r="438" spans="11:11">
      <c r="K438" s="157"/>
    </row>
    <row r="439" spans="11:11">
      <c r="K439" s="157"/>
    </row>
    <row r="440" spans="11:11">
      <c r="K440" s="157"/>
    </row>
    <row r="441" spans="11:11">
      <c r="K441" s="157"/>
    </row>
    <row r="442" spans="11:11">
      <c r="K442" s="157"/>
    </row>
    <row r="443" spans="11:11">
      <c r="K443" s="157"/>
    </row>
    <row r="444" spans="11:11">
      <c r="K444" s="157"/>
    </row>
    <row r="445" spans="11:11">
      <c r="K445" s="157"/>
    </row>
    <row r="446" spans="11:11">
      <c r="K446" s="157"/>
    </row>
    <row r="447" spans="11:11">
      <c r="K447" s="157"/>
    </row>
    <row r="448" spans="11:11">
      <c r="K448" s="157"/>
    </row>
    <row r="449" spans="11:11">
      <c r="K449" s="157"/>
    </row>
    <row r="450" spans="11:11">
      <c r="K450" s="157"/>
    </row>
    <row r="451" spans="11:11">
      <c r="K451" s="157"/>
    </row>
    <row r="452" spans="11:11">
      <c r="K452" s="157"/>
    </row>
    <row r="453" spans="11:11">
      <c r="K453" s="157"/>
    </row>
    <row r="454" spans="11:11">
      <c r="K454" s="157"/>
    </row>
    <row r="455" spans="11:11">
      <c r="K455" s="157"/>
    </row>
    <row r="456" spans="11:11">
      <c r="K456" s="157"/>
    </row>
    <row r="457" spans="11:11">
      <c r="K457" s="157"/>
    </row>
    <row r="458" spans="11:11">
      <c r="K458" s="157"/>
    </row>
    <row r="459" spans="11:11">
      <c r="K459" s="157"/>
    </row>
    <row r="460" spans="11:11">
      <c r="K460" s="157"/>
    </row>
    <row r="461" spans="11:11">
      <c r="K461" s="157"/>
    </row>
    <row r="462" spans="11:11">
      <c r="K462" s="157"/>
    </row>
    <row r="463" spans="11:11">
      <c r="K463" s="157"/>
    </row>
    <row r="464" spans="11:11">
      <c r="K464" s="157"/>
    </row>
    <row r="465" spans="11:11">
      <c r="K465" s="157"/>
    </row>
    <row r="466" spans="11:11">
      <c r="K466" s="157"/>
    </row>
    <row r="467" spans="11:11">
      <c r="K467" s="157"/>
    </row>
    <row r="468" spans="11:11">
      <c r="K468" s="157"/>
    </row>
    <row r="469" spans="11:11">
      <c r="K469" s="157"/>
    </row>
    <row r="470" spans="11:11">
      <c r="K470" s="157"/>
    </row>
    <row r="471" spans="11:11">
      <c r="K471" s="157"/>
    </row>
    <row r="472" spans="11:11">
      <c r="K472" s="157"/>
    </row>
    <row r="473" spans="11:11">
      <c r="K473" s="157"/>
    </row>
    <row r="474" spans="11:11">
      <c r="K474" s="157"/>
    </row>
    <row r="475" spans="11:11">
      <c r="K475" s="157"/>
    </row>
    <row r="476" spans="11:11">
      <c r="K476" s="157"/>
    </row>
    <row r="477" spans="11:11">
      <c r="K477" s="157"/>
    </row>
    <row r="478" spans="11:11">
      <c r="K478" s="157"/>
    </row>
    <row r="479" spans="11:11">
      <c r="K479" s="157"/>
    </row>
    <row r="480" spans="11:11">
      <c r="K480" s="157"/>
    </row>
    <row r="481" spans="11:11">
      <c r="K481" s="157"/>
    </row>
    <row r="482" spans="11:11">
      <c r="K482" s="157"/>
    </row>
    <row r="483" spans="11:11">
      <c r="K483" s="157"/>
    </row>
    <row r="484" spans="11:11">
      <c r="K484" s="157"/>
    </row>
    <row r="485" spans="11:11">
      <c r="K485" s="157"/>
    </row>
    <row r="486" spans="11:11">
      <c r="K486" s="157"/>
    </row>
    <row r="487" spans="11:11">
      <c r="K487" s="157"/>
    </row>
    <row r="488" spans="11:11">
      <c r="K488" s="157"/>
    </row>
    <row r="489" spans="11:11">
      <c r="K489" s="157"/>
    </row>
    <row r="490" spans="11:11">
      <c r="K490" s="157"/>
    </row>
    <row r="491" spans="11:11">
      <c r="K491" s="157"/>
    </row>
    <row r="492" spans="11:11">
      <c r="K492" s="157"/>
    </row>
    <row r="493" spans="11:11">
      <c r="K493" s="157"/>
    </row>
    <row r="494" spans="11:11">
      <c r="K494" s="157"/>
    </row>
    <row r="495" spans="11:11">
      <c r="K495" s="157"/>
    </row>
    <row r="496" spans="11:11">
      <c r="K496" s="157"/>
    </row>
    <row r="497" spans="11:11">
      <c r="K497" s="157"/>
    </row>
    <row r="498" spans="11:11">
      <c r="K498" s="157"/>
    </row>
    <row r="499" spans="11:11">
      <c r="K499" s="157"/>
    </row>
    <row r="500" spans="11:11">
      <c r="K500" s="157"/>
    </row>
    <row r="501" spans="11:11">
      <c r="K501" s="157"/>
    </row>
    <row r="502" spans="11:11">
      <c r="K502" s="157"/>
    </row>
    <row r="503" spans="11:11">
      <c r="K503" s="157"/>
    </row>
    <row r="504" spans="11:11">
      <c r="K504" s="157"/>
    </row>
    <row r="505" spans="11:11">
      <c r="K505" s="157"/>
    </row>
    <row r="506" spans="11:11">
      <c r="K506" s="157"/>
    </row>
    <row r="507" spans="11:11">
      <c r="K507" s="157"/>
    </row>
    <row r="508" spans="11:11">
      <c r="K508" s="157"/>
    </row>
    <row r="509" spans="11:11">
      <c r="K509" s="157"/>
    </row>
    <row r="510" spans="11:11">
      <c r="K510" s="157"/>
    </row>
    <row r="511" spans="11:11">
      <c r="K511" s="157"/>
    </row>
    <row r="512" spans="11:11">
      <c r="K512" s="157"/>
    </row>
    <row r="513" spans="11:11">
      <c r="K513" s="157"/>
    </row>
    <row r="514" spans="11:11">
      <c r="K514" s="157"/>
    </row>
    <row r="515" spans="11:11">
      <c r="K515" s="157"/>
    </row>
    <row r="516" spans="11:11">
      <c r="K516" s="157"/>
    </row>
    <row r="517" spans="11:11">
      <c r="K517" s="157"/>
    </row>
    <row r="518" spans="11:11">
      <c r="K518" s="157"/>
    </row>
    <row r="519" spans="11:11">
      <c r="K519" s="157"/>
    </row>
    <row r="520" spans="11:11">
      <c r="K520" s="157"/>
    </row>
    <row r="521" spans="11:11">
      <c r="K521" s="157"/>
    </row>
    <row r="522" spans="11:11">
      <c r="K522" s="157"/>
    </row>
    <row r="523" spans="11:11">
      <c r="K523" s="157"/>
    </row>
    <row r="524" spans="11:11">
      <c r="K524" s="157"/>
    </row>
    <row r="525" spans="11:11">
      <c r="K525" s="157"/>
    </row>
    <row r="526" spans="11:11">
      <c r="K526" s="157"/>
    </row>
    <row r="527" spans="11:11">
      <c r="K527" s="157"/>
    </row>
    <row r="528" spans="11:11">
      <c r="K528" s="157"/>
    </row>
    <row r="529" spans="11:11">
      <c r="K529" s="157"/>
    </row>
    <row r="530" spans="11:11">
      <c r="K530" s="157"/>
    </row>
    <row r="531" spans="11:11">
      <c r="K531" s="157"/>
    </row>
    <row r="532" spans="11:11">
      <c r="K532" s="157"/>
    </row>
  </sheetData>
  <autoFilter ref="B7:M532" xr:uid="{6B0383FE-5825-4169-B5FF-F2D77A108EE3}"/>
  <mergeCells count="3">
    <mergeCell ref="D1:L4"/>
    <mergeCell ref="E6:G6"/>
    <mergeCell ref="H6:I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58943-E707-4394-B8D6-8335ED9C1795}">
  <dimension ref="A1:JN1588"/>
  <sheetViews>
    <sheetView showGridLines="0" zoomScale="47" zoomScaleNormal="54" workbookViewId="0">
      <pane xSplit="4" ySplit="7" topLeftCell="R1557" activePane="bottomRight" state="frozen"/>
      <selection pane="bottomRight" activeCell="S750" sqref="S750"/>
      <selection pane="bottomLeft" activeCell="A8" sqref="A8"/>
      <selection pane="topRight" activeCell="E1" sqref="E1"/>
    </sheetView>
  </sheetViews>
  <sheetFormatPr defaultColWidth="8.85546875" defaultRowHeight="14.45"/>
  <cols>
    <col min="2" max="2" width="13.7109375" style="121" customWidth="1"/>
    <col min="3" max="3" width="7" style="121" customWidth="1"/>
    <col min="4" max="4" width="6.140625" style="121" customWidth="1"/>
    <col min="5" max="5" width="16.7109375" style="121" bestFit="1" customWidth="1"/>
    <col min="6" max="6" width="18.7109375" style="121" bestFit="1" customWidth="1"/>
    <col min="7" max="7" width="13" style="121" bestFit="1" customWidth="1"/>
    <col min="8" max="8" width="16.7109375" style="121" bestFit="1" customWidth="1"/>
    <col min="9" max="10" width="18.7109375" style="121" bestFit="1" customWidth="1"/>
    <col min="11" max="11" width="6" style="121" customWidth="1"/>
    <col min="12" max="12" width="9" style="121" customWidth="1"/>
    <col min="13" max="13" width="8.140625" style="121" customWidth="1"/>
    <col min="14" max="14" width="10.7109375" style="184" customWidth="1"/>
    <col min="15" max="15" width="14.42578125" style="184" customWidth="1"/>
    <col min="16" max="16" width="23" style="121" customWidth="1"/>
    <col min="17" max="17" width="29.42578125" style="121" customWidth="1"/>
    <col min="18" max="18" width="25.140625" style="121" customWidth="1"/>
    <col min="19" max="19" width="14.28515625" style="121" customWidth="1"/>
    <col min="20" max="20" width="12.7109375" style="121" customWidth="1"/>
    <col min="21" max="21" width="8.7109375" style="121" customWidth="1"/>
    <col min="22" max="22" width="13.85546875" style="121" customWidth="1"/>
    <col min="23" max="23" width="25.85546875" style="185" customWidth="1"/>
    <col min="24" max="25" width="8.85546875" customWidth="1"/>
    <col min="26" max="26" width="19.140625" customWidth="1"/>
    <col min="27" max="27" width="24.85546875" customWidth="1"/>
    <col min="28" max="28" width="8.85546875" customWidth="1"/>
    <col min="29" max="29" width="17.42578125" customWidth="1"/>
    <col min="30" max="30" width="8.85546875" customWidth="1"/>
    <col min="33" max="33" width="41.140625" bestFit="1" customWidth="1"/>
  </cols>
  <sheetData>
    <row r="1" spans="1:32" s="1" customFormat="1" ht="14.25" customHeight="1">
      <c r="B1" s="181"/>
      <c r="C1" s="181"/>
      <c r="D1" s="240" t="s">
        <v>88</v>
      </c>
      <c r="E1" s="240"/>
      <c r="F1" s="240"/>
      <c r="G1" s="240"/>
      <c r="H1" s="240"/>
      <c r="I1" s="240"/>
      <c r="J1" s="240"/>
      <c r="K1" s="240"/>
      <c r="L1" s="240"/>
      <c r="M1" s="240"/>
      <c r="N1" s="241"/>
      <c r="O1" s="182"/>
      <c r="P1" s="97"/>
      <c r="Q1" s="97"/>
      <c r="R1" s="97"/>
      <c r="S1" s="97"/>
      <c r="T1" s="97"/>
      <c r="U1" s="97"/>
      <c r="V1" s="97"/>
      <c r="W1" s="183"/>
    </row>
    <row r="2" spans="1:32" s="1" customFormat="1" ht="14.25" customHeight="1">
      <c r="A2" s="4"/>
      <c r="B2" s="181"/>
      <c r="C2" s="181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1"/>
      <c r="O2" s="182"/>
      <c r="P2" s="97"/>
      <c r="Q2" s="97"/>
      <c r="R2" s="97"/>
      <c r="S2" s="97"/>
      <c r="T2" s="97"/>
      <c r="U2" s="97"/>
      <c r="V2" s="97"/>
      <c r="W2" s="183"/>
    </row>
    <row r="3" spans="1:32" s="1" customFormat="1" ht="14.25" customHeight="1">
      <c r="A3" s="4"/>
      <c r="B3" s="181"/>
      <c r="C3" s="181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1"/>
      <c r="O3" s="182"/>
      <c r="P3" s="97"/>
      <c r="Q3" s="97"/>
      <c r="R3" s="97"/>
      <c r="S3" s="97"/>
      <c r="T3" s="97"/>
      <c r="U3" s="97"/>
      <c r="V3" s="97"/>
      <c r="W3" s="183"/>
    </row>
    <row r="4" spans="1:32" s="1" customFormat="1" ht="14.25" customHeight="1">
      <c r="A4" s="4"/>
      <c r="B4" s="181"/>
      <c r="C4" s="181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1"/>
      <c r="O4" s="182"/>
      <c r="P4" s="97"/>
      <c r="Q4" s="97"/>
      <c r="R4" s="97"/>
      <c r="S4" s="97"/>
      <c r="T4" s="97"/>
      <c r="U4" s="97"/>
      <c r="V4" s="97"/>
      <c r="W4" s="183"/>
    </row>
    <row r="5" spans="1:32" ht="15" thickBot="1"/>
    <row r="6" spans="1:32" ht="26.45" customHeight="1" thickBot="1">
      <c r="E6" s="242" t="s">
        <v>1</v>
      </c>
      <c r="F6" s="243"/>
      <c r="G6" s="244"/>
      <c r="H6" s="242" t="s">
        <v>89</v>
      </c>
      <c r="I6" s="243"/>
      <c r="J6" s="244"/>
      <c r="K6" s="242" t="s">
        <v>3</v>
      </c>
      <c r="L6" s="243"/>
      <c r="M6" s="244"/>
      <c r="N6" s="245" t="s">
        <v>4</v>
      </c>
      <c r="O6" s="246"/>
      <c r="P6" s="245" t="s">
        <v>90</v>
      </c>
      <c r="Q6" s="247"/>
      <c r="R6" s="246"/>
      <c r="S6" s="237" t="s">
        <v>91</v>
      </c>
      <c r="T6" s="238"/>
      <c r="U6" s="238"/>
      <c r="V6" s="238"/>
      <c r="W6" s="239"/>
    </row>
    <row r="7" spans="1:32" ht="45" customHeight="1" thickBot="1">
      <c r="B7" s="186" t="s">
        <v>83</v>
      </c>
      <c r="C7" s="187" t="s">
        <v>14</v>
      </c>
      <c r="D7" s="165" t="s">
        <v>84</v>
      </c>
      <c r="E7" s="166" t="s">
        <v>92</v>
      </c>
      <c r="F7" s="166" t="s">
        <v>93</v>
      </c>
      <c r="G7" s="166" t="s">
        <v>94</v>
      </c>
      <c r="H7" s="166" t="s">
        <v>92</v>
      </c>
      <c r="I7" s="166" t="s">
        <v>93</v>
      </c>
      <c r="J7" s="166" t="s">
        <v>94</v>
      </c>
      <c r="K7" s="166" t="s">
        <v>95</v>
      </c>
      <c r="L7" s="166" t="s">
        <v>96</v>
      </c>
      <c r="M7" s="166" t="s">
        <v>97</v>
      </c>
      <c r="N7" s="166" t="s">
        <v>98</v>
      </c>
      <c r="O7" s="166" t="s">
        <v>23</v>
      </c>
      <c r="P7" s="166" t="s">
        <v>99</v>
      </c>
      <c r="Q7" s="166" t="s">
        <v>100</v>
      </c>
      <c r="R7" s="166" t="s">
        <v>101</v>
      </c>
      <c r="S7" s="166" t="s">
        <v>102</v>
      </c>
      <c r="T7" s="166" t="s">
        <v>34</v>
      </c>
      <c r="U7" s="166" t="s">
        <v>42</v>
      </c>
      <c r="V7" s="169" t="s">
        <v>103</v>
      </c>
      <c r="W7" s="166" t="s">
        <v>34</v>
      </c>
      <c r="Z7" s="188"/>
      <c r="AA7" s="188"/>
      <c r="AB7" s="188"/>
      <c r="AC7" s="188"/>
      <c r="AD7" s="188"/>
      <c r="AE7" s="188"/>
      <c r="AF7" s="188"/>
    </row>
    <row r="8" spans="1:32">
      <c r="B8" s="172">
        <v>20250101</v>
      </c>
      <c r="C8" s="173" t="s">
        <v>45</v>
      </c>
      <c r="D8" s="173">
        <v>30</v>
      </c>
      <c r="E8" s="174">
        <v>7470</v>
      </c>
      <c r="F8" s="174"/>
      <c r="G8" s="173"/>
      <c r="H8" s="174">
        <v>7470</v>
      </c>
      <c r="I8" s="174"/>
      <c r="J8" s="173"/>
      <c r="K8" s="174">
        <v>0</v>
      </c>
      <c r="L8" s="174">
        <v>0</v>
      </c>
      <c r="M8" s="173">
        <v>0</v>
      </c>
      <c r="N8" s="174" t="s">
        <v>46</v>
      </c>
      <c r="O8" s="173" t="s">
        <v>47</v>
      </c>
      <c r="P8" s="199"/>
      <c r="Q8" s="174" t="s">
        <v>104</v>
      </c>
      <c r="R8" s="173">
        <v>0</v>
      </c>
      <c r="S8" s="200"/>
      <c r="T8" s="201"/>
      <c r="U8" s="174"/>
      <c r="V8" s="174"/>
      <c r="W8" s="173"/>
      <c r="AB8" s="211"/>
      <c r="AC8" s="211"/>
      <c r="AD8" s="211"/>
      <c r="AE8" s="211"/>
    </row>
    <row r="9" spans="1:32">
      <c r="B9" s="175">
        <v>20250101</v>
      </c>
      <c r="C9" s="176" t="s">
        <v>45</v>
      </c>
      <c r="D9" s="176">
        <v>130</v>
      </c>
      <c r="E9">
        <v>7470</v>
      </c>
      <c r="F9"/>
      <c r="G9" s="176"/>
      <c r="H9">
        <v>7470</v>
      </c>
      <c r="I9"/>
      <c r="J9" s="176"/>
      <c r="K9">
        <v>0</v>
      </c>
      <c r="L9">
        <v>0</v>
      </c>
      <c r="M9" s="176">
        <v>0</v>
      </c>
      <c r="N9" t="s">
        <v>46</v>
      </c>
      <c r="O9" s="176" t="s">
        <v>47</v>
      </c>
      <c r="P9" s="157"/>
      <c r="Q9" t="s">
        <v>104</v>
      </c>
      <c r="R9" s="176">
        <v>0</v>
      </c>
      <c r="S9" s="15"/>
      <c r="T9" s="122"/>
      <c r="U9"/>
      <c r="V9"/>
      <c r="W9" s="176"/>
      <c r="AA9" s="212"/>
      <c r="AB9" s="193"/>
      <c r="AC9" s="193"/>
      <c r="AD9" s="193"/>
      <c r="AE9" s="213"/>
    </row>
    <row r="10" spans="1:32">
      <c r="B10" s="175">
        <v>20250101</v>
      </c>
      <c r="C10" s="176" t="s">
        <v>45</v>
      </c>
      <c r="D10" s="176">
        <v>230</v>
      </c>
      <c r="E10">
        <v>7470</v>
      </c>
      <c r="F10"/>
      <c r="G10" s="176"/>
      <c r="H10">
        <v>7470</v>
      </c>
      <c r="I10"/>
      <c r="J10" s="176"/>
      <c r="K10">
        <v>0</v>
      </c>
      <c r="L10">
        <v>0</v>
      </c>
      <c r="M10" s="176">
        <v>0</v>
      </c>
      <c r="N10" t="s">
        <v>46</v>
      </c>
      <c r="O10" s="176" t="s">
        <v>47</v>
      </c>
      <c r="P10" s="157"/>
      <c r="Q10" t="s">
        <v>104</v>
      </c>
      <c r="R10" s="176">
        <v>0</v>
      </c>
      <c r="S10" s="15"/>
      <c r="T10" s="122"/>
      <c r="U10"/>
      <c r="V10"/>
      <c r="W10" s="176"/>
      <c r="AB10" s="214"/>
      <c r="AC10" s="214"/>
      <c r="AD10" s="214"/>
      <c r="AE10" s="214"/>
    </row>
    <row r="11" spans="1:32">
      <c r="B11" s="175">
        <v>20250101</v>
      </c>
      <c r="C11" s="176" t="s">
        <v>45</v>
      </c>
      <c r="D11" s="176">
        <v>330</v>
      </c>
      <c r="E11">
        <v>9540</v>
      </c>
      <c r="F11"/>
      <c r="G11" s="176"/>
      <c r="H11">
        <v>8970</v>
      </c>
      <c r="I11"/>
      <c r="J11" s="176"/>
      <c r="K11">
        <v>0</v>
      </c>
      <c r="L11">
        <v>0</v>
      </c>
      <c r="M11" s="176">
        <v>0</v>
      </c>
      <c r="N11" t="s">
        <v>49</v>
      </c>
      <c r="O11" s="176" t="s">
        <v>47</v>
      </c>
      <c r="P11" s="157"/>
      <c r="Q11" t="s">
        <v>104</v>
      </c>
      <c r="R11" s="176">
        <v>0</v>
      </c>
      <c r="S11" s="15"/>
      <c r="T11" s="122"/>
      <c r="U11"/>
      <c r="V11"/>
      <c r="W11" s="176"/>
      <c r="AB11" s="214"/>
      <c r="AC11" s="214"/>
      <c r="AD11" s="214"/>
      <c r="AE11" s="214"/>
    </row>
    <row r="12" spans="1:32">
      <c r="B12" s="175">
        <v>20250101</v>
      </c>
      <c r="C12" s="176" t="s">
        <v>45</v>
      </c>
      <c r="D12" s="176">
        <v>430</v>
      </c>
      <c r="E12">
        <v>9540</v>
      </c>
      <c r="F12"/>
      <c r="G12" s="176"/>
      <c r="H12">
        <v>9540</v>
      </c>
      <c r="I12"/>
      <c r="J12" s="176"/>
      <c r="K12">
        <v>0</v>
      </c>
      <c r="L12">
        <v>0</v>
      </c>
      <c r="M12" s="176">
        <v>0</v>
      </c>
      <c r="N12" t="s">
        <v>49</v>
      </c>
      <c r="O12" s="176" t="s">
        <v>47</v>
      </c>
      <c r="P12" s="157"/>
      <c r="Q12" t="s">
        <v>104</v>
      </c>
      <c r="R12" s="176">
        <v>0</v>
      </c>
      <c r="S12" s="15"/>
      <c r="T12" s="122"/>
      <c r="U12"/>
      <c r="V12"/>
      <c r="W12" s="176"/>
      <c r="AB12" s="214"/>
      <c r="AC12" s="214"/>
      <c r="AD12" s="214"/>
      <c r="AE12" s="214"/>
    </row>
    <row r="13" spans="1:32">
      <c r="B13" s="175">
        <v>20250101</v>
      </c>
      <c r="C13" s="176" t="s">
        <v>45</v>
      </c>
      <c r="D13" s="176">
        <v>530</v>
      </c>
      <c r="E13">
        <v>9540</v>
      </c>
      <c r="F13"/>
      <c r="G13" s="176"/>
      <c r="H13">
        <v>9540</v>
      </c>
      <c r="I13"/>
      <c r="J13" s="176"/>
      <c r="K13">
        <v>0</v>
      </c>
      <c r="L13">
        <v>0</v>
      </c>
      <c r="M13" s="176">
        <v>0</v>
      </c>
      <c r="N13" t="s">
        <v>49</v>
      </c>
      <c r="O13" s="176" t="s">
        <v>47</v>
      </c>
      <c r="P13" s="157"/>
      <c r="Q13" t="s">
        <v>104</v>
      </c>
      <c r="R13" s="176">
        <v>0</v>
      </c>
      <c r="S13" s="15"/>
      <c r="T13" s="122"/>
      <c r="U13"/>
      <c r="V13"/>
      <c r="W13" s="176"/>
      <c r="AB13" s="214"/>
      <c r="AC13" s="214"/>
      <c r="AD13" s="214"/>
      <c r="AE13" s="214"/>
    </row>
    <row r="14" spans="1:32">
      <c r="B14" s="175">
        <v>20250101</v>
      </c>
      <c r="C14" s="176" t="s">
        <v>45</v>
      </c>
      <c r="D14" s="176">
        <v>630</v>
      </c>
      <c r="E14">
        <v>9540</v>
      </c>
      <c r="F14"/>
      <c r="G14" s="176"/>
      <c r="H14">
        <v>9540</v>
      </c>
      <c r="I14"/>
      <c r="J14" s="176"/>
      <c r="K14">
        <v>0</v>
      </c>
      <c r="L14">
        <v>0</v>
      </c>
      <c r="M14" s="176">
        <v>0</v>
      </c>
      <c r="N14" t="s">
        <v>49</v>
      </c>
      <c r="O14" s="176" t="s">
        <v>47</v>
      </c>
      <c r="P14" s="157"/>
      <c r="Q14" t="s">
        <v>104</v>
      </c>
      <c r="R14" s="176">
        <v>0</v>
      </c>
      <c r="S14" s="15"/>
      <c r="T14" s="122"/>
      <c r="U14"/>
      <c r="V14"/>
      <c r="W14" s="176"/>
      <c r="AB14" s="214"/>
      <c r="AC14" s="214"/>
      <c r="AD14" s="214"/>
      <c r="AE14" s="214"/>
    </row>
    <row r="15" spans="1:32">
      <c r="B15" s="175">
        <v>20250101</v>
      </c>
      <c r="C15" s="176" t="s">
        <v>45</v>
      </c>
      <c r="D15" s="176">
        <v>730</v>
      </c>
      <c r="E15">
        <v>9603</v>
      </c>
      <c r="F15"/>
      <c r="G15" s="176"/>
      <c r="H15">
        <v>8899</v>
      </c>
      <c r="I15"/>
      <c r="J15" s="176"/>
      <c r="K15">
        <v>-182</v>
      </c>
      <c r="L15">
        <v>-182</v>
      </c>
      <c r="M15" s="176">
        <v>522</v>
      </c>
      <c r="N15" t="s">
        <v>50</v>
      </c>
      <c r="O15" s="176" t="s">
        <v>51</v>
      </c>
      <c r="P15" s="157"/>
      <c r="Q15" t="s">
        <v>104</v>
      </c>
      <c r="R15" s="176">
        <v>1226</v>
      </c>
      <c r="S15" s="15"/>
      <c r="T15" s="122"/>
      <c r="U15"/>
      <c r="V15"/>
      <c r="W15" s="176"/>
      <c r="AA15" s="8"/>
      <c r="AB15" s="214"/>
      <c r="AC15" s="214"/>
      <c r="AD15" s="214"/>
      <c r="AE15" s="214"/>
    </row>
    <row r="16" spans="1:32">
      <c r="B16" s="175">
        <v>20250101</v>
      </c>
      <c r="C16" s="176" t="s">
        <v>45</v>
      </c>
      <c r="D16" s="176">
        <v>830</v>
      </c>
      <c r="E16">
        <v>9603</v>
      </c>
      <c r="F16"/>
      <c r="G16" s="176"/>
      <c r="H16">
        <v>8899</v>
      </c>
      <c r="I16"/>
      <c r="J16" s="176"/>
      <c r="K16">
        <v>-182</v>
      </c>
      <c r="L16">
        <v>-182</v>
      </c>
      <c r="M16" s="176">
        <v>522</v>
      </c>
      <c r="N16" t="s">
        <v>50</v>
      </c>
      <c r="O16" s="176" t="s">
        <v>51</v>
      </c>
      <c r="P16" s="157"/>
      <c r="Q16" t="s">
        <v>104</v>
      </c>
      <c r="R16" s="176">
        <v>1226</v>
      </c>
      <c r="S16" s="15"/>
      <c r="T16" s="122"/>
      <c r="U16"/>
      <c r="V16"/>
      <c r="W16" s="176"/>
    </row>
    <row r="17" spans="2:31">
      <c r="B17" s="175">
        <v>20250101</v>
      </c>
      <c r="C17" s="176" t="s">
        <v>45</v>
      </c>
      <c r="D17" s="176">
        <v>930</v>
      </c>
      <c r="E17"/>
      <c r="F17">
        <v>8121</v>
      </c>
      <c r="G17" s="176">
        <v>863</v>
      </c>
      <c r="H17"/>
      <c r="I17">
        <v>7958</v>
      </c>
      <c r="J17" s="176">
        <v>863</v>
      </c>
      <c r="K17">
        <v>849</v>
      </c>
      <c r="L17">
        <v>331</v>
      </c>
      <c r="M17" s="176">
        <v>0</v>
      </c>
      <c r="N17" t="s">
        <v>53</v>
      </c>
      <c r="O17" s="176" t="s">
        <v>47</v>
      </c>
      <c r="P17" s="157"/>
      <c r="Q17">
        <v>163</v>
      </c>
      <c r="R17" s="176">
        <v>-331</v>
      </c>
      <c r="S17" s="15"/>
      <c r="T17" s="122"/>
      <c r="U17"/>
      <c r="V17"/>
      <c r="W17" s="176"/>
    </row>
    <row r="18" spans="2:31">
      <c r="B18" s="175">
        <v>20250101</v>
      </c>
      <c r="C18" s="176" t="s">
        <v>45</v>
      </c>
      <c r="D18" s="176">
        <v>1030</v>
      </c>
      <c r="E18"/>
      <c r="F18">
        <v>8312</v>
      </c>
      <c r="G18" s="176">
        <v>878</v>
      </c>
      <c r="H18"/>
      <c r="I18">
        <v>8055</v>
      </c>
      <c r="J18" s="176">
        <v>878</v>
      </c>
      <c r="K18">
        <v>849</v>
      </c>
      <c r="L18">
        <v>522</v>
      </c>
      <c r="M18" s="176">
        <v>0</v>
      </c>
      <c r="N18" t="s">
        <v>53</v>
      </c>
      <c r="O18" s="176" t="s">
        <v>47</v>
      </c>
      <c r="P18" s="157"/>
      <c r="Q18">
        <v>257</v>
      </c>
      <c r="R18" s="176">
        <v>-522</v>
      </c>
      <c r="S18" s="15"/>
      <c r="T18" s="122"/>
      <c r="U18"/>
      <c r="V18"/>
      <c r="W18" s="176"/>
    </row>
    <row r="19" spans="2:31">
      <c r="B19" s="175">
        <v>20250101</v>
      </c>
      <c r="C19" s="176" t="s">
        <v>45</v>
      </c>
      <c r="D19" s="176">
        <v>1130</v>
      </c>
      <c r="E19"/>
      <c r="F19">
        <v>8378</v>
      </c>
      <c r="G19" s="176">
        <v>884</v>
      </c>
      <c r="H19"/>
      <c r="I19">
        <v>8088</v>
      </c>
      <c r="J19" s="176">
        <v>884</v>
      </c>
      <c r="K19">
        <v>849</v>
      </c>
      <c r="L19">
        <v>588</v>
      </c>
      <c r="M19" s="176">
        <v>0</v>
      </c>
      <c r="N19" t="s">
        <v>53</v>
      </c>
      <c r="O19" s="176" t="s">
        <v>47</v>
      </c>
      <c r="P19" s="157"/>
      <c r="Q19">
        <v>290</v>
      </c>
      <c r="R19" s="176">
        <v>-588</v>
      </c>
      <c r="S19" s="15"/>
      <c r="T19" s="122"/>
      <c r="U19"/>
      <c r="V19"/>
      <c r="W19" s="176"/>
    </row>
    <row r="20" spans="2:31">
      <c r="B20" s="175">
        <v>20250101</v>
      </c>
      <c r="C20" s="176" t="s">
        <v>45</v>
      </c>
      <c r="D20" s="176">
        <v>1230</v>
      </c>
      <c r="E20"/>
      <c r="F20">
        <v>8947</v>
      </c>
      <c r="G20" s="176">
        <v>852</v>
      </c>
      <c r="H20"/>
      <c r="I20">
        <v>8943</v>
      </c>
      <c r="J20" s="176">
        <v>852</v>
      </c>
      <c r="K20">
        <v>-322</v>
      </c>
      <c r="L20">
        <v>-322</v>
      </c>
      <c r="M20" s="176">
        <v>0</v>
      </c>
      <c r="N20" t="s">
        <v>50</v>
      </c>
      <c r="O20" s="176" t="s">
        <v>47</v>
      </c>
      <c r="P20" s="157"/>
      <c r="Q20">
        <v>4</v>
      </c>
      <c r="R20" s="176">
        <v>322</v>
      </c>
      <c r="S20" s="15"/>
      <c r="T20" s="122"/>
      <c r="U20"/>
      <c r="V20"/>
      <c r="W20" s="176"/>
    </row>
    <row r="21" spans="2:31">
      <c r="B21" s="175">
        <v>20250101</v>
      </c>
      <c r="C21" s="176" t="s">
        <v>45</v>
      </c>
      <c r="D21" s="176">
        <v>1330</v>
      </c>
      <c r="E21"/>
      <c r="F21">
        <v>8947</v>
      </c>
      <c r="G21" s="176">
        <v>852</v>
      </c>
      <c r="H21"/>
      <c r="I21">
        <v>8943</v>
      </c>
      <c r="J21" s="176">
        <v>852</v>
      </c>
      <c r="K21">
        <v>-322</v>
      </c>
      <c r="L21">
        <v>-322</v>
      </c>
      <c r="M21" s="176">
        <v>0</v>
      </c>
      <c r="N21" t="s">
        <v>50</v>
      </c>
      <c r="O21" s="176" t="s">
        <v>47</v>
      </c>
      <c r="P21" s="157"/>
      <c r="Q21">
        <v>4</v>
      </c>
      <c r="R21" s="176">
        <v>322</v>
      </c>
      <c r="S21" s="15"/>
      <c r="T21" s="122"/>
      <c r="U21"/>
      <c r="V21"/>
      <c r="W21" s="176"/>
    </row>
    <row r="22" spans="2:31">
      <c r="B22" s="175">
        <v>20250101</v>
      </c>
      <c r="C22" s="176" t="s">
        <v>45</v>
      </c>
      <c r="D22" s="176">
        <v>1430</v>
      </c>
      <c r="E22"/>
      <c r="F22">
        <v>8947</v>
      </c>
      <c r="G22" s="176">
        <v>852</v>
      </c>
      <c r="H22"/>
      <c r="I22">
        <v>8943</v>
      </c>
      <c r="J22" s="176">
        <v>852</v>
      </c>
      <c r="K22">
        <v>-322</v>
      </c>
      <c r="L22">
        <v>-322</v>
      </c>
      <c r="M22" s="176">
        <v>0</v>
      </c>
      <c r="N22" t="s">
        <v>50</v>
      </c>
      <c r="O22" s="176" t="s">
        <v>47</v>
      </c>
      <c r="P22" s="157"/>
      <c r="Q22">
        <v>4</v>
      </c>
      <c r="R22" s="176">
        <v>322</v>
      </c>
      <c r="S22" s="15"/>
      <c r="T22" s="122"/>
      <c r="U22"/>
      <c r="V22"/>
      <c r="W22" s="176"/>
    </row>
    <row r="23" spans="2:31">
      <c r="B23" s="175">
        <v>20250101</v>
      </c>
      <c r="C23" s="176" t="s">
        <v>45</v>
      </c>
      <c r="D23" s="176">
        <v>1530</v>
      </c>
      <c r="E23"/>
      <c r="F23">
        <v>9583</v>
      </c>
      <c r="G23" s="176">
        <v>912</v>
      </c>
      <c r="H23"/>
      <c r="I23">
        <v>9551</v>
      </c>
      <c r="J23" s="176">
        <v>912</v>
      </c>
      <c r="K23">
        <v>-1107</v>
      </c>
      <c r="L23">
        <v>-1107</v>
      </c>
      <c r="M23" s="176">
        <v>0</v>
      </c>
      <c r="N23" t="s">
        <v>50</v>
      </c>
      <c r="O23" s="176" t="s">
        <v>47</v>
      </c>
      <c r="P23" s="157"/>
      <c r="Q23">
        <v>32</v>
      </c>
      <c r="R23" s="176">
        <v>1107</v>
      </c>
      <c r="S23" s="15"/>
      <c r="T23" s="122"/>
      <c r="U23"/>
      <c r="V23"/>
      <c r="W23" s="176"/>
      <c r="AE23" s="215"/>
    </row>
    <row r="24" spans="2:31">
      <c r="B24" s="175">
        <v>20250101</v>
      </c>
      <c r="C24" s="176" t="s">
        <v>45</v>
      </c>
      <c r="D24" s="176">
        <v>1630</v>
      </c>
      <c r="E24"/>
      <c r="F24">
        <v>9583</v>
      </c>
      <c r="G24" s="176">
        <v>912</v>
      </c>
      <c r="H24"/>
      <c r="I24">
        <v>9551</v>
      </c>
      <c r="J24" s="176">
        <v>912</v>
      </c>
      <c r="K24">
        <v>-1107</v>
      </c>
      <c r="L24">
        <v>-1107</v>
      </c>
      <c r="M24" s="176">
        <v>0</v>
      </c>
      <c r="N24" t="s">
        <v>50</v>
      </c>
      <c r="O24" s="176" t="s">
        <v>47</v>
      </c>
      <c r="P24" s="157"/>
      <c r="Q24">
        <v>32</v>
      </c>
      <c r="R24" s="176">
        <v>1107</v>
      </c>
      <c r="S24" s="15"/>
      <c r="T24" s="122"/>
      <c r="U24"/>
      <c r="V24"/>
      <c r="W24" s="176"/>
      <c r="AE24" s="215"/>
    </row>
    <row r="25" spans="2:31">
      <c r="B25" s="175">
        <v>20250101</v>
      </c>
      <c r="C25" s="176" t="s">
        <v>45</v>
      </c>
      <c r="D25" s="176">
        <v>1730</v>
      </c>
      <c r="E25"/>
      <c r="F25">
        <v>9583</v>
      </c>
      <c r="G25" s="176">
        <v>912</v>
      </c>
      <c r="H25"/>
      <c r="I25">
        <v>9551</v>
      </c>
      <c r="J25" s="176">
        <v>912</v>
      </c>
      <c r="K25">
        <v>-1107</v>
      </c>
      <c r="L25">
        <v>-1107</v>
      </c>
      <c r="M25" s="176">
        <v>0</v>
      </c>
      <c r="N25" t="s">
        <v>50</v>
      </c>
      <c r="O25" s="176" t="s">
        <v>47</v>
      </c>
      <c r="P25" s="157"/>
      <c r="Q25">
        <v>32</v>
      </c>
      <c r="R25" s="176">
        <v>1107</v>
      </c>
      <c r="S25" s="15"/>
      <c r="T25" s="122"/>
      <c r="U25"/>
      <c r="V25"/>
      <c r="W25" s="176"/>
    </row>
    <row r="26" spans="2:31" ht="26.25" customHeight="1">
      <c r="B26" s="175">
        <v>20250101</v>
      </c>
      <c r="C26" s="176" t="s">
        <v>45</v>
      </c>
      <c r="D26" s="176">
        <v>1830</v>
      </c>
      <c r="E26"/>
      <c r="F26">
        <v>9251</v>
      </c>
      <c r="G26" s="176">
        <v>897</v>
      </c>
      <c r="H26"/>
      <c r="I26">
        <v>9233</v>
      </c>
      <c r="J26" s="176">
        <v>897</v>
      </c>
      <c r="K26">
        <v>-474</v>
      </c>
      <c r="L26">
        <v>-474</v>
      </c>
      <c r="M26" s="176">
        <v>0</v>
      </c>
      <c r="N26" t="s">
        <v>50</v>
      </c>
      <c r="O26" s="176" t="s">
        <v>47</v>
      </c>
      <c r="P26" s="157"/>
      <c r="Q26">
        <v>18</v>
      </c>
      <c r="R26" s="176">
        <v>474</v>
      </c>
      <c r="S26" s="15"/>
      <c r="T26" s="122"/>
      <c r="U26"/>
      <c r="V26"/>
      <c r="W26" s="176"/>
    </row>
    <row r="27" spans="2:31" ht="24.95" customHeight="1">
      <c r="B27" s="175">
        <v>20250101</v>
      </c>
      <c r="C27" s="176" t="s">
        <v>45</v>
      </c>
      <c r="D27" s="176">
        <v>1930</v>
      </c>
      <c r="E27"/>
      <c r="F27">
        <v>9251</v>
      </c>
      <c r="G27" s="176">
        <v>897</v>
      </c>
      <c r="H27"/>
      <c r="I27">
        <v>9233</v>
      </c>
      <c r="J27" s="176">
        <v>897</v>
      </c>
      <c r="K27">
        <v>-474</v>
      </c>
      <c r="L27">
        <v>-474</v>
      </c>
      <c r="M27" s="176">
        <v>0</v>
      </c>
      <c r="N27" t="s">
        <v>50</v>
      </c>
      <c r="O27" s="176" t="s">
        <v>47</v>
      </c>
      <c r="P27" s="157"/>
      <c r="Q27">
        <v>18</v>
      </c>
      <c r="R27" s="176">
        <v>474</v>
      </c>
      <c r="S27" s="15"/>
      <c r="T27" s="122"/>
      <c r="U27"/>
      <c r="V27"/>
      <c r="W27" s="176"/>
    </row>
    <row r="28" spans="2:31">
      <c r="B28" s="175">
        <v>20250101</v>
      </c>
      <c r="C28" s="176" t="s">
        <v>45</v>
      </c>
      <c r="D28" s="176">
        <v>2030</v>
      </c>
      <c r="E28"/>
      <c r="F28">
        <v>9251</v>
      </c>
      <c r="G28" s="176">
        <v>897</v>
      </c>
      <c r="H28"/>
      <c r="I28">
        <v>9233</v>
      </c>
      <c r="J28" s="176">
        <v>897</v>
      </c>
      <c r="K28">
        <v>-474</v>
      </c>
      <c r="L28">
        <v>-474</v>
      </c>
      <c r="M28" s="176">
        <v>0</v>
      </c>
      <c r="N28" t="s">
        <v>50</v>
      </c>
      <c r="O28" s="176" t="s">
        <v>47</v>
      </c>
      <c r="P28" s="157"/>
      <c r="Q28">
        <v>18</v>
      </c>
      <c r="R28" s="176">
        <v>474</v>
      </c>
      <c r="S28" s="15"/>
      <c r="T28" s="122"/>
      <c r="U28"/>
      <c r="V28"/>
      <c r="W28" s="176"/>
    </row>
    <row r="29" spans="2:31">
      <c r="B29" s="175">
        <v>20250101</v>
      </c>
      <c r="C29" s="176" t="s">
        <v>45</v>
      </c>
      <c r="D29" s="176">
        <v>2130</v>
      </c>
      <c r="E29"/>
      <c r="F29">
        <v>8979</v>
      </c>
      <c r="G29" s="176">
        <v>867</v>
      </c>
      <c r="H29"/>
      <c r="I29">
        <v>8973</v>
      </c>
      <c r="J29" s="176">
        <v>867</v>
      </c>
      <c r="K29">
        <v>-373</v>
      </c>
      <c r="L29">
        <v>-373</v>
      </c>
      <c r="M29" s="176">
        <v>0</v>
      </c>
      <c r="N29" t="s">
        <v>50</v>
      </c>
      <c r="O29" s="176" t="s">
        <v>47</v>
      </c>
      <c r="P29" s="157"/>
      <c r="Q29">
        <v>6</v>
      </c>
      <c r="R29" s="176">
        <v>373</v>
      </c>
      <c r="S29" s="15"/>
      <c r="T29" s="122"/>
      <c r="U29"/>
      <c r="V29"/>
      <c r="W29" s="176"/>
    </row>
    <row r="30" spans="2:31">
      <c r="B30" s="175">
        <v>20250101</v>
      </c>
      <c r="C30" s="176" t="s">
        <v>45</v>
      </c>
      <c r="D30" s="176">
        <v>2230</v>
      </c>
      <c r="E30"/>
      <c r="F30">
        <v>8979</v>
      </c>
      <c r="G30" s="176">
        <v>867</v>
      </c>
      <c r="H30"/>
      <c r="I30">
        <v>8973</v>
      </c>
      <c r="J30" s="176">
        <v>867</v>
      </c>
      <c r="K30">
        <v>-373</v>
      </c>
      <c r="L30">
        <v>-373</v>
      </c>
      <c r="M30" s="176">
        <v>0</v>
      </c>
      <c r="N30" t="s">
        <v>50</v>
      </c>
      <c r="O30" s="176" t="s">
        <v>47</v>
      </c>
      <c r="P30" s="157"/>
      <c r="Q30">
        <v>6</v>
      </c>
      <c r="R30" s="176">
        <v>373</v>
      </c>
      <c r="S30" s="15"/>
      <c r="T30" s="122"/>
      <c r="U30"/>
      <c r="V30"/>
      <c r="W30" s="176"/>
    </row>
    <row r="31" spans="2:31">
      <c r="B31" s="175">
        <v>20250101</v>
      </c>
      <c r="C31" s="176" t="s">
        <v>45</v>
      </c>
      <c r="D31" s="176">
        <v>2330</v>
      </c>
      <c r="E31"/>
      <c r="F31">
        <v>8979</v>
      </c>
      <c r="G31" s="176">
        <v>867</v>
      </c>
      <c r="H31"/>
      <c r="I31">
        <v>8973</v>
      </c>
      <c r="J31" s="176">
        <v>867</v>
      </c>
      <c r="K31">
        <v>-373</v>
      </c>
      <c r="L31">
        <v>-373</v>
      </c>
      <c r="M31" s="176">
        <v>0</v>
      </c>
      <c r="N31" t="s">
        <v>50</v>
      </c>
      <c r="O31" s="176" t="s">
        <v>47</v>
      </c>
      <c r="P31" s="157"/>
      <c r="Q31">
        <v>6</v>
      </c>
      <c r="R31" s="176">
        <v>373</v>
      </c>
      <c r="S31" s="15"/>
      <c r="T31" s="122"/>
      <c r="U31"/>
      <c r="V31"/>
      <c r="W31" s="176"/>
    </row>
    <row r="32" spans="2:31">
      <c r="B32" s="175">
        <v>20250102</v>
      </c>
      <c r="C32" s="176" t="s">
        <v>45</v>
      </c>
      <c r="D32" s="176">
        <v>30</v>
      </c>
      <c r="E32"/>
      <c r="F32">
        <v>7022</v>
      </c>
      <c r="G32" s="176">
        <v>1036</v>
      </c>
      <c r="H32"/>
      <c r="I32">
        <v>7022</v>
      </c>
      <c r="J32" s="176">
        <v>1009</v>
      </c>
      <c r="K32">
        <v>-990</v>
      </c>
      <c r="L32">
        <v>-990</v>
      </c>
      <c r="M32" s="176">
        <v>0</v>
      </c>
      <c r="N32" t="s">
        <v>50</v>
      </c>
      <c r="O32" s="176" t="s">
        <v>47</v>
      </c>
      <c r="P32" s="157"/>
      <c r="Q32">
        <v>27</v>
      </c>
      <c r="R32" s="176">
        <v>990</v>
      </c>
      <c r="S32" s="15"/>
      <c r="T32" s="122"/>
      <c r="U32"/>
      <c r="V32"/>
      <c r="W32" s="176"/>
    </row>
    <row r="33" spans="2:23">
      <c r="B33" s="175">
        <v>20250102</v>
      </c>
      <c r="C33" s="176" t="s">
        <v>45</v>
      </c>
      <c r="D33" s="176">
        <v>130</v>
      </c>
      <c r="E33"/>
      <c r="F33">
        <v>7022</v>
      </c>
      <c r="G33" s="176">
        <v>1036</v>
      </c>
      <c r="H33"/>
      <c r="I33">
        <v>7022</v>
      </c>
      <c r="J33" s="176">
        <v>1009</v>
      </c>
      <c r="K33">
        <v>-990</v>
      </c>
      <c r="L33">
        <v>-990</v>
      </c>
      <c r="M33" s="176">
        <v>0</v>
      </c>
      <c r="N33" t="s">
        <v>50</v>
      </c>
      <c r="O33" s="176" t="s">
        <v>47</v>
      </c>
      <c r="P33" s="157"/>
      <c r="Q33">
        <v>27</v>
      </c>
      <c r="R33" s="176">
        <v>990</v>
      </c>
      <c r="S33" s="15"/>
      <c r="T33" s="122"/>
      <c r="U33"/>
      <c r="V33"/>
      <c r="W33" s="176"/>
    </row>
    <row r="34" spans="2:23">
      <c r="B34" s="175">
        <v>20250102</v>
      </c>
      <c r="C34" s="176" t="s">
        <v>45</v>
      </c>
      <c r="D34" s="176">
        <v>230</v>
      </c>
      <c r="E34"/>
      <c r="F34">
        <v>7022</v>
      </c>
      <c r="G34" s="176">
        <v>1036</v>
      </c>
      <c r="H34"/>
      <c r="I34">
        <v>7022</v>
      </c>
      <c r="J34" s="176">
        <v>1009</v>
      </c>
      <c r="K34">
        <v>-990</v>
      </c>
      <c r="L34">
        <v>-990</v>
      </c>
      <c r="M34" s="176">
        <v>0</v>
      </c>
      <c r="N34" t="s">
        <v>50</v>
      </c>
      <c r="O34" s="176" t="s">
        <v>47</v>
      </c>
      <c r="P34" s="157"/>
      <c r="Q34">
        <v>27</v>
      </c>
      <c r="R34" s="176">
        <v>990</v>
      </c>
      <c r="S34" s="15"/>
      <c r="T34" s="122"/>
      <c r="U34"/>
      <c r="V34"/>
      <c r="W34" s="176"/>
    </row>
    <row r="35" spans="2:23">
      <c r="B35" s="175">
        <v>20250102</v>
      </c>
      <c r="C35" s="176" t="s">
        <v>45</v>
      </c>
      <c r="D35" s="176">
        <v>330</v>
      </c>
      <c r="E35"/>
      <c r="F35">
        <v>8468</v>
      </c>
      <c r="G35" s="176">
        <v>1133</v>
      </c>
      <c r="H35"/>
      <c r="I35">
        <v>8438</v>
      </c>
      <c r="J35" s="176">
        <v>1088</v>
      </c>
      <c r="K35">
        <v>-260</v>
      </c>
      <c r="L35">
        <v>-260</v>
      </c>
      <c r="M35" s="176">
        <v>0</v>
      </c>
      <c r="N35" t="s">
        <v>50</v>
      </c>
      <c r="O35" s="176" t="s">
        <v>47</v>
      </c>
      <c r="P35" s="157"/>
      <c r="Q35">
        <v>75</v>
      </c>
      <c r="R35" s="176">
        <v>260</v>
      </c>
      <c r="S35" s="15"/>
      <c r="T35" s="122"/>
      <c r="U35"/>
      <c r="V35"/>
      <c r="W35" s="176"/>
    </row>
    <row r="36" spans="2:23">
      <c r="B36" s="175">
        <v>20250102</v>
      </c>
      <c r="C36" s="176" t="s">
        <v>45</v>
      </c>
      <c r="D36" s="176">
        <v>430</v>
      </c>
      <c r="E36"/>
      <c r="F36">
        <v>8468</v>
      </c>
      <c r="G36" s="176">
        <v>1133</v>
      </c>
      <c r="H36"/>
      <c r="I36">
        <v>8468</v>
      </c>
      <c r="J36" s="176">
        <v>1088</v>
      </c>
      <c r="K36">
        <v>-260</v>
      </c>
      <c r="L36">
        <v>-260</v>
      </c>
      <c r="M36" s="176">
        <v>0</v>
      </c>
      <c r="N36" t="s">
        <v>50</v>
      </c>
      <c r="O36" s="176" t="s">
        <v>47</v>
      </c>
      <c r="P36" s="157"/>
      <c r="Q36">
        <v>45</v>
      </c>
      <c r="R36" s="176">
        <v>260</v>
      </c>
      <c r="S36" s="15"/>
      <c r="T36" s="122"/>
      <c r="U36"/>
      <c r="V36"/>
      <c r="W36" s="176"/>
    </row>
    <row r="37" spans="2:23">
      <c r="B37" s="175">
        <v>20250102</v>
      </c>
      <c r="C37" s="176" t="s">
        <v>45</v>
      </c>
      <c r="D37" s="176">
        <v>530</v>
      </c>
      <c r="E37"/>
      <c r="F37">
        <v>8468</v>
      </c>
      <c r="G37" s="176">
        <v>1133</v>
      </c>
      <c r="H37"/>
      <c r="I37">
        <v>8468</v>
      </c>
      <c r="J37" s="176">
        <v>1088</v>
      </c>
      <c r="K37">
        <v>-260</v>
      </c>
      <c r="L37">
        <v>-260</v>
      </c>
      <c r="M37" s="176">
        <v>0</v>
      </c>
      <c r="N37" t="s">
        <v>50</v>
      </c>
      <c r="O37" s="176" t="s">
        <v>47</v>
      </c>
      <c r="P37" s="157"/>
      <c r="Q37">
        <v>45</v>
      </c>
      <c r="R37" s="176">
        <v>260</v>
      </c>
      <c r="S37" s="15"/>
      <c r="T37" s="122"/>
      <c r="U37"/>
      <c r="V37"/>
      <c r="W37" s="176"/>
    </row>
    <row r="38" spans="2:23">
      <c r="B38" s="175">
        <v>20250102</v>
      </c>
      <c r="C38" s="176" t="s">
        <v>45</v>
      </c>
      <c r="D38" s="176">
        <v>630</v>
      </c>
      <c r="E38"/>
      <c r="F38">
        <v>8468</v>
      </c>
      <c r="G38" s="176">
        <v>1133</v>
      </c>
      <c r="H38"/>
      <c r="I38">
        <v>8468</v>
      </c>
      <c r="J38" s="176">
        <v>1088</v>
      </c>
      <c r="K38">
        <v>-260</v>
      </c>
      <c r="L38">
        <v>-260</v>
      </c>
      <c r="M38" s="176">
        <v>0</v>
      </c>
      <c r="N38" t="s">
        <v>50</v>
      </c>
      <c r="O38" s="176" t="s">
        <v>47</v>
      </c>
      <c r="P38" s="157"/>
      <c r="Q38">
        <v>45</v>
      </c>
      <c r="R38" s="176">
        <v>260</v>
      </c>
      <c r="S38" s="15"/>
      <c r="T38" s="122"/>
      <c r="U38"/>
      <c r="V38"/>
      <c r="W38" s="176"/>
    </row>
    <row r="39" spans="2:23">
      <c r="B39" s="175">
        <v>20250102</v>
      </c>
      <c r="C39" s="176" t="s">
        <v>45</v>
      </c>
      <c r="D39" s="176">
        <v>730</v>
      </c>
      <c r="E39"/>
      <c r="F39">
        <v>8688</v>
      </c>
      <c r="G39" s="176">
        <v>1198</v>
      </c>
      <c r="H39"/>
      <c r="I39">
        <v>8688</v>
      </c>
      <c r="J39" s="176">
        <v>1127</v>
      </c>
      <c r="K39">
        <v>-675</v>
      </c>
      <c r="L39">
        <v>-675</v>
      </c>
      <c r="M39" s="176">
        <v>0</v>
      </c>
      <c r="N39" t="s">
        <v>50</v>
      </c>
      <c r="O39" s="176" t="s">
        <v>47</v>
      </c>
      <c r="P39" s="157"/>
      <c r="Q39">
        <v>71</v>
      </c>
      <c r="R39" s="176">
        <v>675</v>
      </c>
      <c r="S39" s="15"/>
      <c r="T39" s="122"/>
      <c r="U39"/>
      <c r="V39"/>
      <c r="W39" s="176"/>
    </row>
    <row r="40" spans="2:23">
      <c r="B40" s="175">
        <v>20250102</v>
      </c>
      <c r="C40" s="176" t="s">
        <v>45</v>
      </c>
      <c r="D40" s="176">
        <v>830</v>
      </c>
      <c r="E40"/>
      <c r="F40">
        <v>8688</v>
      </c>
      <c r="G40" s="176">
        <v>1198</v>
      </c>
      <c r="H40"/>
      <c r="I40">
        <v>8363</v>
      </c>
      <c r="J40" s="176">
        <v>1127</v>
      </c>
      <c r="K40">
        <v>-675</v>
      </c>
      <c r="L40">
        <v>-675</v>
      </c>
      <c r="M40" s="176">
        <v>0</v>
      </c>
      <c r="N40" t="s">
        <v>50</v>
      </c>
      <c r="O40" s="176" t="s">
        <v>47</v>
      </c>
      <c r="P40" s="157"/>
      <c r="Q40">
        <v>396</v>
      </c>
      <c r="R40" s="176">
        <v>675</v>
      </c>
      <c r="S40" s="15"/>
      <c r="T40" s="122"/>
      <c r="U40"/>
      <c r="V40"/>
      <c r="W40" s="176"/>
    </row>
    <row r="41" spans="2:23">
      <c r="B41" s="175">
        <v>20250102</v>
      </c>
      <c r="C41" s="176" t="s">
        <v>45</v>
      </c>
      <c r="D41" s="176">
        <v>930</v>
      </c>
      <c r="E41"/>
      <c r="F41">
        <v>7111</v>
      </c>
      <c r="G41" s="176">
        <v>786</v>
      </c>
      <c r="H41"/>
      <c r="I41">
        <v>7111</v>
      </c>
      <c r="J41" s="176">
        <v>786</v>
      </c>
      <c r="K41">
        <v>-3577</v>
      </c>
      <c r="L41">
        <v>-3577</v>
      </c>
      <c r="M41" s="176">
        <v>0</v>
      </c>
      <c r="N41" t="s">
        <v>50</v>
      </c>
      <c r="O41" s="176" t="s">
        <v>47</v>
      </c>
      <c r="P41" s="157"/>
      <c r="Q41">
        <v>0</v>
      </c>
      <c r="R41" s="176">
        <v>3577</v>
      </c>
      <c r="S41" s="15"/>
      <c r="T41" s="122"/>
      <c r="U41"/>
      <c r="V41"/>
      <c r="W41" s="176"/>
    </row>
    <row r="42" spans="2:23">
      <c r="B42" s="175">
        <v>20250102</v>
      </c>
      <c r="C42" s="176" t="s">
        <v>45</v>
      </c>
      <c r="D42" s="176">
        <v>1030</v>
      </c>
      <c r="E42"/>
      <c r="F42">
        <v>7111</v>
      </c>
      <c r="G42" s="176">
        <v>786</v>
      </c>
      <c r="H42"/>
      <c r="I42">
        <v>7111</v>
      </c>
      <c r="J42" s="176">
        <v>786</v>
      </c>
      <c r="K42">
        <v>-3577</v>
      </c>
      <c r="L42">
        <v>-3577</v>
      </c>
      <c r="M42" s="176">
        <v>0</v>
      </c>
      <c r="N42" t="s">
        <v>50</v>
      </c>
      <c r="O42" s="176" t="s">
        <v>47</v>
      </c>
      <c r="P42" s="157"/>
      <c r="Q42">
        <v>0</v>
      </c>
      <c r="R42" s="176">
        <v>3577</v>
      </c>
      <c r="S42" s="15"/>
      <c r="T42" s="122"/>
      <c r="U42"/>
      <c r="V42"/>
      <c r="W42" s="176"/>
    </row>
    <row r="43" spans="2:23">
      <c r="B43" s="175">
        <v>20250102</v>
      </c>
      <c r="C43" s="176" t="s">
        <v>45</v>
      </c>
      <c r="D43" s="176">
        <v>1130</v>
      </c>
      <c r="E43"/>
      <c r="F43">
        <v>7111</v>
      </c>
      <c r="G43" s="176">
        <v>786</v>
      </c>
      <c r="H43"/>
      <c r="I43">
        <v>7111</v>
      </c>
      <c r="J43" s="176">
        <v>786</v>
      </c>
      <c r="K43">
        <v>-3577</v>
      </c>
      <c r="L43">
        <v>-3577</v>
      </c>
      <c r="M43" s="176">
        <v>0</v>
      </c>
      <c r="N43" t="s">
        <v>50</v>
      </c>
      <c r="O43" s="176" t="s">
        <v>47</v>
      </c>
      <c r="P43" s="157"/>
      <c r="Q43">
        <v>0</v>
      </c>
      <c r="R43" s="176">
        <v>3577</v>
      </c>
      <c r="S43" s="15"/>
      <c r="T43" s="122"/>
      <c r="U43"/>
      <c r="V43"/>
      <c r="W43" s="176"/>
    </row>
    <row r="44" spans="2:23">
      <c r="B44" s="175">
        <v>20250102</v>
      </c>
      <c r="C44" s="176" t="s">
        <v>45</v>
      </c>
      <c r="D44" s="176">
        <v>1230</v>
      </c>
      <c r="E44"/>
      <c r="F44">
        <v>8102</v>
      </c>
      <c r="G44" s="176">
        <v>1233</v>
      </c>
      <c r="H44"/>
      <c r="I44">
        <v>7861</v>
      </c>
      <c r="J44" s="176">
        <v>1155</v>
      </c>
      <c r="K44">
        <v>468</v>
      </c>
      <c r="L44">
        <v>468</v>
      </c>
      <c r="M44" s="176">
        <v>0</v>
      </c>
      <c r="N44" t="s">
        <v>54</v>
      </c>
      <c r="O44" s="176" t="s">
        <v>47</v>
      </c>
      <c r="P44" s="157"/>
      <c r="Q44">
        <v>319</v>
      </c>
      <c r="R44" s="176">
        <v>-468</v>
      </c>
      <c r="S44" s="15"/>
      <c r="T44" s="122"/>
      <c r="U44"/>
      <c r="V44"/>
      <c r="W44" s="176"/>
    </row>
    <row r="45" spans="2:23">
      <c r="B45" s="175">
        <v>20250102</v>
      </c>
      <c r="C45" s="176" t="s">
        <v>45</v>
      </c>
      <c r="D45" s="176">
        <v>1330</v>
      </c>
      <c r="E45"/>
      <c r="F45">
        <v>8021</v>
      </c>
      <c r="G45" s="176">
        <v>1225</v>
      </c>
      <c r="H45"/>
      <c r="I45">
        <v>7821</v>
      </c>
      <c r="J45" s="176">
        <v>1149</v>
      </c>
      <c r="K45">
        <v>468</v>
      </c>
      <c r="L45">
        <v>386</v>
      </c>
      <c r="M45" s="176">
        <v>0</v>
      </c>
      <c r="N45" t="s">
        <v>53</v>
      </c>
      <c r="O45" s="176" t="s">
        <v>47</v>
      </c>
      <c r="P45" s="157"/>
      <c r="Q45">
        <v>276</v>
      </c>
      <c r="R45" s="176">
        <v>-386</v>
      </c>
      <c r="S45" s="15"/>
      <c r="T45" s="122"/>
      <c r="U45"/>
      <c r="V45"/>
      <c r="W45" s="176"/>
    </row>
    <row r="46" spans="2:23">
      <c r="B46" s="175">
        <v>20250102</v>
      </c>
      <c r="C46" s="176" t="s">
        <v>45</v>
      </c>
      <c r="D46" s="176">
        <v>1430</v>
      </c>
      <c r="E46"/>
      <c r="F46">
        <v>7863</v>
      </c>
      <c r="G46" s="176">
        <v>1209</v>
      </c>
      <c r="H46"/>
      <c r="I46">
        <v>7745</v>
      </c>
      <c r="J46" s="176">
        <v>1136</v>
      </c>
      <c r="K46">
        <v>468</v>
      </c>
      <c r="L46">
        <v>229</v>
      </c>
      <c r="M46" s="176">
        <v>0</v>
      </c>
      <c r="N46" t="s">
        <v>53</v>
      </c>
      <c r="O46" s="176" t="s">
        <v>47</v>
      </c>
      <c r="P46" s="157"/>
      <c r="Q46">
        <v>191</v>
      </c>
      <c r="R46" s="176">
        <v>-229</v>
      </c>
      <c r="S46" s="15"/>
      <c r="T46" s="122"/>
      <c r="U46"/>
      <c r="V46"/>
      <c r="W46" s="176"/>
    </row>
    <row r="47" spans="2:23">
      <c r="B47" s="175">
        <v>20250102</v>
      </c>
      <c r="C47" s="176" t="s">
        <v>45</v>
      </c>
      <c r="D47" s="176">
        <v>1530</v>
      </c>
      <c r="E47"/>
      <c r="F47">
        <v>7336</v>
      </c>
      <c r="G47" s="176">
        <v>758</v>
      </c>
      <c r="H47"/>
      <c r="I47">
        <v>7336</v>
      </c>
      <c r="J47" s="176">
        <v>758</v>
      </c>
      <c r="K47">
        <v>-4553</v>
      </c>
      <c r="L47">
        <v>-4553</v>
      </c>
      <c r="M47" s="176">
        <v>0</v>
      </c>
      <c r="N47" t="s">
        <v>50</v>
      </c>
      <c r="O47" s="176" t="s">
        <v>50</v>
      </c>
      <c r="P47" s="157"/>
      <c r="Q47">
        <v>0</v>
      </c>
      <c r="R47" s="176">
        <v>4553</v>
      </c>
      <c r="S47" s="15"/>
      <c r="T47" s="122"/>
      <c r="U47"/>
      <c r="V47"/>
      <c r="W47" s="176"/>
    </row>
    <row r="48" spans="2:23">
      <c r="B48" s="175">
        <v>20250102</v>
      </c>
      <c r="C48" s="176" t="s">
        <v>45</v>
      </c>
      <c r="D48" s="176">
        <v>1630</v>
      </c>
      <c r="E48"/>
      <c r="F48">
        <v>7336</v>
      </c>
      <c r="G48" s="176">
        <v>758</v>
      </c>
      <c r="H48"/>
      <c r="I48">
        <v>7336</v>
      </c>
      <c r="J48" s="176">
        <v>758</v>
      </c>
      <c r="K48">
        <v>-4553</v>
      </c>
      <c r="L48">
        <v>-4553</v>
      </c>
      <c r="M48" s="176">
        <v>0</v>
      </c>
      <c r="N48" t="s">
        <v>50</v>
      </c>
      <c r="O48" s="176" t="s">
        <v>50</v>
      </c>
      <c r="P48" s="157"/>
      <c r="Q48">
        <v>0</v>
      </c>
      <c r="R48" s="176">
        <v>4553</v>
      </c>
      <c r="S48" s="15"/>
      <c r="T48" s="122"/>
      <c r="U48"/>
      <c r="V48"/>
      <c r="W48" s="176"/>
    </row>
    <row r="49" spans="2:23">
      <c r="B49" s="175">
        <v>20250102</v>
      </c>
      <c r="C49" s="176" t="s">
        <v>45</v>
      </c>
      <c r="D49" s="176">
        <v>1730</v>
      </c>
      <c r="E49"/>
      <c r="F49">
        <v>7336</v>
      </c>
      <c r="G49" s="176">
        <v>758</v>
      </c>
      <c r="H49"/>
      <c r="I49">
        <v>7336</v>
      </c>
      <c r="J49" s="176">
        <v>758</v>
      </c>
      <c r="K49">
        <v>-4553</v>
      </c>
      <c r="L49">
        <v>-4553</v>
      </c>
      <c r="M49" s="176">
        <v>0</v>
      </c>
      <c r="N49" t="s">
        <v>50</v>
      </c>
      <c r="O49" s="176" t="s">
        <v>50</v>
      </c>
      <c r="P49" s="157"/>
      <c r="Q49">
        <v>0</v>
      </c>
      <c r="R49" s="176">
        <v>4553</v>
      </c>
      <c r="S49" s="15"/>
      <c r="T49" s="122"/>
      <c r="U49"/>
      <c r="V49"/>
      <c r="W49" s="176"/>
    </row>
    <row r="50" spans="2:23">
      <c r="B50" s="175">
        <v>20250102</v>
      </c>
      <c r="C50" s="176" t="s">
        <v>45</v>
      </c>
      <c r="D50" s="176">
        <v>1830</v>
      </c>
      <c r="E50"/>
      <c r="F50">
        <v>8857</v>
      </c>
      <c r="G50" s="176">
        <v>902</v>
      </c>
      <c r="H50"/>
      <c r="I50">
        <v>8857</v>
      </c>
      <c r="J50" s="176">
        <v>902</v>
      </c>
      <c r="K50">
        <v>-1016</v>
      </c>
      <c r="L50">
        <v>-1016</v>
      </c>
      <c r="M50" s="176">
        <v>0</v>
      </c>
      <c r="N50" t="s">
        <v>50</v>
      </c>
      <c r="O50" s="176" t="s">
        <v>47</v>
      </c>
      <c r="P50" s="157"/>
      <c r="Q50">
        <v>0</v>
      </c>
      <c r="R50" s="176">
        <v>1016</v>
      </c>
      <c r="S50" s="15"/>
      <c r="T50" s="122"/>
      <c r="U50"/>
      <c r="V50"/>
      <c r="W50" s="176"/>
    </row>
    <row r="51" spans="2:23">
      <c r="B51" s="175">
        <v>20250102</v>
      </c>
      <c r="C51" s="176" t="s">
        <v>45</v>
      </c>
      <c r="D51" s="176">
        <v>1930</v>
      </c>
      <c r="E51"/>
      <c r="F51">
        <v>8857</v>
      </c>
      <c r="G51" s="176">
        <v>902</v>
      </c>
      <c r="H51"/>
      <c r="I51">
        <v>8857</v>
      </c>
      <c r="J51" s="176">
        <v>902</v>
      </c>
      <c r="K51">
        <v>-1016</v>
      </c>
      <c r="L51">
        <v>-1016</v>
      </c>
      <c r="M51" s="176">
        <v>0</v>
      </c>
      <c r="N51" t="s">
        <v>50</v>
      </c>
      <c r="O51" s="176" t="s">
        <v>47</v>
      </c>
      <c r="P51" s="157"/>
      <c r="Q51">
        <v>0</v>
      </c>
      <c r="R51" s="176">
        <v>1016</v>
      </c>
      <c r="S51" s="15"/>
      <c r="T51" s="122"/>
      <c r="U51"/>
      <c r="V51"/>
      <c r="W51" s="176"/>
    </row>
    <row r="52" spans="2:23">
      <c r="B52" s="175">
        <v>20250102</v>
      </c>
      <c r="C52" s="176" t="s">
        <v>45</v>
      </c>
      <c r="D52" s="176">
        <v>2030</v>
      </c>
      <c r="E52"/>
      <c r="F52">
        <v>8857</v>
      </c>
      <c r="G52" s="176">
        <v>902</v>
      </c>
      <c r="H52"/>
      <c r="I52">
        <v>8857</v>
      </c>
      <c r="J52" s="176">
        <v>902</v>
      </c>
      <c r="K52">
        <v>-1016</v>
      </c>
      <c r="L52">
        <v>-1016</v>
      </c>
      <c r="M52" s="176">
        <v>0</v>
      </c>
      <c r="N52" t="s">
        <v>50</v>
      </c>
      <c r="O52" s="176" t="s">
        <v>47</v>
      </c>
      <c r="P52" s="157"/>
      <c r="Q52">
        <v>0</v>
      </c>
      <c r="R52" s="176">
        <v>1016</v>
      </c>
      <c r="S52" s="15"/>
      <c r="T52" s="122"/>
      <c r="U52"/>
      <c r="V52"/>
      <c r="W52" s="176"/>
    </row>
    <row r="53" spans="2:23">
      <c r="B53" s="175">
        <v>20250102</v>
      </c>
      <c r="C53" s="176" t="s">
        <v>45</v>
      </c>
      <c r="D53" s="176">
        <v>2130</v>
      </c>
      <c r="E53"/>
      <c r="F53">
        <v>8495</v>
      </c>
      <c r="G53" s="176">
        <v>877</v>
      </c>
      <c r="H53"/>
      <c r="I53">
        <v>8495</v>
      </c>
      <c r="J53" s="176">
        <v>877</v>
      </c>
      <c r="K53">
        <v>-457</v>
      </c>
      <c r="L53">
        <v>-457</v>
      </c>
      <c r="M53" s="176">
        <v>0</v>
      </c>
      <c r="N53" t="s">
        <v>50</v>
      </c>
      <c r="O53" s="176" t="s">
        <v>47</v>
      </c>
      <c r="P53" s="157"/>
      <c r="Q53">
        <v>0</v>
      </c>
      <c r="R53" s="176">
        <v>457</v>
      </c>
      <c r="S53" s="15"/>
      <c r="T53" s="122"/>
      <c r="U53"/>
      <c r="V53"/>
      <c r="W53" s="176"/>
    </row>
    <row r="54" spans="2:23">
      <c r="B54" s="175">
        <v>20250102</v>
      </c>
      <c r="C54" s="176" t="s">
        <v>45</v>
      </c>
      <c r="D54" s="176">
        <v>2230</v>
      </c>
      <c r="E54"/>
      <c r="F54">
        <v>8495</v>
      </c>
      <c r="G54" s="176">
        <v>877</v>
      </c>
      <c r="H54"/>
      <c r="I54">
        <v>8495</v>
      </c>
      <c r="J54" s="176">
        <v>877</v>
      </c>
      <c r="K54">
        <v>-457</v>
      </c>
      <c r="L54">
        <v>-457</v>
      </c>
      <c r="M54" s="176">
        <v>0</v>
      </c>
      <c r="N54" t="s">
        <v>50</v>
      </c>
      <c r="O54" s="176" t="s">
        <v>47</v>
      </c>
      <c r="P54" s="157"/>
      <c r="Q54">
        <v>0</v>
      </c>
      <c r="R54" s="176">
        <v>457</v>
      </c>
      <c r="S54" s="15"/>
      <c r="T54" s="122"/>
      <c r="U54"/>
      <c r="V54"/>
      <c r="W54" s="176"/>
    </row>
    <row r="55" spans="2:23">
      <c r="B55" s="175">
        <v>20250102</v>
      </c>
      <c r="C55" s="176" t="s">
        <v>45</v>
      </c>
      <c r="D55" s="176">
        <v>2330</v>
      </c>
      <c r="E55"/>
      <c r="F55">
        <v>8495</v>
      </c>
      <c r="G55" s="176">
        <v>877</v>
      </c>
      <c r="H55"/>
      <c r="I55">
        <v>8495</v>
      </c>
      <c r="J55" s="176">
        <v>877</v>
      </c>
      <c r="K55">
        <v>-457</v>
      </c>
      <c r="L55">
        <v>-457</v>
      </c>
      <c r="M55" s="176">
        <v>0</v>
      </c>
      <c r="N55" t="s">
        <v>50</v>
      </c>
      <c r="O55" s="176" t="s">
        <v>50</v>
      </c>
      <c r="P55" s="157"/>
      <c r="Q55">
        <v>0</v>
      </c>
      <c r="R55" s="176">
        <v>457</v>
      </c>
      <c r="S55" s="15"/>
      <c r="T55" s="122"/>
      <c r="U55"/>
      <c r="V55"/>
      <c r="W55" s="176"/>
    </row>
    <row r="56" spans="2:23">
      <c r="B56" s="175">
        <v>20250103</v>
      </c>
      <c r="C56" s="176" t="s">
        <v>45</v>
      </c>
      <c r="D56" s="176">
        <v>30</v>
      </c>
      <c r="E56"/>
      <c r="F56">
        <v>8373</v>
      </c>
      <c r="G56" s="176">
        <v>781</v>
      </c>
      <c r="H56"/>
      <c r="I56">
        <v>8372</v>
      </c>
      <c r="J56" s="176">
        <v>781</v>
      </c>
      <c r="K56">
        <v>-3365</v>
      </c>
      <c r="L56">
        <v>-3365</v>
      </c>
      <c r="M56" s="176">
        <v>0</v>
      </c>
      <c r="N56" t="s">
        <v>50</v>
      </c>
      <c r="O56" s="176" t="s">
        <v>47</v>
      </c>
      <c r="P56" s="157"/>
      <c r="Q56">
        <v>1</v>
      </c>
      <c r="R56" s="176">
        <v>3365</v>
      </c>
      <c r="S56" s="15"/>
      <c r="T56" s="122"/>
      <c r="U56"/>
      <c r="V56"/>
      <c r="W56" s="176"/>
    </row>
    <row r="57" spans="2:23">
      <c r="B57" s="175">
        <v>20250103</v>
      </c>
      <c r="C57" s="176" t="s">
        <v>45</v>
      </c>
      <c r="D57" s="176">
        <v>130</v>
      </c>
      <c r="E57"/>
      <c r="F57">
        <v>8373</v>
      </c>
      <c r="G57" s="176">
        <v>781</v>
      </c>
      <c r="H57"/>
      <c r="I57">
        <v>8372</v>
      </c>
      <c r="J57" s="176">
        <v>781</v>
      </c>
      <c r="K57">
        <v>-3365</v>
      </c>
      <c r="L57">
        <v>-3365</v>
      </c>
      <c r="M57" s="176">
        <v>0</v>
      </c>
      <c r="N57" t="s">
        <v>50</v>
      </c>
      <c r="O57" s="176" t="s">
        <v>47</v>
      </c>
      <c r="P57" s="157"/>
      <c r="Q57">
        <v>1</v>
      </c>
      <c r="R57" s="176">
        <v>3365</v>
      </c>
      <c r="S57" s="15"/>
      <c r="T57" s="122"/>
      <c r="U57"/>
      <c r="V57"/>
      <c r="W57" s="176"/>
    </row>
    <row r="58" spans="2:23">
      <c r="B58" s="175">
        <v>20250103</v>
      </c>
      <c r="C58" s="176" t="s">
        <v>45</v>
      </c>
      <c r="D58" s="176">
        <v>230</v>
      </c>
      <c r="E58"/>
      <c r="F58">
        <v>8373</v>
      </c>
      <c r="G58" s="176">
        <v>781</v>
      </c>
      <c r="H58"/>
      <c r="I58">
        <v>8372</v>
      </c>
      <c r="J58" s="176">
        <v>781</v>
      </c>
      <c r="K58">
        <v>-3365</v>
      </c>
      <c r="L58">
        <v>-3365</v>
      </c>
      <c r="M58" s="176">
        <v>0</v>
      </c>
      <c r="N58" t="s">
        <v>50</v>
      </c>
      <c r="O58" s="176" t="s">
        <v>47</v>
      </c>
      <c r="P58" s="157"/>
      <c r="Q58">
        <v>1</v>
      </c>
      <c r="R58" s="176">
        <v>3365</v>
      </c>
      <c r="S58" s="15"/>
      <c r="T58" s="122"/>
      <c r="U58"/>
      <c r="V58"/>
      <c r="W58" s="176"/>
    </row>
    <row r="59" spans="2:23">
      <c r="B59" s="175">
        <v>20250103</v>
      </c>
      <c r="C59" s="176" t="s">
        <v>45</v>
      </c>
      <c r="D59" s="176">
        <v>330</v>
      </c>
      <c r="E59"/>
      <c r="F59">
        <v>8692</v>
      </c>
      <c r="G59" s="176">
        <v>893</v>
      </c>
      <c r="H59"/>
      <c r="I59">
        <v>8691</v>
      </c>
      <c r="J59" s="176">
        <v>893</v>
      </c>
      <c r="K59">
        <v>446</v>
      </c>
      <c r="L59">
        <v>446</v>
      </c>
      <c r="M59" s="176">
        <v>0</v>
      </c>
      <c r="N59" t="s">
        <v>54</v>
      </c>
      <c r="O59" s="176" t="s">
        <v>47</v>
      </c>
      <c r="P59" s="157"/>
      <c r="Q59">
        <v>1</v>
      </c>
      <c r="R59" s="176">
        <v>-446</v>
      </c>
      <c r="S59" s="15"/>
      <c r="T59" s="122"/>
      <c r="U59"/>
      <c r="V59"/>
      <c r="W59" s="176"/>
    </row>
    <row r="60" spans="2:23">
      <c r="B60" s="175">
        <v>20250103</v>
      </c>
      <c r="C60" s="176" t="s">
        <v>45</v>
      </c>
      <c r="D60" s="176">
        <v>430</v>
      </c>
      <c r="E60"/>
      <c r="F60">
        <v>8692</v>
      </c>
      <c r="G60" s="176">
        <v>893</v>
      </c>
      <c r="H60"/>
      <c r="I60">
        <v>8691</v>
      </c>
      <c r="J60" s="176">
        <v>893</v>
      </c>
      <c r="K60">
        <v>446</v>
      </c>
      <c r="L60">
        <v>446</v>
      </c>
      <c r="M60" s="176">
        <v>0</v>
      </c>
      <c r="N60" t="s">
        <v>54</v>
      </c>
      <c r="O60" s="176" t="s">
        <v>47</v>
      </c>
      <c r="P60" s="157"/>
      <c r="Q60">
        <v>1</v>
      </c>
      <c r="R60" s="176">
        <v>-446</v>
      </c>
      <c r="S60" s="15"/>
      <c r="T60" s="122"/>
      <c r="U60"/>
      <c r="V60"/>
      <c r="W60" s="176"/>
    </row>
    <row r="61" spans="2:23">
      <c r="B61" s="175">
        <v>20250103</v>
      </c>
      <c r="C61" s="176" t="s">
        <v>45</v>
      </c>
      <c r="D61" s="176">
        <v>530</v>
      </c>
      <c r="E61"/>
      <c r="F61">
        <v>8692</v>
      </c>
      <c r="G61" s="176">
        <v>893</v>
      </c>
      <c r="H61"/>
      <c r="I61">
        <v>8691</v>
      </c>
      <c r="J61" s="176">
        <v>893</v>
      </c>
      <c r="K61">
        <v>446</v>
      </c>
      <c r="L61">
        <v>446</v>
      </c>
      <c r="M61" s="176">
        <v>0</v>
      </c>
      <c r="N61" t="s">
        <v>54</v>
      </c>
      <c r="O61" s="176" t="s">
        <v>47</v>
      </c>
      <c r="P61" s="157"/>
      <c r="Q61">
        <v>1</v>
      </c>
      <c r="R61" s="176">
        <v>-446</v>
      </c>
      <c r="S61" s="15"/>
      <c r="T61" s="122"/>
      <c r="U61"/>
      <c r="V61"/>
      <c r="W61" s="176"/>
    </row>
    <row r="62" spans="2:23">
      <c r="B62" s="175">
        <v>20250103</v>
      </c>
      <c r="C62" s="176" t="s">
        <v>45</v>
      </c>
      <c r="D62" s="176">
        <v>630</v>
      </c>
      <c r="E62"/>
      <c r="F62">
        <v>8692</v>
      </c>
      <c r="G62" s="176">
        <v>893</v>
      </c>
      <c r="H62"/>
      <c r="I62">
        <v>8691</v>
      </c>
      <c r="J62" s="176">
        <v>893</v>
      </c>
      <c r="K62">
        <v>446</v>
      </c>
      <c r="L62">
        <v>446</v>
      </c>
      <c r="M62" s="176">
        <v>0</v>
      </c>
      <c r="N62" t="s">
        <v>54</v>
      </c>
      <c r="O62" s="176" t="s">
        <v>47</v>
      </c>
      <c r="P62" s="157"/>
      <c r="Q62">
        <v>1</v>
      </c>
      <c r="R62" s="176">
        <v>-446</v>
      </c>
      <c r="S62" s="15"/>
      <c r="T62" s="122"/>
      <c r="U62"/>
      <c r="V62"/>
      <c r="W62" s="176"/>
    </row>
    <row r="63" spans="2:23">
      <c r="B63" s="175">
        <v>20250103</v>
      </c>
      <c r="C63" s="176" t="s">
        <v>45</v>
      </c>
      <c r="D63" s="176">
        <v>730</v>
      </c>
      <c r="E63"/>
      <c r="F63">
        <v>8677</v>
      </c>
      <c r="G63" s="176">
        <v>915</v>
      </c>
      <c r="H63"/>
      <c r="I63">
        <v>8677</v>
      </c>
      <c r="J63" s="176">
        <v>915</v>
      </c>
      <c r="K63">
        <v>633</v>
      </c>
      <c r="L63">
        <v>287</v>
      </c>
      <c r="M63" s="176">
        <v>0</v>
      </c>
      <c r="N63" t="s">
        <v>53</v>
      </c>
      <c r="O63" s="176" t="s">
        <v>47</v>
      </c>
      <c r="P63" s="157"/>
      <c r="Q63">
        <v>0</v>
      </c>
      <c r="R63" s="176">
        <v>-287</v>
      </c>
      <c r="S63" s="15"/>
      <c r="T63" s="122"/>
      <c r="U63"/>
      <c r="V63"/>
      <c r="W63" s="176"/>
    </row>
    <row r="64" spans="2:23">
      <c r="B64" s="175">
        <v>20250103</v>
      </c>
      <c r="C64" s="176" t="s">
        <v>45</v>
      </c>
      <c r="D64" s="176">
        <v>830</v>
      </c>
      <c r="E64"/>
      <c r="F64">
        <v>8524</v>
      </c>
      <c r="G64" s="176">
        <v>903</v>
      </c>
      <c r="H64"/>
      <c r="I64">
        <v>8457</v>
      </c>
      <c r="J64" s="176">
        <v>903</v>
      </c>
      <c r="K64">
        <v>633</v>
      </c>
      <c r="L64">
        <v>134</v>
      </c>
      <c r="M64" s="176">
        <v>0</v>
      </c>
      <c r="N64" t="s">
        <v>53</v>
      </c>
      <c r="O64" s="176" t="s">
        <v>47</v>
      </c>
      <c r="P64" s="157"/>
      <c r="Q64">
        <v>67</v>
      </c>
      <c r="R64" s="176">
        <v>-134</v>
      </c>
      <c r="S64" s="15"/>
      <c r="T64" s="122"/>
      <c r="U64"/>
      <c r="V64"/>
      <c r="W64" s="176"/>
    </row>
    <row r="65" spans="2:23">
      <c r="B65" s="175">
        <v>20250103</v>
      </c>
      <c r="C65" s="176" t="s">
        <v>45</v>
      </c>
      <c r="D65" s="176">
        <v>930</v>
      </c>
      <c r="E65"/>
      <c r="F65">
        <v>7812</v>
      </c>
      <c r="G65" s="176">
        <v>857</v>
      </c>
      <c r="H65"/>
      <c r="I65">
        <v>7812</v>
      </c>
      <c r="J65" s="176">
        <v>857</v>
      </c>
      <c r="K65">
        <v>-1593</v>
      </c>
      <c r="L65">
        <v>-1593</v>
      </c>
      <c r="M65" s="176">
        <v>0</v>
      </c>
      <c r="N65" t="s">
        <v>50</v>
      </c>
      <c r="O65" s="176" t="s">
        <v>47</v>
      </c>
      <c r="P65" s="157"/>
      <c r="Q65">
        <v>0</v>
      </c>
      <c r="R65" s="176">
        <v>1593</v>
      </c>
      <c r="S65" s="15"/>
      <c r="T65" s="122"/>
      <c r="U65"/>
      <c r="V65"/>
      <c r="W65" s="176"/>
    </row>
    <row r="66" spans="2:23">
      <c r="B66" s="175">
        <v>20250103</v>
      </c>
      <c r="C66" s="176" t="s">
        <v>45</v>
      </c>
      <c r="D66" s="176">
        <v>1030</v>
      </c>
      <c r="E66"/>
      <c r="F66">
        <v>7812</v>
      </c>
      <c r="G66" s="176">
        <v>857</v>
      </c>
      <c r="H66"/>
      <c r="I66">
        <v>7812</v>
      </c>
      <c r="J66" s="176">
        <v>857</v>
      </c>
      <c r="K66">
        <v>-1593</v>
      </c>
      <c r="L66">
        <v>-1593</v>
      </c>
      <c r="M66" s="176">
        <v>0</v>
      </c>
      <c r="N66" t="s">
        <v>50</v>
      </c>
      <c r="O66" s="176" t="s">
        <v>47</v>
      </c>
      <c r="P66" s="157"/>
      <c r="Q66">
        <v>0</v>
      </c>
      <c r="R66" s="176">
        <v>1593</v>
      </c>
      <c r="S66" s="15"/>
      <c r="T66" s="122"/>
      <c r="U66"/>
      <c r="V66"/>
      <c r="W66" s="176"/>
    </row>
    <row r="67" spans="2:23">
      <c r="B67" s="175">
        <v>20250103</v>
      </c>
      <c r="C67" s="176" t="s">
        <v>45</v>
      </c>
      <c r="D67" s="176">
        <v>1130</v>
      </c>
      <c r="E67"/>
      <c r="F67">
        <v>7812</v>
      </c>
      <c r="G67" s="176">
        <v>857</v>
      </c>
      <c r="H67"/>
      <c r="I67">
        <v>7812</v>
      </c>
      <c r="J67" s="176">
        <v>857</v>
      </c>
      <c r="K67">
        <v>-1593</v>
      </c>
      <c r="L67">
        <v>-1593</v>
      </c>
      <c r="M67" s="176">
        <v>0</v>
      </c>
      <c r="N67" t="s">
        <v>50</v>
      </c>
      <c r="O67" s="176" t="s">
        <v>47</v>
      </c>
      <c r="P67" s="157"/>
      <c r="Q67">
        <v>0</v>
      </c>
      <c r="R67" s="176">
        <v>1593</v>
      </c>
      <c r="S67" s="15"/>
      <c r="T67" s="122"/>
      <c r="U67"/>
      <c r="V67"/>
      <c r="W67" s="176"/>
    </row>
    <row r="68" spans="2:23">
      <c r="B68" s="175">
        <v>20250103</v>
      </c>
      <c r="C68" s="176" t="s">
        <v>45</v>
      </c>
      <c r="D68" s="176">
        <v>1230</v>
      </c>
      <c r="E68">
        <v>9804</v>
      </c>
      <c r="F68"/>
      <c r="G68" s="176"/>
      <c r="H68">
        <v>9618</v>
      </c>
      <c r="I68"/>
      <c r="J68" s="176"/>
      <c r="K68">
        <v>-1682</v>
      </c>
      <c r="L68">
        <v>-1682</v>
      </c>
      <c r="M68" s="176">
        <v>-1502</v>
      </c>
      <c r="N68" t="s">
        <v>50</v>
      </c>
      <c r="O68" s="176" t="s">
        <v>47</v>
      </c>
      <c r="P68" s="157"/>
      <c r="Q68" t="s">
        <v>104</v>
      </c>
      <c r="R68" s="176">
        <v>0</v>
      </c>
      <c r="S68" s="15"/>
      <c r="T68" s="122"/>
      <c r="U68"/>
      <c r="V68"/>
      <c r="W68" s="176"/>
    </row>
    <row r="69" spans="2:23">
      <c r="B69" s="175">
        <v>20250103</v>
      </c>
      <c r="C69" s="176" t="s">
        <v>45</v>
      </c>
      <c r="D69" s="176">
        <v>1330</v>
      </c>
      <c r="E69">
        <v>9804</v>
      </c>
      <c r="F69"/>
      <c r="G69" s="176"/>
      <c r="H69">
        <v>9715</v>
      </c>
      <c r="I69"/>
      <c r="J69" s="176"/>
      <c r="K69">
        <v>-1682</v>
      </c>
      <c r="L69">
        <v>-1682</v>
      </c>
      <c r="M69" s="176">
        <v>-1600</v>
      </c>
      <c r="N69" t="s">
        <v>50</v>
      </c>
      <c r="O69" s="176" t="s">
        <v>47</v>
      </c>
      <c r="P69" s="157"/>
      <c r="Q69" t="s">
        <v>104</v>
      </c>
      <c r="R69" s="176">
        <v>0</v>
      </c>
      <c r="S69" s="15"/>
      <c r="T69" s="122"/>
      <c r="U69"/>
      <c r="V69"/>
      <c r="W69" s="176"/>
    </row>
    <row r="70" spans="2:23">
      <c r="B70" s="175">
        <v>20250103</v>
      </c>
      <c r="C70" s="176" t="s">
        <v>45</v>
      </c>
      <c r="D70" s="176">
        <v>1430</v>
      </c>
      <c r="E70">
        <v>9804</v>
      </c>
      <c r="F70"/>
      <c r="G70" s="176"/>
      <c r="H70">
        <v>9715</v>
      </c>
      <c r="I70"/>
      <c r="J70" s="176"/>
      <c r="K70">
        <v>-1682</v>
      </c>
      <c r="L70">
        <v>-1682</v>
      </c>
      <c r="M70" s="176">
        <v>-1600</v>
      </c>
      <c r="N70" t="s">
        <v>50</v>
      </c>
      <c r="O70" s="176" t="s">
        <v>47</v>
      </c>
      <c r="P70" s="157"/>
      <c r="Q70" t="s">
        <v>104</v>
      </c>
      <c r="R70" s="176">
        <v>0</v>
      </c>
      <c r="S70" s="15"/>
      <c r="T70" s="122"/>
      <c r="U70"/>
      <c r="V70"/>
      <c r="W70" s="176"/>
    </row>
    <row r="71" spans="2:23">
      <c r="B71" s="175">
        <v>20250103</v>
      </c>
      <c r="C71" s="176" t="s">
        <v>45</v>
      </c>
      <c r="D71" s="176">
        <v>1530</v>
      </c>
      <c r="E71"/>
      <c r="F71">
        <v>9723</v>
      </c>
      <c r="G71" s="176">
        <v>978</v>
      </c>
      <c r="H71"/>
      <c r="I71">
        <v>9685</v>
      </c>
      <c r="J71" s="176">
        <v>978</v>
      </c>
      <c r="K71">
        <v>-4121</v>
      </c>
      <c r="L71">
        <v>-4121</v>
      </c>
      <c r="M71" s="176">
        <v>0</v>
      </c>
      <c r="N71" t="s">
        <v>50</v>
      </c>
      <c r="O71" s="176" t="s">
        <v>47</v>
      </c>
      <c r="P71" s="157"/>
      <c r="Q71">
        <v>38</v>
      </c>
      <c r="R71" s="176">
        <v>4121</v>
      </c>
      <c r="S71" s="15"/>
      <c r="T71" s="122"/>
      <c r="U71"/>
      <c r="V71"/>
      <c r="W71" s="176"/>
    </row>
    <row r="72" spans="2:23">
      <c r="B72" s="175">
        <v>20250103</v>
      </c>
      <c r="C72" s="176" t="s">
        <v>45</v>
      </c>
      <c r="D72" s="176">
        <v>1630</v>
      </c>
      <c r="E72"/>
      <c r="F72">
        <v>9723</v>
      </c>
      <c r="G72" s="176">
        <v>978</v>
      </c>
      <c r="H72"/>
      <c r="I72">
        <v>9685</v>
      </c>
      <c r="J72" s="176">
        <v>978</v>
      </c>
      <c r="K72">
        <v>-4121</v>
      </c>
      <c r="L72">
        <v>-4121</v>
      </c>
      <c r="M72" s="176">
        <v>0</v>
      </c>
      <c r="N72" t="s">
        <v>50</v>
      </c>
      <c r="O72" s="176" t="s">
        <v>47</v>
      </c>
      <c r="P72" s="157"/>
      <c r="Q72">
        <v>38</v>
      </c>
      <c r="R72" s="176">
        <v>4121</v>
      </c>
      <c r="S72" s="15"/>
      <c r="T72" s="122"/>
      <c r="U72"/>
      <c r="V72"/>
      <c r="W72" s="176"/>
    </row>
    <row r="73" spans="2:23">
      <c r="B73" s="175">
        <v>20250103</v>
      </c>
      <c r="C73" s="176" t="s">
        <v>45</v>
      </c>
      <c r="D73" s="176">
        <v>1730</v>
      </c>
      <c r="E73"/>
      <c r="F73">
        <v>9723</v>
      </c>
      <c r="G73" s="176">
        <v>978</v>
      </c>
      <c r="H73"/>
      <c r="I73">
        <v>9685</v>
      </c>
      <c r="J73" s="176">
        <v>978</v>
      </c>
      <c r="K73">
        <v>-4121</v>
      </c>
      <c r="L73">
        <v>-4121</v>
      </c>
      <c r="M73" s="176">
        <v>0</v>
      </c>
      <c r="N73" t="s">
        <v>50</v>
      </c>
      <c r="O73" s="176" t="s">
        <v>47</v>
      </c>
      <c r="P73" s="157"/>
      <c r="Q73">
        <v>38</v>
      </c>
      <c r="R73" s="176">
        <v>4121</v>
      </c>
      <c r="S73" s="15"/>
      <c r="T73" s="122"/>
      <c r="U73"/>
      <c r="V73"/>
      <c r="W73" s="176"/>
    </row>
    <row r="74" spans="2:23">
      <c r="B74" s="175">
        <v>20250103</v>
      </c>
      <c r="C74" s="176" t="s">
        <v>45</v>
      </c>
      <c r="D74" s="176">
        <v>1830</v>
      </c>
      <c r="E74"/>
      <c r="F74">
        <v>8755</v>
      </c>
      <c r="G74" s="176">
        <v>912</v>
      </c>
      <c r="H74"/>
      <c r="I74">
        <v>8755</v>
      </c>
      <c r="J74" s="176">
        <v>912</v>
      </c>
      <c r="K74">
        <v>-940</v>
      </c>
      <c r="L74">
        <v>-940</v>
      </c>
      <c r="M74" s="176">
        <v>0</v>
      </c>
      <c r="N74" t="s">
        <v>50</v>
      </c>
      <c r="O74" s="176" t="s">
        <v>47</v>
      </c>
      <c r="P74" s="157"/>
      <c r="Q74">
        <v>0</v>
      </c>
      <c r="R74" s="176">
        <v>940</v>
      </c>
      <c r="S74" s="15"/>
      <c r="T74" s="122"/>
      <c r="U74"/>
      <c r="V74"/>
      <c r="W74" s="176"/>
    </row>
    <row r="75" spans="2:23">
      <c r="B75" s="175">
        <v>20250103</v>
      </c>
      <c r="C75" s="176" t="s">
        <v>45</v>
      </c>
      <c r="D75" s="176">
        <v>1930</v>
      </c>
      <c r="E75"/>
      <c r="F75">
        <v>8755</v>
      </c>
      <c r="G75" s="176">
        <v>912</v>
      </c>
      <c r="H75"/>
      <c r="I75">
        <v>8755</v>
      </c>
      <c r="J75" s="176">
        <v>912</v>
      </c>
      <c r="K75">
        <v>-940</v>
      </c>
      <c r="L75">
        <v>-940</v>
      </c>
      <c r="M75" s="176">
        <v>0</v>
      </c>
      <c r="N75" t="s">
        <v>50</v>
      </c>
      <c r="O75" s="176" t="s">
        <v>47</v>
      </c>
      <c r="P75" s="157"/>
      <c r="Q75">
        <v>0</v>
      </c>
      <c r="R75" s="176">
        <v>940</v>
      </c>
      <c r="S75" s="15"/>
      <c r="T75" s="122"/>
      <c r="U75"/>
      <c r="V75"/>
      <c r="W75" s="176"/>
    </row>
    <row r="76" spans="2:23">
      <c r="B76" s="175">
        <v>20250103</v>
      </c>
      <c r="C76" s="176" t="s">
        <v>45</v>
      </c>
      <c r="D76" s="176">
        <v>2030</v>
      </c>
      <c r="E76"/>
      <c r="F76">
        <v>8755</v>
      </c>
      <c r="G76" s="176">
        <v>912</v>
      </c>
      <c r="H76"/>
      <c r="I76">
        <v>8755</v>
      </c>
      <c r="J76" s="176">
        <v>912</v>
      </c>
      <c r="K76">
        <v>-940</v>
      </c>
      <c r="L76">
        <v>-940</v>
      </c>
      <c r="M76" s="176">
        <v>0</v>
      </c>
      <c r="N76" t="s">
        <v>50</v>
      </c>
      <c r="O76" s="176" t="s">
        <v>47</v>
      </c>
      <c r="P76" s="157"/>
      <c r="Q76">
        <v>0</v>
      </c>
      <c r="R76" s="176">
        <v>940</v>
      </c>
      <c r="S76" s="15"/>
      <c r="T76" s="122"/>
      <c r="U76"/>
      <c r="V76"/>
      <c r="W76" s="176"/>
    </row>
    <row r="77" spans="2:23">
      <c r="B77" s="175">
        <v>20250103</v>
      </c>
      <c r="C77" s="176" t="s">
        <v>45</v>
      </c>
      <c r="D77" s="176">
        <v>2130</v>
      </c>
      <c r="E77"/>
      <c r="F77">
        <v>8489</v>
      </c>
      <c r="G77" s="176">
        <v>892</v>
      </c>
      <c r="H77"/>
      <c r="I77">
        <v>8487</v>
      </c>
      <c r="J77" s="176">
        <v>892</v>
      </c>
      <c r="K77">
        <v>-1</v>
      </c>
      <c r="L77">
        <v>-1</v>
      </c>
      <c r="M77" s="176">
        <v>0</v>
      </c>
      <c r="N77" t="s">
        <v>50</v>
      </c>
      <c r="O77" s="176" t="s">
        <v>47</v>
      </c>
      <c r="P77" s="157"/>
      <c r="Q77">
        <v>2</v>
      </c>
      <c r="R77" s="176">
        <v>1</v>
      </c>
      <c r="S77" s="15"/>
      <c r="T77" s="122"/>
      <c r="U77"/>
      <c r="V77"/>
      <c r="W77" s="176"/>
    </row>
    <row r="78" spans="2:23">
      <c r="B78" s="175">
        <v>20250103</v>
      </c>
      <c r="C78" s="176" t="s">
        <v>45</v>
      </c>
      <c r="D78" s="176">
        <v>2230</v>
      </c>
      <c r="E78"/>
      <c r="F78">
        <v>8489</v>
      </c>
      <c r="G78" s="176">
        <v>892</v>
      </c>
      <c r="H78"/>
      <c r="I78">
        <v>8487</v>
      </c>
      <c r="J78" s="176">
        <v>892</v>
      </c>
      <c r="K78">
        <v>-1</v>
      </c>
      <c r="L78">
        <v>-1</v>
      </c>
      <c r="M78" s="176">
        <v>0</v>
      </c>
      <c r="N78" t="s">
        <v>50</v>
      </c>
      <c r="O78" s="176" t="s">
        <v>47</v>
      </c>
      <c r="P78" s="157"/>
      <c r="Q78">
        <v>2</v>
      </c>
      <c r="R78" s="176">
        <v>1</v>
      </c>
      <c r="S78" s="15"/>
      <c r="T78" s="122"/>
      <c r="U78"/>
      <c r="V78"/>
      <c r="W78" s="176"/>
    </row>
    <row r="79" spans="2:23">
      <c r="B79" s="175">
        <v>20250103</v>
      </c>
      <c r="C79" s="176" t="s">
        <v>45</v>
      </c>
      <c r="D79" s="176">
        <v>2330</v>
      </c>
      <c r="E79"/>
      <c r="F79">
        <v>8489</v>
      </c>
      <c r="G79" s="176">
        <v>892</v>
      </c>
      <c r="H79"/>
      <c r="I79">
        <v>8487</v>
      </c>
      <c r="J79" s="176">
        <v>892</v>
      </c>
      <c r="K79">
        <v>-1</v>
      </c>
      <c r="L79">
        <v>-1</v>
      </c>
      <c r="M79" s="176">
        <v>0</v>
      </c>
      <c r="N79" t="s">
        <v>50</v>
      </c>
      <c r="O79" s="176" t="s">
        <v>47</v>
      </c>
      <c r="P79" s="157"/>
      <c r="Q79">
        <v>2</v>
      </c>
      <c r="R79" s="176">
        <v>1</v>
      </c>
      <c r="S79" s="15"/>
      <c r="T79" s="122"/>
      <c r="U79"/>
      <c r="V79"/>
      <c r="W79" s="176"/>
    </row>
    <row r="80" spans="2:23">
      <c r="B80" s="175">
        <v>20250104</v>
      </c>
      <c r="C80" s="176" t="s">
        <v>45</v>
      </c>
      <c r="D80" s="176">
        <v>30</v>
      </c>
      <c r="E80"/>
      <c r="F80">
        <v>7305</v>
      </c>
      <c r="G80" s="176">
        <v>128</v>
      </c>
      <c r="H80"/>
      <c r="I80">
        <v>7305</v>
      </c>
      <c r="J80" s="176">
        <v>128</v>
      </c>
      <c r="K80">
        <v>-3534</v>
      </c>
      <c r="L80">
        <v>-3534</v>
      </c>
      <c r="M80" s="176">
        <v>0</v>
      </c>
      <c r="N80" t="s">
        <v>50</v>
      </c>
      <c r="O80" s="176" t="s">
        <v>55</v>
      </c>
      <c r="P80" s="157"/>
      <c r="Q80">
        <v>0</v>
      </c>
      <c r="R80" s="176">
        <v>3534</v>
      </c>
      <c r="S80" s="15"/>
      <c r="T80" s="122"/>
      <c r="U80"/>
      <c r="V80"/>
      <c r="W80" s="176"/>
    </row>
    <row r="81" spans="2:23">
      <c r="B81" s="175">
        <v>20250104</v>
      </c>
      <c r="C81" s="176" t="s">
        <v>45</v>
      </c>
      <c r="D81" s="176">
        <v>130</v>
      </c>
      <c r="E81"/>
      <c r="F81">
        <v>7305</v>
      </c>
      <c r="G81" s="176">
        <v>128</v>
      </c>
      <c r="H81"/>
      <c r="I81">
        <v>7305</v>
      </c>
      <c r="J81" s="176">
        <v>128</v>
      </c>
      <c r="K81">
        <v>-3534</v>
      </c>
      <c r="L81">
        <v>-3534</v>
      </c>
      <c r="M81" s="176">
        <v>0</v>
      </c>
      <c r="N81" t="s">
        <v>50</v>
      </c>
      <c r="O81" s="176" t="s">
        <v>55</v>
      </c>
      <c r="P81" s="157"/>
      <c r="Q81">
        <v>0</v>
      </c>
      <c r="R81" s="176">
        <v>3534</v>
      </c>
      <c r="S81" s="15"/>
      <c r="T81" s="122"/>
      <c r="U81"/>
      <c r="V81"/>
      <c r="W81" s="176"/>
    </row>
    <row r="82" spans="2:23">
      <c r="B82" s="175">
        <v>20250104</v>
      </c>
      <c r="C82" s="176" t="s">
        <v>45</v>
      </c>
      <c r="D82" s="176">
        <v>230</v>
      </c>
      <c r="E82"/>
      <c r="F82">
        <v>7305</v>
      </c>
      <c r="G82" s="176">
        <v>128</v>
      </c>
      <c r="H82"/>
      <c r="I82">
        <v>7305</v>
      </c>
      <c r="J82" s="176">
        <v>128</v>
      </c>
      <c r="K82">
        <v>-3534</v>
      </c>
      <c r="L82">
        <v>-3534</v>
      </c>
      <c r="M82" s="176">
        <v>0</v>
      </c>
      <c r="N82" t="s">
        <v>50</v>
      </c>
      <c r="O82" s="176" t="s">
        <v>55</v>
      </c>
      <c r="P82" s="157"/>
      <c r="Q82">
        <v>0</v>
      </c>
      <c r="R82" s="176">
        <v>3534</v>
      </c>
      <c r="S82" s="15"/>
      <c r="T82" s="122"/>
      <c r="U82"/>
      <c r="V82"/>
      <c r="W82" s="176"/>
    </row>
    <row r="83" spans="2:23">
      <c r="B83" s="175">
        <v>20250104</v>
      </c>
      <c r="C83" s="176" t="s">
        <v>45</v>
      </c>
      <c r="D83" s="176">
        <v>330</v>
      </c>
      <c r="E83">
        <v>8862</v>
      </c>
      <c r="F83"/>
      <c r="G83" s="176"/>
      <c r="H83">
        <v>8773</v>
      </c>
      <c r="I83"/>
      <c r="J83" s="176"/>
      <c r="K83">
        <v>-5900</v>
      </c>
      <c r="L83">
        <v>-5900</v>
      </c>
      <c r="M83" s="176">
        <v>-5823</v>
      </c>
      <c r="N83" t="s">
        <v>50</v>
      </c>
      <c r="O83" s="176" t="s">
        <v>47</v>
      </c>
      <c r="P83" s="157"/>
      <c r="Q83" t="s">
        <v>104</v>
      </c>
      <c r="R83" s="176">
        <v>0</v>
      </c>
      <c r="S83" s="15"/>
      <c r="T83" s="122"/>
      <c r="U83"/>
      <c r="V83"/>
      <c r="W83" s="176"/>
    </row>
    <row r="84" spans="2:23">
      <c r="B84" s="175">
        <v>20250104</v>
      </c>
      <c r="C84" s="176" t="s">
        <v>45</v>
      </c>
      <c r="D84" s="176">
        <v>430</v>
      </c>
      <c r="E84">
        <v>8862</v>
      </c>
      <c r="F84"/>
      <c r="G84" s="176"/>
      <c r="H84">
        <v>8773</v>
      </c>
      <c r="I84"/>
      <c r="J84" s="176"/>
      <c r="K84">
        <v>-5900</v>
      </c>
      <c r="L84">
        <v>-5900</v>
      </c>
      <c r="M84" s="176">
        <v>-5823</v>
      </c>
      <c r="N84" t="s">
        <v>50</v>
      </c>
      <c r="O84" s="176" t="s">
        <v>47</v>
      </c>
      <c r="P84" s="157"/>
      <c r="Q84" t="s">
        <v>104</v>
      </c>
      <c r="R84" s="176">
        <v>0</v>
      </c>
      <c r="S84" s="15"/>
      <c r="T84" s="122"/>
      <c r="U84"/>
      <c r="V84"/>
      <c r="W84" s="176"/>
    </row>
    <row r="85" spans="2:23">
      <c r="B85" s="175">
        <v>20250104</v>
      </c>
      <c r="C85" s="176" t="s">
        <v>45</v>
      </c>
      <c r="D85" s="176">
        <v>530</v>
      </c>
      <c r="E85">
        <v>8862</v>
      </c>
      <c r="F85"/>
      <c r="G85" s="176"/>
      <c r="H85">
        <v>8773</v>
      </c>
      <c r="I85"/>
      <c r="J85" s="176"/>
      <c r="K85">
        <v>-5900</v>
      </c>
      <c r="L85">
        <v>-5900</v>
      </c>
      <c r="M85" s="176">
        <v>-5823</v>
      </c>
      <c r="N85" t="s">
        <v>50</v>
      </c>
      <c r="O85" s="176" t="s">
        <v>47</v>
      </c>
      <c r="P85" s="157"/>
      <c r="Q85" t="s">
        <v>104</v>
      </c>
      <c r="R85" s="176">
        <v>0</v>
      </c>
      <c r="S85" s="15"/>
      <c r="T85" s="122"/>
      <c r="U85"/>
      <c r="V85"/>
      <c r="W85" s="176"/>
    </row>
    <row r="86" spans="2:23">
      <c r="B86" s="175">
        <v>20250104</v>
      </c>
      <c r="C86" s="176" t="s">
        <v>45</v>
      </c>
      <c r="D86" s="176">
        <v>630</v>
      </c>
      <c r="E86">
        <v>8862</v>
      </c>
      <c r="F86"/>
      <c r="G86" s="176"/>
      <c r="H86">
        <v>8773</v>
      </c>
      <c r="I86"/>
      <c r="J86" s="176"/>
      <c r="K86">
        <v>-5900</v>
      </c>
      <c r="L86">
        <v>-5900</v>
      </c>
      <c r="M86" s="176">
        <v>-5823</v>
      </c>
      <c r="N86" t="s">
        <v>50</v>
      </c>
      <c r="O86" s="176" t="s">
        <v>47</v>
      </c>
      <c r="P86" s="157"/>
      <c r="Q86" t="s">
        <v>104</v>
      </c>
      <c r="R86" s="176">
        <v>0</v>
      </c>
      <c r="S86" s="15"/>
      <c r="T86" s="122"/>
      <c r="U86"/>
      <c r="V86"/>
      <c r="W86" s="176"/>
    </row>
    <row r="87" spans="2:23">
      <c r="B87" s="175">
        <v>20250104</v>
      </c>
      <c r="C87" s="176" t="s">
        <v>45</v>
      </c>
      <c r="D87" s="176">
        <v>730</v>
      </c>
      <c r="E87"/>
      <c r="F87">
        <v>6847</v>
      </c>
      <c r="G87" s="176">
        <v>553</v>
      </c>
      <c r="H87"/>
      <c r="I87">
        <v>6704</v>
      </c>
      <c r="J87" s="176">
        <v>541</v>
      </c>
      <c r="K87">
        <v>-3844</v>
      </c>
      <c r="L87">
        <v>-3844</v>
      </c>
      <c r="M87" s="176">
        <v>0</v>
      </c>
      <c r="N87" t="s">
        <v>56</v>
      </c>
      <c r="O87" s="176" t="s">
        <v>51</v>
      </c>
      <c r="P87" s="157"/>
      <c r="Q87">
        <v>155</v>
      </c>
      <c r="R87" s="176">
        <v>3844</v>
      </c>
      <c r="S87" s="15"/>
      <c r="T87" s="122"/>
      <c r="U87"/>
      <c r="V87"/>
      <c r="W87" s="176"/>
    </row>
    <row r="88" spans="2:23">
      <c r="B88" s="175">
        <v>20250104</v>
      </c>
      <c r="C88" s="176" t="s">
        <v>45</v>
      </c>
      <c r="D88" s="176">
        <v>830</v>
      </c>
      <c r="E88"/>
      <c r="F88">
        <v>6847</v>
      </c>
      <c r="G88" s="176">
        <v>553</v>
      </c>
      <c r="H88"/>
      <c r="I88">
        <v>6704</v>
      </c>
      <c r="J88" s="176">
        <v>541</v>
      </c>
      <c r="K88">
        <v>-3844</v>
      </c>
      <c r="L88">
        <v>-3844</v>
      </c>
      <c r="M88" s="176">
        <v>0</v>
      </c>
      <c r="N88" t="s">
        <v>56</v>
      </c>
      <c r="O88" s="176" t="s">
        <v>51</v>
      </c>
      <c r="P88" s="157"/>
      <c r="Q88">
        <v>155</v>
      </c>
      <c r="R88" s="176">
        <v>3844</v>
      </c>
      <c r="S88" s="15"/>
      <c r="T88" s="122"/>
      <c r="U88"/>
      <c r="V88"/>
      <c r="W88" s="176"/>
    </row>
    <row r="89" spans="2:23">
      <c r="B89" s="175">
        <v>20250104</v>
      </c>
      <c r="C89" s="176" t="s">
        <v>45</v>
      </c>
      <c r="D89" s="176">
        <v>930</v>
      </c>
      <c r="E89">
        <v>10679</v>
      </c>
      <c r="F89"/>
      <c r="G89" s="176"/>
      <c r="H89">
        <v>8785</v>
      </c>
      <c r="I89"/>
      <c r="J89" s="176"/>
      <c r="K89">
        <v>-2156</v>
      </c>
      <c r="L89">
        <v>-2156</v>
      </c>
      <c r="M89" s="176">
        <v>-268</v>
      </c>
      <c r="N89" t="s">
        <v>50</v>
      </c>
      <c r="O89" s="176" t="s">
        <v>47</v>
      </c>
      <c r="P89" s="157"/>
      <c r="Q89" t="s">
        <v>104</v>
      </c>
      <c r="R89" s="176">
        <v>0</v>
      </c>
      <c r="S89" s="15"/>
      <c r="T89" s="122"/>
      <c r="U89"/>
      <c r="V89"/>
      <c r="W89" s="176"/>
    </row>
    <row r="90" spans="2:23">
      <c r="B90" s="175">
        <v>20250104</v>
      </c>
      <c r="C90" s="176" t="s">
        <v>45</v>
      </c>
      <c r="D90" s="176">
        <v>1030</v>
      </c>
      <c r="E90">
        <v>10679</v>
      </c>
      <c r="F90"/>
      <c r="G90" s="176"/>
      <c r="H90">
        <v>10224</v>
      </c>
      <c r="I90"/>
      <c r="J90" s="176"/>
      <c r="K90">
        <v>-2156</v>
      </c>
      <c r="L90">
        <v>-2156</v>
      </c>
      <c r="M90" s="176">
        <v>-1703</v>
      </c>
      <c r="N90" t="s">
        <v>50</v>
      </c>
      <c r="O90" s="176" t="s">
        <v>51</v>
      </c>
      <c r="P90" s="157"/>
      <c r="Q90" t="s">
        <v>104</v>
      </c>
      <c r="R90" s="176">
        <v>0</v>
      </c>
      <c r="S90" s="15"/>
      <c r="T90" s="122"/>
      <c r="U90"/>
      <c r="V90"/>
      <c r="W90" s="176"/>
    </row>
    <row r="91" spans="2:23">
      <c r="B91" s="175">
        <v>20250104</v>
      </c>
      <c r="C91" s="176" t="s">
        <v>45</v>
      </c>
      <c r="D91" s="176">
        <v>1130</v>
      </c>
      <c r="E91">
        <v>10679</v>
      </c>
      <c r="F91"/>
      <c r="G91" s="176"/>
      <c r="H91">
        <v>8981</v>
      </c>
      <c r="I91"/>
      <c r="J91" s="176"/>
      <c r="K91">
        <v>-2156</v>
      </c>
      <c r="L91">
        <v>-2156</v>
      </c>
      <c r="M91" s="176">
        <v>-466</v>
      </c>
      <c r="N91" t="s">
        <v>50</v>
      </c>
      <c r="O91" s="176" t="s">
        <v>47</v>
      </c>
      <c r="P91" s="157"/>
      <c r="Q91" t="s">
        <v>104</v>
      </c>
      <c r="R91" s="176">
        <v>0</v>
      </c>
      <c r="S91" s="15"/>
      <c r="T91" s="122"/>
      <c r="U91"/>
      <c r="V91"/>
      <c r="W91" s="176"/>
    </row>
    <row r="92" spans="2:23">
      <c r="B92" s="175">
        <v>20250104</v>
      </c>
      <c r="C92" s="176" t="s">
        <v>45</v>
      </c>
      <c r="D92" s="176">
        <v>1230</v>
      </c>
      <c r="E92"/>
      <c r="F92">
        <v>7177</v>
      </c>
      <c r="G92" s="176">
        <v>110</v>
      </c>
      <c r="H92"/>
      <c r="I92">
        <v>7176</v>
      </c>
      <c r="J92" s="176">
        <v>110</v>
      </c>
      <c r="K92">
        <v>2712</v>
      </c>
      <c r="L92">
        <v>112</v>
      </c>
      <c r="M92" s="176">
        <v>0</v>
      </c>
      <c r="N92" t="s">
        <v>53</v>
      </c>
      <c r="O92" s="176" t="s">
        <v>47</v>
      </c>
      <c r="P92" s="157"/>
      <c r="Q92">
        <v>1</v>
      </c>
      <c r="R92" s="176">
        <v>-112</v>
      </c>
      <c r="S92" s="15"/>
      <c r="T92" s="122"/>
      <c r="U92"/>
      <c r="V92"/>
      <c r="W92" s="176"/>
    </row>
    <row r="93" spans="2:23">
      <c r="B93" s="175">
        <v>20250104</v>
      </c>
      <c r="C93" s="176" t="s">
        <v>45</v>
      </c>
      <c r="D93" s="176">
        <v>1330</v>
      </c>
      <c r="E93"/>
      <c r="F93">
        <v>7177</v>
      </c>
      <c r="G93" s="176">
        <v>110</v>
      </c>
      <c r="H93"/>
      <c r="I93">
        <v>7176</v>
      </c>
      <c r="J93" s="176">
        <v>110</v>
      </c>
      <c r="K93">
        <v>2712</v>
      </c>
      <c r="L93">
        <v>112</v>
      </c>
      <c r="M93" s="176">
        <v>0</v>
      </c>
      <c r="N93" t="s">
        <v>53</v>
      </c>
      <c r="O93" s="176" t="s">
        <v>47</v>
      </c>
      <c r="P93" s="157"/>
      <c r="Q93">
        <v>1</v>
      </c>
      <c r="R93" s="176">
        <v>-112</v>
      </c>
      <c r="S93" s="15"/>
      <c r="T93" s="122"/>
      <c r="U93"/>
      <c r="V93"/>
      <c r="W93" s="176"/>
    </row>
    <row r="94" spans="2:23">
      <c r="B94" s="175">
        <v>20250104</v>
      </c>
      <c r="C94" s="176" t="s">
        <v>45</v>
      </c>
      <c r="D94" s="176">
        <v>1430</v>
      </c>
      <c r="E94"/>
      <c r="F94">
        <v>7177</v>
      </c>
      <c r="G94" s="176">
        <v>110</v>
      </c>
      <c r="H94"/>
      <c r="I94">
        <v>7176</v>
      </c>
      <c r="J94" s="176">
        <v>110</v>
      </c>
      <c r="K94">
        <v>2712</v>
      </c>
      <c r="L94">
        <v>112</v>
      </c>
      <c r="M94" s="176">
        <v>0</v>
      </c>
      <c r="N94" t="s">
        <v>53</v>
      </c>
      <c r="O94" s="176" t="s">
        <v>47</v>
      </c>
      <c r="P94" s="157"/>
      <c r="Q94">
        <v>1</v>
      </c>
      <c r="R94" s="176">
        <v>-112</v>
      </c>
      <c r="S94" s="15"/>
      <c r="T94" s="122"/>
      <c r="U94"/>
      <c r="V94"/>
      <c r="W94" s="176"/>
    </row>
    <row r="95" spans="2:23">
      <c r="B95" s="175">
        <v>20250104</v>
      </c>
      <c r="C95" s="176" t="s">
        <v>45</v>
      </c>
      <c r="D95" s="176">
        <v>1530</v>
      </c>
      <c r="E95"/>
      <c r="F95">
        <v>8748</v>
      </c>
      <c r="G95" s="176">
        <v>902</v>
      </c>
      <c r="H95"/>
      <c r="I95">
        <v>8652</v>
      </c>
      <c r="J95" s="176">
        <v>902</v>
      </c>
      <c r="K95">
        <v>4168</v>
      </c>
      <c r="L95">
        <v>180</v>
      </c>
      <c r="M95" s="176">
        <v>0</v>
      </c>
      <c r="N95" t="s">
        <v>53</v>
      </c>
      <c r="O95" s="176" t="s">
        <v>47</v>
      </c>
      <c r="P95" s="157"/>
      <c r="Q95">
        <v>96</v>
      </c>
      <c r="R95" s="176">
        <v>-180</v>
      </c>
      <c r="S95" s="15"/>
      <c r="T95" s="122"/>
      <c r="U95"/>
      <c r="V95"/>
      <c r="W95" s="176"/>
    </row>
    <row r="96" spans="2:23">
      <c r="B96" s="175">
        <v>20250104</v>
      </c>
      <c r="C96" s="176" t="s">
        <v>45</v>
      </c>
      <c r="D96" s="176">
        <v>1630</v>
      </c>
      <c r="E96"/>
      <c r="F96">
        <v>8715</v>
      </c>
      <c r="G96" s="176">
        <v>899</v>
      </c>
      <c r="H96"/>
      <c r="I96">
        <v>8714</v>
      </c>
      <c r="J96" s="176">
        <v>899</v>
      </c>
      <c r="K96">
        <v>4168</v>
      </c>
      <c r="L96">
        <v>147</v>
      </c>
      <c r="M96" s="176">
        <v>0</v>
      </c>
      <c r="N96" t="s">
        <v>53</v>
      </c>
      <c r="O96" s="176" t="s">
        <v>47</v>
      </c>
      <c r="P96" s="157"/>
      <c r="Q96">
        <v>1</v>
      </c>
      <c r="R96" s="176">
        <v>-147</v>
      </c>
      <c r="S96" s="15"/>
      <c r="T96" s="122"/>
      <c r="U96"/>
      <c r="V96"/>
      <c r="W96" s="176"/>
    </row>
    <row r="97" spans="2:23">
      <c r="B97" s="175">
        <v>20250104</v>
      </c>
      <c r="C97" s="176" t="s">
        <v>45</v>
      </c>
      <c r="D97" s="176">
        <v>1730</v>
      </c>
      <c r="E97"/>
      <c r="F97">
        <v>8735</v>
      </c>
      <c r="G97" s="176">
        <v>901</v>
      </c>
      <c r="H97"/>
      <c r="I97">
        <v>8735</v>
      </c>
      <c r="J97" s="176">
        <v>901</v>
      </c>
      <c r="K97">
        <v>4168</v>
      </c>
      <c r="L97">
        <v>168</v>
      </c>
      <c r="M97" s="176">
        <v>0</v>
      </c>
      <c r="N97" t="s">
        <v>53</v>
      </c>
      <c r="O97" s="176" t="s">
        <v>47</v>
      </c>
      <c r="P97" s="157"/>
      <c r="Q97">
        <v>0</v>
      </c>
      <c r="R97" s="176">
        <v>-168</v>
      </c>
      <c r="S97" s="15"/>
      <c r="T97" s="122"/>
      <c r="U97"/>
      <c r="V97"/>
      <c r="W97" s="176"/>
    </row>
    <row r="98" spans="2:23">
      <c r="B98" s="175">
        <v>20250104</v>
      </c>
      <c r="C98" s="176" t="s">
        <v>45</v>
      </c>
      <c r="D98" s="176">
        <v>1830</v>
      </c>
      <c r="E98">
        <v>9540</v>
      </c>
      <c r="F98"/>
      <c r="G98" s="176"/>
      <c r="H98">
        <v>9453</v>
      </c>
      <c r="I98"/>
      <c r="J98" s="176"/>
      <c r="K98">
        <v>0</v>
      </c>
      <c r="L98">
        <v>0</v>
      </c>
      <c r="M98" s="176">
        <v>0</v>
      </c>
      <c r="N98" t="s">
        <v>49</v>
      </c>
      <c r="O98" s="176" t="s">
        <v>47</v>
      </c>
      <c r="P98" s="157"/>
      <c r="Q98" t="s">
        <v>104</v>
      </c>
      <c r="R98" s="176">
        <v>0</v>
      </c>
      <c r="S98" s="15"/>
      <c r="T98" s="122"/>
      <c r="U98"/>
      <c r="V98"/>
      <c r="W98" s="176"/>
    </row>
    <row r="99" spans="2:23">
      <c r="B99" s="175">
        <v>20250104</v>
      </c>
      <c r="C99" s="176" t="s">
        <v>45</v>
      </c>
      <c r="D99" s="176">
        <v>1930</v>
      </c>
      <c r="E99">
        <v>9540</v>
      </c>
      <c r="F99"/>
      <c r="G99" s="176"/>
      <c r="H99">
        <v>9453</v>
      </c>
      <c r="I99"/>
      <c r="J99" s="176"/>
      <c r="K99">
        <v>0</v>
      </c>
      <c r="L99">
        <v>0</v>
      </c>
      <c r="M99" s="176">
        <v>0</v>
      </c>
      <c r="N99" t="s">
        <v>49</v>
      </c>
      <c r="O99" s="176" t="s">
        <v>47</v>
      </c>
      <c r="P99" s="157"/>
      <c r="Q99" t="s">
        <v>104</v>
      </c>
      <c r="R99" s="176">
        <v>0</v>
      </c>
      <c r="S99" s="15"/>
      <c r="T99" s="122"/>
      <c r="U99"/>
      <c r="V99"/>
      <c r="W99" s="176"/>
    </row>
    <row r="100" spans="2:23">
      <c r="B100" s="175">
        <v>20250104</v>
      </c>
      <c r="C100" s="176" t="s">
        <v>45</v>
      </c>
      <c r="D100" s="176">
        <v>2030</v>
      </c>
      <c r="E100">
        <v>9540</v>
      </c>
      <c r="F100"/>
      <c r="G100" s="176"/>
      <c r="H100">
        <v>9453</v>
      </c>
      <c r="I100"/>
      <c r="J100" s="176"/>
      <c r="K100">
        <v>0</v>
      </c>
      <c r="L100">
        <v>0</v>
      </c>
      <c r="M100" s="176">
        <v>0</v>
      </c>
      <c r="N100" t="s">
        <v>49</v>
      </c>
      <c r="O100" s="176" t="s">
        <v>47</v>
      </c>
      <c r="P100" s="157"/>
      <c r="Q100" t="s">
        <v>104</v>
      </c>
      <c r="R100" s="176">
        <v>0</v>
      </c>
      <c r="S100" s="15"/>
      <c r="T100" s="122"/>
      <c r="U100"/>
      <c r="V100"/>
      <c r="W100" s="176"/>
    </row>
    <row r="101" spans="2:23">
      <c r="B101" s="175">
        <v>20250104</v>
      </c>
      <c r="C101" s="176" t="s">
        <v>45</v>
      </c>
      <c r="D101" s="176">
        <v>2130</v>
      </c>
      <c r="E101"/>
      <c r="F101">
        <v>10535</v>
      </c>
      <c r="G101" s="176">
        <v>958</v>
      </c>
      <c r="H101"/>
      <c r="I101">
        <v>10460</v>
      </c>
      <c r="J101" s="176">
        <v>958</v>
      </c>
      <c r="K101">
        <v>-2217</v>
      </c>
      <c r="L101">
        <v>-2217</v>
      </c>
      <c r="M101" s="176">
        <v>0</v>
      </c>
      <c r="N101" t="s">
        <v>50</v>
      </c>
      <c r="O101" s="176" t="s">
        <v>47</v>
      </c>
      <c r="P101" s="157"/>
      <c r="Q101">
        <v>75</v>
      </c>
      <c r="R101" s="176">
        <v>2217</v>
      </c>
      <c r="S101" s="15"/>
      <c r="T101" s="122"/>
      <c r="U101"/>
      <c r="V101"/>
      <c r="W101" s="176"/>
    </row>
    <row r="102" spans="2:23">
      <c r="B102" s="175">
        <v>20250104</v>
      </c>
      <c r="C102" s="176" t="s">
        <v>45</v>
      </c>
      <c r="D102" s="176">
        <v>2230</v>
      </c>
      <c r="E102"/>
      <c r="F102">
        <v>10535</v>
      </c>
      <c r="G102" s="176">
        <v>958</v>
      </c>
      <c r="H102"/>
      <c r="I102">
        <v>10460</v>
      </c>
      <c r="J102" s="176">
        <v>958</v>
      </c>
      <c r="K102">
        <v>-2217</v>
      </c>
      <c r="L102">
        <v>-2217</v>
      </c>
      <c r="M102" s="176">
        <v>0</v>
      </c>
      <c r="N102" t="s">
        <v>50</v>
      </c>
      <c r="O102" s="176" t="s">
        <v>47</v>
      </c>
      <c r="P102" s="157"/>
      <c r="Q102">
        <v>75</v>
      </c>
      <c r="R102" s="176">
        <v>2217</v>
      </c>
      <c r="S102" s="15"/>
      <c r="T102" s="122"/>
      <c r="U102"/>
      <c r="V102"/>
      <c r="W102" s="176"/>
    </row>
    <row r="103" spans="2:23">
      <c r="B103" s="175">
        <v>20250104</v>
      </c>
      <c r="C103" s="176" t="s">
        <v>45</v>
      </c>
      <c r="D103" s="176">
        <v>2330</v>
      </c>
      <c r="E103"/>
      <c r="F103">
        <v>10535</v>
      </c>
      <c r="G103" s="176">
        <v>958</v>
      </c>
      <c r="H103"/>
      <c r="I103">
        <v>10460</v>
      </c>
      <c r="J103" s="176">
        <v>958</v>
      </c>
      <c r="K103">
        <v>-2217</v>
      </c>
      <c r="L103">
        <v>-2217</v>
      </c>
      <c r="M103" s="176">
        <v>0</v>
      </c>
      <c r="N103" t="s">
        <v>50</v>
      </c>
      <c r="O103" s="176" t="s">
        <v>47</v>
      </c>
      <c r="P103" s="157"/>
      <c r="Q103">
        <v>75</v>
      </c>
      <c r="R103" s="176">
        <v>2217</v>
      </c>
      <c r="S103" s="15"/>
      <c r="T103" s="122"/>
      <c r="U103"/>
      <c r="V103"/>
      <c r="W103" s="176"/>
    </row>
    <row r="104" spans="2:23">
      <c r="B104" s="175">
        <v>20250105</v>
      </c>
      <c r="C104" s="176" t="s">
        <v>45</v>
      </c>
      <c r="D104" s="176">
        <v>30</v>
      </c>
      <c r="E104">
        <v>9540</v>
      </c>
      <c r="F104"/>
      <c r="G104" s="176"/>
      <c r="H104">
        <v>9540</v>
      </c>
      <c r="I104"/>
      <c r="J104" s="176"/>
      <c r="K104">
        <v>0</v>
      </c>
      <c r="L104">
        <v>0</v>
      </c>
      <c r="M104" s="176">
        <v>0</v>
      </c>
      <c r="N104" t="s">
        <v>49</v>
      </c>
      <c r="O104" s="176" t="s">
        <v>49</v>
      </c>
      <c r="P104" s="157"/>
      <c r="Q104" t="s">
        <v>104</v>
      </c>
      <c r="R104" s="176">
        <v>0</v>
      </c>
      <c r="S104" s="15"/>
      <c r="T104" s="122"/>
      <c r="U104" t="s">
        <v>6</v>
      </c>
      <c r="V104">
        <v>9350</v>
      </c>
      <c r="W104" s="176" t="s">
        <v>57</v>
      </c>
    </row>
    <row r="105" spans="2:23">
      <c r="B105" s="175">
        <v>20250105</v>
      </c>
      <c r="C105" s="176" t="s">
        <v>45</v>
      </c>
      <c r="D105" s="176">
        <v>130</v>
      </c>
      <c r="E105">
        <v>9540</v>
      </c>
      <c r="F105"/>
      <c r="G105" s="176"/>
      <c r="H105">
        <v>9540</v>
      </c>
      <c r="I105"/>
      <c r="J105" s="176"/>
      <c r="K105">
        <v>0</v>
      </c>
      <c r="L105">
        <v>0</v>
      </c>
      <c r="M105" s="176">
        <v>0</v>
      </c>
      <c r="N105" t="s">
        <v>49</v>
      </c>
      <c r="O105" s="176" t="s">
        <v>49</v>
      </c>
      <c r="P105" s="157"/>
      <c r="Q105" t="s">
        <v>104</v>
      </c>
      <c r="R105" s="176">
        <v>0</v>
      </c>
      <c r="S105" s="15"/>
      <c r="T105" s="122"/>
      <c r="U105" t="s">
        <v>6</v>
      </c>
      <c r="V105">
        <v>9350</v>
      </c>
      <c r="W105" s="176" t="s">
        <v>57</v>
      </c>
    </row>
    <row r="106" spans="2:23">
      <c r="B106" s="175">
        <v>20250105</v>
      </c>
      <c r="C106" s="176" t="s">
        <v>45</v>
      </c>
      <c r="D106" s="176">
        <v>230</v>
      </c>
      <c r="E106">
        <v>9540</v>
      </c>
      <c r="F106"/>
      <c r="G106" s="176"/>
      <c r="H106">
        <v>9540</v>
      </c>
      <c r="I106"/>
      <c r="J106" s="176"/>
      <c r="K106">
        <v>0</v>
      </c>
      <c r="L106">
        <v>0</v>
      </c>
      <c r="M106" s="176">
        <v>0</v>
      </c>
      <c r="N106" t="s">
        <v>49</v>
      </c>
      <c r="O106" s="176" t="s">
        <v>49</v>
      </c>
      <c r="P106" s="157"/>
      <c r="Q106" t="s">
        <v>104</v>
      </c>
      <c r="R106" s="176">
        <v>0</v>
      </c>
      <c r="S106" s="15"/>
      <c r="T106" s="122"/>
      <c r="U106" t="s">
        <v>6</v>
      </c>
      <c r="V106">
        <v>9350</v>
      </c>
      <c r="W106" s="176" t="s">
        <v>57</v>
      </c>
    </row>
    <row r="107" spans="2:23">
      <c r="B107" s="175">
        <v>20250105</v>
      </c>
      <c r="C107" s="176" t="s">
        <v>45</v>
      </c>
      <c r="D107" s="176">
        <v>330</v>
      </c>
      <c r="E107">
        <v>9540</v>
      </c>
      <c r="F107"/>
      <c r="G107" s="176"/>
      <c r="H107">
        <v>9540</v>
      </c>
      <c r="I107"/>
      <c r="J107" s="176"/>
      <c r="K107">
        <v>0</v>
      </c>
      <c r="L107">
        <v>0</v>
      </c>
      <c r="M107" s="176">
        <v>0</v>
      </c>
      <c r="N107" t="s">
        <v>49</v>
      </c>
      <c r="O107" s="176" t="s">
        <v>49</v>
      </c>
      <c r="P107" s="157"/>
      <c r="Q107" t="s">
        <v>104</v>
      </c>
      <c r="R107" s="176">
        <v>0</v>
      </c>
      <c r="S107" s="15"/>
      <c r="T107" s="122"/>
      <c r="U107" t="s">
        <v>6</v>
      </c>
      <c r="V107">
        <v>9350</v>
      </c>
      <c r="W107" s="176" t="s">
        <v>57</v>
      </c>
    </row>
    <row r="108" spans="2:23">
      <c r="B108" s="175">
        <v>20250105</v>
      </c>
      <c r="C108" s="176" t="s">
        <v>45</v>
      </c>
      <c r="D108" s="176">
        <v>430</v>
      </c>
      <c r="E108">
        <v>9540</v>
      </c>
      <c r="F108"/>
      <c r="G108" s="176"/>
      <c r="H108">
        <v>9540</v>
      </c>
      <c r="I108"/>
      <c r="J108" s="176"/>
      <c r="K108">
        <v>0</v>
      </c>
      <c r="L108">
        <v>0</v>
      </c>
      <c r="M108" s="176">
        <v>0</v>
      </c>
      <c r="N108" t="s">
        <v>49</v>
      </c>
      <c r="O108" s="176" t="s">
        <v>49</v>
      </c>
      <c r="P108" s="157"/>
      <c r="Q108" t="s">
        <v>104</v>
      </c>
      <c r="R108" s="176">
        <v>0</v>
      </c>
      <c r="S108" s="15"/>
      <c r="T108" s="122"/>
      <c r="U108" t="s">
        <v>6</v>
      </c>
      <c r="V108">
        <v>9350</v>
      </c>
      <c r="W108" s="176" t="s">
        <v>57</v>
      </c>
    </row>
    <row r="109" spans="2:23">
      <c r="B109" s="175">
        <v>20250105</v>
      </c>
      <c r="C109" s="176" t="s">
        <v>45</v>
      </c>
      <c r="D109" s="176">
        <v>530</v>
      </c>
      <c r="E109">
        <v>9540</v>
      </c>
      <c r="F109"/>
      <c r="G109" s="176"/>
      <c r="H109">
        <v>9540</v>
      </c>
      <c r="I109"/>
      <c r="J109" s="176"/>
      <c r="K109">
        <v>0</v>
      </c>
      <c r="L109">
        <v>0</v>
      </c>
      <c r="M109" s="176">
        <v>0</v>
      </c>
      <c r="N109" t="s">
        <v>49</v>
      </c>
      <c r="O109" s="176" t="s">
        <v>49</v>
      </c>
      <c r="P109" s="157"/>
      <c r="Q109" t="s">
        <v>104</v>
      </c>
      <c r="R109" s="176">
        <v>0</v>
      </c>
      <c r="S109" s="15"/>
      <c r="T109" s="122"/>
      <c r="U109" t="s">
        <v>6</v>
      </c>
      <c r="V109">
        <v>9350</v>
      </c>
      <c r="W109" s="176" t="s">
        <v>57</v>
      </c>
    </row>
    <row r="110" spans="2:23">
      <c r="B110" s="175">
        <v>20250105</v>
      </c>
      <c r="C110" s="176" t="s">
        <v>45</v>
      </c>
      <c r="D110" s="176">
        <v>630</v>
      </c>
      <c r="E110">
        <v>9540</v>
      </c>
      <c r="F110"/>
      <c r="G110" s="176"/>
      <c r="H110">
        <v>9540</v>
      </c>
      <c r="I110"/>
      <c r="J110" s="176"/>
      <c r="K110">
        <v>0</v>
      </c>
      <c r="L110">
        <v>0</v>
      </c>
      <c r="M110" s="176">
        <v>0</v>
      </c>
      <c r="N110" t="s">
        <v>49</v>
      </c>
      <c r="O110" s="176" t="s">
        <v>49</v>
      </c>
      <c r="P110" s="157"/>
      <c r="Q110" t="s">
        <v>104</v>
      </c>
      <c r="R110" s="176">
        <v>0</v>
      </c>
      <c r="S110" s="15"/>
      <c r="T110" s="122"/>
      <c r="U110" t="s">
        <v>6</v>
      </c>
      <c r="V110">
        <v>9350</v>
      </c>
      <c r="W110" s="176" t="s">
        <v>57</v>
      </c>
    </row>
    <row r="111" spans="2:23">
      <c r="B111" s="175">
        <v>20250105</v>
      </c>
      <c r="C111" s="176" t="s">
        <v>45</v>
      </c>
      <c r="D111" s="176">
        <v>730</v>
      </c>
      <c r="E111">
        <v>9540</v>
      </c>
      <c r="F111"/>
      <c r="G111" s="176"/>
      <c r="H111">
        <v>9540</v>
      </c>
      <c r="I111"/>
      <c r="J111" s="176"/>
      <c r="K111">
        <v>0</v>
      </c>
      <c r="L111">
        <v>0</v>
      </c>
      <c r="M111" s="176">
        <v>0</v>
      </c>
      <c r="N111" t="s">
        <v>49</v>
      </c>
      <c r="O111" s="176" t="s">
        <v>49</v>
      </c>
      <c r="P111" s="157"/>
      <c r="Q111" t="s">
        <v>104</v>
      </c>
      <c r="R111" s="176">
        <v>0</v>
      </c>
      <c r="S111" s="15"/>
      <c r="T111" s="122"/>
      <c r="U111" t="s">
        <v>6</v>
      </c>
      <c r="V111">
        <v>9350</v>
      </c>
      <c r="W111" s="176" t="s">
        <v>57</v>
      </c>
    </row>
    <row r="112" spans="2:23">
      <c r="B112" s="175">
        <v>20250105</v>
      </c>
      <c r="C112" s="176" t="s">
        <v>45</v>
      </c>
      <c r="D112" s="176">
        <v>830</v>
      </c>
      <c r="E112">
        <v>9540</v>
      </c>
      <c r="F112"/>
      <c r="G112" s="176"/>
      <c r="H112">
        <v>9540</v>
      </c>
      <c r="I112"/>
      <c r="J112" s="176"/>
      <c r="K112">
        <v>0</v>
      </c>
      <c r="L112">
        <v>0</v>
      </c>
      <c r="M112" s="176">
        <v>0</v>
      </c>
      <c r="N112" t="s">
        <v>49</v>
      </c>
      <c r="O112" s="176" t="s">
        <v>49</v>
      </c>
      <c r="P112" s="157"/>
      <c r="Q112" t="s">
        <v>104</v>
      </c>
      <c r="R112" s="176">
        <v>0</v>
      </c>
      <c r="S112" s="15"/>
      <c r="T112" s="122"/>
      <c r="U112" t="s">
        <v>6</v>
      </c>
      <c r="V112">
        <v>9350</v>
      </c>
      <c r="W112" s="176" t="s">
        <v>57</v>
      </c>
    </row>
    <row r="113" spans="2:23">
      <c r="B113" s="175">
        <v>20250105</v>
      </c>
      <c r="C113" s="176" t="s">
        <v>45</v>
      </c>
      <c r="D113" s="176">
        <v>930</v>
      </c>
      <c r="E113">
        <v>9540</v>
      </c>
      <c r="F113"/>
      <c r="G113" s="176"/>
      <c r="H113">
        <v>9540</v>
      </c>
      <c r="I113"/>
      <c r="J113" s="176"/>
      <c r="K113">
        <v>0</v>
      </c>
      <c r="L113">
        <v>0</v>
      </c>
      <c r="M113" s="176">
        <v>0</v>
      </c>
      <c r="N113" t="s">
        <v>49</v>
      </c>
      <c r="O113" s="176" t="s">
        <v>49</v>
      </c>
      <c r="P113" s="157"/>
      <c r="Q113" t="s">
        <v>104</v>
      </c>
      <c r="R113" s="176">
        <v>0</v>
      </c>
      <c r="S113" s="15"/>
      <c r="T113" s="122"/>
      <c r="U113" t="s">
        <v>6</v>
      </c>
      <c r="V113">
        <v>9350</v>
      </c>
      <c r="W113" s="176" t="s">
        <v>57</v>
      </c>
    </row>
    <row r="114" spans="2:23">
      <c r="B114" s="175">
        <v>20250105</v>
      </c>
      <c r="C114" s="176" t="s">
        <v>45</v>
      </c>
      <c r="D114" s="176">
        <v>1030</v>
      </c>
      <c r="E114">
        <v>9540</v>
      </c>
      <c r="F114"/>
      <c r="G114" s="176"/>
      <c r="H114">
        <v>9540</v>
      </c>
      <c r="I114"/>
      <c r="J114" s="176"/>
      <c r="K114">
        <v>0</v>
      </c>
      <c r="L114">
        <v>0</v>
      </c>
      <c r="M114" s="176">
        <v>0</v>
      </c>
      <c r="N114" t="s">
        <v>49</v>
      </c>
      <c r="O114" s="176" t="s">
        <v>49</v>
      </c>
      <c r="P114" s="157"/>
      <c r="Q114" t="s">
        <v>104</v>
      </c>
      <c r="R114" s="176">
        <v>0</v>
      </c>
      <c r="S114" s="15"/>
      <c r="T114" s="122"/>
      <c r="U114" t="s">
        <v>6</v>
      </c>
      <c r="V114">
        <v>9350</v>
      </c>
      <c r="W114" s="176" t="s">
        <v>57</v>
      </c>
    </row>
    <row r="115" spans="2:23">
      <c r="B115" s="175">
        <v>20250105</v>
      </c>
      <c r="C115" s="176" t="s">
        <v>45</v>
      </c>
      <c r="D115" s="176">
        <v>1130</v>
      </c>
      <c r="E115">
        <v>9540</v>
      </c>
      <c r="F115"/>
      <c r="G115" s="176"/>
      <c r="H115">
        <v>9540</v>
      </c>
      <c r="I115"/>
      <c r="J115" s="176"/>
      <c r="K115">
        <v>0</v>
      </c>
      <c r="L115">
        <v>0</v>
      </c>
      <c r="M115" s="176">
        <v>0</v>
      </c>
      <c r="N115" t="s">
        <v>49</v>
      </c>
      <c r="O115" s="176" t="s">
        <v>49</v>
      </c>
      <c r="P115" s="157"/>
      <c r="Q115" t="s">
        <v>104</v>
      </c>
      <c r="R115" s="176">
        <v>0</v>
      </c>
      <c r="S115" s="15"/>
      <c r="T115" s="122"/>
      <c r="U115" t="s">
        <v>6</v>
      </c>
      <c r="V115">
        <v>9350</v>
      </c>
      <c r="W115" s="176" t="s">
        <v>57</v>
      </c>
    </row>
    <row r="116" spans="2:23">
      <c r="B116" s="175">
        <v>20250105</v>
      </c>
      <c r="C116" s="176" t="s">
        <v>45</v>
      </c>
      <c r="D116" s="176">
        <v>1230</v>
      </c>
      <c r="E116">
        <v>9540</v>
      </c>
      <c r="F116"/>
      <c r="G116" s="176"/>
      <c r="H116">
        <v>9540</v>
      </c>
      <c r="I116"/>
      <c r="J116" s="176"/>
      <c r="K116">
        <v>0</v>
      </c>
      <c r="L116">
        <v>0</v>
      </c>
      <c r="M116" s="176">
        <v>0</v>
      </c>
      <c r="N116" t="s">
        <v>49</v>
      </c>
      <c r="O116" s="176" t="s">
        <v>49</v>
      </c>
      <c r="P116" s="157"/>
      <c r="Q116" t="s">
        <v>104</v>
      </c>
      <c r="R116" s="176">
        <v>0</v>
      </c>
      <c r="S116" s="15"/>
      <c r="T116" s="122"/>
      <c r="U116" t="s">
        <v>6</v>
      </c>
      <c r="V116">
        <v>9350</v>
      </c>
      <c r="W116" s="176" t="s">
        <v>57</v>
      </c>
    </row>
    <row r="117" spans="2:23">
      <c r="B117" s="175">
        <v>20250105</v>
      </c>
      <c r="C117" s="176" t="s">
        <v>45</v>
      </c>
      <c r="D117" s="176">
        <v>1330</v>
      </c>
      <c r="E117">
        <v>9540</v>
      </c>
      <c r="F117"/>
      <c r="G117" s="176"/>
      <c r="H117">
        <v>9540</v>
      </c>
      <c r="I117"/>
      <c r="J117" s="176"/>
      <c r="K117">
        <v>0</v>
      </c>
      <c r="L117">
        <v>0</v>
      </c>
      <c r="M117" s="176">
        <v>0</v>
      </c>
      <c r="N117" t="s">
        <v>49</v>
      </c>
      <c r="O117" s="176" t="s">
        <v>49</v>
      </c>
      <c r="P117" s="157"/>
      <c r="Q117" t="s">
        <v>104</v>
      </c>
      <c r="R117" s="176">
        <v>0</v>
      </c>
      <c r="S117" s="15"/>
      <c r="T117" s="122"/>
      <c r="U117" t="s">
        <v>6</v>
      </c>
      <c r="V117">
        <v>9350</v>
      </c>
      <c r="W117" s="176" t="s">
        <v>57</v>
      </c>
    </row>
    <row r="118" spans="2:23">
      <c r="B118" s="175">
        <v>20250105</v>
      </c>
      <c r="C118" s="176" t="s">
        <v>45</v>
      </c>
      <c r="D118" s="176">
        <v>1430</v>
      </c>
      <c r="E118">
        <v>9540</v>
      </c>
      <c r="F118"/>
      <c r="G118" s="176"/>
      <c r="H118">
        <v>9540</v>
      </c>
      <c r="I118"/>
      <c r="J118" s="176"/>
      <c r="K118">
        <v>0</v>
      </c>
      <c r="L118">
        <v>0</v>
      </c>
      <c r="M118" s="176">
        <v>0</v>
      </c>
      <c r="N118" t="s">
        <v>49</v>
      </c>
      <c r="O118" s="176" t="s">
        <v>49</v>
      </c>
      <c r="P118" s="157"/>
      <c r="Q118" t="s">
        <v>104</v>
      </c>
      <c r="R118" s="176">
        <v>0</v>
      </c>
      <c r="S118" s="15"/>
      <c r="T118" s="122"/>
      <c r="U118" t="s">
        <v>6</v>
      </c>
      <c r="V118">
        <v>9350</v>
      </c>
      <c r="W118" s="176" t="s">
        <v>57</v>
      </c>
    </row>
    <row r="119" spans="2:23">
      <c r="B119" s="175">
        <v>20250105</v>
      </c>
      <c r="C119" s="176" t="s">
        <v>45</v>
      </c>
      <c r="D119" s="176">
        <v>1530</v>
      </c>
      <c r="E119">
        <v>9540</v>
      </c>
      <c r="F119"/>
      <c r="G119" s="176"/>
      <c r="H119">
        <v>9540</v>
      </c>
      <c r="I119"/>
      <c r="J119" s="176"/>
      <c r="K119">
        <v>0</v>
      </c>
      <c r="L119">
        <v>0</v>
      </c>
      <c r="M119" s="176">
        <v>0</v>
      </c>
      <c r="N119" t="s">
        <v>49</v>
      </c>
      <c r="O119" s="176" t="s">
        <v>49</v>
      </c>
      <c r="P119" s="157"/>
      <c r="Q119" t="s">
        <v>104</v>
      </c>
      <c r="R119" s="176">
        <v>0</v>
      </c>
      <c r="S119" s="15"/>
      <c r="T119" s="122"/>
      <c r="U119" t="s">
        <v>6</v>
      </c>
      <c r="V119">
        <v>9350</v>
      </c>
      <c r="W119" s="176" t="s">
        <v>57</v>
      </c>
    </row>
    <row r="120" spans="2:23">
      <c r="B120" s="175">
        <v>20250105</v>
      </c>
      <c r="C120" s="176" t="s">
        <v>45</v>
      </c>
      <c r="D120" s="176">
        <v>1630</v>
      </c>
      <c r="E120">
        <v>9540</v>
      </c>
      <c r="F120"/>
      <c r="G120" s="176"/>
      <c r="H120">
        <v>9540</v>
      </c>
      <c r="I120"/>
      <c r="J120" s="176"/>
      <c r="K120">
        <v>0</v>
      </c>
      <c r="L120">
        <v>0</v>
      </c>
      <c r="M120" s="176">
        <v>0</v>
      </c>
      <c r="N120" t="s">
        <v>49</v>
      </c>
      <c r="O120" s="176" t="s">
        <v>49</v>
      </c>
      <c r="P120" s="157"/>
      <c r="Q120" t="s">
        <v>104</v>
      </c>
      <c r="R120" s="176">
        <v>0</v>
      </c>
      <c r="S120" s="15"/>
      <c r="T120" s="122"/>
      <c r="U120" t="s">
        <v>6</v>
      </c>
      <c r="V120">
        <v>9350</v>
      </c>
      <c r="W120" s="176" t="s">
        <v>57</v>
      </c>
    </row>
    <row r="121" spans="2:23">
      <c r="B121" s="175">
        <v>20250105</v>
      </c>
      <c r="C121" s="176" t="s">
        <v>45</v>
      </c>
      <c r="D121" s="176">
        <v>1730</v>
      </c>
      <c r="E121">
        <v>9540</v>
      </c>
      <c r="F121"/>
      <c r="G121" s="176"/>
      <c r="H121">
        <v>9540</v>
      </c>
      <c r="I121"/>
      <c r="J121" s="176"/>
      <c r="K121">
        <v>0</v>
      </c>
      <c r="L121">
        <v>0</v>
      </c>
      <c r="M121" s="176">
        <v>0</v>
      </c>
      <c r="N121" t="s">
        <v>49</v>
      </c>
      <c r="O121" s="176" t="s">
        <v>49</v>
      </c>
      <c r="P121" s="157"/>
      <c r="Q121" t="s">
        <v>104</v>
      </c>
      <c r="R121" s="176">
        <v>0</v>
      </c>
      <c r="S121" s="15"/>
      <c r="T121" s="122"/>
      <c r="U121" t="s">
        <v>6</v>
      </c>
      <c r="V121">
        <v>9350</v>
      </c>
      <c r="W121" s="176" t="s">
        <v>57</v>
      </c>
    </row>
    <row r="122" spans="2:23">
      <c r="B122" s="175">
        <v>20250105</v>
      </c>
      <c r="C122" s="176" t="s">
        <v>45</v>
      </c>
      <c r="D122" s="176">
        <v>1830</v>
      </c>
      <c r="E122">
        <v>9540</v>
      </c>
      <c r="F122"/>
      <c r="G122" s="176"/>
      <c r="H122">
        <v>9540</v>
      </c>
      <c r="I122"/>
      <c r="J122" s="176"/>
      <c r="K122">
        <v>0</v>
      </c>
      <c r="L122">
        <v>0</v>
      </c>
      <c r="M122" s="176">
        <v>0</v>
      </c>
      <c r="N122" t="s">
        <v>49</v>
      </c>
      <c r="O122" s="176" t="s">
        <v>49</v>
      </c>
      <c r="P122" s="157"/>
      <c r="Q122" t="s">
        <v>104</v>
      </c>
      <c r="R122" s="176">
        <v>0</v>
      </c>
      <c r="S122" s="15"/>
      <c r="T122" s="122"/>
      <c r="U122" t="s">
        <v>6</v>
      </c>
      <c r="V122">
        <v>9350</v>
      </c>
      <c r="W122" s="176" t="s">
        <v>57</v>
      </c>
    </row>
    <row r="123" spans="2:23">
      <c r="B123" s="175">
        <v>20250105</v>
      </c>
      <c r="C123" s="176" t="s">
        <v>45</v>
      </c>
      <c r="D123" s="176">
        <v>1930</v>
      </c>
      <c r="E123">
        <v>9540</v>
      </c>
      <c r="F123"/>
      <c r="G123" s="176"/>
      <c r="H123">
        <v>9540</v>
      </c>
      <c r="I123"/>
      <c r="J123" s="176"/>
      <c r="K123">
        <v>0</v>
      </c>
      <c r="L123">
        <v>0</v>
      </c>
      <c r="M123" s="176">
        <v>0</v>
      </c>
      <c r="N123" t="s">
        <v>49</v>
      </c>
      <c r="O123" s="176" t="s">
        <v>49</v>
      </c>
      <c r="P123" s="157"/>
      <c r="Q123" t="s">
        <v>104</v>
      </c>
      <c r="R123" s="176">
        <v>0</v>
      </c>
      <c r="S123" s="15"/>
      <c r="T123" s="122"/>
      <c r="U123" t="s">
        <v>6</v>
      </c>
      <c r="V123">
        <v>9350</v>
      </c>
      <c r="W123" s="176" t="s">
        <v>57</v>
      </c>
    </row>
    <row r="124" spans="2:23">
      <c r="B124" s="175">
        <v>20250105</v>
      </c>
      <c r="C124" s="176" t="s">
        <v>45</v>
      </c>
      <c r="D124" s="176">
        <v>2030</v>
      </c>
      <c r="E124">
        <v>9540</v>
      </c>
      <c r="F124"/>
      <c r="G124" s="176"/>
      <c r="H124">
        <v>9540</v>
      </c>
      <c r="I124"/>
      <c r="J124" s="176"/>
      <c r="K124">
        <v>0</v>
      </c>
      <c r="L124">
        <v>0</v>
      </c>
      <c r="M124" s="176">
        <v>0</v>
      </c>
      <c r="N124" t="s">
        <v>49</v>
      </c>
      <c r="O124" s="176" t="s">
        <v>49</v>
      </c>
      <c r="P124" s="157"/>
      <c r="Q124" t="s">
        <v>104</v>
      </c>
      <c r="R124" s="176">
        <v>0</v>
      </c>
      <c r="S124" s="15"/>
      <c r="T124" s="122"/>
      <c r="U124" t="s">
        <v>6</v>
      </c>
      <c r="V124">
        <v>9350</v>
      </c>
      <c r="W124" s="176" t="s">
        <v>57</v>
      </c>
    </row>
    <row r="125" spans="2:23">
      <c r="B125" s="175">
        <v>20250105</v>
      </c>
      <c r="C125" s="176" t="s">
        <v>45</v>
      </c>
      <c r="D125" s="176">
        <v>2130</v>
      </c>
      <c r="E125">
        <v>9540</v>
      </c>
      <c r="F125"/>
      <c r="G125" s="176"/>
      <c r="H125">
        <v>9540</v>
      </c>
      <c r="I125"/>
      <c r="J125" s="176"/>
      <c r="K125">
        <v>0</v>
      </c>
      <c r="L125">
        <v>0</v>
      </c>
      <c r="M125" s="176">
        <v>0</v>
      </c>
      <c r="N125" t="s">
        <v>49</v>
      </c>
      <c r="O125" s="176" t="s">
        <v>49</v>
      </c>
      <c r="P125" s="157"/>
      <c r="Q125" t="s">
        <v>104</v>
      </c>
      <c r="R125" s="176">
        <v>0</v>
      </c>
      <c r="S125" s="15"/>
      <c r="T125" s="122"/>
      <c r="U125" t="s">
        <v>6</v>
      </c>
      <c r="V125">
        <v>9350</v>
      </c>
      <c r="W125" s="176" t="s">
        <v>57</v>
      </c>
    </row>
    <row r="126" spans="2:23">
      <c r="B126" s="175">
        <v>20250105</v>
      </c>
      <c r="C126" s="176" t="s">
        <v>45</v>
      </c>
      <c r="D126" s="176">
        <v>2230</v>
      </c>
      <c r="E126">
        <v>9540</v>
      </c>
      <c r="F126"/>
      <c r="G126" s="176"/>
      <c r="H126">
        <v>9540</v>
      </c>
      <c r="I126"/>
      <c r="J126" s="176"/>
      <c r="K126">
        <v>0</v>
      </c>
      <c r="L126">
        <v>0</v>
      </c>
      <c r="M126" s="176">
        <v>0</v>
      </c>
      <c r="N126" t="s">
        <v>49</v>
      </c>
      <c r="O126" s="176" t="s">
        <v>49</v>
      </c>
      <c r="P126" s="157"/>
      <c r="Q126" t="s">
        <v>104</v>
      </c>
      <c r="R126" s="176">
        <v>0</v>
      </c>
      <c r="S126" s="15"/>
      <c r="T126" s="122"/>
      <c r="U126" t="s">
        <v>6</v>
      </c>
      <c r="V126">
        <v>9350</v>
      </c>
      <c r="W126" s="176" t="s">
        <v>57</v>
      </c>
    </row>
    <row r="127" spans="2:23">
      <c r="B127" s="175">
        <v>20250105</v>
      </c>
      <c r="C127" s="176" t="s">
        <v>45</v>
      </c>
      <c r="D127" s="176">
        <v>2330</v>
      </c>
      <c r="E127">
        <v>9540</v>
      </c>
      <c r="F127"/>
      <c r="G127" s="176"/>
      <c r="H127">
        <v>9540</v>
      </c>
      <c r="I127"/>
      <c r="J127" s="176"/>
      <c r="K127">
        <v>0</v>
      </c>
      <c r="L127">
        <v>0</v>
      </c>
      <c r="M127" s="176">
        <v>0</v>
      </c>
      <c r="N127" t="s">
        <v>49</v>
      </c>
      <c r="O127" s="176" t="s">
        <v>49</v>
      </c>
      <c r="P127" s="157"/>
      <c r="Q127" t="s">
        <v>104</v>
      </c>
      <c r="R127" s="176">
        <v>0</v>
      </c>
      <c r="S127" s="15"/>
      <c r="T127" s="122"/>
      <c r="U127" t="s">
        <v>6</v>
      </c>
      <c r="V127">
        <v>9350</v>
      </c>
      <c r="W127" s="176" t="s">
        <v>57</v>
      </c>
    </row>
    <row r="128" spans="2:23">
      <c r="B128" s="175">
        <v>20250106</v>
      </c>
      <c r="C128" s="176" t="s">
        <v>45</v>
      </c>
      <c r="D128" s="176">
        <v>30</v>
      </c>
      <c r="E128">
        <v>9540</v>
      </c>
      <c r="F128"/>
      <c r="G128" s="176"/>
      <c r="H128">
        <v>9540</v>
      </c>
      <c r="I128"/>
      <c r="J128" s="176"/>
      <c r="K128">
        <v>0</v>
      </c>
      <c r="L128">
        <v>0</v>
      </c>
      <c r="M128" s="176">
        <v>0</v>
      </c>
      <c r="N128" t="s">
        <v>49</v>
      </c>
      <c r="O128" s="176" t="s">
        <v>47</v>
      </c>
      <c r="P128" s="157"/>
      <c r="Q128" t="s">
        <v>104</v>
      </c>
      <c r="R128" s="176">
        <v>0</v>
      </c>
      <c r="S128" s="15"/>
      <c r="T128" s="122"/>
      <c r="U128"/>
      <c r="V128"/>
      <c r="W128" s="176"/>
    </row>
    <row r="129" spans="2:23">
      <c r="B129" s="175">
        <v>20250106</v>
      </c>
      <c r="C129" s="176" t="s">
        <v>45</v>
      </c>
      <c r="D129" s="176">
        <v>130</v>
      </c>
      <c r="E129">
        <v>9540</v>
      </c>
      <c r="F129"/>
      <c r="G129" s="176"/>
      <c r="H129">
        <v>9540</v>
      </c>
      <c r="I129"/>
      <c r="J129" s="176"/>
      <c r="K129">
        <v>0</v>
      </c>
      <c r="L129">
        <v>0</v>
      </c>
      <c r="M129" s="176">
        <v>0</v>
      </c>
      <c r="N129" t="s">
        <v>49</v>
      </c>
      <c r="O129" s="176" t="s">
        <v>47</v>
      </c>
      <c r="P129" s="157"/>
      <c r="Q129" t="s">
        <v>104</v>
      </c>
      <c r="R129" s="176">
        <v>0</v>
      </c>
      <c r="S129" s="15"/>
      <c r="T129" s="122"/>
      <c r="U129"/>
      <c r="V129"/>
      <c r="W129" s="176"/>
    </row>
    <row r="130" spans="2:23">
      <c r="B130" s="175">
        <v>20250106</v>
      </c>
      <c r="C130" s="176" t="s">
        <v>45</v>
      </c>
      <c r="D130" s="176">
        <v>230</v>
      </c>
      <c r="E130">
        <v>9540</v>
      </c>
      <c r="F130"/>
      <c r="G130" s="176"/>
      <c r="H130">
        <v>9540</v>
      </c>
      <c r="I130"/>
      <c r="J130" s="176"/>
      <c r="K130">
        <v>0</v>
      </c>
      <c r="L130">
        <v>0</v>
      </c>
      <c r="M130" s="176">
        <v>0</v>
      </c>
      <c r="N130" t="s">
        <v>49</v>
      </c>
      <c r="O130" s="176" t="s">
        <v>47</v>
      </c>
      <c r="P130" s="157"/>
      <c r="Q130" t="s">
        <v>104</v>
      </c>
      <c r="R130" s="176">
        <v>0</v>
      </c>
      <c r="S130" s="15"/>
      <c r="T130" s="122"/>
      <c r="U130"/>
      <c r="V130"/>
      <c r="W130" s="176"/>
    </row>
    <row r="131" spans="2:23">
      <c r="B131" s="175">
        <v>20250106</v>
      </c>
      <c r="C131" s="176" t="s">
        <v>45</v>
      </c>
      <c r="D131" s="176">
        <v>330</v>
      </c>
      <c r="E131">
        <v>9540</v>
      </c>
      <c r="F131"/>
      <c r="G131" s="176"/>
      <c r="H131">
        <v>9540</v>
      </c>
      <c r="I131"/>
      <c r="J131" s="176"/>
      <c r="K131">
        <v>0</v>
      </c>
      <c r="L131">
        <v>0</v>
      </c>
      <c r="M131" s="176">
        <v>0</v>
      </c>
      <c r="N131" t="s">
        <v>49</v>
      </c>
      <c r="O131" s="176" t="s">
        <v>47</v>
      </c>
      <c r="P131" s="157"/>
      <c r="Q131" t="s">
        <v>104</v>
      </c>
      <c r="R131" s="176">
        <v>0</v>
      </c>
      <c r="S131" s="15"/>
      <c r="T131" s="122"/>
      <c r="U131"/>
      <c r="V131"/>
      <c r="W131" s="176"/>
    </row>
    <row r="132" spans="2:23">
      <c r="B132" s="175">
        <v>20250106</v>
      </c>
      <c r="C132" s="176" t="s">
        <v>45</v>
      </c>
      <c r="D132" s="176">
        <v>430</v>
      </c>
      <c r="E132">
        <v>9540</v>
      </c>
      <c r="F132"/>
      <c r="G132" s="176"/>
      <c r="H132">
        <v>9540</v>
      </c>
      <c r="I132"/>
      <c r="J132" s="176"/>
      <c r="K132">
        <v>0</v>
      </c>
      <c r="L132">
        <v>0</v>
      </c>
      <c r="M132" s="176">
        <v>0</v>
      </c>
      <c r="N132" t="s">
        <v>49</v>
      </c>
      <c r="O132" s="176" t="s">
        <v>47</v>
      </c>
      <c r="P132" s="157"/>
      <c r="Q132" t="s">
        <v>104</v>
      </c>
      <c r="R132" s="176">
        <v>0</v>
      </c>
      <c r="S132" s="15"/>
      <c r="T132" s="122"/>
      <c r="U132"/>
      <c r="V132"/>
      <c r="W132" s="176"/>
    </row>
    <row r="133" spans="2:23">
      <c r="B133" s="175">
        <v>20250106</v>
      </c>
      <c r="C133" s="176" t="s">
        <v>45</v>
      </c>
      <c r="D133" s="176">
        <v>530</v>
      </c>
      <c r="E133">
        <v>9540</v>
      </c>
      <c r="F133"/>
      <c r="G133" s="176"/>
      <c r="H133">
        <v>9540</v>
      </c>
      <c r="I133"/>
      <c r="J133" s="176"/>
      <c r="K133">
        <v>0</v>
      </c>
      <c r="L133">
        <v>0</v>
      </c>
      <c r="M133" s="176">
        <v>0</v>
      </c>
      <c r="N133" t="s">
        <v>49</v>
      </c>
      <c r="O133" s="176" t="s">
        <v>47</v>
      </c>
      <c r="P133" s="157"/>
      <c r="Q133" t="s">
        <v>104</v>
      </c>
      <c r="R133" s="176">
        <v>0</v>
      </c>
      <c r="S133" s="15"/>
      <c r="T133" s="122"/>
      <c r="U133"/>
      <c r="V133"/>
      <c r="W133" s="176"/>
    </row>
    <row r="134" spans="2:23">
      <c r="B134" s="175">
        <v>20250106</v>
      </c>
      <c r="C134" s="176" t="s">
        <v>45</v>
      </c>
      <c r="D134" s="176">
        <v>630</v>
      </c>
      <c r="E134">
        <v>9540</v>
      </c>
      <c r="F134"/>
      <c r="G134" s="176"/>
      <c r="H134">
        <v>9540</v>
      </c>
      <c r="I134"/>
      <c r="J134" s="176"/>
      <c r="K134">
        <v>0</v>
      </c>
      <c r="L134">
        <v>0</v>
      </c>
      <c r="M134" s="176">
        <v>0</v>
      </c>
      <c r="N134" t="s">
        <v>49</v>
      </c>
      <c r="O134" s="176" t="s">
        <v>47</v>
      </c>
      <c r="P134" s="157"/>
      <c r="Q134" t="s">
        <v>104</v>
      </c>
      <c r="R134" s="176">
        <v>0</v>
      </c>
      <c r="S134" s="15"/>
      <c r="T134" s="122"/>
      <c r="U134"/>
      <c r="V134"/>
      <c r="W134" s="176"/>
    </row>
    <row r="135" spans="2:23">
      <c r="B135" s="175">
        <v>20250106</v>
      </c>
      <c r="C135" s="176" t="s">
        <v>45</v>
      </c>
      <c r="D135" s="176">
        <v>730</v>
      </c>
      <c r="E135">
        <v>9540</v>
      </c>
      <c r="F135"/>
      <c r="G135" s="176"/>
      <c r="H135">
        <v>9540</v>
      </c>
      <c r="I135"/>
      <c r="J135" s="176"/>
      <c r="K135">
        <v>0</v>
      </c>
      <c r="L135">
        <v>0</v>
      </c>
      <c r="M135" s="176">
        <v>0</v>
      </c>
      <c r="N135" t="s">
        <v>49</v>
      </c>
      <c r="O135" s="176" t="s">
        <v>47</v>
      </c>
      <c r="P135" s="157"/>
      <c r="Q135" t="s">
        <v>104</v>
      </c>
      <c r="R135" s="176">
        <v>0</v>
      </c>
      <c r="S135" s="15"/>
      <c r="T135" s="122"/>
      <c r="U135"/>
      <c r="V135"/>
      <c r="W135" s="176"/>
    </row>
    <row r="136" spans="2:23">
      <c r="B136" s="175">
        <v>20250106</v>
      </c>
      <c r="C136" s="176" t="s">
        <v>45</v>
      </c>
      <c r="D136" s="176">
        <v>830</v>
      </c>
      <c r="E136">
        <v>9540</v>
      </c>
      <c r="F136"/>
      <c r="G136" s="176"/>
      <c r="H136">
        <v>9540</v>
      </c>
      <c r="I136"/>
      <c r="J136" s="176"/>
      <c r="K136">
        <v>0</v>
      </c>
      <c r="L136">
        <v>0</v>
      </c>
      <c r="M136" s="176">
        <v>0</v>
      </c>
      <c r="N136" t="s">
        <v>49</v>
      </c>
      <c r="O136" s="176" t="s">
        <v>47</v>
      </c>
      <c r="P136" s="157"/>
      <c r="Q136" t="s">
        <v>104</v>
      </c>
      <c r="R136" s="176">
        <v>0</v>
      </c>
      <c r="S136" s="15"/>
      <c r="T136" s="122"/>
      <c r="U136"/>
      <c r="V136"/>
      <c r="W136" s="176"/>
    </row>
    <row r="137" spans="2:23">
      <c r="B137" s="175">
        <v>20250106</v>
      </c>
      <c r="C137" s="176" t="s">
        <v>45</v>
      </c>
      <c r="D137" s="176">
        <v>930</v>
      </c>
      <c r="E137">
        <v>9540</v>
      </c>
      <c r="F137"/>
      <c r="G137" s="176"/>
      <c r="H137">
        <v>9540</v>
      </c>
      <c r="I137"/>
      <c r="J137" s="176"/>
      <c r="K137">
        <v>0</v>
      </c>
      <c r="L137">
        <v>0</v>
      </c>
      <c r="M137" s="176">
        <v>0</v>
      </c>
      <c r="N137" t="s">
        <v>49</v>
      </c>
      <c r="O137" s="176" t="s">
        <v>47</v>
      </c>
      <c r="P137" s="157"/>
      <c r="Q137" t="s">
        <v>104</v>
      </c>
      <c r="R137" s="176">
        <v>0</v>
      </c>
      <c r="S137" s="15"/>
      <c r="T137" s="122"/>
      <c r="U137"/>
      <c r="V137"/>
      <c r="W137" s="176"/>
    </row>
    <row r="138" spans="2:23">
      <c r="B138" s="175">
        <v>20250106</v>
      </c>
      <c r="C138" s="176" t="s">
        <v>45</v>
      </c>
      <c r="D138" s="176">
        <v>1030</v>
      </c>
      <c r="E138">
        <v>9540</v>
      </c>
      <c r="F138"/>
      <c r="G138" s="176"/>
      <c r="H138">
        <v>9540</v>
      </c>
      <c r="I138"/>
      <c r="J138" s="176"/>
      <c r="K138">
        <v>0</v>
      </c>
      <c r="L138">
        <v>0</v>
      </c>
      <c r="M138" s="176">
        <v>0</v>
      </c>
      <c r="N138" t="s">
        <v>49</v>
      </c>
      <c r="O138" s="176" t="s">
        <v>47</v>
      </c>
      <c r="P138" s="157"/>
      <c r="Q138" t="s">
        <v>104</v>
      </c>
      <c r="R138" s="176">
        <v>0</v>
      </c>
      <c r="S138" s="15"/>
      <c r="T138" s="122"/>
      <c r="U138"/>
      <c r="V138"/>
      <c r="W138" s="176"/>
    </row>
    <row r="139" spans="2:23">
      <c r="B139" s="175">
        <v>20250106</v>
      </c>
      <c r="C139" s="176" t="s">
        <v>45</v>
      </c>
      <c r="D139" s="176">
        <v>1130</v>
      </c>
      <c r="E139">
        <v>9540</v>
      </c>
      <c r="F139"/>
      <c r="G139" s="176"/>
      <c r="H139">
        <v>9540</v>
      </c>
      <c r="I139"/>
      <c r="J139" s="176"/>
      <c r="K139">
        <v>0</v>
      </c>
      <c r="L139">
        <v>0</v>
      </c>
      <c r="M139" s="176">
        <v>0</v>
      </c>
      <c r="N139" t="s">
        <v>49</v>
      </c>
      <c r="O139" s="176" t="s">
        <v>47</v>
      </c>
      <c r="P139" s="157"/>
      <c r="Q139" t="s">
        <v>104</v>
      </c>
      <c r="R139" s="176">
        <v>0</v>
      </c>
      <c r="S139" s="15"/>
      <c r="T139" s="122"/>
      <c r="U139"/>
      <c r="V139"/>
      <c r="W139" s="176"/>
    </row>
    <row r="140" spans="2:23">
      <c r="B140" s="175">
        <v>20250106</v>
      </c>
      <c r="C140" s="176" t="s">
        <v>45</v>
      </c>
      <c r="D140" s="176">
        <v>1230</v>
      </c>
      <c r="E140">
        <v>9540</v>
      </c>
      <c r="F140"/>
      <c r="G140" s="176"/>
      <c r="H140">
        <v>9540</v>
      </c>
      <c r="I140"/>
      <c r="J140" s="176"/>
      <c r="K140">
        <v>0</v>
      </c>
      <c r="L140">
        <v>0</v>
      </c>
      <c r="M140" s="176">
        <v>0</v>
      </c>
      <c r="N140" t="s">
        <v>49</v>
      </c>
      <c r="O140" s="176" t="s">
        <v>47</v>
      </c>
      <c r="P140" s="157"/>
      <c r="Q140" t="s">
        <v>104</v>
      </c>
      <c r="R140" s="176">
        <v>0</v>
      </c>
      <c r="S140" s="15"/>
      <c r="T140" s="122"/>
      <c r="U140"/>
      <c r="V140"/>
      <c r="W140" s="176"/>
    </row>
    <row r="141" spans="2:23">
      <c r="B141" s="175">
        <v>20250106</v>
      </c>
      <c r="C141" s="176" t="s">
        <v>45</v>
      </c>
      <c r="D141" s="176">
        <v>1330</v>
      </c>
      <c r="E141">
        <v>9540</v>
      </c>
      <c r="F141"/>
      <c r="G141" s="176"/>
      <c r="H141">
        <v>9540</v>
      </c>
      <c r="I141"/>
      <c r="J141" s="176"/>
      <c r="K141">
        <v>0</v>
      </c>
      <c r="L141">
        <v>0</v>
      </c>
      <c r="M141" s="176">
        <v>0</v>
      </c>
      <c r="N141" t="s">
        <v>49</v>
      </c>
      <c r="O141" s="176" t="s">
        <v>47</v>
      </c>
      <c r="P141" s="157"/>
      <c r="Q141" t="s">
        <v>104</v>
      </c>
      <c r="R141" s="176">
        <v>0</v>
      </c>
      <c r="S141" s="15"/>
      <c r="T141" s="122"/>
      <c r="U141"/>
      <c r="V141"/>
      <c r="W141" s="176"/>
    </row>
    <row r="142" spans="2:23">
      <c r="B142" s="175">
        <v>20250106</v>
      </c>
      <c r="C142" s="176" t="s">
        <v>45</v>
      </c>
      <c r="D142" s="176">
        <v>1430</v>
      </c>
      <c r="E142">
        <v>9540</v>
      </c>
      <c r="F142"/>
      <c r="G142" s="176"/>
      <c r="H142">
        <v>9540</v>
      </c>
      <c r="I142"/>
      <c r="J142" s="176"/>
      <c r="K142">
        <v>0</v>
      </c>
      <c r="L142">
        <v>0</v>
      </c>
      <c r="M142" s="176">
        <v>0</v>
      </c>
      <c r="N142" t="s">
        <v>49</v>
      </c>
      <c r="O142" s="176" t="s">
        <v>47</v>
      </c>
      <c r="P142" s="157"/>
      <c r="Q142" t="s">
        <v>104</v>
      </c>
      <c r="R142" s="176">
        <v>0</v>
      </c>
      <c r="S142" s="15"/>
      <c r="T142" s="122"/>
      <c r="U142"/>
      <c r="V142"/>
      <c r="W142" s="176"/>
    </row>
    <row r="143" spans="2:23">
      <c r="B143" s="175">
        <v>20250106</v>
      </c>
      <c r="C143" s="176" t="s">
        <v>45</v>
      </c>
      <c r="D143" s="176">
        <v>1530</v>
      </c>
      <c r="E143">
        <v>9540</v>
      </c>
      <c r="F143"/>
      <c r="G143" s="176"/>
      <c r="H143">
        <v>9540</v>
      </c>
      <c r="I143"/>
      <c r="J143" s="176"/>
      <c r="K143">
        <v>0</v>
      </c>
      <c r="L143">
        <v>0</v>
      </c>
      <c r="M143" s="176">
        <v>0</v>
      </c>
      <c r="N143" t="s">
        <v>49</v>
      </c>
      <c r="O143" s="176" t="s">
        <v>47</v>
      </c>
      <c r="P143" s="157"/>
      <c r="Q143" t="s">
        <v>104</v>
      </c>
      <c r="R143" s="176">
        <v>0</v>
      </c>
      <c r="S143" s="15"/>
      <c r="T143" s="122"/>
      <c r="U143"/>
      <c r="V143"/>
      <c r="W143" s="176"/>
    </row>
    <row r="144" spans="2:23">
      <c r="B144" s="175">
        <v>20250106</v>
      </c>
      <c r="C144" s="176" t="s">
        <v>45</v>
      </c>
      <c r="D144" s="176">
        <v>1630</v>
      </c>
      <c r="E144">
        <v>9540</v>
      </c>
      <c r="F144"/>
      <c r="G144" s="176"/>
      <c r="H144">
        <v>9540</v>
      </c>
      <c r="I144"/>
      <c r="J144" s="176"/>
      <c r="K144">
        <v>0</v>
      </c>
      <c r="L144">
        <v>0</v>
      </c>
      <c r="M144" s="176">
        <v>0</v>
      </c>
      <c r="N144" t="s">
        <v>49</v>
      </c>
      <c r="O144" s="176" t="s">
        <v>47</v>
      </c>
      <c r="P144" s="157"/>
      <c r="Q144" t="s">
        <v>104</v>
      </c>
      <c r="R144" s="176">
        <v>0</v>
      </c>
      <c r="S144" s="15"/>
      <c r="T144" s="122"/>
      <c r="U144"/>
      <c r="V144"/>
      <c r="W144" s="176"/>
    </row>
    <row r="145" spans="2:23">
      <c r="B145" s="175">
        <v>20250106</v>
      </c>
      <c r="C145" s="176" t="s">
        <v>45</v>
      </c>
      <c r="D145" s="176">
        <v>1730</v>
      </c>
      <c r="E145">
        <v>9540</v>
      </c>
      <c r="F145"/>
      <c r="G145" s="176"/>
      <c r="H145">
        <v>9540</v>
      </c>
      <c r="I145"/>
      <c r="J145" s="176"/>
      <c r="K145">
        <v>0</v>
      </c>
      <c r="L145">
        <v>0</v>
      </c>
      <c r="M145" s="176">
        <v>0</v>
      </c>
      <c r="N145" t="s">
        <v>49</v>
      </c>
      <c r="O145" s="176" t="s">
        <v>47</v>
      </c>
      <c r="P145" s="157"/>
      <c r="Q145" t="s">
        <v>104</v>
      </c>
      <c r="R145" s="176">
        <v>0</v>
      </c>
      <c r="S145" s="15"/>
      <c r="T145" s="122"/>
      <c r="U145"/>
      <c r="V145"/>
      <c r="W145" s="176"/>
    </row>
    <row r="146" spans="2:23">
      <c r="B146" s="175">
        <v>20250106</v>
      </c>
      <c r="C146" s="176" t="s">
        <v>45</v>
      </c>
      <c r="D146" s="176">
        <v>1830</v>
      </c>
      <c r="E146">
        <v>9540</v>
      </c>
      <c r="F146"/>
      <c r="G146" s="176"/>
      <c r="H146">
        <v>9540</v>
      </c>
      <c r="I146"/>
      <c r="J146" s="176"/>
      <c r="K146">
        <v>0</v>
      </c>
      <c r="L146">
        <v>0</v>
      </c>
      <c r="M146" s="176">
        <v>0</v>
      </c>
      <c r="N146" t="s">
        <v>49</v>
      </c>
      <c r="O146" s="176" t="s">
        <v>47</v>
      </c>
      <c r="P146" s="157"/>
      <c r="Q146" t="s">
        <v>104</v>
      </c>
      <c r="R146" s="176">
        <v>0</v>
      </c>
      <c r="S146" s="15"/>
      <c r="T146" s="122"/>
      <c r="U146"/>
      <c r="V146"/>
      <c r="W146" s="176"/>
    </row>
    <row r="147" spans="2:23">
      <c r="B147" s="175">
        <v>20250106</v>
      </c>
      <c r="C147" s="176" t="s">
        <v>45</v>
      </c>
      <c r="D147" s="176">
        <v>1930</v>
      </c>
      <c r="E147">
        <v>9540</v>
      </c>
      <c r="F147"/>
      <c r="G147" s="176"/>
      <c r="H147">
        <v>9540</v>
      </c>
      <c r="I147"/>
      <c r="J147" s="176"/>
      <c r="K147">
        <v>0</v>
      </c>
      <c r="L147">
        <v>0</v>
      </c>
      <c r="M147" s="176">
        <v>0</v>
      </c>
      <c r="N147" t="s">
        <v>49</v>
      </c>
      <c r="O147" s="176" t="s">
        <v>47</v>
      </c>
      <c r="P147" s="157"/>
      <c r="Q147" t="s">
        <v>104</v>
      </c>
      <c r="R147" s="176">
        <v>0</v>
      </c>
      <c r="S147" s="15"/>
      <c r="T147" s="122"/>
      <c r="U147"/>
      <c r="V147"/>
      <c r="W147" s="176"/>
    </row>
    <row r="148" spans="2:23">
      <c r="B148" s="175">
        <v>20250106</v>
      </c>
      <c r="C148" s="176" t="s">
        <v>45</v>
      </c>
      <c r="D148" s="176">
        <v>2030</v>
      </c>
      <c r="E148">
        <v>9540</v>
      </c>
      <c r="F148"/>
      <c r="G148" s="176"/>
      <c r="H148">
        <v>9540</v>
      </c>
      <c r="I148"/>
      <c r="J148" s="176"/>
      <c r="K148">
        <v>0</v>
      </c>
      <c r="L148">
        <v>0</v>
      </c>
      <c r="M148" s="176">
        <v>0</v>
      </c>
      <c r="N148" t="s">
        <v>49</v>
      </c>
      <c r="O148" s="176" t="s">
        <v>47</v>
      </c>
      <c r="P148" s="157"/>
      <c r="Q148" t="s">
        <v>104</v>
      </c>
      <c r="R148" s="176">
        <v>0</v>
      </c>
      <c r="S148" s="15"/>
      <c r="T148" s="122"/>
      <c r="U148"/>
      <c r="V148"/>
      <c r="W148" s="176"/>
    </row>
    <row r="149" spans="2:23">
      <c r="B149" s="175">
        <v>20250106</v>
      </c>
      <c r="C149" s="176" t="s">
        <v>45</v>
      </c>
      <c r="D149" s="176">
        <v>2130</v>
      </c>
      <c r="E149">
        <v>9540</v>
      </c>
      <c r="F149"/>
      <c r="G149" s="176"/>
      <c r="H149">
        <v>9540</v>
      </c>
      <c r="I149"/>
      <c r="J149" s="176"/>
      <c r="K149">
        <v>0</v>
      </c>
      <c r="L149">
        <v>0</v>
      </c>
      <c r="M149" s="176">
        <v>0</v>
      </c>
      <c r="N149" t="s">
        <v>49</v>
      </c>
      <c r="O149" s="176" t="s">
        <v>47</v>
      </c>
      <c r="P149" s="157"/>
      <c r="Q149" t="s">
        <v>104</v>
      </c>
      <c r="R149" s="176">
        <v>0</v>
      </c>
      <c r="S149" s="15"/>
      <c r="T149" s="122"/>
      <c r="U149"/>
      <c r="V149"/>
      <c r="W149" s="176"/>
    </row>
    <row r="150" spans="2:23">
      <c r="B150" s="175">
        <v>20250106</v>
      </c>
      <c r="C150" s="176" t="s">
        <v>45</v>
      </c>
      <c r="D150" s="176">
        <v>2230</v>
      </c>
      <c r="E150">
        <v>9540</v>
      </c>
      <c r="F150"/>
      <c r="G150" s="176"/>
      <c r="H150">
        <v>9540</v>
      </c>
      <c r="I150"/>
      <c r="J150" s="176"/>
      <c r="K150">
        <v>0</v>
      </c>
      <c r="L150">
        <v>0</v>
      </c>
      <c r="M150" s="176">
        <v>0</v>
      </c>
      <c r="N150" t="s">
        <v>49</v>
      </c>
      <c r="O150" s="176" t="s">
        <v>47</v>
      </c>
      <c r="P150" s="157"/>
      <c r="Q150" t="s">
        <v>104</v>
      </c>
      <c r="R150" s="176">
        <v>0</v>
      </c>
      <c r="S150" s="15"/>
      <c r="T150" s="122"/>
      <c r="U150"/>
      <c r="V150"/>
      <c r="W150" s="176"/>
    </row>
    <row r="151" spans="2:23">
      <c r="B151" s="175">
        <v>20250106</v>
      </c>
      <c r="C151" s="176" t="s">
        <v>45</v>
      </c>
      <c r="D151" s="176">
        <v>2330</v>
      </c>
      <c r="E151">
        <v>9540</v>
      </c>
      <c r="F151"/>
      <c r="G151" s="176"/>
      <c r="H151">
        <v>9540</v>
      </c>
      <c r="I151"/>
      <c r="J151" s="176"/>
      <c r="K151">
        <v>0</v>
      </c>
      <c r="L151">
        <v>0</v>
      </c>
      <c r="M151" s="176">
        <v>0</v>
      </c>
      <c r="N151" t="s">
        <v>49</v>
      </c>
      <c r="O151" s="176" t="s">
        <v>47</v>
      </c>
      <c r="P151" s="157"/>
      <c r="Q151" t="s">
        <v>104</v>
      </c>
      <c r="R151" s="176">
        <v>0</v>
      </c>
      <c r="S151" s="15"/>
      <c r="T151" s="122"/>
      <c r="U151"/>
      <c r="V151"/>
      <c r="W151" s="176"/>
    </row>
    <row r="152" spans="2:23">
      <c r="B152" s="175">
        <v>20250107</v>
      </c>
      <c r="C152" s="176" t="s">
        <v>45</v>
      </c>
      <c r="D152" s="176">
        <v>30</v>
      </c>
      <c r="E152">
        <v>9540</v>
      </c>
      <c r="F152"/>
      <c r="G152" s="176"/>
      <c r="H152">
        <v>9540</v>
      </c>
      <c r="I152"/>
      <c r="J152" s="176"/>
      <c r="K152">
        <v>0</v>
      </c>
      <c r="L152">
        <v>0</v>
      </c>
      <c r="M152" s="176">
        <v>0</v>
      </c>
      <c r="N152" t="s">
        <v>49</v>
      </c>
      <c r="O152" s="176" t="s">
        <v>47</v>
      </c>
      <c r="P152" s="157"/>
      <c r="Q152" t="s">
        <v>104</v>
      </c>
      <c r="R152" s="176">
        <v>0</v>
      </c>
      <c r="S152" s="15"/>
      <c r="T152" s="122"/>
      <c r="U152"/>
      <c r="V152"/>
      <c r="W152" s="176"/>
    </row>
    <row r="153" spans="2:23">
      <c r="B153" s="175">
        <v>20250107</v>
      </c>
      <c r="C153" s="176" t="s">
        <v>45</v>
      </c>
      <c r="D153" s="176">
        <v>130</v>
      </c>
      <c r="E153">
        <v>9540</v>
      </c>
      <c r="F153"/>
      <c r="G153" s="176"/>
      <c r="H153">
        <v>9540</v>
      </c>
      <c r="I153"/>
      <c r="J153" s="176"/>
      <c r="K153">
        <v>0</v>
      </c>
      <c r="L153">
        <v>0</v>
      </c>
      <c r="M153" s="176">
        <v>0</v>
      </c>
      <c r="N153" t="s">
        <v>49</v>
      </c>
      <c r="O153" s="176" t="s">
        <v>47</v>
      </c>
      <c r="P153" s="157"/>
      <c r="Q153" t="s">
        <v>104</v>
      </c>
      <c r="R153" s="176">
        <v>0</v>
      </c>
      <c r="S153" s="15"/>
      <c r="T153" s="122"/>
      <c r="U153"/>
      <c r="V153"/>
      <c r="W153" s="176"/>
    </row>
    <row r="154" spans="2:23">
      <c r="B154" s="175">
        <v>20250107</v>
      </c>
      <c r="C154" s="176" t="s">
        <v>45</v>
      </c>
      <c r="D154" s="176">
        <v>230</v>
      </c>
      <c r="E154">
        <v>9540</v>
      </c>
      <c r="F154"/>
      <c r="G154" s="176"/>
      <c r="H154">
        <v>9540</v>
      </c>
      <c r="I154"/>
      <c r="J154" s="176"/>
      <c r="K154">
        <v>0</v>
      </c>
      <c r="L154">
        <v>0</v>
      </c>
      <c r="M154" s="176">
        <v>0</v>
      </c>
      <c r="N154" t="s">
        <v>49</v>
      </c>
      <c r="O154" s="176" t="s">
        <v>47</v>
      </c>
      <c r="P154" s="157"/>
      <c r="Q154" t="s">
        <v>104</v>
      </c>
      <c r="R154" s="176">
        <v>0</v>
      </c>
      <c r="S154" s="15"/>
      <c r="T154" s="122"/>
      <c r="U154"/>
      <c r="V154"/>
      <c r="W154" s="176"/>
    </row>
    <row r="155" spans="2:23">
      <c r="B155" s="175">
        <v>20250107</v>
      </c>
      <c r="C155" s="176" t="s">
        <v>45</v>
      </c>
      <c r="D155" s="176">
        <v>330</v>
      </c>
      <c r="E155">
        <v>9540</v>
      </c>
      <c r="F155"/>
      <c r="G155" s="176"/>
      <c r="H155">
        <v>9540</v>
      </c>
      <c r="I155"/>
      <c r="J155" s="176"/>
      <c r="K155">
        <v>0</v>
      </c>
      <c r="L155">
        <v>0</v>
      </c>
      <c r="M155" s="176">
        <v>0</v>
      </c>
      <c r="N155" t="s">
        <v>49</v>
      </c>
      <c r="O155" s="176" t="s">
        <v>47</v>
      </c>
      <c r="P155" s="157"/>
      <c r="Q155" t="s">
        <v>104</v>
      </c>
      <c r="R155" s="176">
        <v>0</v>
      </c>
      <c r="S155" s="15"/>
      <c r="T155" s="122"/>
      <c r="U155"/>
      <c r="V155"/>
      <c r="W155" s="176"/>
    </row>
    <row r="156" spans="2:23">
      <c r="B156" s="175">
        <v>20250107</v>
      </c>
      <c r="C156" s="176" t="s">
        <v>45</v>
      </c>
      <c r="D156" s="176">
        <v>430</v>
      </c>
      <c r="E156">
        <v>9540</v>
      </c>
      <c r="F156"/>
      <c r="G156" s="176"/>
      <c r="H156">
        <v>9540</v>
      </c>
      <c r="I156"/>
      <c r="J156" s="176"/>
      <c r="K156">
        <v>0</v>
      </c>
      <c r="L156">
        <v>0</v>
      </c>
      <c r="M156" s="176">
        <v>0</v>
      </c>
      <c r="N156" t="s">
        <v>49</v>
      </c>
      <c r="O156" s="176" t="s">
        <v>47</v>
      </c>
      <c r="P156" s="157"/>
      <c r="Q156" t="s">
        <v>104</v>
      </c>
      <c r="R156" s="176">
        <v>0</v>
      </c>
      <c r="S156" s="15"/>
      <c r="T156" s="122"/>
      <c r="U156"/>
      <c r="V156"/>
      <c r="W156" s="176"/>
    </row>
    <row r="157" spans="2:23">
      <c r="B157" s="175">
        <v>20250107</v>
      </c>
      <c r="C157" s="176" t="s">
        <v>45</v>
      </c>
      <c r="D157" s="176">
        <v>530</v>
      </c>
      <c r="E157">
        <v>9540</v>
      </c>
      <c r="F157"/>
      <c r="G157" s="176"/>
      <c r="H157">
        <v>9540</v>
      </c>
      <c r="I157"/>
      <c r="J157" s="176"/>
      <c r="K157">
        <v>0</v>
      </c>
      <c r="L157">
        <v>0</v>
      </c>
      <c r="M157" s="176">
        <v>0</v>
      </c>
      <c r="N157" t="s">
        <v>49</v>
      </c>
      <c r="O157" s="176" t="s">
        <v>47</v>
      </c>
      <c r="P157" s="157"/>
      <c r="Q157" t="s">
        <v>104</v>
      </c>
      <c r="R157" s="176">
        <v>0</v>
      </c>
      <c r="S157" s="15"/>
      <c r="T157" s="122"/>
      <c r="U157"/>
      <c r="V157"/>
      <c r="W157" s="176"/>
    </row>
    <row r="158" spans="2:23">
      <c r="B158" s="175">
        <v>20250107</v>
      </c>
      <c r="C158" s="176" t="s">
        <v>45</v>
      </c>
      <c r="D158" s="176">
        <v>630</v>
      </c>
      <c r="E158">
        <v>9540</v>
      </c>
      <c r="F158"/>
      <c r="G158" s="176"/>
      <c r="H158">
        <v>9540</v>
      </c>
      <c r="I158"/>
      <c r="J158" s="176"/>
      <c r="K158">
        <v>0</v>
      </c>
      <c r="L158">
        <v>0</v>
      </c>
      <c r="M158" s="176">
        <v>0</v>
      </c>
      <c r="N158" t="s">
        <v>49</v>
      </c>
      <c r="O158" s="176" t="s">
        <v>47</v>
      </c>
      <c r="P158" s="157"/>
      <c r="Q158" t="s">
        <v>104</v>
      </c>
      <c r="R158" s="176">
        <v>0</v>
      </c>
      <c r="S158" s="15"/>
      <c r="T158" s="122"/>
      <c r="U158"/>
      <c r="V158"/>
      <c r="W158" s="176"/>
    </row>
    <row r="159" spans="2:23">
      <c r="B159" s="175">
        <v>20250107</v>
      </c>
      <c r="C159" s="176" t="s">
        <v>45</v>
      </c>
      <c r="D159" s="176">
        <v>730</v>
      </c>
      <c r="E159">
        <v>9540</v>
      </c>
      <c r="F159"/>
      <c r="G159" s="176"/>
      <c r="H159">
        <v>9540</v>
      </c>
      <c r="I159"/>
      <c r="J159" s="176"/>
      <c r="K159">
        <v>0</v>
      </c>
      <c r="L159">
        <v>0</v>
      </c>
      <c r="M159" s="176">
        <v>0</v>
      </c>
      <c r="N159" t="s">
        <v>49</v>
      </c>
      <c r="O159" s="176" t="s">
        <v>47</v>
      </c>
      <c r="P159" s="157"/>
      <c r="Q159" t="s">
        <v>104</v>
      </c>
      <c r="R159" s="176">
        <v>0</v>
      </c>
      <c r="S159" s="15"/>
      <c r="T159" s="122"/>
      <c r="U159"/>
      <c r="V159"/>
      <c r="W159" s="176"/>
    </row>
    <row r="160" spans="2:23">
      <c r="B160" s="175">
        <v>20250107</v>
      </c>
      <c r="C160" s="176" t="s">
        <v>45</v>
      </c>
      <c r="D160" s="176">
        <v>830</v>
      </c>
      <c r="E160">
        <v>9540</v>
      </c>
      <c r="F160"/>
      <c r="G160" s="176"/>
      <c r="H160">
        <v>9540</v>
      </c>
      <c r="I160"/>
      <c r="J160" s="176"/>
      <c r="K160">
        <v>0</v>
      </c>
      <c r="L160">
        <v>0</v>
      </c>
      <c r="M160" s="176">
        <v>0</v>
      </c>
      <c r="N160" t="s">
        <v>49</v>
      </c>
      <c r="O160" s="176" t="s">
        <v>47</v>
      </c>
      <c r="P160" s="157"/>
      <c r="Q160" t="s">
        <v>104</v>
      </c>
      <c r="R160" s="176">
        <v>0</v>
      </c>
      <c r="S160" s="15"/>
      <c r="T160" s="122"/>
      <c r="U160"/>
      <c r="V160"/>
      <c r="W160" s="176"/>
    </row>
    <row r="161" spans="2:23">
      <c r="B161" s="175">
        <v>20250107</v>
      </c>
      <c r="C161" s="176" t="s">
        <v>45</v>
      </c>
      <c r="D161" s="176">
        <v>930</v>
      </c>
      <c r="E161">
        <v>9540</v>
      </c>
      <c r="F161"/>
      <c r="G161" s="176"/>
      <c r="H161">
        <v>9540</v>
      </c>
      <c r="I161"/>
      <c r="J161" s="176"/>
      <c r="K161">
        <v>0</v>
      </c>
      <c r="L161">
        <v>0</v>
      </c>
      <c r="M161" s="176">
        <v>0</v>
      </c>
      <c r="N161" t="s">
        <v>49</v>
      </c>
      <c r="O161" s="176" t="s">
        <v>47</v>
      </c>
      <c r="P161" s="157"/>
      <c r="Q161" t="s">
        <v>104</v>
      </c>
      <c r="R161" s="176">
        <v>0</v>
      </c>
      <c r="S161" s="15"/>
      <c r="T161" s="122"/>
      <c r="U161"/>
      <c r="V161"/>
      <c r="W161" s="176"/>
    </row>
    <row r="162" spans="2:23">
      <c r="B162" s="175">
        <v>20250107</v>
      </c>
      <c r="C162" s="176" t="s">
        <v>45</v>
      </c>
      <c r="D162" s="176">
        <v>1030</v>
      </c>
      <c r="E162">
        <v>9540</v>
      </c>
      <c r="F162"/>
      <c r="G162" s="176"/>
      <c r="H162">
        <v>9540</v>
      </c>
      <c r="I162"/>
      <c r="J162" s="176"/>
      <c r="K162">
        <v>0</v>
      </c>
      <c r="L162">
        <v>0</v>
      </c>
      <c r="M162" s="176">
        <v>0</v>
      </c>
      <c r="N162" t="s">
        <v>49</v>
      </c>
      <c r="O162" s="176" t="s">
        <v>47</v>
      </c>
      <c r="P162" s="157"/>
      <c r="Q162" t="s">
        <v>104</v>
      </c>
      <c r="R162" s="176">
        <v>0</v>
      </c>
      <c r="S162" s="15"/>
      <c r="T162" s="122"/>
      <c r="U162"/>
      <c r="V162"/>
      <c r="W162" s="176"/>
    </row>
    <row r="163" spans="2:23">
      <c r="B163" s="175">
        <v>20250107</v>
      </c>
      <c r="C163" s="176" t="s">
        <v>45</v>
      </c>
      <c r="D163" s="176">
        <v>1130</v>
      </c>
      <c r="E163">
        <v>9540</v>
      </c>
      <c r="F163"/>
      <c r="G163" s="176"/>
      <c r="H163">
        <v>9540</v>
      </c>
      <c r="I163"/>
      <c r="J163" s="176"/>
      <c r="K163">
        <v>0</v>
      </c>
      <c r="L163">
        <v>0</v>
      </c>
      <c r="M163" s="176">
        <v>0</v>
      </c>
      <c r="N163" t="s">
        <v>49</v>
      </c>
      <c r="O163" s="176" t="s">
        <v>47</v>
      </c>
      <c r="P163" s="157"/>
      <c r="Q163" t="s">
        <v>104</v>
      </c>
      <c r="R163" s="176">
        <v>0</v>
      </c>
      <c r="S163" s="15"/>
      <c r="T163" s="122"/>
      <c r="U163"/>
      <c r="V163"/>
      <c r="W163" s="176"/>
    </row>
    <row r="164" spans="2:23">
      <c r="B164" s="175">
        <v>20250107</v>
      </c>
      <c r="C164" s="176" t="s">
        <v>45</v>
      </c>
      <c r="D164" s="176">
        <v>1230</v>
      </c>
      <c r="E164">
        <v>9540</v>
      </c>
      <c r="F164"/>
      <c r="G164" s="176"/>
      <c r="H164">
        <v>9540</v>
      </c>
      <c r="I164"/>
      <c r="J164" s="176"/>
      <c r="K164">
        <v>0</v>
      </c>
      <c r="L164">
        <v>0</v>
      </c>
      <c r="M164" s="176">
        <v>0</v>
      </c>
      <c r="N164" t="s">
        <v>49</v>
      </c>
      <c r="O164" s="176" t="s">
        <v>47</v>
      </c>
      <c r="P164" s="157"/>
      <c r="Q164" t="s">
        <v>104</v>
      </c>
      <c r="R164" s="176">
        <v>0</v>
      </c>
      <c r="S164" s="15"/>
      <c r="T164" s="122"/>
      <c r="U164"/>
      <c r="V164"/>
      <c r="W164" s="176"/>
    </row>
    <row r="165" spans="2:23">
      <c r="B165" s="175">
        <v>20250107</v>
      </c>
      <c r="C165" s="176" t="s">
        <v>45</v>
      </c>
      <c r="D165" s="176">
        <v>1330</v>
      </c>
      <c r="E165">
        <v>9540</v>
      </c>
      <c r="F165"/>
      <c r="G165" s="176"/>
      <c r="H165">
        <v>9540</v>
      </c>
      <c r="I165"/>
      <c r="J165" s="176"/>
      <c r="K165">
        <v>0</v>
      </c>
      <c r="L165">
        <v>0</v>
      </c>
      <c r="M165" s="176">
        <v>0</v>
      </c>
      <c r="N165" t="s">
        <v>49</v>
      </c>
      <c r="O165" s="176" t="s">
        <v>47</v>
      </c>
      <c r="P165" s="157"/>
      <c r="Q165" t="s">
        <v>104</v>
      </c>
      <c r="R165" s="176">
        <v>0</v>
      </c>
      <c r="S165" s="15"/>
      <c r="T165" s="122"/>
      <c r="U165"/>
      <c r="V165"/>
      <c r="W165" s="176"/>
    </row>
    <row r="166" spans="2:23">
      <c r="B166" s="175">
        <v>20250107</v>
      </c>
      <c r="C166" s="176" t="s">
        <v>45</v>
      </c>
      <c r="D166" s="176">
        <v>1430</v>
      </c>
      <c r="E166">
        <v>9540</v>
      </c>
      <c r="F166"/>
      <c r="G166" s="176"/>
      <c r="H166">
        <v>9540</v>
      </c>
      <c r="I166"/>
      <c r="J166" s="176"/>
      <c r="K166">
        <v>0</v>
      </c>
      <c r="L166">
        <v>0</v>
      </c>
      <c r="M166" s="176">
        <v>0</v>
      </c>
      <c r="N166" t="s">
        <v>49</v>
      </c>
      <c r="O166" s="176" t="s">
        <v>47</v>
      </c>
      <c r="P166" s="157"/>
      <c r="Q166" t="s">
        <v>104</v>
      </c>
      <c r="R166" s="176">
        <v>0</v>
      </c>
      <c r="S166" s="15"/>
      <c r="T166" s="122"/>
      <c r="U166"/>
      <c r="V166"/>
      <c r="W166" s="176"/>
    </row>
    <row r="167" spans="2:23">
      <c r="B167" s="175">
        <v>20250107</v>
      </c>
      <c r="C167" s="176" t="s">
        <v>45</v>
      </c>
      <c r="D167" s="176">
        <v>1530</v>
      </c>
      <c r="E167">
        <v>9540</v>
      </c>
      <c r="F167"/>
      <c r="G167" s="176"/>
      <c r="H167">
        <v>9540</v>
      </c>
      <c r="I167"/>
      <c r="J167" s="176"/>
      <c r="K167">
        <v>0</v>
      </c>
      <c r="L167">
        <v>0</v>
      </c>
      <c r="M167" s="176">
        <v>0</v>
      </c>
      <c r="N167" t="s">
        <v>49</v>
      </c>
      <c r="O167" s="176" t="s">
        <v>47</v>
      </c>
      <c r="P167" s="157"/>
      <c r="Q167" t="s">
        <v>104</v>
      </c>
      <c r="R167" s="176">
        <v>0</v>
      </c>
      <c r="S167" s="15"/>
      <c r="T167" s="122"/>
      <c r="U167"/>
      <c r="V167"/>
      <c r="W167" s="176"/>
    </row>
    <row r="168" spans="2:23">
      <c r="B168" s="175">
        <v>20250107</v>
      </c>
      <c r="C168" s="176" t="s">
        <v>45</v>
      </c>
      <c r="D168" s="176">
        <v>1630</v>
      </c>
      <c r="E168">
        <v>9540</v>
      </c>
      <c r="F168"/>
      <c r="G168" s="176"/>
      <c r="H168">
        <v>9540</v>
      </c>
      <c r="I168"/>
      <c r="J168" s="176"/>
      <c r="K168">
        <v>0</v>
      </c>
      <c r="L168">
        <v>0</v>
      </c>
      <c r="M168" s="176">
        <v>0</v>
      </c>
      <c r="N168" t="s">
        <v>49</v>
      </c>
      <c r="O168" s="176" t="s">
        <v>47</v>
      </c>
      <c r="P168" s="157"/>
      <c r="Q168" t="s">
        <v>104</v>
      </c>
      <c r="R168" s="176">
        <v>0</v>
      </c>
      <c r="S168" s="15"/>
      <c r="T168" s="122"/>
      <c r="U168"/>
      <c r="V168"/>
      <c r="W168" s="176"/>
    </row>
    <row r="169" spans="2:23">
      <c r="B169" s="175">
        <v>20250107</v>
      </c>
      <c r="C169" s="176" t="s">
        <v>45</v>
      </c>
      <c r="D169" s="176">
        <v>1730</v>
      </c>
      <c r="E169">
        <v>9540</v>
      </c>
      <c r="F169"/>
      <c r="G169" s="176"/>
      <c r="H169">
        <v>9540</v>
      </c>
      <c r="I169"/>
      <c r="J169" s="176"/>
      <c r="K169">
        <v>0</v>
      </c>
      <c r="L169">
        <v>0</v>
      </c>
      <c r="M169" s="176">
        <v>0</v>
      </c>
      <c r="N169" t="s">
        <v>49</v>
      </c>
      <c r="O169" s="176" t="s">
        <v>47</v>
      </c>
      <c r="P169" s="157"/>
      <c r="Q169" t="s">
        <v>104</v>
      </c>
      <c r="R169" s="176">
        <v>0</v>
      </c>
      <c r="S169" s="15"/>
      <c r="T169" s="122"/>
      <c r="U169"/>
      <c r="V169"/>
      <c r="W169" s="176"/>
    </row>
    <row r="170" spans="2:23">
      <c r="B170" s="175">
        <v>20250107</v>
      </c>
      <c r="C170" s="176" t="s">
        <v>45</v>
      </c>
      <c r="D170" s="176">
        <v>1830</v>
      </c>
      <c r="E170">
        <v>9540</v>
      </c>
      <c r="F170"/>
      <c r="G170" s="176"/>
      <c r="H170">
        <v>9540</v>
      </c>
      <c r="I170"/>
      <c r="J170" s="176"/>
      <c r="K170">
        <v>0</v>
      </c>
      <c r="L170">
        <v>0</v>
      </c>
      <c r="M170" s="176">
        <v>0</v>
      </c>
      <c r="N170" t="s">
        <v>49</v>
      </c>
      <c r="O170" s="176" t="s">
        <v>47</v>
      </c>
      <c r="P170" s="157"/>
      <c r="Q170" t="s">
        <v>104</v>
      </c>
      <c r="R170" s="176">
        <v>0</v>
      </c>
      <c r="S170" s="15"/>
      <c r="T170" s="122"/>
      <c r="U170"/>
      <c r="V170"/>
      <c r="W170" s="176"/>
    </row>
    <row r="171" spans="2:23">
      <c r="B171" s="175">
        <v>20250107</v>
      </c>
      <c r="C171" s="176" t="s">
        <v>45</v>
      </c>
      <c r="D171" s="176">
        <v>1930</v>
      </c>
      <c r="E171">
        <v>9540</v>
      </c>
      <c r="F171"/>
      <c r="G171" s="176"/>
      <c r="H171">
        <v>9540</v>
      </c>
      <c r="I171"/>
      <c r="J171" s="176"/>
      <c r="K171">
        <v>0</v>
      </c>
      <c r="L171">
        <v>0</v>
      </c>
      <c r="M171" s="176">
        <v>0</v>
      </c>
      <c r="N171" t="s">
        <v>49</v>
      </c>
      <c r="O171" s="176" t="s">
        <v>47</v>
      </c>
      <c r="P171" s="157"/>
      <c r="Q171" t="s">
        <v>104</v>
      </c>
      <c r="R171" s="176">
        <v>0</v>
      </c>
      <c r="S171" s="15"/>
      <c r="T171" s="122"/>
      <c r="U171"/>
      <c r="V171"/>
      <c r="W171" s="176"/>
    </row>
    <row r="172" spans="2:23">
      <c r="B172" s="175">
        <v>20250107</v>
      </c>
      <c r="C172" s="176" t="s">
        <v>45</v>
      </c>
      <c r="D172" s="176">
        <v>2030</v>
      </c>
      <c r="E172">
        <v>9540</v>
      </c>
      <c r="F172"/>
      <c r="G172" s="176"/>
      <c r="H172">
        <v>9540</v>
      </c>
      <c r="I172"/>
      <c r="J172" s="176"/>
      <c r="K172">
        <v>0</v>
      </c>
      <c r="L172">
        <v>0</v>
      </c>
      <c r="M172" s="176">
        <v>0</v>
      </c>
      <c r="N172" t="s">
        <v>49</v>
      </c>
      <c r="O172" s="176" t="s">
        <v>47</v>
      </c>
      <c r="P172" s="157"/>
      <c r="Q172" t="s">
        <v>104</v>
      </c>
      <c r="R172" s="176">
        <v>0</v>
      </c>
      <c r="S172" s="15"/>
      <c r="T172" s="122"/>
      <c r="U172"/>
      <c r="V172"/>
      <c r="W172" s="176"/>
    </row>
    <row r="173" spans="2:23">
      <c r="B173" s="175">
        <v>20250107</v>
      </c>
      <c r="C173" s="176" t="s">
        <v>45</v>
      </c>
      <c r="D173" s="176">
        <v>2130</v>
      </c>
      <c r="E173">
        <v>9540</v>
      </c>
      <c r="F173"/>
      <c r="G173" s="176"/>
      <c r="H173">
        <v>9540</v>
      </c>
      <c r="I173"/>
      <c r="J173" s="176"/>
      <c r="K173">
        <v>0</v>
      </c>
      <c r="L173">
        <v>0</v>
      </c>
      <c r="M173" s="176">
        <v>0</v>
      </c>
      <c r="N173" t="s">
        <v>49</v>
      </c>
      <c r="O173" s="176" t="s">
        <v>47</v>
      </c>
      <c r="P173" s="157"/>
      <c r="Q173" t="s">
        <v>104</v>
      </c>
      <c r="R173" s="176">
        <v>0</v>
      </c>
      <c r="S173" s="15"/>
      <c r="T173" s="122"/>
      <c r="U173"/>
      <c r="V173"/>
      <c r="W173" s="176"/>
    </row>
    <row r="174" spans="2:23">
      <c r="B174" s="175">
        <v>20250107</v>
      </c>
      <c r="C174" s="176" t="s">
        <v>45</v>
      </c>
      <c r="D174" s="176">
        <v>2230</v>
      </c>
      <c r="E174">
        <v>9540</v>
      </c>
      <c r="F174"/>
      <c r="G174" s="176"/>
      <c r="H174">
        <v>9540</v>
      </c>
      <c r="I174"/>
      <c r="J174" s="176"/>
      <c r="K174">
        <v>0</v>
      </c>
      <c r="L174">
        <v>0</v>
      </c>
      <c r="M174" s="176">
        <v>0</v>
      </c>
      <c r="N174" t="s">
        <v>49</v>
      </c>
      <c r="O174" s="176" t="s">
        <v>47</v>
      </c>
      <c r="P174" s="157"/>
      <c r="Q174" t="s">
        <v>104</v>
      </c>
      <c r="R174" s="176">
        <v>0</v>
      </c>
      <c r="S174" s="15"/>
      <c r="T174" s="122"/>
      <c r="U174"/>
      <c r="V174"/>
      <c r="W174" s="176"/>
    </row>
    <row r="175" spans="2:23">
      <c r="B175" s="175">
        <v>20250107</v>
      </c>
      <c r="C175" s="176" t="s">
        <v>45</v>
      </c>
      <c r="D175" s="176">
        <v>2330</v>
      </c>
      <c r="E175">
        <v>9540</v>
      </c>
      <c r="F175"/>
      <c r="G175" s="176"/>
      <c r="H175">
        <v>9540</v>
      </c>
      <c r="I175"/>
      <c r="J175" s="176"/>
      <c r="K175">
        <v>0</v>
      </c>
      <c r="L175">
        <v>0</v>
      </c>
      <c r="M175" s="176">
        <v>0</v>
      </c>
      <c r="N175" t="s">
        <v>49</v>
      </c>
      <c r="O175" s="176" t="s">
        <v>47</v>
      </c>
      <c r="P175" s="157"/>
      <c r="Q175" t="s">
        <v>104</v>
      </c>
      <c r="R175" s="176">
        <v>0</v>
      </c>
      <c r="S175" s="15"/>
      <c r="T175" s="122"/>
      <c r="U175"/>
      <c r="V175"/>
      <c r="W175" s="176"/>
    </row>
    <row r="176" spans="2:23">
      <c r="B176" s="175">
        <v>20250108</v>
      </c>
      <c r="C176" s="176" t="s">
        <v>45</v>
      </c>
      <c r="D176" s="176">
        <v>30</v>
      </c>
      <c r="E176">
        <v>9540</v>
      </c>
      <c r="F176"/>
      <c r="G176" s="176"/>
      <c r="H176">
        <v>9540</v>
      </c>
      <c r="I176"/>
      <c r="J176" s="176"/>
      <c r="K176">
        <v>0</v>
      </c>
      <c r="L176">
        <v>0</v>
      </c>
      <c r="M176" s="176">
        <v>0</v>
      </c>
      <c r="N176" t="s">
        <v>49</v>
      </c>
      <c r="O176" s="176" t="s">
        <v>47</v>
      </c>
      <c r="P176" s="157"/>
      <c r="Q176" t="s">
        <v>104</v>
      </c>
      <c r="R176" s="176">
        <v>0</v>
      </c>
      <c r="S176" s="15"/>
      <c r="T176" s="122"/>
      <c r="U176"/>
      <c r="V176"/>
      <c r="W176" s="176"/>
    </row>
    <row r="177" spans="2:23">
      <c r="B177" s="175">
        <v>20250108</v>
      </c>
      <c r="C177" s="176" t="s">
        <v>45</v>
      </c>
      <c r="D177" s="176">
        <v>130</v>
      </c>
      <c r="E177">
        <v>9540</v>
      </c>
      <c r="F177"/>
      <c r="G177" s="176"/>
      <c r="H177">
        <v>9540</v>
      </c>
      <c r="I177"/>
      <c r="J177" s="176"/>
      <c r="K177">
        <v>0</v>
      </c>
      <c r="L177">
        <v>0</v>
      </c>
      <c r="M177" s="176">
        <v>0</v>
      </c>
      <c r="N177" t="s">
        <v>49</v>
      </c>
      <c r="O177" s="176" t="s">
        <v>47</v>
      </c>
      <c r="P177" s="157"/>
      <c r="Q177" t="s">
        <v>104</v>
      </c>
      <c r="R177" s="176">
        <v>0</v>
      </c>
      <c r="S177" s="15"/>
      <c r="T177" s="122"/>
      <c r="U177"/>
      <c r="V177"/>
      <c r="W177" s="176"/>
    </row>
    <row r="178" spans="2:23">
      <c r="B178" s="175">
        <v>20250108</v>
      </c>
      <c r="C178" s="176" t="s">
        <v>45</v>
      </c>
      <c r="D178" s="176">
        <v>230</v>
      </c>
      <c r="E178">
        <v>9540</v>
      </c>
      <c r="F178"/>
      <c r="G178" s="176"/>
      <c r="H178">
        <v>9540</v>
      </c>
      <c r="I178"/>
      <c r="J178" s="176"/>
      <c r="K178">
        <v>0</v>
      </c>
      <c r="L178">
        <v>0</v>
      </c>
      <c r="M178" s="176">
        <v>0</v>
      </c>
      <c r="N178" t="s">
        <v>49</v>
      </c>
      <c r="O178" s="176" t="s">
        <v>47</v>
      </c>
      <c r="P178" s="157"/>
      <c r="Q178" t="s">
        <v>104</v>
      </c>
      <c r="R178" s="176">
        <v>0</v>
      </c>
      <c r="S178" s="15"/>
      <c r="T178" s="122"/>
      <c r="U178"/>
      <c r="V178"/>
      <c r="W178" s="176"/>
    </row>
    <row r="179" spans="2:23">
      <c r="B179" s="175">
        <v>20250108</v>
      </c>
      <c r="C179" s="176" t="s">
        <v>45</v>
      </c>
      <c r="D179" s="176">
        <v>330</v>
      </c>
      <c r="E179">
        <v>9540</v>
      </c>
      <c r="F179"/>
      <c r="G179" s="176"/>
      <c r="H179">
        <v>9540</v>
      </c>
      <c r="I179"/>
      <c r="J179" s="176"/>
      <c r="K179">
        <v>0</v>
      </c>
      <c r="L179">
        <v>0</v>
      </c>
      <c r="M179" s="176">
        <v>0</v>
      </c>
      <c r="N179" t="s">
        <v>49</v>
      </c>
      <c r="O179" s="176" t="s">
        <v>47</v>
      </c>
      <c r="P179" s="157"/>
      <c r="Q179" t="s">
        <v>104</v>
      </c>
      <c r="R179" s="176">
        <v>0</v>
      </c>
      <c r="S179" s="15"/>
      <c r="T179" s="122"/>
      <c r="U179"/>
      <c r="V179"/>
      <c r="W179" s="176"/>
    </row>
    <row r="180" spans="2:23">
      <c r="B180" s="175">
        <v>20250108</v>
      </c>
      <c r="C180" s="176" t="s">
        <v>45</v>
      </c>
      <c r="D180" s="176">
        <v>430</v>
      </c>
      <c r="E180">
        <v>9540</v>
      </c>
      <c r="F180"/>
      <c r="G180" s="176"/>
      <c r="H180">
        <v>9540</v>
      </c>
      <c r="I180"/>
      <c r="J180" s="176"/>
      <c r="K180">
        <v>0</v>
      </c>
      <c r="L180">
        <v>0</v>
      </c>
      <c r="M180" s="176">
        <v>0</v>
      </c>
      <c r="N180" t="s">
        <v>49</v>
      </c>
      <c r="O180" s="176" t="s">
        <v>47</v>
      </c>
      <c r="P180" s="157"/>
      <c r="Q180" t="s">
        <v>104</v>
      </c>
      <c r="R180" s="176">
        <v>0</v>
      </c>
      <c r="S180" s="15"/>
      <c r="T180" s="122"/>
      <c r="U180"/>
      <c r="V180"/>
      <c r="W180" s="176"/>
    </row>
    <row r="181" spans="2:23">
      <c r="B181" s="175">
        <v>20250108</v>
      </c>
      <c r="C181" s="176" t="s">
        <v>45</v>
      </c>
      <c r="D181" s="176">
        <v>530</v>
      </c>
      <c r="E181">
        <v>9540</v>
      </c>
      <c r="F181"/>
      <c r="G181" s="176"/>
      <c r="H181">
        <v>9540</v>
      </c>
      <c r="I181"/>
      <c r="J181" s="176"/>
      <c r="K181">
        <v>0</v>
      </c>
      <c r="L181">
        <v>0</v>
      </c>
      <c r="M181" s="176">
        <v>0</v>
      </c>
      <c r="N181" t="s">
        <v>49</v>
      </c>
      <c r="O181" s="176" t="s">
        <v>47</v>
      </c>
      <c r="P181" s="157"/>
      <c r="Q181" t="s">
        <v>104</v>
      </c>
      <c r="R181" s="176">
        <v>0</v>
      </c>
      <c r="S181" s="15"/>
      <c r="T181" s="122"/>
      <c r="U181"/>
      <c r="V181"/>
      <c r="W181" s="176"/>
    </row>
    <row r="182" spans="2:23">
      <c r="B182" s="175">
        <v>20250108</v>
      </c>
      <c r="C182" s="176" t="s">
        <v>45</v>
      </c>
      <c r="D182" s="176">
        <v>630</v>
      </c>
      <c r="E182">
        <v>9540</v>
      </c>
      <c r="F182"/>
      <c r="G182" s="176"/>
      <c r="H182">
        <v>9540</v>
      </c>
      <c r="I182"/>
      <c r="J182" s="176"/>
      <c r="K182">
        <v>0</v>
      </c>
      <c r="L182">
        <v>0</v>
      </c>
      <c r="M182" s="176">
        <v>0</v>
      </c>
      <c r="N182" t="s">
        <v>49</v>
      </c>
      <c r="O182" s="176" t="s">
        <v>47</v>
      </c>
      <c r="P182" s="157"/>
      <c r="Q182" t="s">
        <v>104</v>
      </c>
      <c r="R182" s="176">
        <v>0</v>
      </c>
      <c r="S182" s="15"/>
      <c r="T182" s="122"/>
      <c r="U182"/>
      <c r="V182"/>
      <c r="W182" s="176"/>
    </row>
    <row r="183" spans="2:23">
      <c r="B183" s="175">
        <v>20250108</v>
      </c>
      <c r="C183" s="176" t="s">
        <v>45</v>
      </c>
      <c r="D183" s="176">
        <v>730</v>
      </c>
      <c r="E183">
        <v>9540</v>
      </c>
      <c r="F183"/>
      <c r="G183" s="176"/>
      <c r="H183">
        <v>9540</v>
      </c>
      <c r="I183"/>
      <c r="J183" s="176"/>
      <c r="K183">
        <v>0</v>
      </c>
      <c r="L183">
        <v>0</v>
      </c>
      <c r="M183" s="176">
        <v>0</v>
      </c>
      <c r="N183" t="s">
        <v>49</v>
      </c>
      <c r="O183" s="176" t="s">
        <v>47</v>
      </c>
      <c r="P183" s="157"/>
      <c r="Q183" t="s">
        <v>104</v>
      </c>
      <c r="R183" s="176">
        <v>0</v>
      </c>
      <c r="S183" s="15"/>
      <c r="T183" s="122"/>
      <c r="U183"/>
      <c r="V183"/>
      <c r="W183" s="176"/>
    </row>
    <row r="184" spans="2:23">
      <c r="B184" s="175">
        <v>20250108</v>
      </c>
      <c r="C184" s="176" t="s">
        <v>45</v>
      </c>
      <c r="D184" s="176">
        <v>830</v>
      </c>
      <c r="E184">
        <v>9540</v>
      </c>
      <c r="F184"/>
      <c r="G184" s="176"/>
      <c r="H184">
        <v>9540</v>
      </c>
      <c r="I184"/>
      <c r="J184" s="176"/>
      <c r="K184">
        <v>0</v>
      </c>
      <c r="L184">
        <v>0</v>
      </c>
      <c r="M184" s="176">
        <v>0</v>
      </c>
      <c r="N184" t="s">
        <v>49</v>
      </c>
      <c r="O184" s="176" t="s">
        <v>47</v>
      </c>
      <c r="P184" s="157"/>
      <c r="Q184" t="s">
        <v>104</v>
      </c>
      <c r="R184" s="176">
        <v>0</v>
      </c>
      <c r="S184" s="15"/>
      <c r="T184" s="122"/>
      <c r="U184"/>
      <c r="V184"/>
      <c r="W184" s="176"/>
    </row>
    <row r="185" spans="2:23">
      <c r="B185" s="175">
        <v>20250108</v>
      </c>
      <c r="C185" s="176" t="s">
        <v>45</v>
      </c>
      <c r="D185" s="176">
        <v>930</v>
      </c>
      <c r="E185">
        <v>9540</v>
      </c>
      <c r="F185"/>
      <c r="G185" s="176"/>
      <c r="H185">
        <v>9540</v>
      </c>
      <c r="I185"/>
      <c r="J185" s="176"/>
      <c r="K185">
        <v>0</v>
      </c>
      <c r="L185">
        <v>0</v>
      </c>
      <c r="M185" s="176">
        <v>0</v>
      </c>
      <c r="N185" t="s">
        <v>49</v>
      </c>
      <c r="O185" s="176" t="s">
        <v>47</v>
      </c>
      <c r="P185" s="157"/>
      <c r="Q185" t="s">
        <v>104</v>
      </c>
      <c r="R185" s="176">
        <v>0</v>
      </c>
      <c r="S185" s="15"/>
      <c r="T185" s="122"/>
      <c r="U185"/>
      <c r="V185"/>
      <c r="W185" s="176"/>
    </row>
    <row r="186" spans="2:23">
      <c r="B186" s="175">
        <v>20250108</v>
      </c>
      <c r="C186" s="176" t="s">
        <v>45</v>
      </c>
      <c r="D186" s="176">
        <v>1030</v>
      </c>
      <c r="E186">
        <v>9540</v>
      </c>
      <c r="F186"/>
      <c r="G186" s="176"/>
      <c r="H186">
        <v>9540</v>
      </c>
      <c r="I186"/>
      <c r="J186" s="176"/>
      <c r="K186">
        <v>0</v>
      </c>
      <c r="L186">
        <v>0</v>
      </c>
      <c r="M186" s="176">
        <v>0</v>
      </c>
      <c r="N186" t="s">
        <v>49</v>
      </c>
      <c r="O186" s="176" t="s">
        <v>47</v>
      </c>
      <c r="P186" s="157"/>
      <c r="Q186" t="s">
        <v>104</v>
      </c>
      <c r="R186" s="176">
        <v>0</v>
      </c>
      <c r="S186" s="15"/>
      <c r="T186" s="122"/>
      <c r="U186"/>
      <c r="V186"/>
      <c r="W186" s="176"/>
    </row>
    <row r="187" spans="2:23">
      <c r="B187" s="175">
        <v>20250108</v>
      </c>
      <c r="C187" s="176" t="s">
        <v>45</v>
      </c>
      <c r="D187" s="176">
        <v>1130</v>
      </c>
      <c r="E187">
        <v>9540</v>
      </c>
      <c r="F187"/>
      <c r="G187" s="176"/>
      <c r="H187">
        <v>9540</v>
      </c>
      <c r="I187"/>
      <c r="J187" s="176"/>
      <c r="K187">
        <v>0</v>
      </c>
      <c r="L187">
        <v>0</v>
      </c>
      <c r="M187" s="176">
        <v>0</v>
      </c>
      <c r="N187" t="s">
        <v>49</v>
      </c>
      <c r="O187" s="176" t="s">
        <v>47</v>
      </c>
      <c r="P187" s="157"/>
      <c r="Q187" t="s">
        <v>104</v>
      </c>
      <c r="R187" s="176">
        <v>0</v>
      </c>
      <c r="S187" s="15"/>
      <c r="T187" s="122"/>
      <c r="U187"/>
      <c r="V187"/>
      <c r="W187" s="176"/>
    </row>
    <row r="188" spans="2:23">
      <c r="B188" s="175">
        <v>20250108</v>
      </c>
      <c r="C188" s="176" t="s">
        <v>45</v>
      </c>
      <c r="D188" s="176">
        <v>1230</v>
      </c>
      <c r="E188">
        <v>9540</v>
      </c>
      <c r="F188"/>
      <c r="G188" s="176"/>
      <c r="H188">
        <v>9540</v>
      </c>
      <c r="I188"/>
      <c r="J188" s="176"/>
      <c r="K188">
        <v>0</v>
      </c>
      <c r="L188">
        <v>0</v>
      </c>
      <c r="M188" s="176">
        <v>0</v>
      </c>
      <c r="N188" t="s">
        <v>49</v>
      </c>
      <c r="O188" s="176" t="s">
        <v>47</v>
      </c>
      <c r="P188" s="157"/>
      <c r="Q188" t="s">
        <v>104</v>
      </c>
      <c r="R188" s="176">
        <v>0</v>
      </c>
      <c r="S188" s="15"/>
      <c r="T188" s="122"/>
      <c r="U188"/>
      <c r="V188"/>
      <c r="W188" s="176"/>
    </row>
    <row r="189" spans="2:23">
      <c r="B189" s="175">
        <v>20250108</v>
      </c>
      <c r="C189" s="176" t="s">
        <v>45</v>
      </c>
      <c r="D189" s="176">
        <v>1330</v>
      </c>
      <c r="E189">
        <v>9540</v>
      </c>
      <c r="F189"/>
      <c r="G189" s="176"/>
      <c r="H189">
        <v>9540</v>
      </c>
      <c r="I189"/>
      <c r="J189" s="176"/>
      <c r="K189">
        <v>0</v>
      </c>
      <c r="L189">
        <v>0</v>
      </c>
      <c r="M189" s="176">
        <v>0</v>
      </c>
      <c r="N189" t="s">
        <v>49</v>
      </c>
      <c r="O189" s="176" t="s">
        <v>47</v>
      </c>
      <c r="P189" s="157"/>
      <c r="Q189" t="s">
        <v>104</v>
      </c>
      <c r="R189" s="176">
        <v>0</v>
      </c>
      <c r="S189" s="15"/>
      <c r="T189" s="122"/>
      <c r="U189"/>
      <c r="V189"/>
      <c r="W189" s="176"/>
    </row>
    <row r="190" spans="2:23">
      <c r="B190" s="175">
        <v>20250108</v>
      </c>
      <c r="C190" s="176" t="s">
        <v>45</v>
      </c>
      <c r="D190" s="176">
        <v>1430</v>
      </c>
      <c r="E190">
        <v>9540</v>
      </c>
      <c r="F190"/>
      <c r="G190" s="176"/>
      <c r="H190">
        <v>9540</v>
      </c>
      <c r="I190"/>
      <c r="J190" s="176"/>
      <c r="K190">
        <v>0</v>
      </c>
      <c r="L190">
        <v>0</v>
      </c>
      <c r="M190" s="176">
        <v>0</v>
      </c>
      <c r="N190" t="s">
        <v>49</v>
      </c>
      <c r="O190" s="176" t="s">
        <v>47</v>
      </c>
      <c r="P190" s="157"/>
      <c r="Q190" t="s">
        <v>104</v>
      </c>
      <c r="R190" s="176">
        <v>0</v>
      </c>
      <c r="S190" s="15"/>
      <c r="T190" s="122"/>
      <c r="U190"/>
      <c r="V190"/>
      <c r="W190" s="176"/>
    </row>
    <row r="191" spans="2:23">
      <c r="B191" s="175">
        <v>20250108</v>
      </c>
      <c r="C191" s="176" t="s">
        <v>45</v>
      </c>
      <c r="D191" s="176">
        <v>1530</v>
      </c>
      <c r="E191">
        <v>9540</v>
      </c>
      <c r="F191"/>
      <c r="G191" s="176"/>
      <c r="H191">
        <v>9540</v>
      </c>
      <c r="I191"/>
      <c r="J191" s="176"/>
      <c r="K191">
        <v>0</v>
      </c>
      <c r="L191">
        <v>0</v>
      </c>
      <c r="M191" s="176">
        <v>0</v>
      </c>
      <c r="N191" t="s">
        <v>49</v>
      </c>
      <c r="O191" s="176" t="s">
        <v>47</v>
      </c>
      <c r="P191" s="157"/>
      <c r="Q191" t="s">
        <v>104</v>
      </c>
      <c r="R191" s="176">
        <v>0</v>
      </c>
      <c r="S191" s="15"/>
      <c r="T191" s="122"/>
      <c r="U191"/>
      <c r="V191"/>
      <c r="W191" s="176"/>
    </row>
    <row r="192" spans="2:23">
      <c r="B192" s="175">
        <v>20250108</v>
      </c>
      <c r="C192" s="176" t="s">
        <v>45</v>
      </c>
      <c r="D192" s="176">
        <v>1630</v>
      </c>
      <c r="E192">
        <v>9540</v>
      </c>
      <c r="F192"/>
      <c r="G192" s="176"/>
      <c r="H192">
        <v>9540</v>
      </c>
      <c r="I192"/>
      <c r="J192" s="176"/>
      <c r="K192">
        <v>0</v>
      </c>
      <c r="L192">
        <v>0</v>
      </c>
      <c r="M192" s="176">
        <v>0</v>
      </c>
      <c r="N192" t="s">
        <v>49</v>
      </c>
      <c r="O192" s="176" t="s">
        <v>47</v>
      </c>
      <c r="P192" s="157"/>
      <c r="Q192" t="s">
        <v>104</v>
      </c>
      <c r="R192" s="176">
        <v>0</v>
      </c>
      <c r="S192" s="15"/>
      <c r="T192" s="122"/>
      <c r="U192"/>
      <c r="V192"/>
      <c r="W192" s="176"/>
    </row>
    <row r="193" spans="2:23">
      <c r="B193" s="175">
        <v>20250108</v>
      </c>
      <c r="C193" s="176" t="s">
        <v>45</v>
      </c>
      <c r="D193" s="176">
        <v>1730</v>
      </c>
      <c r="E193">
        <v>9540</v>
      </c>
      <c r="F193"/>
      <c r="G193" s="176"/>
      <c r="H193">
        <v>9540</v>
      </c>
      <c r="I193"/>
      <c r="J193" s="176"/>
      <c r="K193">
        <v>0</v>
      </c>
      <c r="L193">
        <v>0</v>
      </c>
      <c r="M193" s="176">
        <v>0</v>
      </c>
      <c r="N193" t="s">
        <v>49</v>
      </c>
      <c r="O193" s="176" t="s">
        <v>47</v>
      </c>
      <c r="P193" s="157"/>
      <c r="Q193" t="s">
        <v>104</v>
      </c>
      <c r="R193" s="176">
        <v>0</v>
      </c>
      <c r="S193" s="15"/>
      <c r="T193" s="122"/>
      <c r="U193"/>
      <c r="V193"/>
      <c r="W193" s="176"/>
    </row>
    <row r="194" spans="2:23">
      <c r="B194" s="175">
        <v>20250108</v>
      </c>
      <c r="C194" s="176" t="s">
        <v>45</v>
      </c>
      <c r="D194" s="176">
        <v>1830</v>
      </c>
      <c r="E194">
        <v>9540</v>
      </c>
      <c r="F194"/>
      <c r="G194" s="176"/>
      <c r="H194">
        <v>9540</v>
      </c>
      <c r="I194"/>
      <c r="J194" s="176"/>
      <c r="K194">
        <v>0</v>
      </c>
      <c r="L194">
        <v>0</v>
      </c>
      <c r="M194" s="176">
        <v>0</v>
      </c>
      <c r="N194" t="s">
        <v>49</v>
      </c>
      <c r="O194" s="176" t="s">
        <v>47</v>
      </c>
      <c r="P194" s="157"/>
      <c r="Q194" t="s">
        <v>104</v>
      </c>
      <c r="R194" s="176">
        <v>0</v>
      </c>
      <c r="S194" s="15"/>
      <c r="T194" s="122"/>
      <c r="U194"/>
      <c r="V194"/>
      <c r="W194" s="176"/>
    </row>
    <row r="195" spans="2:23">
      <c r="B195" s="175">
        <v>20250108</v>
      </c>
      <c r="C195" s="176" t="s">
        <v>45</v>
      </c>
      <c r="D195" s="176">
        <v>1930</v>
      </c>
      <c r="E195">
        <v>9540</v>
      </c>
      <c r="F195"/>
      <c r="G195" s="176"/>
      <c r="H195">
        <v>9540</v>
      </c>
      <c r="I195"/>
      <c r="J195" s="176"/>
      <c r="K195">
        <v>0</v>
      </c>
      <c r="L195">
        <v>0</v>
      </c>
      <c r="M195" s="176">
        <v>0</v>
      </c>
      <c r="N195" t="s">
        <v>49</v>
      </c>
      <c r="O195" s="176" t="s">
        <v>47</v>
      </c>
      <c r="P195" s="157"/>
      <c r="Q195" t="s">
        <v>104</v>
      </c>
      <c r="R195" s="176">
        <v>0</v>
      </c>
      <c r="S195" s="15"/>
      <c r="T195" s="122"/>
      <c r="U195"/>
      <c r="V195"/>
      <c r="W195" s="176"/>
    </row>
    <row r="196" spans="2:23">
      <c r="B196" s="175">
        <v>20250108</v>
      </c>
      <c r="C196" s="176" t="s">
        <v>45</v>
      </c>
      <c r="D196" s="176">
        <v>2030</v>
      </c>
      <c r="E196">
        <v>9540</v>
      </c>
      <c r="F196"/>
      <c r="G196" s="176"/>
      <c r="H196">
        <v>9540</v>
      </c>
      <c r="I196"/>
      <c r="J196" s="176"/>
      <c r="K196">
        <v>0</v>
      </c>
      <c r="L196">
        <v>0</v>
      </c>
      <c r="M196" s="176">
        <v>0</v>
      </c>
      <c r="N196" t="s">
        <v>49</v>
      </c>
      <c r="O196" s="176" t="s">
        <v>47</v>
      </c>
      <c r="P196" s="157"/>
      <c r="Q196" t="s">
        <v>104</v>
      </c>
      <c r="R196" s="176">
        <v>0</v>
      </c>
      <c r="S196" s="15"/>
      <c r="T196" s="122"/>
      <c r="U196"/>
      <c r="V196"/>
      <c r="W196" s="176"/>
    </row>
    <row r="197" spans="2:23">
      <c r="B197" s="175">
        <v>20250108</v>
      </c>
      <c r="C197" s="176" t="s">
        <v>45</v>
      </c>
      <c r="D197" s="176">
        <v>2130</v>
      </c>
      <c r="E197">
        <v>9540</v>
      </c>
      <c r="F197"/>
      <c r="G197" s="176"/>
      <c r="H197">
        <v>9540</v>
      </c>
      <c r="I197"/>
      <c r="J197" s="176"/>
      <c r="K197">
        <v>0</v>
      </c>
      <c r="L197">
        <v>0</v>
      </c>
      <c r="M197" s="176">
        <v>0</v>
      </c>
      <c r="N197" t="s">
        <v>49</v>
      </c>
      <c r="O197" s="176" t="s">
        <v>47</v>
      </c>
      <c r="P197" s="157"/>
      <c r="Q197" t="s">
        <v>104</v>
      </c>
      <c r="R197" s="176">
        <v>0</v>
      </c>
      <c r="S197" s="15"/>
      <c r="T197" s="122"/>
      <c r="U197"/>
      <c r="V197"/>
      <c r="W197" s="176"/>
    </row>
    <row r="198" spans="2:23">
      <c r="B198" s="175">
        <v>20250108</v>
      </c>
      <c r="C198" s="176" t="s">
        <v>45</v>
      </c>
      <c r="D198" s="176">
        <v>2230</v>
      </c>
      <c r="E198">
        <v>9540</v>
      </c>
      <c r="F198"/>
      <c r="G198" s="176"/>
      <c r="H198">
        <v>9540</v>
      </c>
      <c r="I198"/>
      <c r="J198" s="176"/>
      <c r="K198">
        <v>0</v>
      </c>
      <c r="L198">
        <v>0</v>
      </c>
      <c r="M198" s="176">
        <v>0</v>
      </c>
      <c r="N198" t="s">
        <v>49</v>
      </c>
      <c r="O198" s="176" t="s">
        <v>47</v>
      </c>
      <c r="P198" s="157"/>
      <c r="Q198" t="s">
        <v>104</v>
      </c>
      <c r="R198" s="176">
        <v>0</v>
      </c>
      <c r="S198" s="15"/>
      <c r="T198" s="122"/>
      <c r="U198"/>
      <c r="V198"/>
      <c r="W198" s="176"/>
    </row>
    <row r="199" spans="2:23">
      <c r="B199" s="175">
        <v>20250108</v>
      </c>
      <c r="C199" s="176" t="s">
        <v>45</v>
      </c>
      <c r="D199" s="176">
        <v>2330</v>
      </c>
      <c r="E199">
        <v>9540</v>
      </c>
      <c r="F199"/>
      <c r="G199" s="176"/>
      <c r="H199">
        <v>9540</v>
      </c>
      <c r="I199"/>
      <c r="J199" s="176"/>
      <c r="K199">
        <v>0</v>
      </c>
      <c r="L199">
        <v>0</v>
      </c>
      <c r="M199" s="176">
        <v>0</v>
      </c>
      <c r="N199" t="s">
        <v>49</v>
      </c>
      <c r="O199" s="176" t="s">
        <v>47</v>
      </c>
      <c r="P199" s="157"/>
      <c r="Q199" t="s">
        <v>104</v>
      </c>
      <c r="R199" s="176">
        <v>0</v>
      </c>
      <c r="S199" s="15"/>
      <c r="T199" s="122"/>
      <c r="U199"/>
      <c r="V199"/>
      <c r="W199" s="176"/>
    </row>
    <row r="200" spans="2:23">
      <c r="B200" s="175">
        <v>20250109</v>
      </c>
      <c r="C200" s="176" t="s">
        <v>45</v>
      </c>
      <c r="D200" s="176">
        <v>30</v>
      </c>
      <c r="E200"/>
      <c r="F200">
        <v>7774</v>
      </c>
      <c r="G200" s="176">
        <v>804</v>
      </c>
      <c r="H200"/>
      <c r="I200">
        <v>7774</v>
      </c>
      <c r="J200" s="176">
        <v>804</v>
      </c>
      <c r="K200">
        <v>-7967</v>
      </c>
      <c r="L200">
        <v>-7967</v>
      </c>
      <c r="M200" s="176">
        <v>0</v>
      </c>
      <c r="N200" t="s">
        <v>50</v>
      </c>
      <c r="O200" s="176" t="s">
        <v>47</v>
      </c>
      <c r="P200" s="157"/>
      <c r="Q200">
        <v>0</v>
      </c>
      <c r="R200" s="176">
        <v>7967</v>
      </c>
      <c r="S200" s="15"/>
      <c r="T200" s="122"/>
      <c r="U200"/>
      <c r="V200"/>
      <c r="W200" s="176"/>
    </row>
    <row r="201" spans="2:23">
      <c r="B201" s="175">
        <v>20250109</v>
      </c>
      <c r="C201" s="176" t="s">
        <v>45</v>
      </c>
      <c r="D201" s="176">
        <v>130</v>
      </c>
      <c r="E201"/>
      <c r="F201">
        <v>7774</v>
      </c>
      <c r="G201" s="176">
        <v>804</v>
      </c>
      <c r="H201"/>
      <c r="I201">
        <v>7774</v>
      </c>
      <c r="J201" s="176">
        <v>804</v>
      </c>
      <c r="K201">
        <v>-7967</v>
      </c>
      <c r="L201">
        <v>-7967</v>
      </c>
      <c r="M201" s="176">
        <v>0</v>
      </c>
      <c r="N201" t="s">
        <v>50</v>
      </c>
      <c r="O201" s="176" t="s">
        <v>47</v>
      </c>
      <c r="P201" s="157"/>
      <c r="Q201">
        <v>0</v>
      </c>
      <c r="R201" s="176">
        <v>7967</v>
      </c>
      <c r="S201" s="15"/>
      <c r="T201" s="122"/>
      <c r="U201"/>
      <c r="V201"/>
      <c r="W201" s="176"/>
    </row>
    <row r="202" spans="2:23">
      <c r="B202" s="175">
        <v>20250109</v>
      </c>
      <c r="C202" s="176" t="s">
        <v>45</v>
      </c>
      <c r="D202" s="176">
        <v>230</v>
      </c>
      <c r="E202"/>
      <c r="F202">
        <v>7774</v>
      </c>
      <c r="G202" s="176">
        <v>804</v>
      </c>
      <c r="H202"/>
      <c r="I202">
        <v>7774</v>
      </c>
      <c r="J202" s="176">
        <v>804</v>
      </c>
      <c r="K202">
        <v>-7967</v>
      </c>
      <c r="L202">
        <v>-7967</v>
      </c>
      <c r="M202" s="176">
        <v>0</v>
      </c>
      <c r="N202" t="s">
        <v>50</v>
      </c>
      <c r="O202" s="176" t="s">
        <v>47</v>
      </c>
      <c r="P202" s="157"/>
      <c r="Q202">
        <v>0</v>
      </c>
      <c r="R202" s="176">
        <v>7967</v>
      </c>
      <c r="S202" s="15"/>
      <c r="T202" s="122"/>
      <c r="U202"/>
      <c r="V202"/>
      <c r="W202" s="176"/>
    </row>
    <row r="203" spans="2:23">
      <c r="B203" s="175">
        <v>20250109</v>
      </c>
      <c r="C203" s="176" t="s">
        <v>45</v>
      </c>
      <c r="D203" s="176">
        <v>330</v>
      </c>
      <c r="E203"/>
      <c r="F203">
        <v>9024</v>
      </c>
      <c r="G203" s="176">
        <v>933</v>
      </c>
      <c r="H203"/>
      <c r="I203">
        <v>9024</v>
      </c>
      <c r="J203" s="176">
        <v>925</v>
      </c>
      <c r="K203">
        <v>-8569</v>
      </c>
      <c r="L203">
        <v>-8569</v>
      </c>
      <c r="M203" s="176">
        <v>0</v>
      </c>
      <c r="N203" t="s">
        <v>50</v>
      </c>
      <c r="O203" s="176" t="s">
        <v>47</v>
      </c>
      <c r="P203" s="157"/>
      <c r="Q203">
        <v>8</v>
      </c>
      <c r="R203" s="176">
        <v>8569</v>
      </c>
      <c r="S203" s="15"/>
      <c r="T203" s="122"/>
      <c r="U203"/>
      <c r="V203"/>
      <c r="W203" s="176"/>
    </row>
    <row r="204" spans="2:23">
      <c r="B204" s="175">
        <v>20250109</v>
      </c>
      <c r="C204" s="176" t="s">
        <v>45</v>
      </c>
      <c r="D204" s="176">
        <v>430</v>
      </c>
      <c r="E204"/>
      <c r="F204">
        <v>9024</v>
      </c>
      <c r="G204" s="176">
        <v>933</v>
      </c>
      <c r="H204"/>
      <c r="I204">
        <v>9024</v>
      </c>
      <c r="J204" s="176">
        <v>925</v>
      </c>
      <c r="K204">
        <v>-8569</v>
      </c>
      <c r="L204">
        <v>-8569</v>
      </c>
      <c r="M204" s="176">
        <v>0</v>
      </c>
      <c r="N204" t="s">
        <v>50</v>
      </c>
      <c r="O204" s="176" t="s">
        <v>47</v>
      </c>
      <c r="P204" s="157"/>
      <c r="Q204">
        <v>8</v>
      </c>
      <c r="R204" s="176">
        <v>8569</v>
      </c>
      <c r="S204" s="15"/>
      <c r="T204" s="122"/>
      <c r="U204"/>
      <c r="V204"/>
      <c r="W204" s="176"/>
    </row>
    <row r="205" spans="2:23">
      <c r="B205" s="175">
        <v>20250109</v>
      </c>
      <c r="C205" s="176" t="s">
        <v>45</v>
      </c>
      <c r="D205" s="176">
        <v>530</v>
      </c>
      <c r="E205"/>
      <c r="F205">
        <v>9024</v>
      </c>
      <c r="G205" s="176">
        <v>933</v>
      </c>
      <c r="H205"/>
      <c r="I205">
        <v>9024</v>
      </c>
      <c r="J205" s="176">
        <v>925</v>
      </c>
      <c r="K205">
        <v>-8569</v>
      </c>
      <c r="L205">
        <v>-8569</v>
      </c>
      <c r="M205" s="176">
        <v>0</v>
      </c>
      <c r="N205" t="s">
        <v>50</v>
      </c>
      <c r="O205" s="176" t="s">
        <v>47</v>
      </c>
      <c r="P205" s="157"/>
      <c r="Q205">
        <v>8</v>
      </c>
      <c r="R205" s="176">
        <v>8569</v>
      </c>
      <c r="S205" s="15"/>
      <c r="T205" s="122"/>
      <c r="U205"/>
      <c r="V205"/>
      <c r="W205" s="176"/>
    </row>
    <row r="206" spans="2:23">
      <c r="B206" s="175">
        <v>20250109</v>
      </c>
      <c r="C206" s="176" t="s">
        <v>45</v>
      </c>
      <c r="D206" s="176">
        <v>630</v>
      </c>
      <c r="E206"/>
      <c r="F206">
        <v>9024</v>
      </c>
      <c r="G206" s="176">
        <v>933</v>
      </c>
      <c r="H206"/>
      <c r="I206">
        <v>9024</v>
      </c>
      <c r="J206" s="176">
        <v>925</v>
      </c>
      <c r="K206">
        <v>-8569</v>
      </c>
      <c r="L206">
        <v>-8569</v>
      </c>
      <c r="M206" s="176">
        <v>0</v>
      </c>
      <c r="N206" t="s">
        <v>50</v>
      </c>
      <c r="O206" s="176" t="s">
        <v>47</v>
      </c>
      <c r="P206" s="157"/>
      <c r="Q206">
        <v>8</v>
      </c>
      <c r="R206" s="176">
        <v>8569</v>
      </c>
      <c r="S206" s="15"/>
      <c r="T206" s="122"/>
      <c r="U206"/>
      <c r="V206"/>
      <c r="W206" s="176"/>
    </row>
    <row r="207" spans="2:23">
      <c r="B207" s="175">
        <v>20250109</v>
      </c>
      <c r="C207" s="176" t="s">
        <v>45</v>
      </c>
      <c r="D207" s="176">
        <v>730</v>
      </c>
      <c r="E207"/>
      <c r="F207">
        <v>10308</v>
      </c>
      <c r="G207" s="176">
        <v>1075</v>
      </c>
      <c r="H207"/>
      <c r="I207">
        <v>9759</v>
      </c>
      <c r="J207" s="176">
        <v>1026</v>
      </c>
      <c r="K207">
        <v>-3761</v>
      </c>
      <c r="L207">
        <v>-3761</v>
      </c>
      <c r="M207" s="176">
        <v>0</v>
      </c>
      <c r="N207" t="s">
        <v>50</v>
      </c>
      <c r="O207" s="176" t="s">
        <v>47</v>
      </c>
      <c r="P207" s="157"/>
      <c r="Q207">
        <v>598</v>
      </c>
      <c r="R207" s="176">
        <v>3761</v>
      </c>
      <c r="S207" s="15"/>
      <c r="T207" s="122"/>
      <c r="U207"/>
      <c r="V207"/>
      <c r="W207" s="176"/>
    </row>
    <row r="208" spans="2:23">
      <c r="B208" s="175">
        <v>20250109</v>
      </c>
      <c r="C208" s="176" t="s">
        <v>45</v>
      </c>
      <c r="D208" s="176">
        <v>830</v>
      </c>
      <c r="E208"/>
      <c r="F208">
        <v>10308</v>
      </c>
      <c r="G208" s="176">
        <v>1075</v>
      </c>
      <c r="H208"/>
      <c r="I208">
        <v>8343</v>
      </c>
      <c r="J208" s="176">
        <v>1026</v>
      </c>
      <c r="K208">
        <v>-3761</v>
      </c>
      <c r="L208">
        <v>-3761</v>
      </c>
      <c r="M208" s="176">
        <v>0</v>
      </c>
      <c r="N208" t="s">
        <v>50</v>
      </c>
      <c r="O208" s="176" t="s">
        <v>47</v>
      </c>
      <c r="P208" s="157"/>
      <c r="Q208">
        <v>2014</v>
      </c>
      <c r="R208" s="176">
        <v>3761</v>
      </c>
      <c r="S208" s="15"/>
      <c r="T208" s="122"/>
      <c r="U208"/>
      <c r="V208"/>
      <c r="W208" s="176"/>
    </row>
    <row r="209" spans="2:23">
      <c r="B209" s="175">
        <v>20250109</v>
      </c>
      <c r="C209" s="176" t="s">
        <v>45</v>
      </c>
      <c r="D209" s="176">
        <v>930</v>
      </c>
      <c r="E209"/>
      <c r="F209">
        <v>6542</v>
      </c>
      <c r="G209" s="176">
        <v>519</v>
      </c>
      <c r="H209"/>
      <c r="I209">
        <v>6542</v>
      </c>
      <c r="J209" s="176">
        <v>519</v>
      </c>
      <c r="K209">
        <v>-3034</v>
      </c>
      <c r="L209">
        <v>-3034</v>
      </c>
      <c r="M209" s="176">
        <v>0</v>
      </c>
      <c r="N209" t="s">
        <v>58</v>
      </c>
      <c r="O209" s="176" t="s">
        <v>58</v>
      </c>
      <c r="P209" s="157"/>
      <c r="Q209">
        <v>0</v>
      </c>
      <c r="R209" s="176">
        <v>3034</v>
      </c>
      <c r="S209" s="15"/>
      <c r="T209" s="122"/>
      <c r="U209"/>
      <c r="V209"/>
      <c r="W209" s="176"/>
    </row>
    <row r="210" spans="2:23">
      <c r="B210" s="175">
        <v>20250109</v>
      </c>
      <c r="C210" s="176" t="s">
        <v>45</v>
      </c>
      <c r="D210" s="176">
        <v>1030</v>
      </c>
      <c r="E210"/>
      <c r="F210">
        <v>6542</v>
      </c>
      <c r="G210" s="176">
        <v>519</v>
      </c>
      <c r="H210"/>
      <c r="I210">
        <v>6542</v>
      </c>
      <c r="J210" s="176">
        <v>519</v>
      </c>
      <c r="K210">
        <v>-3034</v>
      </c>
      <c r="L210">
        <v>-3034</v>
      </c>
      <c r="M210" s="176">
        <v>0</v>
      </c>
      <c r="N210" t="s">
        <v>58</v>
      </c>
      <c r="O210" s="176" t="s">
        <v>58</v>
      </c>
      <c r="P210" s="157"/>
      <c r="Q210">
        <v>0</v>
      </c>
      <c r="R210" s="176">
        <v>3034</v>
      </c>
      <c r="S210" s="15"/>
      <c r="T210" s="122"/>
      <c r="U210"/>
      <c r="V210"/>
      <c r="W210" s="176"/>
    </row>
    <row r="211" spans="2:23">
      <c r="B211" s="175">
        <v>20250109</v>
      </c>
      <c r="C211" s="176" t="s">
        <v>45</v>
      </c>
      <c r="D211" s="176">
        <v>1130</v>
      </c>
      <c r="E211"/>
      <c r="F211">
        <v>6542</v>
      </c>
      <c r="G211" s="176">
        <v>519</v>
      </c>
      <c r="H211"/>
      <c r="I211">
        <v>6542</v>
      </c>
      <c r="J211" s="176">
        <v>519</v>
      </c>
      <c r="K211">
        <v>-3034</v>
      </c>
      <c r="L211">
        <v>-3034</v>
      </c>
      <c r="M211" s="176">
        <v>0</v>
      </c>
      <c r="N211" t="s">
        <v>58</v>
      </c>
      <c r="O211" s="176" t="s">
        <v>58</v>
      </c>
      <c r="P211" s="157"/>
      <c r="Q211">
        <v>0</v>
      </c>
      <c r="R211" s="176">
        <v>3034</v>
      </c>
      <c r="S211" s="15"/>
      <c r="T211" s="122"/>
      <c r="U211"/>
      <c r="V211"/>
      <c r="W211" s="176"/>
    </row>
    <row r="212" spans="2:23">
      <c r="B212" s="175">
        <v>20250109</v>
      </c>
      <c r="C212" s="176" t="s">
        <v>45</v>
      </c>
      <c r="D212" s="176">
        <v>1230</v>
      </c>
      <c r="E212">
        <v>7370</v>
      </c>
      <c r="F212"/>
      <c r="G212" s="176"/>
      <c r="H212">
        <v>7369</v>
      </c>
      <c r="I212"/>
      <c r="J212" s="176"/>
      <c r="K212">
        <v>0</v>
      </c>
      <c r="L212">
        <v>0</v>
      </c>
      <c r="M212" s="176">
        <v>0</v>
      </c>
      <c r="N212" t="s">
        <v>46</v>
      </c>
      <c r="O212" s="176" t="s">
        <v>47</v>
      </c>
      <c r="P212" s="157"/>
      <c r="Q212" t="s">
        <v>104</v>
      </c>
      <c r="R212" s="176">
        <v>0</v>
      </c>
      <c r="S212" s="15"/>
      <c r="T212" s="122"/>
      <c r="U212"/>
      <c r="V212"/>
      <c r="W212" s="176"/>
    </row>
    <row r="213" spans="2:23">
      <c r="B213" s="175">
        <v>20250109</v>
      </c>
      <c r="C213" s="176" t="s">
        <v>45</v>
      </c>
      <c r="D213" s="176">
        <v>1330</v>
      </c>
      <c r="E213">
        <v>7370</v>
      </c>
      <c r="F213"/>
      <c r="G213" s="176"/>
      <c r="H213">
        <v>7369</v>
      </c>
      <c r="I213"/>
      <c r="J213" s="176"/>
      <c r="K213">
        <v>0</v>
      </c>
      <c r="L213">
        <v>0</v>
      </c>
      <c r="M213" s="176">
        <v>0</v>
      </c>
      <c r="N213" t="s">
        <v>46</v>
      </c>
      <c r="O213" s="176" t="s">
        <v>47</v>
      </c>
      <c r="P213" s="157"/>
      <c r="Q213" t="s">
        <v>104</v>
      </c>
      <c r="R213" s="176">
        <v>0</v>
      </c>
      <c r="S213" s="15"/>
      <c r="T213" s="122"/>
      <c r="U213"/>
      <c r="V213"/>
      <c r="W213" s="176"/>
    </row>
    <row r="214" spans="2:23">
      <c r="B214" s="175">
        <v>20250109</v>
      </c>
      <c r="C214" s="176" t="s">
        <v>45</v>
      </c>
      <c r="D214" s="176">
        <v>1430</v>
      </c>
      <c r="E214">
        <v>7370</v>
      </c>
      <c r="F214"/>
      <c r="G214" s="176"/>
      <c r="H214">
        <v>7369</v>
      </c>
      <c r="I214"/>
      <c r="J214" s="176"/>
      <c r="K214">
        <v>0</v>
      </c>
      <c r="L214">
        <v>0</v>
      </c>
      <c r="M214" s="176">
        <v>0</v>
      </c>
      <c r="N214" t="s">
        <v>46</v>
      </c>
      <c r="O214" s="176" t="s">
        <v>47</v>
      </c>
      <c r="P214" s="157"/>
      <c r="Q214" t="s">
        <v>104</v>
      </c>
      <c r="R214" s="176">
        <v>0</v>
      </c>
      <c r="S214" s="15"/>
      <c r="T214" s="122"/>
      <c r="U214"/>
      <c r="V214"/>
      <c r="W214" s="176"/>
    </row>
    <row r="215" spans="2:23">
      <c r="B215" s="175">
        <v>20250109</v>
      </c>
      <c r="C215" s="176" t="s">
        <v>45</v>
      </c>
      <c r="D215" s="176">
        <v>1530</v>
      </c>
      <c r="E215">
        <v>7370</v>
      </c>
      <c r="F215"/>
      <c r="G215" s="176"/>
      <c r="H215">
        <v>7369</v>
      </c>
      <c r="I215"/>
      <c r="J215" s="176"/>
      <c r="K215">
        <v>0</v>
      </c>
      <c r="L215">
        <v>0</v>
      </c>
      <c r="M215" s="176">
        <v>0</v>
      </c>
      <c r="N215" t="s">
        <v>46</v>
      </c>
      <c r="O215" s="176" t="s">
        <v>47</v>
      </c>
      <c r="P215" s="157"/>
      <c r="Q215" t="s">
        <v>104</v>
      </c>
      <c r="R215" s="176">
        <v>0</v>
      </c>
      <c r="S215" s="15"/>
      <c r="T215" s="122"/>
      <c r="U215"/>
      <c r="V215"/>
      <c r="W215" s="176"/>
    </row>
    <row r="216" spans="2:23">
      <c r="B216" s="175">
        <v>20250109</v>
      </c>
      <c r="C216" s="176" t="s">
        <v>45</v>
      </c>
      <c r="D216" s="176">
        <v>1630</v>
      </c>
      <c r="E216">
        <v>7370</v>
      </c>
      <c r="F216"/>
      <c r="G216" s="176"/>
      <c r="H216">
        <v>7369</v>
      </c>
      <c r="I216"/>
      <c r="J216" s="176"/>
      <c r="K216">
        <v>0</v>
      </c>
      <c r="L216">
        <v>0</v>
      </c>
      <c r="M216" s="176">
        <v>0</v>
      </c>
      <c r="N216" t="s">
        <v>46</v>
      </c>
      <c r="O216" s="176" t="s">
        <v>47</v>
      </c>
      <c r="P216" s="157"/>
      <c r="Q216" t="s">
        <v>104</v>
      </c>
      <c r="R216" s="176">
        <v>0</v>
      </c>
      <c r="S216" s="15"/>
      <c r="T216" s="122"/>
      <c r="U216"/>
      <c r="V216"/>
      <c r="W216" s="176"/>
    </row>
    <row r="217" spans="2:23">
      <c r="B217" s="175">
        <v>20250109</v>
      </c>
      <c r="C217" s="176" t="s">
        <v>45</v>
      </c>
      <c r="D217" s="176">
        <v>1730</v>
      </c>
      <c r="E217">
        <v>7370</v>
      </c>
      <c r="F217"/>
      <c r="G217" s="176"/>
      <c r="H217">
        <v>7369</v>
      </c>
      <c r="I217"/>
      <c r="J217" s="176"/>
      <c r="K217">
        <v>0</v>
      </c>
      <c r="L217">
        <v>0</v>
      </c>
      <c r="M217" s="176">
        <v>0</v>
      </c>
      <c r="N217" t="s">
        <v>46</v>
      </c>
      <c r="O217" s="176" t="s">
        <v>47</v>
      </c>
      <c r="P217" s="157"/>
      <c r="Q217" t="s">
        <v>104</v>
      </c>
      <c r="R217" s="176">
        <v>0</v>
      </c>
      <c r="S217" s="15"/>
      <c r="T217" s="122"/>
      <c r="U217"/>
      <c r="V217"/>
      <c r="W217" s="176"/>
    </row>
    <row r="218" spans="2:23">
      <c r="B218" s="175">
        <v>20250109</v>
      </c>
      <c r="C218" s="176" t="s">
        <v>45</v>
      </c>
      <c r="D218" s="176">
        <v>1830</v>
      </c>
      <c r="E218">
        <v>7370</v>
      </c>
      <c r="F218"/>
      <c r="G218" s="176"/>
      <c r="H218">
        <v>7369</v>
      </c>
      <c r="I218"/>
      <c r="J218" s="176"/>
      <c r="K218">
        <v>0</v>
      </c>
      <c r="L218">
        <v>0</v>
      </c>
      <c r="M218" s="176">
        <v>0</v>
      </c>
      <c r="N218" t="s">
        <v>46</v>
      </c>
      <c r="O218" s="176" t="s">
        <v>47</v>
      </c>
      <c r="P218" s="157"/>
      <c r="Q218" t="s">
        <v>104</v>
      </c>
      <c r="R218" s="176">
        <v>0</v>
      </c>
      <c r="S218" s="15"/>
      <c r="T218" s="122"/>
      <c r="U218"/>
      <c r="V218"/>
      <c r="W218" s="176"/>
    </row>
    <row r="219" spans="2:23">
      <c r="B219" s="175">
        <v>20250109</v>
      </c>
      <c r="C219" s="176" t="s">
        <v>45</v>
      </c>
      <c r="D219" s="176">
        <v>1930</v>
      </c>
      <c r="E219">
        <v>7370</v>
      </c>
      <c r="F219"/>
      <c r="G219" s="176"/>
      <c r="H219">
        <v>7369</v>
      </c>
      <c r="I219"/>
      <c r="J219" s="176"/>
      <c r="K219">
        <v>0</v>
      </c>
      <c r="L219">
        <v>0</v>
      </c>
      <c r="M219" s="176">
        <v>0</v>
      </c>
      <c r="N219" t="s">
        <v>46</v>
      </c>
      <c r="O219" s="176" t="s">
        <v>47</v>
      </c>
      <c r="P219" s="157"/>
      <c r="Q219" t="s">
        <v>104</v>
      </c>
      <c r="R219" s="176">
        <v>0</v>
      </c>
      <c r="S219" s="15"/>
      <c r="T219" s="122"/>
      <c r="U219"/>
      <c r="V219"/>
      <c r="W219" s="176"/>
    </row>
    <row r="220" spans="2:23">
      <c r="B220" s="175">
        <v>20250109</v>
      </c>
      <c r="C220" s="176" t="s">
        <v>45</v>
      </c>
      <c r="D220" s="176">
        <v>2030</v>
      </c>
      <c r="E220">
        <v>7370</v>
      </c>
      <c r="F220"/>
      <c r="G220" s="176"/>
      <c r="H220">
        <v>7369</v>
      </c>
      <c r="I220"/>
      <c r="J220" s="176"/>
      <c r="K220">
        <v>0</v>
      </c>
      <c r="L220">
        <v>0</v>
      </c>
      <c r="M220" s="176">
        <v>0</v>
      </c>
      <c r="N220" t="s">
        <v>46</v>
      </c>
      <c r="O220" s="176" t="s">
        <v>47</v>
      </c>
      <c r="P220" s="157"/>
      <c r="Q220" t="s">
        <v>104</v>
      </c>
      <c r="R220" s="176">
        <v>0</v>
      </c>
      <c r="S220" s="15"/>
      <c r="T220" s="122"/>
      <c r="U220"/>
      <c r="V220"/>
      <c r="W220" s="176"/>
    </row>
    <row r="221" spans="2:23">
      <c r="B221" s="175">
        <v>20250109</v>
      </c>
      <c r="C221" s="176" t="s">
        <v>45</v>
      </c>
      <c r="D221" s="176">
        <v>2130</v>
      </c>
      <c r="E221">
        <v>7370</v>
      </c>
      <c r="F221"/>
      <c r="G221" s="176"/>
      <c r="H221">
        <v>7369</v>
      </c>
      <c r="I221"/>
      <c r="J221" s="176"/>
      <c r="K221">
        <v>0</v>
      </c>
      <c r="L221">
        <v>0</v>
      </c>
      <c r="M221" s="176">
        <v>0</v>
      </c>
      <c r="N221" t="s">
        <v>46</v>
      </c>
      <c r="O221" s="176" t="s">
        <v>47</v>
      </c>
      <c r="P221" s="157"/>
      <c r="Q221" t="s">
        <v>104</v>
      </c>
      <c r="R221" s="176">
        <v>0</v>
      </c>
      <c r="S221" s="15"/>
      <c r="T221" s="122"/>
      <c r="U221"/>
      <c r="V221"/>
      <c r="W221" s="176"/>
    </row>
    <row r="222" spans="2:23">
      <c r="B222" s="175">
        <v>20250109</v>
      </c>
      <c r="C222" s="176" t="s">
        <v>45</v>
      </c>
      <c r="D222" s="176">
        <v>2230</v>
      </c>
      <c r="E222">
        <v>7370</v>
      </c>
      <c r="F222"/>
      <c r="G222" s="176"/>
      <c r="H222">
        <v>7369</v>
      </c>
      <c r="I222"/>
      <c r="J222" s="176"/>
      <c r="K222">
        <v>0</v>
      </c>
      <c r="L222">
        <v>0</v>
      </c>
      <c r="M222" s="176">
        <v>0</v>
      </c>
      <c r="N222" t="s">
        <v>46</v>
      </c>
      <c r="O222" s="176" t="s">
        <v>47</v>
      </c>
      <c r="P222" s="157"/>
      <c r="Q222" t="s">
        <v>104</v>
      </c>
      <c r="R222" s="176">
        <v>0</v>
      </c>
      <c r="S222" s="15"/>
      <c r="T222" s="122"/>
      <c r="U222"/>
      <c r="V222"/>
      <c r="W222" s="176"/>
    </row>
    <row r="223" spans="2:23">
      <c r="B223" s="175">
        <v>20250109</v>
      </c>
      <c r="C223" s="176" t="s">
        <v>45</v>
      </c>
      <c r="D223" s="176">
        <v>2330</v>
      </c>
      <c r="E223">
        <v>7370</v>
      </c>
      <c r="F223"/>
      <c r="G223" s="176"/>
      <c r="H223">
        <v>7369</v>
      </c>
      <c r="I223"/>
      <c r="J223" s="176"/>
      <c r="K223">
        <v>0</v>
      </c>
      <c r="L223">
        <v>0</v>
      </c>
      <c r="M223" s="176">
        <v>0</v>
      </c>
      <c r="N223" t="s">
        <v>46</v>
      </c>
      <c r="O223" s="176" t="s">
        <v>47</v>
      </c>
      <c r="P223" s="157"/>
      <c r="Q223" t="s">
        <v>104</v>
      </c>
      <c r="R223" s="176">
        <v>0</v>
      </c>
      <c r="S223" s="15"/>
      <c r="T223" s="122"/>
      <c r="U223"/>
      <c r="V223"/>
      <c r="W223" s="176"/>
    </row>
    <row r="224" spans="2:23">
      <c r="B224" s="175">
        <v>20250110</v>
      </c>
      <c r="C224" s="176" t="s">
        <v>45</v>
      </c>
      <c r="D224" s="176">
        <v>30</v>
      </c>
      <c r="E224">
        <v>7470</v>
      </c>
      <c r="F224"/>
      <c r="G224" s="176"/>
      <c r="H224">
        <v>7470</v>
      </c>
      <c r="I224"/>
      <c r="J224" s="176"/>
      <c r="K224">
        <v>-9841</v>
      </c>
      <c r="L224">
        <v>-9841</v>
      </c>
      <c r="M224" s="176">
        <v>-9841</v>
      </c>
      <c r="N224" t="s">
        <v>46</v>
      </c>
      <c r="O224" s="176" t="s">
        <v>47</v>
      </c>
      <c r="P224" s="157"/>
      <c r="Q224" t="s">
        <v>104</v>
      </c>
      <c r="R224" s="176">
        <v>0</v>
      </c>
      <c r="S224" s="15"/>
      <c r="T224" s="122"/>
      <c r="U224"/>
      <c r="V224"/>
      <c r="W224" s="176"/>
    </row>
    <row r="225" spans="2:23">
      <c r="B225" s="175">
        <v>20250110</v>
      </c>
      <c r="C225" s="176" t="s">
        <v>45</v>
      </c>
      <c r="D225" s="176">
        <v>130</v>
      </c>
      <c r="E225">
        <v>7470</v>
      </c>
      <c r="F225"/>
      <c r="G225" s="176"/>
      <c r="H225">
        <v>7470</v>
      </c>
      <c r="I225"/>
      <c r="J225" s="176"/>
      <c r="K225">
        <v>-9841</v>
      </c>
      <c r="L225">
        <v>-9841</v>
      </c>
      <c r="M225" s="176">
        <v>-9841</v>
      </c>
      <c r="N225" t="s">
        <v>46</v>
      </c>
      <c r="O225" s="176" t="s">
        <v>47</v>
      </c>
      <c r="P225" s="157"/>
      <c r="Q225" t="s">
        <v>104</v>
      </c>
      <c r="R225" s="176">
        <v>0</v>
      </c>
      <c r="S225" s="15"/>
      <c r="T225" s="122"/>
      <c r="U225"/>
      <c r="V225"/>
      <c r="W225" s="176"/>
    </row>
    <row r="226" spans="2:23">
      <c r="B226" s="175">
        <v>20250110</v>
      </c>
      <c r="C226" s="176" t="s">
        <v>45</v>
      </c>
      <c r="D226" s="176">
        <v>230</v>
      </c>
      <c r="E226">
        <v>7470</v>
      </c>
      <c r="F226"/>
      <c r="G226" s="176"/>
      <c r="H226">
        <v>7470</v>
      </c>
      <c r="I226"/>
      <c r="J226" s="176"/>
      <c r="K226">
        <v>-9841</v>
      </c>
      <c r="L226">
        <v>-9841</v>
      </c>
      <c r="M226" s="176">
        <v>-9841</v>
      </c>
      <c r="N226" t="s">
        <v>46</v>
      </c>
      <c r="O226" s="176" t="s">
        <v>47</v>
      </c>
      <c r="P226" s="157"/>
      <c r="Q226" t="s">
        <v>104</v>
      </c>
      <c r="R226" s="176">
        <v>0</v>
      </c>
      <c r="S226" s="15"/>
      <c r="T226" s="122"/>
      <c r="U226"/>
      <c r="V226"/>
      <c r="W226" s="176"/>
    </row>
    <row r="227" spans="2:23">
      <c r="B227" s="175">
        <v>20250110</v>
      </c>
      <c r="C227" s="176" t="s">
        <v>45</v>
      </c>
      <c r="D227" s="176">
        <v>330</v>
      </c>
      <c r="E227">
        <v>7470</v>
      </c>
      <c r="F227"/>
      <c r="G227" s="176"/>
      <c r="H227">
        <v>7470</v>
      </c>
      <c r="I227"/>
      <c r="J227" s="176"/>
      <c r="K227">
        <v>0</v>
      </c>
      <c r="L227">
        <v>0</v>
      </c>
      <c r="M227" s="176">
        <v>0</v>
      </c>
      <c r="N227" t="s">
        <v>46</v>
      </c>
      <c r="O227" s="176" t="s">
        <v>47</v>
      </c>
      <c r="P227" s="157"/>
      <c r="Q227" t="s">
        <v>104</v>
      </c>
      <c r="R227" s="176">
        <v>0</v>
      </c>
      <c r="S227" s="15"/>
      <c r="T227" s="122"/>
      <c r="U227"/>
      <c r="V227"/>
      <c r="W227" s="176"/>
    </row>
    <row r="228" spans="2:23">
      <c r="B228" s="175">
        <v>20250110</v>
      </c>
      <c r="C228" s="176" t="s">
        <v>45</v>
      </c>
      <c r="D228" s="176">
        <v>430</v>
      </c>
      <c r="E228">
        <v>7470</v>
      </c>
      <c r="F228"/>
      <c r="G228" s="176"/>
      <c r="H228">
        <v>7470</v>
      </c>
      <c r="I228"/>
      <c r="J228" s="176"/>
      <c r="K228">
        <v>0</v>
      </c>
      <c r="L228">
        <v>0</v>
      </c>
      <c r="M228" s="176">
        <v>0</v>
      </c>
      <c r="N228" t="s">
        <v>46</v>
      </c>
      <c r="O228" s="176" t="s">
        <v>47</v>
      </c>
      <c r="P228" s="157"/>
      <c r="Q228" t="s">
        <v>104</v>
      </c>
      <c r="R228" s="176">
        <v>0</v>
      </c>
      <c r="S228" s="15"/>
      <c r="T228" s="122"/>
      <c r="U228"/>
      <c r="V228"/>
      <c r="W228" s="176"/>
    </row>
    <row r="229" spans="2:23">
      <c r="B229" s="175">
        <v>20250110</v>
      </c>
      <c r="C229" s="176" t="s">
        <v>45</v>
      </c>
      <c r="D229" s="176">
        <v>530</v>
      </c>
      <c r="E229">
        <v>7470</v>
      </c>
      <c r="F229"/>
      <c r="G229" s="176"/>
      <c r="H229">
        <v>7470</v>
      </c>
      <c r="I229"/>
      <c r="J229" s="176"/>
      <c r="K229">
        <v>0</v>
      </c>
      <c r="L229">
        <v>0</v>
      </c>
      <c r="M229" s="176">
        <v>0</v>
      </c>
      <c r="N229" t="s">
        <v>46</v>
      </c>
      <c r="O229" s="176" t="s">
        <v>47</v>
      </c>
      <c r="P229" s="157"/>
      <c r="Q229" t="s">
        <v>104</v>
      </c>
      <c r="R229" s="176">
        <v>0</v>
      </c>
      <c r="S229" s="15"/>
      <c r="T229" s="122"/>
      <c r="U229"/>
      <c r="V229"/>
      <c r="W229" s="176"/>
    </row>
    <row r="230" spans="2:23">
      <c r="B230" s="175">
        <v>20250110</v>
      </c>
      <c r="C230" s="176" t="s">
        <v>45</v>
      </c>
      <c r="D230" s="176">
        <v>630</v>
      </c>
      <c r="E230">
        <v>7470</v>
      </c>
      <c r="F230"/>
      <c r="G230" s="176"/>
      <c r="H230">
        <v>7470</v>
      </c>
      <c r="I230"/>
      <c r="J230" s="176"/>
      <c r="K230">
        <v>0</v>
      </c>
      <c r="L230">
        <v>0</v>
      </c>
      <c r="M230" s="176">
        <v>0</v>
      </c>
      <c r="N230" t="s">
        <v>46</v>
      </c>
      <c r="O230" s="176" t="s">
        <v>47</v>
      </c>
      <c r="P230" s="157"/>
      <c r="Q230" t="s">
        <v>104</v>
      </c>
      <c r="R230" s="176">
        <v>0</v>
      </c>
      <c r="S230" s="15"/>
      <c r="T230" s="122"/>
      <c r="U230"/>
      <c r="V230"/>
      <c r="W230" s="176"/>
    </row>
    <row r="231" spans="2:23">
      <c r="B231" s="175">
        <v>20250110</v>
      </c>
      <c r="C231" s="176" t="s">
        <v>45</v>
      </c>
      <c r="D231" s="176">
        <v>730</v>
      </c>
      <c r="E231">
        <v>9540</v>
      </c>
      <c r="F231"/>
      <c r="G231" s="176"/>
      <c r="H231">
        <v>8970</v>
      </c>
      <c r="I231"/>
      <c r="J231" s="176"/>
      <c r="K231">
        <v>0</v>
      </c>
      <c r="L231">
        <v>0</v>
      </c>
      <c r="M231" s="176">
        <v>0</v>
      </c>
      <c r="N231" t="s">
        <v>49</v>
      </c>
      <c r="O231" s="176" t="s">
        <v>47</v>
      </c>
      <c r="P231" s="157"/>
      <c r="Q231" t="s">
        <v>104</v>
      </c>
      <c r="R231" s="176">
        <v>0</v>
      </c>
      <c r="S231" s="15"/>
      <c r="T231" s="122"/>
      <c r="U231"/>
      <c r="V231"/>
      <c r="W231" s="176"/>
    </row>
    <row r="232" spans="2:23">
      <c r="B232" s="175">
        <v>20250110</v>
      </c>
      <c r="C232" s="176" t="s">
        <v>45</v>
      </c>
      <c r="D232" s="176">
        <v>830</v>
      </c>
      <c r="E232">
        <v>9540</v>
      </c>
      <c r="F232"/>
      <c r="G232" s="176"/>
      <c r="H232">
        <v>9540</v>
      </c>
      <c r="I232"/>
      <c r="J232" s="176"/>
      <c r="K232">
        <v>0</v>
      </c>
      <c r="L232">
        <v>0</v>
      </c>
      <c r="M232" s="176">
        <v>0</v>
      </c>
      <c r="N232" t="s">
        <v>49</v>
      </c>
      <c r="O232" s="176" t="s">
        <v>47</v>
      </c>
      <c r="P232" s="157"/>
      <c r="Q232" t="s">
        <v>104</v>
      </c>
      <c r="R232" s="176">
        <v>0</v>
      </c>
      <c r="S232" s="15"/>
      <c r="T232" s="122"/>
      <c r="U232"/>
      <c r="V232"/>
      <c r="W232" s="176"/>
    </row>
    <row r="233" spans="2:23">
      <c r="B233" s="175">
        <v>20250110</v>
      </c>
      <c r="C233" s="176" t="s">
        <v>45</v>
      </c>
      <c r="D233" s="176">
        <v>930</v>
      </c>
      <c r="E233">
        <v>9540</v>
      </c>
      <c r="F233"/>
      <c r="G233" s="176"/>
      <c r="H233">
        <v>9540</v>
      </c>
      <c r="I233"/>
      <c r="J233" s="176"/>
      <c r="K233">
        <v>0</v>
      </c>
      <c r="L233">
        <v>0</v>
      </c>
      <c r="M233" s="176">
        <v>0</v>
      </c>
      <c r="N233" t="s">
        <v>49</v>
      </c>
      <c r="O233" s="176" t="s">
        <v>47</v>
      </c>
      <c r="P233" s="157"/>
      <c r="Q233" t="s">
        <v>104</v>
      </c>
      <c r="R233" s="176">
        <v>0</v>
      </c>
      <c r="S233" s="15"/>
      <c r="T233" s="122"/>
      <c r="U233"/>
      <c r="V233"/>
      <c r="W233" s="176"/>
    </row>
    <row r="234" spans="2:23">
      <c r="B234" s="175">
        <v>20250110</v>
      </c>
      <c r="C234" s="176" t="s">
        <v>45</v>
      </c>
      <c r="D234" s="176">
        <v>1030</v>
      </c>
      <c r="E234">
        <v>9540</v>
      </c>
      <c r="F234"/>
      <c r="G234" s="176"/>
      <c r="H234">
        <v>9540</v>
      </c>
      <c r="I234"/>
      <c r="J234" s="176"/>
      <c r="K234">
        <v>0</v>
      </c>
      <c r="L234">
        <v>0</v>
      </c>
      <c r="M234" s="176">
        <v>0</v>
      </c>
      <c r="N234" t="s">
        <v>49</v>
      </c>
      <c r="O234" s="176" t="s">
        <v>47</v>
      </c>
      <c r="P234" s="157"/>
      <c r="Q234" t="s">
        <v>104</v>
      </c>
      <c r="R234" s="176">
        <v>0</v>
      </c>
      <c r="S234" s="15"/>
      <c r="T234" s="122"/>
      <c r="U234"/>
      <c r="V234"/>
      <c r="W234" s="176"/>
    </row>
    <row r="235" spans="2:23">
      <c r="B235" s="175">
        <v>20250110</v>
      </c>
      <c r="C235" s="176" t="s">
        <v>45</v>
      </c>
      <c r="D235" s="176">
        <v>1130</v>
      </c>
      <c r="E235">
        <v>9540</v>
      </c>
      <c r="F235"/>
      <c r="G235" s="176"/>
      <c r="H235">
        <v>8869</v>
      </c>
      <c r="I235"/>
      <c r="J235" s="176"/>
      <c r="K235">
        <v>0</v>
      </c>
      <c r="L235">
        <v>0</v>
      </c>
      <c r="M235" s="176">
        <v>0</v>
      </c>
      <c r="N235" t="s">
        <v>49</v>
      </c>
      <c r="O235" s="176" t="s">
        <v>47</v>
      </c>
      <c r="P235" s="157"/>
      <c r="Q235" t="s">
        <v>104</v>
      </c>
      <c r="R235" s="176">
        <v>0</v>
      </c>
      <c r="S235" s="15"/>
      <c r="T235" s="122"/>
      <c r="U235"/>
      <c r="V235"/>
      <c r="W235" s="176"/>
    </row>
    <row r="236" spans="2:23">
      <c r="B236" s="175">
        <v>20250110</v>
      </c>
      <c r="C236" s="176" t="s">
        <v>45</v>
      </c>
      <c r="D236" s="176">
        <v>1230</v>
      </c>
      <c r="E236">
        <v>7370</v>
      </c>
      <c r="F236"/>
      <c r="G236" s="176"/>
      <c r="H236">
        <v>7369</v>
      </c>
      <c r="I236"/>
      <c r="J236" s="176"/>
      <c r="K236">
        <v>0</v>
      </c>
      <c r="L236">
        <v>0</v>
      </c>
      <c r="M236" s="176">
        <v>0</v>
      </c>
      <c r="N236" t="s">
        <v>46</v>
      </c>
      <c r="O236" s="176" t="s">
        <v>47</v>
      </c>
      <c r="P236" s="157"/>
      <c r="Q236" t="s">
        <v>104</v>
      </c>
      <c r="R236" s="176">
        <v>0</v>
      </c>
      <c r="S236" s="15"/>
      <c r="T236" s="122"/>
      <c r="U236"/>
      <c r="V236"/>
      <c r="W236" s="176"/>
    </row>
    <row r="237" spans="2:23">
      <c r="B237" s="175">
        <v>20250110</v>
      </c>
      <c r="C237" s="176" t="s">
        <v>45</v>
      </c>
      <c r="D237" s="176">
        <v>1330</v>
      </c>
      <c r="E237">
        <v>7370</v>
      </c>
      <c r="F237"/>
      <c r="G237" s="176"/>
      <c r="H237">
        <v>7369</v>
      </c>
      <c r="I237"/>
      <c r="J237" s="176"/>
      <c r="K237">
        <v>0</v>
      </c>
      <c r="L237">
        <v>0</v>
      </c>
      <c r="M237" s="176">
        <v>0</v>
      </c>
      <c r="N237" t="s">
        <v>46</v>
      </c>
      <c r="O237" s="176" t="s">
        <v>47</v>
      </c>
      <c r="P237" s="157"/>
      <c r="Q237" t="s">
        <v>104</v>
      </c>
      <c r="R237" s="176">
        <v>0</v>
      </c>
      <c r="S237" s="15"/>
      <c r="T237" s="122"/>
      <c r="U237"/>
      <c r="V237"/>
      <c r="W237" s="176"/>
    </row>
    <row r="238" spans="2:23">
      <c r="B238" s="175">
        <v>20250110</v>
      </c>
      <c r="C238" s="176" t="s">
        <v>45</v>
      </c>
      <c r="D238" s="176">
        <v>1430</v>
      </c>
      <c r="E238">
        <v>7370</v>
      </c>
      <c r="F238"/>
      <c r="G238" s="176"/>
      <c r="H238">
        <v>7369</v>
      </c>
      <c r="I238"/>
      <c r="J238" s="176"/>
      <c r="K238">
        <v>0</v>
      </c>
      <c r="L238">
        <v>0</v>
      </c>
      <c r="M238" s="176">
        <v>0</v>
      </c>
      <c r="N238" t="s">
        <v>46</v>
      </c>
      <c r="O238" s="176" t="s">
        <v>47</v>
      </c>
      <c r="P238" s="157"/>
      <c r="Q238" t="s">
        <v>104</v>
      </c>
      <c r="R238" s="176">
        <v>0</v>
      </c>
      <c r="S238" s="15"/>
      <c r="T238" s="122"/>
      <c r="U238"/>
      <c r="V238"/>
      <c r="W238" s="176"/>
    </row>
    <row r="239" spans="2:23">
      <c r="B239" s="175">
        <v>20250110</v>
      </c>
      <c r="C239" s="176" t="s">
        <v>45</v>
      </c>
      <c r="D239" s="176">
        <v>1530</v>
      </c>
      <c r="E239">
        <v>9540</v>
      </c>
      <c r="F239"/>
      <c r="G239" s="176"/>
      <c r="H239">
        <v>8869</v>
      </c>
      <c r="I239"/>
      <c r="J239" s="176"/>
      <c r="K239">
        <v>0</v>
      </c>
      <c r="L239">
        <v>0</v>
      </c>
      <c r="M239" s="176">
        <v>0</v>
      </c>
      <c r="N239" t="s">
        <v>49</v>
      </c>
      <c r="O239" s="176" t="s">
        <v>47</v>
      </c>
      <c r="P239" s="157"/>
      <c r="Q239" t="s">
        <v>104</v>
      </c>
      <c r="R239" s="176">
        <v>0</v>
      </c>
      <c r="S239" s="15"/>
      <c r="T239" s="122"/>
      <c r="U239"/>
      <c r="V239"/>
      <c r="W239" s="176"/>
    </row>
    <row r="240" spans="2:23">
      <c r="B240" s="175">
        <v>20250110</v>
      </c>
      <c r="C240" s="176" t="s">
        <v>45</v>
      </c>
      <c r="D240" s="176">
        <v>1630</v>
      </c>
      <c r="E240">
        <v>9540</v>
      </c>
      <c r="F240"/>
      <c r="G240" s="176"/>
      <c r="H240">
        <v>9540</v>
      </c>
      <c r="I240"/>
      <c r="J240" s="176"/>
      <c r="K240">
        <v>0</v>
      </c>
      <c r="L240">
        <v>0</v>
      </c>
      <c r="M240" s="176">
        <v>0</v>
      </c>
      <c r="N240" t="s">
        <v>49</v>
      </c>
      <c r="O240" s="176" t="s">
        <v>47</v>
      </c>
      <c r="P240" s="157"/>
      <c r="Q240" t="s">
        <v>104</v>
      </c>
      <c r="R240" s="176">
        <v>0</v>
      </c>
      <c r="S240" s="15"/>
      <c r="T240" s="122"/>
      <c r="U240"/>
      <c r="V240"/>
      <c r="W240" s="176"/>
    </row>
    <row r="241" spans="2:23">
      <c r="B241" s="175">
        <v>20250110</v>
      </c>
      <c r="C241" s="176" t="s">
        <v>45</v>
      </c>
      <c r="D241" s="176">
        <v>1730</v>
      </c>
      <c r="E241">
        <v>9540</v>
      </c>
      <c r="F241"/>
      <c r="G241" s="176"/>
      <c r="H241">
        <v>9540</v>
      </c>
      <c r="I241"/>
      <c r="J241" s="176"/>
      <c r="K241">
        <v>0</v>
      </c>
      <c r="L241">
        <v>0</v>
      </c>
      <c r="M241" s="176">
        <v>0</v>
      </c>
      <c r="N241" t="s">
        <v>49</v>
      </c>
      <c r="O241" s="176" t="s">
        <v>47</v>
      </c>
      <c r="P241" s="157"/>
      <c r="Q241" t="s">
        <v>104</v>
      </c>
      <c r="R241" s="176">
        <v>0</v>
      </c>
      <c r="S241" s="15"/>
      <c r="T241" s="122"/>
      <c r="U241"/>
      <c r="V241"/>
      <c r="W241" s="176"/>
    </row>
    <row r="242" spans="2:23">
      <c r="B242" s="175">
        <v>20250110</v>
      </c>
      <c r="C242" s="176" t="s">
        <v>45</v>
      </c>
      <c r="D242" s="176">
        <v>1830</v>
      </c>
      <c r="E242">
        <v>9540</v>
      </c>
      <c r="F242"/>
      <c r="G242" s="176"/>
      <c r="H242">
        <v>9540</v>
      </c>
      <c r="I242"/>
      <c r="J242" s="176"/>
      <c r="K242">
        <v>0</v>
      </c>
      <c r="L242">
        <v>0</v>
      </c>
      <c r="M242" s="176">
        <v>0</v>
      </c>
      <c r="N242" t="s">
        <v>49</v>
      </c>
      <c r="O242" s="176" t="s">
        <v>47</v>
      </c>
      <c r="P242" s="157"/>
      <c r="Q242" t="s">
        <v>104</v>
      </c>
      <c r="R242" s="176">
        <v>0</v>
      </c>
      <c r="S242" s="15"/>
      <c r="T242" s="122"/>
      <c r="U242"/>
      <c r="V242"/>
      <c r="W242" s="176"/>
    </row>
    <row r="243" spans="2:23">
      <c r="B243" s="175">
        <v>20250110</v>
      </c>
      <c r="C243" s="176" t="s">
        <v>45</v>
      </c>
      <c r="D243" s="176">
        <v>1930</v>
      </c>
      <c r="E243">
        <v>9540</v>
      </c>
      <c r="F243"/>
      <c r="G243" s="176"/>
      <c r="H243">
        <v>9540</v>
      </c>
      <c r="I243"/>
      <c r="J243" s="176"/>
      <c r="K243">
        <v>0</v>
      </c>
      <c r="L243">
        <v>0</v>
      </c>
      <c r="M243" s="176">
        <v>0</v>
      </c>
      <c r="N243" t="s">
        <v>49</v>
      </c>
      <c r="O243" s="176" t="s">
        <v>47</v>
      </c>
      <c r="P243" s="157"/>
      <c r="Q243" t="s">
        <v>104</v>
      </c>
      <c r="R243" s="176">
        <v>0</v>
      </c>
      <c r="S243" s="15"/>
      <c r="T243" s="122"/>
      <c r="U243"/>
      <c r="V243"/>
      <c r="W243" s="176"/>
    </row>
    <row r="244" spans="2:23">
      <c r="B244" s="175">
        <v>20250110</v>
      </c>
      <c r="C244" s="176" t="s">
        <v>45</v>
      </c>
      <c r="D244" s="176">
        <v>2030</v>
      </c>
      <c r="E244">
        <v>9540</v>
      </c>
      <c r="F244"/>
      <c r="G244" s="176"/>
      <c r="H244">
        <v>9540</v>
      </c>
      <c r="I244"/>
      <c r="J244" s="176"/>
      <c r="K244">
        <v>0</v>
      </c>
      <c r="L244">
        <v>0</v>
      </c>
      <c r="M244" s="176">
        <v>0</v>
      </c>
      <c r="N244" t="s">
        <v>49</v>
      </c>
      <c r="O244" s="176" t="s">
        <v>47</v>
      </c>
      <c r="P244" s="157"/>
      <c r="Q244" t="s">
        <v>104</v>
      </c>
      <c r="R244" s="176">
        <v>0</v>
      </c>
      <c r="S244" s="15"/>
      <c r="T244" s="122"/>
      <c r="U244"/>
      <c r="V244"/>
      <c r="W244" s="176"/>
    </row>
    <row r="245" spans="2:23">
      <c r="B245" s="175">
        <v>20250110</v>
      </c>
      <c r="C245" s="176" t="s">
        <v>45</v>
      </c>
      <c r="D245" s="176">
        <v>2130</v>
      </c>
      <c r="E245">
        <v>9540</v>
      </c>
      <c r="F245"/>
      <c r="G245" s="176"/>
      <c r="H245">
        <v>9540</v>
      </c>
      <c r="I245"/>
      <c r="J245" s="176"/>
      <c r="K245">
        <v>0</v>
      </c>
      <c r="L245">
        <v>0</v>
      </c>
      <c r="M245" s="176">
        <v>0</v>
      </c>
      <c r="N245" t="s">
        <v>49</v>
      </c>
      <c r="O245" s="176" t="s">
        <v>47</v>
      </c>
      <c r="P245" s="157"/>
      <c r="Q245" t="s">
        <v>104</v>
      </c>
      <c r="R245" s="176">
        <v>0</v>
      </c>
      <c r="S245" s="15"/>
      <c r="T245" s="122"/>
      <c r="U245"/>
      <c r="V245"/>
      <c r="W245" s="176"/>
    </row>
    <row r="246" spans="2:23">
      <c r="B246" s="175">
        <v>20250110</v>
      </c>
      <c r="C246" s="176" t="s">
        <v>45</v>
      </c>
      <c r="D246" s="176">
        <v>2230</v>
      </c>
      <c r="E246">
        <v>9540</v>
      </c>
      <c r="F246"/>
      <c r="G246" s="176"/>
      <c r="H246">
        <v>9540</v>
      </c>
      <c r="I246"/>
      <c r="J246" s="176"/>
      <c r="K246">
        <v>0</v>
      </c>
      <c r="L246">
        <v>0</v>
      </c>
      <c r="M246" s="176">
        <v>0</v>
      </c>
      <c r="N246" t="s">
        <v>49</v>
      </c>
      <c r="O246" s="176" t="s">
        <v>47</v>
      </c>
      <c r="P246" s="157"/>
      <c r="Q246" t="s">
        <v>104</v>
      </c>
      <c r="R246" s="176">
        <v>0</v>
      </c>
      <c r="S246" s="15"/>
      <c r="T246" s="122"/>
      <c r="U246"/>
      <c r="V246"/>
      <c r="W246" s="176"/>
    </row>
    <row r="247" spans="2:23">
      <c r="B247" s="175">
        <v>20250110</v>
      </c>
      <c r="C247" s="176" t="s">
        <v>45</v>
      </c>
      <c r="D247" s="176">
        <v>2330</v>
      </c>
      <c r="E247">
        <v>9540</v>
      </c>
      <c r="F247"/>
      <c r="G247" s="176"/>
      <c r="H247">
        <v>9540</v>
      </c>
      <c r="I247"/>
      <c r="J247" s="176"/>
      <c r="K247">
        <v>0</v>
      </c>
      <c r="L247">
        <v>0</v>
      </c>
      <c r="M247" s="176">
        <v>0</v>
      </c>
      <c r="N247" t="s">
        <v>49</v>
      </c>
      <c r="O247" s="176" t="s">
        <v>47</v>
      </c>
      <c r="P247" s="157"/>
      <c r="Q247" t="s">
        <v>104</v>
      </c>
      <c r="R247" s="176">
        <v>0</v>
      </c>
      <c r="S247" s="15"/>
      <c r="T247" s="122"/>
      <c r="U247"/>
      <c r="V247"/>
      <c r="W247" s="176"/>
    </row>
    <row r="248" spans="2:23">
      <c r="B248" s="175">
        <v>20250111</v>
      </c>
      <c r="C248" s="176" t="s">
        <v>45</v>
      </c>
      <c r="D248" s="176">
        <v>30</v>
      </c>
      <c r="E248">
        <v>9540</v>
      </c>
      <c r="F248"/>
      <c r="G248" s="176"/>
      <c r="H248">
        <v>9540</v>
      </c>
      <c r="I248"/>
      <c r="J248" s="176"/>
      <c r="K248">
        <v>0</v>
      </c>
      <c r="L248">
        <v>0</v>
      </c>
      <c r="M248" s="176">
        <v>0</v>
      </c>
      <c r="N248" t="s">
        <v>49</v>
      </c>
      <c r="O248" s="176" t="s">
        <v>47</v>
      </c>
      <c r="P248" s="157"/>
      <c r="Q248" t="s">
        <v>104</v>
      </c>
      <c r="R248" s="176">
        <v>0</v>
      </c>
      <c r="S248" s="15"/>
      <c r="T248" s="122"/>
      <c r="U248"/>
      <c r="V248"/>
      <c r="W248" s="176"/>
    </row>
    <row r="249" spans="2:23">
      <c r="B249" s="175">
        <v>20250111</v>
      </c>
      <c r="C249" s="176" t="s">
        <v>45</v>
      </c>
      <c r="D249" s="176">
        <v>130</v>
      </c>
      <c r="E249">
        <v>9540</v>
      </c>
      <c r="F249"/>
      <c r="G249" s="176"/>
      <c r="H249">
        <v>9540</v>
      </c>
      <c r="I249"/>
      <c r="J249" s="176"/>
      <c r="K249">
        <v>0</v>
      </c>
      <c r="L249">
        <v>0</v>
      </c>
      <c r="M249" s="176">
        <v>0</v>
      </c>
      <c r="N249" t="s">
        <v>49</v>
      </c>
      <c r="O249" s="176" t="s">
        <v>47</v>
      </c>
      <c r="P249" s="157"/>
      <c r="Q249" t="s">
        <v>104</v>
      </c>
      <c r="R249" s="176">
        <v>0</v>
      </c>
      <c r="S249" s="15"/>
      <c r="T249" s="122"/>
      <c r="U249"/>
      <c r="V249"/>
      <c r="W249" s="176"/>
    </row>
    <row r="250" spans="2:23">
      <c r="B250" s="175">
        <v>20250111</v>
      </c>
      <c r="C250" s="176" t="s">
        <v>45</v>
      </c>
      <c r="D250" s="176">
        <v>230</v>
      </c>
      <c r="E250">
        <v>9540</v>
      </c>
      <c r="F250"/>
      <c r="G250" s="176"/>
      <c r="H250">
        <v>9540</v>
      </c>
      <c r="I250"/>
      <c r="J250" s="176"/>
      <c r="K250">
        <v>0</v>
      </c>
      <c r="L250">
        <v>0</v>
      </c>
      <c r="M250" s="176">
        <v>0</v>
      </c>
      <c r="N250" t="s">
        <v>49</v>
      </c>
      <c r="O250" s="176" t="s">
        <v>47</v>
      </c>
      <c r="P250" s="157"/>
      <c r="Q250" t="s">
        <v>104</v>
      </c>
      <c r="R250" s="176">
        <v>0</v>
      </c>
      <c r="S250" s="15"/>
      <c r="T250" s="122"/>
      <c r="U250"/>
      <c r="V250"/>
      <c r="W250" s="176"/>
    </row>
    <row r="251" spans="2:23">
      <c r="B251" s="175">
        <v>20250111</v>
      </c>
      <c r="C251" s="176" t="s">
        <v>45</v>
      </c>
      <c r="D251" s="176">
        <v>330</v>
      </c>
      <c r="E251">
        <v>9676</v>
      </c>
      <c r="F251"/>
      <c r="G251" s="176"/>
      <c r="H251">
        <v>9658</v>
      </c>
      <c r="I251"/>
      <c r="J251" s="176"/>
      <c r="K251">
        <v>2259</v>
      </c>
      <c r="L251">
        <v>90</v>
      </c>
      <c r="M251" s="176">
        <v>2183</v>
      </c>
      <c r="N251" t="s">
        <v>53</v>
      </c>
      <c r="O251" s="176" t="s">
        <v>51</v>
      </c>
      <c r="P251" s="157"/>
      <c r="Q251" t="s">
        <v>104</v>
      </c>
      <c r="R251" s="176">
        <v>4276</v>
      </c>
      <c r="S251" s="15"/>
      <c r="T251" s="122"/>
      <c r="U251"/>
      <c r="V251"/>
      <c r="W251" s="176"/>
    </row>
    <row r="252" spans="2:23">
      <c r="B252" s="175">
        <v>20250111</v>
      </c>
      <c r="C252" s="176" t="s">
        <v>45</v>
      </c>
      <c r="D252" s="176">
        <v>430</v>
      </c>
      <c r="E252">
        <v>9586</v>
      </c>
      <c r="F252"/>
      <c r="G252" s="176"/>
      <c r="H252">
        <v>9584</v>
      </c>
      <c r="I252"/>
      <c r="J252" s="176"/>
      <c r="K252">
        <v>2259</v>
      </c>
      <c r="L252">
        <v>0</v>
      </c>
      <c r="M252" s="176">
        <v>2259</v>
      </c>
      <c r="N252" t="s">
        <v>50</v>
      </c>
      <c r="O252" s="176" t="s">
        <v>47</v>
      </c>
      <c r="P252" s="157"/>
      <c r="Q252" t="s">
        <v>104</v>
      </c>
      <c r="R252" s="176">
        <v>2259</v>
      </c>
      <c r="S252" s="15"/>
      <c r="T252" s="122"/>
      <c r="U252"/>
      <c r="V252"/>
      <c r="W252" s="176"/>
    </row>
    <row r="253" spans="2:23">
      <c r="B253" s="175">
        <v>20250111</v>
      </c>
      <c r="C253" s="176" t="s">
        <v>45</v>
      </c>
      <c r="D253" s="176">
        <v>530</v>
      </c>
      <c r="E253">
        <v>9586</v>
      </c>
      <c r="F253"/>
      <c r="G253" s="176"/>
      <c r="H253">
        <v>9584</v>
      </c>
      <c r="I253"/>
      <c r="J253" s="176"/>
      <c r="K253">
        <v>2259</v>
      </c>
      <c r="L253">
        <v>0</v>
      </c>
      <c r="M253" s="176">
        <v>2259</v>
      </c>
      <c r="N253" t="s">
        <v>50</v>
      </c>
      <c r="O253" s="176" t="s">
        <v>47</v>
      </c>
      <c r="P253" s="157"/>
      <c r="Q253" t="s">
        <v>104</v>
      </c>
      <c r="R253" s="176">
        <v>2259</v>
      </c>
      <c r="S253" s="15"/>
      <c r="T253" s="122"/>
      <c r="U253"/>
      <c r="V253"/>
      <c r="W253" s="176"/>
    </row>
    <row r="254" spans="2:23">
      <c r="B254" s="175">
        <v>20250111</v>
      </c>
      <c r="C254" s="176" t="s">
        <v>45</v>
      </c>
      <c r="D254" s="176">
        <v>630</v>
      </c>
      <c r="E254">
        <v>9586</v>
      </c>
      <c r="F254"/>
      <c r="G254" s="176"/>
      <c r="H254">
        <v>9584</v>
      </c>
      <c r="I254"/>
      <c r="J254" s="176"/>
      <c r="K254">
        <v>2259</v>
      </c>
      <c r="L254">
        <v>0</v>
      </c>
      <c r="M254" s="176">
        <v>2259</v>
      </c>
      <c r="N254" t="s">
        <v>50</v>
      </c>
      <c r="O254" s="176" t="s">
        <v>47</v>
      </c>
      <c r="P254" s="157"/>
      <c r="Q254" t="s">
        <v>104</v>
      </c>
      <c r="R254" s="176">
        <v>2259</v>
      </c>
      <c r="S254" s="15"/>
      <c r="T254" s="122"/>
      <c r="U254"/>
      <c r="V254"/>
      <c r="W254" s="176"/>
    </row>
    <row r="255" spans="2:23">
      <c r="B255" s="175">
        <v>20250111</v>
      </c>
      <c r="C255" s="176" t="s">
        <v>45</v>
      </c>
      <c r="D255" s="176">
        <v>730</v>
      </c>
      <c r="E255">
        <v>9540</v>
      </c>
      <c r="F255"/>
      <c r="G255" s="176"/>
      <c r="H255">
        <v>9540</v>
      </c>
      <c r="I255"/>
      <c r="J255" s="176"/>
      <c r="K255">
        <v>0</v>
      </c>
      <c r="L255">
        <v>0</v>
      </c>
      <c r="M255" s="176">
        <v>0</v>
      </c>
      <c r="N255" t="s">
        <v>49</v>
      </c>
      <c r="O255" s="176" t="s">
        <v>47</v>
      </c>
      <c r="P255" s="157"/>
      <c r="Q255" t="s">
        <v>104</v>
      </c>
      <c r="R255" s="176">
        <v>0</v>
      </c>
      <c r="S255" s="15"/>
      <c r="T255" s="122"/>
      <c r="U255"/>
      <c r="V255"/>
      <c r="W255" s="176"/>
    </row>
    <row r="256" spans="2:23">
      <c r="B256" s="175">
        <v>20250111</v>
      </c>
      <c r="C256" s="176" t="s">
        <v>45</v>
      </c>
      <c r="D256" s="176">
        <v>830</v>
      </c>
      <c r="E256">
        <v>9540</v>
      </c>
      <c r="F256"/>
      <c r="G256" s="176"/>
      <c r="H256">
        <v>9540</v>
      </c>
      <c r="I256"/>
      <c r="J256" s="176"/>
      <c r="K256">
        <v>0</v>
      </c>
      <c r="L256">
        <v>0</v>
      </c>
      <c r="M256" s="176">
        <v>0</v>
      </c>
      <c r="N256" t="s">
        <v>49</v>
      </c>
      <c r="O256" s="176" t="s">
        <v>47</v>
      </c>
      <c r="P256" s="157"/>
      <c r="Q256" t="s">
        <v>104</v>
      </c>
      <c r="R256" s="176">
        <v>0</v>
      </c>
      <c r="S256" s="15"/>
      <c r="T256" s="122"/>
      <c r="U256"/>
      <c r="V256"/>
      <c r="W256" s="176"/>
    </row>
    <row r="257" spans="2:23">
      <c r="B257" s="175">
        <v>20250111</v>
      </c>
      <c r="C257" s="176" t="s">
        <v>45</v>
      </c>
      <c r="D257" s="176">
        <v>930</v>
      </c>
      <c r="E257">
        <v>8163</v>
      </c>
      <c r="F257"/>
      <c r="G257" s="176"/>
      <c r="H257">
        <v>8162</v>
      </c>
      <c r="I257"/>
      <c r="J257" s="176"/>
      <c r="K257">
        <v>-4675</v>
      </c>
      <c r="L257">
        <v>-4675</v>
      </c>
      <c r="M257" s="176">
        <v>-4674</v>
      </c>
      <c r="N257" t="s">
        <v>50</v>
      </c>
      <c r="O257" s="176" t="s">
        <v>47</v>
      </c>
      <c r="P257" s="157"/>
      <c r="Q257" t="s">
        <v>104</v>
      </c>
      <c r="R257" s="176">
        <v>0</v>
      </c>
      <c r="S257" s="15"/>
      <c r="T257" s="122"/>
      <c r="U257"/>
      <c r="V257"/>
      <c r="W257" s="176"/>
    </row>
    <row r="258" spans="2:23">
      <c r="B258" s="175">
        <v>20250111</v>
      </c>
      <c r="C258" s="176" t="s">
        <v>45</v>
      </c>
      <c r="D258" s="176">
        <v>1030</v>
      </c>
      <c r="E258">
        <v>8163</v>
      </c>
      <c r="F258"/>
      <c r="G258" s="176"/>
      <c r="H258">
        <v>8162</v>
      </c>
      <c r="I258"/>
      <c r="J258" s="176"/>
      <c r="K258">
        <v>-4675</v>
      </c>
      <c r="L258">
        <v>-4675</v>
      </c>
      <c r="M258" s="176">
        <v>-4674</v>
      </c>
      <c r="N258" t="s">
        <v>50</v>
      </c>
      <c r="O258" s="176" t="s">
        <v>47</v>
      </c>
      <c r="P258" s="157"/>
      <c r="Q258" t="s">
        <v>104</v>
      </c>
      <c r="R258" s="176">
        <v>0</v>
      </c>
      <c r="S258" s="15"/>
      <c r="T258" s="122"/>
      <c r="U258"/>
      <c r="V258"/>
      <c r="W258" s="176"/>
    </row>
    <row r="259" spans="2:23">
      <c r="B259" s="175">
        <v>20250111</v>
      </c>
      <c r="C259" s="176" t="s">
        <v>45</v>
      </c>
      <c r="D259" s="176">
        <v>1130</v>
      </c>
      <c r="E259">
        <v>8163</v>
      </c>
      <c r="F259"/>
      <c r="G259" s="176"/>
      <c r="H259">
        <v>8162</v>
      </c>
      <c r="I259"/>
      <c r="J259" s="176"/>
      <c r="K259">
        <v>-4675</v>
      </c>
      <c r="L259">
        <v>-4675</v>
      </c>
      <c r="M259" s="176">
        <v>-4674</v>
      </c>
      <c r="N259" t="s">
        <v>50</v>
      </c>
      <c r="O259" s="176" t="s">
        <v>47</v>
      </c>
      <c r="P259" s="157"/>
      <c r="Q259" t="s">
        <v>104</v>
      </c>
      <c r="R259" s="176">
        <v>0</v>
      </c>
      <c r="S259" s="15"/>
      <c r="T259" s="122"/>
      <c r="U259"/>
      <c r="V259"/>
      <c r="W259" s="176"/>
    </row>
    <row r="260" spans="2:23">
      <c r="B260" s="175">
        <v>20250111</v>
      </c>
      <c r="C260" s="176" t="s">
        <v>45</v>
      </c>
      <c r="D260" s="176">
        <v>1230</v>
      </c>
      <c r="E260">
        <v>7372</v>
      </c>
      <c r="F260"/>
      <c r="G260" s="176"/>
      <c r="H260">
        <v>7372</v>
      </c>
      <c r="I260"/>
      <c r="J260" s="176"/>
      <c r="K260">
        <v>4187</v>
      </c>
      <c r="L260">
        <v>2</v>
      </c>
      <c r="M260" s="176">
        <v>4185</v>
      </c>
      <c r="N260" t="s">
        <v>53</v>
      </c>
      <c r="O260" s="176" t="s">
        <v>47</v>
      </c>
      <c r="P260" s="157"/>
      <c r="Q260" t="s">
        <v>104</v>
      </c>
      <c r="R260" s="176">
        <v>8368</v>
      </c>
      <c r="S260" s="15"/>
      <c r="T260" s="122"/>
      <c r="U260"/>
      <c r="V260"/>
      <c r="W260" s="176"/>
    </row>
    <row r="261" spans="2:23">
      <c r="B261" s="175">
        <v>20250111</v>
      </c>
      <c r="C261" s="176" t="s">
        <v>45</v>
      </c>
      <c r="D261" s="176">
        <v>1330</v>
      </c>
      <c r="E261">
        <v>7624</v>
      </c>
      <c r="F261"/>
      <c r="G261" s="176"/>
      <c r="H261">
        <v>7586</v>
      </c>
      <c r="I261"/>
      <c r="J261" s="176"/>
      <c r="K261">
        <v>4187</v>
      </c>
      <c r="L261">
        <v>254</v>
      </c>
      <c r="M261" s="176">
        <v>3971</v>
      </c>
      <c r="N261" t="s">
        <v>53</v>
      </c>
      <c r="O261" s="176" t="s">
        <v>51</v>
      </c>
      <c r="P261" s="157"/>
      <c r="Q261" t="s">
        <v>104</v>
      </c>
      <c r="R261" s="176">
        <v>7688</v>
      </c>
      <c r="S261" s="15"/>
      <c r="T261" s="122"/>
      <c r="U261"/>
      <c r="V261"/>
      <c r="W261" s="176"/>
    </row>
    <row r="262" spans="2:23">
      <c r="B262" s="175">
        <v>20250111</v>
      </c>
      <c r="C262" s="176" t="s">
        <v>45</v>
      </c>
      <c r="D262" s="176">
        <v>1430</v>
      </c>
      <c r="E262">
        <v>7372</v>
      </c>
      <c r="F262"/>
      <c r="G262" s="176"/>
      <c r="H262">
        <v>7372</v>
      </c>
      <c r="I262"/>
      <c r="J262" s="176"/>
      <c r="K262">
        <v>4187</v>
      </c>
      <c r="L262">
        <v>2</v>
      </c>
      <c r="M262" s="176">
        <v>4185</v>
      </c>
      <c r="N262" t="s">
        <v>53</v>
      </c>
      <c r="O262" s="176" t="s">
        <v>47</v>
      </c>
      <c r="P262" s="157"/>
      <c r="Q262" t="s">
        <v>104</v>
      </c>
      <c r="R262" s="176">
        <v>8368</v>
      </c>
      <c r="S262" s="15"/>
      <c r="T262" s="122"/>
      <c r="U262"/>
      <c r="V262"/>
      <c r="W262" s="176"/>
    </row>
    <row r="263" spans="2:23">
      <c r="B263" s="175">
        <v>20250111</v>
      </c>
      <c r="C263" s="176" t="s">
        <v>45</v>
      </c>
      <c r="D263" s="176">
        <v>1530</v>
      </c>
      <c r="E263">
        <v>7541</v>
      </c>
      <c r="F263"/>
      <c r="G263" s="176"/>
      <c r="H263">
        <v>7515</v>
      </c>
      <c r="I263"/>
      <c r="J263" s="176"/>
      <c r="K263">
        <v>6044</v>
      </c>
      <c r="L263">
        <v>171</v>
      </c>
      <c r="M263" s="176">
        <v>5899</v>
      </c>
      <c r="N263" t="s">
        <v>53</v>
      </c>
      <c r="O263" s="176" t="s">
        <v>51</v>
      </c>
      <c r="P263" s="157"/>
      <c r="Q263" t="s">
        <v>104</v>
      </c>
      <c r="R263" s="176">
        <v>11627</v>
      </c>
      <c r="S263" s="15"/>
      <c r="T263" s="122"/>
      <c r="U263"/>
      <c r="V263"/>
      <c r="W263" s="176"/>
    </row>
    <row r="264" spans="2:23">
      <c r="B264" s="175">
        <v>20250111</v>
      </c>
      <c r="C264" s="176" t="s">
        <v>45</v>
      </c>
      <c r="D264" s="176">
        <v>1630</v>
      </c>
      <c r="E264">
        <v>7614</v>
      </c>
      <c r="F264"/>
      <c r="G264" s="176"/>
      <c r="H264">
        <v>7576</v>
      </c>
      <c r="I264"/>
      <c r="J264" s="176"/>
      <c r="K264">
        <v>6044</v>
      </c>
      <c r="L264">
        <v>244</v>
      </c>
      <c r="M264" s="176">
        <v>5838</v>
      </c>
      <c r="N264" t="s">
        <v>53</v>
      </c>
      <c r="O264" s="176" t="s">
        <v>51</v>
      </c>
      <c r="P264" s="157"/>
      <c r="Q264" t="s">
        <v>104</v>
      </c>
      <c r="R264" s="176">
        <v>11432</v>
      </c>
      <c r="S264" s="15"/>
      <c r="T264" s="122"/>
      <c r="U264"/>
      <c r="V264"/>
      <c r="W264" s="176"/>
    </row>
    <row r="265" spans="2:23">
      <c r="B265" s="175">
        <v>20250111</v>
      </c>
      <c r="C265" s="176" t="s">
        <v>45</v>
      </c>
      <c r="D265" s="176">
        <v>1730</v>
      </c>
      <c r="E265">
        <v>7478</v>
      </c>
      <c r="F265"/>
      <c r="G265" s="176"/>
      <c r="H265">
        <v>7462</v>
      </c>
      <c r="I265"/>
      <c r="J265" s="176"/>
      <c r="K265">
        <v>6044</v>
      </c>
      <c r="L265">
        <v>108</v>
      </c>
      <c r="M265" s="176">
        <v>5952</v>
      </c>
      <c r="N265" t="s">
        <v>53</v>
      </c>
      <c r="O265" s="176" t="s">
        <v>51</v>
      </c>
      <c r="P265" s="157"/>
      <c r="Q265" t="s">
        <v>104</v>
      </c>
      <c r="R265" s="176">
        <v>11796</v>
      </c>
      <c r="S265" s="15"/>
      <c r="T265" s="122"/>
      <c r="U265"/>
      <c r="V265"/>
      <c r="W265" s="176"/>
    </row>
    <row r="266" spans="2:23">
      <c r="B266" s="175">
        <v>20250111</v>
      </c>
      <c r="C266" s="176" t="s">
        <v>45</v>
      </c>
      <c r="D266" s="176">
        <v>1830</v>
      </c>
      <c r="E266">
        <v>10932</v>
      </c>
      <c r="F266"/>
      <c r="G266" s="176"/>
      <c r="H266">
        <v>8962</v>
      </c>
      <c r="I266"/>
      <c r="J266" s="176"/>
      <c r="K266">
        <v>5987</v>
      </c>
      <c r="L266">
        <v>206</v>
      </c>
      <c r="M266" s="176">
        <v>7698</v>
      </c>
      <c r="N266" t="s">
        <v>53</v>
      </c>
      <c r="O266" s="176" t="s">
        <v>47</v>
      </c>
      <c r="P266" s="157"/>
      <c r="Q266" t="s">
        <v>104</v>
      </c>
      <c r="R266" s="176">
        <v>15190</v>
      </c>
      <c r="S266" s="15"/>
      <c r="T266" s="122"/>
      <c r="U266"/>
      <c r="V266"/>
      <c r="W266" s="176"/>
    </row>
    <row r="267" spans="2:23">
      <c r="B267" s="175">
        <v>20250111</v>
      </c>
      <c r="C267" s="176" t="s">
        <v>45</v>
      </c>
      <c r="D267" s="176">
        <v>1930</v>
      </c>
      <c r="E267">
        <v>10824</v>
      </c>
      <c r="F267"/>
      <c r="G267" s="176"/>
      <c r="H267">
        <v>10462</v>
      </c>
      <c r="I267"/>
      <c r="J267" s="176"/>
      <c r="K267">
        <v>5987</v>
      </c>
      <c r="L267">
        <v>98</v>
      </c>
      <c r="M267" s="176">
        <v>6221</v>
      </c>
      <c r="N267" t="s">
        <v>53</v>
      </c>
      <c r="O267" s="176" t="s">
        <v>47</v>
      </c>
      <c r="P267" s="157"/>
      <c r="Q267" t="s">
        <v>104</v>
      </c>
      <c r="R267" s="176">
        <v>12344</v>
      </c>
      <c r="S267" s="15"/>
      <c r="T267" s="122"/>
      <c r="U267"/>
      <c r="V267"/>
      <c r="W267" s="176"/>
    </row>
    <row r="268" spans="2:23">
      <c r="B268" s="175">
        <v>20250111</v>
      </c>
      <c r="C268" s="176" t="s">
        <v>45</v>
      </c>
      <c r="D268" s="176">
        <v>2030</v>
      </c>
      <c r="E268">
        <v>10932</v>
      </c>
      <c r="F268"/>
      <c r="G268" s="176"/>
      <c r="H268">
        <v>10856</v>
      </c>
      <c r="I268"/>
      <c r="J268" s="176"/>
      <c r="K268">
        <v>5987</v>
      </c>
      <c r="L268">
        <v>206</v>
      </c>
      <c r="M268" s="176">
        <v>5824</v>
      </c>
      <c r="N268" t="s">
        <v>53</v>
      </c>
      <c r="O268" s="176" t="s">
        <v>51</v>
      </c>
      <c r="P268" s="157"/>
      <c r="Q268" t="s">
        <v>104</v>
      </c>
      <c r="R268" s="176">
        <v>11442</v>
      </c>
      <c r="S268" s="15"/>
      <c r="T268" s="122"/>
      <c r="U268"/>
      <c r="V268"/>
      <c r="W268" s="176"/>
    </row>
    <row r="269" spans="2:23">
      <c r="B269" s="175">
        <v>20250111</v>
      </c>
      <c r="C269" s="176" t="s">
        <v>45</v>
      </c>
      <c r="D269" s="176">
        <v>2130</v>
      </c>
      <c r="E269">
        <v>10813</v>
      </c>
      <c r="F269"/>
      <c r="G269" s="176"/>
      <c r="H269">
        <v>10687</v>
      </c>
      <c r="I269"/>
      <c r="J269" s="176"/>
      <c r="K269">
        <v>-1513</v>
      </c>
      <c r="L269">
        <v>-1513</v>
      </c>
      <c r="M269" s="176">
        <v>-1390</v>
      </c>
      <c r="N269" t="s">
        <v>50</v>
      </c>
      <c r="O269" s="176" t="s">
        <v>51</v>
      </c>
      <c r="P269" s="157"/>
      <c r="Q269" t="s">
        <v>104</v>
      </c>
      <c r="R269" s="176">
        <v>0</v>
      </c>
      <c r="S269" s="15"/>
      <c r="T269" s="122"/>
      <c r="U269"/>
      <c r="V269"/>
      <c r="W269" s="176"/>
    </row>
    <row r="270" spans="2:23">
      <c r="B270" s="175">
        <v>20250111</v>
      </c>
      <c r="C270" s="176" t="s">
        <v>45</v>
      </c>
      <c r="D270" s="176">
        <v>2230</v>
      </c>
      <c r="E270">
        <v>10813</v>
      </c>
      <c r="F270"/>
      <c r="G270" s="176"/>
      <c r="H270">
        <v>10687</v>
      </c>
      <c r="I270"/>
      <c r="J270" s="176"/>
      <c r="K270">
        <v>-1513</v>
      </c>
      <c r="L270">
        <v>-1513</v>
      </c>
      <c r="M270" s="176">
        <v>-1390</v>
      </c>
      <c r="N270" t="s">
        <v>50</v>
      </c>
      <c r="O270" s="176" t="s">
        <v>51</v>
      </c>
      <c r="P270" s="157"/>
      <c r="Q270" t="s">
        <v>104</v>
      </c>
      <c r="R270" s="176">
        <v>0</v>
      </c>
      <c r="S270" s="15"/>
      <c r="T270" s="122"/>
      <c r="U270"/>
      <c r="V270"/>
      <c r="W270" s="176"/>
    </row>
    <row r="271" spans="2:23">
      <c r="B271" s="175">
        <v>20250111</v>
      </c>
      <c r="C271" s="176" t="s">
        <v>45</v>
      </c>
      <c r="D271" s="176">
        <v>2330</v>
      </c>
      <c r="E271">
        <v>10813</v>
      </c>
      <c r="F271"/>
      <c r="G271" s="176"/>
      <c r="H271">
        <v>10672</v>
      </c>
      <c r="I271"/>
      <c r="J271" s="176"/>
      <c r="K271">
        <v>-1513</v>
      </c>
      <c r="L271">
        <v>-1513</v>
      </c>
      <c r="M271" s="176">
        <v>-1377</v>
      </c>
      <c r="N271" t="s">
        <v>50</v>
      </c>
      <c r="O271" s="176" t="s">
        <v>51</v>
      </c>
      <c r="P271" s="157"/>
      <c r="Q271" t="s">
        <v>104</v>
      </c>
      <c r="R271" s="176">
        <v>0</v>
      </c>
      <c r="S271" s="15"/>
      <c r="T271" s="122"/>
      <c r="U271"/>
      <c r="V271"/>
      <c r="W271" s="176"/>
    </row>
    <row r="272" spans="2:23">
      <c r="B272" s="175">
        <v>20250112</v>
      </c>
      <c r="C272" s="176" t="s">
        <v>45</v>
      </c>
      <c r="D272" s="176">
        <v>30</v>
      </c>
      <c r="E272">
        <v>9540</v>
      </c>
      <c r="F272"/>
      <c r="G272" s="176"/>
      <c r="H272">
        <v>9540</v>
      </c>
      <c r="I272"/>
      <c r="J272" s="176"/>
      <c r="K272">
        <v>0</v>
      </c>
      <c r="L272">
        <v>0</v>
      </c>
      <c r="M272" s="176">
        <v>0</v>
      </c>
      <c r="N272" t="s">
        <v>49</v>
      </c>
      <c r="O272" s="176" t="s">
        <v>47</v>
      </c>
      <c r="P272" s="157"/>
      <c r="Q272" t="s">
        <v>104</v>
      </c>
      <c r="R272" s="176">
        <v>0</v>
      </c>
      <c r="S272" s="15"/>
      <c r="T272" s="122"/>
      <c r="U272"/>
      <c r="V272"/>
      <c r="W272" s="176"/>
    </row>
    <row r="273" spans="2:23">
      <c r="B273" s="175">
        <v>20250112</v>
      </c>
      <c r="C273" s="176" t="s">
        <v>45</v>
      </c>
      <c r="D273" s="176">
        <v>130</v>
      </c>
      <c r="E273">
        <v>9540</v>
      </c>
      <c r="F273"/>
      <c r="G273" s="176"/>
      <c r="H273">
        <v>9540</v>
      </c>
      <c r="I273"/>
      <c r="J273" s="176"/>
      <c r="K273">
        <v>0</v>
      </c>
      <c r="L273">
        <v>0</v>
      </c>
      <c r="M273" s="176">
        <v>0</v>
      </c>
      <c r="N273" t="s">
        <v>49</v>
      </c>
      <c r="O273" s="176" t="s">
        <v>47</v>
      </c>
      <c r="P273" s="157"/>
      <c r="Q273" t="s">
        <v>104</v>
      </c>
      <c r="R273" s="176">
        <v>0</v>
      </c>
      <c r="S273" s="15"/>
      <c r="T273" s="122"/>
      <c r="U273"/>
      <c r="V273"/>
      <c r="W273" s="176"/>
    </row>
    <row r="274" spans="2:23">
      <c r="B274" s="175">
        <v>20250112</v>
      </c>
      <c r="C274" s="176" t="s">
        <v>45</v>
      </c>
      <c r="D274" s="176">
        <v>230</v>
      </c>
      <c r="E274">
        <v>9540</v>
      </c>
      <c r="F274"/>
      <c r="G274" s="176"/>
      <c r="H274">
        <v>9540</v>
      </c>
      <c r="I274"/>
      <c r="J274" s="176"/>
      <c r="K274">
        <v>0</v>
      </c>
      <c r="L274">
        <v>0</v>
      </c>
      <c r="M274" s="176">
        <v>0</v>
      </c>
      <c r="N274" t="s">
        <v>49</v>
      </c>
      <c r="O274" s="176" t="s">
        <v>47</v>
      </c>
      <c r="P274" s="157"/>
      <c r="Q274" t="s">
        <v>104</v>
      </c>
      <c r="R274" s="176">
        <v>0</v>
      </c>
      <c r="S274" s="15"/>
      <c r="T274" s="122"/>
      <c r="U274"/>
      <c r="V274"/>
      <c r="W274" s="176"/>
    </row>
    <row r="275" spans="2:23">
      <c r="B275" s="175">
        <v>20250112</v>
      </c>
      <c r="C275" s="176" t="s">
        <v>45</v>
      </c>
      <c r="D275" s="176">
        <v>330</v>
      </c>
      <c r="E275">
        <v>9856</v>
      </c>
      <c r="F275"/>
      <c r="G275" s="176"/>
      <c r="H275">
        <v>9843</v>
      </c>
      <c r="I275"/>
      <c r="J275" s="176"/>
      <c r="K275">
        <v>-7055</v>
      </c>
      <c r="L275">
        <v>-7055</v>
      </c>
      <c r="M275" s="176">
        <v>-7034</v>
      </c>
      <c r="N275" t="s">
        <v>50</v>
      </c>
      <c r="O275" s="176" t="s">
        <v>47</v>
      </c>
      <c r="P275" s="157"/>
      <c r="Q275" t="s">
        <v>104</v>
      </c>
      <c r="R275" s="176">
        <v>0</v>
      </c>
      <c r="S275" s="15"/>
      <c r="T275" s="122"/>
      <c r="U275"/>
      <c r="V275"/>
      <c r="W275" s="176"/>
    </row>
    <row r="276" spans="2:23">
      <c r="B276" s="175">
        <v>20250112</v>
      </c>
      <c r="C276" s="176" t="s">
        <v>45</v>
      </c>
      <c r="D276" s="176">
        <v>430</v>
      </c>
      <c r="E276">
        <v>9856</v>
      </c>
      <c r="F276"/>
      <c r="G276" s="176"/>
      <c r="H276">
        <v>9843</v>
      </c>
      <c r="I276"/>
      <c r="J276" s="176"/>
      <c r="K276">
        <v>-7055</v>
      </c>
      <c r="L276">
        <v>-7055</v>
      </c>
      <c r="M276" s="176">
        <v>-7034</v>
      </c>
      <c r="N276" t="s">
        <v>50</v>
      </c>
      <c r="O276" s="176" t="s">
        <v>47</v>
      </c>
      <c r="P276" s="157"/>
      <c r="Q276" t="s">
        <v>104</v>
      </c>
      <c r="R276" s="176">
        <v>0</v>
      </c>
      <c r="S276" s="15"/>
      <c r="T276" s="122"/>
      <c r="U276"/>
      <c r="V276"/>
      <c r="W276" s="176"/>
    </row>
    <row r="277" spans="2:23">
      <c r="B277" s="175">
        <v>20250112</v>
      </c>
      <c r="C277" s="176" t="s">
        <v>45</v>
      </c>
      <c r="D277" s="176">
        <v>530</v>
      </c>
      <c r="E277">
        <v>9856</v>
      </c>
      <c r="F277"/>
      <c r="G277" s="176"/>
      <c r="H277">
        <v>9843</v>
      </c>
      <c r="I277"/>
      <c r="J277" s="176"/>
      <c r="K277">
        <v>-7055</v>
      </c>
      <c r="L277">
        <v>-7055</v>
      </c>
      <c r="M277" s="176">
        <v>-7034</v>
      </c>
      <c r="N277" t="s">
        <v>50</v>
      </c>
      <c r="O277" s="176" t="s">
        <v>47</v>
      </c>
      <c r="P277" s="157"/>
      <c r="Q277" t="s">
        <v>104</v>
      </c>
      <c r="R277" s="176">
        <v>0</v>
      </c>
      <c r="S277" s="15"/>
      <c r="T277" s="122"/>
      <c r="U277"/>
      <c r="V277"/>
      <c r="W277" s="176"/>
    </row>
    <row r="278" spans="2:23">
      <c r="B278" s="175">
        <v>20250112</v>
      </c>
      <c r="C278" s="176" t="s">
        <v>45</v>
      </c>
      <c r="D278" s="176">
        <v>630</v>
      </c>
      <c r="E278">
        <v>9856</v>
      </c>
      <c r="F278"/>
      <c r="G278" s="176"/>
      <c r="H278">
        <v>8869</v>
      </c>
      <c r="I278"/>
      <c r="J278" s="176"/>
      <c r="K278">
        <v>-7055</v>
      </c>
      <c r="L278">
        <v>-7055</v>
      </c>
      <c r="M278" s="176">
        <v>-6047</v>
      </c>
      <c r="N278" t="s">
        <v>50</v>
      </c>
      <c r="O278" s="176" t="s">
        <v>47</v>
      </c>
      <c r="P278" s="157"/>
      <c r="Q278" t="s">
        <v>104</v>
      </c>
      <c r="R278" s="176">
        <v>0</v>
      </c>
      <c r="S278" s="15"/>
      <c r="T278" s="122"/>
      <c r="U278"/>
      <c r="V278"/>
      <c r="W278" s="176"/>
    </row>
    <row r="279" spans="2:23">
      <c r="B279" s="175">
        <v>20250112</v>
      </c>
      <c r="C279" s="176" t="s">
        <v>45</v>
      </c>
      <c r="D279" s="176">
        <v>730</v>
      </c>
      <c r="E279">
        <v>7370</v>
      </c>
      <c r="F279"/>
      <c r="G279" s="176"/>
      <c r="H279">
        <v>7369</v>
      </c>
      <c r="I279"/>
      <c r="J279" s="176"/>
      <c r="K279">
        <v>3024</v>
      </c>
      <c r="L279">
        <v>0</v>
      </c>
      <c r="M279" s="176">
        <v>3024</v>
      </c>
      <c r="N279" t="s">
        <v>46</v>
      </c>
      <c r="O279" s="176" t="s">
        <v>47</v>
      </c>
      <c r="P279" s="157"/>
      <c r="Q279" t="s">
        <v>104</v>
      </c>
      <c r="R279" s="176">
        <v>3024</v>
      </c>
      <c r="S279" s="15"/>
      <c r="T279" s="122"/>
      <c r="U279"/>
      <c r="V279"/>
      <c r="W279" s="176"/>
    </row>
    <row r="280" spans="2:23">
      <c r="B280" s="175">
        <v>20250112</v>
      </c>
      <c r="C280" s="176" t="s">
        <v>45</v>
      </c>
      <c r="D280" s="176">
        <v>830</v>
      </c>
      <c r="E280">
        <v>7569</v>
      </c>
      <c r="F280"/>
      <c r="G280" s="176"/>
      <c r="H280">
        <v>7547</v>
      </c>
      <c r="I280"/>
      <c r="J280" s="176"/>
      <c r="K280">
        <v>3024</v>
      </c>
      <c r="L280">
        <v>199</v>
      </c>
      <c r="M280" s="176">
        <v>2847</v>
      </c>
      <c r="N280" t="s">
        <v>53</v>
      </c>
      <c r="O280" s="176" t="s">
        <v>51</v>
      </c>
      <c r="P280" s="157"/>
      <c r="Q280" t="s">
        <v>104</v>
      </c>
      <c r="R280" s="176">
        <v>5495</v>
      </c>
      <c r="S280" s="15"/>
      <c r="T280" s="122"/>
      <c r="U280"/>
      <c r="V280"/>
      <c r="W280" s="176"/>
    </row>
    <row r="281" spans="2:23">
      <c r="B281" s="175">
        <v>20250112</v>
      </c>
      <c r="C281" s="176" t="s">
        <v>45</v>
      </c>
      <c r="D281" s="176">
        <v>930</v>
      </c>
      <c r="E281">
        <v>9540</v>
      </c>
      <c r="F281"/>
      <c r="G281" s="176"/>
      <c r="H281">
        <v>9047</v>
      </c>
      <c r="I281"/>
      <c r="J281" s="176"/>
      <c r="K281">
        <v>0</v>
      </c>
      <c r="L281">
        <v>0</v>
      </c>
      <c r="M281" s="176">
        <v>0</v>
      </c>
      <c r="N281" t="s">
        <v>49</v>
      </c>
      <c r="O281" s="176" t="s">
        <v>47</v>
      </c>
      <c r="P281" s="157"/>
      <c r="Q281" t="s">
        <v>104</v>
      </c>
      <c r="R281" s="176">
        <v>0</v>
      </c>
      <c r="S281" s="15"/>
      <c r="T281" s="122"/>
      <c r="U281"/>
      <c r="V281"/>
      <c r="W281" s="176"/>
    </row>
    <row r="282" spans="2:23">
      <c r="B282" s="175">
        <v>20250112</v>
      </c>
      <c r="C282" s="176" t="s">
        <v>45</v>
      </c>
      <c r="D282" s="176">
        <v>1030</v>
      </c>
      <c r="E282">
        <v>9540</v>
      </c>
      <c r="F282"/>
      <c r="G282" s="176"/>
      <c r="H282">
        <v>9540</v>
      </c>
      <c r="I282"/>
      <c r="J282" s="176"/>
      <c r="K282">
        <v>0</v>
      </c>
      <c r="L282">
        <v>0</v>
      </c>
      <c r="M282" s="176">
        <v>0</v>
      </c>
      <c r="N282" t="s">
        <v>49</v>
      </c>
      <c r="O282" s="176" t="s">
        <v>47</v>
      </c>
      <c r="P282" s="157"/>
      <c r="Q282" t="s">
        <v>104</v>
      </c>
      <c r="R282" s="176">
        <v>0</v>
      </c>
      <c r="S282" s="15"/>
      <c r="T282" s="122"/>
      <c r="U282"/>
      <c r="V282"/>
      <c r="W282" s="176"/>
    </row>
    <row r="283" spans="2:23">
      <c r="B283" s="175">
        <v>20250112</v>
      </c>
      <c r="C283" s="176" t="s">
        <v>45</v>
      </c>
      <c r="D283" s="176">
        <v>1130</v>
      </c>
      <c r="E283">
        <v>9540</v>
      </c>
      <c r="F283"/>
      <c r="G283" s="176"/>
      <c r="H283">
        <v>8869</v>
      </c>
      <c r="I283"/>
      <c r="J283" s="176"/>
      <c r="K283">
        <v>0</v>
      </c>
      <c r="L283">
        <v>0</v>
      </c>
      <c r="M283" s="176">
        <v>0</v>
      </c>
      <c r="N283" t="s">
        <v>49</v>
      </c>
      <c r="O283" s="176" t="s">
        <v>47</v>
      </c>
      <c r="P283" s="157"/>
      <c r="Q283" t="s">
        <v>104</v>
      </c>
      <c r="R283" s="176">
        <v>0</v>
      </c>
      <c r="S283" s="15"/>
      <c r="T283" s="122"/>
      <c r="U283"/>
      <c r="V283"/>
      <c r="W283" s="176"/>
    </row>
    <row r="284" spans="2:23">
      <c r="B284" s="175">
        <v>20250112</v>
      </c>
      <c r="C284" s="176" t="s">
        <v>45</v>
      </c>
      <c r="D284" s="176">
        <v>1230</v>
      </c>
      <c r="E284">
        <v>7370</v>
      </c>
      <c r="F284"/>
      <c r="G284" s="176"/>
      <c r="H284">
        <v>7369</v>
      </c>
      <c r="I284"/>
      <c r="J284" s="176"/>
      <c r="K284">
        <v>0</v>
      </c>
      <c r="L284">
        <v>0</v>
      </c>
      <c r="M284" s="176">
        <v>0</v>
      </c>
      <c r="N284" t="s">
        <v>46</v>
      </c>
      <c r="O284" s="176" t="s">
        <v>47</v>
      </c>
      <c r="P284" s="157"/>
      <c r="Q284" t="s">
        <v>104</v>
      </c>
      <c r="R284" s="176">
        <v>0</v>
      </c>
      <c r="S284" s="15"/>
      <c r="T284" s="122"/>
      <c r="U284"/>
      <c r="V284"/>
      <c r="W284" s="176"/>
    </row>
    <row r="285" spans="2:23">
      <c r="B285" s="175">
        <v>20250112</v>
      </c>
      <c r="C285" s="176" t="s">
        <v>45</v>
      </c>
      <c r="D285" s="176">
        <v>1330</v>
      </c>
      <c r="E285">
        <v>7370</v>
      </c>
      <c r="F285"/>
      <c r="G285" s="176"/>
      <c r="H285">
        <v>7369</v>
      </c>
      <c r="I285"/>
      <c r="J285" s="176"/>
      <c r="K285">
        <v>0</v>
      </c>
      <c r="L285">
        <v>0</v>
      </c>
      <c r="M285" s="176">
        <v>0</v>
      </c>
      <c r="N285" t="s">
        <v>46</v>
      </c>
      <c r="O285" s="176" t="s">
        <v>47</v>
      </c>
      <c r="P285" s="157"/>
      <c r="Q285" t="s">
        <v>104</v>
      </c>
      <c r="R285" s="176">
        <v>0</v>
      </c>
      <c r="S285" s="15"/>
      <c r="T285" s="122"/>
      <c r="U285"/>
      <c r="V285"/>
      <c r="W285" s="176"/>
    </row>
    <row r="286" spans="2:23">
      <c r="B286" s="175">
        <v>20250112</v>
      </c>
      <c r="C286" s="176" t="s">
        <v>45</v>
      </c>
      <c r="D286" s="176">
        <v>1430</v>
      </c>
      <c r="E286">
        <v>7370</v>
      </c>
      <c r="F286"/>
      <c r="G286" s="176"/>
      <c r="H286">
        <v>7369</v>
      </c>
      <c r="I286"/>
      <c r="J286" s="176"/>
      <c r="K286">
        <v>0</v>
      </c>
      <c r="L286">
        <v>0</v>
      </c>
      <c r="M286" s="176">
        <v>0</v>
      </c>
      <c r="N286" t="s">
        <v>46</v>
      </c>
      <c r="O286" s="176" t="s">
        <v>47</v>
      </c>
      <c r="P286" s="157"/>
      <c r="Q286" t="s">
        <v>104</v>
      </c>
      <c r="R286" s="176">
        <v>0</v>
      </c>
      <c r="S286" s="15"/>
      <c r="T286" s="122"/>
      <c r="U286"/>
      <c r="V286"/>
      <c r="W286" s="176"/>
    </row>
    <row r="287" spans="2:23">
      <c r="B287" s="175">
        <v>20250112</v>
      </c>
      <c r="C287" s="176" t="s">
        <v>45</v>
      </c>
      <c r="D287" s="176">
        <v>1530</v>
      </c>
      <c r="E287">
        <v>7370</v>
      </c>
      <c r="F287"/>
      <c r="G287" s="176"/>
      <c r="H287">
        <v>7369</v>
      </c>
      <c r="I287"/>
      <c r="J287" s="176"/>
      <c r="K287">
        <v>0</v>
      </c>
      <c r="L287">
        <v>0</v>
      </c>
      <c r="M287" s="176">
        <v>0</v>
      </c>
      <c r="N287" t="s">
        <v>46</v>
      </c>
      <c r="O287" s="176" t="s">
        <v>47</v>
      </c>
      <c r="P287" s="157"/>
      <c r="Q287" t="s">
        <v>104</v>
      </c>
      <c r="R287" s="176">
        <v>0</v>
      </c>
      <c r="S287" s="15"/>
      <c r="T287" s="122"/>
      <c r="U287"/>
      <c r="V287"/>
      <c r="W287" s="176"/>
    </row>
    <row r="288" spans="2:23">
      <c r="B288" s="175">
        <v>20250112</v>
      </c>
      <c r="C288" s="176" t="s">
        <v>45</v>
      </c>
      <c r="D288" s="176">
        <v>1630</v>
      </c>
      <c r="E288">
        <v>7370</v>
      </c>
      <c r="F288"/>
      <c r="G288" s="176"/>
      <c r="H288">
        <v>7369</v>
      </c>
      <c r="I288"/>
      <c r="J288" s="176"/>
      <c r="K288">
        <v>0</v>
      </c>
      <c r="L288">
        <v>0</v>
      </c>
      <c r="M288" s="176">
        <v>0</v>
      </c>
      <c r="N288" t="s">
        <v>46</v>
      </c>
      <c r="O288" s="176" t="s">
        <v>47</v>
      </c>
      <c r="P288" s="157"/>
      <c r="Q288" t="s">
        <v>104</v>
      </c>
      <c r="R288" s="176">
        <v>0</v>
      </c>
      <c r="S288" s="15"/>
      <c r="T288" s="122"/>
      <c r="U288"/>
      <c r="V288"/>
      <c r="W288" s="176"/>
    </row>
    <row r="289" spans="1:274">
      <c r="B289" s="175">
        <v>20250112</v>
      </c>
      <c r="C289" s="176" t="s">
        <v>45</v>
      </c>
      <c r="D289" s="176">
        <v>1730</v>
      </c>
      <c r="E289">
        <v>7370</v>
      </c>
      <c r="F289"/>
      <c r="G289" s="176"/>
      <c r="H289">
        <v>7369</v>
      </c>
      <c r="I289"/>
      <c r="J289" s="176"/>
      <c r="K289">
        <v>0</v>
      </c>
      <c r="L289">
        <v>0</v>
      </c>
      <c r="M289" s="176">
        <v>0</v>
      </c>
      <c r="N289" t="s">
        <v>46</v>
      </c>
      <c r="O289" s="176" t="s">
        <v>47</v>
      </c>
      <c r="P289" s="157"/>
      <c r="Q289" t="s">
        <v>104</v>
      </c>
      <c r="R289" s="176">
        <v>0</v>
      </c>
      <c r="S289" s="15"/>
      <c r="T289" s="122"/>
      <c r="U289"/>
      <c r="V289"/>
      <c r="W289" s="176"/>
    </row>
    <row r="290" spans="1:274">
      <c r="B290" s="175">
        <v>20250112</v>
      </c>
      <c r="C290" s="176" t="s">
        <v>45</v>
      </c>
      <c r="D290" s="176">
        <v>1830</v>
      </c>
      <c r="E290">
        <v>8655</v>
      </c>
      <c r="F290"/>
      <c r="G290" s="176"/>
      <c r="H290">
        <v>8640</v>
      </c>
      <c r="I290"/>
      <c r="J290" s="176"/>
      <c r="K290">
        <v>5701</v>
      </c>
      <c r="L290">
        <v>172</v>
      </c>
      <c r="M290" s="176">
        <v>5544</v>
      </c>
      <c r="N290" t="s">
        <v>53</v>
      </c>
      <c r="O290" s="176" t="s">
        <v>51</v>
      </c>
      <c r="P290" s="157"/>
      <c r="Q290" t="s">
        <v>104</v>
      </c>
      <c r="R290" s="176">
        <v>10916</v>
      </c>
      <c r="S290" s="15"/>
      <c r="T290" s="122"/>
      <c r="U290"/>
      <c r="V290"/>
      <c r="W290" s="176"/>
    </row>
    <row r="291" spans="1:274">
      <c r="B291" s="175">
        <v>20250112</v>
      </c>
      <c r="C291" s="176" t="s">
        <v>45</v>
      </c>
      <c r="D291" s="176">
        <v>1930</v>
      </c>
      <c r="E291">
        <v>8581</v>
      </c>
      <c r="F291"/>
      <c r="G291" s="176"/>
      <c r="H291">
        <v>8573</v>
      </c>
      <c r="I291"/>
      <c r="J291" s="176"/>
      <c r="K291">
        <v>5701</v>
      </c>
      <c r="L291">
        <v>98</v>
      </c>
      <c r="M291" s="176">
        <v>5611</v>
      </c>
      <c r="N291" t="s">
        <v>53</v>
      </c>
      <c r="O291" s="176" t="s">
        <v>51</v>
      </c>
      <c r="P291" s="157"/>
      <c r="Q291" t="s">
        <v>104</v>
      </c>
      <c r="R291" s="176">
        <v>11124</v>
      </c>
      <c r="S291" s="15"/>
      <c r="T291" s="122"/>
      <c r="U291"/>
      <c r="V291"/>
      <c r="W291" s="176"/>
    </row>
    <row r="292" spans="1:274">
      <c r="B292" s="175">
        <v>20250112</v>
      </c>
      <c r="C292" s="176" t="s">
        <v>45</v>
      </c>
      <c r="D292" s="176">
        <v>2030</v>
      </c>
      <c r="E292">
        <v>8578</v>
      </c>
      <c r="F292"/>
      <c r="G292" s="176"/>
      <c r="H292">
        <v>8570</v>
      </c>
      <c r="I292"/>
      <c r="J292" s="176"/>
      <c r="K292">
        <v>5701</v>
      </c>
      <c r="L292">
        <v>95</v>
      </c>
      <c r="M292" s="176">
        <v>5614</v>
      </c>
      <c r="N292" t="s">
        <v>53</v>
      </c>
      <c r="O292" s="176" t="s">
        <v>51</v>
      </c>
      <c r="P292" s="157"/>
      <c r="Q292" t="s">
        <v>104</v>
      </c>
      <c r="R292" s="176">
        <v>11133</v>
      </c>
      <c r="S292" s="15"/>
      <c r="T292" s="122"/>
      <c r="U292"/>
      <c r="V292"/>
      <c r="W292" s="176"/>
    </row>
    <row r="293" spans="1:274">
      <c r="B293" s="175">
        <v>20250112</v>
      </c>
      <c r="C293" s="176" t="s">
        <v>45</v>
      </c>
      <c r="D293" s="176">
        <v>2130</v>
      </c>
      <c r="E293">
        <v>9540</v>
      </c>
      <c r="F293"/>
      <c r="G293" s="176"/>
      <c r="H293">
        <v>9540</v>
      </c>
      <c r="I293"/>
      <c r="J293" s="176"/>
      <c r="K293">
        <v>0</v>
      </c>
      <c r="L293">
        <v>0</v>
      </c>
      <c r="M293" s="176">
        <v>0</v>
      </c>
      <c r="N293" t="s">
        <v>49</v>
      </c>
      <c r="O293" s="176" t="s">
        <v>47</v>
      </c>
      <c r="P293" s="157"/>
      <c r="Q293" t="s">
        <v>104</v>
      </c>
      <c r="R293" s="176">
        <v>0</v>
      </c>
      <c r="S293" s="15"/>
      <c r="T293" s="122"/>
      <c r="U293"/>
      <c r="V293"/>
      <c r="W293" s="176"/>
    </row>
    <row r="294" spans="1:274">
      <c r="B294" s="175">
        <v>20250112</v>
      </c>
      <c r="C294" s="176" t="s">
        <v>45</v>
      </c>
      <c r="D294" s="176">
        <v>2230</v>
      </c>
      <c r="E294">
        <v>9540</v>
      </c>
      <c r="F294"/>
      <c r="G294" s="176"/>
      <c r="H294">
        <v>9540</v>
      </c>
      <c r="I294"/>
      <c r="J294" s="176"/>
      <c r="K294">
        <v>0</v>
      </c>
      <c r="L294">
        <v>0</v>
      </c>
      <c r="M294" s="176">
        <v>0</v>
      </c>
      <c r="N294" t="s">
        <v>49</v>
      </c>
      <c r="O294" s="176" t="s">
        <v>47</v>
      </c>
      <c r="P294" s="157"/>
      <c r="Q294" t="s">
        <v>104</v>
      </c>
      <c r="R294" s="176">
        <v>0</v>
      </c>
      <c r="S294" s="15"/>
      <c r="T294" s="122"/>
      <c r="U294"/>
      <c r="V294"/>
      <c r="W294" s="176"/>
    </row>
    <row r="295" spans="1:274">
      <c r="B295" s="175">
        <v>20250112</v>
      </c>
      <c r="C295" s="176" t="s">
        <v>45</v>
      </c>
      <c r="D295" s="176">
        <v>2330</v>
      </c>
      <c r="E295">
        <v>9540</v>
      </c>
      <c r="F295"/>
      <c r="G295" s="176"/>
      <c r="H295">
        <v>9540</v>
      </c>
      <c r="I295"/>
      <c r="J295" s="176"/>
      <c r="K295">
        <v>0</v>
      </c>
      <c r="L295">
        <v>0</v>
      </c>
      <c r="M295" s="176">
        <v>0</v>
      </c>
      <c r="N295" t="s">
        <v>49</v>
      </c>
      <c r="O295" s="176" t="s">
        <v>47</v>
      </c>
      <c r="P295" s="157"/>
      <c r="Q295" t="s">
        <v>104</v>
      </c>
      <c r="R295" s="176">
        <v>0</v>
      </c>
      <c r="S295" s="15"/>
      <c r="T295" s="122"/>
      <c r="U295"/>
      <c r="V295"/>
      <c r="W295" s="176"/>
    </row>
    <row r="296" spans="1:274">
      <c r="B296" s="175">
        <v>20250113</v>
      </c>
      <c r="C296" s="176" t="s">
        <v>45</v>
      </c>
      <c r="D296" s="176">
        <v>30</v>
      </c>
      <c r="E296">
        <v>7470</v>
      </c>
      <c r="F296"/>
      <c r="G296" s="176"/>
      <c r="H296">
        <v>7470</v>
      </c>
      <c r="I296"/>
      <c r="J296" s="176"/>
      <c r="K296">
        <v>-3661</v>
      </c>
      <c r="L296">
        <v>-3661</v>
      </c>
      <c r="M296" s="176">
        <v>-3661</v>
      </c>
      <c r="N296" t="s">
        <v>46</v>
      </c>
      <c r="O296" s="176" t="s">
        <v>47</v>
      </c>
      <c r="P296" s="157"/>
      <c r="Q296" t="s">
        <v>104</v>
      </c>
      <c r="R296" s="176">
        <v>0</v>
      </c>
      <c r="S296" s="15"/>
      <c r="T296" s="122"/>
      <c r="U296"/>
      <c r="V296"/>
      <c r="W296" s="176"/>
    </row>
    <row r="297" spans="1:274">
      <c r="B297" s="175">
        <v>20250113</v>
      </c>
      <c r="C297" s="176" t="s">
        <v>45</v>
      </c>
      <c r="D297" s="176">
        <v>130</v>
      </c>
      <c r="E297">
        <v>7470</v>
      </c>
      <c r="F297"/>
      <c r="G297" s="176"/>
      <c r="H297">
        <v>7470</v>
      </c>
      <c r="I297"/>
      <c r="J297" s="176"/>
      <c r="K297">
        <v>-3661</v>
      </c>
      <c r="L297">
        <v>-3661</v>
      </c>
      <c r="M297" s="176">
        <v>-3661</v>
      </c>
      <c r="N297" t="s">
        <v>46</v>
      </c>
      <c r="O297" s="176" t="s">
        <v>47</v>
      </c>
      <c r="P297" s="157"/>
      <c r="Q297" t="s">
        <v>104</v>
      </c>
      <c r="R297" s="176">
        <v>0</v>
      </c>
      <c r="S297" s="15"/>
      <c r="T297" s="122"/>
      <c r="U297"/>
      <c r="V297"/>
      <c r="W297" s="176"/>
    </row>
    <row r="298" spans="1:274">
      <c r="B298" s="175">
        <v>20250113</v>
      </c>
      <c r="C298" s="176" t="s">
        <v>45</v>
      </c>
      <c r="D298" s="176">
        <v>230</v>
      </c>
      <c r="E298">
        <v>7470</v>
      </c>
      <c r="F298"/>
      <c r="G298" s="176"/>
      <c r="H298">
        <v>7470</v>
      </c>
      <c r="I298"/>
      <c r="J298" s="176"/>
      <c r="K298">
        <v>-3661</v>
      </c>
      <c r="L298">
        <v>-3661</v>
      </c>
      <c r="M298" s="176">
        <v>-3661</v>
      </c>
      <c r="N298" t="s">
        <v>46</v>
      </c>
      <c r="O298" s="176" t="s">
        <v>47</v>
      </c>
      <c r="P298" s="157"/>
      <c r="Q298" t="s">
        <v>104</v>
      </c>
      <c r="R298" s="176">
        <v>0</v>
      </c>
      <c r="S298" s="15"/>
      <c r="T298" s="122"/>
      <c r="U298"/>
      <c r="V298"/>
      <c r="W298" s="176"/>
    </row>
    <row r="299" spans="1:274" s="18" customFormat="1">
      <c r="A299"/>
      <c r="B299" s="175">
        <v>20250113</v>
      </c>
      <c r="C299" s="176" t="s">
        <v>45</v>
      </c>
      <c r="D299" s="176">
        <v>330</v>
      </c>
      <c r="E299">
        <v>9540</v>
      </c>
      <c r="F299"/>
      <c r="G299" s="176"/>
      <c r="H299">
        <v>8970</v>
      </c>
      <c r="I299"/>
      <c r="J299" s="176"/>
      <c r="K299">
        <v>0</v>
      </c>
      <c r="L299">
        <v>0</v>
      </c>
      <c r="M299" s="176">
        <v>0</v>
      </c>
      <c r="N299" t="s">
        <v>49</v>
      </c>
      <c r="O299" s="176" t="s">
        <v>47</v>
      </c>
      <c r="P299" s="157"/>
      <c r="Q299" t="s">
        <v>104</v>
      </c>
      <c r="R299" s="176">
        <v>0</v>
      </c>
      <c r="S299" s="15"/>
      <c r="T299" s="122"/>
      <c r="U299"/>
      <c r="V299"/>
      <c r="W299" s="176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</row>
    <row r="300" spans="1:274">
      <c r="B300" s="175">
        <v>20250113</v>
      </c>
      <c r="C300" s="176" t="s">
        <v>45</v>
      </c>
      <c r="D300" s="176">
        <v>430</v>
      </c>
      <c r="E300">
        <v>9540</v>
      </c>
      <c r="F300"/>
      <c r="G300" s="176"/>
      <c r="H300">
        <v>9540</v>
      </c>
      <c r="I300"/>
      <c r="J300" s="176"/>
      <c r="K300">
        <v>0</v>
      </c>
      <c r="L300">
        <v>0</v>
      </c>
      <c r="M300" s="176">
        <v>0</v>
      </c>
      <c r="N300" t="s">
        <v>49</v>
      </c>
      <c r="O300" s="176" t="s">
        <v>47</v>
      </c>
      <c r="P300" s="157"/>
      <c r="Q300" t="s">
        <v>104</v>
      </c>
      <c r="R300" s="176">
        <v>0</v>
      </c>
      <c r="S300" s="15"/>
      <c r="T300" s="122"/>
      <c r="U300"/>
      <c r="V300"/>
      <c r="W300" s="176"/>
    </row>
    <row r="301" spans="1:274">
      <c r="B301" s="175">
        <v>20250113</v>
      </c>
      <c r="C301" s="176" t="s">
        <v>45</v>
      </c>
      <c r="D301" s="176">
        <v>530</v>
      </c>
      <c r="E301">
        <v>9540</v>
      </c>
      <c r="F301"/>
      <c r="G301" s="176"/>
      <c r="H301">
        <v>9540</v>
      </c>
      <c r="I301"/>
      <c r="J301" s="176"/>
      <c r="K301">
        <v>0</v>
      </c>
      <c r="L301">
        <v>0</v>
      </c>
      <c r="M301" s="176">
        <v>0</v>
      </c>
      <c r="N301" t="s">
        <v>49</v>
      </c>
      <c r="O301" s="176" t="s">
        <v>47</v>
      </c>
      <c r="P301" s="157"/>
      <c r="Q301" t="s">
        <v>104</v>
      </c>
      <c r="R301" s="176">
        <v>0</v>
      </c>
      <c r="S301" s="15"/>
      <c r="T301" s="122"/>
      <c r="U301"/>
      <c r="V301"/>
      <c r="W301" s="176"/>
    </row>
    <row r="302" spans="1:274">
      <c r="B302" s="175">
        <v>20250113</v>
      </c>
      <c r="C302" s="176" t="s">
        <v>45</v>
      </c>
      <c r="D302" s="176">
        <v>630</v>
      </c>
      <c r="E302">
        <v>9540</v>
      </c>
      <c r="F302"/>
      <c r="G302" s="176"/>
      <c r="H302">
        <v>9540</v>
      </c>
      <c r="I302"/>
      <c r="J302" s="176"/>
      <c r="K302">
        <v>0</v>
      </c>
      <c r="L302">
        <v>0</v>
      </c>
      <c r="M302" s="176">
        <v>0</v>
      </c>
      <c r="N302" t="s">
        <v>49</v>
      </c>
      <c r="O302" s="176" t="s">
        <v>47</v>
      </c>
      <c r="P302" s="157"/>
      <c r="Q302" t="s">
        <v>104</v>
      </c>
      <c r="R302" s="176">
        <v>0</v>
      </c>
      <c r="S302" s="15"/>
      <c r="T302" s="122"/>
      <c r="U302"/>
      <c r="V302"/>
      <c r="W302" s="176"/>
    </row>
    <row r="303" spans="1:274">
      <c r="B303" s="175">
        <v>20250113</v>
      </c>
      <c r="C303" s="176" t="s">
        <v>45</v>
      </c>
      <c r="D303" s="176">
        <v>730</v>
      </c>
      <c r="E303">
        <v>9540</v>
      </c>
      <c r="F303"/>
      <c r="G303" s="176"/>
      <c r="H303">
        <v>9540</v>
      </c>
      <c r="I303"/>
      <c r="J303" s="176"/>
      <c r="K303">
        <v>0</v>
      </c>
      <c r="L303">
        <v>0</v>
      </c>
      <c r="M303" s="176">
        <v>0</v>
      </c>
      <c r="N303" t="s">
        <v>49</v>
      </c>
      <c r="O303" s="176" t="s">
        <v>47</v>
      </c>
      <c r="P303" s="157"/>
      <c r="Q303" t="s">
        <v>104</v>
      </c>
      <c r="R303" s="176">
        <v>0</v>
      </c>
      <c r="S303" s="15"/>
      <c r="T303" s="122"/>
      <c r="U303"/>
      <c r="V303"/>
      <c r="W303" s="176"/>
    </row>
    <row r="304" spans="1:274">
      <c r="B304" s="175">
        <v>20250113</v>
      </c>
      <c r="C304" s="176" t="s">
        <v>45</v>
      </c>
      <c r="D304" s="176">
        <v>830</v>
      </c>
      <c r="E304">
        <v>9540</v>
      </c>
      <c r="F304"/>
      <c r="G304" s="176"/>
      <c r="H304">
        <v>9419</v>
      </c>
      <c r="I304"/>
      <c r="J304" s="176"/>
      <c r="K304">
        <v>0</v>
      </c>
      <c r="L304">
        <v>0</v>
      </c>
      <c r="M304" s="176">
        <v>0</v>
      </c>
      <c r="N304" t="s">
        <v>49</v>
      </c>
      <c r="O304" s="176" t="s">
        <v>47</v>
      </c>
      <c r="P304" s="157"/>
      <c r="Q304" t="s">
        <v>104</v>
      </c>
      <c r="R304" s="176">
        <v>0</v>
      </c>
      <c r="S304" s="15"/>
      <c r="T304" s="122"/>
      <c r="U304"/>
      <c r="V304"/>
      <c r="W304" s="176"/>
    </row>
    <row r="305" spans="2:23">
      <c r="B305" s="175">
        <v>20250113</v>
      </c>
      <c r="C305" s="176" t="s">
        <v>45</v>
      </c>
      <c r="D305" s="176">
        <v>930</v>
      </c>
      <c r="E305">
        <v>7920</v>
      </c>
      <c r="F305"/>
      <c r="G305" s="176"/>
      <c r="H305">
        <v>7919</v>
      </c>
      <c r="I305"/>
      <c r="J305" s="176"/>
      <c r="K305">
        <v>-4519</v>
      </c>
      <c r="L305">
        <v>-4519</v>
      </c>
      <c r="M305" s="176">
        <v>-4518</v>
      </c>
      <c r="N305" t="s">
        <v>50</v>
      </c>
      <c r="O305" s="176" t="s">
        <v>47</v>
      </c>
      <c r="P305" s="157"/>
      <c r="Q305" t="s">
        <v>104</v>
      </c>
      <c r="R305" s="176">
        <v>0</v>
      </c>
      <c r="S305" s="15"/>
      <c r="T305" s="122"/>
      <c r="U305"/>
      <c r="V305"/>
      <c r="W305" s="176"/>
    </row>
    <row r="306" spans="2:23">
      <c r="B306" s="175">
        <v>20250113</v>
      </c>
      <c r="C306" s="176" t="s">
        <v>45</v>
      </c>
      <c r="D306" s="176">
        <v>1030</v>
      </c>
      <c r="E306">
        <v>7920</v>
      </c>
      <c r="F306"/>
      <c r="G306" s="176"/>
      <c r="H306">
        <v>7919</v>
      </c>
      <c r="I306"/>
      <c r="J306" s="176"/>
      <c r="K306">
        <v>-4519</v>
      </c>
      <c r="L306">
        <v>-4519</v>
      </c>
      <c r="M306" s="176">
        <v>-4518</v>
      </c>
      <c r="N306" t="s">
        <v>50</v>
      </c>
      <c r="O306" s="176" t="s">
        <v>47</v>
      </c>
      <c r="P306" s="157"/>
      <c r="Q306" t="s">
        <v>104</v>
      </c>
      <c r="R306" s="176">
        <v>0</v>
      </c>
      <c r="S306" s="15"/>
      <c r="T306" s="122"/>
      <c r="U306"/>
      <c r="V306"/>
      <c r="W306" s="176"/>
    </row>
    <row r="307" spans="2:23">
      <c r="B307" s="175">
        <v>20250113</v>
      </c>
      <c r="C307" s="176" t="s">
        <v>45</v>
      </c>
      <c r="D307" s="176">
        <v>1130</v>
      </c>
      <c r="E307">
        <v>7920</v>
      </c>
      <c r="F307"/>
      <c r="G307" s="176"/>
      <c r="H307">
        <v>7919</v>
      </c>
      <c r="I307"/>
      <c r="J307" s="176"/>
      <c r="K307">
        <v>-4519</v>
      </c>
      <c r="L307">
        <v>-4519</v>
      </c>
      <c r="M307" s="176">
        <v>-4518</v>
      </c>
      <c r="N307" t="s">
        <v>50</v>
      </c>
      <c r="O307" s="176" t="s">
        <v>47</v>
      </c>
      <c r="P307" s="157"/>
      <c r="Q307" t="s">
        <v>104</v>
      </c>
      <c r="R307" s="176">
        <v>0</v>
      </c>
      <c r="S307" s="15"/>
      <c r="T307" s="122"/>
      <c r="U307"/>
      <c r="V307"/>
      <c r="W307" s="176"/>
    </row>
    <row r="308" spans="2:23">
      <c r="B308" s="175">
        <v>20250113</v>
      </c>
      <c r="C308" s="176" t="s">
        <v>45</v>
      </c>
      <c r="D308" s="176">
        <v>1230</v>
      </c>
      <c r="E308">
        <v>7611</v>
      </c>
      <c r="F308"/>
      <c r="G308" s="176"/>
      <c r="H308">
        <v>7585</v>
      </c>
      <c r="I308"/>
      <c r="J308" s="176"/>
      <c r="K308">
        <v>3458</v>
      </c>
      <c r="L308">
        <v>241</v>
      </c>
      <c r="M308" s="176">
        <v>3243</v>
      </c>
      <c r="N308" t="s">
        <v>53</v>
      </c>
      <c r="O308" s="176" t="s">
        <v>51</v>
      </c>
      <c r="P308" s="157"/>
      <c r="Q308" t="s">
        <v>104</v>
      </c>
      <c r="R308" s="176">
        <v>6245</v>
      </c>
      <c r="S308" s="15"/>
      <c r="T308" s="122"/>
      <c r="U308"/>
      <c r="V308"/>
      <c r="W308" s="176"/>
    </row>
    <row r="309" spans="2:23">
      <c r="B309" s="175">
        <v>20250113</v>
      </c>
      <c r="C309" s="176" t="s">
        <v>45</v>
      </c>
      <c r="D309" s="176">
        <v>1330</v>
      </c>
      <c r="E309">
        <v>7377</v>
      </c>
      <c r="F309"/>
      <c r="G309" s="176"/>
      <c r="H309">
        <v>7377</v>
      </c>
      <c r="I309"/>
      <c r="J309" s="176"/>
      <c r="K309">
        <v>3458</v>
      </c>
      <c r="L309">
        <v>7</v>
      </c>
      <c r="M309" s="176">
        <v>3451</v>
      </c>
      <c r="N309" t="s">
        <v>53</v>
      </c>
      <c r="O309" s="176" t="s">
        <v>47</v>
      </c>
      <c r="P309" s="157"/>
      <c r="Q309" t="s">
        <v>104</v>
      </c>
      <c r="R309" s="176">
        <v>6895</v>
      </c>
      <c r="S309" s="15"/>
      <c r="T309" s="122"/>
      <c r="U309"/>
      <c r="V309"/>
      <c r="W309" s="176"/>
    </row>
    <row r="310" spans="2:23">
      <c r="B310" s="175">
        <v>20250113</v>
      </c>
      <c r="C310" s="176" t="s">
        <v>45</v>
      </c>
      <c r="D310" s="176">
        <v>1430</v>
      </c>
      <c r="E310">
        <v>7377</v>
      </c>
      <c r="F310"/>
      <c r="G310" s="176"/>
      <c r="H310">
        <v>7377</v>
      </c>
      <c r="I310"/>
      <c r="J310" s="176"/>
      <c r="K310">
        <v>3458</v>
      </c>
      <c r="L310">
        <v>7</v>
      </c>
      <c r="M310" s="176">
        <v>3451</v>
      </c>
      <c r="N310" t="s">
        <v>53</v>
      </c>
      <c r="O310" s="176" t="s">
        <v>47</v>
      </c>
      <c r="P310" s="157"/>
      <c r="Q310" t="s">
        <v>104</v>
      </c>
      <c r="R310" s="176">
        <v>6895</v>
      </c>
      <c r="S310" s="15"/>
      <c r="T310" s="122"/>
      <c r="U310"/>
      <c r="V310"/>
      <c r="W310" s="176"/>
    </row>
    <row r="311" spans="2:23">
      <c r="B311" s="175">
        <v>20250113</v>
      </c>
      <c r="C311" s="176" t="s">
        <v>45</v>
      </c>
      <c r="D311" s="176">
        <v>1530</v>
      </c>
      <c r="E311">
        <v>7378</v>
      </c>
      <c r="F311"/>
      <c r="G311" s="176"/>
      <c r="H311">
        <v>7377</v>
      </c>
      <c r="I311"/>
      <c r="J311" s="176"/>
      <c r="K311">
        <v>5631</v>
      </c>
      <c r="L311">
        <v>8</v>
      </c>
      <c r="M311" s="176">
        <v>5624</v>
      </c>
      <c r="N311" t="s">
        <v>53</v>
      </c>
      <c r="O311" s="176" t="s">
        <v>51</v>
      </c>
      <c r="P311" s="157"/>
      <c r="Q311" t="s">
        <v>104</v>
      </c>
      <c r="R311" s="176">
        <v>11240</v>
      </c>
      <c r="S311" s="15"/>
      <c r="T311" s="122"/>
      <c r="U311"/>
      <c r="V311"/>
      <c r="W311" s="176"/>
    </row>
    <row r="312" spans="2:23">
      <c r="B312" s="175">
        <v>20250113</v>
      </c>
      <c r="C312" s="176" t="s">
        <v>45</v>
      </c>
      <c r="D312" s="176">
        <v>1630</v>
      </c>
      <c r="E312">
        <v>7378</v>
      </c>
      <c r="F312"/>
      <c r="G312" s="176"/>
      <c r="H312">
        <v>7377</v>
      </c>
      <c r="I312"/>
      <c r="J312" s="176"/>
      <c r="K312">
        <v>5631</v>
      </c>
      <c r="L312">
        <v>8</v>
      </c>
      <c r="M312" s="176">
        <v>5624</v>
      </c>
      <c r="N312" t="s">
        <v>53</v>
      </c>
      <c r="O312" s="176" t="s">
        <v>51</v>
      </c>
      <c r="P312" s="157"/>
      <c r="Q312" t="s">
        <v>104</v>
      </c>
      <c r="R312" s="176">
        <v>11240</v>
      </c>
      <c r="S312" s="15"/>
      <c r="T312" s="122"/>
      <c r="U312"/>
      <c r="V312"/>
      <c r="W312" s="176"/>
    </row>
    <row r="313" spans="2:23">
      <c r="B313" s="175">
        <v>20250113</v>
      </c>
      <c r="C313" s="176" t="s">
        <v>45</v>
      </c>
      <c r="D313" s="176">
        <v>1730</v>
      </c>
      <c r="E313">
        <v>7378</v>
      </c>
      <c r="F313"/>
      <c r="G313" s="176"/>
      <c r="H313">
        <v>7377</v>
      </c>
      <c r="I313"/>
      <c r="J313" s="176"/>
      <c r="K313">
        <v>5631</v>
      </c>
      <c r="L313">
        <v>8</v>
      </c>
      <c r="M313" s="176">
        <v>5624</v>
      </c>
      <c r="N313" t="s">
        <v>53</v>
      </c>
      <c r="O313" s="176" t="s">
        <v>51</v>
      </c>
      <c r="P313" s="157"/>
      <c r="Q313" t="s">
        <v>104</v>
      </c>
      <c r="R313" s="176">
        <v>11240</v>
      </c>
      <c r="S313" s="15"/>
      <c r="T313" s="122"/>
      <c r="U313"/>
      <c r="V313"/>
      <c r="W313" s="176"/>
    </row>
    <row r="314" spans="2:23">
      <c r="B314" s="175">
        <v>20250113</v>
      </c>
      <c r="C314" s="176" t="s">
        <v>45</v>
      </c>
      <c r="D314" s="176">
        <v>1830</v>
      </c>
      <c r="E314">
        <v>9006</v>
      </c>
      <c r="F314"/>
      <c r="G314" s="176"/>
      <c r="H314">
        <v>8877</v>
      </c>
      <c r="I314"/>
      <c r="J314" s="176"/>
      <c r="K314">
        <v>-4812</v>
      </c>
      <c r="L314">
        <v>-4812</v>
      </c>
      <c r="M314" s="176">
        <v>-4680</v>
      </c>
      <c r="N314" t="s">
        <v>50</v>
      </c>
      <c r="O314" s="176" t="s">
        <v>47</v>
      </c>
      <c r="P314" s="157"/>
      <c r="Q314" t="s">
        <v>104</v>
      </c>
      <c r="R314" s="176">
        <v>0</v>
      </c>
      <c r="S314" s="15"/>
      <c r="T314" s="122"/>
      <c r="U314"/>
      <c r="V314"/>
      <c r="W314" s="176"/>
    </row>
    <row r="315" spans="2:23">
      <c r="B315" s="175">
        <v>20250113</v>
      </c>
      <c r="C315" s="176" t="s">
        <v>45</v>
      </c>
      <c r="D315" s="176">
        <v>1930</v>
      </c>
      <c r="E315">
        <v>9006</v>
      </c>
      <c r="F315"/>
      <c r="G315" s="176"/>
      <c r="H315">
        <v>9005</v>
      </c>
      <c r="I315"/>
      <c r="J315" s="176"/>
      <c r="K315">
        <v>-4812</v>
      </c>
      <c r="L315">
        <v>-4812</v>
      </c>
      <c r="M315" s="176">
        <v>-4811</v>
      </c>
      <c r="N315" t="s">
        <v>50</v>
      </c>
      <c r="O315" s="176" t="s">
        <v>47</v>
      </c>
      <c r="P315" s="157"/>
      <c r="Q315" t="s">
        <v>104</v>
      </c>
      <c r="R315" s="176">
        <v>0</v>
      </c>
      <c r="S315" s="15"/>
      <c r="T315" s="122"/>
      <c r="U315"/>
      <c r="V315"/>
      <c r="W315" s="176"/>
    </row>
    <row r="316" spans="2:23">
      <c r="B316" s="175">
        <v>20250113</v>
      </c>
      <c r="C316" s="176" t="s">
        <v>45</v>
      </c>
      <c r="D316" s="176">
        <v>2030</v>
      </c>
      <c r="E316">
        <v>9006</v>
      </c>
      <c r="F316"/>
      <c r="G316" s="176"/>
      <c r="H316">
        <v>9005</v>
      </c>
      <c r="I316"/>
      <c r="J316" s="176"/>
      <c r="K316">
        <v>-4812</v>
      </c>
      <c r="L316">
        <v>-4812</v>
      </c>
      <c r="M316" s="176">
        <v>-4811</v>
      </c>
      <c r="N316" t="s">
        <v>50</v>
      </c>
      <c r="O316" s="176" t="s">
        <v>47</v>
      </c>
      <c r="P316" s="157"/>
      <c r="Q316" t="s">
        <v>104</v>
      </c>
      <c r="R316" s="176">
        <v>0</v>
      </c>
      <c r="S316" s="15"/>
      <c r="T316" s="122"/>
      <c r="U316"/>
      <c r="V316"/>
      <c r="W316" s="176"/>
    </row>
    <row r="317" spans="2:23">
      <c r="B317" s="175">
        <v>20250113</v>
      </c>
      <c r="C317" s="176" t="s">
        <v>45</v>
      </c>
      <c r="D317" s="176">
        <v>2130</v>
      </c>
      <c r="E317">
        <v>11365</v>
      </c>
      <c r="F317"/>
      <c r="G317" s="176"/>
      <c r="H317">
        <v>10505</v>
      </c>
      <c r="I317"/>
      <c r="J317" s="176"/>
      <c r="K317">
        <v>-4967</v>
      </c>
      <c r="L317">
        <v>-4967</v>
      </c>
      <c r="M317" s="176">
        <v>-4124</v>
      </c>
      <c r="N317" t="s">
        <v>50</v>
      </c>
      <c r="O317" s="176" t="s">
        <v>47</v>
      </c>
      <c r="P317" s="157"/>
      <c r="Q317" t="s">
        <v>104</v>
      </c>
      <c r="R317" s="176">
        <v>0</v>
      </c>
      <c r="S317" s="15"/>
      <c r="T317" s="122"/>
      <c r="U317"/>
      <c r="V317"/>
      <c r="W317" s="176"/>
    </row>
    <row r="318" spans="2:23">
      <c r="B318" s="175">
        <v>20250113</v>
      </c>
      <c r="C318" s="176" t="s">
        <v>45</v>
      </c>
      <c r="D318" s="176">
        <v>2230</v>
      </c>
      <c r="E318">
        <v>11365</v>
      </c>
      <c r="F318"/>
      <c r="G318" s="176"/>
      <c r="H318">
        <v>10930</v>
      </c>
      <c r="I318"/>
      <c r="J318" s="176"/>
      <c r="K318">
        <v>-4967</v>
      </c>
      <c r="L318">
        <v>-4967</v>
      </c>
      <c r="M318" s="176">
        <v>-4550</v>
      </c>
      <c r="N318" t="s">
        <v>50</v>
      </c>
      <c r="O318" s="176" t="s">
        <v>51</v>
      </c>
      <c r="P318" s="157"/>
      <c r="Q318" t="s">
        <v>104</v>
      </c>
      <c r="R318" s="176">
        <v>0</v>
      </c>
      <c r="S318" s="15"/>
      <c r="T318" s="122"/>
      <c r="U318"/>
      <c r="V318"/>
      <c r="W318" s="176"/>
    </row>
    <row r="319" spans="2:23">
      <c r="B319" s="175">
        <v>20250113</v>
      </c>
      <c r="C319" s="176" t="s">
        <v>45</v>
      </c>
      <c r="D319" s="176">
        <v>2330</v>
      </c>
      <c r="E319">
        <v>11365</v>
      </c>
      <c r="F319"/>
      <c r="G319" s="176"/>
      <c r="H319">
        <v>10915</v>
      </c>
      <c r="I319"/>
      <c r="J319" s="176"/>
      <c r="K319">
        <v>-4967</v>
      </c>
      <c r="L319">
        <v>-4967</v>
      </c>
      <c r="M319" s="176">
        <v>-4540</v>
      </c>
      <c r="N319" t="s">
        <v>50</v>
      </c>
      <c r="O319" s="176" t="s">
        <v>51</v>
      </c>
      <c r="P319" s="157"/>
      <c r="Q319" t="s">
        <v>104</v>
      </c>
      <c r="R319" s="176">
        <v>0</v>
      </c>
      <c r="S319" s="15"/>
      <c r="T319" s="122"/>
      <c r="U319"/>
      <c r="V319"/>
      <c r="W319" s="176"/>
    </row>
    <row r="320" spans="2:23">
      <c r="B320" s="175">
        <v>20250114</v>
      </c>
      <c r="C320" s="176" t="s">
        <v>45</v>
      </c>
      <c r="D320" s="176">
        <v>30</v>
      </c>
      <c r="E320">
        <v>9934</v>
      </c>
      <c r="F320"/>
      <c r="G320" s="176"/>
      <c r="H320">
        <v>9918</v>
      </c>
      <c r="I320"/>
      <c r="J320" s="176"/>
      <c r="K320">
        <v>-7048</v>
      </c>
      <c r="L320">
        <v>-7048</v>
      </c>
      <c r="M320" s="176">
        <v>-7024</v>
      </c>
      <c r="N320" t="s">
        <v>50</v>
      </c>
      <c r="O320" s="176" t="s">
        <v>47</v>
      </c>
      <c r="P320" s="157"/>
      <c r="Q320" t="s">
        <v>104</v>
      </c>
      <c r="R320" s="176">
        <v>0</v>
      </c>
      <c r="S320" s="15"/>
      <c r="T320" s="122"/>
      <c r="U320"/>
      <c r="V320"/>
      <c r="W320" s="176"/>
    </row>
    <row r="321" spans="2:23">
      <c r="B321" s="175">
        <v>20250114</v>
      </c>
      <c r="C321" s="176" t="s">
        <v>45</v>
      </c>
      <c r="D321" s="176">
        <v>130</v>
      </c>
      <c r="E321">
        <v>9934</v>
      </c>
      <c r="F321"/>
      <c r="G321" s="176"/>
      <c r="H321">
        <v>9918</v>
      </c>
      <c r="I321"/>
      <c r="J321" s="176"/>
      <c r="K321">
        <v>-7048</v>
      </c>
      <c r="L321">
        <v>-7048</v>
      </c>
      <c r="M321" s="176">
        <v>-7024</v>
      </c>
      <c r="N321" t="s">
        <v>50</v>
      </c>
      <c r="O321" s="176" t="s">
        <v>47</v>
      </c>
      <c r="P321" s="157"/>
      <c r="Q321" t="s">
        <v>104</v>
      </c>
      <c r="R321" s="176">
        <v>0</v>
      </c>
      <c r="S321" s="15"/>
      <c r="T321" s="122"/>
      <c r="U321"/>
      <c r="V321"/>
      <c r="W321" s="176"/>
    </row>
    <row r="322" spans="2:23">
      <c r="B322" s="175">
        <v>20250114</v>
      </c>
      <c r="C322" s="176" t="s">
        <v>45</v>
      </c>
      <c r="D322" s="176">
        <v>230</v>
      </c>
      <c r="E322">
        <v>9934</v>
      </c>
      <c r="F322"/>
      <c r="G322" s="176"/>
      <c r="H322">
        <v>9918</v>
      </c>
      <c r="I322"/>
      <c r="J322" s="176"/>
      <c r="K322">
        <v>-7048</v>
      </c>
      <c r="L322">
        <v>-7048</v>
      </c>
      <c r="M322" s="176">
        <v>-7024</v>
      </c>
      <c r="N322" t="s">
        <v>50</v>
      </c>
      <c r="O322" s="176" t="s">
        <v>47</v>
      </c>
      <c r="P322" s="157"/>
      <c r="Q322" t="s">
        <v>104</v>
      </c>
      <c r="R322" s="176">
        <v>0</v>
      </c>
      <c r="S322" s="15"/>
      <c r="T322" s="122"/>
      <c r="U322"/>
      <c r="V322"/>
      <c r="W322" s="176"/>
    </row>
    <row r="323" spans="2:23">
      <c r="B323" s="175">
        <v>20250114</v>
      </c>
      <c r="C323" s="176" t="s">
        <v>45</v>
      </c>
      <c r="D323" s="176">
        <v>330</v>
      </c>
      <c r="E323">
        <v>9540</v>
      </c>
      <c r="F323"/>
      <c r="G323" s="176"/>
      <c r="H323">
        <v>9540</v>
      </c>
      <c r="I323"/>
      <c r="J323" s="176"/>
      <c r="K323">
        <v>0</v>
      </c>
      <c r="L323">
        <v>0</v>
      </c>
      <c r="M323" s="176">
        <v>0</v>
      </c>
      <c r="N323" t="s">
        <v>49</v>
      </c>
      <c r="O323" s="176" t="s">
        <v>47</v>
      </c>
      <c r="P323" s="157"/>
      <c r="Q323" t="s">
        <v>104</v>
      </c>
      <c r="R323" s="176">
        <v>0</v>
      </c>
      <c r="S323" s="15"/>
      <c r="T323" s="122"/>
      <c r="U323"/>
      <c r="V323"/>
      <c r="W323" s="176"/>
    </row>
    <row r="324" spans="2:23">
      <c r="B324" s="175">
        <v>20250114</v>
      </c>
      <c r="C324" s="176" t="s">
        <v>45</v>
      </c>
      <c r="D324" s="176">
        <v>430</v>
      </c>
      <c r="E324">
        <v>9540</v>
      </c>
      <c r="F324"/>
      <c r="G324" s="176"/>
      <c r="H324">
        <v>9540</v>
      </c>
      <c r="I324"/>
      <c r="J324" s="176"/>
      <c r="K324">
        <v>0</v>
      </c>
      <c r="L324">
        <v>0</v>
      </c>
      <c r="M324" s="176">
        <v>0</v>
      </c>
      <c r="N324" t="s">
        <v>49</v>
      </c>
      <c r="O324" s="176" t="s">
        <v>47</v>
      </c>
      <c r="P324" s="157"/>
      <c r="Q324" t="s">
        <v>104</v>
      </c>
      <c r="R324" s="176">
        <v>0</v>
      </c>
      <c r="S324" s="15"/>
      <c r="T324" s="122"/>
      <c r="U324"/>
      <c r="V324"/>
      <c r="W324" s="176"/>
    </row>
    <row r="325" spans="2:23">
      <c r="B325" s="175">
        <v>20250114</v>
      </c>
      <c r="C325" s="176" t="s">
        <v>45</v>
      </c>
      <c r="D325" s="176">
        <v>530</v>
      </c>
      <c r="E325">
        <v>9540</v>
      </c>
      <c r="F325"/>
      <c r="G325" s="176"/>
      <c r="H325">
        <v>9540</v>
      </c>
      <c r="I325"/>
      <c r="J325" s="176"/>
      <c r="K325">
        <v>0</v>
      </c>
      <c r="L325">
        <v>0</v>
      </c>
      <c r="M325" s="176">
        <v>0</v>
      </c>
      <c r="N325" t="s">
        <v>49</v>
      </c>
      <c r="O325" s="176" t="s">
        <v>47</v>
      </c>
      <c r="P325" s="157"/>
      <c r="Q325" t="s">
        <v>104</v>
      </c>
      <c r="R325" s="176">
        <v>0</v>
      </c>
      <c r="S325" s="15"/>
      <c r="T325" s="122"/>
      <c r="U325"/>
      <c r="V325"/>
      <c r="W325" s="176"/>
    </row>
    <row r="326" spans="2:23">
      <c r="B326" s="175">
        <v>20250114</v>
      </c>
      <c r="C326" s="176" t="s">
        <v>45</v>
      </c>
      <c r="D326" s="176">
        <v>630</v>
      </c>
      <c r="E326">
        <v>9540</v>
      </c>
      <c r="F326"/>
      <c r="G326" s="176"/>
      <c r="H326">
        <v>9540</v>
      </c>
      <c r="I326"/>
      <c r="J326" s="176"/>
      <c r="K326">
        <v>0</v>
      </c>
      <c r="L326">
        <v>0</v>
      </c>
      <c r="M326" s="176">
        <v>0</v>
      </c>
      <c r="N326" t="s">
        <v>49</v>
      </c>
      <c r="O326" s="176" t="s">
        <v>47</v>
      </c>
      <c r="P326" s="157"/>
      <c r="Q326" t="s">
        <v>104</v>
      </c>
      <c r="R326" s="176">
        <v>0</v>
      </c>
      <c r="S326" s="15"/>
      <c r="T326" s="122"/>
      <c r="U326"/>
      <c r="V326"/>
      <c r="W326" s="176"/>
    </row>
    <row r="327" spans="2:23">
      <c r="B327" s="175">
        <v>20250114</v>
      </c>
      <c r="C327" s="176" t="s">
        <v>45</v>
      </c>
      <c r="D327" s="176">
        <v>730</v>
      </c>
      <c r="E327">
        <v>9540</v>
      </c>
      <c r="F327"/>
      <c r="G327" s="176"/>
      <c r="H327">
        <v>9540</v>
      </c>
      <c r="I327"/>
      <c r="J327" s="176"/>
      <c r="K327">
        <v>0</v>
      </c>
      <c r="L327">
        <v>0</v>
      </c>
      <c r="M327" s="176">
        <v>0</v>
      </c>
      <c r="N327" t="s">
        <v>49</v>
      </c>
      <c r="O327" s="176" t="s">
        <v>47</v>
      </c>
      <c r="P327" s="157"/>
      <c r="Q327" t="s">
        <v>104</v>
      </c>
      <c r="R327" s="176">
        <v>0</v>
      </c>
      <c r="S327" s="15"/>
      <c r="T327" s="122"/>
      <c r="U327"/>
      <c r="V327"/>
      <c r="W327" s="176"/>
    </row>
    <row r="328" spans="2:23">
      <c r="B328" s="175">
        <v>20250114</v>
      </c>
      <c r="C328" s="176" t="s">
        <v>45</v>
      </c>
      <c r="D328" s="176">
        <v>830</v>
      </c>
      <c r="E328">
        <v>9540</v>
      </c>
      <c r="F328"/>
      <c r="G328" s="176"/>
      <c r="H328">
        <v>9540</v>
      </c>
      <c r="I328"/>
      <c r="J328" s="176"/>
      <c r="K328">
        <v>0</v>
      </c>
      <c r="L328">
        <v>0</v>
      </c>
      <c r="M328" s="176">
        <v>0</v>
      </c>
      <c r="N328" t="s">
        <v>49</v>
      </c>
      <c r="O328" s="176" t="s">
        <v>47</v>
      </c>
      <c r="P328" s="157"/>
      <c r="Q328" t="s">
        <v>104</v>
      </c>
      <c r="R328" s="176">
        <v>0</v>
      </c>
      <c r="S328" s="15"/>
      <c r="T328" s="122"/>
      <c r="U328"/>
      <c r="V328"/>
      <c r="W328" s="176"/>
    </row>
    <row r="329" spans="2:23">
      <c r="B329" s="175">
        <v>20250114</v>
      </c>
      <c r="C329" s="176" t="s">
        <v>45</v>
      </c>
      <c r="D329" s="176">
        <v>930</v>
      </c>
      <c r="E329">
        <v>9540</v>
      </c>
      <c r="F329"/>
      <c r="G329" s="176"/>
      <c r="H329">
        <v>9540</v>
      </c>
      <c r="I329"/>
      <c r="J329" s="176"/>
      <c r="K329">
        <v>0</v>
      </c>
      <c r="L329">
        <v>0</v>
      </c>
      <c r="M329" s="176">
        <v>0</v>
      </c>
      <c r="N329" t="s">
        <v>49</v>
      </c>
      <c r="O329" s="176" t="s">
        <v>47</v>
      </c>
      <c r="P329" s="157"/>
      <c r="Q329" t="s">
        <v>104</v>
      </c>
      <c r="R329" s="176">
        <v>0</v>
      </c>
      <c r="S329" s="15"/>
      <c r="T329" s="122"/>
      <c r="U329"/>
      <c r="V329"/>
      <c r="W329" s="176"/>
    </row>
    <row r="330" spans="2:23">
      <c r="B330" s="175">
        <v>20250114</v>
      </c>
      <c r="C330" s="176" t="s">
        <v>45</v>
      </c>
      <c r="D330" s="176">
        <v>1030</v>
      </c>
      <c r="E330">
        <v>9540</v>
      </c>
      <c r="F330"/>
      <c r="G330" s="176"/>
      <c r="H330">
        <v>9540</v>
      </c>
      <c r="I330"/>
      <c r="J330" s="176"/>
      <c r="K330">
        <v>0</v>
      </c>
      <c r="L330">
        <v>0</v>
      </c>
      <c r="M330" s="176">
        <v>0</v>
      </c>
      <c r="N330" t="s">
        <v>49</v>
      </c>
      <c r="O330" s="176" t="s">
        <v>47</v>
      </c>
      <c r="P330" s="157"/>
      <c r="Q330" t="s">
        <v>104</v>
      </c>
      <c r="R330" s="176">
        <v>0</v>
      </c>
      <c r="S330" s="15"/>
      <c r="T330" s="122"/>
      <c r="U330"/>
      <c r="V330"/>
      <c r="W330" s="176"/>
    </row>
    <row r="331" spans="2:23">
      <c r="B331" s="175">
        <v>20250114</v>
      </c>
      <c r="C331" s="176" t="s">
        <v>45</v>
      </c>
      <c r="D331" s="176">
        <v>1130</v>
      </c>
      <c r="E331">
        <v>9540</v>
      </c>
      <c r="F331"/>
      <c r="G331" s="176"/>
      <c r="H331">
        <v>9540</v>
      </c>
      <c r="I331"/>
      <c r="J331" s="176"/>
      <c r="K331">
        <v>0</v>
      </c>
      <c r="L331">
        <v>0</v>
      </c>
      <c r="M331" s="176">
        <v>0</v>
      </c>
      <c r="N331" t="s">
        <v>49</v>
      </c>
      <c r="O331" s="176" t="s">
        <v>47</v>
      </c>
      <c r="P331" s="157"/>
      <c r="Q331" t="s">
        <v>104</v>
      </c>
      <c r="R331" s="176">
        <v>0</v>
      </c>
      <c r="S331" s="15"/>
      <c r="T331" s="122"/>
      <c r="U331"/>
      <c r="V331"/>
      <c r="W331" s="176"/>
    </row>
    <row r="332" spans="2:23">
      <c r="B332" s="175">
        <v>20250114</v>
      </c>
      <c r="C332" s="176" t="s">
        <v>45</v>
      </c>
      <c r="D332" s="176">
        <v>1230</v>
      </c>
      <c r="E332">
        <v>10196</v>
      </c>
      <c r="F332"/>
      <c r="G332" s="176"/>
      <c r="H332">
        <v>10184</v>
      </c>
      <c r="I332"/>
      <c r="J332" s="176"/>
      <c r="K332">
        <v>-631</v>
      </c>
      <c r="L332">
        <v>-631</v>
      </c>
      <c r="M332" s="176">
        <v>-617</v>
      </c>
      <c r="N332" t="s">
        <v>50</v>
      </c>
      <c r="O332" s="176" t="s">
        <v>47</v>
      </c>
      <c r="P332" s="157"/>
      <c r="Q332" t="s">
        <v>104</v>
      </c>
      <c r="R332" s="176">
        <v>0</v>
      </c>
      <c r="S332" s="15"/>
      <c r="T332" s="122"/>
      <c r="U332"/>
      <c r="V332"/>
      <c r="W332" s="176"/>
    </row>
    <row r="333" spans="2:23">
      <c r="B333" s="175">
        <v>20250114</v>
      </c>
      <c r="C333" s="176" t="s">
        <v>45</v>
      </c>
      <c r="D333" s="176">
        <v>1330</v>
      </c>
      <c r="E333">
        <v>10196</v>
      </c>
      <c r="F333"/>
      <c r="G333" s="176"/>
      <c r="H333">
        <v>10184</v>
      </c>
      <c r="I333"/>
      <c r="J333" s="176"/>
      <c r="K333">
        <v>-631</v>
      </c>
      <c r="L333">
        <v>-631</v>
      </c>
      <c r="M333" s="176">
        <v>-617</v>
      </c>
      <c r="N333" t="s">
        <v>50</v>
      </c>
      <c r="O333" s="176" t="s">
        <v>47</v>
      </c>
      <c r="P333" s="157"/>
      <c r="Q333" t="s">
        <v>104</v>
      </c>
      <c r="R333" s="176">
        <v>0</v>
      </c>
      <c r="S333" s="15"/>
      <c r="T333" s="122"/>
      <c r="U333"/>
      <c r="V333"/>
      <c r="W333" s="176"/>
    </row>
    <row r="334" spans="2:23">
      <c r="B334" s="175">
        <v>20250114</v>
      </c>
      <c r="C334" s="176" t="s">
        <v>45</v>
      </c>
      <c r="D334" s="176">
        <v>1430</v>
      </c>
      <c r="E334">
        <v>10196</v>
      </c>
      <c r="F334"/>
      <c r="G334" s="176"/>
      <c r="H334">
        <v>10184</v>
      </c>
      <c r="I334"/>
      <c r="J334" s="176"/>
      <c r="K334">
        <v>-631</v>
      </c>
      <c r="L334">
        <v>-631</v>
      </c>
      <c r="M334" s="176">
        <v>-617</v>
      </c>
      <c r="N334" t="s">
        <v>50</v>
      </c>
      <c r="O334" s="176" t="s">
        <v>47</v>
      </c>
      <c r="P334" s="157"/>
      <c r="Q334" t="s">
        <v>104</v>
      </c>
      <c r="R334" s="176">
        <v>0</v>
      </c>
      <c r="S334" s="15"/>
      <c r="T334" s="122"/>
      <c r="U334"/>
      <c r="V334"/>
      <c r="W334" s="176"/>
    </row>
    <row r="335" spans="2:23">
      <c r="B335" s="175">
        <v>20250114</v>
      </c>
      <c r="C335" s="176" t="s">
        <v>45</v>
      </c>
      <c r="D335" s="176">
        <v>1530</v>
      </c>
      <c r="E335">
        <v>10517</v>
      </c>
      <c r="F335"/>
      <c r="G335" s="176"/>
      <c r="H335">
        <v>10491</v>
      </c>
      <c r="I335"/>
      <c r="J335" s="176"/>
      <c r="K335">
        <v>-2391</v>
      </c>
      <c r="L335">
        <v>-2391</v>
      </c>
      <c r="M335" s="176">
        <v>-2368</v>
      </c>
      <c r="N335" t="s">
        <v>50</v>
      </c>
      <c r="O335" s="176" t="s">
        <v>47</v>
      </c>
      <c r="P335" s="157"/>
      <c r="Q335" t="s">
        <v>104</v>
      </c>
      <c r="R335" s="176">
        <v>0</v>
      </c>
      <c r="S335" s="15"/>
      <c r="T335" s="122"/>
      <c r="U335"/>
      <c r="V335"/>
      <c r="W335" s="176"/>
    </row>
    <row r="336" spans="2:23">
      <c r="B336" s="175">
        <v>20250114</v>
      </c>
      <c r="C336" s="176" t="s">
        <v>45</v>
      </c>
      <c r="D336" s="176">
        <v>1630</v>
      </c>
      <c r="E336">
        <v>10517</v>
      </c>
      <c r="F336"/>
      <c r="G336" s="176"/>
      <c r="H336">
        <v>10431</v>
      </c>
      <c r="I336"/>
      <c r="J336" s="176"/>
      <c r="K336">
        <v>-2391</v>
      </c>
      <c r="L336">
        <v>-2391</v>
      </c>
      <c r="M336" s="176">
        <v>-2308</v>
      </c>
      <c r="N336" t="s">
        <v>50</v>
      </c>
      <c r="O336" s="176" t="s">
        <v>47</v>
      </c>
      <c r="P336" s="157"/>
      <c r="Q336" t="s">
        <v>104</v>
      </c>
      <c r="R336" s="176">
        <v>0</v>
      </c>
      <c r="S336" s="15"/>
      <c r="T336" s="122"/>
      <c r="U336"/>
      <c r="V336"/>
      <c r="W336" s="176"/>
    </row>
    <row r="337" spans="2:23">
      <c r="B337" s="175">
        <v>20250114</v>
      </c>
      <c r="C337" s="176" t="s">
        <v>45</v>
      </c>
      <c r="D337" s="176">
        <v>1730</v>
      </c>
      <c r="E337">
        <v>10517</v>
      </c>
      <c r="F337"/>
      <c r="G337" s="176"/>
      <c r="H337">
        <v>8931</v>
      </c>
      <c r="I337"/>
      <c r="J337" s="176"/>
      <c r="K337">
        <v>-2391</v>
      </c>
      <c r="L337">
        <v>-2391</v>
      </c>
      <c r="M337" s="176">
        <v>-811</v>
      </c>
      <c r="N337" t="s">
        <v>50</v>
      </c>
      <c r="O337" s="176" t="s">
        <v>47</v>
      </c>
      <c r="P337" s="157"/>
      <c r="Q337" t="s">
        <v>104</v>
      </c>
      <c r="R337" s="176">
        <v>0</v>
      </c>
      <c r="S337" s="15"/>
      <c r="T337" s="122"/>
      <c r="U337"/>
      <c r="V337"/>
      <c r="W337" s="176"/>
    </row>
    <row r="338" spans="2:23">
      <c r="B338" s="175">
        <v>20250114</v>
      </c>
      <c r="C338" s="176" t="s">
        <v>45</v>
      </c>
      <c r="D338" s="176">
        <v>1830</v>
      </c>
      <c r="E338">
        <v>7432</v>
      </c>
      <c r="F338"/>
      <c r="G338" s="176"/>
      <c r="H338">
        <v>7431</v>
      </c>
      <c r="I338"/>
      <c r="J338" s="176"/>
      <c r="K338">
        <v>-3325</v>
      </c>
      <c r="L338">
        <v>-3325</v>
      </c>
      <c r="M338" s="176">
        <v>-3324</v>
      </c>
      <c r="N338" t="s">
        <v>50</v>
      </c>
      <c r="O338" s="176" t="s">
        <v>47</v>
      </c>
      <c r="P338" s="157"/>
      <c r="Q338" t="s">
        <v>104</v>
      </c>
      <c r="R338" s="176">
        <v>0</v>
      </c>
      <c r="S338" s="15"/>
      <c r="T338" s="122"/>
      <c r="U338"/>
      <c r="V338"/>
      <c r="W338" s="176"/>
    </row>
    <row r="339" spans="2:23">
      <c r="B339" s="175">
        <v>20250114</v>
      </c>
      <c r="C339" s="176" t="s">
        <v>45</v>
      </c>
      <c r="D339" s="176">
        <v>1930</v>
      </c>
      <c r="E339">
        <v>7432</v>
      </c>
      <c r="F339"/>
      <c r="G339" s="176"/>
      <c r="H339">
        <v>7431</v>
      </c>
      <c r="I339"/>
      <c r="J339" s="176"/>
      <c r="K339">
        <v>-3325</v>
      </c>
      <c r="L339">
        <v>-3325</v>
      </c>
      <c r="M339" s="176">
        <v>-3324</v>
      </c>
      <c r="N339" t="s">
        <v>50</v>
      </c>
      <c r="O339" s="176" t="s">
        <v>47</v>
      </c>
      <c r="P339" s="157"/>
      <c r="Q339" t="s">
        <v>104</v>
      </c>
      <c r="R339" s="176">
        <v>0</v>
      </c>
      <c r="S339" s="15"/>
      <c r="T339" s="122"/>
      <c r="U339"/>
      <c r="V339"/>
      <c r="W339" s="176"/>
    </row>
    <row r="340" spans="2:23">
      <c r="B340" s="175">
        <v>20250114</v>
      </c>
      <c r="C340" s="176" t="s">
        <v>45</v>
      </c>
      <c r="D340" s="176">
        <v>2030</v>
      </c>
      <c r="E340">
        <v>7432</v>
      </c>
      <c r="F340"/>
      <c r="G340" s="176"/>
      <c r="H340">
        <v>7431</v>
      </c>
      <c r="I340"/>
      <c r="J340" s="176"/>
      <c r="K340">
        <v>-3325</v>
      </c>
      <c r="L340">
        <v>-3325</v>
      </c>
      <c r="M340" s="176">
        <v>-3324</v>
      </c>
      <c r="N340" t="s">
        <v>50</v>
      </c>
      <c r="O340" s="176" t="s">
        <v>47</v>
      </c>
      <c r="P340" s="157"/>
      <c r="Q340" t="s">
        <v>104</v>
      </c>
      <c r="R340" s="176">
        <v>0</v>
      </c>
      <c r="S340" s="15"/>
      <c r="T340" s="122"/>
      <c r="U340"/>
      <c r="V340"/>
      <c r="W340" s="176"/>
    </row>
    <row r="341" spans="2:23">
      <c r="B341" s="175">
        <v>20250114</v>
      </c>
      <c r="C341" s="176" t="s">
        <v>45</v>
      </c>
      <c r="D341" s="176">
        <v>2130</v>
      </c>
      <c r="E341">
        <v>10765</v>
      </c>
      <c r="F341"/>
      <c r="G341" s="176"/>
      <c r="H341">
        <v>8931</v>
      </c>
      <c r="I341"/>
      <c r="J341" s="176"/>
      <c r="K341">
        <v>-4892</v>
      </c>
      <c r="L341">
        <v>-4892</v>
      </c>
      <c r="M341" s="176">
        <v>-3080</v>
      </c>
      <c r="N341" t="s">
        <v>50</v>
      </c>
      <c r="O341" s="176" t="s">
        <v>47</v>
      </c>
      <c r="P341" s="157"/>
      <c r="Q341" t="s">
        <v>104</v>
      </c>
      <c r="R341" s="176">
        <v>0</v>
      </c>
      <c r="S341" s="15"/>
      <c r="T341" s="122"/>
      <c r="U341"/>
      <c r="V341"/>
      <c r="W341" s="176"/>
    </row>
    <row r="342" spans="2:23">
      <c r="B342" s="175">
        <v>20250114</v>
      </c>
      <c r="C342" s="176" t="s">
        <v>45</v>
      </c>
      <c r="D342" s="176">
        <v>2230</v>
      </c>
      <c r="E342">
        <v>10765</v>
      </c>
      <c r="F342"/>
      <c r="G342" s="176"/>
      <c r="H342">
        <v>10431</v>
      </c>
      <c r="I342"/>
      <c r="J342" s="176"/>
      <c r="K342">
        <v>-4892</v>
      </c>
      <c r="L342">
        <v>-4892</v>
      </c>
      <c r="M342" s="176">
        <v>-4570</v>
      </c>
      <c r="N342" t="s">
        <v>50</v>
      </c>
      <c r="O342" s="176" t="s">
        <v>47</v>
      </c>
      <c r="P342" s="157"/>
      <c r="Q342" t="s">
        <v>104</v>
      </c>
      <c r="R342" s="176">
        <v>0</v>
      </c>
      <c r="S342" s="15"/>
      <c r="T342" s="122"/>
      <c r="U342"/>
      <c r="V342"/>
      <c r="W342" s="176"/>
    </row>
    <row r="343" spans="2:23">
      <c r="B343" s="175">
        <v>20250114</v>
      </c>
      <c r="C343" s="176" t="s">
        <v>45</v>
      </c>
      <c r="D343" s="176">
        <v>2330</v>
      </c>
      <c r="E343">
        <v>10765</v>
      </c>
      <c r="F343"/>
      <c r="G343" s="176"/>
      <c r="H343">
        <v>10637</v>
      </c>
      <c r="I343"/>
      <c r="J343" s="176"/>
      <c r="K343">
        <v>-4892</v>
      </c>
      <c r="L343">
        <v>-4892</v>
      </c>
      <c r="M343" s="176">
        <v>-4781</v>
      </c>
      <c r="N343" t="s">
        <v>50</v>
      </c>
      <c r="O343" s="176" t="s">
        <v>51</v>
      </c>
      <c r="P343" s="157"/>
      <c r="Q343" t="s">
        <v>104</v>
      </c>
      <c r="R343" s="176">
        <v>0</v>
      </c>
      <c r="S343" s="15"/>
      <c r="T343" s="122"/>
      <c r="U343"/>
      <c r="V343"/>
      <c r="W343" s="176"/>
    </row>
    <row r="344" spans="2:23">
      <c r="B344" s="175">
        <v>20250115</v>
      </c>
      <c r="C344" s="176" t="s">
        <v>45</v>
      </c>
      <c r="D344" s="176">
        <v>330</v>
      </c>
      <c r="E344">
        <v>10055</v>
      </c>
      <c r="F344"/>
      <c r="G344" s="176"/>
      <c r="H344">
        <v>9319</v>
      </c>
      <c r="I344"/>
      <c r="J344" s="176"/>
      <c r="K344">
        <v>-1882</v>
      </c>
      <c r="L344">
        <v>-1882</v>
      </c>
      <c r="M344" s="176">
        <v>-1146</v>
      </c>
      <c r="N344" t="s">
        <v>50</v>
      </c>
      <c r="O344" s="176" t="s">
        <v>51</v>
      </c>
      <c r="P344" s="157"/>
      <c r="Q344" t="s">
        <v>104</v>
      </c>
      <c r="R344" s="176">
        <v>0</v>
      </c>
      <c r="S344" s="15"/>
      <c r="T344" s="122"/>
      <c r="U344" t="s">
        <v>6</v>
      </c>
      <c r="V344">
        <v>9129</v>
      </c>
      <c r="W344" s="176" t="s">
        <v>59</v>
      </c>
    </row>
    <row r="345" spans="2:23">
      <c r="B345" s="175">
        <v>20250115</v>
      </c>
      <c r="C345" s="176" t="s">
        <v>45</v>
      </c>
      <c r="D345" s="176">
        <v>430</v>
      </c>
      <c r="E345">
        <v>10055</v>
      </c>
      <c r="F345"/>
      <c r="G345" s="176"/>
      <c r="H345">
        <v>9319</v>
      </c>
      <c r="I345"/>
      <c r="J345" s="176"/>
      <c r="K345">
        <v>-1882</v>
      </c>
      <c r="L345">
        <v>-1882</v>
      </c>
      <c r="M345" s="176">
        <v>-1146</v>
      </c>
      <c r="N345" t="s">
        <v>50</v>
      </c>
      <c r="O345" s="176" t="s">
        <v>51</v>
      </c>
      <c r="P345" s="157"/>
      <c r="Q345" t="s">
        <v>104</v>
      </c>
      <c r="R345" s="176">
        <v>0</v>
      </c>
      <c r="S345" s="15"/>
      <c r="T345" s="122"/>
      <c r="U345" t="s">
        <v>6</v>
      </c>
      <c r="V345">
        <v>9129</v>
      </c>
      <c r="W345" s="176" t="s">
        <v>59</v>
      </c>
    </row>
    <row r="346" spans="2:23">
      <c r="B346" s="175">
        <v>20250115</v>
      </c>
      <c r="C346" s="176" t="s">
        <v>45</v>
      </c>
      <c r="D346" s="176">
        <v>530</v>
      </c>
      <c r="E346">
        <v>10055</v>
      </c>
      <c r="F346"/>
      <c r="G346" s="176"/>
      <c r="H346">
        <v>9319</v>
      </c>
      <c r="I346"/>
      <c r="J346" s="176"/>
      <c r="K346">
        <v>-1882</v>
      </c>
      <c r="L346">
        <v>-1882</v>
      </c>
      <c r="M346" s="176">
        <v>-1146</v>
      </c>
      <c r="N346" t="s">
        <v>50</v>
      </c>
      <c r="O346" s="176" t="s">
        <v>51</v>
      </c>
      <c r="P346" s="157"/>
      <c r="Q346" t="s">
        <v>104</v>
      </c>
      <c r="R346" s="176">
        <v>0</v>
      </c>
      <c r="S346" s="15"/>
      <c r="T346" s="122"/>
      <c r="U346" t="s">
        <v>6</v>
      </c>
      <c r="V346">
        <v>9129</v>
      </c>
      <c r="W346" s="176" t="s">
        <v>59</v>
      </c>
    </row>
    <row r="347" spans="2:23">
      <c r="B347" s="175">
        <v>20250115</v>
      </c>
      <c r="C347" s="176" t="s">
        <v>45</v>
      </c>
      <c r="D347" s="176">
        <v>630</v>
      </c>
      <c r="E347">
        <v>10055</v>
      </c>
      <c r="F347"/>
      <c r="G347" s="176"/>
      <c r="H347">
        <v>9319</v>
      </c>
      <c r="I347"/>
      <c r="J347" s="176"/>
      <c r="K347">
        <v>-1882</v>
      </c>
      <c r="L347">
        <v>-1882</v>
      </c>
      <c r="M347" s="176">
        <v>-1146</v>
      </c>
      <c r="N347" t="s">
        <v>50</v>
      </c>
      <c r="O347" s="176" t="s">
        <v>51</v>
      </c>
      <c r="P347" s="157"/>
      <c r="Q347" t="s">
        <v>104</v>
      </c>
      <c r="R347" s="176">
        <v>0</v>
      </c>
      <c r="S347" s="15"/>
      <c r="T347" s="122"/>
      <c r="U347" t="s">
        <v>6</v>
      </c>
      <c r="V347">
        <v>9129</v>
      </c>
      <c r="W347" s="176" t="s">
        <v>59</v>
      </c>
    </row>
    <row r="348" spans="2:23">
      <c r="B348" s="175">
        <v>20250116</v>
      </c>
      <c r="C348" s="176" t="s">
        <v>45</v>
      </c>
      <c r="D348" s="176">
        <v>30</v>
      </c>
      <c r="E348">
        <v>9056</v>
      </c>
      <c r="F348"/>
      <c r="G348" s="176"/>
      <c r="H348">
        <v>9056</v>
      </c>
      <c r="I348"/>
      <c r="J348" s="176"/>
      <c r="K348">
        <v>-3927</v>
      </c>
      <c r="L348">
        <v>-3927</v>
      </c>
      <c r="M348" s="176">
        <v>-3927</v>
      </c>
      <c r="N348" t="s">
        <v>50</v>
      </c>
      <c r="O348" s="176" t="s">
        <v>50</v>
      </c>
      <c r="P348" s="157"/>
      <c r="Q348" t="s">
        <v>104</v>
      </c>
      <c r="R348" s="176">
        <v>0</v>
      </c>
      <c r="S348" s="15"/>
      <c r="T348" s="122"/>
      <c r="U348"/>
      <c r="V348"/>
      <c r="W348" s="176"/>
    </row>
    <row r="349" spans="2:23">
      <c r="B349" s="175">
        <v>20250116</v>
      </c>
      <c r="C349" s="176" t="s">
        <v>45</v>
      </c>
      <c r="D349" s="176">
        <v>130</v>
      </c>
      <c r="E349">
        <v>9056</v>
      </c>
      <c r="F349"/>
      <c r="G349" s="176"/>
      <c r="H349">
        <v>9056</v>
      </c>
      <c r="I349"/>
      <c r="J349" s="176"/>
      <c r="K349">
        <v>-3927</v>
      </c>
      <c r="L349">
        <v>-3927</v>
      </c>
      <c r="M349" s="176">
        <v>-3927</v>
      </c>
      <c r="N349" t="s">
        <v>50</v>
      </c>
      <c r="O349" s="176" t="s">
        <v>50</v>
      </c>
      <c r="P349" s="157"/>
      <c r="Q349" t="s">
        <v>104</v>
      </c>
      <c r="R349" s="176">
        <v>0</v>
      </c>
      <c r="S349" s="15"/>
      <c r="T349" s="122"/>
      <c r="U349"/>
      <c r="V349"/>
      <c r="W349" s="176"/>
    </row>
    <row r="350" spans="2:23">
      <c r="B350" s="175">
        <v>20250116</v>
      </c>
      <c r="C350" s="176" t="s">
        <v>45</v>
      </c>
      <c r="D350" s="176">
        <v>230</v>
      </c>
      <c r="E350">
        <v>9056</v>
      </c>
      <c r="F350"/>
      <c r="G350" s="176"/>
      <c r="H350">
        <v>9056</v>
      </c>
      <c r="I350"/>
      <c r="J350" s="176"/>
      <c r="K350">
        <v>-3927</v>
      </c>
      <c r="L350">
        <v>-3927</v>
      </c>
      <c r="M350" s="176">
        <v>-3927</v>
      </c>
      <c r="N350" t="s">
        <v>50</v>
      </c>
      <c r="O350" s="176" t="s">
        <v>50</v>
      </c>
      <c r="P350" s="157"/>
      <c r="Q350" t="s">
        <v>104</v>
      </c>
      <c r="R350" s="176">
        <v>0</v>
      </c>
      <c r="S350" s="15"/>
      <c r="T350" s="122"/>
      <c r="U350"/>
      <c r="V350"/>
      <c r="W350" s="176"/>
    </row>
    <row r="351" spans="2:23">
      <c r="B351" s="175">
        <v>20250116</v>
      </c>
      <c r="C351" s="176" t="s">
        <v>45</v>
      </c>
      <c r="D351" s="176">
        <v>330</v>
      </c>
      <c r="E351">
        <v>9304</v>
      </c>
      <c r="F351"/>
      <c r="G351" s="176"/>
      <c r="H351">
        <v>9304</v>
      </c>
      <c r="I351"/>
      <c r="J351" s="176"/>
      <c r="K351">
        <v>-4251</v>
      </c>
      <c r="L351">
        <v>-4251</v>
      </c>
      <c r="M351" s="176">
        <v>-4251</v>
      </c>
      <c r="N351" t="s">
        <v>50</v>
      </c>
      <c r="O351" s="176" t="s">
        <v>50</v>
      </c>
      <c r="P351" s="157"/>
      <c r="Q351" t="s">
        <v>104</v>
      </c>
      <c r="R351" s="176">
        <v>0</v>
      </c>
      <c r="S351" s="15"/>
      <c r="T351" s="122"/>
      <c r="U351"/>
      <c r="V351"/>
      <c r="W351" s="176"/>
    </row>
    <row r="352" spans="2:23">
      <c r="B352" s="175">
        <v>20250116</v>
      </c>
      <c r="C352" s="176" t="s">
        <v>45</v>
      </c>
      <c r="D352" s="176">
        <v>430</v>
      </c>
      <c r="E352">
        <v>9304</v>
      </c>
      <c r="F352"/>
      <c r="G352" s="176"/>
      <c r="H352">
        <v>9304</v>
      </c>
      <c r="I352"/>
      <c r="J352" s="176"/>
      <c r="K352">
        <v>-4251</v>
      </c>
      <c r="L352">
        <v>-4251</v>
      </c>
      <c r="M352" s="176">
        <v>-4251</v>
      </c>
      <c r="N352" t="s">
        <v>50</v>
      </c>
      <c r="O352" s="176" t="s">
        <v>50</v>
      </c>
      <c r="P352" s="157"/>
      <c r="Q352" t="s">
        <v>104</v>
      </c>
      <c r="R352" s="176">
        <v>0</v>
      </c>
      <c r="S352" s="15"/>
      <c r="T352" s="122"/>
      <c r="U352"/>
      <c r="V352"/>
      <c r="W352" s="176"/>
    </row>
    <row r="353" spans="2:23">
      <c r="B353" s="175">
        <v>20250116</v>
      </c>
      <c r="C353" s="176" t="s">
        <v>45</v>
      </c>
      <c r="D353" s="176">
        <v>530</v>
      </c>
      <c r="E353">
        <v>9304</v>
      </c>
      <c r="F353"/>
      <c r="G353" s="176"/>
      <c r="H353">
        <v>9304</v>
      </c>
      <c r="I353"/>
      <c r="J353" s="176"/>
      <c r="K353">
        <v>-4251</v>
      </c>
      <c r="L353">
        <v>-4251</v>
      </c>
      <c r="M353" s="176">
        <v>-4251</v>
      </c>
      <c r="N353" t="s">
        <v>50</v>
      </c>
      <c r="O353" s="176" t="s">
        <v>50</v>
      </c>
      <c r="P353" s="157"/>
      <c r="Q353" t="s">
        <v>104</v>
      </c>
      <c r="R353" s="176">
        <v>0</v>
      </c>
      <c r="S353" s="15"/>
      <c r="T353" s="122"/>
      <c r="U353"/>
      <c r="V353"/>
      <c r="W353" s="176"/>
    </row>
    <row r="354" spans="2:23">
      <c r="B354" s="175">
        <v>20250116</v>
      </c>
      <c r="C354" s="176" t="s">
        <v>45</v>
      </c>
      <c r="D354" s="176">
        <v>630</v>
      </c>
      <c r="E354">
        <v>9304</v>
      </c>
      <c r="F354"/>
      <c r="G354" s="176"/>
      <c r="H354">
        <v>9304</v>
      </c>
      <c r="I354"/>
      <c r="J354" s="176"/>
      <c r="K354">
        <v>-4251</v>
      </c>
      <c r="L354">
        <v>-4251</v>
      </c>
      <c r="M354" s="176">
        <v>-4251</v>
      </c>
      <c r="N354" t="s">
        <v>50</v>
      </c>
      <c r="O354" s="176" t="s">
        <v>50</v>
      </c>
      <c r="P354" s="157"/>
      <c r="Q354" t="s">
        <v>104</v>
      </c>
      <c r="R354" s="176">
        <v>0</v>
      </c>
      <c r="S354" s="15"/>
      <c r="T354" s="122"/>
      <c r="U354"/>
      <c r="V354"/>
      <c r="W354" s="176"/>
    </row>
    <row r="355" spans="2:23">
      <c r="B355" s="175">
        <v>20250116</v>
      </c>
      <c r="C355" s="176" t="s">
        <v>45</v>
      </c>
      <c r="D355" s="176">
        <v>730</v>
      </c>
      <c r="E355"/>
      <c r="F355">
        <v>8088</v>
      </c>
      <c r="G355" s="176">
        <v>896</v>
      </c>
      <c r="H355"/>
      <c r="I355">
        <v>8088</v>
      </c>
      <c r="J355" s="176">
        <v>896</v>
      </c>
      <c r="K355">
        <v>-3425</v>
      </c>
      <c r="L355">
        <v>-3425</v>
      </c>
      <c r="M355" s="176">
        <v>0</v>
      </c>
      <c r="N355" t="s">
        <v>50</v>
      </c>
      <c r="O355" s="176" t="s">
        <v>50</v>
      </c>
      <c r="P355" s="157"/>
      <c r="Q355">
        <v>0</v>
      </c>
      <c r="R355" s="176">
        <v>3425</v>
      </c>
      <c r="S355" s="15"/>
      <c r="T355" s="122"/>
      <c r="U355"/>
      <c r="V355"/>
      <c r="W355" s="176"/>
    </row>
    <row r="356" spans="2:23">
      <c r="B356" s="175">
        <v>20250116</v>
      </c>
      <c r="C356" s="176" t="s">
        <v>45</v>
      </c>
      <c r="D356" s="176">
        <v>830</v>
      </c>
      <c r="E356"/>
      <c r="F356">
        <v>8088</v>
      </c>
      <c r="G356" s="176">
        <v>896</v>
      </c>
      <c r="H356"/>
      <c r="I356">
        <v>8088</v>
      </c>
      <c r="J356" s="176">
        <v>896</v>
      </c>
      <c r="K356">
        <v>-3425</v>
      </c>
      <c r="L356">
        <v>-3425</v>
      </c>
      <c r="M356" s="176">
        <v>0</v>
      </c>
      <c r="N356" t="s">
        <v>50</v>
      </c>
      <c r="O356" s="176" t="s">
        <v>50</v>
      </c>
      <c r="P356" s="157"/>
      <c r="Q356">
        <v>0</v>
      </c>
      <c r="R356" s="176">
        <v>3425</v>
      </c>
      <c r="S356" s="15"/>
      <c r="T356" s="122"/>
      <c r="U356"/>
      <c r="V356"/>
      <c r="W356" s="176"/>
    </row>
    <row r="357" spans="2:23">
      <c r="B357" s="175">
        <v>20250116</v>
      </c>
      <c r="C357" s="176" t="s">
        <v>45</v>
      </c>
      <c r="D357" s="176">
        <v>930</v>
      </c>
      <c r="E357"/>
      <c r="F357">
        <v>8211</v>
      </c>
      <c r="G357" s="176">
        <v>773</v>
      </c>
      <c r="H357"/>
      <c r="I357">
        <v>8211</v>
      </c>
      <c r="J357" s="176">
        <v>773</v>
      </c>
      <c r="K357">
        <v>-2794</v>
      </c>
      <c r="L357">
        <v>-2794</v>
      </c>
      <c r="M357" s="176">
        <v>0</v>
      </c>
      <c r="N357" t="s">
        <v>50</v>
      </c>
      <c r="O357" s="176" t="s">
        <v>50</v>
      </c>
      <c r="P357" s="157"/>
      <c r="Q357">
        <v>0</v>
      </c>
      <c r="R357" s="176">
        <v>2794</v>
      </c>
      <c r="S357" s="15"/>
      <c r="T357" s="122"/>
      <c r="U357"/>
      <c r="V357"/>
      <c r="W357" s="176"/>
    </row>
    <row r="358" spans="2:23">
      <c r="B358" s="175">
        <v>20250116</v>
      </c>
      <c r="C358" s="176" t="s">
        <v>45</v>
      </c>
      <c r="D358" s="176">
        <v>1030</v>
      </c>
      <c r="E358"/>
      <c r="F358">
        <v>8211</v>
      </c>
      <c r="G358" s="176">
        <v>773</v>
      </c>
      <c r="H358"/>
      <c r="I358">
        <v>8211</v>
      </c>
      <c r="J358" s="176">
        <v>773</v>
      </c>
      <c r="K358">
        <v>-2794</v>
      </c>
      <c r="L358">
        <v>-2794</v>
      </c>
      <c r="M358" s="176">
        <v>0</v>
      </c>
      <c r="N358" t="s">
        <v>50</v>
      </c>
      <c r="O358" s="176" t="s">
        <v>50</v>
      </c>
      <c r="P358" s="157"/>
      <c r="Q358">
        <v>0</v>
      </c>
      <c r="R358" s="176">
        <v>2794</v>
      </c>
      <c r="S358" s="15"/>
      <c r="T358" s="122"/>
      <c r="U358"/>
      <c r="V358"/>
      <c r="W358" s="176"/>
    </row>
    <row r="359" spans="2:23">
      <c r="B359" s="175">
        <v>20250116</v>
      </c>
      <c r="C359" s="176" t="s">
        <v>45</v>
      </c>
      <c r="D359" s="176">
        <v>1130</v>
      </c>
      <c r="E359"/>
      <c r="F359">
        <v>8211</v>
      </c>
      <c r="G359" s="176">
        <v>773</v>
      </c>
      <c r="H359"/>
      <c r="I359">
        <v>8211</v>
      </c>
      <c r="J359" s="176">
        <v>773</v>
      </c>
      <c r="K359">
        <v>-2794</v>
      </c>
      <c r="L359">
        <v>-2794</v>
      </c>
      <c r="M359" s="176">
        <v>0</v>
      </c>
      <c r="N359" t="s">
        <v>50</v>
      </c>
      <c r="O359" s="176" t="s">
        <v>50</v>
      </c>
      <c r="P359" s="157"/>
      <c r="Q359">
        <v>0</v>
      </c>
      <c r="R359" s="176">
        <v>2794</v>
      </c>
      <c r="S359" s="15"/>
      <c r="T359" s="122"/>
      <c r="U359"/>
      <c r="V359"/>
      <c r="W359" s="176"/>
    </row>
    <row r="360" spans="2:23">
      <c r="B360" s="175">
        <v>20250116</v>
      </c>
      <c r="C360" s="176" t="s">
        <v>45</v>
      </c>
      <c r="D360" s="176">
        <v>1230</v>
      </c>
      <c r="E360">
        <v>8095</v>
      </c>
      <c r="F360"/>
      <c r="G360" s="176"/>
      <c r="H360">
        <v>8095</v>
      </c>
      <c r="I360"/>
      <c r="J360" s="176"/>
      <c r="K360">
        <v>-3933</v>
      </c>
      <c r="L360">
        <v>-3933</v>
      </c>
      <c r="M360" s="176">
        <v>-3933</v>
      </c>
      <c r="N360" t="s">
        <v>50</v>
      </c>
      <c r="O360" s="176" t="s">
        <v>50</v>
      </c>
      <c r="P360" s="157"/>
      <c r="Q360" t="s">
        <v>104</v>
      </c>
      <c r="R360" s="176">
        <v>0</v>
      </c>
      <c r="S360" s="15"/>
      <c r="T360" s="122"/>
      <c r="U360"/>
      <c r="V360"/>
      <c r="W360" s="176"/>
    </row>
    <row r="361" spans="2:23">
      <c r="B361" s="175">
        <v>20250116</v>
      </c>
      <c r="C361" s="176" t="s">
        <v>45</v>
      </c>
      <c r="D361" s="176">
        <v>1330</v>
      </c>
      <c r="E361">
        <v>8095</v>
      </c>
      <c r="F361"/>
      <c r="G361" s="176"/>
      <c r="H361">
        <v>8095</v>
      </c>
      <c r="I361"/>
      <c r="J361" s="176"/>
      <c r="K361">
        <v>-3933</v>
      </c>
      <c r="L361">
        <v>-3933</v>
      </c>
      <c r="M361" s="176">
        <v>-3933</v>
      </c>
      <c r="N361" t="s">
        <v>50</v>
      </c>
      <c r="O361" s="176" t="s">
        <v>50</v>
      </c>
      <c r="P361" s="157"/>
      <c r="Q361" t="s">
        <v>104</v>
      </c>
      <c r="R361" s="176">
        <v>0</v>
      </c>
      <c r="S361" s="15"/>
      <c r="T361" s="122"/>
      <c r="U361"/>
      <c r="V361"/>
      <c r="W361" s="176"/>
    </row>
    <row r="362" spans="2:23">
      <c r="B362" s="175">
        <v>20250116</v>
      </c>
      <c r="C362" s="176" t="s">
        <v>45</v>
      </c>
      <c r="D362" s="176">
        <v>1430</v>
      </c>
      <c r="E362">
        <v>8095</v>
      </c>
      <c r="F362"/>
      <c r="G362" s="176"/>
      <c r="H362">
        <v>8095</v>
      </c>
      <c r="I362"/>
      <c r="J362" s="176"/>
      <c r="K362">
        <v>-3933</v>
      </c>
      <c r="L362">
        <v>-3933</v>
      </c>
      <c r="M362" s="176">
        <v>-3933</v>
      </c>
      <c r="N362" t="s">
        <v>50</v>
      </c>
      <c r="O362" s="176" t="s">
        <v>50</v>
      </c>
      <c r="P362" s="157"/>
      <c r="Q362" t="s">
        <v>104</v>
      </c>
      <c r="R362" s="176">
        <v>0</v>
      </c>
      <c r="S362" s="15"/>
      <c r="T362" s="122"/>
      <c r="U362"/>
      <c r="V362"/>
      <c r="W362" s="176"/>
    </row>
    <row r="363" spans="2:23">
      <c r="B363" s="175">
        <v>20250116</v>
      </c>
      <c r="C363" s="176" t="s">
        <v>45</v>
      </c>
      <c r="D363" s="176">
        <v>1530</v>
      </c>
      <c r="E363">
        <v>8572</v>
      </c>
      <c r="F363"/>
      <c r="G363" s="176"/>
      <c r="H363">
        <v>8572</v>
      </c>
      <c r="I363"/>
      <c r="J363" s="176"/>
      <c r="K363">
        <v>-3762</v>
      </c>
      <c r="L363">
        <v>-3762</v>
      </c>
      <c r="M363" s="176">
        <v>-3762</v>
      </c>
      <c r="N363" t="s">
        <v>50</v>
      </c>
      <c r="O363" s="176" t="s">
        <v>50</v>
      </c>
      <c r="P363" s="157"/>
      <c r="Q363" t="s">
        <v>104</v>
      </c>
      <c r="R363" s="176">
        <v>0</v>
      </c>
      <c r="S363" s="15"/>
      <c r="T363" s="122"/>
      <c r="U363"/>
      <c r="V363"/>
      <c r="W363" s="176"/>
    </row>
    <row r="364" spans="2:23">
      <c r="B364" s="175">
        <v>20250116</v>
      </c>
      <c r="C364" s="176" t="s">
        <v>45</v>
      </c>
      <c r="D364" s="176">
        <v>1630</v>
      </c>
      <c r="E364">
        <v>8572</v>
      </c>
      <c r="F364"/>
      <c r="G364" s="176"/>
      <c r="H364">
        <v>8572</v>
      </c>
      <c r="I364"/>
      <c r="J364" s="176"/>
      <c r="K364">
        <v>-3762</v>
      </c>
      <c r="L364">
        <v>-3762</v>
      </c>
      <c r="M364" s="176">
        <v>-3762</v>
      </c>
      <c r="N364" t="s">
        <v>50</v>
      </c>
      <c r="O364" s="176" t="s">
        <v>50</v>
      </c>
      <c r="P364" s="157"/>
      <c r="Q364" t="s">
        <v>104</v>
      </c>
      <c r="R364" s="176">
        <v>0</v>
      </c>
      <c r="S364" s="15"/>
      <c r="T364" s="122"/>
      <c r="U364"/>
      <c r="V364"/>
      <c r="W364" s="176"/>
    </row>
    <row r="365" spans="2:23">
      <c r="B365" s="175">
        <v>20250116</v>
      </c>
      <c r="C365" s="176" t="s">
        <v>45</v>
      </c>
      <c r="D365" s="176">
        <v>1730</v>
      </c>
      <c r="E365">
        <v>8572</v>
      </c>
      <c r="F365"/>
      <c r="G365" s="176"/>
      <c r="H365">
        <v>8572</v>
      </c>
      <c r="I365"/>
      <c r="J365" s="176"/>
      <c r="K365">
        <v>-3762</v>
      </c>
      <c r="L365">
        <v>-3762</v>
      </c>
      <c r="M365" s="176">
        <v>-3762</v>
      </c>
      <c r="N365" t="s">
        <v>50</v>
      </c>
      <c r="O365" s="176" t="s">
        <v>50</v>
      </c>
      <c r="P365" s="157"/>
      <c r="Q365" t="s">
        <v>104</v>
      </c>
      <c r="R365" s="176">
        <v>0</v>
      </c>
      <c r="S365" s="15"/>
      <c r="T365" s="122"/>
      <c r="U365"/>
      <c r="V365"/>
      <c r="W365" s="176"/>
    </row>
    <row r="366" spans="2:23">
      <c r="B366" s="175">
        <v>20250116</v>
      </c>
      <c r="C366" s="176" t="s">
        <v>45</v>
      </c>
      <c r="D366" s="176">
        <v>1830</v>
      </c>
      <c r="E366">
        <v>9340</v>
      </c>
      <c r="F366"/>
      <c r="G366" s="176"/>
      <c r="H366">
        <v>9340</v>
      </c>
      <c r="I366"/>
      <c r="J366" s="176"/>
      <c r="K366">
        <v>0</v>
      </c>
      <c r="L366">
        <v>0</v>
      </c>
      <c r="M366" s="176">
        <v>0</v>
      </c>
      <c r="N366" t="s">
        <v>49</v>
      </c>
      <c r="O366" s="176" t="s">
        <v>49</v>
      </c>
      <c r="P366" s="157"/>
      <c r="Q366" t="s">
        <v>104</v>
      </c>
      <c r="R366" s="176">
        <v>0</v>
      </c>
      <c r="S366" s="15"/>
      <c r="T366" s="122"/>
      <c r="U366"/>
      <c r="V366"/>
      <c r="W366" s="176"/>
    </row>
    <row r="367" spans="2:23">
      <c r="B367" s="175">
        <v>20250116</v>
      </c>
      <c r="C367" s="176" t="s">
        <v>45</v>
      </c>
      <c r="D367" s="176">
        <v>1930</v>
      </c>
      <c r="E367">
        <v>9340</v>
      </c>
      <c r="F367"/>
      <c r="G367" s="176"/>
      <c r="H367">
        <v>9340</v>
      </c>
      <c r="I367"/>
      <c r="J367" s="176"/>
      <c r="K367">
        <v>0</v>
      </c>
      <c r="L367">
        <v>0</v>
      </c>
      <c r="M367" s="176">
        <v>0</v>
      </c>
      <c r="N367" t="s">
        <v>49</v>
      </c>
      <c r="O367" s="176" t="s">
        <v>49</v>
      </c>
      <c r="P367" s="157"/>
      <c r="Q367" t="s">
        <v>104</v>
      </c>
      <c r="R367" s="176">
        <v>0</v>
      </c>
      <c r="S367" s="15"/>
      <c r="T367" s="122"/>
      <c r="U367"/>
      <c r="V367"/>
      <c r="W367" s="176"/>
    </row>
    <row r="368" spans="2:23">
      <c r="B368" s="175">
        <v>20250116</v>
      </c>
      <c r="C368" s="176" t="s">
        <v>45</v>
      </c>
      <c r="D368" s="176">
        <v>2030</v>
      </c>
      <c r="E368">
        <v>9340</v>
      </c>
      <c r="F368"/>
      <c r="G368" s="176"/>
      <c r="H368">
        <v>9340</v>
      </c>
      <c r="I368"/>
      <c r="J368" s="176"/>
      <c r="K368">
        <v>0</v>
      </c>
      <c r="L368">
        <v>0</v>
      </c>
      <c r="M368" s="176">
        <v>0</v>
      </c>
      <c r="N368" t="s">
        <v>49</v>
      </c>
      <c r="O368" s="176" t="s">
        <v>49</v>
      </c>
      <c r="P368" s="157"/>
      <c r="Q368" t="s">
        <v>104</v>
      </c>
      <c r="R368" s="176">
        <v>0</v>
      </c>
      <c r="S368" s="15"/>
      <c r="T368" s="122"/>
      <c r="U368"/>
      <c r="V368"/>
      <c r="W368" s="176"/>
    </row>
    <row r="369" spans="2:23">
      <c r="B369" s="175">
        <v>20250116</v>
      </c>
      <c r="C369" s="176" t="s">
        <v>45</v>
      </c>
      <c r="D369" s="176">
        <v>2130</v>
      </c>
      <c r="E369">
        <v>9340</v>
      </c>
      <c r="F369"/>
      <c r="G369" s="176"/>
      <c r="H369">
        <v>9340</v>
      </c>
      <c r="I369"/>
      <c r="J369" s="176"/>
      <c r="K369">
        <v>0</v>
      </c>
      <c r="L369">
        <v>0</v>
      </c>
      <c r="M369" s="176">
        <v>0</v>
      </c>
      <c r="N369" t="s">
        <v>49</v>
      </c>
      <c r="O369" s="176" t="s">
        <v>49</v>
      </c>
      <c r="P369" s="157"/>
      <c r="Q369" t="s">
        <v>104</v>
      </c>
      <c r="R369" s="176">
        <v>0</v>
      </c>
      <c r="S369" s="15"/>
      <c r="T369" s="122"/>
      <c r="U369"/>
      <c r="V369"/>
      <c r="W369" s="176"/>
    </row>
    <row r="370" spans="2:23">
      <c r="B370" s="175">
        <v>20250116</v>
      </c>
      <c r="C370" s="176" t="s">
        <v>45</v>
      </c>
      <c r="D370" s="176">
        <v>2230</v>
      </c>
      <c r="E370">
        <v>9340</v>
      </c>
      <c r="F370"/>
      <c r="G370" s="176"/>
      <c r="H370">
        <v>9340</v>
      </c>
      <c r="I370"/>
      <c r="J370" s="176"/>
      <c r="K370">
        <v>0</v>
      </c>
      <c r="L370">
        <v>0</v>
      </c>
      <c r="M370" s="176">
        <v>0</v>
      </c>
      <c r="N370" t="s">
        <v>49</v>
      </c>
      <c r="O370" s="176" t="s">
        <v>49</v>
      </c>
      <c r="P370" s="157"/>
      <c r="Q370" t="s">
        <v>104</v>
      </c>
      <c r="R370" s="176">
        <v>0</v>
      </c>
      <c r="S370" s="15"/>
      <c r="T370" s="122"/>
      <c r="U370"/>
      <c r="V370"/>
      <c r="W370" s="176"/>
    </row>
    <row r="371" spans="2:23">
      <c r="B371" s="175">
        <v>20250116</v>
      </c>
      <c r="C371" s="176" t="s">
        <v>45</v>
      </c>
      <c r="D371" s="176">
        <v>2330</v>
      </c>
      <c r="E371">
        <v>9340</v>
      </c>
      <c r="F371"/>
      <c r="G371" s="176"/>
      <c r="H371">
        <v>9340</v>
      </c>
      <c r="I371"/>
      <c r="J371" s="176"/>
      <c r="K371">
        <v>0</v>
      </c>
      <c r="L371">
        <v>0</v>
      </c>
      <c r="M371" s="176">
        <v>0</v>
      </c>
      <c r="N371" t="s">
        <v>49</v>
      </c>
      <c r="O371" s="176" t="s">
        <v>49</v>
      </c>
      <c r="P371" s="157"/>
      <c r="Q371" t="s">
        <v>104</v>
      </c>
      <c r="R371" s="176">
        <v>0</v>
      </c>
      <c r="S371" s="15"/>
      <c r="T371" s="122"/>
      <c r="U371"/>
      <c r="V371"/>
      <c r="W371" s="176"/>
    </row>
    <row r="372" spans="2:23">
      <c r="B372" s="175">
        <v>20250117</v>
      </c>
      <c r="C372" s="176" t="s">
        <v>45</v>
      </c>
      <c r="D372" s="176">
        <v>30</v>
      </c>
      <c r="E372">
        <v>7778</v>
      </c>
      <c r="F372"/>
      <c r="G372" s="176"/>
      <c r="H372">
        <v>7777</v>
      </c>
      <c r="I372"/>
      <c r="J372" s="176"/>
      <c r="K372">
        <v>-4027</v>
      </c>
      <c r="L372">
        <v>-4027</v>
      </c>
      <c r="M372" s="176">
        <v>-4027</v>
      </c>
      <c r="N372" t="s">
        <v>50</v>
      </c>
      <c r="O372" s="176" t="s">
        <v>47</v>
      </c>
      <c r="P372" s="157"/>
      <c r="Q372" t="s">
        <v>104</v>
      </c>
      <c r="R372" s="176">
        <v>0</v>
      </c>
      <c r="S372" s="15"/>
      <c r="T372" s="122"/>
      <c r="U372"/>
      <c r="V372"/>
      <c r="W372" s="176"/>
    </row>
    <row r="373" spans="2:23">
      <c r="B373" s="175">
        <v>20250117</v>
      </c>
      <c r="C373" s="176" t="s">
        <v>45</v>
      </c>
      <c r="D373" s="176">
        <v>130</v>
      </c>
      <c r="E373">
        <v>7778</v>
      </c>
      <c r="F373"/>
      <c r="G373" s="176"/>
      <c r="H373">
        <v>7777</v>
      </c>
      <c r="I373"/>
      <c r="J373" s="176"/>
      <c r="K373">
        <v>-4027</v>
      </c>
      <c r="L373">
        <v>-4027</v>
      </c>
      <c r="M373" s="176">
        <v>-4027</v>
      </c>
      <c r="N373" t="s">
        <v>50</v>
      </c>
      <c r="O373" s="176" t="s">
        <v>47</v>
      </c>
      <c r="P373" s="157"/>
      <c r="Q373" t="s">
        <v>104</v>
      </c>
      <c r="R373" s="176">
        <v>0</v>
      </c>
      <c r="S373" s="15"/>
      <c r="T373" s="122"/>
      <c r="U373"/>
      <c r="V373"/>
      <c r="W373" s="176"/>
    </row>
    <row r="374" spans="2:23">
      <c r="B374" s="175">
        <v>20250117</v>
      </c>
      <c r="C374" s="176" t="s">
        <v>45</v>
      </c>
      <c r="D374" s="176">
        <v>230</v>
      </c>
      <c r="E374">
        <v>7778</v>
      </c>
      <c r="F374"/>
      <c r="G374" s="176"/>
      <c r="H374">
        <v>7777</v>
      </c>
      <c r="I374"/>
      <c r="J374" s="176"/>
      <c r="K374">
        <v>-4027</v>
      </c>
      <c r="L374">
        <v>-4027</v>
      </c>
      <c r="M374" s="176">
        <v>-4027</v>
      </c>
      <c r="N374" t="s">
        <v>50</v>
      </c>
      <c r="O374" s="176" t="s">
        <v>47</v>
      </c>
      <c r="P374" s="157"/>
      <c r="Q374" t="s">
        <v>104</v>
      </c>
      <c r="R374" s="176">
        <v>0</v>
      </c>
      <c r="S374" s="15"/>
      <c r="T374" s="122"/>
      <c r="U374"/>
      <c r="V374"/>
      <c r="W374" s="176"/>
    </row>
    <row r="375" spans="2:23">
      <c r="B375" s="175">
        <v>20250117</v>
      </c>
      <c r="C375" s="176" t="s">
        <v>45</v>
      </c>
      <c r="D375" s="176">
        <v>330</v>
      </c>
      <c r="E375">
        <v>10117</v>
      </c>
      <c r="F375"/>
      <c r="G375" s="176"/>
      <c r="H375">
        <v>9277</v>
      </c>
      <c r="I375"/>
      <c r="J375" s="176"/>
      <c r="K375">
        <v>-3843</v>
      </c>
      <c r="L375">
        <v>-3843</v>
      </c>
      <c r="M375" s="176">
        <v>-3008</v>
      </c>
      <c r="N375" t="s">
        <v>50</v>
      </c>
      <c r="O375" s="176" t="s">
        <v>47</v>
      </c>
      <c r="P375" s="157"/>
      <c r="Q375" t="s">
        <v>104</v>
      </c>
      <c r="R375" s="176">
        <v>0</v>
      </c>
      <c r="S375" s="15"/>
      <c r="T375" s="122"/>
      <c r="U375"/>
      <c r="V375"/>
      <c r="W375" s="176"/>
    </row>
    <row r="376" spans="2:23">
      <c r="B376" s="175">
        <v>20250117</v>
      </c>
      <c r="C376" s="176" t="s">
        <v>45</v>
      </c>
      <c r="D376" s="176">
        <v>430</v>
      </c>
      <c r="E376">
        <v>10117</v>
      </c>
      <c r="F376"/>
      <c r="G376" s="176"/>
      <c r="H376">
        <v>9621</v>
      </c>
      <c r="I376"/>
      <c r="J376" s="176"/>
      <c r="K376">
        <v>-3843</v>
      </c>
      <c r="L376">
        <v>-3843</v>
      </c>
      <c r="M376" s="176">
        <v>-3349</v>
      </c>
      <c r="N376" t="s">
        <v>50</v>
      </c>
      <c r="O376" s="176" t="s">
        <v>51</v>
      </c>
      <c r="P376" s="157"/>
      <c r="Q376" t="s">
        <v>104</v>
      </c>
      <c r="R376" s="176">
        <v>0</v>
      </c>
      <c r="S376" s="15"/>
      <c r="T376" s="122"/>
      <c r="U376"/>
      <c r="V376"/>
      <c r="W376" s="176"/>
    </row>
    <row r="377" spans="2:23">
      <c r="B377" s="175">
        <v>20250117</v>
      </c>
      <c r="C377" s="176" t="s">
        <v>45</v>
      </c>
      <c r="D377" s="176">
        <v>530</v>
      </c>
      <c r="E377">
        <v>10117</v>
      </c>
      <c r="F377"/>
      <c r="G377" s="176"/>
      <c r="H377">
        <v>9621</v>
      </c>
      <c r="I377"/>
      <c r="J377" s="176"/>
      <c r="K377">
        <v>-3843</v>
      </c>
      <c r="L377">
        <v>-3843</v>
      </c>
      <c r="M377" s="176">
        <v>-3349</v>
      </c>
      <c r="N377" t="s">
        <v>50</v>
      </c>
      <c r="O377" s="176" t="s">
        <v>51</v>
      </c>
      <c r="P377" s="157"/>
      <c r="Q377" t="s">
        <v>104</v>
      </c>
      <c r="R377" s="176">
        <v>0</v>
      </c>
      <c r="S377" s="15"/>
      <c r="T377" s="122"/>
      <c r="U377"/>
      <c r="V377"/>
      <c r="W377" s="176"/>
    </row>
    <row r="378" spans="2:23">
      <c r="B378" s="175">
        <v>20250117</v>
      </c>
      <c r="C378" s="176" t="s">
        <v>45</v>
      </c>
      <c r="D378" s="176">
        <v>630</v>
      </c>
      <c r="E378">
        <v>10117</v>
      </c>
      <c r="F378"/>
      <c r="G378" s="176"/>
      <c r="H378">
        <v>9621</v>
      </c>
      <c r="I378"/>
      <c r="J378" s="176"/>
      <c r="K378">
        <v>-3843</v>
      </c>
      <c r="L378">
        <v>-3843</v>
      </c>
      <c r="M378" s="176">
        <v>-3349</v>
      </c>
      <c r="N378" t="s">
        <v>50</v>
      </c>
      <c r="O378" s="176" t="s">
        <v>51</v>
      </c>
      <c r="P378" s="157"/>
      <c r="Q378" t="s">
        <v>104</v>
      </c>
      <c r="R378" s="176">
        <v>0</v>
      </c>
      <c r="S378" s="15"/>
      <c r="T378" s="122"/>
      <c r="U378"/>
      <c r="V378"/>
      <c r="W378" s="176"/>
    </row>
    <row r="379" spans="2:23">
      <c r="B379" s="175">
        <v>20250117</v>
      </c>
      <c r="C379" s="176" t="s">
        <v>45</v>
      </c>
      <c r="D379" s="176">
        <v>730</v>
      </c>
      <c r="E379">
        <v>9540</v>
      </c>
      <c r="F379"/>
      <c r="G379" s="176"/>
      <c r="H379">
        <v>9540</v>
      </c>
      <c r="I379"/>
      <c r="J379" s="176"/>
      <c r="K379">
        <v>0</v>
      </c>
      <c r="L379">
        <v>0</v>
      </c>
      <c r="M379" s="176">
        <v>0</v>
      </c>
      <c r="N379" t="s">
        <v>49</v>
      </c>
      <c r="O379" s="176" t="s">
        <v>47</v>
      </c>
      <c r="P379" s="157"/>
      <c r="Q379" t="s">
        <v>104</v>
      </c>
      <c r="R379" s="176">
        <v>0</v>
      </c>
      <c r="S379" s="15"/>
      <c r="T379" s="122"/>
      <c r="U379"/>
      <c r="V379"/>
      <c r="W379" s="176"/>
    </row>
    <row r="380" spans="2:23">
      <c r="B380" s="175">
        <v>20250117</v>
      </c>
      <c r="C380" s="176" t="s">
        <v>45</v>
      </c>
      <c r="D380" s="176">
        <v>830</v>
      </c>
      <c r="E380">
        <v>9540</v>
      </c>
      <c r="F380"/>
      <c r="G380" s="176"/>
      <c r="H380">
        <v>9540</v>
      </c>
      <c r="I380"/>
      <c r="J380" s="176"/>
      <c r="K380">
        <v>0</v>
      </c>
      <c r="L380">
        <v>0</v>
      </c>
      <c r="M380" s="176">
        <v>0</v>
      </c>
      <c r="N380" t="s">
        <v>49</v>
      </c>
      <c r="O380" s="176" t="s">
        <v>47</v>
      </c>
      <c r="P380" s="157"/>
      <c r="Q380" t="s">
        <v>104</v>
      </c>
      <c r="R380" s="176">
        <v>0</v>
      </c>
      <c r="S380" s="15"/>
      <c r="T380" s="122"/>
      <c r="U380"/>
      <c r="V380"/>
      <c r="W380" s="176"/>
    </row>
    <row r="381" spans="2:23">
      <c r="B381" s="175">
        <v>20250117</v>
      </c>
      <c r="C381" s="176" t="s">
        <v>45</v>
      </c>
      <c r="D381" s="176">
        <v>930</v>
      </c>
      <c r="E381">
        <v>8627</v>
      </c>
      <c r="F381"/>
      <c r="G381" s="176"/>
      <c r="H381">
        <v>8627</v>
      </c>
      <c r="I381"/>
      <c r="J381" s="176"/>
      <c r="K381">
        <v>-4062</v>
      </c>
      <c r="L381">
        <v>-4062</v>
      </c>
      <c r="M381" s="176">
        <v>-4062</v>
      </c>
      <c r="N381" t="s">
        <v>50</v>
      </c>
      <c r="O381" s="176" t="s">
        <v>47</v>
      </c>
      <c r="P381" s="157"/>
      <c r="Q381" t="s">
        <v>104</v>
      </c>
      <c r="R381" s="176">
        <v>0</v>
      </c>
      <c r="S381" s="15"/>
      <c r="T381" s="122"/>
      <c r="U381"/>
      <c r="V381"/>
      <c r="W381" s="176"/>
    </row>
    <row r="382" spans="2:23">
      <c r="B382" s="175">
        <v>20250117</v>
      </c>
      <c r="C382" s="176" t="s">
        <v>45</v>
      </c>
      <c r="D382" s="176">
        <v>1030</v>
      </c>
      <c r="E382">
        <v>8627</v>
      </c>
      <c r="F382"/>
      <c r="G382" s="176"/>
      <c r="H382">
        <v>8627</v>
      </c>
      <c r="I382"/>
      <c r="J382" s="176"/>
      <c r="K382">
        <v>-4062</v>
      </c>
      <c r="L382">
        <v>-4062</v>
      </c>
      <c r="M382" s="176">
        <v>-4062</v>
      </c>
      <c r="N382" t="s">
        <v>50</v>
      </c>
      <c r="O382" s="176" t="s">
        <v>47</v>
      </c>
      <c r="P382" s="157"/>
      <c r="Q382" t="s">
        <v>104</v>
      </c>
      <c r="R382" s="176">
        <v>0</v>
      </c>
      <c r="S382" s="15"/>
      <c r="T382" s="122"/>
      <c r="U382"/>
      <c r="V382"/>
      <c r="W382" s="176"/>
    </row>
    <row r="383" spans="2:23">
      <c r="B383" s="175">
        <v>20250117</v>
      </c>
      <c r="C383" s="176" t="s">
        <v>45</v>
      </c>
      <c r="D383" s="176">
        <v>1130</v>
      </c>
      <c r="E383">
        <v>8627</v>
      </c>
      <c r="F383"/>
      <c r="G383" s="176"/>
      <c r="H383">
        <v>8627</v>
      </c>
      <c r="I383"/>
      <c r="J383" s="176"/>
      <c r="K383">
        <v>-4062</v>
      </c>
      <c r="L383">
        <v>-4062</v>
      </c>
      <c r="M383" s="176">
        <v>-4062</v>
      </c>
      <c r="N383" t="s">
        <v>50</v>
      </c>
      <c r="O383" s="176" t="s">
        <v>47</v>
      </c>
      <c r="P383" s="157"/>
      <c r="Q383" t="s">
        <v>104</v>
      </c>
      <c r="R383" s="176">
        <v>0</v>
      </c>
      <c r="S383" s="15"/>
      <c r="T383" s="122"/>
      <c r="U383"/>
      <c r="V383"/>
      <c r="W383" s="176"/>
    </row>
    <row r="384" spans="2:23">
      <c r="B384" s="175">
        <v>20250117</v>
      </c>
      <c r="C384" s="176" t="s">
        <v>45</v>
      </c>
      <c r="D384" s="176">
        <v>1230</v>
      </c>
      <c r="E384">
        <v>9540</v>
      </c>
      <c r="F384"/>
      <c r="G384" s="176"/>
      <c r="H384">
        <v>9540</v>
      </c>
      <c r="I384"/>
      <c r="J384" s="176"/>
      <c r="K384">
        <v>0</v>
      </c>
      <c r="L384">
        <v>0</v>
      </c>
      <c r="M384" s="176">
        <v>0</v>
      </c>
      <c r="N384" t="s">
        <v>49</v>
      </c>
      <c r="O384" s="176" t="s">
        <v>47</v>
      </c>
      <c r="P384" s="157"/>
      <c r="Q384" t="s">
        <v>104</v>
      </c>
      <c r="R384" s="176">
        <v>0</v>
      </c>
      <c r="S384" s="15"/>
      <c r="T384" s="122"/>
      <c r="U384"/>
      <c r="V384"/>
      <c r="W384" s="176"/>
    </row>
    <row r="385" spans="2:23">
      <c r="B385" s="175">
        <v>20250117</v>
      </c>
      <c r="C385" s="176" t="s">
        <v>45</v>
      </c>
      <c r="D385" s="176">
        <v>1330</v>
      </c>
      <c r="E385">
        <v>9540</v>
      </c>
      <c r="F385"/>
      <c r="G385" s="176"/>
      <c r="H385">
        <v>9540</v>
      </c>
      <c r="I385"/>
      <c r="J385" s="176"/>
      <c r="K385">
        <v>0</v>
      </c>
      <c r="L385">
        <v>0</v>
      </c>
      <c r="M385" s="176">
        <v>0</v>
      </c>
      <c r="N385" t="s">
        <v>49</v>
      </c>
      <c r="O385" s="176" t="s">
        <v>47</v>
      </c>
      <c r="P385" s="157"/>
      <c r="Q385" t="s">
        <v>104</v>
      </c>
      <c r="R385" s="176">
        <v>0</v>
      </c>
      <c r="S385" s="15"/>
      <c r="T385" s="122"/>
      <c r="U385"/>
      <c r="V385"/>
      <c r="W385" s="176"/>
    </row>
    <row r="386" spans="2:23">
      <c r="B386" s="175">
        <v>20250117</v>
      </c>
      <c r="C386" s="176" t="s">
        <v>45</v>
      </c>
      <c r="D386" s="176">
        <v>1430</v>
      </c>
      <c r="E386">
        <v>9540</v>
      </c>
      <c r="F386"/>
      <c r="G386" s="176"/>
      <c r="H386">
        <v>9540</v>
      </c>
      <c r="I386"/>
      <c r="J386" s="176"/>
      <c r="K386">
        <v>0</v>
      </c>
      <c r="L386">
        <v>0</v>
      </c>
      <c r="M386" s="176">
        <v>0</v>
      </c>
      <c r="N386" t="s">
        <v>49</v>
      </c>
      <c r="O386" s="176" t="s">
        <v>47</v>
      </c>
      <c r="P386" s="157"/>
      <c r="Q386" t="s">
        <v>104</v>
      </c>
      <c r="R386" s="176">
        <v>0</v>
      </c>
      <c r="S386" s="15"/>
      <c r="T386" s="122"/>
      <c r="U386"/>
      <c r="V386"/>
      <c r="W386" s="176"/>
    </row>
    <row r="387" spans="2:23">
      <c r="B387" s="175">
        <v>20250117</v>
      </c>
      <c r="C387" s="176" t="s">
        <v>45</v>
      </c>
      <c r="D387" s="176">
        <v>1530</v>
      </c>
      <c r="E387">
        <v>8954</v>
      </c>
      <c r="F387"/>
      <c r="G387" s="176"/>
      <c r="H387">
        <v>8953</v>
      </c>
      <c r="I387"/>
      <c r="J387" s="176"/>
      <c r="K387">
        <v>-3201</v>
      </c>
      <c r="L387">
        <v>-3201</v>
      </c>
      <c r="M387" s="176">
        <v>-3200</v>
      </c>
      <c r="N387" t="s">
        <v>50</v>
      </c>
      <c r="O387" s="176" t="s">
        <v>47</v>
      </c>
      <c r="P387" s="157"/>
      <c r="Q387" t="s">
        <v>104</v>
      </c>
      <c r="R387" s="176">
        <v>0</v>
      </c>
      <c r="S387" s="15"/>
      <c r="T387" s="122"/>
      <c r="U387"/>
      <c r="V387"/>
      <c r="W387" s="176"/>
    </row>
    <row r="388" spans="2:23">
      <c r="B388" s="175">
        <v>20250117</v>
      </c>
      <c r="C388" s="176" t="s">
        <v>45</v>
      </c>
      <c r="D388" s="176">
        <v>1630</v>
      </c>
      <c r="E388">
        <v>8954</v>
      </c>
      <c r="F388"/>
      <c r="G388" s="176"/>
      <c r="H388">
        <v>8953</v>
      </c>
      <c r="I388"/>
      <c r="J388" s="176"/>
      <c r="K388">
        <v>-3201</v>
      </c>
      <c r="L388">
        <v>-3201</v>
      </c>
      <c r="M388" s="176">
        <v>-3200</v>
      </c>
      <c r="N388" t="s">
        <v>50</v>
      </c>
      <c r="O388" s="176" t="s">
        <v>47</v>
      </c>
      <c r="P388" s="157"/>
      <c r="Q388" t="s">
        <v>104</v>
      </c>
      <c r="R388" s="176">
        <v>0</v>
      </c>
      <c r="S388" s="15"/>
      <c r="T388" s="122"/>
      <c r="U388"/>
      <c r="V388"/>
      <c r="W388" s="176"/>
    </row>
    <row r="389" spans="2:23">
      <c r="B389" s="175">
        <v>20250117</v>
      </c>
      <c r="C389" s="176" t="s">
        <v>45</v>
      </c>
      <c r="D389" s="176">
        <v>1730</v>
      </c>
      <c r="E389">
        <v>8954</v>
      </c>
      <c r="F389"/>
      <c r="G389" s="176"/>
      <c r="H389">
        <v>8953</v>
      </c>
      <c r="I389"/>
      <c r="J389" s="176"/>
      <c r="K389">
        <v>-3201</v>
      </c>
      <c r="L389">
        <v>-3201</v>
      </c>
      <c r="M389" s="176">
        <v>-3200</v>
      </c>
      <c r="N389" t="s">
        <v>50</v>
      </c>
      <c r="O389" s="176" t="s">
        <v>47</v>
      </c>
      <c r="P389" s="157"/>
      <c r="Q389" t="s">
        <v>104</v>
      </c>
      <c r="R389" s="176">
        <v>0</v>
      </c>
      <c r="S389" s="15"/>
      <c r="T389" s="122"/>
      <c r="U389"/>
      <c r="V389"/>
      <c r="W389" s="176"/>
    </row>
    <row r="390" spans="2:23">
      <c r="B390" s="175">
        <v>20250117</v>
      </c>
      <c r="C390" s="176" t="s">
        <v>45</v>
      </c>
      <c r="D390" s="176">
        <v>1830</v>
      </c>
      <c r="E390">
        <v>9025</v>
      </c>
      <c r="F390"/>
      <c r="G390" s="176"/>
      <c r="H390">
        <v>9024</v>
      </c>
      <c r="I390"/>
      <c r="J390" s="176"/>
      <c r="K390">
        <v>-4683</v>
      </c>
      <c r="L390">
        <v>-4683</v>
      </c>
      <c r="M390" s="176">
        <v>-4682</v>
      </c>
      <c r="N390" t="s">
        <v>50</v>
      </c>
      <c r="O390" s="176" t="s">
        <v>47</v>
      </c>
      <c r="P390" s="157"/>
      <c r="Q390" t="s">
        <v>104</v>
      </c>
      <c r="R390" s="176">
        <v>0</v>
      </c>
      <c r="S390" s="15"/>
      <c r="T390" s="122"/>
      <c r="U390"/>
      <c r="V390"/>
      <c r="W390" s="176"/>
    </row>
    <row r="391" spans="2:23">
      <c r="B391" s="175">
        <v>20250117</v>
      </c>
      <c r="C391" s="176" t="s">
        <v>45</v>
      </c>
      <c r="D391" s="176">
        <v>1930</v>
      </c>
      <c r="E391">
        <v>9025</v>
      </c>
      <c r="F391"/>
      <c r="G391" s="176"/>
      <c r="H391">
        <v>9024</v>
      </c>
      <c r="I391"/>
      <c r="J391" s="176"/>
      <c r="K391">
        <v>-4683</v>
      </c>
      <c r="L391">
        <v>-4683</v>
      </c>
      <c r="M391" s="176">
        <v>-4682</v>
      </c>
      <c r="N391" t="s">
        <v>50</v>
      </c>
      <c r="O391" s="176" t="s">
        <v>47</v>
      </c>
      <c r="P391" s="157"/>
      <c r="Q391" t="s">
        <v>104</v>
      </c>
      <c r="R391" s="176">
        <v>0</v>
      </c>
      <c r="S391" s="15"/>
      <c r="T391" s="122"/>
      <c r="U391"/>
      <c r="V391"/>
      <c r="W391" s="176"/>
    </row>
    <row r="392" spans="2:23">
      <c r="B392" s="175">
        <v>20250117</v>
      </c>
      <c r="C392" s="176" t="s">
        <v>45</v>
      </c>
      <c r="D392" s="176">
        <v>2030</v>
      </c>
      <c r="E392">
        <v>9025</v>
      </c>
      <c r="F392"/>
      <c r="G392" s="176"/>
      <c r="H392">
        <v>9024</v>
      </c>
      <c r="I392"/>
      <c r="J392" s="176"/>
      <c r="K392">
        <v>-4683</v>
      </c>
      <c r="L392">
        <v>-4683</v>
      </c>
      <c r="M392" s="176">
        <v>-4682</v>
      </c>
      <c r="N392" t="s">
        <v>50</v>
      </c>
      <c r="O392" s="176" t="s">
        <v>47</v>
      </c>
      <c r="P392" s="157"/>
      <c r="Q392" t="s">
        <v>104</v>
      </c>
      <c r="R392" s="176">
        <v>0</v>
      </c>
      <c r="S392" s="15"/>
      <c r="T392" s="122"/>
      <c r="U392"/>
      <c r="V392"/>
      <c r="W392" s="176"/>
    </row>
    <row r="393" spans="2:23">
      <c r="B393" s="175">
        <v>20250117</v>
      </c>
      <c r="C393" s="176" t="s">
        <v>45</v>
      </c>
      <c r="D393" s="176">
        <v>2130</v>
      </c>
      <c r="E393">
        <v>9674</v>
      </c>
      <c r="F393"/>
      <c r="G393" s="176"/>
      <c r="H393">
        <v>9673</v>
      </c>
      <c r="I393"/>
      <c r="J393" s="176"/>
      <c r="K393">
        <v>-1752</v>
      </c>
      <c r="L393">
        <v>-1752</v>
      </c>
      <c r="M393" s="176">
        <v>-1751</v>
      </c>
      <c r="N393" t="s">
        <v>50</v>
      </c>
      <c r="O393" s="176" t="s">
        <v>47</v>
      </c>
      <c r="P393" s="157"/>
      <c r="Q393" t="s">
        <v>104</v>
      </c>
      <c r="R393" s="176">
        <v>0</v>
      </c>
      <c r="S393" s="15"/>
      <c r="T393" s="122"/>
      <c r="U393"/>
      <c r="V393"/>
      <c r="W393" s="176"/>
    </row>
    <row r="394" spans="2:23">
      <c r="B394" s="175">
        <v>20250117</v>
      </c>
      <c r="C394" s="176" t="s">
        <v>45</v>
      </c>
      <c r="D394" s="176">
        <v>2230</v>
      </c>
      <c r="E394">
        <v>9674</v>
      </c>
      <c r="F394"/>
      <c r="G394" s="176"/>
      <c r="H394">
        <v>9673</v>
      </c>
      <c r="I394"/>
      <c r="J394" s="176"/>
      <c r="K394">
        <v>-1752</v>
      </c>
      <c r="L394">
        <v>-1752</v>
      </c>
      <c r="M394" s="176">
        <v>-1751</v>
      </c>
      <c r="N394" t="s">
        <v>50</v>
      </c>
      <c r="O394" s="176" t="s">
        <v>47</v>
      </c>
      <c r="P394" s="157"/>
      <c r="Q394" t="s">
        <v>104</v>
      </c>
      <c r="R394" s="176">
        <v>0</v>
      </c>
      <c r="S394" s="15"/>
      <c r="T394" s="122"/>
      <c r="U394"/>
      <c r="V394"/>
      <c r="W394" s="176"/>
    </row>
    <row r="395" spans="2:23">
      <c r="B395" s="175">
        <v>20250117</v>
      </c>
      <c r="C395" s="176" t="s">
        <v>45</v>
      </c>
      <c r="D395" s="176">
        <v>2330</v>
      </c>
      <c r="E395">
        <v>9674</v>
      </c>
      <c r="F395"/>
      <c r="G395" s="176"/>
      <c r="H395">
        <v>9668</v>
      </c>
      <c r="I395"/>
      <c r="J395" s="176"/>
      <c r="K395">
        <v>-1752</v>
      </c>
      <c r="L395">
        <v>-1752</v>
      </c>
      <c r="M395" s="176">
        <v>-1746</v>
      </c>
      <c r="N395" t="s">
        <v>50</v>
      </c>
      <c r="O395" s="176" t="s">
        <v>47</v>
      </c>
      <c r="P395" s="157"/>
      <c r="Q395" t="s">
        <v>104</v>
      </c>
      <c r="R395" s="176">
        <v>0</v>
      </c>
      <c r="S395" s="15"/>
      <c r="T395" s="122"/>
      <c r="U395"/>
      <c r="V395"/>
      <c r="W395" s="176"/>
    </row>
    <row r="396" spans="2:23">
      <c r="B396" s="175">
        <v>20250118</v>
      </c>
      <c r="C396" s="176" t="s">
        <v>45</v>
      </c>
      <c r="D396" s="176">
        <v>30</v>
      </c>
      <c r="E396">
        <v>9540</v>
      </c>
      <c r="F396"/>
      <c r="G396" s="176"/>
      <c r="H396">
        <v>9540</v>
      </c>
      <c r="I396"/>
      <c r="J396" s="176"/>
      <c r="K396">
        <v>0</v>
      </c>
      <c r="L396">
        <v>0</v>
      </c>
      <c r="M396" s="176">
        <v>0</v>
      </c>
      <c r="N396" t="s">
        <v>49</v>
      </c>
      <c r="O396" s="176" t="s">
        <v>47</v>
      </c>
      <c r="P396" s="157"/>
      <c r="Q396" t="s">
        <v>104</v>
      </c>
      <c r="R396" s="176">
        <v>0</v>
      </c>
      <c r="S396" s="15"/>
      <c r="T396" s="122"/>
      <c r="U396"/>
      <c r="V396"/>
      <c r="W396" s="176"/>
    </row>
    <row r="397" spans="2:23">
      <c r="B397" s="175">
        <v>20250118</v>
      </c>
      <c r="C397" s="176" t="s">
        <v>45</v>
      </c>
      <c r="D397" s="176">
        <v>130</v>
      </c>
      <c r="E397">
        <v>9540</v>
      </c>
      <c r="F397"/>
      <c r="G397" s="176"/>
      <c r="H397">
        <v>9540</v>
      </c>
      <c r="I397"/>
      <c r="J397" s="176"/>
      <c r="K397">
        <v>0</v>
      </c>
      <c r="L397">
        <v>0</v>
      </c>
      <c r="M397" s="176">
        <v>0</v>
      </c>
      <c r="N397" t="s">
        <v>49</v>
      </c>
      <c r="O397" s="176" t="s">
        <v>47</v>
      </c>
      <c r="P397" s="157"/>
      <c r="Q397" t="s">
        <v>104</v>
      </c>
      <c r="R397" s="176">
        <v>0</v>
      </c>
      <c r="S397" s="15"/>
      <c r="T397" s="122"/>
      <c r="U397"/>
      <c r="V397"/>
      <c r="W397" s="176"/>
    </row>
    <row r="398" spans="2:23">
      <c r="B398" s="175">
        <v>20250118</v>
      </c>
      <c r="C398" s="176" t="s">
        <v>45</v>
      </c>
      <c r="D398" s="176">
        <v>230</v>
      </c>
      <c r="E398">
        <v>9540</v>
      </c>
      <c r="F398"/>
      <c r="G398" s="176"/>
      <c r="H398">
        <v>9540</v>
      </c>
      <c r="I398"/>
      <c r="J398" s="176"/>
      <c r="K398">
        <v>0</v>
      </c>
      <c r="L398">
        <v>0</v>
      </c>
      <c r="M398" s="176">
        <v>0</v>
      </c>
      <c r="N398" t="s">
        <v>49</v>
      </c>
      <c r="O398" s="176" t="s">
        <v>47</v>
      </c>
      <c r="P398" s="157"/>
      <c r="Q398" t="s">
        <v>104</v>
      </c>
      <c r="R398" s="176">
        <v>0</v>
      </c>
      <c r="S398" s="15"/>
      <c r="T398" s="122"/>
      <c r="U398"/>
      <c r="V398"/>
      <c r="W398" s="176"/>
    </row>
    <row r="399" spans="2:23">
      <c r="B399" s="175">
        <v>20250118</v>
      </c>
      <c r="C399" s="176" t="s">
        <v>45</v>
      </c>
      <c r="D399" s="176">
        <v>330</v>
      </c>
      <c r="E399">
        <v>9540</v>
      </c>
      <c r="F399"/>
      <c r="G399" s="176"/>
      <c r="H399">
        <v>9540</v>
      </c>
      <c r="I399"/>
      <c r="J399" s="176"/>
      <c r="K399">
        <v>0</v>
      </c>
      <c r="L399">
        <v>0</v>
      </c>
      <c r="M399" s="176">
        <v>0</v>
      </c>
      <c r="N399" t="s">
        <v>49</v>
      </c>
      <c r="O399" s="176" t="s">
        <v>47</v>
      </c>
      <c r="P399" s="157"/>
      <c r="Q399" t="s">
        <v>104</v>
      </c>
      <c r="R399" s="176">
        <v>0</v>
      </c>
      <c r="S399" s="15"/>
      <c r="T399" s="122"/>
      <c r="U399"/>
      <c r="V399"/>
      <c r="W399" s="176"/>
    </row>
    <row r="400" spans="2:23">
      <c r="B400" s="175">
        <v>20250118</v>
      </c>
      <c r="C400" s="176" t="s">
        <v>45</v>
      </c>
      <c r="D400" s="176">
        <v>430</v>
      </c>
      <c r="E400">
        <v>9540</v>
      </c>
      <c r="F400"/>
      <c r="G400" s="176"/>
      <c r="H400">
        <v>9540</v>
      </c>
      <c r="I400"/>
      <c r="J400" s="176"/>
      <c r="K400">
        <v>0</v>
      </c>
      <c r="L400">
        <v>0</v>
      </c>
      <c r="M400" s="176">
        <v>0</v>
      </c>
      <c r="N400" t="s">
        <v>49</v>
      </c>
      <c r="O400" s="176" t="s">
        <v>47</v>
      </c>
      <c r="P400" s="157"/>
      <c r="Q400" t="s">
        <v>104</v>
      </c>
      <c r="R400" s="176">
        <v>0</v>
      </c>
      <c r="S400" s="15"/>
      <c r="T400" s="122"/>
      <c r="U400"/>
      <c r="V400"/>
      <c r="W400" s="176"/>
    </row>
    <row r="401" spans="2:23">
      <c r="B401" s="175">
        <v>20250118</v>
      </c>
      <c r="C401" s="176" t="s">
        <v>45</v>
      </c>
      <c r="D401" s="176">
        <v>530</v>
      </c>
      <c r="E401">
        <v>9540</v>
      </c>
      <c r="F401"/>
      <c r="G401" s="176"/>
      <c r="H401">
        <v>9540</v>
      </c>
      <c r="I401"/>
      <c r="J401" s="176"/>
      <c r="K401">
        <v>0</v>
      </c>
      <c r="L401">
        <v>0</v>
      </c>
      <c r="M401" s="176">
        <v>0</v>
      </c>
      <c r="N401" t="s">
        <v>49</v>
      </c>
      <c r="O401" s="176" t="s">
        <v>47</v>
      </c>
      <c r="P401" s="157"/>
      <c r="Q401" t="s">
        <v>104</v>
      </c>
      <c r="R401" s="176">
        <v>0</v>
      </c>
      <c r="S401" s="15"/>
      <c r="T401" s="122"/>
      <c r="U401"/>
      <c r="V401"/>
      <c r="W401" s="176"/>
    </row>
    <row r="402" spans="2:23">
      <c r="B402" s="175">
        <v>20250118</v>
      </c>
      <c r="C402" s="176" t="s">
        <v>45</v>
      </c>
      <c r="D402" s="176">
        <v>630</v>
      </c>
      <c r="E402">
        <v>9540</v>
      </c>
      <c r="F402"/>
      <c r="G402" s="176"/>
      <c r="H402">
        <v>9540</v>
      </c>
      <c r="I402"/>
      <c r="J402" s="176"/>
      <c r="K402">
        <v>0</v>
      </c>
      <c r="L402">
        <v>0</v>
      </c>
      <c r="M402" s="176">
        <v>0</v>
      </c>
      <c r="N402" t="s">
        <v>49</v>
      </c>
      <c r="O402" s="176" t="s">
        <v>47</v>
      </c>
      <c r="P402" s="157"/>
      <c r="Q402" t="s">
        <v>104</v>
      </c>
      <c r="R402" s="176">
        <v>0</v>
      </c>
      <c r="S402" s="15"/>
      <c r="T402" s="122"/>
      <c r="U402"/>
      <c r="V402"/>
      <c r="W402" s="176"/>
    </row>
    <row r="403" spans="2:23">
      <c r="B403" s="175">
        <v>20250118</v>
      </c>
      <c r="C403" s="176" t="s">
        <v>45</v>
      </c>
      <c r="D403" s="176">
        <v>730</v>
      </c>
      <c r="E403">
        <v>9540</v>
      </c>
      <c r="F403"/>
      <c r="G403" s="176"/>
      <c r="H403">
        <v>9540</v>
      </c>
      <c r="I403"/>
      <c r="J403" s="176"/>
      <c r="K403">
        <v>0</v>
      </c>
      <c r="L403">
        <v>0</v>
      </c>
      <c r="M403" s="176">
        <v>0</v>
      </c>
      <c r="N403" t="s">
        <v>49</v>
      </c>
      <c r="O403" s="176" t="s">
        <v>47</v>
      </c>
      <c r="P403" s="157"/>
      <c r="Q403" t="s">
        <v>104</v>
      </c>
      <c r="R403" s="176">
        <v>0</v>
      </c>
      <c r="S403" s="15"/>
      <c r="T403" s="122"/>
      <c r="U403"/>
      <c r="V403"/>
      <c r="W403" s="176"/>
    </row>
    <row r="404" spans="2:23">
      <c r="B404" s="175">
        <v>20250118</v>
      </c>
      <c r="C404" s="176" t="s">
        <v>45</v>
      </c>
      <c r="D404" s="176">
        <v>830</v>
      </c>
      <c r="E404">
        <v>9540</v>
      </c>
      <c r="F404"/>
      <c r="G404" s="176"/>
      <c r="H404">
        <v>9540</v>
      </c>
      <c r="I404"/>
      <c r="J404" s="176"/>
      <c r="K404">
        <v>0</v>
      </c>
      <c r="L404">
        <v>0</v>
      </c>
      <c r="M404" s="176">
        <v>0</v>
      </c>
      <c r="N404" t="s">
        <v>49</v>
      </c>
      <c r="O404" s="176" t="s">
        <v>47</v>
      </c>
      <c r="P404" s="157"/>
      <c r="Q404" t="s">
        <v>104</v>
      </c>
      <c r="R404" s="176">
        <v>0</v>
      </c>
      <c r="S404" s="15"/>
      <c r="T404" s="122"/>
      <c r="U404"/>
      <c r="V404"/>
      <c r="W404" s="176"/>
    </row>
    <row r="405" spans="2:23">
      <c r="B405" s="175">
        <v>20250118</v>
      </c>
      <c r="C405" s="176" t="s">
        <v>45</v>
      </c>
      <c r="D405" s="176">
        <v>930</v>
      </c>
      <c r="E405">
        <v>9540</v>
      </c>
      <c r="F405"/>
      <c r="G405" s="176"/>
      <c r="H405">
        <v>9540</v>
      </c>
      <c r="I405"/>
      <c r="J405" s="176"/>
      <c r="K405">
        <v>0</v>
      </c>
      <c r="L405">
        <v>0</v>
      </c>
      <c r="M405" s="176">
        <v>0</v>
      </c>
      <c r="N405" t="s">
        <v>49</v>
      </c>
      <c r="O405" s="176" t="s">
        <v>47</v>
      </c>
      <c r="P405" s="157"/>
      <c r="Q405" t="s">
        <v>104</v>
      </c>
      <c r="R405" s="176">
        <v>0</v>
      </c>
      <c r="S405" s="15"/>
      <c r="T405" s="122"/>
      <c r="U405"/>
      <c r="V405"/>
      <c r="W405" s="176"/>
    </row>
    <row r="406" spans="2:23">
      <c r="B406" s="175">
        <v>20250118</v>
      </c>
      <c r="C406" s="176" t="s">
        <v>45</v>
      </c>
      <c r="D406" s="176">
        <v>1030</v>
      </c>
      <c r="E406">
        <v>9540</v>
      </c>
      <c r="F406"/>
      <c r="G406" s="176"/>
      <c r="H406">
        <v>9540</v>
      </c>
      <c r="I406"/>
      <c r="J406" s="176"/>
      <c r="K406">
        <v>0</v>
      </c>
      <c r="L406">
        <v>0</v>
      </c>
      <c r="M406" s="176">
        <v>0</v>
      </c>
      <c r="N406" t="s">
        <v>49</v>
      </c>
      <c r="O406" s="176" t="s">
        <v>47</v>
      </c>
      <c r="P406" s="157"/>
      <c r="Q406" t="s">
        <v>104</v>
      </c>
      <c r="R406" s="176">
        <v>0</v>
      </c>
      <c r="S406" s="15"/>
      <c r="T406" s="122"/>
      <c r="U406"/>
      <c r="V406"/>
      <c r="W406" s="176"/>
    </row>
    <row r="407" spans="2:23">
      <c r="B407" s="175">
        <v>20250118</v>
      </c>
      <c r="C407" s="176" t="s">
        <v>45</v>
      </c>
      <c r="D407" s="176">
        <v>1130</v>
      </c>
      <c r="E407">
        <v>9540</v>
      </c>
      <c r="F407"/>
      <c r="G407" s="176"/>
      <c r="H407">
        <v>9540</v>
      </c>
      <c r="I407"/>
      <c r="J407" s="176"/>
      <c r="K407">
        <v>0</v>
      </c>
      <c r="L407">
        <v>0</v>
      </c>
      <c r="M407" s="176">
        <v>0</v>
      </c>
      <c r="N407" t="s">
        <v>49</v>
      </c>
      <c r="O407" s="176" t="s">
        <v>47</v>
      </c>
      <c r="P407" s="157"/>
      <c r="Q407" t="s">
        <v>104</v>
      </c>
      <c r="R407" s="176">
        <v>0</v>
      </c>
      <c r="S407" s="15"/>
      <c r="T407" s="122"/>
      <c r="U407"/>
      <c r="V407"/>
      <c r="W407" s="176"/>
    </row>
    <row r="408" spans="2:23">
      <c r="B408" s="175">
        <v>20250118</v>
      </c>
      <c r="C408" s="176" t="s">
        <v>45</v>
      </c>
      <c r="D408" s="176">
        <v>1230</v>
      </c>
      <c r="E408">
        <v>9540</v>
      </c>
      <c r="F408"/>
      <c r="G408" s="176"/>
      <c r="H408">
        <v>9540</v>
      </c>
      <c r="I408"/>
      <c r="J408" s="176"/>
      <c r="K408">
        <v>0</v>
      </c>
      <c r="L408">
        <v>0</v>
      </c>
      <c r="M408" s="176">
        <v>0</v>
      </c>
      <c r="N408" t="s">
        <v>49</v>
      </c>
      <c r="O408" s="176" t="s">
        <v>47</v>
      </c>
      <c r="P408" s="157"/>
      <c r="Q408" t="s">
        <v>104</v>
      </c>
      <c r="R408" s="176">
        <v>0</v>
      </c>
      <c r="S408" s="15"/>
      <c r="T408" s="122"/>
      <c r="U408"/>
      <c r="V408"/>
      <c r="W408" s="176"/>
    </row>
    <row r="409" spans="2:23">
      <c r="B409" s="175">
        <v>20250118</v>
      </c>
      <c r="C409" s="176" t="s">
        <v>45</v>
      </c>
      <c r="D409" s="176">
        <v>1330</v>
      </c>
      <c r="E409">
        <v>9540</v>
      </c>
      <c r="F409"/>
      <c r="G409" s="176"/>
      <c r="H409">
        <v>9540</v>
      </c>
      <c r="I409"/>
      <c r="J409" s="176"/>
      <c r="K409">
        <v>0</v>
      </c>
      <c r="L409">
        <v>0</v>
      </c>
      <c r="M409" s="176">
        <v>0</v>
      </c>
      <c r="N409" t="s">
        <v>49</v>
      </c>
      <c r="O409" s="176" t="s">
        <v>47</v>
      </c>
      <c r="P409" s="157"/>
      <c r="Q409" t="s">
        <v>104</v>
      </c>
      <c r="R409" s="176">
        <v>0</v>
      </c>
      <c r="S409" s="15"/>
      <c r="T409" s="122"/>
      <c r="U409"/>
      <c r="V409"/>
      <c r="W409" s="176"/>
    </row>
    <row r="410" spans="2:23">
      <c r="B410" s="175">
        <v>20250118</v>
      </c>
      <c r="C410" s="176" t="s">
        <v>45</v>
      </c>
      <c r="D410" s="176">
        <v>1430</v>
      </c>
      <c r="E410">
        <v>9540</v>
      </c>
      <c r="F410"/>
      <c r="G410" s="176"/>
      <c r="H410">
        <v>9540</v>
      </c>
      <c r="I410"/>
      <c r="J410" s="176"/>
      <c r="K410">
        <v>0</v>
      </c>
      <c r="L410">
        <v>0</v>
      </c>
      <c r="M410" s="176">
        <v>0</v>
      </c>
      <c r="N410" t="s">
        <v>49</v>
      </c>
      <c r="O410" s="176" t="s">
        <v>47</v>
      </c>
      <c r="P410" s="157"/>
      <c r="Q410" t="s">
        <v>104</v>
      </c>
      <c r="R410" s="176">
        <v>0</v>
      </c>
      <c r="S410" s="15"/>
      <c r="T410" s="122"/>
      <c r="U410"/>
      <c r="V410"/>
      <c r="W410" s="176"/>
    </row>
    <row r="411" spans="2:23">
      <c r="B411" s="175">
        <v>20250118</v>
      </c>
      <c r="C411" s="176" t="s">
        <v>45</v>
      </c>
      <c r="D411" s="176">
        <v>1530</v>
      </c>
      <c r="E411">
        <v>9540</v>
      </c>
      <c r="F411"/>
      <c r="G411" s="176"/>
      <c r="H411">
        <v>9540</v>
      </c>
      <c r="I411"/>
      <c r="J411" s="176"/>
      <c r="K411">
        <v>0</v>
      </c>
      <c r="L411">
        <v>0</v>
      </c>
      <c r="M411" s="176">
        <v>0</v>
      </c>
      <c r="N411" t="s">
        <v>49</v>
      </c>
      <c r="O411" s="176" t="s">
        <v>47</v>
      </c>
      <c r="P411" s="157"/>
      <c r="Q411" t="s">
        <v>104</v>
      </c>
      <c r="R411" s="176">
        <v>0</v>
      </c>
      <c r="S411" s="15"/>
      <c r="T411" s="122"/>
      <c r="U411"/>
      <c r="V411"/>
      <c r="W411" s="176"/>
    </row>
    <row r="412" spans="2:23">
      <c r="B412" s="175">
        <v>20250118</v>
      </c>
      <c r="C412" s="176" t="s">
        <v>45</v>
      </c>
      <c r="D412" s="176">
        <v>1630</v>
      </c>
      <c r="E412">
        <v>9540</v>
      </c>
      <c r="F412"/>
      <c r="G412" s="176"/>
      <c r="H412">
        <v>9540</v>
      </c>
      <c r="I412"/>
      <c r="J412" s="176"/>
      <c r="K412">
        <v>0</v>
      </c>
      <c r="L412">
        <v>0</v>
      </c>
      <c r="M412" s="176">
        <v>0</v>
      </c>
      <c r="N412" t="s">
        <v>49</v>
      </c>
      <c r="O412" s="176" t="s">
        <v>47</v>
      </c>
      <c r="P412" s="157"/>
      <c r="Q412" t="s">
        <v>104</v>
      </c>
      <c r="R412" s="176">
        <v>0</v>
      </c>
      <c r="S412" s="15"/>
      <c r="T412" s="122"/>
      <c r="U412"/>
      <c r="V412"/>
      <c r="W412" s="176"/>
    </row>
    <row r="413" spans="2:23">
      <c r="B413" s="175">
        <v>20250118</v>
      </c>
      <c r="C413" s="176" t="s">
        <v>45</v>
      </c>
      <c r="D413" s="176">
        <v>1730</v>
      </c>
      <c r="E413">
        <v>9540</v>
      </c>
      <c r="F413"/>
      <c r="G413" s="176"/>
      <c r="H413">
        <v>9540</v>
      </c>
      <c r="I413"/>
      <c r="J413" s="176"/>
      <c r="K413">
        <v>0</v>
      </c>
      <c r="L413">
        <v>0</v>
      </c>
      <c r="M413" s="176">
        <v>0</v>
      </c>
      <c r="N413" t="s">
        <v>49</v>
      </c>
      <c r="O413" s="176" t="s">
        <v>47</v>
      </c>
      <c r="P413" s="157"/>
      <c r="Q413" t="s">
        <v>104</v>
      </c>
      <c r="R413" s="176">
        <v>0</v>
      </c>
      <c r="S413" s="15"/>
      <c r="T413" s="122"/>
      <c r="U413"/>
      <c r="V413"/>
      <c r="W413" s="176"/>
    </row>
    <row r="414" spans="2:23">
      <c r="B414" s="175">
        <v>20250118</v>
      </c>
      <c r="C414" s="176" t="s">
        <v>45</v>
      </c>
      <c r="D414" s="176">
        <v>1830</v>
      </c>
      <c r="E414">
        <v>9540</v>
      </c>
      <c r="F414"/>
      <c r="G414" s="176"/>
      <c r="H414">
        <v>9540</v>
      </c>
      <c r="I414"/>
      <c r="J414" s="176"/>
      <c r="K414">
        <v>0</v>
      </c>
      <c r="L414">
        <v>0</v>
      </c>
      <c r="M414" s="176">
        <v>0</v>
      </c>
      <c r="N414" t="s">
        <v>49</v>
      </c>
      <c r="O414" s="176" t="s">
        <v>47</v>
      </c>
      <c r="P414" s="157"/>
      <c r="Q414" t="s">
        <v>104</v>
      </c>
      <c r="R414" s="176">
        <v>0</v>
      </c>
      <c r="S414" s="15"/>
      <c r="T414" s="122"/>
      <c r="U414"/>
      <c r="V414"/>
      <c r="W414" s="176"/>
    </row>
    <row r="415" spans="2:23">
      <c r="B415" s="175">
        <v>20250118</v>
      </c>
      <c r="C415" s="176" t="s">
        <v>45</v>
      </c>
      <c r="D415" s="176">
        <v>1930</v>
      </c>
      <c r="E415">
        <v>9540</v>
      </c>
      <c r="F415"/>
      <c r="G415" s="176"/>
      <c r="H415">
        <v>9540</v>
      </c>
      <c r="I415"/>
      <c r="J415" s="176"/>
      <c r="K415">
        <v>0</v>
      </c>
      <c r="L415">
        <v>0</v>
      </c>
      <c r="M415" s="176">
        <v>0</v>
      </c>
      <c r="N415" t="s">
        <v>49</v>
      </c>
      <c r="O415" s="176" t="s">
        <v>47</v>
      </c>
      <c r="P415" s="157"/>
      <c r="Q415" t="s">
        <v>104</v>
      </c>
      <c r="R415" s="176">
        <v>0</v>
      </c>
      <c r="S415" s="15"/>
      <c r="T415" s="122"/>
      <c r="U415"/>
      <c r="V415"/>
      <c r="W415" s="176"/>
    </row>
    <row r="416" spans="2:23">
      <c r="B416" s="175">
        <v>20250118</v>
      </c>
      <c r="C416" s="176" t="s">
        <v>45</v>
      </c>
      <c r="D416" s="176">
        <v>2030</v>
      </c>
      <c r="E416">
        <v>9540</v>
      </c>
      <c r="F416"/>
      <c r="G416" s="176"/>
      <c r="H416">
        <v>9540</v>
      </c>
      <c r="I416"/>
      <c r="J416" s="176"/>
      <c r="K416">
        <v>0</v>
      </c>
      <c r="L416">
        <v>0</v>
      </c>
      <c r="M416" s="176">
        <v>0</v>
      </c>
      <c r="N416" t="s">
        <v>49</v>
      </c>
      <c r="O416" s="176" t="s">
        <v>47</v>
      </c>
      <c r="P416" s="157"/>
      <c r="Q416" t="s">
        <v>104</v>
      </c>
      <c r="R416" s="176">
        <v>0</v>
      </c>
      <c r="S416" s="15"/>
      <c r="T416" s="122"/>
      <c r="U416"/>
      <c r="V416"/>
      <c r="W416" s="176"/>
    </row>
    <row r="417" spans="2:23">
      <c r="B417" s="175">
        <v>20250118</v>
      </c>
      <c r="C417" s="176" t="s">
        <v>45</v>
      </c>
      <c r="D417" s="176">
        <v>2130</v>
      </c>
      <c r="E417">
        <v>9540</v>
      </c>
      <c r="F417"/>
      <c r="G417" s="176"/>
      <c r="H417">
        <v>9540</v>
      </c>
      <c r="I417"/>
      <c r="J417" s="176"/>
      <c r="K417">
        <v>0</v>
      </c>
      <c r="L417">
        <v>0</v>
      </c>
      <c r="M417" s="176">
        <v>0</v>
      </c>
      <c r="N417" t="s">
        <v>49</v>
      </c>
      <c r="O417" s="176" t="s">
        <v>47</v>
      </c>
      <c r="P417" s="157"/>
      <c r="Q417" t="s">
        <v>104</v>
      </c>
      <c r="R417" s="176">
        <v>0</v>
      </c>
      <c r="S417" s="15"/>
      <c r="T417" s="122"/>
      <c r="U417"/>
      <c r="V417"/>
      <c r="W417" s="176"/>
    </row>
    <row r="418" spans="2:23">
      <c r="B418" s="175">
        <v>20250118</v>
      </c>
      <c r="C418" s="176" t="s">
        <v>45</v>
      </c>
      <c r="D418" s="176">
        <v>2230</v>
      </c>
      <c r="E418">
        <v>9540</v>
      </c>
      <c r="F418"/>
      <c r="G418" s="176"/>
      <c r="H418">
        <v>9540</v>
      </c>
      <c r="I418"/>
      <c r="J418" s="176"/>
      <c r="K418">
        <v>0</v>
      </c>
      <c r="L418">
        <v>0</v>
      </c>
      <c r="M418" s="176">
        <v>0</v>
      </c>
      <c r="N418" t="s">
        <v>49</v>
      </c>
      <c r="O418" s="176" t="s">
        <v>47</v>
      </c>
      <c r="P418" s="157"/>
      <c r="Q418" t="s">
        <v>104</v>
      </c>
      <c r="R418" s="176">
        <v>0</v>
      </c>
      <c r="S418" s="15"/>
      <c r="T418" s="122"/>
      <c r="U418"/>
      <c r="V418"/>
      <c r="W418" s="176"/>
    </row>
    <row r="419" spans="2:23">
      <c r="B419" s="175">
        <v>20250118</v>
      </c>
      <c r="C419" s="176" t="s">
        <v>45</v>
      </c>
      <c r="D419" s="176">
        <v>2330</v>
      </c>
      <c r="E419">
        <v>9540</v>
      </c>
      <c r="F419"/>
      <c r="G419" s="176"/>
      <c r="H419">
        <v>9540</v>
      </c>
      <c r="I419"/>
      <c r="J419" s="176"/>
      <c r="K419">
        <v>0</v>
      </c>
      <c r="L419">
        <v>0</v>
      </c>
      <c r="M419" s="176">
        <v>0</v>
      </c>
      <c r="N419" t="s">
        <v>49</v>
      </c>
      <c r="O419" s="176" t="s">
        <v>47</v>
      </c>
      <c r="P419" s="157"/>
      <c r="Q419" t="s">
        <v>104</v>
      </c>
      <c r="R419" s="176">
        <v>0</v>
      </c>
      <c r="S419" s="15"/>
      <c r="T419" s="122"/>
      <c r="U419"/>
      <c r="V419"/>
      <c r="W419" s="176"/>
    </row>
    <row r="420" spans="2:23">
      <c r="B420" s="175">
        <v>20250119</v>
      </c>
      <c r="C420" s="176" t="s">
        <v>45</v>
      </c>
      <c r="D420" s="176">
        <v>30</v>
      </c>
      <c r="E420">
        <v>10050</v>
      </c>
      <c r="F420"/>
      <c r="G420" s="176"/>
      <c r="H420">
        <v>10029</v>
      </c>
      <c r="I420"/>
      <c r="J420" s="176"/>
      <c r="K420">
        <v>-3961</v>
      </c>
      <c r="L420">
        <v>-3961</v>
      </c>
      <c r="M420" s="176">
        <v>-3928</v>
      </c>
      <c r="N420" t="s">
        <v>50</v>
      </c>
      <c r="O420" s="176" t="s">
        <v>47</v>
      </c>
      <c r="P420" s="157"/>
      <c r="Q420" t="s">
        <v>104</v>
      </c>
      <c r="R420" s="176">
        <v>0</v>
      </c>
      <c r="S420" s="15"/>
      <c r="T420" s="122"/>
      <c r="U420"/>
      <c r="V420"/>
      <c r="W420" s="176"/>
    </row>
    <row r="421" spans="2:23">
      <c r="B421" s="175">
        <v>20250119</v>
      </c>
      <c r="C421" s="176" t="s">
        <v>45</v>
      </c>
      <c r="D421" s="176">
        <v>130</v>
      </c>
      <c r="E421">
        <v>10050</v>
      </c>
      <c r="F421"/>
      <c r="G421" s="176"/>
      <c r="H421">
        <v>10029</v>
      </c>
      <c r="I421"/>
      <c r="J421" s="176"/>
      <c r="K421">
        <v>-3961</v>
      </c>
      <c r="L421">
        <v>-3961</v>
      </c>
      <c r="M421" s="176">
        <v>-3928</v>
      </c>
      <c r="N421" t="s">
        <v>50</v>
      </c>
      <c r="O421" s="176" t="s">
        <v>47</v>
      </c>
      <c r="P421" s="157"/>
      <c r="Q421" t="s">
        <v>104</v>
      </c>
      <c r="R421" s="176">
        <v>0</v>
      </c>
      <c r="S421" s="15"/>
      <c r="T421" s="122"/>
      <c r="U421"/>
      <c r="V421"/>
      <c r="W421" s="176"/>
    </row>
    <row r="422" spans="2:23">
      <c r="B422" s="175">
        <v>20250119</v>
      </c>
      <c r="C422" s="176" t="s">
        <v>45</v>
      </c>
      <c r="D422" s="176">
        <v>230</v>
      </c>
      <c r="E422">
        <v>10050</v>
      </c>
      <c r="F422"/>
      <c r="G422" s="176"/>
      <c r="H422">
        <v>10029</v>
      </c>
      <c r="I422"/>
      <c r="J422" s="176"/>
      <c r="K422">
        <v>-3961</v>
      </c>
      <c r="L422">
        <v>-3961</v>
      </c>
      <c r="M422" s="176">
        <v>-3928</v>
      </c>
      <c r="N422" t="s">
        <v>50</v>
      </c>
      <c r="O422" s="176" t="s">
        <v>47</v>
      </c>
      <c r="P422" s="157"/>
      <c r="Q422" t="s">
        <v>104</v>
      </c>
      <c r="R422" s="176">
        <v>0</v>
      </c>
      <c r="S422" s="15"/>
      <c r="T422" s="122"/>
      <c r="U422"/>
      <c r="V422"/>
      <c r="W422" s="176"/>
    </row>
    <row r="423" spans="2:23">
      <c r="B423" s="175">
        <v>20250119</v>
      </c>
      <c r="C423" s="176" t="s">
        <v>45</v>
      </c>
      <c r="D423" s="176">
        <v>330</v>
      </c>
      <c r="E423">
        <v>9089</v>
      </c>
      <c r="F423"/>
      <c r="G423" s="176"/>
      <c r="H423">
        <v>9089</v>
      </c>
      <c r="I423"/>
      <c r="J423" s="176"/>
      <c r="K423">
        <v>-4334</v>
      </c>
      <c r="L423">
        <v>-4334</v>
      </c>
      <c r="M423" s="176">
        <v>-4334</v>
      </c>
      <c r="N423" t="s">
        <v>50</v>
      </c>
      <c r="O423" s="176" t="s">
        <v>47</v>
      </c>
      <c r="P423" s="157"/>
      <c r="Q423" t="s">
        <v>104</v>
      </c>
      <c r="R423" s="176">
        <v>0</v>
      </c>
      <c r="S423" s="15"/>
      <c r="T423" s="122"/>
      <c r="U423"/>
      <c r="V423"/>
      <c r="W423" s="176"/>
    </row>
    <row r="424" spans="2:23">
      <c r="B424" s="175">
        <v>20250119</v>
      </c>
      <c r="C424" s="176" t="s">
        <v>45</v>
      </c>
      <c r="D424" s="176">
        <v>430</v>
      </c>
      <c r="E424">
        <v>9089</v>
      </c>
      <c r="F424"/>
      <c r="G424" s="176"/>
      <c r="H424">
        <v>9089</v>
      </c>
      <c r="I424"/>
      <c r="J424" s="176"/>
      <c r="K424">
        <v>-4334</v>
      </c>
      <c r="L424">
        <v>-4334</v>
      </c>
      <c r="M424" s="176">
        <v>-4334</v>
      </c>
      <c r="N424" t="s">
        <v>50</v>
      </c>
      <c r="O424" s="176" t="s">
        <v>47</v>
      </c>
      <c r="P424" s="157"/>
      <c r="Q424" t="s">
        <v>104</v>
      </c>
      <c r="R424" s="176">
        <v>0</v>
      </c>
      <c r="S424" s="15"/>
      <c r="T424" s="122"/>
      <c r="U424"/>
      <c r="V424"/>
      <c r="W424" s="176"/>
    </row>
    <row r="425" spans="2:23">
      <c r="B425" s="175">
        <v>20250119</v>
      </c>
      <c r="C425" s="176" t="s">
        <v>45</v>
      </c>
      <c r="D425" s="176">
        <v>530</v>
      </c>
      <c r="E425">
        <v>9089</v>
      </c>
      <c r="F425"/>
      <c r="G425" s="176"/>
      <c r="H425">
        <v>9089</v>
      </c>
      <c r="I425"/>
      <c r="J425" s="176"/>
      <c r="K425">
        <v>-4334</v>
      </c>
      <c r="L425">
        <v>-4334</v>
      </c>
      <c r="M425" s="176">
        <v>-4334</v>
      </c>
      <c r="N425" t="s">
        <v>50</v>
      </c>
      <c r="O425" s="176" t="s">
        <v>47</v>
      </c>
      <c r="P425" s="157"/>
      <c r="Q425" t="s">
        <v>104</v>
      </c>
      <c r="R425" s="176">
        <v>0</v>
      </c>
      <c r="S425" s="15"/>
      <c r="T425" s="122"/>
      <c r="U425"/>
      <c r="V425"/>
      <c r="W425" s="176"/>
    </row>
    <row r="426" spans="2:23">
      <c r="B426" s="175">
        <v>20250119</v>
      </c>
      <c r="C426" s="176" t="s">
        <v>45</v>
      </c>
      <c r="D426" s="176">
        <v>630</v>
      </c>
      <c r="E426">
        <v>9089</v>
      </c>
      <c r="F426"/>
      <c r="G426" s="176"/>
      <c r="H426">
        <v>8869</v>
      </c>
      <c r="I426"/>
      <c r="J426" s="176"/>
      <c r="K426">
        <v>-4334</v>
      </c>
      <c r="L426">
        <v>-4334</v>
      </c>
      <c r="M426" s="176">
        <v>-4110</v>
      </c>
      <c r="N426" t="s">
        <v>50</v>
      </c>
      <c r="O426" s="176" t="s">
        <v>47</v>
      </c>
      <c r="P426" s="157"/>
      <c r="Q426" t="s">
        <v>104</v>
      </c>
      <c r="R426" s="176">
        <v>0</v>
      </c>
      <c r="S426" s="15"/>
      <c r="T426" s="122"/>
      <c r="U426"/>
      <c r="V426"/>
      <c r="W426" s="176"/>
    </row>
    <row r="427" spans="2:23">
      <c r="B427" s="175">
        <v>20250119</v>
      </c>
      <c r="C427" s="176" t="s">
        <v>45</v>
      </c>
      <c r="D427" s="176">
        <v>730</v>
      </c>
      <c r="E427">
        <v>7370</v>
      </c>
      <c r="F427"/>
      <c r="G427" s="176"/>
      <c r="H427">
        <v>7369</v>
      </c>
      <c r="I427"/>
      <c r="J427" s="176"/>
      <c r="K427">
        <v>-5237</v>
      </c>
      <c r="L427">
        <v>-5237</v>
      </c>
      <c r="M427" s="176">
        <v>-5236</v>
      </c>
      <c r="N427" t="s">
        <v>46</v>
      </c>
      <c r="O427" s="176" t="s">
        <v>47</v>
      </c>
      <c r="P427" s="157"/>
      <c r="Q427" t="s">
        <v>104</v>
      </c>
      <c r="R427" s="176">
        <v>0</v>
      </c>
      <c r="S427" s="15"/>
      <c r="T427" s="122"/>
      <c r="U427"/>
      <c r="V427"/>
      <c r="W427" s="176"/>
    </row>
    <row r="428" spans="2:23">
      <c r="B428" s="175">
        <v>20250119</v>
      </c>
      <c r="C428" s="176" t="s">
        <v>45</v>
      </c>
      <c r="D428" s="176">
        <v>830</v>
      </c>
      <c r="E428">
        <v>7370</v>
      </c>
      <c r="F428"/>
      <c r="G428" s="176"/>
      <c r="H428">
        <v>7369</v>
      </c>
      <c r="I428"/>
      <c r="J428" s="176"/>
      <c r="K428">
        <v>-5237</v>
      </c>
      <c r="L428">
        <v>-5237</v>
      </c>
      <c r="M428" s="176">
        <v>-5236</v>
      </c>
      <c r="N428" t="s">
        <v>46</v>
      </c>
      <c r="O428" s="176" t="s">
        <v>47</v>
      </c>
      <c r="P428" s="157"/>
      <c r="Q428" t="s">
        <v>104</v>
      </c>
      <c r="R428" s="176">
        <v>0</v>
      </c>
      <c r="S428" s="15"/>
      <c r="T428" s="122"/>
      <c r="U428"/>
      <c r="V428"/>
      <c r="W428" s="176"/>
    </row>
    <row r="429" spans="2:23">
      <c r="B429" s="175">
        <v>20250119</v>
      </c>
      <c r="C429" s="176" t="s">
        <v>45</v>
      </c>
      <c r="D429" s="176">
        <v>930</v>
      </c>
      <c r="E429">
        <v>8549</v>
      </c>
      <c r="F429"/>
      <c r="G429" s="176"/>
      <c r="H429">
        <v>8548</v>
      </c>
      <c r="I429"/>
      <c r="J429" s="176"/>
      <c r="K429">
        <v>-3880</v>
      </c>
      <c r="L429">
        <v>-3880</v>
      </c>
      <c r="M429" s="176">
        <v>-3878</v>
      </c>
      <c r="N429" t="s">
        <v>50</v>
      </c>
      <c r="O429" s="176" t="s">
        <v>47</v>
      </c>
      <c r="P429" s="157"/>
      <c r="Q429" t="s">
        <v>104</v>
      </c>
      <c r="R429" s="176">
        <v>0</v>
      </c>
      <c r="S429" s="15"/>
      <c r="T429" s="122"/>
      <c r="U429"/>
      <c r="V429"/>
      <c r="W429" s="176"/>
    </row>
    <row r="430" spans="2:23">
      <c r="B430" s="175">
        <v>20250119</v>
      </c>
      <c r="C430" s="176" t="s">
        <v>45</v>
      </c>
      <c r="D430" s="176">
        <v>1030</v>
      </c>
      <c r="E430">
        <v>8549</v>
      </c>
      <c r="F430"/>
      <c r="G430" s="176"/>
      <c r="H430">
        <v>8548</v>
      </c>
      <c r="I430"/>
      <c r="J430" s="176"/>
      <c r="K430">
        <v>-3880</v>
      </c>
      <c r="L430">
        <v>-3880</v>
      </c>
      <c r="M430" s="176">
        <v>-3878</v>
      </c>
      <c r="N430" t="s">
        <v>50</v>
      </c>
      <c r="O430" s="176" t="s">
        <v>47</v>
      </c>
      <c r="P430" s="157"/>
      <c r="Q430" t="s">
        <v>104</v>
      </c>
      <c r="R430" s="176">
        <v>0</v>
      </c>
      <c r="S430" s="15"/>
      <c r="T430" s="122"/>
      <c r="U430"/>
      <c r="V430"/>
      <c r="W430" s="176"/>
    </row>
    <row r="431" spans="2:23">
      <c r="B431" s="175">
        <v>20250119</v>
      </c>
      <c r="C431" s="176" t="s">
        <v>45</v>
      </c>
      <c r="D431" s="176">
        <v>1130</v>
      </c>
      <c r="E431">
        <v>8549</v>
      </c>
      <c r="F431"/>
      <c r="G431" s="176"/>
      <c r="H431">
        <v>8548</v>
      </c>
      <c r="I431"/>
      <c r="J431" s="176"/>
      <c r="K431">
        <v>-3880</v>
      </c>
      <c r="L431">
        <v>-3880</v>
      </c>
      <c r="M431" s="176">
        <v>-3878</v>
      </c>
      <c r="N431" t="s">
        <v>50</v>
      </c>
      <c r="O431" s="176" t="s">
        <v>47</v>
      </c>
      <c r="P431" s="157"/>
      <c r="Q431" t="s">
        <v>104</v>
      </c>
      <c r="R431" s="176">
        <v>0</v>
      </c>
      <c r="S431" s="15"/>
      <c r="T431" s="122"/>
      <c r="U431"/>
      <c r="V431"/>
      <c r="W431" s="176"/>
    </row>
    <row r="432" spans="2:23">
      <c r="B432" s="175">
        <v>20250119</v>
      </c>
      <c r="C432" s="176" t="s">
        <v>45</v>
      </c>
      <c r="D432" s="176">
        <v>1230</v>
      </c>
      <c r="E432">
        <v>7370</v>
      </c>
      <c r="F432"/>
      <c r="G432" s="176"/>
      <c r="H432">
        <v>7369</v>
      </c>
      <c r="I432"/>
      <c r="J432" s="176"/>
      <c r="K432">
        <v>0</v>
      </c>
      <c r="L432">
        <v>0</v>
      </c>
      <c r="M432" s="176">
        <v>0</v>
      </c>
      <c r="N432" t="s">
        <v>46</v>
      </c>
      <c r="O432" s="176" t="s">
        <v>47</v>
      </c>
      <c r="P432" s="157"/>
      <c r="Q432" t="s">
        <v>104</v>
      </c>
      <c r="R432" s="176">
        <v>0</v>
      </c>
      <c r="S432" s="15"/>
      <c r="T432" s="122"/>
      <c r="U432"/>
      <c r="V432"/>
      <c r="W432" s="176"/>
    </row>
    <row r="433" spans="2:23">
      <c r="B433" s="175">
        <v>20250119</v>
      </c>
      <c r="C433" s="176" t="s">
        <v>45</v>
      </c>
      <c r="D433" s="176">
        <v>1330</v>
      </c>
      <c r="E433">
        <v>7370</v>
      </c>
      <c r="F433"/>
      <c r="G433" s="176"/>
      <c r="H433">
        <v>7369</v>
      </c>
      <c r="I433"/>
      <c r="J433" s="176"/>
      <c r="K433">
        <v>0</v>
      </c>
      <c r="L433">
        <v>0</v>
      </c>
      <c r="M433" s="176">
        <v>0</v>
      </c>
      <c r="N433" t="s">
        <v>46</v>
      </c>
      <c r="O433" s="176" t="s">
        <v>47</v>
      </c>
      <c r="P433" s="157"/>
      <c r="Q433" t="s">
        <v>104</v>
      </c>
      <c r="R433" s="176">
        <v>0</v>
      </c>
      <c r="S433" s="15"/>
      <c r="T433" s="122"/>
      <c r="U433"/>
      <c r="V433"/>
      <c r="W433" s="176"/>
    </row>
    <row r="434" spans="2:23">
      <c r="B434" s="175">
        <v>20250119</v>
      </c>
      <c r="C434" s="176" t="s">
        <v>45</v>
      </c>
      <c r="D434" s="176">
        <v>1430</v>
      </c>
      <c r="E434">
        <v>7370</v>
      </c>
      <c r="F434"/>
      <c r="G434" s="176"/>
      <c r="H434">
        <v>7369</v>
      </c>
      <c r="I434"/>
      <c r="J434" s="176"/>
      <c r="K434">
        <v>0</v>
      </c>
      <c r="L434">
        <v>0</v>
      </c>
      <c r="M434" s="176">
        <v>0</v>
      </c>
      <c r="N434" t="s">
        <v>46</v>
      </c>
      <c r="O434" s="176" t="s">
        <v>47</v>
      </c>
      <c r="P434" s="157"/>
      <c r="Q434" t="s">
        <v>104</v>
      </c>
      <c r="R434" s="176">
        <v>0</v>
      </c>
      <c r="S434" s="15"/>
      <c r="T434" s="122"/>
      <c r="U434"/>
      <c r="V434"/>
      <c r="W434" s="176"/>
    </row>
    <row r="435" spans="2:23">
      <c r="B435" s="175">
        <v>20250119</v>
      </c>
      <c r="C435" s="176" t="s">
        <v>45</v>
      </c>
      <c r="D435" s="176">
        <v>1530</v>
      </c>
      <c r="E435"/>
      <c r="F435">
        <v>7237</v>
      </c>
      <c r="G435" s="176">
        <v>599</v>
      </c>
      <c r="H435"/>
      <c r="I435">
        <v>7237</v>
      </c>
      <c r="J435" s="176">
        <v>599</v>
      </c>
      <c r="K435">
        <v>-2112</v>
      </c>
      <c r="L435">
        <v>-2112</v>
      </c>
      <c r="M435" s="176">
        <v>0</v>
      </c>
      <c r="N435" t="s">
        <v>50</v>
      </c>
      <c r="O435" s="176" t="s">
        <v>55</v>
      </c>
      <c r="P435" s="157"/>
      <c r="Q435">
        <v>0</v>
      </c>
      <c r="R435" s="176">
        <v>2112</v>
      </c>
      <c r="S435" s="15"/>
      <c r="T435" s="122"/>
      <c r="U435"/>
      <c r="V435"/>
      <c r="W435" s="176"/>
    </row>
    <row r="436" spans="2:23">
      <c r="B436" s="175">
        <v>20250119</v>
      </c>
      <c r="C436" s="176" t="s">
        <v>45</v>
      </c>
      <c r="D436" s="176">
        <v>1630</v>
      </c>
      <c r="E436"/>
      <c r="F436">
        <v>7237</v>
      </c>
      <c r="G436" s="176">
        <v>599</v>
      </c>
      <c r="H436"/>
      <c r="I436">
        <v>7237</v>
      </c>
      <c r="J436" s="176">
        <v>599</v>
      </c>
      <c r="K436">
        <v>-2112</v>
      </c>
      <c r="L436">
        <v>-2112</v>
      </c>
      <c r="M436" s="176">
        <v>0</v>
      </c>
      <c r="N436" t="s">
        <v>50</v>
      </c>
      <c r="O436" s="176" t="s">
        <v>55</v>
      </c>
      <c r="P436" s="157"/>
      <c r="Q436">
        <v>0</v>
      </c>
      <c r="R436" s="176">
        <v>2112</v>
      </c>
      <c r="S436" s="15"/>
      <c r="T436" s="122"/>
      <c r="U436"/>
      <c r="V436"/>
      <c r="W436" s="176"/>
    </row>
    <row r="437" spans="2:23">
      <c r="B437" s="175">
        <v>20250119</v>
      </c>
      <c r="C437" s="176" t="s">
        <v>45</v>
      </c>
      <c r="D437" s="176">
        <v>1730</v>
      </c>
      <c r="E437"/>
      <c r="F437">
        <v>7237</v>
      </c>
      <c r="G437" s="176">
        <v>599</v>
      </c>
      <c r="H437"/>
      <c r="I437">
        <v>7237</v>
      </c>
      <c r="J437" s="176">
        <v>599</v>
      </c>
      <c r="K437">
        <v>-2112</v>
      </c>
      <c r="L437">
        <v>-2112</v>
      </c>
      <c r="M437" s="176">
        <v>0</v>
      </c>
      <c r="N437" t="s">
        <v>50</v>
      </c>
      <c r="O437" s="176" t="s">
        <v>55</v>
      </c>
      <c r="P437" s="157"/>
      <c r="Q437">
        <v>0</v>
      </c>
      <c r="R437" s="176">
        <v>2112</v>
      </c>
      <c r="S437" s="15"/>
      <c r="T437" s="122"/>
      <c r="U437"/>
      <c r="V437"/>
      <c r="W437" s="176"/>
    </row>
    <row r="438" spans="2:23">
      <c r="B438" s="175">
        <v>20250119</v>
      </c>
      <c r="C438" s="176" t="s">
        <v>45</v>
      </c>
      <c r="D438" s="176">
        <v>1830</v>
      </c>
      <c r="E438">
        <v>9042</v>
      </c>
      <c r="F438"/>
      <c r="G438" s="176"/>
      <c r="H438">
        <v>9021</v>
      </c>
      <c r="I438"/>
      <c r="J438" s="176"/>
      <c r="K438">
        <v>-5155</v>
      </c>
      <c r="L438">
        <v>-5155</v>
      </c>
      <c r="M438" s="176">
        <v>-5134</v>
      </c>
      <c r="N438" t="s">
        <v>50</v>
      </c>
      <c r="O438" s="176" t="s">
        <v>47</v>
      </c>
      <c r="P438" s="157"/>
      <c r="Q438" t="s">
        <v>104</v>
      </c>
      <c r="R438" s="176">
        <v>0</v>
      </c>
      <c r="S438" s="15"/>
      <c r="T438" s="122"/>
      <c r="U438"/>
      <c r="V438"/>
      <c r="W438" s="176"/>
    </row>
    <row r="439" spans="2:23">
      <c r="B439" s="175">
        <v>20250119</v>
      </c>
      <c r="C439" s="176" t="s">
        <v>45</v>
      </c>
      <c r="D439" s="176">
        <v>1930</v>
      </c>
      <c r="E439">
        <v>9042</v>
      </c>
      <c r="F439"/>
      <c r="G439" s="176"/>
      <c r="H439">
        <v>9042</v>
      </c>
      <c r="I439"/>
      <c r="J439" s="176"/>
      <c r="K439">
        <v>-5155</v>
      </c>
      <c r="L439">
        <v>-5155</v>
      </c>
      <c r="M439" s="176">
        <v>-5154</v>
      </c>
      <c r="N439" t="s">
        <v>50</v>
      </c>
      <c r="O439" s="176" t="s">
        <v>47</v>
      </c>
      <c r="P439" s="157"/>
      <c r="Q439" t="s">
        <v>104</v>
      </c>
      <c r="R439" s="176">
        <v>0</v>
      </c>
      <c r="S439" s="15"/>
      <c r="T439" s="122"/>
      <c r="U439"/>
      <c r="V439"/>
      <c r="W439" s="176"/>
    </row>
    <row r="440" spans="2:23">
      <c r="B440" s="175">
        <v>20250119</v>
      </c>
      <c r="C440" s="176" t="s">
        <v>45</v>
      </c>
      <c r="D440" s="176">
        <v>2030</v>
      </c>
      <c r="E440">
        <v>9042</v>
      </c>
      <c r="F440"/>
      <c r="G440" s="176"/>
      <c r="H440">
        <v>8947</v>
      </c>
      <c r="I440"/>
      <c r="J440" s="176"/>
      <c r="K440">
        <v>-5155</v>
      </c>
      <c r="L440">
        <v>-5155</v>
      </c>
      <c r="M440" s="176">
        <v>-5061</v>
      </c>
      <c r="N440" t="s">
        <v>50</v>
      </c>
      <c r="O440" s="176" t="s">
        <v>47</v>
      </c>
      <c r="P440" s="157"/>
      <c r="Q440" t="s">
        <v>104</v>
      </c>
      <c r="R440" s="176">
        <v>0</v>
      </c>
      <c r="S440" s="15"/>
      <c r="T440" s="122"/>
      <c r="U440"/>
      <c r="V440"/>
      <c r="W440" s="176"/>
    </row>
    <row r="441" spans="2:23">
      <c r="B441" s="175">
        <v>20250119</v>
      </c>
      <c r="C441" s="176" t="s">
        <v>45</v>
      </c>
      <c r="D441" s="176">
        <v>2130</v>
      </c>
      <c r="E441">
        <v>7447</v>
      </c>
      <c r="F441"/>
      <c r="G441" s="176"/>
      <c r="H441">
        <v>7447</v>
      </c>
      <c r="I441"/>
      <c r="J441" s="176"/>
      <c r="K441">
        <v>-2500</v>
      </c>
      <c r="L441">
        <v>-2500</v>
      </c>
      <c r="M441" s="176">
        <v>-2499</v>
      </c>
      <c r="N441" t="s">
        <v>50</v>
      </c>
      <c r="O441" s="176" t="s">
        <v>47</v>
      </c>
      <c r="P441" s="157"/>
      <c r="Q441" t="s">
        <v>104</v>
      </c>
      <c r="R441" s="176">
        <v>0</v>
      </c>
      <c r="S441" s="15"/>
      <c r="T441" s="122"/>
      <c r="U441"/>
      <c r="V441"/>
      <c r="W441" s="176"/>
    </row>
    <row r="442" spans="2:23">
      <c r="B442" s="175">
        <v>20250119</v>
      </c>
      <c r="C442" s="176" t="s">
        <v>45</v>
      </c>
      <c r="D442" s="176">
        <v>2230</v>
      </c>
      <c r="E442">
        <v>7447</v>
      </c>
      <c r="F442"/>
      <c r="G442" s="176"/>
      <c r="H442">
        <v>7447</v>
      </c>
      <c r="I442"/>
      <c r="J442" s="176"/>
      <c r="K442">
        <v>-2500</v>
      </c>
      <c r="L442">
        <v>-2500</v>
      </c>
      <c r="M442" s="176">
        <v>-2499</v>
      </c>
      <c r="N442" t="s">
        <v>50</v>
      </c>
      <c r="O442" s="176" t="s">
        <v>47</v>
      </c>
      <c r="P442" s="157"/>
      <c r="Q442" t="s">
        <v>104</v>
      </c>
      <c r="R442" s="176">
        <v>0</v>
      </c>
      <c r="S442" s="15"/>
      <c r="T442" s="122"/>
      <c r="U442"/>
      <c r="V442"/>
      <c r="W442" s="176"/>
    </row>
    <row r="443" spans="2:23">
      <c r="B443" s="175">
        <v>20250119</v>
      </c>
      <c r="C443" s="176" t="s">
        <v>45</v>
      </c>
      <c r="D443" s="176">
        <v>2330</v>
      </c>
      <c r="E443">
        <v>7447</v>
      </c>
      <c r="F443"/>
      <c r="G443" s="176"/>
      <c r="H443">
        <v>7447</v>
      </c>
      <c r="I443"/>
      <c r="J443" s="176"/>
      <c r="K443">
        <v>-2500</v>
      </c>
      <c r="L443">
        <v>-2500</v>
      </c>
      <c r="M443" s="176">
        <v>-2499</v>
      </c>
      <c r="N443" t="s">
        <v>50</v>
      </c>
      <c r="O443" s="176" t="s">
        <v>47</v>
      </c>
      <c r="P443" s="157"/>
      <c r="Q443" t="s">
        <v>104</v>
      </c>
      <c r="R443" s="176">
        <v>0</v>
      </c>
      <c r="S443" s="15"/>
      <c r="T443" s="122"/>
      <c r="U443"/>
      <c r="V443"/>
      <c r="W443" s="176"/>
    </row>
    <row r="444" spans="2:23">
      <c r="B444" s="175">
        <v>20250120</v>
      </c>
      <c r="C444" s="176" t="s">
        <v>45</v>
      </c>
      <c r="D444" s="176">
        <v>30</v>
      </c>
      <c r="E444">
        <v>9540</v>
      </c>
      <c r="F444"/>
      <c r="G444" s="176"/>
      <c r="H444">
        <v>9540</v>
      </c>
      <c r="I444"/>
      <c r="J444" s="176"/>
      <c r="K444">
        <v>0</v>
      </c>
      <c r="L444">
        <v>0</v>
      </c>
      <c r="M444" s="176">
        <v>0</v>
      </c>
      <c r="N444" t="s">
        <v>49</v>
      </c>
      <c r="O444" s="176" t="s">
        <v>47</v>
      </c>
      <c r="P444" s="157"/>
      <c r="Q444" t="s">
        <v>104</v>
      </c>
      <c r="R444" s="176">
        <v>0</v>
      </c>
      <c r="S444" s="15"/>
      <c r="T444" s="122"/>
      <c r="U444"/>
      <c r="V444"/>
      <c r="W444" s="176"/>
    </row>
    <row r="445" spans="2:23">
      <c r="B445" s="175">
        <v>20250120</v>
      </c>
      <c r="C445" s="176" t="s">
        <v>45</v>
      </c>
      <c r="D445" s="176">
        <v>130</v>
      </c>
      <c r="E445">
        <v>9540</v>
      </c>
      <c r="F445"/>
      <c r="G445" s="176"/>
      <c r="H445">
        <v>9540</v>
      </c>
      <c r="I445"/>
      <c r="J445" s="176"/>
      <c r="K445">
        <v>0</v>
      </c>
      <c r="L445">
        <v>0</v>
      </c>
      <c r="M445" s="176">
        <v>0</v>
      </c>
      <c r="N445" t="s">
        <v>49</v>
      </c>
      <c r="O445" s="176" t="s">
        <v>47</v>
      </c>
      <c r="P445" s="157"/>
      <c r="Q445" t="s">
        <v>104</v>
      </c>
      <c r="R445" s="176">
        <v>0</v>
      </c>
      <c r="S445" s="15"/>
      <c r="T445" s="122"/>
      <c r="U445"/>
      <c r="V445"/>
      <c r="W445" s="176"/>
    </row>
    <row r="446" spans="2:23">
      <c r="B446" s="175">
        <v>20250120</v>
      </c>
      <c r="C446" s="176" t="s">
        <v>45</v>
      </c>
      <c r="D446" s="176">
        <v>230</v>
      </c>
      <c r="E446">
        <v>9540</v>
      </c>
      <c r="F446"/>
      <c r="G446" s="176"/>
      <c r="H446">
        <v>9540</v>
      </c>
      <c r="I446"/>
      <c r="J446" s="176"/>
      <c r="K446">
        <v>0</v>
      </c>
      <c r="L446">
        <v>0</v>
      </c>
      <c r="M446" s="176">
        <v>0</v>
      </c>
      <c r="N446" t="s">
        <v>49</v>
      </c>
      <c r="O446" s="176" t="s">
        <v>47</v>
      </c>
      <c r="P446" s="157"/>
      <c r="Q446" t="s">
        <v>104</v>
      </c>
      <c r="R446" s="176">
        <v>0</v>
      </c>
      <c r="S446" s="15"/>
      <c r="T446" s="122"/>
      <c r="U446"/>
      <c r="V446"/>
      <c r="W446" s="176"/>
    </row>
    <row r="447" spans="2:23">
      <c r="B447" s="175">
        <v>20250120</v>
      </c>
      <c r="C447" s="176" t="s">
        <v>45</v>
      </c>
      <c r="D447" s="176">
        <v>330</v>
      </c>
      <c r="E447">
        <v>9341</v>
      </c>
      <c r="F447"/>
      <c r="G447" s="176"/>
      <c r="H447">
        <v>9340</v>
      </c>
      <c r="I447"/>
      <c r="J447" s="176"/>
      <c r="K447">
        <v>-2634</v>
      </c>
      <c r="L447">
        <v>-2634</v>
      </c>
      <c r="M447" s="176">
        <v>-2633</v>
      </c>
      <c r="N447" t="s">
        <v>50</v>
      </c>
      <c r="O447" s="176" t="s">
        <v>47</v>
      </c>
      <c r="P447" s="157"/>
      <c r="Q447" t="s">
        <v>104</v>
      </c>
      <c r="R447" s="176">
        <v>0</v>
      </c>
      <c r="S447" s="15"/>
      <c r="T447" s="122"/>
      <c r="U447"/>
      <c r="V447"/>
      <c r="W447" s="176"/>
    </row>
    <row r="448" spans="2:23">
      <c r="B448" s="175">
        <v>20250120</v>
      </c>
      <c r="C448" s="176" t="s">
        <v>45</v>
      </c>
      <c r="D448" s="176">
        <v>430</v>
      </c>
      <c r="E448">
        <v>9341</v>
      </c>
      <c r="F448"/>
      <c r="G448" s="176"/>
      <c r="H448">
        <v>9340</v>
      </c>
      <c r="I448"/>
      <c r="J448" s="176"/>
      <c r="K448">
        <v>-2634</v>
      </c>
      <c r="L448">
        <v>-2634</v>
      </c>
      <c r="M448" s="176">
        <v>-2633</v>
      </c>
      <c r="N448" t="s">
        <v>50</v>
      </c>
      <c r="O448" s="176" t="s">
        <v>47</v>
      </c>
      <c r="P448" s="157"/>
      <c r="Q448" t="s">
        <v>104</v>
      </c>
      <c r="R448" s="176">
        <v>0</v>
      </c>
      <c r="S448" s="15"/>
      <c r="T448" s="122"/>
      <c r="U448"/>
      <c r="V448"/>
      <c r="W448" s="176"/>
    </row>
    <row r="449" spans="2:23">
      <c r="B449" s="175">
        <v>20250120</v>
      </c>
      <c r="C449" s="176" t="s">
        <v>45</v>
      </c>
      <c r="D449" s="176">
        <v>530</v>
      </c>
      <c r="E449">
        <v>9341</v>
      </c>
      <c r="F449"/>
      <c r="G449" s="176"/>
      <c r="H449">
        <v>9340</v>
      </c>
      <c r="I449"/>
      <c r="J449" s="176"/>
      <c r="K449">
        <v>-2634</v>
      </c>
      <c r="L449">
        <v>-2634</v>
      </c>
      <c r="M449" s="176">
        <v>-2633</v>
      </c>
      <c r="N449" t="s">
        <v>50</v>
      </c>
      <c r="O449" s="176" t="s">
        <v>47</v>
      </c>
      <c r="P449" s="157"/>
      <c r="Q449" t="s">
        <v>104</v>
      </c>
      <c r="R449" s="176">
        <v>0</v>
      </c>
      <c r="S449" s="15"/>
      <c r="T449" s="122"/>
      <c r="U449"/>
      <c r="V449"/>
      <c r="W449" s="176"/>
    </row>
    <row r="450" spans="2:23">
      <c r="B450" s="175">
        <v>20250120</v>
      </c>
      <c r="C450" s="176" t="s">
        <v>45</v>
      </c>
      <c r="D450" s="176">
        <v>630</v>
      </c>
      <c r="E450">
        <v>9341</v>
      </c>
      <c r="F450"/>
      <c r="G450" s="176"/>
      <c r="H450">
        <v>9340</v>
      </c>
      <c r="I450"/>
      <c r="J450" s="176"/>
      <c r="K450">
        <v>-2634</v>
      </c>
      <c r="L450">
        <v>-2634</v>
      </c>
      <c r="M450" s="176">
        <v>-2633</v>
      </c>
      <c r="N450" t="s">
        <v>50</v>
      </c>
      <c r="O450" s="176" t="s">
        <v>47</v>
      </c>
      <c r="P450" s="157"/>
      <c r="Q450" t="s">
        <v>104</v>
      </c>
      <c r="R450" s="176">
        <v>0</v>
      </c>
      <c r="S450" s="15"/>
      <c r="T450" s="122"/>
      <c r="U450"/>
      <c r="V450"/>
      <c r="W450" s="176"/>
    </row>
    <row r="451" spans="2:23">
      <c r="B451" s="175">
        <v>20250120</v>
      </c>
      <c r="C451" s="176" t="s">
        <v>45</v>
      </c>
      <c r="D451" s="176">
        <v>730</v>
      </c>
      <c r="E451">
        <v>9732</v>
      </c>
      <c r="F451"/>
      <c r="G451" s="176"/>
      <c r="H451">
        <v>9032</v>
      </c>
      <c r="I451"/>
      <c r="J451" s="176"/>
      <c r="K451">
        <v>-5680</v>
      </c>
      <c r="L451">
        <v>-5680</v>
      </c>
      <c r="M451" s="176">
        <v>-4980</v>
      </c>
      <c r="N451" t="s">
        <v>50</v>
      </c>
      <c r="O451" s="176" t="s">
        <v>51</v>
      </c>
      <c r="P451" s="157"/>
      <c r="Q451" t="s">
        <v>104</v>
      </c>
      <c r="R451" s="176">
        <v>0</v>
      </c>
      <c r="S451" s="15"/>
      <c r="T451" s="122"/>
      <c r="U451"/>
      <c r="V451"/>
      <c r="W451" s="176"/>
    </row>
    <row r="452" spans="2:23">
      <c r="B452" s="175">
        <v>20250120</v>
      </c>
      <c r="C452" s="176" t="s">
        <v>45</v>
      </c>
      <c r="D452" s="176">
        <v>830</v>
      </c>
      <c r="E452">
        <v>9732</v>
      </c>
      <c r="F452"/>
      <c r="G452" s="176"/>
      <c r="H452">
        <v>9032</v>
      </c>
      <c r="I452"/>
      <c r="J452" s="176"/>
      <c r="K452">
        <v>-5680</v>
      </c>
      <c r="L452">
        <v>-5680</v>
      </c>
      <c r="M452" s="176">
        <v>-4980</v>
      </c>
      <c r="N452" t="s">
        <v>50</v>
      </c>
      <c r="O452" s="176" t="s">
        <v>51</v>
      </c>
      <c r="P452" s="157"/>
      <c r="Q452" t="s">
        <v>104</v>
      </c>
      <c r="R452" s="176">
        <v>0</v>
      </c>
      <c r="S452" s="15"/>
      <c r="T452" s="122"/>
      <c r="U452"/>
      <c r="V452"/>
      <c r="W452" s="176"/>
    </row>
    <row r="453" spans="2:23">
      <c r="B453" s="175">
        <v>20250120</v>
      </c>
      <c r="C453" s="176" t="s">
        <v>45</v>
      </c>
      <c r="D453" s="176">
        <v>930</v>
      </c>
      <c r="E453">
        <v>9162</v>
      </c>
      <c r="F453"/>
      <c r="G453" s="176"/>
      <c r="H453">
        <v>9162</v>
      </c>
      <c r="I453"/>
      <c r="J453" s="176"/>
      <c r="K453">
        <v>-4508</v>
      </c>
      <c r="L453">
        <v>-4508</v>
      </c>
      <c r="M453" s="176">
        <v>-4508</v>
      </c>
      <c r="N453" t="s">
        <v>50</v>
      </c>
      <c r="O453" s="176" t="s">
        <v>47</v>
      </c>
      <c r="P453" s="157"/>
      <c r="Q453" t="s">
        <v>104</v>
      </c>
      <c r="R453" s="176">
        <v>0</v>
      </c>
      <c r="S453" s="15"/>
      <c r="T453" s="122"/>
      <c r="U453"/>
      <c r="V453"/>
      <c r="W453" s="176"/>
    </row>
    <row r="454" spans="2:23">
      <c r="B454" s="175">
        <v>20250120</v>
      </c>
      <c r="C454" s="176" t="s">
        <v>45</v>
      </c>
      <c r="D454" s="176">
        <v>1030</v>
      </c>
      <c r="E454">
        <v>9162</v>
      </c>
      <c r="F454"/>
      <c r="G454" s="176"/>
      <c r="H454">
        <v>9162</v>
      </c>
      <c r="I454"/>
      <c r="J454" s="176"/>
      <c r="K454">
        <v>-4508</v>
      </c>
      <c r="L454">
        <v>-4508</v>
      </c>
      <c r="M454" s="176">
        <v>-4508</v>
      </c>
      <c r="N454" t="s">
        <v>50</v>
      </c>
      <c r="O454" s="176" t="s">
        <v>47</v>
      </c>
      <c r="P454" s="157"/>
      <c r="Q454" t="s">
        <v>104</v>
      </c>
      <c r="R454" s="176">
        <v>0</v>
      </c>
      <c r="S454" s="15"/>
      <c r="T454" s="122"/>
      <c r="U454"/>
      <c r="V454"/>
      <c r="W454" s="176"/>
    </row>
    <row r="455" spans="2:23">
      <c r="B455" s="175">
        <v>20250120</v>
      </c>
      <c r="C455" s="176" t="s">
        <v>45</v>
      </c>
      <c r="D455" s="176">
        <v>1130</v>
      </c>
      <c r="E455">
        <v>9162</v>
      </c>
      <c r="F455"/>
      <c r="G455" s="176"/>
      <c r="H455">
        <v>8869</v>
      </c>
      <c r="I455"/>
      <c r="J455" s="176"/>
      <c r="K455">
        <v>-4508</v>
      </c>
      <c r="L455">
        <v>-4508</v>
      </c>
      <c r="M455" s="176">
        <v>-4211</v>
      </c>
      <c r="N455" t="s">
        <v>50</v>
      </c>
      <c r="O455" s="176" t="s">
        <v>47</v>
      </c>
      <c r="P455" s="157"/>
      <c r="Q455" t="s">
        <v>104</v>
      </c>
      <c r="R455" s="176">
        <v>0</v>
      </c>
      <c r="S455" s="15"/>
      <c r="T455" s="122"/>
      <c r="U455"/>
      <c r="V455"/>
      <c r="W455" s="176"/>
    </row>
    <row r="456" spans="2:23">
      <c r="B456" s="175">
        <v>20250120</v>
      </c>
      <c r="C456" s="176" t="s">
        <v>45</v>
      </c>
      <c r="D456" s="176">
        <v>1230</v>
      </c>
      <c r="E456">
        <v>7370</v>
      </c>
      <c r="F456"/>
      <c r="G456" s="176"/>
      <c r="H456">
        <v>7369</v>
      </c>
      <c r="I456"/>
      <c r="J456" s="176"/>
      <c r="K456">
        <v>-2283</v>
      </c>
      <c r="L456">
        <v>-2283</v>
      </c>
      <c r="M456" s="176">
        <v>-2283</v>
      </c>
      <c r="N456" t="s">
        <v>46</v>
      </c>
      <c r="O456" s="176" t="s">
        <v>47</v>
      </c>
      <c r="P456" s="157"/>
      <c r="Q456" t="s">
        <v>104</v>
      </c>
      <c r="R456" s="176">
        <v>0</v>
      </c>
      <c r="S456" s="15"/>
      <c r="T456" s="122"/>
      <c r="U456"/>
      <c r="V456"/>
      <c r="W456" s="176"/>
    </row>
    <row r="457" spans="2:23">
      <c r="B457" s="175">
        <v>20250120</v>
      </c>
      <c r="C457" s="176" t="s">
        <v>45</v>
      </c>
      <c r="D457" s="176">
        <v>1330</v>
      </c>
      <c r="E457">
        <v>7370</v>
      </c>
      <c r="F457"/>
      <c r="G457" s="176"/>
      <c r="H457">
        <v>7369</v>
      </c>
      <c r="I457"/>
      <c r="J457" s="176"/>
      <c r="K457">
        <v>-2283</v>
      </c>
      <c r="L457">
        <v>-2283</v>
      </c>
      <c r="M457" s="176">
        <v>-2283</v>
      </c>
      <c r="N457" t="s">
        <v>46</v>
      </c>
      <c r="O457" s="176" t="s">
        <v>47</v>
      </c>
      <c r="P457" s="157"/>
      <c r="Q457" t="s">
        <v>104</v>
      </c>
      <c r="R457" s="176">
        <v>0</v>
      </c>
      <c r="S457" s="15"/>
      <c r="T457" s="122"/>
      <c r="U457"/>
      <c r="V457"/>
      <c r="W457" s="176"/>
    </row>
    <row r="458" spans="2:23">
      <c r="B458" s="175">
        <v>20250120</v>
      </c>
      <c r="C458" s="176" t="s">
        <v>45</v>
      </c>
      <c r="D458" s="176">
        <v>1430</v>
      </c>
      <c r="E458">
        <v>7370</v>
      </c>
      <c r="F458"/>
      <c r="G458" s="176"/>
      <c r="H458">
        <v>7369</v>
      </c>
      <c r="I458"/>
      <c r="J458" s="176"/>
      <c r="K458">
        <v>-2283</v>
      </c>
      <c r="L458">
        <v>-2283</v>
      </c>
      <c r="M458" s="176">
        <v>-2283</v>
      </c>
      <c r="N458" t="s">
        <v>46</v>
      </c>
      <c r="O458" s="176" t="s">
        <v>47</v>
      </c>
      <c r="P458" s="157"/>
      <c r="Q458" t="s">
        <v>104</v>
      </c>
      <c r="R458" s="176">
        <v>0</v>
      </c>
      <c r="S458" s="15"/>
      <c r="T458" s="122"/>
      <c r="U458"/>
      <c r="V458"/>
      <c r="W458" s="176"/>
    </row>
    <row r="459" spans="2:23">
      <c r="B459" s="175">
        <v>20250120</v>
      </c>
      <c r="C459" s="176" t="s">
        <v>45</v>
      </c>
      <c r="D459" s="176">
        <v>1530</v>
      </c>
      <c r="E459">
        <v>9414</v>
      </c>
      <c r="F459"/>
      <c r="G459" s="176"/>
      <c r="H459">
        <v>8869</v>
      </c>
      <c r="I459"/>
      <c r="J459" s="176"/>
      <c r="K459">
        <v>-4772</v>
      </c>
      <c r="L459">
        <v>-4772</v>
      </c>
      <c r="M459" s="176">
        <v>-4221</v>
      </c>
      <c r="N459" t="s">
        <v>50</v>
      </c>
      <c r="O459" s="176" t="s">
        <v>47</v>
      </c>
      <c r="P459" s="157"/>
      <c r="Q459" t="s">
        <v>104</v>
      </c>
      <c r="R459" s="176">
        <v>0</v>
      </c>
      <c r="S459" s="15"/>
      <c r="T459" s="122"/>
      <c r="U459"/>
      <c r="V459"/>
      <c r="W459" s="176"/>
    </row>
    <row r="460" spans="2:23">
      <c r="B460" s="175">
        <v>20250120</v>
      </c>
      <c r="C460" s="176" t="s">
        <v>45</v>
      </c>
      <c r="D460" s="176">
        <v>1630</v>
      </c>
      <c r="E460">
        <v>9414</v>
      </c>
      <c r="F460"/>
      <c r="G460" s="176"/>
      <c r="H460">
        <v>9413</v>
      </c>
      <c r="I460"/>
      <c r="J460" s="176"/>
      <c r="K460">
        <v>-4772</v>
      </c>
      <c r="L460">
        <v>-4772</v>
      </c>
      <c r="M460" s="176">
        <v>-4771</v>
      </c>
      <c r="N460" t="s">
        <v>50</v>
      </c>
      <c r="O460" s="176" t="s">
        <v>47</v>
      </c>
      <c r="P460" s="157"/>
      <c r="Q460" t="s">
        <v>104</v>
      </c>
      <c r="R460" s="176">
        <v>0</v>
      </c>
      <c r="S460" s="15"/>
      <c r="T460" s="122"/>
      <c r="U460"/>
      <c r="V460"/>
      <c r="W460" s="176"/>
    </row>
    <row r="461" spans="2:23">
      <c r="B461" s="175">
        <v>20250120</v>
      </c>
      <c r="C461" s="176" t="s">
        <v>45</v>
      </c>
      <c r="D461" s="176">
        <v>1730</v>
      </c>
      <c r="E461">
        <v>9414</v>
      </c>
      <c r="F461"/>
      <c r="G461" s="176"/>
      <c r="H461">
        <v>9413</v>
      </c>
      <c r="I461"/>
      <c r="J461" s="176"/>
      <c r="K461">
        <v>-4772</v>
      </c>
      <c r="L461">
        <v>-4772</v>
      </c>
      <c r="M461" s="176">
        <v>-4771</v>
      </c>
      <c r="N461" t="s">
        <v>50</v>
      </c>
      <c r="O461" s="176" t="s">
        <v>47</v>
      </c>
      <c r="P461" s="157"/>
      <c r="Q461" t="s">
        <v>104</v>
      </c>
      <c r="R461" s="176">
        <v>0</v>
      </c>
      <c r="S461" s="15"/>
      <c r="T461" s="122"/>
      <c r="U461"/>
      <c r="V461"/>
      <c r="W461" s="176"/>
    </row>
    <row r="462" spans="2:23">
      <c r="B462" s="175">
        <v>20250120</v>
      </c>
      <c r="C462" s="176" t="s">
        <v>45</v>
      </c>
      <c r="D462" s="176">
        <v>1830</v>
      </c>
      <c r="E462">
        <v>9540</v>
      </c>
      <c r="F462"/>
      <c r="G462" s="176"/>
      <c r="H462">
        <v>9540</v>
      </c>
      <c r="I462"/>
      <c r="J462" s="176"/>
      <c r="K462">
        <v>0</v>
      </c>
      <c r="L462">
        <v>0</v>
      </c>
      <c r="M462" s="176">
        <v>0</v>
      </c>
      <c r="N462" t="s">
        <v>49</v>
      </c>
      <c r="O462" s="176" t="s">
        <v>47</v>
      </c>
      <c r="P462" s="157"/>
      <c r="Q462" t="s">
        <v>104</v>
      </c>
      <c r="R462" s="176">
        <v>0</v>
      </c>
      <c r="S462" s="15"/>
      <c r="T462" s="122"/>
      <c r="U462"/>
      <c r="V462"/>
      <c r="W462" s="176"/>
    </row>
    <row r="463" spans="2:23">
      <c r="B463" s="175">
        <v>20250120</v>
      </c>
      <c r="C463" s="176" t="s">
        <v>45</v>
      </c>
      <c r="D463" s="176">
        <v>1930</v>
      </c>
      <c r="E463">
        <v>9540</v>
      </c>
      <c r="F463"/>
      <c r="G463" s="176"/>
      <c r="H463">
        <v>9540</v>
      </c>
      <c r="I463"/>
      <c r="J463" s="176"/>
      <c r="K463">
        <v>0</v>
      </c>
      <c r="L463">
        <v>0</v>
      </c>
      <c r="M463" s="176">
        <v>0</v>
      </c>
      <c r="N463" t="s">
        <v>49</v>
      </c>
      <c r="O463" s="176" t="s">
        <v>47</v>
      </c>
      <c r="P463" s="157"/>
      <c r="Q463" t="s">
        <v>104</v>
      </c>
      <c r="R463" s="176">
        <v>0</v>
      </c>
      <c r="S463" s="15"/>
      <c r="T463" s="122"/>
      <c r="U463"/>
      <c r="V463"/>
      <c r="W463" s="176"/>
    </row>
    <row r="464" spans="2:23">
      <c r="B464" s="175">
        <v>20250120</v>
      </c>
      <c r="C464" s="176" t="s">
        <v>45</v>
      </c>
      <c r="D464" s="176">
        <v>2030</v>
      </c>
      <c r="E464">
        <v>9540</v>
      </c>
      <c r="F464"/>
      <c r="G464" s="176"/>
      <c r="H464">
        <v>9540</v>
      </c>
      <c r="I464"/>
      <c r="J464" s="176"/>
      <c r="K464">
        <v>0</v>
      </c>
      <c r="L464">
        <v>0</v>
      </c>
      <c r="M464" s="176">
        <v>0</v>
      </c>
      <c r="N464" t="s">
        <v>49</v>
      </c>
      <c r="O464" s="176" t="s">
        <v>47</v>
      </c>
      <c r="P464" s="157"/>
      <c r="Q464" t="s">
        <v>104</v>
      </c>
      <c r="R464" s="176">
        <v>0</v>
      </c>
      <c r="S464" s="15"/>
      <c r="T464" s="122"/>
      <c r="U464"/>
      <c r="V464"/>
      <c r="W464" s="176"/>
    </row>
    <row r="465" spans="2:23">
      <c r="B465" s="175">
        <v>20250120</v>
      </c>
      <c r="C465" s="176" t="s">
        <v>45</v>
      </c>
      <c r="D465" s="176">
        <v>2130</v>
      </c>
      <c r="E465">
        <v>10223</v>
      </c>
      <c r="F465"/>
      <c r="G465" s="176"/>
      <c r="H465">
        <v>10210</v>
      </c>
      <c r="I465"/>
      <c r="J465" s="176"/>
      <c r="K465">
        <v>-3203</v>
      </c>
      <c r="L465">
        <v>-3203</v>
      </c>
      <c r="M465" s="176">
        <v>-3192</v>
      </c>
      <c r="N465" t="s">
        <v>50</v>
      </c>
      <c r="O465" s="176" t="s">
        <v>47</v>
      </c>
      <c r="P465" s="157"/>
      <c r="Q465" t="s">
        <v>104</v>
      </c>
      <c r="R465" s="176">
        <v>0</v>
      </c>
      <c r="S465" s="15"/>
      <c r="T465" s="122"/>
      <c r="U465"/>
      <c r="V465"/>
      <c r="W465" s="176"/>
    </row>
    <row r="466" spans="2:23">
      <c r="B466" s="175">
        <v>20250120</v>
      </c>
      <c r="C466" s="176" t="s">
        <v>45</v>
      </c>
      <c r="D466" s="176">
        <v>2230</v>
      </c>
      <c r="E466">
        <v>10223</v>
      </c>
      <c r="F466"/>
      <c r="G466" s="176"/>
      <c r="H466">
        <v>10210</v>
      </c>
      <c r="I466"/>
      <c r="J466" s="176"/>
      <c r="K466">
        <v>-3203</v>
      </c>
      <c r="L466">
        <v>-3203</v>
      </c>
      <c r="M466" s="176">
        <v>-3192</v>
      </c>
      <c r="N466" t="s">
        <v>50</v>
      </c>
      <c r="O466" s="176" t="s">
        <v>47</v>
      </c>
      <c r="P466" s="157"/>
      <c r="Q466" t="s">
        <v>104</v>
      </c>
      <c r="R466" s="176">
        <v>0</v>
      </c>
      <c r="S466" s="15"/>
      <c r="T466" s="122"/>
      <c r="U466"/>
      <c r="V466"/>
      <c r="W466" s="176"/>
    </row>
    <row r="467" spans="2:23">
      <c r="B467" s="175">
        <v>20250120</v>
      </c>
      <c r="C467" s="176" t="s">
        <v>45</v>
      </c>
      <c r="D467" s="176">
        <v>2330</v>
      </c>
      <c r="E467">
        <v>10223</v>
      </c>
      <c r="F467"/>
      <c r="G467" s="176"/>
      <c r="H467">
        <v>10195</v>
      </c>
      <c r="I467"/>
      <c r="J467" s="176"/>
      <c r="K467">
        <v>-3203</v>
      </c>
      <c r="L467">
        <v>-3203</v>
      </c>
      <c r="M467" s="176">
        <v>-3178</v>
      </c>
      <c r="N467" t="s">
        <v>50</v>
      </c>
      <c r="O467" s="176" t="s">
        <v>47</v>
      </c>
      <c r="P467" s="157"/>
      <c r="Q467" t="s">
        <v>104</v>
      </c>
      <c r="R467" s="176">
        <v>0</v>
      </c>
      <c r="S467" s="15"/>
      <c r="T467" s="122"/>
      <c r="U467"/>
      <c r="V467"/>
      <c r="W467" s="176"/>
    </row>
    <row r="468" spans="2:23">
      <c r="B468" s="175">
        <v>20250121</v>
      </c>
      <c r="C468" s="176" t="s">
        <v>45</v>
      </c>
      <c r="D468" s="176">
        <v>30</v>
      </c>
      <c r="E468">
        <v>9715</v>
      </c>
      <c r="F468"/>
      <c r="G468" s="176"/>
      <c r="H468">
        <v>9708</v>
      </c>
      <c r="I468"/>
      <c r="J468" s="176"/>
      <c r="K468">
        <v>-3368</v>
      </c>
      <c r="L468">
        <v>-3368</v>
      </c>
      <c r="M468" s="176">
        <v>-3363</v>
      </c>
      <c r="N468" t="s">
        <v>50</v>
      </c>
      <c r="O468" s="176" t="s">
        <v>47</v>
      </c>
      <c r="P468" s="157"/>
      <c r="Q468" t="s">
        <v>104</v>
      </c>
      <c r="R468" s="176">
        <v>0</v>
      </c>
      <c r="S468" s="15"/>
      <c r="T468" s="122"/>
      <c r="U468"/>
      <c r="V468"/>
      <c r="W468" s="176"/>
    </row>
    <row r="469" spans="2:23">
      <c r="B469" s="175">
        <v>20250121</v>
      </c>
      <c r="C469" s="176" t="s">
        <v>45</v>
      </c>
      <c r="D469" s="176">
        <v>130</v>
      </c>
      <c r="E469">
        <v>9715</v>
      </c>
      <c r="F469"/>
      <c r="G469" s="176"/>
      <c r="H469">
        <v>9708</v>
      </c>
      <c r="I469"/>
      <c r="J469" s="176"/>
      <c r="K469">
        <v>-3368</v>
      </c>
      <c r="L469">
        <v>-3368</v>
      </c>
      <c r="M469" s="176">
        <v>-3363</v>
      </c>
      <c r="N469" t="s">
        <v>50</v>
      </c>
      <c r="O469" s="176" t="s">
        <v>47</v>
      </c>
      <c r="P469" s="157"/>
      <c r="Q469" t="s">
        <v>104</v>
      </c>
      <c r="R469" s="176">
        <v>0</v>
      </c>
      <c r="S469" s="15"/>
      <c r="T469" s="122"/>
      <c r="U469"/>
      <c r="V469"/>
      <c r="W469" s="176"/>
    </row>
    <row r="470" spans="2:23">
      <c r="B470" s="175">
        <v>20250121</v>
      </c>
      <c r="C470" s="176" t="s">
        <v>45</v>
      </c>
      <c r="D470" s="176">
        <v>230</v>
      </c>
      <c r="E470">
        <v>9715</v>
      </c>
      <c r="F470"/>
      <c r="G470" s="176"/>
      <c r="H470">
        <v>8970</v>
      </c>
      <c r="I470"/>
      <c r="J470" s="176"/>
      <c r="K470">
        <v>-3368</v>
      </c>
      <c r="L470">
        <v>-3368</v>
      </c>
      <c r="M470" s="176">
        <v>-2632</v>
      </c>
      <c r="N470" t="s">
        <v>50</v>
      </c>
      <c r="O470" s="176" t="s">
        <v>47</v>
      </c>
      <c r="P470" s="157"/>
      <c r="Q470" t="s">
        <v>104</v>
      </c>
      <c r="R470" s="176">
        <v>0</v>
      </c>
      <c r="S470" s="15"/>
      <c r="T470" s="122"/>
      <c r="U470"/>
      <c r="V470"/>
      <c r="W470" s="176"/>
    </row>
    <row r="471" spans="2:23">
      <c r="B471" s="175">
        <v>20250121</v>
      </c>
      <c r="C471" s="176" t="s">
        <v>45</v>
      </c>
      <c r="D471" s="176">
        <v>330</v>
      </c>
      <c r="E471">
        <v>7470</v>
      </c>
      <c r="F471"/>
      <c r="G471" s="176"/>
      <c r="H471">
        <v>7470</v>
      </c>
      <c r="I471"/>
      <c r="J471" s="176"/>
      <c r="K471">
        <v>-3720</v>
      </c>
      <c r="L471">
        <v>-3720</v>
      </c>
      <c r="M471" s="176">
        <v>-3720</v>
      </c>
      <c r="N471" t="s">
        <v>46</v>
      </c>
      <c r="O471" s="176" t="s">
        <v>47</v>
      </c>
      <c r="P471" s="157"/>
      <c r="Q471" t="s">
        <v>104</v>
      </c>
      <c r="R471" s="176">
        <v>0</v>
      </c>
      <c r="S471" s="15"/>
      <c r="T471" s="122"/>
      <c r="U471"/>
      <c r="V471"/>
      <c r="W471" s="176"/>
    </row>
    <row r="472" spans="2:23">
      <c r="B472" s="175">
        <v>20250121</v>
      </c>
      <c r="C472" s="176" t="s">
        <v>45</v>
      </c>
      <c r="D472" s="176">
        <v>430</v>
      </c>
      <c r="E472">
        <v>7470</v>
      </c>
      <c r="F472"/>
      <c r="G472" s="176"/>
      <c r="H472">
        <v>7470</v>
      </c>
      <c r="I472"/>
      <c r="J472" s="176"/>
      <c r="K472">
        <v>-3720</v>
      </c>
      <c r="L472">
        <v>-3720</v>
      </c>
      <c r="M472" s="176">
        <v>-3720</v>
      </c>
      <c r="N472" t="s">
        <v>46</v>
      </c>
      <c r="O472" s="176" t="s">
        <v>47</v>
      </c>
      <c r="P472" s="157"/>
      <c r="Q472" t="s">
        <v>104</v>
      </c>
      <c r="R472" s="176">
        <v>0</v>
      </c>
      <c r="S472" s="15"/>
      <c r="T472" s="122"/>
      <c r="U472"/>
      <c r="V472"/>
      <c r="W472" s="176"/>
    </row>
    <row r="473" spans="2:23">
      <c r="B473" s="175">
        <v>20250121</v>
      </c>
      <c r="C473" s="176" t="s">
        <v>45</v>
      </c>
      <c r="D473" s="176">
        <v>530</v>
      </c>
      <c r="E473">
        <v>7470</v>
      </c>
      <c r="F473"/>
      <c r="G473" s="176"/>
      <c r="H473">
        <v>7470</v>
      </c>
      <c r="I473"/>
      <c r="J473" s="176"/>
      <c r="K473">
        <v>-3720</v>
      </c>
      <c r="L473">
        <v>-3720</v>
      </c>
      <c r="M473" s="176">
        <v>-3720</v>
      </c>
      <c r="N473" t="s">
        <v>46</v>
      </c>
      <c r="O473" s="176" t="s">
        <v>47</v>
      </c>
      <c r="P473" s="157"/>
      <c r="Q473" t="s">
        <v>104</v>
      </c>
      <c r="R473" s="176">
        <v>0</v>
      </c>
      <c r="S473" s="15"/>
      <c r="T473" s="122"/>
      <c r="U473"/>
      <c r="V473"/>
      <c r="W473" s="176"/>
    </row>
    <row r="474" spans="2:23">
      <c r="B474" s="175">
        <v>20250121</v>
      </c>
      <c r="C474" s="176" t="s">
        <v>45</v>
      </c>
      <c r="D474" s="176">
        <v>630</v>
      </c>
      <c r="E474">
        <v>7470</v>
      </c>
      <c r="F474"/>
      <c r="G474" s="176"/>
      <c r="H474">
        <v>7470</v>
      </c>
      <c r="I474"/>
      <c r="J474" s="176"/>
      <c r="K474">
        <v>-3720</v>
      </c>
      <c r="L474">
        <v>-3720</v>
      </c>
      <c r="M474" s="176">
        <v>-3720</v>
      </c>
      <c r="N474" t="s">
        <v>46</v>
      </c>
      <c r="O474" s="176" t="s">
        <v>47</v>
      </c>
      <c r="P474" s="157"/>
      <c r="Q474" t="s">
        <v>104</v>
      </c>
      <c r="R474" s="176">
        <v>0</v>
      </c>
      <c r="S474" s="15"/>
      <c r="T474" s="122"/>
      <c r="U474"/>
      <c r="V474"/>
      <c r="W474" s="176"/>
    </row>
    <row r="475" spans="2:23">
      <c r="B475" s="175">
        <v>20250121</v>
      </c>
      <c r="C475" s="176" t="s">
        <v>45</v>
      </c>
      <c r="D475" s="176">
        <v>730</v>
      </c>
      <c r="E475"/>
      <c r="F475">
        <v>9578</v>
      </c>
      <c r="G475" s="176">
        <v>1120</v>
      </c>
      <c r="H475"/>
      <c r="I475">
        <v>8419</v>
      </c>
      <c r="J475" s="176">
        <v>1032</v>
      </c>
      <c r="K475">
        <v>-5959</v>
      </c>
      <c r="L475">
        <v>-5959</v>
      </c>
      <c r="M475" s="176">
        <v>0</v>
      </c>
      <c r="N475" t="s">
        <v>50</v>
      </c>
      <c r="O475" s="176" t="s">
        <v>47</v>
      </c>
      <c r="P475" s="157"/>
      <c r="Q475">
        <v>1247</v>
      </c>
      <c r="R475" s="176">
        <v>5959</v>
      </c>
      <c r="S475" s="15"/>
      <c r="T475" s="122"/>
      <c r="U475"/>
      <c r="V475"/>
      <c r="W475" s="176"/>
    </row>
    <row r="476" spans="2:23">
      <c r="B476" s="175">
        <v>20250121</v>
      </c>
      <c r="C476" s="176" t="s">
        <v>45</v>
      </c>
      <c r="D476" s="176">
        <v>830</v>
      </c>
      <c r="E476"/>
      <c r="F476">
        <v>9578</v>
      </c>
      <c r="G476" s="176">
        <v>1120</v>
      </c>
      <c r="H476"/>
      <c r="I476">
        <v>9217</v>
      </c>
      <c r="J476" s="176">
        <v>1032</v>
      </c>
      <c r="K476">
        <v>-5959</v>
      </c>
      <c r="L476">
        <v>-5959</v>
      </c>
      <c r="M476" s="176">
        <v>0</v>
      </c>
      <c r="N476" t="s">
        <v>50</v>
      </c>
      <c r="O476" s="176" t="s">
        <v>51</v>
      </c>
      <c r="P476" s="157"/>
      <c r="Q476">
        <v>449</v>
      </c>
      <c r="R476" s="176">
        <v>5959</v>
      </c>
      <c r="S476" s="15"/>
      <c r="T476" s="122"/>
      <c r="U476"/>
      <c r="V476"/>
      <c r="W476" s="176"/>
    </row>
    <row r="477" spans="2:23">
      <c r="B477" s="175">
        <v>20250121</v>
      </c>
      <c r="C477" s="176" t="s">
        <v>45</v>
      </c>
      <c r="D477" s="176">
        <v>930</v>
      </c>
      <c r="E477"/>
      <c r="F477">
        <v>8415</v>
      </c>
      <c r="G477" s="176">
        <v>907</v>
      </c>
      <c r="H477"/>
      <c r="I477">
        <v>8415</v>
      </c>
      <c r="J477" s="176">
        <v>907</v>
      </c>
      <c r="K477">
        <v>-3342</v>
      </c>
      <c r="L477">
        <v>-3342</v>
      </c>
      <c r="M477" s="176">
        <v>0</v>
      </c>
      <c r="N477" t="s">
        <v>50</v>
      </c>
      <c r="O477" s="176" t="s">
        <v>47</v>
      </c>
      <c r="P477" s="157"/>
      <c r="Q477">
        <v>0</v>
      </c>
      <c r="R477" s="176">
        <v>3342</v>
      </c>
      <c r="S477" s="15"/>
      <c r="T477" s="122"/>
      <c r="U477"/>
      <c r="V477"/>
      <c r="W477" s="176"/>
    </row>
    <row r="478" spans="2:23">
      <c r="B478" s="175">
        <v>20250121</v>
      </c>
      <c r="C478" s="176" t="s">
        <v>45</v>
      </c>
      <c r="D478" s="176">
        <v>1030</v>
      </c>
      <c r="E478"/>
      <c r="F478">
        <v>8415</v>
      </c>
      <c r="G478" s="176">
        <v>907</v>
      </c>
      <c r="H478"/>
      <c r="I478">
        <v>8415</v>
      </c>
      <c r="J478" s="176">
        <v>907</v>
      </c>
      <c r="K478">
        <v>-3342</v>
      </c>
      <c r="L478">
        <v>-3342</v>
      </c>
      <c r="M478" s="176">
        <v>0</v>
      </c>
      <c r="N478" t="s">
        <v>50</v>
      </c>
      <c r="O478" s="176" t="s">
        <v>47</v>
      </c>
      <c r="P478" s="157"/>
      <c r="Q478">
        <v>0</v>
      </c>
      <c r="R478" s="176">
        <v>3342</v>
      </c>
      <c r="S478" s="15"/>
      <c r="T478" s="122"/>
      <c r="U478"/>
      <c r="V478"/>
      <c r="W478" s="176"/>
    </row>
    <row r="479" spans="2:23">
      <c r="B479" s="175">
        <v>20250121</v>
      </c>
      <c r="C479" s="176" t="s">
        <v>45</v>
      </c>
      <c r="D479" s="176">
        <v>1130</v>
      </c>
      <c r="E479"/>
      <c r="F479">
        <v>8415</v>
      </c>
      <c r="G479" s="176">
        <v>907</v>
      </c>
      <c r="H479"/>
      <c r="I479">
        <v>8415</v>
      </c>
      <c r="J479" s="176">
        <v>907</v>
      </c>
      <c r="K479">
        <v>-3342</v>
      </c>
      <c r="L479">
        <v>-3342</v>
      </c>
      <c r="M479" s="176">
        <v>0</v>
      </c>
      <c r="N479" t="s">
        <v>50</v>
      </c>
      <c r="O479" s="176" t="s">
        <v>47</v>
      </c>
      <c r="P479" s="157"/>
      <c r="Q479">
        <v>0</v>
      </c>
      <c r="R479" s="176">
        <v>3342</v>
      </c>
      <c r="S479" s="15"/>
      <c r="T479" s="122"/>
      <c r="U479"/>
      <c r="V479"/>
      <c r="W479" s="176"/>
    </row>
    <row r="480" spans="2:23">
      <c r="B480" s="175">
        <v>20250121</v>
      </c>
      <c r="C480" s="176" t="s">
        <v>45</v>
      </c>
      <c r="D480" s="176">
        <v>1230</v>
      </c>
      <c r="E480"/>
      <c r="F480">
        <v>9052</v>
      </c>
      <c r="G480" s="176">
        <v>841</v>
      </c>
      <c r="H480"/>
      <c r="I480">
        <v>8980</v>
      </c>
      <c r="J480" s="176">
        <v>841</v>
      </c>
      <c r="K480">
        <v>2200</v>
      </c>
      <c r="L480">
        <v>129</v>
      </c>
      <c r="M480" s="176">
        <v>0</v>
      </c>
      <c r="N480" t="s">
        <v>53</v>
      </c>
      <c r="O480" s="176" t="s">
        <v>47</v>
      </c>
      <c r="P480" s="157"/>
      <c r="Q480">
        <v>72</v>
      </c>
      <c r="R480" s="176">
        <v>-129</v>
      </c>
      <c r="S480" s="15"/>
      <c r="T480" s="122"/>
      <c r="U480"/>
      <c r="V480"/>
      <c r="W480" s="176"/>
    </row>
    <row r="481" spans="2:23">
      <c r="B481" s="175">
        <v>20250121</v>
      </c>
      <c r="C481" s="176" t="s">
        <v>45</v>
      </c>
      <c r="D481" s="176">
        <v>1330</v>
      </c>
      <c r="E481"/>
      <c r="F481">
        <v>9052</v>
      </c>
      <c r="G481" s="176">
        <v>841</v>
      </c>
      <c r="H481"/>
      <c r="I481">
        <v>8980</v>
      </c>
      <c r="J481" s="176">
        <v>841</v>
      </c>
      <c r="K481">
        <v>2200</v>
      </c>
      <c r="L481">
        <v>129</v>
      </c>
      <c r="M481" s="176">
        <v>0</v>
      </c>
      <c r="N481" t="s">
        <v>53</v>
      </c>
      <c r="O481" s="176" t="s">
        <v>47</v>
      </c>
      <c r="P481" s="157"/>
      <c r="Q481">
        <v>72</v>
      </c>
      <c r="R481" s="176">
        <v>-129</v>
      </c>
      <c r="S481" s="15"/>
      <c r="T481" s="122"/>
      <c r="U481"/>
      <c r="V481"/>
      <c r="W481" s="176"/>
    </row>
    <row r="482" spans="2:23">
      <c r="B482" s="175">
        <v>20250121</v>
      </c>
      <c r="C482" s="176" t="s">
        <v>45</v>
      </c>
      <c r="D482" s="176">
        <v>1430</v>
      </c>
      <c r="E482"/>
      <c r="F482">
        <v>9084</v>
      </c>
      <c r="G482" s="176">
        <v>844</v>
      </c>
      <c r="H482"/>
      <c r="I482">
        <v>8995</v>
      </c>
      <c r="J482" s="176">
        <v>844</v>
      </c>
      <c r="K482">
        <v>2200</v>
      </c>
      <c r="L482">
        <v>162</v>
      </c>
      <c r="M482" s="176">
        <v>0</v>
      </c>
      <c r="N482" t="s">
        <v>53</v>
      </c>
      <c r="O482" s="176" t="s">
        <v>47</v>
      </c>
      <c r="P482" s="157"/>
      <c r="Q482">
        <v>89</v>
      </c>
      <c r="R482" s="176">
        <v>-162</v>
      </c>
      <c r="S482" s="15"/>
      <c r="T482" s="122"/>
      <c r="U482"/>
      <c r="V482"/>
      <c r="W482" s="176"/>
    </row>
    <row r="483" spans="2:23">
      <c r="B483" s="175">
        <v>20250121</v>
      </c>
      <c r="C483" s="176" t="s">
        <v>45</v>
      </c>
      <c r="D483" s="176">
        <v>1530</v>
      </c>
      <c r="E483"/>
      <c r="F483">
        <v>8940</v>
      </c>
      <c r="G483" s="176">
        <v>1088</v>
      </c>
      <c r="H483"/>
      <c r="I483">
        <v>8415</v>
      </c>
      <c r="J483" s="176">
        <v>992</v>
      </c>
      <c r="K483">
        <v>-6730</v>
      </c>
      <c r="L483">
        <v>-6730</v>
      </c>
      <c r="M483" s="176">
        <v>0</v>
      </c>
      <c r="N483" t="s">
        <v>50</v>
      </c>
      <c r="O483" s="176" t="s">
        <v>51</v>
      </c>
      <c r="P483" s="157"/>
      <c r="Q483">
        <v>621</v>
      </c>
      <c r="R483" s="176">
        <v>6730</v>
      </c>
      <c r="S483" s="15"/>
      <c r="T483" s="122"/>
      <c r="U483"/>
      <c r="V483"/>
      <c r="W483" s="176"/>
    </row>
    <row r="484" spans="2:23">
      <c r="B484" s="175">
        <v>20250121</v>
      </c>
      <c r="C484" s="176" t="s">
        <v>45</v>
      </c>
      <c r="D484" s="176">
        <v>1630</v>
      </c>
      <c r="E484"/>
      <c r="F484">
        <v>8940</v>
      </c>
      <c r="G484" s="176">
        <v>1088</v>
      </c>
      <c r="H484"/>
      <c r="I484">
        <v>8415</v>
      </c>
      <c r="J484" s="176">
        <v>992</v>
      </c>
      <c r="K484">
        <v>-6730</v>
      </c>
      <c r="L484">
        <v>-6730</v>
      </c>
      <c r="M484" s="176">
        <v>0</v>
      </c>
      <c r="N484" t="s">
        <v>50</v>
      </c>
      <c r="O484" s="176" t="s">
        <v>51</v>
      </c>
      <c r="P484" s="157"/>
      <c r="Q484">
        <v>621</v>
      </c>
      <c r="R484" s="176">
        <v>6730</v>
      </c>
      <c r="S484" s="15"/>
      <c r="T484" s="122"/>
      <c r="U484"/>
      <c r="V484"/>
      <c r="W484" s="176"/>
    </row>
    <row r="485" spans="2:23">
      <c r="B485" s="175">
        <v>20250121</v>
      </c>
      <c r="C485" s="176" t="s">
        <v>45</v>
      </c>
      <c r="D485" s="176">
        <v>1730</v>
      </c>
      <c r="E485"/>
      <c r="F485">
        <v>8940</v>
      </c>
      <c r="G485" s="176">
        <v>1088</v>
      </c>
      <c r="H485"/>
      <c r="I485">
        <v>8415</v>
      </c>
      <c r="J485" s="176">
        <v>992</v>
      </c>
      <c r="K485">
        <v>-6730</v>
      </c>
      <c r="L485">
        <v>-6730</v>
      </c>
      <c r="M485" s="176">
        <v>0</v>
      </c>
      <c r="N485" t="s">
        <v>50</v>
      </c>
      <c r="O485" s="176" t="s">
        <v>51</v>
      </c>
      <c r="P485" s="157"/>
      <c r="Q485">
        <v>621</v>
      </c>
      <c r="R485" s="176">
        <v>6730</v>
      </c>
      <c r="S485" s="15"/>
      <c r="T485" s="122"/>
      <c r="U485"/>
      <c r="V485"/>
      <c r="W485" s="176"/>
    </row>
    <row r="486" spans="2:23">
      <c r="B486" s="175">
        <v>20250121</v>
      </c>
      <c r="C486" s="176" t="s">
        <v>45</v>
      </c>
      <c r="D486" s="176">
        <v>1830</v>
      </c>
      <c r="E486"/>
      <c r="F486">
        <v>9440</v>
      </c>
      <c r="G486" s="176">
        <v>1133</v>
      </c>
      <c r="H486"/>
      <c r="I486">
        <v>8382</v>
      </c>
      <c r="J486" s="176">
        <v>984</v>
      </c>
      <c r="K486">
        <v>-5888</v>
      </c>
      <c r="L486">
        <v>-5888</v>
      </c>
      <c r="M486" s="176">
        <v>0</v>
      </c>
      <c r="N486" t="s">
        <v>50</v>
      </c>
      <c r="O486" s="176" t="s">
        <v>51</v>
      </c>
      <c r="P486" s="157"/>
      <c r="Q486">
        <v>1207</v>
      </c>
      <c r="R486" s="176">
        <v>5888</v>
      </c>
      <c r="S486" s="15"/>
      <c r="T486" s="122"/>
      <c r="U486"/>
      <c r="V486"/>
      <c r="W486" s="176"/>
    </row>
    <row r="487" spans="2:23">
      <c r="B487" s="175">
        <v>20250121</v>
      </c>
      <c r="C487" s="176" t="s">
        <v>45</v>
      </c>
      <c r="D487" s="176">
        <v>1930</v>
      </c>
      <c r="E487"/>
      <c r="F487">
        <v>9440</v>
      </c>
      <c r="G487" s="176">
        <v>1133</v>
      </c>
      <c r="H487"/>
      <c r="I487">
        <v>8382</v>
      </c>
      <c r="J487" s="176">
        <v>984</v>
      </c>
      <c r="K487">
        <v>-5888</v>
      </c>
      <c r="L487">
        <v>-5888</v>
      </c>
      <c r="M487" s="176">
        <v>0</v>
      </c>
      <c r="N487" t="s">
        <v>50</v>
      </c>
      <c r="O487" s="176" t="s">
        <v>51</v>
      </c>
      <c r="P487" s="157"/>
      <c r="Q487">
        <v>1207</v>
      </c>
      <c r="R487" s="176">
        <v>5888</v>
      </c>
      <c r="S487" s="15"/>
      <c r="T487" s="122"/>
      <c r="U487"/>
      <c r="V487"/>
      <c r="W487" s="176"/>
    </row>
    <row r="488" spans="2:23">
      <c r="B488" s="175">
        <v>20250121</v>
      </c>
      <c r="C488" s="176" t="s">
        <v>45</v>
      </c>
      <c r="D488" s="176">
        <v>2030</v>
      </c>
      <c r="E488"/>
      <c r="F488">
        <v>9440</v>
      </c>
      <c r="G488" s="176">
        <v>1133</v>
      </c>
      <c r="H488"/>
      <c r="I488">
        <v>8382</v>
      </c>
      <c r="J488" s="176">
        <v>984</v>
      </c>
      <c r="K488">
        <v>-5888</v>
      </c>
      <c r="L488">
        <v>-5888</v>
      </c>
      <c r="M488" s="176">
        <v>0</v>
      </c>
      <c r="N488" t="s">
        <v>50</v>
      </c>
      <c r="O488" s="176" t="s">
        <v>51</v>
      </c>
      <c r="P488" s="157"/>
      <c r="Q488">
        <v>1207</v>
      </c>
      <c r="R488" s="176">
        <v>5888</v>
      </c>
      <c r="S488" s="15"/>
      <c r="T488" s="122"/>
      <c r="U488"/>
      <c r="V488"/>
      <c r="W488" s="176"/>
    </row>
    <row r="489" spans="2:23">
      <c r="B489" s="175">
        <v>20250121</v>
      </c>
      <c r="C489" s="176" t="s">
        <v>45</v>
      </c>
      <c r="D489" s="176">
        <v>2130</v>
      </c>
      <c r="E489">
        <v>9540</v>
      </c>
      <c r="F489"/>
      <c r="G489" s="176"/>
      <c r="H489">
        <v>9540</v>
      </c>
      <c r="I489"/>
      <c r="J489" s="176"/>
      <c r="K489">
        <v>0</v>
      </c>
      <c r="L489">
        <v>0</v>
      </c>
      <c r="M489" s="176">
        <v>0</v>
      </c>
      <c r="N489" t="s">
        <v>49</v>
      </c>
      <c r="O489" s="176" t="s">
        <v>47</v>
      </c>
      <c r="P489" s="157"/>
      <c r="Q489" t="s">
        <v>104</v>
      </c>
      <c r="R489" s="176">
        <v>0</v>
      </c>
      <c r="S489" s="15"/>
      <c r="T489" s="122"/>
      <c r="U489"/>
      <c r="V489"/>
      <c r="W489" s="176"/>
    </row>
    <row r="490" spans="2:23">
      <c r="B490" s="175">
        <v>20250121</v>
      </c>
      <c r="C490" s="176" t="s">
        <v>45</v>
      </c>
      <c r="D490" s="176">
        <v>2230</v>
      </c>
      <c r="E490">
        <v>9540</v>
      </c>
      <c r="F490"/>
      <c r="G490" s="176"/>
      <c r="H490">
        <v>9540</v>
      </c>
      <c r="I490"/>
      <c r="J490" s="176"/>
      <c r="K490">
        <v>0</v>
      </c>
      <c r="L490">
        <v>0</v>
      </c>
      <c r="M490" s="176">
        <v>0</v>
      </c>
      <c r="N490" t="s">
        <v>49</v>
      </c>
      <c r="O490" s="176" t="s">
        <v>47</v>
      </c>
      <c r="P490" s="157"/>
      <c r="Q490" t="s">
        <v>104</v>
      </c>
      <c r="R490" s="176">
        <v>0</v>
      </c>
      <c r="S490" s="15"/>
      <c r="T490" s="122"/>
      <c r="U490"/>
      <c r="V490"/>
      <c r="W490" s="176"/>
    </row>
    <row r="491" spans="2:23">
      <c r="B491" s="175">
        <v>20250121</v>
      </c>
      <c r="C491" s="176" t="s">
        <v>45</v>
      </c>
      <c r="D491" s="176">
        <v>2330</v>
      </c>
      <c r="E491">
        <v>9540</v>
      </c>
      <c r="F491"/>
      <c r="G491" s="176"/>
      <c r="H491">
        <v>9540</v>
      </c>
      <c r="I491"/>
      <c r="J491" s="176"/>
      <c r="K491">
        <v>0</v>
      </c>
      <c r="L491">
        <v>0</v>
      </c>
      <c r="M491" s="176">
        <v>0</v>
      </c>
      <c r="N491" t="s">
        <v>49</v>
      </c>
      <c r="O491" s="176" t="s">
        <v>47</v>
      </c>
      <c r="P491" s="157"/>
      <c r="Q491" t="s">
        <v>104</v>
      </c>
      <c r="R491" s="176">
        <v>0</v>
      </c>
      <c r="S491" s="15"/>
      <c r="T491" s="122"/>
      <c r="U491"/>
      <c r="V491"/>
      <c r="W491" s="176"/>
    </row>
    <row r="492" spans="2:23">
      <c r="B492" s="175">
        <v>20250122</v>
      </c>
      <c r="C492" s="176" t="s">
        <v>45</v>
      </c>
      <c r="D492" s="176">
        <v>30</v>
      </c>
      <c r="E492">
        <v>10302</v>
      </c>
      <c r="F492"/>
      <c r="G492" s="176"/>
      <c r="H492">
        <v>9696</v>
      </c>
      <c r="I492"/>
      <c r="J492" s="176"/>
      <c r="K492">
        <v>-1803</v>
      </c>
      <c r="L492">
        <v>-1803</v>
      </c>
      <c r="M492" s="176">
        <v>-1198</v>
      </c>
      <c r="N492" t="s">
        <v>50</v>
      </c>
      <c r="O492" s="176" t="s">
        <v>51</v>
      </c>
      <c r="P492" s="157"/>
      <c r="Q492" t="s">
        <v>104</v>
      </c>
      <c r="R492" s="176">
        <v>0</v>
      </c>
      <c r="S492" s="15"/>
      <c r="T492" s="122"/>
      <c r="U492"/>
      <c r="V492"/>
      <c r="W492" s="176"/>
    </row>
    <row r="493" spans="2:23">
      <c r="B493" s="175">
        <v>20250122</v>
      </c>
      <c r="C493" s="176" t="s">
        <v>45</v>
      </c>
      <c r="D493" s="176">
        <v>130</v>
      </c>
      <c r="E493">
        <v>10302</v>
      </c>
      <c r="F493"/>
      <c r="G493" s="176"/>
      <c r="H493">
        <v>9696</v>
      </c>
      <c r="I493"/>
      <c r="J493" s="176"/>
      <c r="K493">
        <v>-1803</v>
      </c>
      <c r="L493">
        <v>-1803</v>
      </c>
      <c r="M493" s="176">
        <v>-1198</v>
      </c>
      <c r="N493" t="s">
        <v>50</v>
      </c>
      <c r="O493" s="176" t="s">
        <v>51</v>
      </c>
      <c r="P493" s="157"/>
      <c r="Q493" t="s">
        <v>104</v>
      </c>
      <c r="R493" s="176">
        <v>0</v>
      </c>
      <c r="S493" s="15"/>
      <c r="T493" s="122"/>
      <c r="U493"/>
      <c r="V493"/>
      <c r="W493" s="176"/>
    </row>
    <row r="494" spans="2:23">
      <c r="B494" s="175">
        <v>20250122</v>
      </c>
      <c r="C494" s="176" t="s">
        <v>45</v>
      </c>
      <c r="D494" s="176">
        <v>230</v>
      </c>
      <c r="E494">
        <v>10302</v>
      </c>
      <c r="F494"/>
      <c r="G494" s="176"/>
      <c r="H494">
        <v>9696</v>
      </c>
      <c r="I494"/>
      <c r="J494" s="176"/>
      <c r="K494">
        <v>-1803</v>
      </c>
      <c r="L494">
        <v>-1803</v>
      </c>
      <c r="M494" s="176">
        <v>-1198</v>
      </c>
      <c r="N494" t="s">
        <v>50</v>
      </c>
      <c r="O494" s="176" t="s">
        <v>51</v>
      </c>
      <c r="P494" s="157"/>
      <c r="Q494" t="s">
        <v>104</v>
      </c>
      <c r="R494" s="176">
        <v>0</v>
      </c>
      <c r="S494" s="15"/>
      <c r="T494" s="122"/>
      <c r="U494"/>
      <c r="V494"/>
      <c r="W494" s="176"/>
    </row>
    <row r="495" spans="2:23">
      <c r="B495" s="175">
        <v>20250122</v>
      </c>
      <c r="C495" s="176" t="s">
        <v>45</v>
      </c>
      <c r="D495" s="176">
        <v>330</v>
      </c>
      <c r="E495">
        <v>10209</v>
      </c>
      <c r="F495"/>
      <c r="G495" s="176"/>
      <c r="H495">
        <v>9177</v>
      </c>
      <c r="I495"/>
      <c r="J495" s="176"/>
      <c r="K495">
        <v>-4168</v>
      </c>
      <c r="L495">
        <v>-4168</v>
      </c>
      <c r="M495" s="176">
        <v>-3136</v>
      </c>
      <c r="N495" t="s">
        <v>50</v>
      </c>
      <c r="O495" s="176" t="s">
        <v>51</v>
      </c>
      <c r="P495" s="157"/>
      <c r="Q495" t="s">
        <v>104</v>
      </c>
      <c r="R495" s="176">
        <v>0</v>
      </c>
      <c r="S495" s="15"/>
      <c r="T495" s="122"/>
      <c r="U495"/>
      <c r="V495"/>
      <c r="W495" s="176"/>
    </row>
    <row r="496" spans="2:23">
      <c r="B496" s="175">
        <v>20250122</v>
      </c>
      <c r="C496" s="176" t="s">
        <v>45</v>
      </c>
      <c r="D496" s="176">
        <v>430</v>
      </c>
      <c r="E496">
        <v>10209</v>
      </c>
      <c r="F496"/>
      <c r="G496" s="176"/>
      <c r="H496">
        <v>9177</v>
      </c>
      <c r="I496"/>
      <c r="J496" s="176"/>
      <c r="K496">
        <v>-4168</v>
      </c>
      <c r="L496">
        <v>-4168</v>
      </c>
      <c r="M496" s="176">
        <v>-3136</v>
      </c>
      <c r="N496" t="s">
        <v>50</v>
      </c>
      <c r="O496" s="176" t="s">
        <v>51</v>
      </c>
      <c r="P496" s="157"/>
      <c r="Q496" t="s">
        <v>104</v>
      </c>
      <c r="R496" s="176">
        <v>0</v>
      </c>
      <c r="S496" s="15"/>
      <c r="T496" s="122"/>
      <c r="U496"/>
      <c r="V496"/>
      <c r="W496" s="176"/>
    </row>
    <row r="497" spans="2:23">
      <c r="B497" s="175">
        <v>20250122</v>
      </c>
      <c r="C497" s="176" t="s">
        <v>45</v>
      </c>
      <c r="D497" s="176">
        <v>530</v>
      </c>
      <c r="E497">
        <v>10209</v>
      </c>
      <c r="F497"/>
      <c r="G497" s="176"/>
      <c r="H497">
        <v>9177</v>
      </c>
      <c r="I497"/>
      <c r="J497" s="176"/>
      <c r="K497">
        <v>-4168</v>
      </c>
      <c r="L497">
        <v>-4168</v>
      </c>
      <c r="M497" s="176">
        <v>-3136</v>
      </c>
      <c r="N497" t="s">
        <v>50</v>
      </c>
      <c r="O497" s="176" t="s">
        <v>51</v>
      </c>
      <c r="P497" s="157"/>
      <c r="Q497" t="s">
        <v>104</v>
      </c>
      <c r="R497" s="176">
        <v>0</v>
      </c>
      <c r="S497" s="15"/>
      <c r="T497" s="122"/>
      <c r="U497"/>
      <c r="V497"/>
      <c r="W497" s="176"/>
    </row>
    <row r="498" spans="2:23">
      <c r="B498" s="175">
        <v>20250122</v>
      </c>
      <c r="C498" s="176" t="s">
        <v>45</v>
      </c>
      <c r="D498" s="176">
        <v>630</v>
      </c>
      <c r="E498">
        <v>10209</v>
      </c>
      <c r="F498"/>
      <c r="G498" s="176"/>
      <c r="H498">
        <v>9177</v>
      </c>
      <c r="I498"/>
      <c r="J498" s="176"/>
      <c r="K498">
        <v>-4168</v>
      </c>
      <c r="L498">
        <v>-4168</v>
      </c>
      <c r="M498" s="176">
        <v>-3136</v>
      </c>
      <c r="N498" t="s">
        <v>50</v>
      </c>
      <c r="O498" s="176" t="s">
        <v>51</v>
      </c>
      <c r="P498" s="157"/>
      <c r="Q498" t="s">
        <v>104</v>
      </c>
      <c r="R498" s="176">
        <v>0</v>
      </c>
      <c r="S498" s="15"/>
      <c r="T498" s="122"/>
      <c r="U498"/>
      <c r="V498"/>
      <c r="W498" s="176"/>
    </row>
    <row r="499" spans="2:23">
      <c r="B499" s="175">
        <v>20250122</v>
      </c>
      <c r="C499" s="176" t="s">
        <v>45</v>
      </c>
      <c r="D499" s="176">
        <v>730</v>
      </c>
      <c r="E499">
        <v>9540</v>
      </c>
      <c r="F499"/>
      <c r="G499" s="176"/>
      <c r="H499">
        <v>9540</v>
      </c>
      <c r="I499"/>
      <c r="J499" s="176"/>
      <c r="K499">
        <v>0</v>
      </c>
      <c r="L499">
        <v>0</v>
      </c>
      <c r="M499" s="176">
        <v>0</v>
      </c>
      <c r="N499" t="s">
        <v>49</v>
      </c>
      <c r="O499" s="176" t="s">
        <v>47</v>
      </c>
      <c r="P499" s="157"/>
      <c r="Q499" t="s">
        <v>104</v>
      </c>
      <c r="R499" s="176">
        <v>0</v>
      </c>
      <c r="S499" s="15"/>
      <c r="T499" s="122"/>
      <c r="U499"/>
      <c r="V499"/>
      <c r="W499" s="176"/>
    </row>
    <row r="500" spans="2:23">
      <c r="B500" s="175">
        <v>20250122</v>
      </c>
      <c r="C500" s="176" t="s">
        <v>45</v>
      </c>
      <c r="D500" s="176">
        <v>830</v>
      </c>
      <c r="E500">
        <v>9540</v>
      </c>
      <c r="F500"/>
      <c r="G500" s="176"/>
      <c r="H500">
        <v>9287</v>
      </c>
      <c r="I500"/>
      <c r="J500" s="176"/>
      <c r="K500">
        <v>0</v>
      </c>
      <c r="L500">
        <v>0</v>
      </c>
      <c r="M500" s="176">
        <v>0</v>
      </c>
      <c r="N500" t="s">
        <v>49</v>
      </c>
      <c r="O500" s="176" t="s">
        <v>47</v>
      </c>
      <c r="P500" s="157"/>
      <c r="Q500" t="s">
        <v>104</v>
      </c>
      <c r="R500" s="176">
        <v>0</v>
      </c>
      <c r="S500" s="15"/>
      <c r="T500" s="122"/>
      <c r="U500"/>
      <c r="V500"/>
      <c r="W500" s="176"/>
    </row>
    <row r="501" spans="2:23">
      <c r="B501" s="175">
        <v>20250122</v>
      </c>
      <c r="C501" s="176" t="s">
        <v>45</v>
      </c>
      <c r="D501" s="176">
        <v>930</v>
      </c>
      <c r="E501"/>
      <c r="F501">
        <v>8412</v>
      </c>
      <c r="G501" s="176">
        <v>1095</v>
      </c>
      <c r="H501"/>
      <c r="I501">
        <v>7256</v>
      </c>
      <c r="J501" s="176">
        <v>944</v>
      </c>
      <c r="K501">
        <v>-5713</v>
      </c>
      <c r="L501">
        <v>-5713</v>
      </c>
      <c r="M501" s="176">
        <v>0</v>
      </c>
      <c r="N501" t="s">
        <v>50</v>
      </c>
      <c r="O501" s="176" t="s">
        <v>51</v>
      </c>
      <c r="P501" s="157"/>
      <c r="Q501">
        <v>1307</v>
      </c>
      <c r="R501" s="176">
        <v>5713</v>
      </c>
      <c r="S501" s="15"/>
      <c r="T501" s="122"/>
      <c r="U501"/>
      <c r="V501"/>
      <c r="W501" s="176"/>
    </row>
    <row r="502" spans="2:23">
      <c r="B502" s="175">
        <v>20250122</v>
      </c>
      <c r="C502" s="176" t="s">
        <v>45</v>
      </c>
      <c r="D502" s="176">
        <v>1030</v>
      </c>
      <c r="E502"/>
      <c r="F502">
        <v>8412</v>
      </c>
      <c r="G502" s="176">
        <v>1095</v>
      </c>
      <c r="H502"/>
      <c r="I502">
        <v>7256</v>
      </c>
      <c r="J502" s="176">
        <v>944</v>
      </c>
      <c r="K502">
        <v>-5713</v>
      </c>
      <c r="L502">
        <v>-5713</v>
      </c>
      <c r="M502" s="176">
        <v>0</v>
      </c>
      <c r="N502" t="s">
        <v>50</v>
      </c>
      <c r="O502" s="176" t="s">
        <v>51</v>
      </c>
      <c r="P502" s="157"/>
      <c r="Q502">
        <v>1307</v>
      </c>
      <c r="R502" s="176">
        <v>5713</v>
      </c>
      <c r="S502" s="15"/>
      <c r="T502" s="122"/>
      <c r="U502"/>
      <c r="V502"/>
      <c r="W502" s="176"/>
    </row>
    <row r="503" spans="2:23">
      <c r="B503" s="175">
        <v>20250122</v>
      </c>
      <c r="C503" s="176" t="s">
        <v>45</v>
      </c>
      <c r="D503" s="176">
        <v>1130</v>
      </c>
      <c r="E503"/>
      <c r="F503">
        <v>8412</v>
      </c>
      <c r="G503" s="176">
        <v>1095</v>
      </c>
      <c r="H503"/>
      <c r="I503">
        <v>7256</v>
      </c>
      <c r="J503" s="176">
        <v>944</v>
      </c>
      <c r="K503">
        <v>-5713</v>
      </c>
      <c r="L503">
        <v>-5713</v>
      </c>
      <c r="M503" s="176">
        <v>0</v>
      </c>
      <c r="N503" t="s">
        <v>50</v>
      </c>
      <c r="O503" s="176" t="s">
        <v>51</v>
      </c>
      <c r="P503" s="157"/>
      <c r="Q503">
        <v>1307</v>
      </c>
      <c r="R503" s="176">
        <v>5713</v>
      </c>
      <c r="S503" s="15"/>
      <c r="T503" s="122"/>
      <c r="U503"/>
      <c r="V503"/>
      <c r="W503" s="176"/>
    </row>
    <row r="504" spans="2:23">
      <c r="B504" s="175">
        <v>20250122</v>
      </c>
      <c r="C504" s="176" t="s">
        <v>45</v>
      </c>
      <c r="D504" s="176">
        <v>1230</v>
      </c>
      <c r="E504"/>
      <c r="F504">
        <v>7723</v>
      </c>
      <c r="G504" s="176">
        <v>991</v>
      </c>
      <c r="H504"/>
      <c r="I504">
        <v>7723</v>
      </c>
      <c r="J504" s="176">
        <v>957</v>
      </c>
      <c r="K504">
        <v>-3586</v>
      </c>
      <c r="L504">
        <v>-3586</v>
      </c>
      <c r="M504" s="176">
        <v>0</v>
      </c>
      <c r="N504" t="s">
        <v>50</v>
      </c>
      <c r="O504" s="176" t="s">
        <v>47</v>
      </c>
      <c r="P504" s="157"/>
      <c r="Q504">
        <v>34</v>
      </c>
      <c r="R504" s="176">
        <v>3586</v>
      </c>
      <c r="S504" s="15"/>
      <c r="T504" s="122"/>
      <c r="U504"/>
      <c r="V504"/>
      <c r="W504" s="176"/>
    </row>
    <row r="505" spans="2:23">
      <c r="B505" s="175">
        <v>20250122</v>
      </c>
      <c r="C505" s="176" t="s">
        <v>45</v>
      </c>
      <c r="D505" s="176">
        <v>1330</v>
      </c>
      <c r="E505"/>
      <c r="F505">
        <v>7723</v>
      </c>
      <c r="G505" s="176">
        <v>991</v>
      </c>
      <c r="H505"/>
      <c r="I505">
        <v>7723</v>
      </c>
      <c r="J505" s="176">
        <v>957</v>
      </c>
      <c r="K505">
        <v>-3586</v>
      </c>
      <c r="L505">
        <v>-3586</v>
      </c>
      <c r="M505" s="176">
        <v>0</v>
      </c>
      <c r="N505" t="s">
        <v>50</v>
      </c>
      <c r="O505" s="176" t="s">
        <v>47</v>
      </c>
      <c r="P505" s="157"/>
      <c r="Q505">
        <v>34</v>
      </c>
      <c r="R505" s="176">
        <v>3586</v>
      </c>
      <c r="S505" s="15"/>
      <c r="T505" s="122"/>
      <c r="U505"/>
      <c r="V505"/>
      <c r="W505" s="176"/>
    </row>
    <row r="506" spans="2:23">
      <c r="B506" s="175">
        <v>20250122</v>
      </c>
      <c r="C506" s="176" t="s">
        <v>45</v>
      </c>
      <c r="D506" s="176">
        <v>1430</v>
      </c>
      <c r="E506"/>
      <c r="F506">
        <v>7723</v>
      </c>
      <c r="G506" s="176">
        <v>991</v>
      </c>
      <c r="H506"/>
      <c r="I506">
        <v>7723</v>
      </c>
      <c r="J506" s="176">
        <v>957</v>
      </c>
      <c r="K506">
        <v>-3586</v>
      </c>
      <c r="L506">
        <v>-3586</v>
      </c>
      <c r="M506" s="176">
        <v>0</v>
      </c>
      <c r="N506" t="s">
        <v>50</v>
      </c>
      <c r="O506" s="176" t="s">
        <v>47</v>
      </c>
      <c r="P506" s="157"/>
      <c r="Q506">
        <v>34</v>
      </c>
      <c r="R506" s="176">
        <v>3586</v>
      </c>
      <c r="S506" s="15"/>
      <c r="T506" s="122"/>
      <c r="U506"/>
      <c r="V506"/>
      <c r="W506" s="176"/>
    </row>
    <row r="507" spans="2:23">
      <c r="B507" s="175">
        <v>20250122</v>
      </c>
      <c r="C507" s="176" t="s">
        <v>45</v>
      </c>
      <c r="D507" s="176">
        <v>1530</v>
      </c>
      <c r="E507"/>
      <c r="F507">
        <v>9521</v>
      </c>
      <c r="G507" s="176">
        <v>1049</v>
      </c>
      <c r="H507"/>
      <c r="I507">
        <v>8242</v>
      </c>
      <c r="J507" s="176">
        <v>896</v>
      </c>
      <c r="K507">
        <v>-5629</v>
      </c>
      <c r="L507">
        <v>-5629</v>
      </c>
      <c r="M507" s="176">
        <v>0</v>
      </c>
      <c r="N507" t="s">
        <v>50</v>
      </c>
      <c r="O507" s="176" t="s">
        <v>51</v>
      </c>
      <c r="P507" s="157"/>
      <c r="Q507">
        <v>1432</v>
      </c>
      <c r="R507" s="176">
        <v>5629</v>
      </c>
      <c r="S507" s="15"/>
      <c r="T507" s="122"/>
      <c r="U507"/>
      <c r="V507"/>
      <c r="W507" s="176"/>
    </row>
    <row r="508" spans="2:23">
      <c r="B508" s="175">
        <v>20250122</v>
      </c>
      <c r="C508" s="176" t="s">
        <v>45</v>
      </c>
      <c r="D508" s="176">
        <v>1630</v>
      </c>
      <c r="E508"/>
      <c r="F508">
        <v>9521</v>
      </c>
      <c r="G508" s="176">
        <v>1049</v>
      </c>
      <c r="H508"/>
      <c r="I508">
        <v>8242</v>
      </c>
      <c r="J508" s="176">
        <v>896</v>
      </c>
      <c r="K508">
        <v>-5629</v>
      </c>
      <c r="L508">
        <v>-5629</v>
      </c>
      <c r="M508" s="176">
        <v>0</v>
      </c>
      <c r="N508" t="s">
        <v>50</v>
      </c>
      <c r="O508" s="176" t="s">
        <v>51</v>
      </c>
      <c r="P508" s="157"/>
      <c r="Q508">
        <v>1432</v>
      </c>
      <c r="R508" s="176">
        <v>5629</v>
      </c>
      <c r="S508" s="15"/>
      <c r="T508" s="122"/>
      <c r="U508"/>
      <c r="V508"/>
      <c r="W508" s="176"/>
    </row>
    <row r="509" spans="2:23">
      <c r="B509" s="175">
        <v>20250122</v>
      </c>
      <c r="C509" s="176" t="s">
        <v>45</v>
      </c>
      <c r="D509" s="176">
        <v>1730</v>
      </c>
      <c r="E509"/>
      <c r="F509">
        <v>9521</v>
      </c>
      <c r="G509" s="176">
        <v>1049</v>
      </c>
      <c r="H509"/>
      <c r="I509">
        <v>8242</v>
      </c>
      <c r="J509" s="176">
        <v>896</v>
      </c>
      <c r="K509">
        <v>-5629</v>
      </c>
      <c r="L509">
        <v>-5629</v>
      </c>
      <c r="M509" s="176">
        <v>0</v>
      </c>
      <c r="N509" t="s">
        <v>50</v>
      </c>
      <c r="O509" s="176" t="s">
        <v>51</v>
      </c>
      <c r="P509" s="157"/>
      <c r="Q509">
        <v>1432</v>
      </c>
      <c r="R509" s="176">
        <v>5629</v>
      </c>
      <c r="S509" s="15"/>
      <c r="T509" s="122"/>
      <c r="U509"/>
      <c r="V509"/>
      <c r="W509" s="176"/>
    </row>
    <row r="510" spans="2:23">
      <c r="B510" s="175">
        <v>20250122</v>
      </c>
      <c r="C510" s="176" t="s">
        <v>45</v>
      </c>
      <c r="D510" s="176">
        <v>1830</v>
      </c>
      <c r="E510"/>
      <c r="F510">
        <v>9539</v>
      </c>
      <c r="G510" s="176">
        <v>1095</v>
      </c>
      <c r="H510"/>
      <c r="I510">
        <v>7771</v>
      </c>
      <c r="J510" s="176">
        <v>892</v>
      </c>
      <c r="K510">
        <v>-5262</v>
      </c>
      <c r="L510">
        <v>-5262</v>
      </c>
      <c r="M510" s="176">
        <v>0</v>
      </c>
      <c r="N510" t="s">
        <v>50</v>
      </c>
      <c r="O510" s="176" t="s">
        <v>51</v>
      </c>
      <c r="P510" s="157"/>
      <c r="Q510">
        <v>1971</v>
      </c>
      <c r="R510" s="176">
        <v>5262</v>
      </c>
      <c r="S510" s="15"/>
      <c r="T510" s="122"/>
      <c r="U510"/>
      <c r="V510"/>
      <c r="W510" s="176"/>
    </row>
    <row r="511" spans="2:23">
      <c r="B511" s="175">
        <v>20250122</v>
      </c>
      <c r="C511" s="176" t="s">
        <v>45</v>
      </c>
      <c r="D511" s="176">
        <v>1930</v>
      </c>
      <c r="E511"/>
      <c r="F511">
        <v>9539</v>
      </c>
      <c r="G511" s="176">
        <v>1095</v>
      </c>
      <c r="H511"/>
      <c r="I511">
        <v>7771</v>
      </c>
      <c r="J511" s="176">
        <v>892</v>
      </c>
      <c r="K511">
        <v>-5262</v>
      </c>
      <c r="L511">
        <v>-5262</v>
      </c>
      <c r="M511" s="176">
        <v>0</v>
      </c>
      <c r="N511" t="s">
        <v>50</v>
      </c>
      <c r="O511" s="176" t="s">
        <v>51</v>
      </c>
      <c r="P511" s="157"/>
      <c r="Q511">
        <v>1971</v>
      </c>
      <c r="R511" s="176">
        <v>5262</v>
      </c>
      <c r="S511" s="15"/>
      <c r="T511" s="122"/>
      <c r="U511"/>
      <c r="V511"/>
      <c r="W511" s="176"/>
    </row>
    <row r="512" spans="2:23">
      <c r="B512" s="175">
        <v>20250122</v>
      </c>
      <c r="C512" s="176" t="s">
        <v>45</v>
      </c>
      <c r="D512" s="176">
        <v>2030</v>
      </c>
      <c r="E512"/>
      <c r="F512">
        <v>9539</v>
      </c>
      <c r="G512" s="176">
        <v>1095</v>
      </c>
      <c r="H512"/>
      <c r="I512">
        <v>7771</v>
      </c>
      <c r="J512" s="176">
        <v>892</v>
      </c>
      <c r="K512">
        <v>-5262</v>
      </c>
      <c r="L512">
        <v>-5262</v>
      </c>
      <c r="M512" s="176">
        <v>0</v>
      </c>
      <c r="N512" t="s">
        <v>50</v>
      </c>
      <c r="O512" s="176" t="s">
        <v>51</v>
      </c>
      <c r="P512" s="157"/>
      <c r="Q512">
        <v>1971</v>
      </c>
      <c r="R512" s="176">
        <v>5262</v>
      </c>
      <c r="S512" s="15"/>
      <c r="T512" s="122"/>
      <c r="U512"/>
      <c r="V512"/>
      <c r="W512" s="176"/>
    </row>
    <row r="513" spans="2:23">
      <c r="B513" s="175">
        <v>20250122</v>
      </c>
      <c r="C513" s="176" t="s">
        <v>45</v>
      </c>
      <c r="D513" s="176">
        <v>2130</v>
      </c>
      <c r="E513"/>
      <c r="F513">
        <v>9335</v>
      </c>
      <c r="G513" s="176">
        <v>857</v>
      </c>
      <c r="H513"/>
      <c r="I513">
        <v>8571</v>
      </c>
      <c r="J513" s="176">
        <v>795</v>
      </c>
      <c r="K513">
        <v>-1956</v>
      </c>
      <c r="L513">
        <v>-1956</v>
      </c>
      <c r="M513" s="176">
        <v>0</v>
      </c>
      <c r="N513" t="s">
        <v>50</v>
      </c>
      <c r="O513" s="176" t="s">
        <v>51</v>
      </c>
      <c r="P513" s="157"/>
      <c r="Q513">
        <v>826</v>
      </c>
      <c r="R513" s="176">
        <v>1956</v>
      </c>
      <c r="S513" s="15"/>
      <c r="T513" s="122"/>
      <c r="U513"/>
      <c r="V513"/>
      <c r="W513" s="176"/>
    </row>
    <row r="514" spans="2:23">
      <c r="B514" s="175">
        <v>20250122</v>
      </c>
      <c r="C514" s="176" t="s">
        <v>45</v>
      </c>
      <c r="D514" s="176">
        <v>2230</v>
      </c>
      <c r="E514"/>
      <c r="F514">
        <v>9335</v>
      </c>
      <c r="G514" s="176">
        <v>857</v>
      </c>
      <c r="H514"/>
      <c r="I514">
        <v>8571</v>
      </c>
      <c r="J514" s="176">
        <v>795</v>
      </c>
      <c r="K514">
        <v>-1956</v>
      </c>
      <c r="L514">
        <v>-1956</v>
      </c>
      <c r="M514" s="176">
        <v>0</v>
      </c>
      <c r="N514" t="s">
        <v>50</v>
      </c>
      <c r="O514" s="176" t="s">
        <v>51</v>
      </c>
      <c r="P514" s="157"/>
      <c r="Q514">
        <v>826</v>
      </c>
      <c r="R514" s="176">
        <v>1956</v>
      </c>
      <c r="S514" s="15"/>
      <c r="T514" s="122"/>
      <c r="U514"/>
      <c r="V514"/>
      <c r="W514" s="176"/>
    </row>
    <row r="515" spans="2:23">
      <c r="B515" s="175">
        <v>20250122</v>
      </c>
      <c r="C515" s="176" t="s">
        <v>45</v>
      </c>
      <c r="D515" s="176">
        <v>2330</v>
      </c>
      <c r="E515"/>
      <c r="F515">
        <v>9335</v>
      </c>
      <c r="G515" s="176">
        <v>857</v>
      </c>
      <c r="H515"/>
      <c r="I515">
        <v>8571</v>
      </c>
      <c r="J515" s="176">
        <v>795</v>
      </c>
      <c r="K515">
        <v>-1956</v>
      </c>
      <c r="L515">
        <v>-1956</v>
      </c>
      <c r="M515" s="176">
        <v>0</v>
      </c>
      <c r="N515" t="s">
        <v>50</v>
      </c>
      <c r="O515" s="176" t="s">
        <v>51</v>
      </c>
      <c r="P515" s="157"/>
      <c r="Q515">
        <v>826</v>
      </c>
      <c r="R515" s="176">
        <v>1956</v>
      </c>
      <c r="S515" s="15"/>
      <c r="T515" s="122"/>
      <c r="U515"/>
      <c r="V515"/>
      <c r="W515" s="176"/>
    </row>
    <row r="516" spans="2:23">
      <c r="B516" s="175">
        <v>20250123</v>
      </c>
      <c r="C516" s="176" t="s">
        <v>45</v>
      </c>
      <c r="D516" s="176">
        <v>30</v>
      </c>
      <c r="E516">
        <v>10323</v>
      </c>
      <c r="F516"/>
      <c r="G516" s="176"/>
      <c r="H516">
        <v>9621</v>
      </c>
      <c r="I516"/>
      <c r="J516" s="176"/>
      <c r="K516">
        <v>-1730</v>
      </c>
      <c r="L516">
        <v>-1730</v>
      </c>
      <c r="M516" s="176">
        <v>-1028</v>
      </c>
      <c r="N516" t="s">
        <v>50</v>
      </c>
      <c r="O516" s="176" t="s">
        <v>51</v>
      </c>
      <c r="P516" s="157"/>
      <c r="Q516" t="s">
        <v>104</v>
      </c>
      <c r="R516" s="176">
        <v>0</v>
      </c>
      <c r="S516" s="15"/>
      <c r="T516" s="122"/>
      <c r="U516" t="s">
        <v>6</v>
      </c>
      <c r="V516">
        <v>9431</v>
      </c>
      <c r="W516" s="176" t="s">
        <v>60</v>
      </c>
    </row>
    <row r="517" spans="2:23">
      <c r="B517" s="175">
        <v>20250123</v>
      </c>
      <c r="C517" s="176" t="s">
        <v>45</v>
      </c>
      <c r="D517" s="176">
        <v>130</v>
      </c>
      <c r="E517">
        <v>10323</v>
      </c>
      <c r="F517"/>
      <c r="G517" s="176"/>
      <c r="H517">
        <v>9621</v>
      </c>
      <c r="I517"/>
      <c r="J517" s="176"/>
      <c r="K517">
        <v>-1730</v>
      </c>
      <c r="L517">
        <v>-1730</v>
      </c>
      <c r="M517" s="176">
        <v>-1028</v>
      </c>
      <c r="N517" t="s">
        <v>50</v>
      </c>
      <c r="O517" s="176" t="s">
        <v>51</v>
      </c>
      <c r="P517" s="157"/>
      <c r="Q517" t="s">
        <v>104</v>
      </c>
      <c r="R517" s="176">
        <v>0</v>
      </c>
      <c r="S517" s="15"/>
      <c r="T517" s="122"/>
      <c r="U517" t="s">
        <v>6</v>
      </c>
      <c r="V517">
        <v>9431</v>
      </c>
      <c r="W517" s="176" t="s">
        <v>60</v>
      </c>
    </row>
    <row r="518" spans="2:23">
      <c r="B518" s="175">
        <v>20250123</v>
      </c>
      <c r="C518" s="176" t="s">
        <v>45</v>
      </c>
      <c r="D518" s="176">
        <v>230</v>
      </c>
      <c r="E518">
        <v>10323</v>
      </c>
      <c r="F518"/>
      <c r="G518" s="176"/>
      <c r="H518">
        <v>9621</v>
      </c>
      <c r="I518"/>
      <c r="J518" s="176"/>
      <c r="K518">
        <v>-1730</v>
      </c>
      <c r="L518">
        <v>-1730</v>
      </c>
      <c r="M518" s="176">
        <v>-1028</v>
      </c>
      <c r="N518" t="s">
        <v>50</v>
      </c>
      <c r="O518" s="176" t="s">
        <v>51</v>
      </c>
      <c r="P518" s="157"/>
      <c r="Q518" t="s">
        <v>104</v>
      </c>
      <c r="R518" s="176">
        <v>0</v>
      </c>
      <c r="S518" s="15"/>
      <c r="T518" s="122"/>
      <c r="U518" t="s">
        <v>6</v>
      </c>
      <c r="V518">
        <v>9431</v>
      </c>
      <c r="W518" s="176" t="s">
        <v>60</v>
      </c>
    </row>
    <row r="519" spans="2:23">
      <c r="B519" s="175">
        <v>20250123</v>
      </c>
      <c r="C519" s="176" t="s">
        <v>45</v>
      </c>
      <c r="D519" s="176">
        <v>330</v>
      </c>
      <c r="E519">
        <v>10274</v>
      </c>
      <c r="F519"/>
      <c r="G519" s="176"/>
      <c r="H519">
        <v>9359</v>
      </c>
      <c r="I519"/>
      <c r="J519" s="176"/>
      <c r="K519">
        <v>-1586</v>
      </c>
      <c r="L519">
        <v>-1586</v>
      </c>
      <c r="M519" s="176">
        <v>-671</v>
      </c>
      <c r="N519" t="s">
        <v>50</v>
      </c>
      <c r="O519" s="176" t="s">
        <v>51</v>
      </c>
      <c r="P519" s="157"/>
      <c r="Q519" t="s">
        <v>104</v>
      </c>
      <c r="R519" s="176">
        <v>0</v>
      </c>
      <c r="S519" s="15"/>
      <c r="T519" s="122"/>
      <c r="U519" t="s">
        <v>6</v>
      </c>
      <c r="V519">
        <v>9169</v>
      </c>
      <c r="W519" s="176" t="s">
        <v>61</v>
      </c>
    </row>
    <row r="520" spans="2:23">
      <c r="B520" s="175">
        <v>20250123</v>
      </c>
      <c r="C520" s="176" t="s">
        <v>45</v>
      </c>
      <c r="D520" s="176">
        <v>430</v>
      </c>
      <c r="E520">
        <v>10274</v>
      </c>
      <c r="F520"/>
      <c r="G520" s="176"/>
      <c r="H520">
        <v>9359</v>
      </c>
      <c r="I520"/>
      <c r="J520" s="176"/>
      <c r="K520">
        <v>-1586</v>
      </c>
      <c r="L520">
        <v>-1586</v>
      </c>
      <c r="M520" s="176">
        <v>-671</v>
      </c>
      <c r="N520" t="s">
        <v>50</v>
      </c>
      <c r="O520" s="176" t="s">
        <v>51</v>
      </c>
      <c r="P520" s="157"/>
      <c r="Q520" t="s">
        <v>104</v>
      </c>
      <c r="R520" s="176">
        <v>0</v>
      </c>
      <c r="S520" s="15"/>
      <c r="T520" s="122"/>
      <c r="U520" t="s">
        <v>6</v>
      </c>
      <c r="V520">
        <v>9169</v>
      </c>
      <c r="W520" s="176" t="s">
        <v>61</v>
      </c>
    </row>
    <row r="521" spans="2:23">
      <c r="B521" s="175">
        <v>20250123</v>
      </c>
      <c r="C521" s="176" t="s">
        <v>45</v>
      </c>
      <c r="D521" s="176">
        <v>530</v>
      </c>
      <c r="E521">
        <v>10274</v>
      </c>
      <c r="F521"/>
      <c r="G521" s="176"/>
      <c r="H521">
        <v>9359</v>
      </c>
      <c r="I521"/>
      <c r="J521" s="176"/>
      <c r="K521">
        <v>-1586</v>
      </c>
      <c r="L521">
        <v>-1586</v>
      </c>
      <c r="M521" s="176">
        <v>-671</v>
      </c>
      <c r="N521" t="s">
        <v>50</v>
      </c>
      <c r="O521" s="176" t="s">
        <v>51</v>
      </c>
      <c r="P521" s="157"/>
      <c r="Q521" t="s">
        <v>104</v>
      </c>
      <c r="R521" s="176">
        <v>0</v>
      </c>
      <c r="S521" s="15"/>
      <c r="T521" s="122"/>
      <c r="U521" t="s">
        <v>6</v>
      </c>
      <c r="V521">
        <v>9169</v>
      </c>
      <c r="W521" s="176" t="s">
        <v>61</v>
      </c>
    </row>
    <row r="522" spans="2:23">
      <c r="B522" s="175">
        <v>20250123</v>
      </c>
      <c r="C522" s="176" t="s">
        <v>45</v>
      </c>
      <c r="D522" s="176">
        <v>630</v>
      </c>
      <c r="E522">
        <v>10274</v>
      </c>
      <c r="F522"/>
      <c r="G522" s="176"/>
      <c r="H522">
        <v>9359</v>
      </c>
      <c r="I522"/>
      <c r="J522" s="176"/>
      <c r="K522">
        <v>-1586</v>
      </c>
      <c r="L522">
        <v>-1586</v>
      </c>
      <c r="M522" s="176">
        <v>-671</v>
      </c>
      <c r="N522" t="s">
        <v>50</v>
      </c>
      <c r="O522" s="176" t="s">
        <v>51</v>
      </c>
      <c r="P522" s="157"/>
      <c r="Q522" t="s">
        <v>104</v>
      </c>
      <c r="R522" s="176">
        <v>0</v>
      </c>
      <c r="S522" s="15"/>
      <c r="T522" s="122"/>
      <c r="U522" t="s">
        <v>6</v>
      </c>
      <c r="V522">
        <v>9169</v>
      </c>
      <c r="W522" s="176" t="s">
        <v>61</v>
      </c>
    </row>
    <row r="523" spans="2:23">
      <c r="B523" s="175">
        <v>20250123</v>
      </c>
      <c r="C523" s="176" t="s">
        <v>45</v>
      </c>
      <c r="D523" s="176">
        <v>2130</v>
      </c>
      <c r="E523">
        <v>9781</v>
      </c>
      <c r="F523"/>
      <c r="G523" s="176"/>
      <c r="H523">
        <v>9608</v>
      </c>
      <c r="I523"/>
      <c r="J523" s="176"/>
      <c r="K523">
        <v>-1492</v>
      </c>
      <c r="L523">
        <v>-1492</v>
      </c>
      <c r="M523" s="176">
        <v>-1319</v>
      </c>
      <c r="N523" t="s">
        <v>50</v>
      </c>
      <c r="O523" s="176" t="s">
        <v>51</v>
      </c>
      <c r="P523" s="157"/>
      <c r="Q523" t="s">
        <v>104</v>
      </c>
      <c r="R523" s="176">
        <v>0</v>
      </c>
      <c r="S523" s="15"/>
      <c r="T523" s="122"/>
      <c r="U523" t="s">
        <v>6</v>
      </c>
      <c r="V523">
        <v>9418</v>
      </c>
      <c r="W523" s="176" t="s">
        <v>62</v>
      </c>
    </row>
    <row r="524" spans="2:23">
      <c r="B524" s="175">
        <v>20250123</v>
      </c>
      <c r="C524" s="176" t="s">
        <v>45</v>
      </c>
      <c r="D524" s="176">
        <v>2230</v>
      </c>
      <c r="E524">
        <v>9781</v>
      </c>
      <c r="F524"/>
      <c r="G524" s="176"/>
      <c r="H524">
        <v>9608</v>
      </c>
      <c r="I524"/>
      <c r="J524" s="176"/>
      <c r="K524">
        <v>-1492</v>
      </c>
      <c r="L524">
        <v>-1492</v>
      </c>
      <c r="M524" s="176">
        <v>-1319</v>
      </c>
      <c r="N524" t="s">
        <v>50</v>
      </c>
      <c r="O524" s="176" t="s">
        <v>51</v>
      </c>
      <c r="P524" s="157"/>
      <c r="Q524" t="s">
        <v>104</v>
      </c>
      <c r="R524" s="176">
        <v>0</v>
      </c>
      <c r="S524" s="15"/>
      <c r="T524" s="122"/>
      <c r="U524" t="s">
        <v>6</v>
      </c>
      <c r="V524">
        <v>9418</v>
      </c>
      <c r="W524" s="176" t="s">
        <v>62</v>
      </c>
    </row>
    <row r="525" spans="2:23">
      <c r="B525" s="175">
        <v>20250123</v>
      </c>
      <c r="C525" s="176" t="s">
        <v>45</v>
      </c>
      <c r="D525" s="176">
        <v>2330</v>
      </c>
      <c r="E525">
        <v>9781</v>
      </c>
      <c r="F525"/>
      <c r="G525" s="176"/>
      <c r="H525">
        <v>9608</v>
      </c>
      <c r="I525"/>
      <c r="J525" s="176"/>
      <c r="K525">
        <v>-1492</v>
      </c>
      <c r="L525">
        <v>-1492</v>
      </c>
      <c r="M525" s="176">
        <v>-1319</v>
      </c>
      <c r="N525" t="s">
        <v>50</v>
      </c>
      <c r="O525" s="176" t="s">
        <v>51</v>
      </c>
      <c r="P525" s="157"/>
      <c r="Q525" t="s">
        <v>104</v>
      </c>
      <c r="R525" s="176">
        <v>0</v>
      </c>
      <c r="S525" s="15"/>
      <c r="T525" s="122"/>
      <c r="U525" t="s">
        <v>6</v>
      </c>
      <c r="V525">
        <v>9418</v>
      </c>
      <c r="W525" s="176" t="s">
        <v>62</v>
      </c>
    </row>
    <row r="526" spans="2:23">
      <c r="B526" s="175">
        <v>20250124</v>
      </c>
      <c r="C526" s="176" t="s">
        <v>45</v>
      </c>
      <c r="D526" s="176">
        <v>30</v>
      </c>
      <c r="E526">
        <v>9569</v>
      </c>
      <c r="F526"/>
      <c r="G526" s="176"/>
      <c r="H526">
        <v>9483</v>
      </c>
      <c r="I526"/>
      <c r="J526" s="176"/>
      <c r="K526">
        <v>-1116</v>
      </c>
      <c r="L526">
        <v>-1116</v>
      </c>
      <c r="M526" s="176">
        <v>-1030</v>
      </c>
      <c r="N526" t="s">
        <v>50</v>
      </c>
      <c r="O526" s="176" t="s">
        <v>51</v>
      </c>
      <c r="P526" s="157"/>
      <c r="Q526" t="s">
        <v>104</v>
      </c>
      <c r="R526" s="176">
        <v>0</v>
      </c>
      <c r="S526" s="15"/>
      <c r="T526" s="122"/>
      <c r="U526"/>
      <c r="V526"/>
      <c r="W526" s="176"/>
    </row>
    <row r="527" spans="2:23">
      <c r="B527" s="175">
        <v>20250124</v>
      </c>
      <c r="C527" s="176" t="s">
        <v>45</v>
      </c>
      <c r="D527" s="176">
        <v>130</v>
      </c>
      <c r="E527">
        <v>9569</v>
      </c>
      <c r="F527"/>
      <c r="G527" s="176"/>
      <c r="H527">
        <v>9568</v>
      </c>
      <c r="I527"/>
      <c r="J527" s="176"/>
      <c r="K527">
        <v>-1116</v>
      </c>
      <c r="L527">
        <v>-1116</v>
      </c>
      <c r="M527" s="176">
        <v>-1115</v>
      </c>
      <c r="N527" t="s">
        <v>50</v>
      </c>
      <c r="O527" s="176" t="s">
        <v>47</v>
      </c>
      <c r="P527" s="157"/>
      <c r="Q527" t="s">
        <v>104</v>
      </c>
      <c r="R527" s="176">
        <v>0</v>
      </c>
      <c r="S527" s="15"/>
      <c r="T527" s="122"/>
      <c r="U527"/>
      <c r="V527"/>
      <c r="W527" s="176"/>
    </row>
    <row r="528" spans="2:23">
      <c r="B528" s="175">
        <v>20250124</v>
      </c>
      <c r="C528" s="176" t="s">
        <v>45</v>
      </c>
      <c r="D528" s="176">
        <v>230</v>
      </c>
      <c r="E528">
        <v>9569</v>
      </c>
      <c r="F528"/>
      <c r="G528" s="176"/>
      <c r="H528">
        <v>9568</v>
      </c>
      <c r="I528"/>
      <c r="J528" s="176"/>
      <c r="K528">
        <v>-1116</v>
      </c>
      <c r="L528">
        <v>-1116</v>
      </c>
      <c r="M528" s="176">
        <v>-1115</v>
      </c>
      <c r="N528" t="s">
        <v>50</v>
      </c>
      <c r="O528" s="176" t="s">
        <v>47</v>
      </c>
      <c r="P528" s="157"/>
      <c r="Q528" t="s">
        <v>104</v>
      </c>
      <c r="R528" s="176">
        <v>0</v>
      </c>
      <c r="S528" s="15"/>
      <c r="T528" s="122"/>
      <c r="U528"/>
      <c r="V528"/>
      <c r="W528" s="176"/>
    </row>
    <row r="529" spans="2:23">
      <c r="B529" s="175">
        <v>20250124</v>
      </c>
      <c r="C529" s="176" t="s">
        <v>45</v>
      </c>
      <c r="D529" s="176">
        <v>330</v>
      </c>
      <c r="E529">
        <v>9622</v>
      </c>
      <c r="F529"/>
      <c r="G529" s="176"/>
      <c r="H529">
        <v>9162</v>
      </c>
      <c r="I529"/>
      <c r="J529" s="176"/>
      <c r="K529">
        <v>-1183</v>
      </c>
      <c r="L529">
        <v>-1183</v>
      </c>
      <c r="M529" s="176">
        <v>-723</v>
      </c>
      <c r="N529" t="s">
        <v>50</v>
      </c>
      <c r="O529" s="176" t="s">
        <v>51</v>
      </c>
      <c r="P529" s="157"/>
      <c r="Q529" t="s">
        <v>104</v>
      </c>
      <c r="R529" s="176">
        <v>0</v>
      </c>
      <c r="S529" s="15"/>
      <c r="T529" s="122"/>
      <c r="U529"/>
      <c r="V529"/>
      <c r="W529" s="176"/>
    </row>
    <row r="530" spans="2:23">
      <c r="B530" s="175">
        <v>20250124</v>
      </c>
      <c r="C530" s="176" t="s">
        <v>45</v>
      </c>
      <c r="D530" s="176">
        <v>430</v>
      </c>
      <c r="E530">
        <v>9622</v>
      </c>
      <c r="F530"/>
      <c r="G530" s="176"/>
      <c r="H530">
        <v>9619</v>
      </c>
      <c r="I530"/>
      <c r="J530" s="176"/>
      <c r="K530">
        <v>-1183</v>
      </c>
      <c r="L530">
        <v>-1183</v>
      </c>
      <c r="M530" s="176">
        <v>-1180</v>
      </c>
      <c r="N530" t="s">
        <v>50</v>
      </c>
      <c r="O530" s="176" t="s">
        <v>47</v>
      </c>
      <c r="P530" s="157"/>
      <c r="Q530" t="s">
        <v>104</v>
      </c>
      <c r="R530" s="176">
        <v>0</v>
      </c>
      <c r="S530" s="15"/>
      <c r="T530" s="122"/>
      <c r="U530"/>
      <c r="V530"/>
      <c r="W530" s="176"/>
    </row>
    <row r="531" spans="2:23">
      <c r="B531" s="175">
        <v>20250124</v>
      </c>
      <c r="C531" s="176" t="s">
        <v>45</v>
      </c>
      <c r="D531" s="176">
        <v>530</v>
      </c>
      <c r="E531">
        <v>9622</v>
      </c>
      <c r="F531"/>
      <c r="G531" s="176"/>
      <c r="H531">
        <v>9619</v>
      </c>
      <c r="I531"/>
      <c r="J531" s="176"/>
      <c r="K531">
        <v>-1183</v>
      </c>
      <c r="L531">
        <v>-1183</v>
      </c>
      <c r="M531" s="176">
        <v>-1180</v>
      </c>
      <c r="N531" t="s">
        <v>50</v>
      </c>
      <c r="O531" s="176" t="s">
        <v>47</v>
      </c>
      <c r="P531" s="157"/>
      <c r="Q531" t="s">
        <v>104</v>
      </c>
      <c r="R531" s="176">
        <v>0</v>
      </c>
      <c r="S531" s="15"/>
      <c r="T531" s="122"/>
      <c r="U531"/>
      <c r="V531"/>
      <c r="W531" s="176"/>
    </row>
    <row r="532" spans="2:23">
      <c r="B532" s="175">
        <v>20250124</v>
      </c>
      <c r="C532" s="176" t="s">
        <v>45</v>
      </c>
      <c r="D532" s="176">
        <v>630</v>
      </c>
      <c r="E532">
        <v>9622</v>
      </c>
      <c r="F532"/>
      <c r="G532" s="176"/>
      <c r="H532">
        <v>9619</v>
      </c>
      <c r="I532"/>
      <c r="J532" s="176"/>
      <c r="K532">
        <v>-1183</v>
      </c>
      <c r="L532">
        <v>-1183</v>
      </c>
      <c r="M532" s="176">
        <v>-1180</v>
      </c>
      <c r="N532" t="s">
        <v>50</v>
      </c>
      <c r="O532" s="176" t="s">
        <v>47</v>
      </c>
      <c r="P532" s="157"/>
      <c r="Q532" t="s">
        <v>104</v>
      </c>
      <c r="R532" s="176">
        <v>0</v>
      </c>
      <c r="S532" s="15"/>
      <c r="T532" s="122"/>
      <c r="U532"/>
      <c r="V532"/>
      <c r="W532" s="176"/>
    </row>
    <row r="533" spans="2:23">
      <c r="B533" s="175">
        <v>20250124</v>
      </c>
      <c r="C533" s="176" t="s">
        <v>45</v>
      </c>
      <c r="D533" s="176">
        <v>730</v>
      </c>
      <c r="E533"/>
      <c r="F533">
        <v>9336</v>
      </c>
      <c r="G533" s="176">
        <v>755</v>
      </c>
      <c r="H533"/>
      <c r="I533">
        <v>9315</v>
      </c>
      <c r="J533" s="176">
        <v>755</v>
      </c>
      <c r="K533">
        <v>-7126</v>
      </c>
      <c r="L533">
        <v>-7126</v>
      </c>
      <c r="M533" s="176">
        <v>0</v>
      </c>
      <c r="N533" t="s">
        <v>50</v>
      </c>
      <c r="O533" s="176" t="s">
        <v>51</v>
      </c>
      <c r="P533" s="157"/>
      <c r="Q533">
        <v>21</v>
      </c>
      <c r="R533" s="176">
        <v>7126</v>
      </c>
      <c r="S533" s="15"/>
      <c r="T533" s="122"/>
      <c r="U533"/>
      <c r="V533"/>
      <c r="W533" s="176"/>
    </row>
    <row r="534" spans="2:23">
      <c r="B534" s="175">
        <v>20250124</v>
      </c>
      <c r="C534" s="176" t="s">
        <v>45</v>
      </c>
      <c r="D534" s="176">
        <v>830</v>
      </c>
      <c r="E534"/>
      <c r="F534">
        <v>9336</v>
      </c>
      <c r="G534" s="176">
        <v>755</v>
      </c>
      <c r="H534"/>
      <c r="I534">
        <v>8902</v>
      </c>
      <c r="J534" s="176">
        <v>755</v>
      </c>
      <c r="K534">
        <v>-7126</v>
      </c>
      <c r="L534">
        <v>-7126</v>
      </c>
      <c r="M534" s="176">
        <v>0</v>
      </c>
      <c r="N534" t="s">
        <v>50</v>
      </c>
      <c r="O534" s="176" t="s">
        <v>47</v>
      </c>
      <c r="P534" s="157"/>
      <c r="Q534">
        <v>434</v>
      </c>
      <c r="R534" s="176">
        <v>7126</v>
      </c>
      <c r="S534" s="15"/>
      <c r="T534" s="122"/>
      <c r="U534"/>
      <c r="V534"/>
      <c r="W534" s="176"/>
    </row>
    <row r="535" spans="2:23">
      <c r="B535" s="175">
        <v>20250124</v>
      </c>
      <c r="C535" s="176" t="s">
        <v>45</v>
      </c>
      <c r="D535" s="176">
        <v>930</v>
      </c>
      <c r="E535">
        <v>7780</v>
      </c>
      <c r="F535"/>
      <c r="G535" s="176"/>
      <c r="H535">
        <v>7779</v>
      </c>
      <c r="I535"/>
      <c r="J535" s="176"/>
      <c r="K535">
        <v>-4466</v>
      </c>
      <c r="L535">
        <v>-4466</v>
      </c>
      <c r="M535" s="176">
        <v>-4464</v>
      </c>
      <c r="N535" t="s">
        <v>50</v>
      </c>
      <c r="O535" s="176" t="s">
        <v>47</v>
      </c>
      <c r="P535" s="157"/>
      <c r="Q535" t="s">
        <v>104</v>
      </c>
      <c r="R535" s="176">
        <v>0</v>
      </c>
      <c r="S535" s="15"/>
      <c r="T535" s="122"/>
      <c r="U535"/>
      <c r="V535"/>
      <c r="W535" s="176"/>
    </row>
    <row r="536" spans="2:23">
      <c r="B536" s="175">
        <v>20250124</v>
      </c>
      <c r="C536" s="176" t="s">
        <v>45</v>
      </c>
      <c r="D536" s="176">
        <v>1030</v>
      </c>
      <c r="E536">
        <v>7780</v>
      </c>
      <c r="F536"/>
      <c r="G536" s="176"/>
      <c r="H536">
        <v>7779</v>
      </c>
      <c r="I536"/>
      <c r="J536" s="176"/>
      <c r="K536">
        <v>-4466</v>
      </c>
      <c r="L536">
        <v>-4466</v>
      </c>
      <c r="M536" s="176">
        <v>-4464</v>
      </c>
      <c r="N536" t="s">
        <v>50</v>
      </c>
      <c r="O536" s="176" t="s">
        <v>47</v>
      </c>
      <c r="P536" s="157"/>
      <c r="Q536" t="s">
        <v>104</v>
      </c>
      <c r="R536" s="176">
        <v>0</v>
      </c>
      <c r="S536" s="15"/>
      <c r="T536" s="122"/>
      <c r="U536"/>
      <c r="V536"/>
      <c r="W536" s="176"/>
    </row>
    <row r="537" spans="2:23">
      <c r="B537" s="175">
        <v>20250124</v>
      </c>
      <c r="C537" s="176" t="s">
        <v>45</v>
      </c>
      <c r="D537" s="176">
        <v>1130</v>
      </c>
      <c r="E537">
        <v>7780</v>
      </c>
      <c r="F537"/>
      <c r="G537" s="176"/>
      <c r="H537">
        <v>7779</v>
      </c>
      <c r="I537"/>
      <c r="J537" s="176"/>
      <c r="K537">
        <v>-4466</v>
      </c>
      <c r="L537">
        <v>-4466</v>
      </c>
      <c r="M537" s="176">
        <v>-4464</v>
      </c>
      <c r="N537" t="s">
        <v>50</v>
      </c>
      <c r="O537" s="176" t="s">
        <v>47</v>
      </c>
      <c r="P537" s="157"/>
      <c r="Q537" t="s">
        <v>104</v>
      </c>
      <c r="R537" s="176">
        <v>0</v>
      </c>
      <c r="S537" s="15"/>
      <c r="T537" s="122"/>
      <c r="U537"/>
      <c r="V537"/>
      <c r="W537" s="176"/>
    </row>
    <row r="538" spans="2:23">
      <c r="B538" s="175">
        <v>20250124</v>
      </c>
      <c r="C538" s="176" t="s">
        <v>45</v>
      </c>
      <c r="D538" s="176">
        <v>1230</v>
      </c>
      <c r="E538">
        <v>9402</v>
      </c>
      <c r="F538"/>
      <c r="G538" s="176"/>
      <c r="H538">
        <v>9279</v>
      </c>
      <c r="I538"/>
      <c r="J538" s="176"/>
      <c r="K538">
        <v>-6025</v>
      </c>
      <c r="L538">
        <v>-6025</v>
      </c>
      <c r="M538" s="176">
        <v>-5901</v>
      </c>
      <c r="N538" t="s">
        <v>50</v>
      </c>
      <c r="O538" s="176" t="s">
        <v>47</v>
      </c>
      <c r="P538" s="157"/>
      <c r="Q538" t="s">
        <v>104</v>
      </c>
      <c r="R538" s="176">
        <v>0</v>
      </c>
      <c r="S538" s="15"/>
      <c r="T538" s="122"/>
      <c r="U538"/>
      <c r="V538"/>
      <c r="W538" s="176"/>
    </row>
    <row r="539" spans="2:23">
      <c r="B539" s="175">
        <v>20250124</v>
      </c>
      <c r="C539" s="176" t="s">
        <v>45</v>
      </c>
      <c r="D539" s="176">
        <v>1330</v>
      </c>
      <c r="E539">
        <v>9402</v>
      </c>
      <c r="F539"/>
      <c r="G539" s="176"/>
      <c r="H539">
        <v>9402</v>
      </c>
      <c r="I539"/>
      <c r="J539" s="176"/>
      <c r="K539">
        <v>-6025</v>
      </c>
      <c r="L539">
        <v>-6025</v>
      </c>
      <c r="M539" s="176">
        <v>-6025</v>
      </c>
      <c r="N539" t="s">
        <v>50</v>
      </c>
      <c r="O539" s="176" t="s">
        <v>47</v>
      </c>
      <c r="P539" s="157"/>
      <c r="Q539" t="s">
        <v>104</v>
      </c>
      <c r="R539" s="176">
        <v>0</v>
      </c>
      <c r="S539" s="15"/>
      <c r="T539" s="122"/>
      <c r="U539"/>
      <c r="V539"/>
      <c r="W539" s="176"/>
    </row>
    <row r="540" spans="2:23">
      <c r="B540" s="175">
        <v>20250124</v>
      </c>
      <c r="C540" s="176" t="s">
        <v>45</v>
      </c>
      <c r="D540" s="176">
        <v>1430</v>
      </c>
      <c r="E540">
        <v>9402</v>
      </c>
      <c r="F540"/>
      <c r="G540" s="176"/>
      <c r="H540">
        <v>9402</v>
      </c>
      <c r="I540"/>
      <c r="J540" s="176"/>
      <c r="K540">
        <v>-6025</v>
      </c>
      <c r="L540">
        <v>-6025</v>
      </c>
      <c r="M540" s="176">
        <v>-6025</v>
      </c>
      <c r="N540" t="s">
        <v>50</v>
      </c>
      <c r="O540" s="176" t="s">
        <v>47</v>
      </c>
      <c r="P540" s="157"/>
      <c r="Q540" t="s">
        <v>104</v>
      </c>
      <c r="R540" s="176">
        <v>0</v>
      </c>
      <c r="S540" s="15"/>
      <c r="T540" s="122"/>
      <c r="U540"/>
      <c r="V540"/>
      <c r="W540" s="176"/>
    </row>
    <row r="541" spans="2:23">
      <c r="B541" s="175">
        <v>20250124</v>
      </c>
      <c r="C541" s="176" t="s">
        <v>45</v>
      </c>
      <c r="D541" s="176">
        <v>1530</v>
      </c>
      <c r="E541"/>
      <c r="F541">
        <v>9600</v>
      </c>
      <c r="G541" s="176">
        <v>892</v>
      </c>
      <c r="H541"/>
      <c r="I541">
        <v>9337</v>
      </c>
      <c r="J541" s="176">
        <v>892</v>
      </c>
      <c r="K541">
        <v>-2402</v>
      </c>
      <c r="L541">
        <v>-2402</v>
      </c>
      <c r="M541" s="176">
        <v>0</v>
      </c>
      <c r="N541" t="s">
        <v>50</v>
      </c>
      <c r="O541" s="176" t="s">
        <v>51</v>
      </c>
      <c r="P541" s="157"/>
      <c r="Q541">
        <v>263</v>
      </c>
      <c r="R541" s="176">
        <v>2402</v>
      </c>
      <c r="S541" s="15"/>
      <c r="T541" s="122"/>
      <c r="U541"/>
      <c r="V541"/>
      <c r="W541" s="176"/>
    </row>
    <row r="542" spans="2:23">
      <c r="B542" s="175">
        <v>20250124</v>
      </c>
      <c r="C542" s="176" t="s">
        <v>45</v>
      </c>
      <c r="D542" s="176">
        <v>1630</v>
      </c>
      <c r="E542"/>
      <c r="F542">
        <v>9600</v>
      </c>
      <c r="G542" s="176">
        <v>892</v>
      </c>
      <c r="H542"/>
      <c r="I542">
        <v>9337</v>
      </c>
      <c r="J542" s="176">
        <v>892</v>
      </c>
      <c r="K542">
        <v>-2402</v>
      </c>
      <c r="L542">
        <v>-2402</v>
      </c>
      <c r="M542" s="176">
        <v>0</v>
      </c>
      <c r="N542" t="s">
        <v>50</v>
      </c>
      <c r="O542" s="176" t="s">
        <v>51</v>
      </c>
      <c r="P542" s="157"/>
      <c r="Q542">
        <v>263</v>
      </c>
      <c r="R542" s="176">
        <v>2402</v>
      </c>
      <c r="S542" s="15"/>
      <c r="T542" s="122"/>
      <c r="U542"/>
      <c r="V542"/>
      <c r="W542" s="176"/>
    </row>
    <row r="543" spans="2:23">
      <c r="B543" s="175">
        <v>20250124</v>
      </c>
      <c r="C543" s="176" t="s">
        <v>45</v>
      </c>
      <c r="D543" s="176">
        <v>1730</v>
      </c>
      <c r="E543"/>
      <c r="F543">
        <v>9600</v>
      </c>
      <c r="G543" s="176">
        <v>892</v>
      </c>
      <c r="H543"/>
      <c r="I543">
        <v>9185</v>
      </c>
      <c r="J543" s="176">
        <v>892</v>
      </c>
      <c r="K543">
        <v>-2402</v>
      </c>
      <c r="L543">
        <v>-2402</v>
      </c>
      <c r="M543" s="176">
        <v>0</v>
      </c>
      <c r="N543" t="s">
        <v>50</v>
      </c>
      <c r="O543" s="176" t="s">
        <v>47</v>
      </c>
      <c r="P543" s="157"/>
      <c r="Q543">
        <v>415</v>
      </c>
      <c r="R543" s="176">
        <v>2402</v>
      </c>
      <c r="S543" s="15"/>
      <c r="T543" s="122"/>
      <c r="U543"/>
      <c r="V543"/>
      <c r="W543" s="176"/>
    </row>
    <row r="544" spans="2:23">
      <c r="B544" s="175">
        <v>20250124</v>
      </c>
      <c r="C544" s="176" t="s">
        <v>45</v>
      </c>
      <c r="D544" s="176">
        <v>1830</v>
      </c>
      <c r="E544"/>
      <c r="F544">
        <v>7747</v>
      </c>
      <c r="G544" s="176">
        <v>725</v>
      </c>
      <c r="H544"/>
      <c r="I544">
        <v>7747</v>
      </c>
      <c r="J544" s="176">
        <v>725</v>
      </c>
      <c r="K544">
        <v>-6083</v>
      </c>
      <c r="L544">
        <v>-6083</v>
      </c>
      <c r="M544" s="176">
        <v>0</v>
      </c>
      <c r="N544" t="s">
        <v>50</v>
      </c>
      <c r="O544" s="176" t="s">
        <v>47</v>
      </c>
      <c r="P544" s="157"/>
      <c r="Q544">
        <v>0</v>
      </c>
      <c r="R544" s="176">
        <v>6083</v>
      </c>
      <c r="S544" s="15"/>
      <c r="T544" s="122"/>
      <c r="U544"/>
      <c r="V544"/>
      <c r="W544" s="176"/>
    </row>
    <row r="545" spans="2:23">
      <c r="B545" s="175">
        <v>20250124</v>
      </c>
      <c r="C545" s="176" t="s">
        <v>45</v>
      </c>
      <c r="D545" s="176">
        <v>1930</v>
      </c>
      <c r="E545"/>
      <c r="F545">
        <v>7747</v>
      </c>
      <c r="G545" s="176">
        <v>725</v>
      </c>
      <c r="H545"/>
      <c r="I545">
        <v>7747</v>
      </c>
      <c r="J545" s="176">
        <v>725</v>
      </c>
      <c r="K545">
        <v>-6083</v>
      </c>
      <c r="L545">
        <v>-6083</v>
      </c>
      <c r="M545" s="176">
        <v>0</v>
      </c>
      <c r="N545" t="s">
        <v>50</v>
      </c>
      <c r="O545" s="176" t="s">
        <v>47</v>
      </c>
      <c r="P545" s="157"/>
      <c r="Q545">
        <v>0</v>
      </c>
      <c r="R545" s="176">
        <v>6083</v>
      </c>
      <c r="S545" s="15"/>
      <c r="T545" s="122"/>
      <c r="U545"/>
      <c r="V545"/>
      <c r="W545" s="176"/>
    </row>
    <row r="546" spans="2:23">
      <c r="B546" s="175">
        <v>20250124</v>
      </c>
      <c r="C546" s="176" t="s">
        <v>45</v>
      </c>
      <c r="D546" s="176">
        <v>2030</v>
      </c>
      <c r="E546"/>
      <c r="F546">
        <v>7747</v>
      </c>
      <c r="G546" s="176">
        <v>725</v>
      </c>
      <c r="H546"/>
      <c r="I546">
        <v>7747</v>
      </c>
      <c r="J546" s="176">
        <v>725</v>
      </c>
      <c r="K546">
        <v>-6083</v>
      </c>
      <c r="L546">
        <v>-6083</v>
      </c>
      <c r="M546" s="176">
        <v>0</v>
      </c>
      <c r="N546" t="s">
        <v>50</v>
      </c>
      <c r="O546" s="176" t="s">
        <v>47</v>
      </c>
      <c r="P546" s="157"/>
      <c r="Q546">
        <v>0</v>
      </c>
      <c r="R546" s="176">
        <v>6083</v>
      </c>
      <c r="S546" s="15"/>
      <c r="T546" s="122"/>
      <c r="U546"/>
      <c r="V546"/>
      <c r="W546" s="176"/>
    </row>
    <row r="547" spans="2:23">
      <c r="B547" s="175">
        <v>20250124</v>
      </c>
      <c r="C547" s="176" t="s">
        <v>45</v>
      </c>
      <c r="D547" s="176">
        <v>2130</v>
      </c>
      <c r="E547">
        <v>9267</v>
      </c>
      <c r="F547"/>
      <c r="G547" s="176"/>
      <c r="H547">
        <v>9266</v>
      </c>
      <c r="I547"/>
      <c r="J547" s="176"/>
      <c r="K547">
        <v>-307</v>
      </c>
      <c r="L547">
        <v>-307</v>
      </c>
      <c r="M547" s="176">
        <v>-307</v>
      </c>
      <c r="N547" t="s">
        <v>50</v>
      </c>
      <c r="O547" s="176" t="s">
        <v>47</v>
      </c>
      <c r="P547" s="157"/>
      <c r="Q547" t="s">
        <v>104</v>
      </c>
      <c r="R547" s="176">
        <v>0</v>
      </c>
      <c r="S547" s="15"/>
      <c r="T547" s="122"/>
      <c r="U547"/>
      <c r="V547"/>
      <c r="W547" s="176"/>
    </row>
    <row r="548" spans="2:23">
      <c r="B548" s="175">
        <v>20250124</v>
      </c>
      <c r="C548" s="176" t="s">
        <v>45</v>
      </c>
      <c r="D548" s="176">
        <v>2230</v>
      </c>
      <c r="E548">
        <v>9267</v>
      </c>
      <c r="F548"/>
      <c r="G548" s="176"/>
      <c r="H548">
        <v>9266</v>
      </c>
      <c r="I548"/>
      <c r="J548" s="176"/>
      <c r="K548">
        <v>-307</v>
      </c>
      <c r="L548">
        <v>-307</v>
      </c>
      <c r="M548" s="176">
        <v>-307</v>
      </c>
      <c r="N548" t="s">
        <v>50</v>
      </c>
      <c r="O548" s="176" t="s">
        <v>47</v>
      </c>
      <c r="P548" s="157"/>
      <c r="Q548" t="s">
        <v>104</v>
      </c>
      <c r="R548" s="176">
        <v>0</v>
      </c>
      <c r="S548" s="15"/>
      <c r="T548" s="122"/>
      <c r="U548"/>
      <c r="V548"/>
      <c r="W548" s="176"/>
    </row>
    <row r="549" spans="2:23">
      <c r="B549" s="175">
        <v>20250124</v>
      </c>
      <c r="C549" s="176" t="s">
        <v>45</v>
      </c>
      <c r="D549" s="176">
        <v>2330</v>
      </c>
      <c r="E549">
        <v>9267</v>
      </c>
      <c r="F549"/>
      <c r="G549" s="176"/>
      <c r="H549">
        <v>9266</v>
      </c>
      <c r="I549"/>
      <c r="J549" s="176"/>
      <c r="K549">
        <v>-307</v>
      </c>
      <c r="L549">
        <v>-307</v>
      </c>
      <c r="M549" s="176">
        <v>-307</v>
      </c>
      <c r="N549" t="s">
        <v>50</v>
      </c>
      <c r="O549" s="176" t="s">
        <v>47</v>
      </c>
      <c r="P549" s="157"/>
      <c r="Q549" t="s">
        <v>104</v>
      </c>
      <c r="R549" s="176">
        <v>0</v>
      </c>
      <c r="S549" s="15"/>
      <c r="T549" s="122"/>
      <c r="U549"/>
      <c r="V549"/>
      <c r="W549" s="176"/>
    </row>
    <row r="550" spans="2:23">
      <c r="B550" s="175">
        <v>20250125</v>
      </c>
      <c r="C550" s="176" t="s">
        <v>45</v>
      </c>
      <c r="D550" s="176">
        <v>30</v>
      </c>
      <c r="E550">
        <v>9679</v>
      </c>
      <c r="F550"/>
      <c r="G550" s="176"/>
      <c r="H550">
        <v>9673</v>
      </c>
      <c r="I550"/>
      <c r="J550" s="176"/>
      <c r="K550">
        <v>-6922</v>
      </c>
      <c r="L550">
        <v>-6922</v>
      </c>
      <c r="M550" s="176">
        <v>-6915</v>
      </c>
      <c r="N550" t="s">
        <v>50</v>
      </c>
      <c r="O550" s="176" t="s">
        <v>47</v>
      </c>
      <c r="P550" s="157"/>
      <c r="Q550" t="s">
        <v>104</v>
      </c>
      <c r="R550" s="176">
        <v>0</v>
      </c>
      <c r="S550" s="15"/>
      <c r="T550" s="122"/>
      <c r="U550"/>
      <c r="V550"/>
      <c r="W550" s="176"/>
    </row>
    <row r="551" spans="2:23">
      <c r="B551" s="175">
        <v>20250125</v>
      </c>
      <c r="C551" s="176" t="s">
        <v>45</v>
      </c>
      <c r="D551" s="176">
        <v>130</v>
      </c>
      <c r="E551">
        <v>9679</v>
      </c>
      <c r="F551"/>
      <c r="G551" s="176"/>
      <c r="H551">
        <v>9673</v>
      </c>
      <c r="I551"/>
      <c r="J551" s="176"/>
      <c r="K551">
        <v>-6922</v>
      </c>
      <c r="L551">
        <v>-6922</v>
      </c>
      <c r="M551" s="176">
        <v>-6915</v>
      </c>
      <c r="N551" t="s">
        <v>50</v>
      </c>
      <c r="O551" s="176" t="s">
        <v>47</v>
      </c>
      <c r="P551" s="157"/>
      <c r="Q551" t="s">
        <v>104</v>
      </c>
      <c r="R551" s="176">
        <v>0</v>
      </c>
      <c r="S551" s="15"/>
      <c r="T551" s="122"/>
      <c r="U551"/>
      <c r="V551"/>
      <c r="W551" s="176"/>
    </row>
    <row r="552" spans="2:23">
      <c r="B552" s="175">
        <v>20250125</v>
      </c>
      <c r="C552" s="176" t="s">
        <v>45</v>
      </c>
      <c r="D552" s="176">
        <v>230</v>
      </c>
      <c r="E552">
        <v>9679</v>
      </c>
      <c r="F552"/>
      <c r="G552" s="176"/>
      <c r="H552">
        <v>9673</v>
      </c>
      <c r="I552"/>
      <c r="J552" s="176"/>
      <c r="K552">
        <v>-6922</v>
      </c>
      <c r="L552">
        <v>-6922</v>
      </c>
      <c r="M552" s="176">
        <v>-6915</v>
      </c>
      <c r="N552" t="s">
        <v>50</v>
      </c>
      <c r="O552" s="176" t="s">
        <v>47</v>
      </c>
      <c r="P552" s="157"/>
      <c r="Q552" t="s">
        <v>104</v>
      </c>
      <c r="R552" s="176">
        <v>0</v>
      </c>
      <c r="S552" s="15"/>
      <c r="T552" s="122"/>
      <c r="U552"/>
      <c r="V552"/>
      <c r="W552" s="176"/>
    </row>
    <row r="553" spans="2:23">
      <c r="B553" s="175">
        <v>20250125</v>
      </c>
      <c r="C553" s="176" t="s">
        <v>45</v>
      </c>
      <c r="D553" s="176">
        <v>330</v>
      </c>
      <c r="E553">
        <v>9851</v>
      </c>
      <c r="F553"/>
      <c r="G553" s="176"/>
      <c r="H553">
        <v>9679</v>
      </c>
      <c r="I553"/>
      <c r="J553" s="176"/>
      <c r="K553">
        <v>-748</v>
      </c>
      <c r="L553">
        <v>-748</v>
      </c>
      <c r="M553" s="176">
        <v>-577</v>
      </c>
      <c r="N553" t="s">
        <v>50</v>
      </c>
      <c r="O553" s="176" t="s">
        <v>51</v>
      </c>
      <c r="P553" s="157"/>
      <c r="Q553" t="s">
        <v>104</v>
      </c>
      <c r="R553" s="176">
        <v>0</v>
      </c>
      <c r="S553" s="15"/>
      <c r="T553" s="122"/>
      <c r="U553"/>
      <c r="V553"/>
      <c r="W553" s="176"/>
    </row>
    <row r="554" spans="2:23">
      <c r="B554" s="175">
        <v>20250125</v>
      </c>
      <c r="C554" s="176" t="s">
        <v>45</v>
      </c>
      <c r="D554" s="176">
        <v>430</v>
      </c>
      <c r="E554">
        <v>9851</v>
      </c>
      <c r="F554"/>
      <c r="G554" s="176"/>
      <c r="H554">
        <v>9679</v>
      </c>
      <c r="I554"/>
      <c r="J554" s="176"/>
      <c r="K554">
        <v>-748</v>
      </c>
      <c r="L554">
        <v>-748</v>
      </c>
      <c r="M554" s="176">
        <v>-577</v>
      </c>
      <c r="N554" t="s">
        <v>50</v>
      </c>
      <c r="O554" s="176" t="s">
        <v>51</v>
      </c>
      <c r="P554" s="157"/>
      <c r="Q554" t="s">
        <v>104</v>
      </c>
      <c r="R554" s="176">
        <v>0</v>
      </c>
      <c r="S554" s="15"/>
      <c r="T554" s="122"/>
      <c r="U554"/>
      <c r="V554"/>
      <c r="W554" s="176"/>
    </row>
    <row r="555" spans="2:23">
      <c r="B555" s="175">
        <v>20250125</v>
      </c>
      <c r="C555" s="176" t="s">
        <v>45</v>
      </c>
      <c r="D555" s="176">
        <v>530</v>
      </c>
      <c r="E555">
        <v>9851</v>
      </c>
      <c r="F555"/>
      <c r="G555" s="176"/>
      <c r="H555">
        <v>9679</v>
      </c>
      <c r="I555"/>
      <c r="J555" s="176"/>
      <c r="K555">
        <v>-748</v>
      </c>
      <c r="L555">
        <v>-748</v>
      </c>
      <c r="M555" s="176">
        <v>-577</v>
      </c>
      <c r="N555" t="s">
        <v>50</v>
      </c>
      <c r="O555" s="176" t="s">
        <v>51</v>
      </c>
      <c r="P555" s="157"/>
      <c r="Q555" t="s">
        <v>104</v>
      </c>
      <c r="R555" s="176">
        <v>0</v>
      </c>
      <c r="S555" s="15"/>
      <c r="T555" s="122"/>
      <c r="U555"/>
      <c r="V555"/>
      <c r="W555" s="176"/>
    </row>
    <row r="556" spans="2:23">
      <c r="B556" s="175">
        <v>20250125</v>
      </c>
      <c r="C556" s="176" t="s">
        <v>45</v>
      </c>
      <c r="D556" s="176">
        <v>630</v>
      </c>
      <c r="E556">
        <v>9851</v>
      </c>
      <c r="F556"/>
      <c r="G556" s="176"/>
      <c r="H556">
        <v>9679</v>
      </c>
      <c r="I556"/>
      <c r="J556" s="176"/>
      <c r="K556">
        <v>-748</v>
      </c>
      <c r="L556">
        <v>-748</v>
      </c>
      <c r="M556" s="176">
        <v>-577</v>
      </c>
      <c r="N556" t="s">
        <v>50</v>
      </c>
      <c r="O556" s="176" t="s">
        <v>51</v>
      </c>
      <c r="P556" s="157"/>
      <c r="Q556" t="s">
        <v>104</v>
      </c>
      <c r="R556" s="176">
        <v>0</v>
      </c>
      <c r="S556" s="15"/>
      <c r="T556" s="122"/>
      <c r="U556"/>
      <c r="V556"/>
      <c r="W556" s="176"/>
    </row>
    <row r="557" spans="2:23">
      <c r="B557" s="175">
        <v>20250125</v>
      </c>
      <c r="C557" s="176" t="s">
        <v>45</v>
      </c>
      <c r="D557" s="176">
        <v>730</v>
      </c>
      <c r="E557">
        <v>10225</v>
      </c>
      <c r="F557"/>
      <c r="G557" s="176"/>
      <c r="H557">
        <v>10225</v>
      </c>
      <c r="I557"/>
      <c r="J557" s="176"/>
      <c r="K557">
        <v>-1580</v>
      </c>
      <c r="L557">
        <v>-1580</v>
      </c>
      <c r="M557" s="176">
        <v>-1580</v>
      </c>
      <c r="N557" t="s">
        <v>50</v>
      </c>
      <c r="O557" s="176" t="s">
        <v>47</v>
      </c>
      <c r="P557" s="157"/>
      <c r="Q557" t="s">
        <v>104</v>
      </c>
      <c r="R557" s="176">
        <v>0</v>
      </c>
      <c r="S557" s="15"/>
      <c r="T557" s="122"/>
      <c r="U557"/>
      <c r="V557"/>
      <c r="W557" s="176"/>
    </row>
    <row r="558" spans="2:23">
      <c r="B558" s="175">
        <v>20250125</v>
      </c>
      <c r="C558" s="176" t="s">
        <v>45</v>
      </c>
      <c r="D558" s="176">
        <v>830</v>
      </c>
      <c r="E558">
        <v>10225</v>
      </c>
      <c r="F558"/>
      <c r="G558" s="176"/>
      <c r="H558">
        <v>10225</v>
      </c>
      <c r="I558"/>
      <c r="J558" s="176"/>
      <c r="K558">
        <v>-1580</v>
      </c>
      <c r="L558">
        <v>-1580</v>
      </c>
      <c r="M558" s="176">
        <v>-1580</v>
      </c>
      <c r="N558" t="s">
        <v>50</v>
      </c>
      <c r="O558" s="176" t="s">
        <v>47</v>
      </c>
      <c r="P558" s="157"/>
      <c r="Q558" t="s">
        <v>104</v>
      </c>
      <c r="R558" s="176">
        <v>0</v>
      </c>
      <c r="S558" s="15"/>
      <c r="T558" s="122"/>
      <c r="U558"/>
      <c r="V558"/>
      <c r="W558" s="176"/>
    </row>
    <row r="559" spans="2:23">
      <c r="B559" s="175">
        <v>20250125</v>
      </c>
      <c r="C559" s="176" t="s">
        <v>45</v>
      </c>
      <c r="D559" s="176">
        <v>930</v>
      </c>
      <c r="E559">
        <v>9964</v>
      </c>
      <c r="F559"/>
      <c r="G559" s="176"/>
      <c r="H559">
        <v>9963</v>
      </c>
      <c r="I559"/>
      <c r="J559" s="176"/>
      <c r="K559">
        <v>-1303</v>
      </c>
      <c r="L559">
        <v>-1303</v>
      </c>
      <c r="M559" s="176">
        <v>-1302</v>
      </c>
      <c r="N559" t="s">
        <v>50</v>
      </c>
      <c r="O559" s="176" t="s">
        <v>47</v>
      </c>
      <c r="P559" s="157"/>
      <c r="Q559" t="s">
        <v>104</v>
      </c>
      <c r="R559" s="176">
        <v>0</v>
      </c>
      <c r="S559" s="15"/>
      <c r="T559" s="122"/>
      <c r="U559"/>
      <c r="V559"/>
      <c r="W559" s="176"/>
    </row>
    <row r="560" spans="2:23">
      <c r="B560" s="175">
        <v>20250125</v>
      </c>
      <c r="C560" s="176" t="s">
        <v>45</v>
      </c>
      <c r="D560" s="176">
        <v>1030</v>
      </c>
      <c r="E560">
        <v>9964</v>
      </c>
      <c r="F560"/>
      <c r="G560" s="176"/>
      <c r="H560">
        <v>9963</v>
      </c>
      <c r="I560"/>
      <c r="J560" s="176"/>
      <c r="K560">
        <v>-1303</v>
      </c>
      <c r="L560">
        <v>-1303</v>
      </c>
      <c r="M560" s="176">
        <v>-1302</v>
      </c>
      <c r="N560" t="s">
        <v>50</v>
      </c>
      <c r="O560" s="176" t="s">
        <v>47</v>
      </c>
      <c r="P560" s="157"/>
      <c r="Q560" t="s">
        <v>104</v>
      </c>
      <c r="R560" s="176">
        <v>0</v>
      </c>
      <c r="S560" s="15"/>
      <c r="T560" s="122"/>
      <c r="U560"/>
      <c r="V560"/>
      <c r="W560" s="176"/>
    </row>
    <row r="561" spans="2:23">
      <c r="B561" s="175">
        <v>20250125</v>
      </c>
      <c r="C561" s="176" t="s">
        <v>45</v>
      </c>
      <c r="D561" s="176">
        <v>1130</v>
      </c>
      <c r="E561">
        <v>9964</v>
      </c>
      <c r="F561"/>
      <c r="G561" s="176"/>
      <c r="H561">
        <v>9963</v>
      </c>
      <c r="I561"/>
      <c r="J561" s="176"/>
      <c r="K561">
        <v>-1303</v>
      </c>
      <c r="L561">
        <v>-1303</v>
      </c>
      <c r="M561" s="176">
        <v>-1302</v>
      </c>
      <c r="N561" t="s">
        <v>50</v>
      </c>
      <c r="O561" s="176" t="s">
        <v>47</v>
      </c>
      <c r="P561" s="157"/>
      <c r="Q561" t="s">
        <v>104</v>
      </c>
      <c r="R561" s="176">
        <v>0</v>
      </c>
      <c r="S561" s="15"/>
      <c r="T561" s="122"/>
      <c r="U561"/>
      <c r="V561"/>
      <c r="W561" s="176"/>
    </row>
    <row r="562" spans="2:23">
      <c r="B562" s="175">
        <v>20250125</v>
      </c>
      <c r="C562" s="176" t="s">
        <v>45</v>
      </c>
      <c r="D562" s="176">
        <v>1230</v>
      </c>
      <c r="E562">
        <v>10350</v>
      </c>
      <c r="F562"/>
      <c r="G562" s="176"/>
      <c r="H562">
        <v>10350</v>
      </c>
      <c r="I562"/>
      <c r="J562" s="176"/>
      <c r="K562">
        <v>-1739</v>
      </c>
      <c r="L562">
        <v>-1739</v>
      </c>
      <c r="M562" s="176">
        <v>-1739</v>
      </c>
      <c r="N562" t="s">
        <v>50</v>
      </c>
      <c r="O562" s="176" t="s">
        <v>47</v>
      </c>
      <c r="P562" s="157"/>
      <c r="Q562" t="s">
        <v>104</v>
      </c>
      <c r="R562" s="176">
        <v>0</v>
      </c>
      <c r="S562" s="15"/>
      <c r="T562" s="122"/>
      <c r="U562"/>
      <c r="V562"/>
      <c r="W562" s="176"/>
    </row>
    <row r="563" spans="2:23">
      <c r="B563" s="175">
        <v>20250125</v>
      </c>
      <c r="C563" s="176" t="s">
        <v>45</v>
      </c>
      <c r="D563" s="176">
        <v>1330</v>
      </c>
      <c r="E563">
        <v>10350</v>
      </c>
      <c r="F563"/>
      <c r="G563" s="176"/>
      <c r="H563">
        <v>10350</v>
      </c>
      <c r="I563"/>
      <c r="J563" s="176"/>
      <c r="K563">
        <v>-1739</v>
      </c>
      <c r="L563">
        <v>-1739</v>
      </c>
      <c r="M563" s="176">
        <v>-1739</v>
      </c>
      <c r="N563" t="s">
        <v>50</v>
      </c>
      <c r="O563" s="176" t="s">
        <v>47</v>
      </c>
      <c r="P563" s="157"/>
      <c r="Q563" t="s">
        <v>104</v>
      </c>
      <c r="R563" s="176">
        <v>0</v>
      </c>
      <c r="S563" s="15"/>
      <c r="T563" s="122"/>
      <c r="U563"/>
      <c r="V563"/>
      <c r="W563" s="176"/>
    </row>
    <row r="564" spans="2:23">
      <c r="B564" s="175">
        <v>20250125</v>
      </c>
      <c r="C564" s="176" t="s">
        <v>45</v>
      </c>
      <c r="D564" s="176">
        <v>1430</v>
      </c>
      <c r="E564">
        <v>10350</v>
      </c>
      <c r="F564"/>
      <c r="G564" s="176"/>
      <c r="H564">
        <v>10350</v>
      </c>
      <c r="I564"/>
      <c r="J564" s="176"/>
      <c r="K564">
        <v>-1739</v>
      </c>
      <c r="L564">
        <v>-1739</v>
      </c>
      <c r="M564" s="176">
        <v>-1739</v>
      </c>
      <c r="N564" t="s">
        <v>50</v>
      </c>
      <c r="O564" s="176" t="s">
        <v>47</v>
      </c>
      <c r="P564" s="157"/>
      <c r="Q564" t="s">
        <v>104</v>
      </c>
      <c r="R564" s="176">
        <v>0</v>
      </c>
      <c r="S564" s="15"/>
      <c r="T564" s="122"/>
      <c r="U564"/>
      <c r="V564"/>
      <c r="W564" s="176"/>
    </row>
    <row r="565" spans="2:23">
      <c r="B565" s="175">
        <v>20250125</v>
      </c>
      <c r="C565" s="176" t="s">
        <v>45</v>
      </c>
      <c r="D565" s="176">
        <v>1530</v>
      </c>
      <c r="E565">
        <v>10553</v>
      </c>
      <c r="F565"/>
      <c r="G565" s="176"/>
      <c r="H565">
        <v>10545</v>
      </c>
      <c r="I565"/>
      <c r="J565" s="176"/>
      <c r="K565">
        <v>-4454</v>
      </c>
      <c r="L565">
        <v>-4454</v>
      </c>
      <c r="M565" s="176">
        <v>-4449</v>
      </c>
      <c r="N565" t="s">
        <v>50</v>
      </c>
      <c r="O565" s="176" t="s">
        <v>47</v>
      </c>
      <c r="P565" s="157"/>
      <c r="Q565" t="s">
        <v>104</v>
      </c>
      <c r="R565" s="176">
        <v>0</v>
      </c>
      <c r="S565" s="15"/>
      <c r="T565" s="122"/>
      <c r="U565"/>
      <c r="V565"/>
      <c r="W565" s="176"/>
    </row>
    <row r="566" spans="2:23">
      <c r="B566" s="175">
        <v>20250125</v>
      </c>
      <c r="C566" s="176" t="s">
        <v>45</v>
      </c>
      <c r="D566" s="176">
        <v>1630</v>
      </c>
      <c r="E566">
        <v>10553</v>
      </c>
      <c r="F566"/>
      <c r="G566" s="176"/>
      <c r="H566">
        <v>10545</v>
      </c>
      <c r="I566"/>
      <c r="J566" s="176"/>
      <c r="K566">
        <v>-4454</v>
      </c>
      <c r="L566">
        <v>-4454</v>
      </c>
      <c r="M566" s="176">
        <v>-4449</v>
      </c>
      <c r="N566" t="s">
        <v>50</v>
      </c>
      <c r="O566" s="176" t="s">
        <v>47</v>
      </c>
      <c r="P566" s="157"/>
      <c r="Q566" t="s">
        <v>104</v>
      </c>
      <c r="R566" s="176">
        <v>0</v>
      </c>
      <c r="S566" s="15"/>
      <c r="T566" s="122"/>
      <c r="U566"/>
      <c r="V566"/>
      <c r="W566" s="176"/>
    </row>
    <row r="567" spans="2:23">
      <c r="B567" s="175">
        <v>20250125</v>
      </c>
      <c r="C567" s="176" t="s">
        <v>45</v>
      </c>
      <c r="D567" s="176">
        <v>1730</v>
      </c>
      <c r="E567">
        <v>10553</v>
      </c>
      <c r="F567"/>
      <c r="G567" s="176"/>
      <c r="H567">
        <v>10545</v>
      </c>
      <c r="I567"/>
      <c r="J567" s="176"/>
      <c r="K567">
        <v>-4454</v>
      </c>
      <c r="L567">
        <v>-4454</v>
      </c>
      <c r="M567" s="176">
        <v>-4449</v>
      </c>
      <c r="N567" t="s">
        <v>50</v>
      </c>
      <c r="O567" s="176" t="s">
        <v>47</v>
      </c>
      <c r="P567" s="157"/>
      <c r="Q567" t="s">
        <v>104</v>
      </c>
      <c r="R567" s="176">
        <v>0</v>
      </c>
      <c r="S567" s="15"/>
      <c r="T567" s="122"/>
      <c r="U567"/>
      <c r="V567"/>
      <c r="W567" s="176"/>
    </row>
    <row r="568" spans="2:23">
      <c r="B568" s="175">
        <v>20250125</v>
      </c>
      <c r="C568" s="176" t="s">
        <v>45</v>
      </c>
      <c r="D568" s="176">
        <v>1830</v>
      </c>
      <c r="E568">
        <v>9553</v>
      </c>
      <c r="F568"/>
      <c r="G568" s="176"/>
      <c r="H568">
        <v>9553</v>
      </c>
      <c r="I568"/>
      <c r="J568" s="176"/>
      <c r="K568">
        <v>-6305</v>
      </c>
      <c r="L568">
        <v>-6305</v>
      </c>
      <c r="M568" s="176">
        <v>-6305</v>
      </c>
      <c r="N568" t="s">
        <v>50</v>
      </c>
      <c r="O568" s="176" t="s">
        <v>47</v>
      </c>
      <c r="P568" s="157"/>
      <c r="Q568" t="s">
        <v>104</v>
      </c>
      <c r="R568" s="176">
        <v>0</v>
      </c>
      <c r="S568" s="15"/>
      <c r="T568" s="122"/>
      <c r="U568"/>
      <c r="V568"/>
      <c r="W568" s="176"/>
    </row>
    <row r="569" spans="2:23">
      <c r="B569" s="175">
        <v>20250125</v>
      </c>
      <c r="C569" s="176" t="s">
        <v>45</v>
      </c>
      <c r="D569" s="176">
        <v>1930</v>
      </c>
      <c r="E569">
        <v>9553</v>
      </c>
      <c r="F569"/>
      <c r="G569" s="176"/>
      <c r="H569">
        <v>9553</v>
      </c>
      <c r="I569"/>
      <c r="J569" s="176"/>
      <c r="K569">
        <v>-6305</v>
      </c>
      <c r="L569">
        <v>-6305</v>
      </c>
      <c r="M569" s="176">
        <v>-6305</v>
      </c>
      <c r="N569" t="s">
        <v>50</v>
      </c>
      <c r="O569" s="176" t="s">
        <v>47</v>
      </c>
      <c r="P569" s="157"/>
      <c r="Q569" t="s">
        <v>104</v>
      </c>
      <c r="R569" s="176">
        <v>0</v>
      </c>
      <c r="S569" s="15"/>
      <c r="T569" s="122"/>
      <c r="U569"/>
      <c r="V569"/>
      <c r="W569" s="176"/>
    </row>
    <row r="570" spans="2:23">
      <c r="B570" s="175">
        <v>20250125</v>
      </c>
      <c r="C570" s="176" t="s">
        <v>45</v>
      </c>
      <c r="D570" s="176">
        <v>2030</v>
      </c>
      <c r="E570">
        <v>9553</v>
      </c>
      <c r="F570"/>
      <c r="G570" s="176"/>
      <c r="H570">
        <v>9553</v>
      </c>
      <c r="I570"/>
      <c r="J570" s="176"/>
      <c r="K570">
        <v>-6305</v>
      </c>
      <c r="L570">
        <v>-6305</v>
      </c>
      <c r="M570" s="176">
        <v>-6305</v>
      </c>
      <c r="N570" t="s">
        <v>50</v>
      </c>
      <c r="O570" s="176" t="s">
        <v>47</v>
      </c>
      <c r="P570" s="157"/>
      <c r="Q570" t="s">
        <v>104</v>
      </c>
      <c r="R570" s="176">
        <v>0</v>
      </c>
      <c r="S570" s="15"/>
      <c r="T570" s="122"/>
      <c r="U570"/>
      <c r="V570"/>
      <c r="W570" s="176"/>
    </row>
    <row r="571" spans="2:23">
      <c r="B571" s="175">
        <v>20250125</v>
      </c>
      <c r="C571" s="176" t="s">
        <v>45</v>
      </c>
      <c r="D571" s="176">
        <v>2130</v>
      </c>
      <c r="E571">
        <v>10231</v>
      </c>
      <c r="F571"/>
      <c r="G571" s="176"/>
      <c r="H571">
        <v>10231</v>
      </c>
      <c r="I571"/>
      <c r="J571" s="176"/>
      <c r="K571">
        <v>-3899</v>
      </c>
      <c r="L571">
        <v>-3899</v>
      </c>
      <c r="M571" s="176">
        <v>-3898</v>
      </c>
      <c r="N571" t="s">
        <v>50</v>
      </c>
      <c r="O571" s="176" t="s">
        <v>47</v>
      </c>
      <c r="P571" s="157"/>
      <c r="Q571" t="s">
        <v>104</v>
      </c>
      <c r="R571" s="176">
        <v>0</v>
      </c>
      <c r="S571" s="15"/>
      <c r="T571" s="122"/>
      <c r="U571"/>
      <c r="V571"/>
      <c r="W571" s="176"/>
    </row>
    <row r="572" spans="2:23">
      <c r="B572" s="175">
        <v>20250125</v>
      </c>
      <c r="C572" s="176" t="s">
        <v>45</v>
      </c>
      <c r="D572" s="176">
        <v>2230</v>
      </c>
      <c r="E572">
        <v>10231</v>
      </c>
      <c r="F572"/>
      <c r="G572" s="176"/>
      <c r="H572">
        <v>10231</v>
      </c>
      <c r="I572"/>
      <c r="J572" s="176"/>
      <c r="K572">
        <v>-3899</v>
      </c>
      <c r="L572">
        <v>-3899</v>
      </c>
      <c r="M572" s="176">
        <v>-3898</v>
      </c>
      <c r="N572" t="s">
        <v>50</v>
      </c>
      <c r="O572" s="176" t="s">
        <v>47</v>
      </c>
      <c r="P572" s="157"/>
      <c r="Q572" t="s">
        <v>104</v>
      </c>
      <c r="R572" s="176">
        <v>0</v>
      </c>
      <c r="S572" s="15"/>
      <c r="T572" s="122"/>
      <c r="U572"/>
      <c r="V572"/>
      <c r="W572" s="176"/>
    </row>
    <row r="573" spans="2:23">
      <c r="B573" s="175">
        <v>20250125</v>
      </c>
      <c r="C573" s="176" t="s">
        <v>45</v>
      </c>
      <c r="D573" s="176">
        <v>2330</v>
      </c>
      <c r="E573">
        <v>9421</v>
      </c>
      <c r="F573"/>
      <c r="G573" s="176"/>
      <c r="H573">
        <v>9421</v>
      </c>
      <c r="I573"/>
      <c r="J573" s="176"/>
      <c r="K573">
        <v>-3175</v>
      </c>
      <c r="L573">
        <v>-3175</v>
      </c>
      <c r="M573" s="176">
        <v>-3175</v>
      </c>
      <c r="N573" t="s">
        <v>50</v>
      </c>
      <c r="O573" s="176" t="s">
        <v>47</v>
      </c>
      <c r="P573" s="157"/>
      <c r="Q573" t="s">
        <v>104</v>
      </c>
      <c r="R573" s="176">
        <v>0</v>
      </c>
      <c r="S573" s="15"/>
      <c r="T573" s="122"/>
      <c r="U573"/>
      <c r="V573"/>
      <c r="W573" s="176"/>
    </row>
    <row r="574" spans="2:23">
      <c r="B574" s="175">
        <v>20250126</v>
      </c>
      <c r="C574" s="176" t="s">
        <v>45</v>
      </c>
      <c r="D574" s="176">
        <v>730</v>
      </c>
      <c r="E574">
        <v>9540</v>
      </c>
      <c r="F574"/>
      <c r="G574" s="176"/>
      <c r="H574">
        <v>9540</v>
      </c>
      <c r="I574"/>
      <c r="J574" s="176"/>
      <c r="K574">
        <v>0</v>
      </c>
      <c r="L574">
        <v>0</v>
      </c>
      <c r="M574" s="176">
        <v>0</v>
      </c>
      <c r="N574" t="s">
        <v>49</v>
      </c>
      <c r="O574" s="176" t="s">
        <v>49</v>
      </c>
      <c r="P574" s="157"/>
      <c r="Q574" t="s">
        <v>104</v>
      </c>
      <c r="R574" s="176">
        <v>0</v>
      </c>
      <c r="S574" s="15"/>
      <c r="T574" s="122"/>
      <c r="U574"/>
      <c r="V574"/>
      <c r="W574" s="176"/>
    </row>
    <row r="575" spans="2:23">
      <c r="B575" s="175">
        <v>20250126</v>
      </c>
      <c r="C575" s="176" t="s">
        <v>45</v>
      </c>
      <c r="D575" s="176">
        <v>830</v>
      </c>
      <c r="E575">
        <v>9540</v>
      </c>
      <c r="F575"/>
      <c r="G575" s="176"/>
      <c r="H575">
        <v>9540</v>
      </c>
      <c r="I575"/>
      <c r="J575" s="176"/>
      <c r="K575">
        <v>0</v>
      </c>
      <c r="L575">
        <v>0</v>
      </c>
      <c r="M575" s="176">
        <v>0</v>
      </c>
      <c r="N575" t="s">
        <v>49</v>
      </c>
      <c r="O575" s="176" t="s">
        <v>49</v>
      </c>
      <c r="P575" s="157"/>
      <c r="Q575" t="s">
        <v>104</v>
      </c>
      <c r="R575" s="176">
        <v>0</v>
      </c>
      <c r="S575" s="15"/>
      <c r="T575" s="122"/>
      <c r="U575"/>
      <c r="V575"/>
      <c r="W575" s="176"/>
    </row>
    <row r="576" spans="2:23">
      <c r="B576" s="175">
        <v>20250126</v>
      </c>
      <c r="C576" s="176" t="s">
        <v>45</v>
      </c>
      <c r="D576" s="176">
        <v>930</v>
      </c>
      <c r="E576">
        <v>9540</v>
      </c>
      <c r="F576"/>
      <c r="G576" s="176"/>
      <c r="H576">
        <v>9540</v>
      </c>
      <c r="I576"/>
      <c r="J576" s="176"/>
      <c r="K576">
        <v>0</v>
      </c>
      <c r="L576">
        <v>0</v>
      </c>
      <c r="M576" s="176">
        <v>0</v>
      </c>
      <c r="N576" t="s">
        <v>49</v>
      </c>
      <c r="O576" s="176" t="s">
        <v>49</v>
      </c>
      <c r="P576" s="157"/>
      <c r="Q576" t="s">
        <v>104</v>
      </c>
      <c r="R576" s="176">
        <v>0</v>
      </c>
      <c r="S576" s="15"/>
      <c r="T576" s="122"/>
      <c r="U576"/>
      <c r="V576"/>
      <c r="W576" s="176"/>
    </row>
    <row r="577" spans="2:23">
      <c r="B577" s="175">
        <v>20250126</v>
      </c>
      <c r="C577" s="176" t="s">
        <v>45</v>
      </c>
      <c r="D577" s="176">
        <v>1030</v>
      </c>
      <c r="E577">
        <v>9540</v>
      </c>
      <c r="F577"/>
      <c r="G577" s="176"/>
      <c r="H577">
        <v>9540</v>
      </c>
      <c r="I577"/>
      <c r="J577" s="176"/>
      <c r="K577">
        <v>0</v>
      </c>
      <c r="L577">
        <v>0</v>
      </c>
      <c r="M577" s="176">
        <v>0</v>
      </c>
      <c r="N577" t="s">
        <v>49</v>
      </c>
      <c r="O577" s="176" t="s">
        <v>49</v>
      </c>
      <c r="P577" s="157"/>
      <c r="Q577" t="s">
        <v>104</v>
      </c>
      <c r="R577" s="176">
        <v>0</v>
      </c>
      <c r="S577" s="15"/>
      <c r="T577" s="122"/>
      <c r="U577"/>
      <c r="V577"/>
      <c r="W577" s="176"/>
    </row>
    <row r="578" spans="2:23">
      <c r="B578" s="175">
        <v>20250126</v>
      </c>
      <c r="C578" s="176" t="s">
        <v>45</v>
      </c>
      <c r="D578" s="176">
        <v>1130</v>
      </c>
      <c r="E578">
        <v>9540</v>
      </c>
      <c r="F578"/>
      <c r="G578" s="176"/>
      <c r="H578">
        <v>9540</v>
      </c>
      <c r="I578"/>
      <c r="J578" s="176"/>
      <c r="K578">
        <v>0</v>
      </c>
      <c r="L578">
        <v>0</v>
      </c>
      <c r="M578" s="176">
        <v>0</v>
      </c>
      <c r="N578" t="s">
        <v>49</v>
      </c>
      <c r="O578" s="176" t="s">
        <v>49</v>
      </c>
      <c r="P578" s="157"/>
      <c r="Q578" t="s">
        <v>104</v>
      </c>
      <c r="R578" s="176">
        <v>0</v>
      </c>
      <c r="S578" s="15"/>
      <c r="T578" s="122"/>
      <c r="U578"/>
      <c r="V578"/>
      <c r="W578" s="176"/>
    </row>
    <row r="579" spans="2:23">
      <c r="B579" s="175">
        <v>20250126</v>
      </c>
      <c r="C579" s="176" t="s">
        <v>45</v>
      </c>
      <c r="D579" s="176">
        <v>1230</v>
      </c>
      <c r="E579">
        <v>9540</v>
      </c>
      <c r="F579"/>
      <c r="G579" s="176"/>
      <c r="H579">
        <v>9540</v>
      </c>
      <c r="I579"/>
      <c r="J579" s="176"/>
      <c r="K579">
        <v>0</v>
      </c>
      <c r="L579">
        <v>0</v>
      </c>
      <c r="M579" s="176">
        <v>0</v>
      </c>
      <c r="N579" t="s">
        <v>49</v>
      </c>
      <c r="O579" s="176" t="s">
        <v>49</v>
      </c>
      <c r="P579" s="157"/>
      <c r="Q579" t="s">
        <v>104</v>
      </c>
      <c r="R579" s="176">
        <v>0</v>
      </c>
      <c r="S579" s="15"/>
      <c r="T579" s="122"/>
      <c r="U579"/>
      <c r="V579"/>
      <c r="W579" s="176"/>
    </row>
    <row r="580" spans="2:23">
      <c r="B580" s="175">
        <v>20250126</v>
      </c>
      <c r="C580" s="176" t="s">
        <v>45</v>
      </c>
      <c r="D580" s="176">
        <v>1330</v>
      </c>
      <c r="E580">
        <v>9540</v>
      </c>
      <c r="F580"/>
      <c r="G580" s="176"/>
      <c r="H580">
        <v>9540</v>
      </c>
      <c r="I580"/>
      <c r="J580" s="176"/>
      <c r="K580">
        <v>0</v>
      </c>
      <c r="L580">
        <v>0</v>
      </c>
      <c r="M580" s="176">
        <v>0</v>
      </c>
      <c r="N580" t="s">
        <v>49</v>
      </c>
      <c r="O580" s="176" t="s">
        <v>49</v>
      </c>
      <c r="P580" s="157"/>
      <c r="Q580" t="s">
        <v>104</v>
      </c>
      <c r="R580" s="176">
        <v>0</v>
      </c>
      <c r="S580" s="15"/>
      <c r="T580" s="122"/>
      <c r="U580"/>
      <c r="V580"/>
      <c r="W580" s="176"/>
    </row>
    <row r="581" spans="2:23">
      <c r="B581" s="175">
        <v>20250126</v>
      </c>
      <c r="C581" s="176" t="s">
        <v>45</v>
      </c>
      <c r="D581" s="176">
        <v>1430</v>
      </c>
      <c r="E581">
        <v>9540</v>
      </c>
      <c r="F581"/>
      <c r="G581" s="176"/>
      <c r="H581">
        <v>9540</v>
      </c>
      <c r="I581"/>
      <c r="J581" s="176"/>
      <c r="K581">
        <v>0</v>
      </c>
      <c r="L581">
        <v>0</v>
      </c>
      <c r="M581" s="176">
        <v>0</v>
      </c>
      <c r="N581" t="s">
        <v>49</v>
      </c>
      <c r="O581" s="176" t="s">
        <v>49</v>
      </c>
      <c r="P581" s="157"/>
      <c r="Q581" t="s">
        <v>104</v>
      </c>
      <c r="R581" s="176">
        <v>0</v>
      </c>
      <c r="S581" s="15"/>
      <c r="T581" s="122"/>
      <c r="U581"/>
      <c r="V581"/>
      <c r="W581" s="176"/>
    </row>
    <row r="582" spans="2:23">
      <c r="B582" s="175">
        <v>20250126</v>
      </c>
      <c r="C582" s="176" t="s">
        <v>45</v>
      </c>
      <c r="D582" s="176">
        <v>1530</v>
      </c>
      <c r="E582">
        <v>9540</v>
      </c>
      <c r="F582"/>
      <c r="G582" s="176"/>
      <c r="H582">
        <v>9540</v>
      </c>
      <c r="I582"/>
      <c r="J582" s="176"/>
      <c r="K582">
        <v>0</v>
      </c>
      <c r="L582">
        <v>0</v>
      </c>
      <c r="M582" s="176">
        <v>0</v>
      </c>
      <c r="N582" t="s">
        <v>49</v>
      </c>
      <c r="O582" s="176" t="s">
        <v>49</v>
      </c>
      <c r="P582" s="157"/>
      <c r="Q582" t="s">
        <v>104</v>
      </c>
      <c r="R582" s="176">
        <v>0</v>
      </c>
      <c r="S582" s="15"/>
      <c r="T582" s="122"/>
      <c r="U582"/>
      <c r="V582"/>
      <c r="W582" s="176"/>
    </row>
    <row r="583" spans="2:23">
      <c r="B583" s="175">
        <v>20250126</v>
      </c>
      <c r="C583" s="176" t="s">
        <v>45</v>
      </c>
      <c r="D583" s="176">
        <v>1630</v>
      </c>
      <c r="E583">
        <v>9540</v>
      </c>
      <c r="F583"/>
      <c r="G583" s="176"/>
      <c r="H583">
        <v>9540</v>
      </c>
      <c r="I583"/>
      <c r="J583" s="176"/>
      <c r="K583">
        <v>0</v>
      </c>
      <c r="L583">
        <v>0</v>
      </c>
      <c r="M583" s="176">
        <v>0</v>
      </c>
      <c r="N583" t="s">
        <v>49</v>
      </c>
      <c r="O583" s="176" t="s">
        <v>49</v>
      </c>
      <c r="P583" s="157"/>
      <c r="Q583" t="s">
        <v>104</v>
      </c>
      <c r="R583" s="176">
        <v>0</v>
      </c>
      <c r="S583" s="15"/>
      <c r="T583" s="122"/>
      <c r="U583"/>
      <c r="V583"/>
      <c r="W583" s="176"/>
    </row>
    <row r="584" spans="2:23">
      <c r="B584" s="175">
        <v>20250126</v>
      </c>
      <c r="C584" s="176" t="s">
        <v>45</v>
      </c>
      <c r="D584" s="176">
        <v>1730</v>
      </c>
      <c r="E584">
        <v>9540</v>
      </c>
      <c r="F584"/>
      <c r="G584" s="176"/>
      <c r="H584">
        <v>9540</v>
      </c>
      <c r="I584"/>
      <c r="J584" s="176"/>
      <c r="K584">
        <v>0</v>
      </c>
      <c r="L584">
        <v>0</v>
      </c>
      <c r="M584" s="176">
        <v>0</v>
      </c>
      <c r="N584" t="s">
        <v>49</v>
      </c>
      <c r="O584" s="176" t="s">
        <v>49</v>
      </c>
      <c r="P584" s="157"/>
      <c r="Q584" t="s">
        <v>104</v>
      </c>
      <c r="R584" s="176">
        <v>0</v>
      </c>
      <c r="S584" s="15"/>
      <c r="T584" s="122"/>
      <c r="U584"/>
      <c r="V584"/>
      <c r="W584" s="176"/>
    </row>
    <row r="585" spans="2:23">
      <c r="B585" s="175">
        <v>20250126</v>
      </c>
      <c r="C585" s="176" t="s">
        <v>45</v>
      </c>
      <c r="D585" s="176">
        <v>1830</v>
      </c>
      <c r="E585">
        <v>9540</v>
      </c>
      <c r="F585"/>
      <c r="G585" s="176"/>
      <c r="H585">
        <v>9540</v>
      </c>
      <c r="I585"/>
      <c r="J585" s="176"/>
      <c r="K585">
        <v>0</v>
      </c>
      <c r="L585">
        <v>0</v>
      </c>
      <c r="M585" s="176">
        <v>0</v>
      </c>
      <c r="N585" t="s">
        <v>49</v>
      </c>
      <c r="O585" s="176" t="s">
        <v>49</v>
      </c>
      <c r="P585" s="157"/>
      <c r="Q585" t="s">
        <v>104</v>
      </c>
      <c r="R585" s="176">
        <v>0</v>
      </c>
      <c r="S585" s="15"/>
      <c r="T585" s="122"/>
      <c r="U585"/>
      <c r="V585"/>
      <c r="W585" s="176"/>
    </row>
    <row r="586" spans="2:23">
      <c r="B586" s="175">
        <v>20250126</v>
      </c>
      <c r="C586" s="176" t="s">
        <v>45</v>
      </c>
      <c r="D586" s="176">
        <v>1930</v>
      </c>
      <c r="E586">
        <v>9540</v>
      </c>
      <c r="F586"/>
      <c r="G586" s="176"/>
      <c r="H586">
        <v>9540</v>
      </c>
      <c r="I586"/>
      <c r="J586" s="176"/>
      <c r="K586">
        <v>0</v>
      </c>
      <c r="L586">
        <v>0</v>
      </c>
      <c r="M586" s="176">
        <v>0</v>
      </c>
      <c r="N586" t="s">
        <v>49</v>
      </c>
      <c r="O586" s="176" t="s">
        <v>49</v>
      </c>
      <c r="P586" s="157"/>
      <c r="Q586" t="s">
        <v>104</v>
      </c>
      <c r="R586" s="176">
        <v>0</v>
      </c>
      <c r="S586" s="15"/>
      <c r="T586" s="122"/>
      <c r="U586"/>
      <c r="V586"/>
      <c r="W586" s="176"/>
    </row>
    <row r="587" spans="2:23">
      <c r="B587" s="175">
        <v>20250126</v>
      </c>
      <c r="C587" s="176" t="s">
        <v>45</v>
      </c>
      <c r="D587" s="176">
        <v>2030</v>
      </c>
      <c r="E587">
        <v>9540</v>
      </c>
      <c r="F587"/>
      <c r="G587" s="176"/>
      <c r="H587">
        <v>9540</v>
      </c>
      <c r="I587"/>
      <c r="J587" s="176"/>
      <c r="K587">
        <v>0</v>
      </c>
      <c r="L587">
        <v>0</v>
      </c>
      <c r="M587" s="176">
        <v>0</v>
      </c>
      <c r="N587" t="s">
        <v>49</v>
      </c>
      <c r="O587" s="176" t="s">
        <v>49</v>
      </c>
      <c r="P587" s="157"/>
      <c r="Q587" t="s">
        <v>104</v>
      </c>
      <c r="R587" s="176">
        <v>0</v>
      </c>
      <c r="S587" s="15"/>
      <c r="T587" s="122"/>
      <c r="U587"/>
      <c r="V587"/>
      <c r="W587" s="176"/>
    </row>
    <row r="588" spans="2:23">
      <c r="B588" s="175">
        <v>20250126</v>
      </c>
      <c r="C588" s="176" t="s">
        <v>45</v>
      </c>
      <c r="D588" s="176">
        <v>2130</v>
      </c>
      <c r="E588">
        <v>9540</v>
      </c>
      <c r="F588"/>
      <c r="G588" s="176"/>
      <c r="H588">
        <v>9540</v>
      </c>
      <c r="I588"/>
      <c r="J588" s="176"/>
      <c r="K588">
        <v>0</v>
      </c>
      <c r="L588">
        <v>0</v>
      </c>
      <c r="M588" s="176">
        <v>0</v>
      </c>
      <c r="N588" t="s">
        <v>49</v>
      </c>
      <c r="O588" s="176" t="s">
        <v>49</v>
      </c>
      <c r="P588" s="157"/>
      <c r="Q588" t="s">
        <v>104</v>
      </c>
      <c r="R588" s="176">
        <v>0</v>
      </c>
      <c r="S588" s="15"/>
      <c r="T588" s="122"/>
      <c r="U588"/>
      <c r="V588"/>
      <c r="W588" s="176"/>
    </row>
    <row r="589" spans="2:23">
      <c r="B589" s="175">
        <v>20250126</v>
      </c>
      <c r="C589" s="176" t="s">
        <v>45</v>
      </c>
      <c r="D589" s="176">
        <v>2230</v>
      </c>
      <c r="E589">
        <v>9540</v>
      </c>
      <c r="F589"/>
      <c r="G589" s="176"/>
      <c r="H589">
        <v>9540</v>
      </c>
      <c r="I589"/>
      <c r="J589" s="176"/>
      <c r="K589">
        <v>0</v>
      </c>
      <c r="L589">
        <v>0</v>
      </c>
      <c r="M589" s="176">
        <v>0</v>
      </c>
      <c r="N589" t="s">
        <v>49</v>
      </c>
      <c r="O589" s="176" t="s">
        <v>49</v>
      </c>
      <c r="P589" s="157"/>
      <c r="Q589" t="s">
        <v>104</v>
      </c>
      <c r="R589" s="176">
        <v>0</v>
      </c>
      <c r="S589" s="15"/>
      <c r="T589" s="122"/>
      <c r="U589"/>
      <c r="V589"/>
      <c r="W589" s="176"/>
    </row>
    <row r="590" spans="2:23">
      <c r="B590" s="175">
        <v>20250127</v>
      </c>
      <c r="C590" s="176" t="s">
        <v>45</v>
      </c>
      <c r="D590" s="176">
        <v>730</v>
      </c>
      <c r="E590">
        <v>8932</v>
      </c>
      <c r="F590"/>
      <c r="G590" s="176"/>
      <c r="H590">
        <v>8226</v>
      </c>
      <c r="I590"/>
      <c r="J590" s="176"/>
      <c r="K590">
        <v>-930</v>
      </c>
      <c r="L590">
        <v>-930</v>
      </c>
      <c r="M590" s="176">
        <v>-224</v>
      </c>
      <c r="N590" t="s">
        <v>50</v>
      </c>
      <c r="O590" s="176" t="s">
        <v>51</v>
      </c>
      <c r="P590" s="157"/>
      <c r="Q590" t="s">
        <v>104</v>
      </c>
      <c r="R590" s="176">
        <v>0</v>
      </c>
      <c r="S590" s="15"/>
      <c r="T590" s="122"/>
      <c r="U590" t="s">
        <v>6</v>
      </c>
      <c r="V590">
        <v>8036</v>
      </c>
      <c r="W590" s="176" t="s">
        <v>64</v>
      </c>
    </row>
    <row r="591" spans="2:23">
      <c r="B591" s="175">
        <v>20250127</v>
      </c>
      <c r="C591" s="176" t="s">
        <v>45</v>
      </c>
      <c r="D591" s="176">
        <v>830</v>
      </c>
      <c r="E591">
        <v>8632</v>
      </c>
      <c r="F591"/>
      <c r="G591" s="176"/>
      <c r="H591">
        <v>7926</v>
      </c>
      <c r="I591"/>
      <c r="J591" s="176"/>
      <c r="K591">
        <v>-653</v>
      </c>
      <c r="L591">
        <v>-653</v>
      </c>
      <c r="M591" s="176">
        <v>53</v>
      </c>
      <c r="N591" t="s">
        <v>50</v>
      </c>
      <c r="O591" s="176" t="s">
        <v>51</v>
      </c>
      <c r="P591" s="157"/>
      <c r="Q591" t="s">
        <v>104</v>
      </c>
      <c r="R591" s="176">
        <v>759</v>
      </c>
      <c r="S591" s="15"/>
      <c r="T591" s="122"/>
      <c r="U591" t="s">
        <v>6</v>
      </c>
      <c r="V591">
        <v>7736</v>
      </c>
      <c r="W591" s="176" t="s">
        <v>64</v>
      </c>
    </row>
    <row r="592" spans="2:23">
      <c r="B592" s="175">
        <v>20250127</v>
      </c>
      <c r="C592" s="176" t="s">
        <v>45</v>
      </c>
      <c r="D592" s="176">
        <v>1530</v>
      </c>
      <c r="E592">
        <v>8791</v>
      </c>
      <c r="F592"/>
      <c r="G592" s="176"/>
      <c r="H592">
        <v>8095</v>
      </c>
      <c r="I592"/>
      <c r="J592" s="176"/>
      <c r="K592">
        <v>-1139</v>
      </c>
      <c r="L592">
        <v>-1139</v>
      </c>
      <c r="M592" s="176">
        <v>-443</v>
      </c>
      <c r="N592" t="s">
        <v>50</v>
      </c>
      <c r="O592" s="176" t="s">
        <v>51</v>
      </c>
      <c r="P592" s="157"/>
      <c r="Q592" t="s">
        <v>104</v>
      </c>
      <c r="R592" s="176">
        <v>0</v>
      </c>
      <c r="S592" s="15"/>
      <c r="T592" s="122"/>
      <c r="U592" t="s">
        <v>6</v>
      </c>
      <c r="V592">
        <v>7905</v>
      </c>
      <c r="W592" s="176" t="s">
        <v>64</v>
      </c>
    </row>
    <row r="593" spans="2:23">
      <c r="B593" s="175">
        <v>20250127</v>
      </c>
      <c r="C593" s="176" t="s">
        <v>45</v>
      </c>
      <c r="D593" s="176">
        <v>1630</v>
      </c>
      <c r="E593">
        <v>8791</v>
      </c>
      <c r="F593"/>
      <c r="G593" s="176"/>
      <c r="H593">
        <v>8095</v>
      </c>
      <c r="I593"/>
      <c r="J593" s="176"/>
      <c r="K593">
        <v>-1139</v>
      </c>
      <c r="L593">
        <v>-1139</v>
      </c>
      <c r="M593" s="176">
        <v>-443</v>
      </c>
      <c r="N593" t="s">
        <v>50</v>
      </c>
      <c r="O593" s="176" t="s">
        <v>51</v>
      </c>
      <c r="P593" s="157"/>
      <c r="Q593" t="s">
        <v>104</v>
      </c>
      <c r="R593" s="176">
        <v>0</v>
      </c>
      <c r="S593" s="15"/>
      <c r="T593" s="122"/>
      <c r="U593" t="s">
        <v>6</v>
      </c>
      <c r="V593">
        <v>7905</v>
      </c>
      <c r="W593" s="176" t="s">
        <v>64</v>
      </c>
    </row>
    <row r="594" spans="2:23">
      <c r="B594" s="175">
        <v>20250127</v>
      </c>
      <c r="C594" s="176" t="s">
        <v>45</v>
      </c>
      <c r="D594" s="176">
        <v>1730</v>
      </c>
      <c r="E594">
        <v>8791</v>
      </c>
      <c r="F594"/>
      <c r="G594" s="176"/>
      <c r="H594">
        <v>8095</v>
      </c>
      <c r="I594"/>
      <c r="J594" s="176"/>
      <c r="K594">
        <v>-1139</v>
      </c>
      <c r="L594">
        <v>-1139</v>
      </c>
      <c r="M594" s="176">
        <v>-443</v>
      </c>
      <c r="N594" t="s">
        <v>50</v>
      </c>
      <c r="O594" s="176" t="s">
        <v>51</v>
      </c>
      <c r="P594" s="157"/>
      <c r="Q594" t="s">
        <v>104</v>
      </c>
      <c r="R594" s="176">
        <v>0</v>
      </c>
      <c r="S594" s="15"/>
      <c r="T594" s="122"/>
      <c r="U594" t="s">
        <v>6</v>
      </c>
      <c r="V594">
        <v>7905</v>
      </c>
      <c r="W594" s="176" t="s">
        <v>64</v>
      </c>
    </row>
    <row r="595" spans="2:23">
      <c r="B595" s="175">
        <v>20250127</v>
      </c>
      <c r="C595" s="176" t="s">
        <v>45</v>
      </c>
      <c r="D595" s="176">
        <v>1830</v>
      </c>
      <c r="E595">
        <v>8721</v>
      </c>
      <c r="F595"/>
      <c r="G595" s="176"/>
      <c r="H595">
        <v>8056</v>
      </c>
      <c r="I595"/>
      <c r="J595" s="176"/>
      <c r="K595">
        <v>-1052</v>
      </c>
      <c r="L595">
        <v>-1052</v>
      </c>
      <c r="M595" s="176">
        <v>-387</v>
      </c>
      <c r="N595" t="s">
        <v>50</v>
      </c>
      <c r="O595" s="176" t="s">
        <v>51</v>
      </c>
      <c r="P595" s="157"/>
      <c r="Q595" t="s">
        <v>104</v>
      </c>
      <c r="R595" s="176">
        <v>0</v>
      </c>
      <c r="S595" s="15"/>
      <c r="T595" s="122"/>
      <c r="U595" t="s">
        <v>6</v>
      </c>
      <c r="V595">
        <v>7866</v>
      </c>
      <c r="W595" s="176" t="s">
        <v>64</v>
      </c>
    </row>
    <row r="596" spans="2:23">
      <c r="B596" s="175">
        <v>20250127</v>
      </c>
      <c r="C596" s="176" t="s">
        <v>45</v>
      </c>
      <c r="D596" s="176">
        <v>1930</v>
      </c>
      <c r="E596">
        <v>8721</v>
      </c>
      <c r="F596"/>
      <c r="G596" s="176"/>
      <c r="H596">
        <v>8056</v>
      </c>
      <c r="I596"/>
      <c r="J596" s="176"/>
      <c r="K596">
        <v>-1052</v>
      </c>
      <c r="L596">
        <v>-1052</v>
      </c>
      <c r="M596" s="176">
        <v>-387</v>
      </c>
      <c r="N596" t="s">
        <v>50</v>
      </c>
      <c r="O596" s="176" t="s">
        <v>51</v>
      </c>
      <c r="P596" s="157"/>
      <c r="Q596" t="s">
        <v>104</v>
      </c>
      <c r="R596" s="176">
        <v>0</v>
      </c>
      <c r="S596" s="15"/>
      <c r="T596" s="122"/>
      <c r="U596" t="s">
        <v>6</v>
      </c>
      <c r="V596">
        <v>7866</v>
      </c>
      <c r="W596" s="176" t="s">
        <v>64</v>
      </c>
    </row>
    <row r="597" spans="2:23">
      <c r="B597" s="175">
        <v>20250127</v>
      </c>
      <c r="C597" s="176" t="s">
        <v>45</v>
      </c>
      <c r="D597" s="176">
        <v>2030</v>
      </c>
      <c r="E597">
        <v>8721</v>
      </c>
      <c r="F597"/>
      <c r="G597" s="176"/>
      <c r="H597">
        <v>8056</v>
      </c>
      <c r="I597"/>
      <c r="J597" s="176"/>
      <c r="K597">
        <v>-1052</v>
      </c>
      <c r="L597">
        <v>-1052</v>
      </c>
      <c r="M597" s="176">
        <v>-387</v>
      </c>
      <c r="N597" t="s">
        <v>50</v>
      </c>
      <c r="O597" s="176" t="s">
        <v>51</v>
      </c>
      <c r="P597" s="157"/>
      <c r="Q597" t="s">
        <v>104</v>
      </c>
      <c r="R597" s="176">
        <v>0</v>
      </c>
      <c r="S597" s="15"/>
      <c r="T597" s="122"/>
      <c r="U597" t="s">
        <v>6</v>
      </c>
      <c r="V597">
        <v>7866</v>
      </c>
      <c r="W597" s="176" t="s">
        <v>64</v>
      </c>
    </row>
    <row r="598" spans="2:23">
      <c r="B598" s="175">
        <v>20250127</v>
      </c>
      <c r="C598" s="176" t="s">
        <v>45</v>
      </c>
      <c r="D598" s="176">
        <v>2130</v>
      </c>
      <c r="E598">
        <v>8773</v>
      </c>
      <c r="F598"/>
      <c r="G598" s="176"/>
      <c r="H598">
        <v>7944</v>
      </c>
      <c r="I598"/>
      <c r="J598" s="176"/>
      <c r="K598">
        <v>-1259</v>
      </c>
      <c r="L598">
        <v>-1259</v>
      </c>
      <c r="M598" s="176">
        <v>-430</v>
      </c>
      <c r="N598" t="s">
        <v>50</v>
      </c>
      <c r="O598" s="176" t="s">
        <v>51</v>
      </c>
      <c r="P598" s="157"/>
      <c r="Q598" t="s">
        <v>104</v>
      </c>
      <c r="R598" s="176">
        <v>0</v>
      </c>
      <c r="S598" s="15"/>
      <c r="T598" s="122"/>
      <c r="U598" t="s">
        <v>6</v>
      </c>
      <c r="V598">
        <v>7754</v>
      </c>
      <c r="W598" s="176" t="s">
        <v>61</v>
      </c>
    </row>
    <row r="599" spans="2:23">
      <c r="B599" s="175">
        <v>20250127</v>
      </c>
      <c r="C599" s="176" t="s">
        <v>45</v>
      </c>
      <c r="D599" s="176">
        <v>2230</v>
      </c>
      <c r="E599">
        <v>8773</v>
      </c>
      <c r="F599"/>
      <c r="G599" s="176"/>
      <c r="H599">
        <v>7944</v>
      </c>
      <c r="I599"/>
      <c r="J599" s="176"/>
      <c r="K599">
        <v>-1259</v>
      </c>
      <c r="L599">
        <v>-1259</v>
      </c>
      <c r="M599" s="176">
        <v>-430</v>
      </c>
      <c r="N599" t="s">
        <v>50</v>
      </c>
      <c r="O599" s="176" t="s">
        <v>51</v>
      </c>
      <c r="P599" s="157"/>
      <c r="Q599" t="s">
        <v>104</v>
      </c>
      <c r="R599" s="176">
        <v>0</v>
      </c>
      <c r="S599" s="15"/>
      <c r="T599" s="122"/>
      <c r="U599" t="s">
        <v>6</v>
      </c>
      <c r="V599">
        <v>7754</v>
      </c>
      <c r="W599" s="176" t="s">
        <v>61</v>
      </c>
    </row>
    <row r="600" spans="2:23">
      <c r="B600" s="175">
        <v>20250127</v>
      </c>
      <c r="C600" s="176" t="s">
        <v>45</v>
      </c>
      <c r="D600" s="176">
        <v>2330</v>
      </c>
      <c r="E600">
        <v>7963</v>
      </c>
      <c r="F600"/>
      <c r="G600" s="176"/>
      <c r="H600">
        <v>7134</v>
      </c>
      <c r="I600"/>
      <c r="J600" s="176"/>
      <c r="K600">
        <v>-425</v>
      </c>
      <c r="L600">
        <v>-425</v>
      </c>
      <c r="M600" s="176">
        <v>404</v>
      </c>
      <c r="N600" t="s">
        <v>50</v>
      </c>
      <c r="O600" s="176" t="s">
        <v>51</v>
      </c>
      <c r="P600" s="157"/>
      <c r="Q600" t="s">
        <v>104</v>
      </c>
      <c r="R600" s="176">
        <v>1233</v>
      </c>
      <c r="S600" s="15"/>
      <c r="T600" s="122"/>
      <c r="U600" t="s">
        <v>6</v>
      </c>
      <c r="V600">
        <v>6944</v>
      </c>
      <c r="W600" s="176" t="s">
        <v>61</v>
      </c>
    </row>
    <row r="601" spans="2:23">
      <c r="B601" s="175">
        <v>20250128</v>
      </c>
      <c r="C601" s="176" t="s">
        <v>45</v>
      </c>
      <c r="D601" s="176">
        <v>30</v>
      </c>
      <c r="E601">
        <v>9087</v>
      </c>
      <c r="F601"/>
      <c r="G601" s="176"/>
      <c r="H601">
        <v>8607</v>
      </c>
      <c r="I601"/>
      <c r="J601" s="176"/>
      <c r="K601">
        <v>604</v>
      </c>
      <c r="L601">
        <v>374</v>
      </c>
      <c r="M601" s="176">
        <v>710</v>
      </c>
      <c r="N601" t="s">
        <v>53</v>
      </c>
      <c r="O601" s="176" t="s">
        <v>51</v>
      </c>
      <c r="P601" s="157"/>
      <c r="Q601" t="s">
        <v>104</v>
      </c>
      <c r="R601" s="176">
        <v>1046</v>
      </c>
      <c r="S601" s="15"/>
      <c r="T601" s="122"/>
      <c r="U601" t="s">
        <v>6</v>
      </c>
      <c r="V601" t="s">
        <v>6</v>
      </c>
      <c r="W601" s="176" t="s">
        <v>6</v>
      </c>
    </row>
    <row r="602" spans="2:23">
      <c r="B602" s="175">
        <v>20250128</v>
      </c>
      <c r="C602" s="176" t="s">
        <v>45</v>
      </c>
      <c r="D602" s="176">
        <v>130</v>
      </c>
      <c r="E602">
        <v>9017</v>
      </c>
      <c r="F602"/>
      <c r="G602" s="176"/>
      <c r="H602">
        <v>8607</v>
      </c>
      <c r="I602"/>
      <c r="J602" s="176"/>
      <c r="K602">
        <v>604</v>
      </c>
      <c r="L602">
        <v>304</v>
      </c>
      <c r="M602" s="176">
        <v>710</v>
      </c>
      <c r="N602" t="s">
        <v>53</v>
      </c>
      <c r="O602" s="176" t="s">
        <v>51</v>
      </c>
      <c r="P602" s="157"/>
      <c r="Q602" t="s">
        <v>104</v>
      </c>
      <c r="R602" s="176">
        <v>1116</v>
      </c>
      <c r="S602" s="15"/>
      <c r="T602" s="122"/>
      <c r="U602" t="s">
        <v>6</v>
      </c>
      <c r="V602" t="s">
        <v>6</v>
      </c>
      <c r="W602" s="176" t="s">
        <v>6</v>
      </c>
    </row>
    <row r="603" spans="2:23">
      <c r="B603" s="175">
        <v>20250128</v>
      </c>
      <c r="C603" s="176" t="s">
        <v>45</v>
      </c>
      <c r="D603" s="176">
        <v>230</v>
      </c>
      <c r="E603">
        <v>8746</v>
      </c>
      <c r="F603"/>
      <c r="G603" s="176"/>
      <c r="H603">
        <v>8584</v>
      </c>
      <c r="I603"/>
      <c r="J603" s="176"/>
      <c r="K603">
        <v>604</v>
      </c>
      <c r="L603">
        <v>33</v>
      </c>
      <c r="M603" s="176">
        <v>731</v>
      </c>
      <c r="N603" t="s">
        <v>53</v>
      </c>
      <c r="O603" s="176" t="s">
        <v>51</v>
      </c>
      <c r="P603" s="157"/>
      <c r="Q603" t="s">
        <v>104</v>
      </c>
      <c r="R603" s="176">
        <v>1429</v>
      </c>
      <c r="S603" s="15"/>
      <c r="T603" s="122"/>
      <c r="U603" t="s">
        <v>6</v>
      </c>
      <c r="V603" t="s">
        <v>6</v>
      </c>
      <c r="W603" s="176" t="s">
        <v>6</v>
      </c>
    </row>
    <row r="604" spans="2:23">
      <c r="B604" s="175">
        <v>20250128</v>
      </c>
      <c r="C604" s="176" t="s">
        <v>45</v>
      </c>
      <c r="D604" s="176">
        <v>330</v>
      </c>
      <c r="E604">
        <v>8511</v>
      </c>
      <c r="F604"/>
      <c r="G604" s="176"/>
      <c r="H604">
        <v>8163</v>
      </c>
      <c r="I604"/>
      <c r="J604" s="176"/>
      <c r="K604">
        <v>-452</v>
      </c>
      <c r="L604">
        <v>-452</v>
      </c>
      <c r="M604" s="176">
        <v>-104</v>
      </c>
      <c r="N604" t="s">
        <v>50</v>
      </c>
      <c r="O604" s="176" t="s">
        <v>51</v>
      </c>
      <c r="P604" s="157"/>
      <c r="Q604" t="s">
        <v>104</v>
      </c>
      <c r="R604" s="176">
        <v>0</v>
      </c>
      <c r="S604" s="15"/>
      <c r="T604" s="122"/>
      <c r="U604" t="s">
        <v>6</v>
      </c>
      <c r="V604" t="s">
        <v>6</v>
      </c>
      <c r="W604" s="176" t="s">
        <v>6</v>
      </c>
    </row>
    <row r="605" spans="2:23">
      <c r="B605" s="175">
        <v>20250128</v>
      </c>
      <c r="C605" s="176" t="s">
        <v>45</v>
      </c>
      <c r="D605" s="176">
        <v>430</v>
      </c>
      <c r="E605">
        <v>8511</v>
      </c>
      <c r="F605"/>
      <c r="G605" s="176"/>
      <c r="H605">
        <v>8163</v>
      </c>
      <c r="I605"/>
      <c r="J605" s="176"/>
      <c r="K605">
        <v>-452</v>
      </c>
      <c r="L605">
        <v>-452</v>
      </c>
      <c r="M605" s="176">
        <v>-104</v>
      </c>
      <c r="N605" t="s">
        <v>50</v>
      </c>
      <c r="O605" s="176" t="s">
        <v>51</v>
      </c>
      <c r="P605" s="157"/>
      <c r="Q605" t="s">
        <v>104</v>
      </c>
      <c r="R605" s="176">
        <v>0</v>
      </c>
      <c r="S605" s="15"/>
      <c r="T605" s="122"/>
      <c r="U605" t="s">
        <v>6</v>
      </c>
      <c r="V605" t="s">
        <v>6</v>
      </c>
      <c r="W605" s="176" t="s">
        <v>6</v>
      </c>
    </row>
    <row r="606" spans="2:23">
      <c r="B606" s="175">
        <v>20250128</v>
      </c>
      <c r="C606" s="176" t="s">
        <v>45</v>
      </c>
      <c r="D606" s="176">
        <v>530</v>
      </c>
      <c r="E606">
        <v>8511</v>
      </c>
      <c r="F606"/>
      <c r="G606" s="176"/>
      <c r="H606">
        <v>8163</v>
      </c>
      <c r="I606"/>
      <c r="J606" s="176"/>
      <c r="K606">
        <v>-452</v>
      </c>
      <c r="L606">
        <v>-452</v>
      </c>
      <c r="M606" s="176">
        <v>-104</v>
      </c>
      <c r="N606" t="s">
        <v>50</v>
      </c>
      <c r="O606" s="176" t="s">
        <v>51</v>
      </c>
      <c r="P606" s="157"/>
      <c r="Q606" t="s">
        <v>104</v>
      </c>
      <c r="R606" s="176">
        <v>0</v>
      </c>
      <c r="S606" s="15"/>
      <c r="T606" s="122"/>
      <c r="U606" t="s">
        <v>6</v>
      </c>
      <c r="V606" t="s">
        <v>6</v>
      </c>
      <c r="W606" s="176" t="s">
        <v>6</v>
      </c>
    </row>
    <row r="607" spans="2:23">
      <c r="B607" s="175">
        <v>20250128</v>
      </c>
      <c r="C607" s="176" t="s">
        <v>45</v>
      </c>
      <c r="D607" s="176">
        <v>630</v>
      </c>
      <c r="E607">
        <v>8511</v>
      </c>
      <c r="F607"/>
      <c r="G607" s="176"/>
      <c r="H607">
        <v>8163</v>
      </c>
      <c r="I607"/>
      <c r="J607" s="176"/>
      <c r="K607">
        <v>-452</v>
      </c>
      <c r="L607">
        <v>-452</v>
      </c>
      <c r="M607" s="176">
        <v>-104</v>
      </c>
      <c r="N607" t="s">
        <v>50</v>
      </c>
      <c r="O607" s="176" t="s">
        <v>51</v>
      </c>
      <c r="P607" s="157"/>
      <c r="Q607" t="s">
        <v>104</v>
      </c>
      <c r="R607" s="176">
        <v>0</v>
      </c>
      <c r="S607" s="15"/>
      <c r="T607" s="122"/>
      <c r="U607" t="s">
        <v>6</v>
      </c>
      <c r="V607" t="s">
        <v>6</v>
      </c>
      <c r="W607" s="176" t="s">
        <v>6</v>
      </c>
    </row>
    <row r="608" spans="2:23">
      <c r="B608" s="175">
        <v>20250128</v>
      </c>
      <c r="C608" s="176" t="s">
        <v>45</v>
      </c>
      <c r="D608" s="176">
        <v>930</v>
      </c>
      <c r="E608">
        <v>9219</v>
      </c>
      <c r="F608"/>
      <c r="G608" s="176"/>
      <c r="H608">
        <v>7823</v>
      </c>
      <c r="I608"/>
      <c r="J608" s="176"/>
      <c r="K608">
        <v>-1026</v>
      </c>
      <c r="L608">
        <v>-1026</v>
      </c>
      <c r="M608" s="176">
        <v>370</v>
      </c>
      <c r="N608" t="s">
        <v>50</v>
      </c>
      <c r="O608" s="176" t="s">
        <v>51</v>
      </c>
      <c r="P608" s="157"/>
      <c r="Q608" t="s">
        <v>104</v>
      </c>
      <c r="R608" s="176">
        <v>1766</v>
      </c>
      <c r="S608" s="15"/>
      <c r="T608" s="122"/>
      <c r="U608" t="s">
        <v>6</v>
      </c>
      <c r="V608" t="s">
        <v>6</v>
      </c>
      <c r="W608" s="176" t="s">
        <v>6</v>
      </c>
    </row>
    <row r="609" spans="2:23">
      <c r="B609" s="175">
        <v>20250128</v>
      </c>
      <c r="C609" s="176" t="s">
        <v>45</v>
      </c>
      <c r="D609" s="176">
        <v>1030</v>
      </c>
      <c r="E609">
        <v>9219</v>
      </c>
      <c r="F609"/>
      <c r="G609" s="176"/>
      <c r="H609">
        <v>7823</v>
      </c>
      <c r="I609"/>
      <c r="J609" s="176"/>
      <c r="K609">
        <v>-1026</v>
      </c>
      <c r="L609">
        <v>-1026</v>
      </c>
      <c r="M609" s="176">
        <v>370</v>
      </c>
      <c r="N609" t="s">
        <v>50</v>
      </c>
      <c r="O609" s="176" t="s">
        <v>51</v>
      </c>
      <c r="P609" s="157"/>
      <c r="Q609" t="s">
        <v>104</v>
      </c>
      <c r="R609" s="176">
        <v>1766</v>
      </c>
      <c r="S609" s="15"/>
      <c r="T609" s="122"/>
      <c r="U609" t="s">
        <v>6</v>
      </c>
      <c r="V609" t="s">
        <v>6</v>
      </c>
      <c r="W609" s="176" t="s">
        <v>6</v>
      </c>
    </row>
    <row r="610" spans="2:23">
      <c r="B610" s="175">
        <v>20250128</v>
      </c>
      <c r="C610" s="176" t="s">
        <v>45</v>
      </c>
      <c r="D610" s="176">
        <v>1130</v>
      </c>
      <c r="E610">
        <v>9219</v>
      </c>
      <c r="F610"/>
      <c r="G610" s="176"/>
      <c r="H610">
        <v>7823</v>
      </c>
      <c r="I610"/>
      <c r="J610" s="176"/>
      <c r="K610">
        <v>-1026</v>
      </c>
      <c r="L610">
        <v>-1026</v>
      </c>
      <c r="M610" s="176">
        <v>370</v>
      </c>
      <c r="N610" t="s">
        <v>50</v>
      </c>
      <c r="O610" s="176" t="s">
        <v>51</v>
      </c>
      <c r="P610" s="157"/>
      <c r="Q610" t="s">
        <v>104</v>
      </c>
      <c r="R610" s="176">
        <v>1766</v>
      </c>
      <c r="S610" s="15"/>
      <c r="T610" s="122"/>
      <c r="U610" t="s">
        <v>6</v>
      </c>
      <c r="V610" t="s">
        <v>6</v>
      </c>
      <c r="W610" s="176" t="s">
        <v>6</v>
      </c>
    </row>
    <row r="611" spans="2:23">
      <c r="B611" s="175">
        <v>20250128</v>
      </c>
      <c r="C611" s="176" t="s">
        <v>45</v>
      </c>
      <c r="D611" s="176">
        <v>1230</v>
      </c>
      <c r="E611">
        <v>9032</v>
      </c>
      <c r="F611"/>
      <c r="G611" s="176"/>
      <c r="H611">
        <v>7859</v>
      </c>
      <c r="I611"/>
      <c r="J611" s="176"/>
      <c r="K611">
        <v>-791</v>
      </c>
      <c r="L611">
        <v>-791</v>
      </c>
      <c r="M611" s="176">
        <v>382</v>
      </c>
      <c r="N611" t="s">
        <v>50</v>
      </c>
      <c r="O611" s="176" t="s">
        <v>51</v>
      </c>
      <c r="P611" s="157"/>
      <c r="Q611" t="s">
        <v>104</v>
      </c>
      <c r="R611" s="176">
        <v>1555</v>
      </c>
      <c r="S611" s="15"/>
      <c r="T611" s="122"/>
      <c r="U611" t="s">
        <v>6</v>
      </c>
      <c r="V611" t="s">
        <v>6</v>
      </c>
      <c r="W611" s="176" t="s">
        <v>6</v>
      </c>
    </row>
    <row r="612" spans="2:23">
      <c r="B612" s="175">
        <v>20250128</v>
      </c>
      <c r="C612" s="176" t="s">
        <v>45</v>
      </c>
      <c r="D612" s="176">
        <v>1330</v>
      </c>
      <c r="E612">
        <v>9032</v>
      </c>
      <c r="F612"/>
      <c r="G612" s="176"/>
      <c r="H612">
        <v>7859</v>
      </c>
      <c r="I612"/>
      <c r="J612" s="176"/>
      <c r="K612">
        <v>-791</v>
      </c>
      <c r="L612">
        <v>-791</v>
      </c>
      <c r="M612" s="176">
        <v>382</v>
      </c>
      <c r="N612" t="s">
        <v>50</v>
      </c>
      <c r="O612" s="176" t="s">
        <v>51</v>
      </c>
      <c r="P612" s="157"/>
      <c r="Q612" t="s">
        <v>104</v>
      </c>
      <c r="R612" s="176">
        <v>1555</v>
      </c>
      <c r="S612" s="15"/>
      <c r="T612" s="122"/>
      <c r="U612" t="s">
        <v>6</v>
      </c>
      <c r="V612" t="s">
        <v>6</v>
      </c>
      <c r="W612" s="176" t="s">
        <v>6</v>
      </c>
    </row>
    <row r="613" spans="2:23">
      <c r="B613" s="175">
        <v>20250128</v>
      </c>
      <c r="C613" s="176" t="s">
        <v>45</v>
      </c>
      <c r="D613" s="176">
        <v>1430</v>
      </c>
      <c r="E613">
        <v>9032</v>
      </c>
      <c r="F613"/>
      <c r="G613" s="176"/>
      <c r="H613">
        <v>7859</v>
      </c>
      <c r="I613"/>
      <c r="J613" s="176"/>
      <c r="K613">
        <v>-791</v>
      </c>
      <c r="L613">
        <v>-791</v>
      </c>
      <c r="M613" s="176">
        <v>382</v>
      </c>
      <c r="N613" t="s">
        <v>50</v>
      </c>
      <c r="O613" s="176" t="s">
        <v>51</v>
      </c>
      <c r="P613" s="157"/>
      <c r="Q613" t="s">
        <v>104</v>
      </c>
      <c r="R613" s="176">
        <v>1555</v>
      </c>
      <c r="S613" s="15"/>
      <c r="T613" s="122"/>
      <c r="U613" t="s">
        <v>6</v>
      </c>
      <c r="V613" t="s">
        <v>6</v>
      </c>
      <c r="W613" s="176" t="s">
        <v>6</v>
      </c>
    </row>
    <row r="614" spans="2:23">
      <c r="B614" s="175">
        <v>20250128</v>
      </c>
      <c r="C614" s="176" t="s">
        <v>45</v>
      </c>
      <c r="D614" s="176">
        <v>1830</v>
      </c>
      <c r="E614">
        <v>9122</v>
      </c>
      <c r="F614"/>
      <c r="G614" s="176"/>
      <c r="H614">
        <v>8169</v>
      </c>
      <c r="I614"/>
      <c r="J614" s="176"/>
      <c r="K614">
        <v>-1180</v>
      </c>
      <c r="L614">
        <v>-1180</v>
      </c>
      <c r="M614" s="176">
        <v>-227</v>
      </c>
      <c r="N614" t="s">
        <v>50</v>
      </c>
      <c r="O614" s="176" t="s">
        <v>51</v>
      </c>
      <c r="P614" s="157"/>
      <c r="Q614" t="s">
        <v>104</v>
      </c>
      <c r="R614" s="176">
        <v>0</v>
      </c>
      <c r="S614" s="15"/>
      <c r="T614" s="122"/>
      <c r="U614" t="s">
        <v>6</v>
      </c>
      <c r="V614" t="s">
        <v>6</v>
      </c>
      <c r="W614" s="176" t="s">
        <v>6</v>
      </c>
    </row>
    <row r="615" spans="2:23">
      <c r="B615" s="175">
        <v>20250128</v>
      </c>
      <c r="C615" s="176" t="s">
        <v>45</v>
      </c>
      <c r="D615" s="176">
        <v>1930</v>
      </c>
      <c r="E615">
        <v>9122</v>
      </c>
      <c r="F615"/>
      <c r="G615" s="176"/>
      <c r="H615">
        <v>8169</v>
      </c>
      <c r="I615"/>
      <c r="J615" s="176"/>
      <c r="K615">
        <v>-1180</v>
      </c>
      <c r="L615">
        <v>-1180</v>
      </c>
      <c r="M615" s="176">
        <v>-227</v>
      </c>
      <c r="N615" t="s">
        <v>50</v>
      </c>
      <c r="O615" s="176" t="s">
        <v>51</v>
      </c>
      <c r="P615" s="157"/>
      <c r="Q615" t="s">
        <v>104</v>
      </c>
      <c r="R615" s="176">
        <v>0</v>
      </c>
      <c r="S615" s="15"/>
      <c r="T615" s="122"/>
      <c r="U615" t="s">
        <v>6</v>
      </c>
      <c r="V615" t="s">
        <v>6</v>
      </c>
      <c r="W615" s="176" t="s">
        <v>6</v>
      </c>
    </row>
    <row r="616" spans="2:23">
      <c r="B616" s="175">
        <v>20250128</v>
      </c>
      <c r="C616" s="176" t="s">
        <v>45</v>
      </c>
      <c r="D616" s="176">
        <v>2030</v>
      </c>
      <c r="E616">
        <v>9122</v>
      </c>
      <c r="F616"/>
      <c r="G616" s="176"/>
      <c r="H616">
        <v>8169</v>
      </c>
      <c r="I616"/>
      <c r="J616" s="176"/>
      <c r="K616">
        <v>-1180</v>
      </c>
      <c r="L616">
        <v>-1180</v>
      </c>
      <c r="M616" s="176">
        <v>-227</v>
      </c>
      <c r="N616" t="s">
        <v>50</v>
      </c>
      <c r="O616" s="176" t="s">
        <v>51</v>
      </c>
      <c r="P616" s="157"/>
      <c r="Q616" t="s">
        <v>104</v>
      </c>
      <c r="R616" s="176">
        <v>0</v>
      </c>
      <c r="S616" s="15"/>
      <c r="T616" s="122"/>
      <c r="U616" t="s">
        <v>6</v>
      </c>
      <c r="V616" t="s">
        <v>6</v>
      </c>
      <c r="W616" s="176" t="s">
        <v>6</v>
      </c>
    </row>
    <row r="617" spans="2:23">
      <c r="B617" s="175">
        <v>20250128</v>
      </c>
      <c r="C617" s="176" t="s">
        <v>45</v>
      </c>
      <c r="D617" s="176">
        <v>2130</v>
      </c>
      <c r="E617">
        <v>8510</v>
      </c>
      <c r="F617"/>
      <c r="G617" s="176"/>
      <c r="H617">
        <v>8431</v>
      </c>
      <c r="I617"/>
      <c r="J617" s="176"/>
      <c r="K617">
        <v>-268</v>
      </c>
      <c r="L617">
        <v>-268</v>
      </c>
      <c r="M617" s="176">
        <v>-197</v>
      </c>
      <c r="N617" t="s">
        <v>50</v>
      </c>
      <c r="O617" s="176" t="s">
        <v>47</v>
      </c>
      <c r="P617" s="157"/>
      <c r="Q617" t="s">
        <v>104</v>
      </c>
      <c r="R617" s="176">
        <v>0</v>
      </c>
      <c r="S617" s="15"/>
      <c r="T617" s="122"/>
      <c r="U617" t="s">
        <v>6</v>
      </c>
      <c r="V617" t="s">
        <v>6</v>
      </c>
      <c r="W617" s="176" t="s">
        <v>6</v>
      </c>
    </row>
    <row r="618" spans="2:23">
      <c r="B618" s="175">
        <v>20250128</v>
      </c>
      <c r="C618" s="176" t="s">
        <v>45</v>
      </c>
      <c r="D618" s="176">
        <v>2230</v>
      </c>
      <c r="E618">
        <v>8510</v>
      </c>
      <c r="F618"/>
      <c r="G618" s="176"/>
      <c r="H618">
        <v>8431</v>
      </c>
      <c r="I618"/>
      <c r="J618" s="176"/>
      <c r="K618">
        <v>-268</v>
      </c>
      <c r="L618">
        <v>-268</v>
      </c>
      <c r="M618" s="176">
        <v>-197</v>
      </c>
      <c r="N618" t="s">
        <v>50</v>
      </c>
      <c r="O618" s="176" t="s">
        <v>47</v>
      </c>
      <c r="P618" s="157"/>
      <c r="Q618" t="s">
        <v>104</v>
      </c>
      <c r="R618" s="176">
        <v>0</v>
      </c>
      <c r="S618" s="15"/>
      <c r="T618" s="122"/>
      <c r="U618" t="s">
        <v>6</v>
      </c>
      <c r="V618" t="s">
        <v>6</v>
      </c>
      <c r="W618" s="176" t="s">
        <v>6</v>
      </c>
    </row>
    <row r="619" spans="2:23">
      <c r="B619" s="175">
        <v>20250128</v>
      </c>
      <c r="C619" s="176" t="s">
        <v>45</v>
      </c>
      <c r="D619" s="176">
        <v>2330</v>
      </c>
      <c r="E619">
        <v>7930</v>
      </c>
      <c r="F619"/>
      <c r="G619" s="176"/>
      <c r="H619">
        <v>7846</v>
      </c>
      <c r="I619"/>
      <c r="J619" s="176"/>
      <c r="K619">
        <v>575</v>
      </c>
      <c r="L619">
        <v>230</v>
      </c>
      <c r="M619" s="176">
        <v>420</v>
      </c>
      <c r="N619" t="s">
        <v>53</v>
      </c>
      <c r="O619" s="176" t="s">
        <v>47</v>
      </c>
      <c r="P619" s="157"/>
      <c r="Q619" t="s">
        <v>104</v>
      </c>
      <c r="R619" s="176">
        <v>610</v>
      </c>
      <c r="S619" s="15"/>
      <c r="T619" s="122"/>
      <c r="U619" t="s">
        <v>6</v>
      </c>
      <c r="V619" t="s">
        <v>6</v>
      </c>
      <c r="W619" s="176" t="s">
        <v>6</v>
      </c>
    </row>
    <row r="620" spans="2:23">
      <c r="B620" s="175">
        <v>20250129</v>
      </c>
      <c r="C620" s="176" t="s">
        <v>45</v>
      </c>
      <c r="D620" s="176">
        <v>30</v>
      </c>
      <c r="E620">
        <v>9321</v>
      </c>
      <c r="F620"/>
      <c r="G620" s="176"/>
      <c r="H620">
        <v>9318</v>
      </c>
      <c r="I620"/>
      <c r="J620" s="176"/>
      <c r="K620">
        <v>-1254</v>
      </c>
      <c r="L620">
        <v>-1254</v>
      </c>
      <c r="M620" s="176">
        <v>-1251</v>
      </c>
      <c r="N620" t="s">
        <v>50</v>
      </c>
      <c r="O620" s="176" t="s">
        <v>47</v>
      </c>
      <c r="P620" s="157"/>
      <c r="Q620" t="s">
        <v>104</v>
      </c>
      <c r="R620" s="176">
        <v>0</v>
      </c>
      <c r="S620" s="15"/>
      <c r="T620" s="122"/>
      <c r="U620"/>
      <c r="V620"/>
      <c r="W620" s="176"/>
    </row>
    <row r="621" spans="2:23">
      <c r="B621" s="175">
        <v>20250129</v>
      </c>
      <c r="C621" s="176" t="s">
        <v>45</v>
      </c>
      <c r="D621" s="176">
        <v>130</v>
      </c>
      <c r="E621">
        <v>9321</v>
      </c>
      <c r="F621"/>
      <c r="G621" s="176"/>
      <c r="H621">
        <v>9318</v>
      </c>
      <c r="I621"/>
      <c r="J621" s="176"/>
      <c r="K621">
        <v>-1254</v>
      </c>
      <c r="L621">
        <v>-1254</v>
      </c>
      <c r="M621" s="176">
        <v>-1251</v>
      </c>
      <c r="N621" t="s">
        <v>50</v>
      </c>
      <c r="O621" s="176" t="s">
        <v>47</v>
      </c>
      <c r="P621" s="157"/>
      <c r="Q621" t="s">
        <v>104</v>
      </c>
      <c r="R621" s="176">
        <v>0</v>
      </c>
      <c r="S621" s="15"/>
      <c r="T621" s="122"/>
      <c r="U621"/>
      <c r="V621"/>
      <c r="W621" s="176"/>
    </row>
    <row r="622" spans="2:23">
      <c r="B622" s="175">
        <v>20250129</v>
      </c>
      <c r="C622" s="176" t="s">
        <v>45</v>
      </c>
      <c r="D622" s="176">
        <v>230</v>
      </c>
      <c r="E622">
        <v>9321</v>
      </c>
      <c r="F622"/>
      <c r="G622" s="176"/>
      <c r="H622">
        <v>9318</v>
      </c>
      <c r="I622"/>
      <c r="J622" s="176"/>
      <c r="K622">
        <v>-1254</v>
      </c>
      <c r="L622">
        <v>-1254</v>
      </c>
      <c r="M622" s="176">
        <v>-1251</v>
      </c>
      <c r="N622" t="s">
        <v>50</v>
      </c>
      <c r="O622" s="176" t="s">
        <v>47</v>
      </c>
      <c r="P622" s="157"/>
      <c r="Q622" t="s">
        <v>104</v>
      </c>
      <c r="R622" s="176">
        <v>0</v>
      </c>
      <c r="S622" s="15"/>
      <c r="T622" s="122"/>
      <c r="U622"/>
      <c r="V622"/>
      <c r="W622" s="176"/>
    </row>
    <row r="623" spans="2:23">
      <c r="B623" s="175">
        <v>20250129</v>
      </c>
      <c r="C623" s="176" t="s">
        <v>45</v>
      </c>
      <c r="D623" s="176">
        <v>330</v>
      </c>
      <c r="E623">
        <v>9397</v>
      </c>
      <c r="F623"/>
      <c r="G623" s="176"/>
      <c r="H623">
        <v>9390</v>
      </c>
      <c r="I623"/>
      <c r="J623" s="176"/>
      <c r="K623">
        <v>-7444</v>
      </c>
      <c r="L623">
        <v>-7444</v>
      </c>
      <c r="M623" s="176">
        <v>-7440</v>
      </c>
      <c r="N623" t="s">
        <v>50</v>
      </c>
      <c r="O623" s="176" t="s">
        <v>47</v>
      </c>
      <c r="P623" s="157"/>
      <c r="Q623" t="s">
        <v>104</v>
      </c>
      <c r="R623" s="176">
        <v>0</v>
      </c>
      <c r="S623" s="15"/>
      <c r="T623" s="122"/>
      <c r="U623"/>
      <c r="V623"/>
      <c r="W623" s="176"/>
    </row>
    <row r="624" spans="2:23">
      <c r="B624" s="175">
        <v>20250129</v>
      </c>
      <c r="C624" s="176" t="s">
        <v>45</v>
      </c>
      <c r="D624" s="176">
        <v>430</v>
      </c>
      <c r="E624">
        <v>9397</v>
      </c>
      <c r="F624"/>
      <c r="G624" s="176"/>
      <c r="H624">
        <v>9390</v>
      </c>
      <c r="I624"/>
      <c r="J624" s="176"/>
      <c r="K624">
        <v>-7444</v>
      </c>
      <c r="L624">
        <v>-7444</v>
      </c>
      <c r="M624" s="176">
        <v>-7440</v>
      </c>
      <c r="N624" t="s">
        <v>50</v>
      </c>
      <c r="O624" s="176" t="s">
        <v>47</v>
      </c>
      <c r="P624" s="157"/>
      <c r="Q624" t="s">
        <v>104</v>
      </c>
      <c r="R624" s="176">
        <v>0</v>
      </c>
      <c r="S624" s="15"/>
      <c r="T624" s="122"/>
      <c r="U624"/>
      <c r="V624"/>
      <c r="W624" s="176"/>
    </row>
    <row r="625" spans="2:23">
      <c r="B625" s="175">
        <v>20250129</v>
      </c>
      <c r="C625" s="176" t="s">
        <v>45</v>
      </c>
      <c r="D625" s="176">
        <v>530</v>
      </c>
      <c r="E625">
        <v>9397</v>
      </c>
      <c r="F625"/>
      <c r="G625" s="176"/>
      <c r="H625">
        <v>9390</v>
      </c>
      <c r="I625"/>
      <c r="J625" s="176"/>
      <c r="K625">
        <v>-7444</v>
      </c>
      <c r="L625">
        <v>-7444</v>
      </c>
      <c r="M625" s="176">
        <v>-7440</v>
      </c>
      <c r="N625" t="s">
        <v>50</v>
      </c>
      <c r="O625" s="176" t="s">
        <v>47</v>
      </c>
      <c r="P625" s="157"/>
      <c r="Q625" t="s">
        <v>104</v>
      </c>
      <c r="R625" s="176">
        <v>0</v>
      </c>
      <c r="S625" s="15"/>
      <c r="T625" s="122"/>
      <c r="U625"/>
      <c r="V625"/>
      <c r="W625" s="176"/>
    </row>
    <row r="626" spans="2:23">
      <c r="B626" s="175">
        <v>20250129</v>
      </c>
      <c r="C626" s="176" t="s">
        <v>45</v>
      </c>
      <c r="D626" s="176">
        <v>630</v>
      </c>
      <c r="E626">
        <v>9397</v>
      </c>
      <c r="F626"/>
      <c r="G626" s="176"/>
      <c r="H626">
        <v>9390</v>
      </c>
      <c r="I626"/>
      <c r="J626" s="176"/>
      <c r="K626">
        <v>-7444</v>
      </c>
      <c r="L626">
        <v>-7444</v>
      </c>
      <c r="M626" s="176">
        <v>-7440</v>
      </c>
      <c r="N626" t="s">
        <v>50</v>
      </c>
      <c r="O626" s="176" t="s">
        <v>47</v>
      </c>
      <c r="P626" s="157"/>
      <c r="Q626" t="s">
        <v>104</v>
      </c>
      <c r="R626" s="176">
        <v>0</v>
      </c>
      <c r="S626" s="15"/>
      <c r="T626" s="122"/>
      <c r="U626"/>
      <c r="V626"/>
      <c r="W626" s="176"/>
    </row>
    <row r="627" spans="2:23">
      <c r="B627" s="175">
        <v>20250129</v>
      </c>
      <c r="C627" s="176" t="s">
        <v>45</v>
      </c>
      <c r="D627" s="176">
        <v>730</v>
      </c>
      <c r="E627">
        <v>8580</v>
      </c>
      <c r="F627"/>
      <c r="G627" s="176"/>
      <c r="H627">
        <v>8579</v>
      </c>
      <c r="I627"/>
      <c r="J627" s="176"/>
      <c r="K627">
        <v>-4882</v>
      </c>
      <c r="L627">
        <v>-4882</v>
      </c>
      <c r="M627" s="176">
        <v>-4881</v>
      </c>
      <c r="N627" t="s">
        <v>50</v>
      </c>
      <c r="O627" s="176" t="s">
        <v>47</v>
      </c>
      <c r="P627" s="157"/>
      <c r="Q627" t="s">
        <v>104</v>
      </c>
      <c r="R627" s="176">
        <v>0</v>
      </c>
      <c r="S627" s="15"/>
      <c r="T627" s="122"/>
      <c r="U627"/>
      <c r="V627"/>
      <c r="W627" s="176"/>
    </row>
    <row r="628" spans="2:23">
      <c r="B628" s="175">
        <v>20250129</v>
      </c>
      <c r="C628" s="176" t="s">
        <v>45</v>
      </c>
      <c r="D628" s="176">
        <v>830</v>
      </c>
      <c r="E628">
        <v>8580</v>
      </c>
      <c r="F628"/>
      <c r="G628" s="176"/>
      <c r="H628">
        <v>8579</v>
      </c>
      <c r="I628"/>
      <c r="J628" s="176"/>
      <c r="K628">
        <v>-4882</v>
      </c>
      <c r="L628">
        <v>-4882</v>
      </c>
      <c r="M628" s="176">
        <v>-4881</v>
      </c>
      <c r="N628" t="s">
        <v>50</v>
      </c>
      <c r="O628" s="176" t="s">
        <v>47</v>
      </c>
      <c r="P628" s="157"/>
      <c r="Q628" t="s">
        <v>104</v>
      </c>
      <c r="R628" s="176">
        <v>0</v>
      </c>
      <c r="S628" s="15"/>
      <c r="T628" s="122"/>
      <c r="U628"/>
      <c r="V628"/>
      <c r="W628" s="176"/>
    </row>
    <row r="629" spans="2:23">
      <c r="B629" s="175">
        <v>20250129</v>
      </c>
      <c r="C629" s="176" t="s">
        <v>45</v>
      </c>
      <c r="D629" s="176">
        <v>930</v>
      </c>
      <c r="E629">
        <v>8133</v>
      </c>
      <c r="F629"/>
      <c r="G629" s="176"/>
      <c r="H629">
        <v>8132</v>
      </c>
      <c r="I629"/>
      <c r="J629" s="176"/>
      <c r="K629">
        <v>-4007</v>
      </c>
      <c r="L629">
        <v>-4007</v>
      </c>
      <c r="M629" s="176">
        <v>-4006</v>
      </c>
      <c r="N629" t="s">
        <v>50</v>
      </c>
      <c r="O629" s="176" t="s">
        <v>47</v>
      </c>
      <c r="P629" s="157"/>
      <c r="Q629" t="s">
        <v>104</v>
      </c>
      <c r="R629" s="176">
        <v>0</v>
      </c>
      <c r="S629" s="15"/>
      <c r="T629" s="122"/>
      <c r="U629"/>
      <c r="V629"/>
      <c r="W629" s="176"/>
    </row>
    <row r="630" spans="2:23">
      <c r="B630" s="175">
        <v>20250129</v>
      </c>
      <c r="C630" s="176" t="s">
        <v>45</v>
      </c>
      <c r="D630" s="176">
        <v>1030</v>
      </c>
      <c r="E630">
        <v>8133</v>
      </c>
      <c r="F630"/>
      <c r="G630" s="176"/>
      <c r="H630">
        <v>8132</v>
      </c>
      <c r="I630"/>
      <c r="J630" s="176"/>
      <c r="K630">
        <v>-4007</v>
      </c>
      <c r="L630">
        <v>-4007</v>
      </c>
      <c r="M630" s="176">
        <v>-4006</v>
      </c>
      <c r="N630" t="s">
        <v>50</v>
      </c>
      <c r="O630" s="176" t="s">
        <v>47</v>
      </c>
      <c r="P630" s="157"/>
      <c r="Q630" t="s">
        <v>104</v>
      </c>
      <c r="R630" s="176">
        <v>0</v>
      </c>
      <c r="S630" s="15"/>
      <c r="T630" s="122"/>
      <c r="U630"/>
      <c r="V630"/>
      <c r="W630" s="176"/>
    </row>
    <row r="631" spans="2:23">
      <c r="B631" s="175">
        <v>20250129</v>
      </c>
      <c r="C631" s="176" t="s">
        <v>45</v>
      </c>
      <c r="D631" s="176">
        <v>1130</v>
      </c>
      <c r="E631">
        <v>8133</v>
      </c>
      <c r="F631"/>
      <c r="G631" s="176"/>
      <c r="H631">
        <v>8132</v>
      </c>
      <c r="I631"/>
      <c r="J631" s="176"/>
      <c r="K631">
        <v>-4007</v>
      </c>
      <c r="L631">
        <v>-4007</v>
      </c>
      <c r="M631" s="176">
        <v>-4006</v>
      </c>
      <c r="N631" t="s">
        <v>50</v>
      </c>
      <c r="O631" s="176" t="s">
        <v>47</v>
      </c>
      <c r="P631" s="157"/>
      <c r="Q631" t="s">
        <v>104</v>
      </c>
      <c r="R631" s="176">
        <v>0</v>
      </c>
      <c r="S631" s="15"/>
      <c r="T631" s="122"/>
      <c r="U631"/>
      <c r="V631"/>
      <c r="W631" s="176"/>
    </row>
    <row r="632" spans="2:23">
      <c r="B632" s="175">
        <v>20250129</v>
      </c>
      <c r="C632" s="176" t="s">
        <v>45</v>
      </c>
      <c r="D632" s="176">
        <v>1230</v>
      </c>
      <c r="E632">
        <v>7880</v>
      </c>
      <c r="F632"/>
      <c r="G632" s="176"/>
      <c r="H632">
        <v>7880</v>
      </c>
      <c r="I632"/>
      <c r="J632" s="176"/>
      <c r="K632">
        <v>-3831</v>
      </c>
      <c r="L632">
        <v>-3831</v>
      </c>
      <c r="M632" s="176">
        <v>-3831</v>
      </c>
      <c r="N632" t="s">
        <v>46</v>
      </c>
      <c r="O632" s="176" t="s">
        <v>47</v>
      </c>
      <c r="P632" s="157"/>
      <c r="Q632" t="s">
        <v>104</v>
      </c>
      <c r="R632" s="176">
        <v>0</v>
      </c>
      <c r="S632" s="15"/>
      <c r="T632" s="122"/>
      <c r="U632"/>
      <c r="V632"/>
      <c r="W632" s="176"/>
    </row>
    <row r="633" spans="2:23">
      <c r="B633" s="175">
        <v>20250129</v>
      </c>
      <c r="C633" s="176" t="s">
        <v>45</v>
      </c>
      <c r="D633" s="176">
        <v>1330</v>
      </c>
      <c r="E633">
        <v>7880</v>
      </c>
      <c r="F633"/>
      <c r="G633" s="176"/>
      <c r="H633">
        <v>7880</v>
      </c>
      <c r="I633"/>
      <c r="J633" s="176"/>
      <c r="K633">
        <v>-3831</v>
      </c>
      <c r="L633">
        <v>-3831</v>
      </c>
      <c r="M633" s="176">
        <v>-3831</v>
      </c>
      <c r="N633" t="s">
        <v>46</v>
      </c>
      <c r="O633" s="176" t="s">
        <v>47</v>
      </c>
      <c r="P633" s="157"/>
      <c r="Q633" t="s">
        <v>104</v>
      </c>
      <c r="R633" s="176">
        <v>0</v>
      </c>
      <c r="S633" s="15"/>
      <c r="T633" s="122"/>
      <c r="U633"/>
      <c r="V633"/>
      <c r="W633" s="176"/>
    </row>
    <row r="634" spans="2:23">
      <c r="B634" s="175">
        <v>20250129</v>
      </c>
      <c r="C634" s="176" t="s">
        <v>45</v>
      </c>
      <c r="D634" s="176">
        <v>1430</v>
      </c>
      <c r="E634">
        <v>7880</v>
      </c>
      <c r="F634"/>
      <c r="G634" s="176"/>
      <c r="H634">
        <v>7880</v>
      </c>
      <c r="I634"/>
      <c r="J634" s="176"/>
      <c r="K634">
        <v>-3831</v>
      </c>
      <c r="L634">
        <v>-3831</v>
      </c>
      <c r="M634" s="176">
        <v>-3831</v>
      </c>
      <c r="N634" t="s">
        <v>46</v>
      </c>
      <c r="O634" s="176" t="s">
        <v>47</v>
      </c>
      <c r="P634" s="157"/>
      <c r="Q634" t="s">
        <v>104</v>
      </c>
      <c r="R634" s="176">
        <v>0</v>
      </c>
      <c r="S634" s="15"/>
      <c r="T634" s="122"/>
      <c r="U634"/>
      <c r="V634"/>
      <c r="W634" s="176"/>
    </row>
    <row r="635" spans="2:23">
      <c r="B635" s="175">
        <v>20250129</v>
      </c>
      <c r="C635" s="176" t="s">
        <v>45</v>
      </c>
      <c r="D635" s="176">
        <v>1530</v>
      </c>
      <c r="E635">
        <v>8669</v>
      </c>
      <c r="F635"/>
      <c r="G635" s="176"/>
      <c r="H635">
        <v>8668</v>
      </c>
      <c r="I635"/>
      <c r="J635" s="176"/>
      <c r="K635">
        <v>-4674</v>
      </c>
      <c r="L635">
        <v>-4674</v>
      </c>
      <c r="M635" s="176">
        <v>-4673</v>
      </c>
      <c r="N635" t="s">
        <v>50</v>
      </c>
      <c r="O635" s="176" t="s">
        <v>47</v>
      </c>
      <c r="P635" s="157"/>
      <c r="Q635" t="s">
        <v>104</v>
      </c>
      <c r="R635" s="176">
        <v>0</v>
      </c>
      <c r="S635" s="15"/>
      <c r="T635" s="122"/>
      <c r="U635"/>
      <c r="V635"/>
      <c r="W635" s="176"/>
    </row>
    <row r="636" spans="2:23">
      <c r="B636" s="175">
        <v>20250129</v>
      </c>
      <c r="C636" s="176" t="s">
        <v>45</v>
      </c>
      <c r="D636" s="176">
        <v>1630</v>
      </c>
      <c r="E636">
        <v>8669</v>
      </c>
      <c r="F636"/>
      <c r="G636" s="176"/>
      <c r="H636">
        <v>8668</v>
      </c>
      <c r="I636"/>
      <c r="J636" s="176"/>
      <c r="K636">
        <v>-4674</v>
      </c>
      <c r="L636">
        <v>-4674</v>
      </c>
      <c r="M636" s="176">
        <v>-4673</v>
      </c>
      <c r="N636" t="s">
        <v>50</v>
      </c>
      <c r="O636" s="176" t="s">
        <v>47</v>
      </c>
      <c r="P636" s="157"/>
      <c r="Q636" t="s">
        <v>104</v>
      </c>
      <c r="R636" s="176">
        <v>0</v>
      </c>
      <c r="S636" s="15"/>
      <c r="T636" s="122"/>
      <c r="U636"/>
      <c r="V636"/>
      <c r="W636" s="176"/>
    </row>
    <row r="637" spans="2:23">
      <c r="B637" s="175">
        <v>20250129</v>
      </c>
      <c r="C637" s="176" t="s">
        <v>45</v>
      </c>
      <c r="D637" s="176">
        <v>1730</v>
      </c>
      <c r="E637">
        <v>8669</v>
      </c>
      <c r="F637"/>
      <c r="G637" s="176"/>
      <c r="H637">
        <v>8668</v>
      </c>
      <c r="I637"/>
      <c r="J637" s="176"/>
      <c r="K637">
        <v>-4674</v>
      </c>
      <c r="L637">
        <v>-4674</v>
      </c>
      <c r="M637" s="176">
        <v>-4673</v>
      </c>
      <c r="N637" t="s">
        <v>50</v>
      </c>
      <c r="O637" s="176" t="s">
        <v>47</v>
      </c>
      <c r="P637" s="157"/>
      <c r="Q637" t="s">
        <v>104</v>
      </c>
      <c r="R637" s="176">
        <v>0</v>
      </c>
      <c r="S637" s="15"/>
      <c r="T637" s="122"/>
      <c r="U637"/>
      <c r="V637"/>
      <c r="W637" s="176"/>
    </row>
    <row r="638" spans="2:23">
      <c r="B638" s="175">
        <v>20250129</v>
      </c>
      <c r="C638" s="176" t="s">
        <v>45</v>
      </c>
      <c r="D638" s="176">
        <v>1830</v>
      </c>
      <c r="E638">
        <v>9458</v>
      </c>
      <c r="F638"/>
      <c r="G638" s="176"/>
      <c r="H638">
        <v>9457</v>
      </c>
      <c r="I638"/>
      <c r="J638" s="176"/>
      <c r="K638">
        <v>-5988</v>
      </c>
      <c r="L638">
        <v>-5988</v>
      </c>
      <c r="M638" s="176">
        <v>-5987</v>
      </c>
      <c r="N638" t="s">
        <v>50</v>
      </c>
      <c r="O638" s="176" t="s">
        <v>47</v>
      </c>
      <c r="P638" s="157"/>
      <c r="Q638" t="s">
        <v>104</v>
      </c>
      <c r="R638" s="176">
        <v>0</v>
      </c>
      <c r="S638" s="15"/>
      <c r="T638" s="122"/>
      <c r="U638"/>
      <c r="V638"/>
      <c r="W638" s="176"/>
    </row>
    <row r="639" spans="2:23">
      <c r="B639" s="175">
        <v>20250129</v>
      </c>
      <c r="C639" s="176" t="s">
        <v>45</v>
      </c>
      <c r="D639" s="176">
        <v>1930</v>
      </c>
      <c r="E639">
        <v>9458</v>
      </c>
      <c r="F639"/>
      <c r="G639" s="176"/>
      <c r="H639">
        <v>9457</v>
      </c>
      <c r="I639"/>
      <c r="J639" s="176"/>
      <c r="K639">
        <v>-5988</v>
      </c>
      <c r="L639">
        <v>-5988</v>
      </c>
      <c r="M639" s="176">
        <v>-5987</v>
      </c>
      <c r="N639" t="s">
        <v>50</v>
      </c>
      <c r="O639" s="176" t="s">
        <v>47</v>
      </c>
      <c r="P639" s="157"/>
      <c r="Q639" t="s">
        <v>104</v>
      </c>
      <c r="R639" s="176">
        <v>0</v>
      </c>
      <c r="S639" s="15"/>
      <c r="T639" s="122"/>
      <c r="U639"/>
      <c r="V639"/>
      <c r="W639" s="176"/>
    </row>
    <row r="640" spans="2:23">
      <c r="B640" s="175">
        <v>20250129</v>
      </c>
      <c r="C640" s="176" t="s">
        <v>45</v>
      </c>
      <c r="D640" s="176">
        <v>2030</v>
      </c>
      <c r="E640">
        <v>9458</v>
      </c>
      <c r="F640"/>
      <c r="G640" s="176"/>
      <c r="H640">
        <v>9457</v>
      </c>
      <c r="I640"/>
      <c r="J640" s="176"/>
      <c r="K640">
        <v>-5988</v>
      </c>
      <c r="L640">
        <v>-5988</v>
      </c>
      <c r="M640" s="176">
        <v>-5987</v>
      </c>
      <c r="N640" t="s">
        <v>50</v>
      </c>
      <c r="O640" s="176" t="s">
        <v>47</v>
      </c>
      <c r="P640" s="157"/>
      <c r="Q640" t="s">
        <v>104</v>
      </c>
      <c r="R640" s="176">
        <v>0</v>
      </c>
      <c r="S640" s="15"/>
      <c r="T640" s="122"/>
      <c r="U640"/>
      <c r="V640"/>
      <c r="W640" s="176"/>
    </row>
    <row r="641" spans="2:23">
      <c r="B641" s="175">
        <v>20250129</v>
      </c>
      <c r="C641" s="176" t="s">
        <v>45</v>
      </c>
      <c r="D641" s="176">
        <v>2130</v>
      </c>
      <c r="E641">
        <v>9467</v>
      </c>
      <c r="F641"/>
      <c r="G641" s="176"/>
      <c r="H641">
        <v>9467</v>
      </c>
      <c r="I641"/>
      <c r="J641" s="176"/>
      <c r="K641">
        <v>-2073</v>
      </c>
      <c r="L641">
        <v>-2073</v>
      </c>
      <c r="M641" s="176">
        <v>-2073</v>
      </c>
      <c r="N641" t="s">
        <v>50</v>
      </c>
      <c r="O641" s="176" t="s">
        <v>47</v>
      </c>
      <c r="P641" s="157"/>
      <c r="Q641" t="s">
        <v>104</v>
      </c>
      <c r="R641" s="176">
        <v>0</v>
      </c>
      <c r="S641" s="15"/>
      <c r="T641" s="122"/>
      <c r="U641"/>
      <c r="V641"/>
      <c r="W641" s="176"/>
    </row>
    <row r="642" spans="2:23">
      <c r="B642" s="175">
        <v>20250129</v>
      </c>
      <c r="C642" s="176" t="s">
        <v>45</v>
      </c>
      <c r="D642" s="176">
        <v>2230</v>
      </c>
      <c r="E642">
        <v>9467</v>
      </c>
      <c r="F642"/>
      <c r="G642" s="176"/>
      <c r="H642">
        <v>9467</v>
      </c>
      <c r="I642"/>
      <c r="J642" s="176"/>
      <c r="K642">
        <v>-2073</v>
      </c>
      <c r="L642">
        <v>-2073</v>
      </c>
      <c r="M642" s="176">
        <v>-2073</v>
      </c>
      <c r="N642" t="s">
        <v>50</v>
      </c>
      <c r="O642" s="176" t="s">
        <v>47</v>
      </c>
      <c r="P642" s="157"/>
      <c r="Q642" t="s">
        <v>104</v>
      </c>
      <c r="R642" s="176">
        <v>0</v>
      </c>
      <c r="S642" s="15"/>
      <c r="T642" s="122"/>
      <c r="U642"/>
      <c r="V642"/>
      <c r="W642" s="176"/>
    </row>
    <row r="643" spans="2:23">
      <c r="B643" s="175">
        <v>20250129</v>
      </c>
      <c r="C643" s="176" t="s">
        <v>45</v>
      </c>
      <c r="D643" s="176">
        <v>2330</v>
      </c>
      <c r="E643">
        <v>8657</v>
      </c>
      <c r="F643"/>
      <c r="G643" s="176"/>
      <c r="H643">
        <v>8656</v>
      </c>
      <c r="I643"/>
      <c r="J643" s="176"/>
      <c r="K643">
        <v>-1233</v>
      </c>
      <c r="L643">
        <v>-1233</v>
      </c>
      <c r="M643" s="176">
        <v>-1232</v>
      </c>
      <c r="N643" t="s">
        <v>50</v>
      </c>
      <c r="O643" s="176" t="s">
        <v>47</v>
      </c>
      <c r="P643" s="157"/>
      <c r="Q643" t="s">
        <v>104</v>
      </c>
      <c r="R643" s="176">
        <v>0</v>
      </c>
      <c r="S643" s="15"/>
      <c r="T643" s="122"/>
      <c r="U643"/>
      <c r="V643"/>
      <c r="W643" s="176"/>
    </row>
    <row r="644" spans="2:23">
      <c r="B644" s="175">
        <v>20250130</v>
      </c>
      <c r="C644" s="176" t="s">
        <v>45</v>
      </c>
      <c r="D644" s="176">
        <v>330</v>
      </c>
      <c r="E644">
        <v>9017</v>
      </c>
      <c r="F644"/>
      <c r="G644" s="176"/>
      <c r="H644">
        <v>8926</v>
      </c>
      <c r="I644"/>
      <c r="J644" s="176"/>
      <c r="K644">
        <v>-1265</v>
      </c>
      <c r="L644">
        <v>-1265</v>
      </c>
      <c r="M644" s="176">
        <v>-1174</v>
      </c>
      <c r="N644" t="s">
        <v>50</v>
      </c>
      <c r="O644" s="176" t="s">
        <v>51</v>
      </c>
      <c r="P644" s="157"/>
      <c r="Q644" t="s">
        <v>104</v>
      </c>
      <c r="R644" s="176">
        <v>0</v>
      </c>
      <c r="S644" s="15"/>
      <c r="T644" s="122"/>
      <c r="U644" t="s">
        <v>6</v>
      </c>
      <c r="V644">
        <v>8736</v>
      </c>
      <c r="W644" s="176" t="s">
        <v>61</v>
      </c>
    </row>
    <row r="645" spans="2:23">
      <c r="B645" s="175">
        <v>20250130</v>
      </c>
      <c r="C645" s="176" t="s">
        <v>45</v>
      </c>
      <c r="D645" s="176">
        <v>430</v>
      </c>
      <c r="E645">
        <v>9017</v>
      </c>
      <c r="F645"/>
      <c r="G645" s="176"/>
      <c r="H645">
        <v>8926</v>
      </c>
      <c r="I645"/>
      <c r="J645" s="176"/>
      <c r="K645">
        <v>-1265</v>
      </c>
      <c r="L645">
        <v>-1265</v>
      </c>
      <c r="M645" s="176">
        <v>-1174</v>
      </c>
      <c r="N645" t="s">
        <v>50</v>
      </c>
      <c r="O645" s="176" t="s">
        <v>51</v>
      </c>
      <c r="P645" s="157"/>
      <c r="Q645" t="s">
        <v>104</v>
      </c>
      <c r="R645" s="176">
        <v>0</v>
      </c>
      <c r="S645" s="15"/>
      <c r="T645" s="122"/>
      <c r="U645" t="s">
        <v>6</v>
      </c>
      <c r="V645">
        <v>8736</v>
      </c>
      <c r="W645" s="176" t="s">
        <v>61</v>
      </c>
    </row>
    <row r="646" spans="2:23">
      <c r="B646" s="175">
        <v>20250130</v>
      </c>
      <c r="C646" s="176" t="s">
        <v>45</v>
      </c>
      <c r="D646" s="176">
        <v>530</v>
      </c>
      <c r="E646">
        <v>9017</v>
      </c>
      <c r="F646"/>
      <c r="G646" s="176"/>
      <c r="H646">
        <v>8926</v>
      </c>
      <c r="I646"/>
      <c r="J646" s="176"/>
      <c r="K646">
        <v>-1265</v>
      </c>
      <c r="L646">
        <v>-1265</v>
      </c>
      <c r="M646" s="176">
        <v>-1174</v>
      </c>
      <c r="N646" t="s">
        <v>50</v>
      </c>
      <c r="O646" s="176" t="s">
        <v>51</v>
      </c>
      <c r="P646" s="157"/>
      <c r="Q646" t="s">
        <v>104</v>
      </c>
      <c r="R646" s="176">
        <v>0</v>
      </c>
      <c r="S646" s="15"/>
      <c r="T646" s="122"/>
      <c r="U646" t="s">
        <v>6</v>
      </c>
      <c r="V646">
        <v>8736</v>
      </c>
      <c r="W646" s="176" t="s">
        <v>61</v>
      </c>
    </row>
    <row r="647" spans="2:23">
      <c r="B647" s="175">
        <v>20250130</v>
      </c>
      <c r="C647" s="176" t="s">
        <v>45</v>
      </c>
      <c r="D647" s="176">
        <v>630</v>
      </c>
      <c r="E647">
        <v>9017</v>
      </c>
      <c r="F647"/>
      <c r="G647" s="176"/>
      <c r="H647">
        <v>8926</v>
      </c>
      <c r="I647"/>
      <c r="J647" s="176"/>
      <c r="K647">
        <v>-1265</v>
      </c>
      <c r="L647">
        <v>-1265</v>
      </c>
      <c r="M647" s="176">
        <v>-1174</v>
      </c>
      <c r="N647" t="s">
        <v>50</v>
      </c>
      <c r="O647" s="176" t="s">
        <v>51</v>
      </c>
      <c r="P647" s="157"/>
      <c r="Q647" t="s">
        <v>104</v>
      </c>
      <c r="R647" s="176">
        <v>0</v>
      </c>
      <c r="S647" s="15"/>
      <c r="T647" s="122"/>
      <c r="U647" t="s">
        <v>6</v>
      </c>
      <c r="V647">
        <v>8736</v>
      </c>
      <c r="W647" s="176" t="s">
        <v>61</v>
      </c>
    </row>
    <row r="648" spans="2:23">
      <c r="B648" s="175">
        <v>20250130</v>
      </c>
      <c r="C648" s="176" t="s">
        <v>45</v>
      </c>
      <c r="D648" s="176">
        <v>1230</v>
      </c>
      <c r="E648">
        <v>8034</v>
      </c>
      <c r="F648"/>
      <c r="G648" s="176"/>
      <c r="H648">
        <v>8013</v>
      </c>
      <c r="I648"/>
      <c r="J648" s="176"/>
      <c r="K648">
        <v>4392</v>
      </c>
      <c r="L648">
        <v>154</v>
      </c>
      <c r="M648" s="176">
        <v>4259</v>
      </c>
      <c r="N648" t="s">
        <v>53</v>
      </c>
      <c r="O648" s="176" t="s">
        <v>51</v>
      </c>
      <c r="P648" s="157"/>
      <c r="Q648" t="s">
        <v>104</v>
      </c>
      <c r="R648" s="176">
        <v>8364</v>
      </c>
      <c r="S648" s="15"/>
      <c r="T648" s="122"/>
      <c r="U648" t="s">
        <v>6</v>
      </c>
      <c r="V648">
        <v>7823</v>
      </c>
      <c r="W648" s="176" t="s">
        <v>66</v>
      </c>
    </row>
    <row r="649" spans="2:23">
      <c r="B649" s="175">
        <v>20250130</v>
      </c>
      <c r="C649" s="176" t="s">
        <v>45</v>
      </c>
      <c r="D649" s="176">
        <v>1330</v>
      </c>
      <c r="E649">
        <v>8034</v>
      </c>
      <c r="F649"/>
      <c r="G649" s="176"/>
      <c r="H649">
        <v>8013</v>
      </c>
      <c r="I649"/>
      <c r="J649" s="176"/>
      <c r="K649">
        <v>4392</v>
      </c>
      <c r="L649">
        <v>154</v>
      </c>
      <c r="M649" s="176">
        <v>4259</v>
      </c>
      <c r="N649" t="s">
        <v>53</v>
      </c>
      <c r="O649" s="176" t="s">
        <v>51</v>
      </c>
      <c r="P649" s="157"/>
      <c r="Q649" t="s">
        <v>104</v>
      </c>
      <c r="R649" s="176">
        <v>8364</v>
      </c>
      <c r="S649" s="15"/>
      <c r="T649" s="122"/>
      <c r="U649" t="s">
        <v>6</v>
      </c>
      <c r="V649">
        <v>7823</v>
      </c>
      <c r="W649" s="176" t="s">
        <v>66</v>
      </c>
    </row>
    <row r="650" spans="2:23">
      <c r="B650" s="175">
        <v>20250130</v>
      </c>
      <c r="C650" s="176" t="s">
        <v>45</v>
      </c>
      <c r="D650" s="176">
        <v>1430</v>
      </c>
      <c r="E650">
        <v>8034</v>
      </c>
      <c r="F650"/>
      <c r="G650" s="176"/>
      <c r="H650">
        <v>8013</v>
      </c>
      <c r="I650"/>
      <c r="J650" s="176"/>
      <c r="K650">
        <v>4392</v>
      </c>
      <c r="L650">
        <v>154</v>
      </c>
      <c r="M650" s="176">
        <v>4259</v>
      </c>
      <c r="N650" t="s">
        <v>53</v>
      </c>
      <c r="O650" s="176" t="s">
        <v>51</v>
      </c>
      <c r="P650" s="157"/>
      <c r="Q650" t="s">
        <v>104</v>
      </c>
      <c r="R650" s="176">
        <v>8364</v>
      </c>
      <c r="S650" s="15"/>
      <c r="T650" s="122"/>
      <c r="U650" t="s">
        <v>6</v>
      </c>
      <c r="V650">
        <v>7823</v>
      </c>
      <c r="W650" s="176" t="s">
        <v>66</v>
      </c>
    </row>
    <row r="651" spans="2:23">
      <c r="B651" s="175">
        <v>20250130</v>
      </c>
      <c r="C651" s="176" t="s">
        <v>45</v>
      </c>
      <c r="D651" s="176">
        <v>2130</v>
      </c>
      <c r="E651">
        <v>8059</v>
      </c>
      <c r="F651"/>
      <c r="G651" s="176"/>
      <c r="H651">
        <v>8038</v>
      </c>
      <c r="I651"/>
      <c r="J651" s="176"/>
      <c r="K651">
        <v>4313</v>
      </c>
      <c r="L651">
        <v>166</v>
      </c>
      <c r="M651" s="176">
        <v>4168</v>
      </c>
      <c r="N651" t="s">
        <v>53</v>
      </c>
      <c r="O651" s="176" t="s">
        <v>51</v>
      </c>
      <c r="P651" s="157"/>
      <c r="Q651" t="s">
        <v>104</v>
      </c>
      <c r="R651" s="176">
        <v>8170</v>
      </c>
      <c r="S651" s="15"/>
      <c r="T651" s="122"/>
      <c r="U651" t="s">
        <v>6</v>
      </c>
      <c r="V651">
        <v>7848</v>
      </c>
      <c r="W651" s="176" t="s">
        <v>66</v>
      </c>
    </row>
    <row r="652" spans="2:23">
      <c r="B652" s="175">
        <v>20250130</v>
      </c>
      <c r="C652" s="176" t="s">
        <v>45</v>
      </c>
      <c r="D652" s="176">
        <v>2230</v>
      </c>
      <c r="E652">
        <v>8153</v>
      </c>
      <c r="F652"/>
      <c r="G652" s="176"/>
      <c r="H652">
        <v>8122</v>
      </c>
      <c r="I652"/>
      <c r="J652" s="176"/>
      <c r="K652">
        <v>4313</v>
      </c>
      <c r="L652">
        <v>260</v>
      </c>
      <c r="M652" s="176">
        <v>4084</v>
      </c>
      <c r="N652" t="s">
        <v>53</v>
      </c>
      <c r="O652" s="176" t="s">
        <v>51</v>
      </c>
      <c r="P652" s="157"/>
      <c r="Q652" t="s">
        <v>104</v>
      </c>
      <c r="R652" s="176">
        <v>7908</v>
      </c>
      <c r="S652" s="15"/>
      <c r="T652" s="122"/>
      <c r="U652" t="s">
        <v>6</v>
      </c>
      <c r="V652">
        <v>7932</v>
      </c>
      <c r="W652" s="176" t="s">
        <v>66</v>
      </c>
    </row>
    <row r="653" spans="2:23">
      <c r="B653" s="175">
        <v>20250130</v>
      </c>
      <c r="C653" s="176" t="s">
        <v>45</v>
      </c>
      <c r="D653" s="176">
        <v>2330</v>
      </c>
      <c r="E653">
        <v>7312</v>
      </c>
      <c r="F653"/>
      <c r="G653" s="176"/>
      <c r="H653">
        <v>7287</v>
      </c>
      <c r="I653"/>
      <c r="J653" s="176"/>
      <c r="K653">
        <v>4545</v>
      </c>
      <c r="L653">
        <v>229</v>
      </c>
      <c r="M653" s="176">
        <v>4341</v>
      </c>
      <c r="N653" t="s">
        <v>53</v>
      </c>
      <c r="O653" s="176" t="s">
        <v>51</v>
      </c>
      <c r="P653" s="157"/>
      <c r="Q653" t="s">
        <v>104</v>
      </c>
      <c r="R653" s="176">
        <v>8453</v>
      </c>
      <c r="S653" s="15"/>
      <c r="T653" s="122"/>
      <c r="U653" t="s">
        <v>6</v>
      </c>
      <c r="V653">
        <v>7097</v>
      </c>
      <c r="W653" s="176" t="s">
        <v>66</v>
      </c>
    </row>
    <row r="654" spans="2:23">
      <c r="B654" s="175">
        <v>20250131</v>
      </c>
      <c r="C654" s="176" t="s">
        <v>45</v>
      </c>
      <c r="D654" s="176">
        <v>30</v>
      </c>
      <c r="E654">
        <v>9464</v>
      </c>
      <c r="F654"/>
      <c r="G654" s="176"/>
      <c r="H654">
        <v>9449</v>
      </c>
      <c r="I654"/>
      <c r="J654" s="176"/>
      <c r="K654">
        <v>469</v>
      </c>
      <c r="L654">
        <v>28</v>
      </c>
      <c r="M654" s="176">
        <v>448</v>
      </c>
      <c r="N654" t="s">
        <v>53</v>
      </c>
      <c r="O654" s="176" t="s">
        <v>51</v>
      </c>
      <c r="P654" s="157"/>
      <c r="Q654" t="s">
        <v>104</v>
      </c>
      <c r="R654" s="176">
        <v>868</v>
      </c>
      <c r="S654" s="15"/>
      <c r="T654" s="122"/>
      <c r="U654"/>
      <c r="V654"/>
      <c r="W654" s="176"/>
    </row>
    <row r="655" spans="2:23">
      <c r="B655" s="175">
        <v>20250131</v>
      </c>
      <c r="C655" s="176" t="s">
        <v>45</v>
      </c>
      <c r="D655" s="176">
        <v>130</v>
      </c>
      <c r="E655">
        <v>9464</v>
      </c>
      <c r="F655"/>
      <c r="G655" s="176"/>
      <c r="H655">
        <v>9449</v>
      </c>
      <c r="I655"/>
      <c r="J655" s="176"/>
      <c r="K655">
        <v>469</v>
      </c>
      <c r="L655">
        <v>28</v>
      </c>
      <c r="M655" s="176">
        <v>448</v>
      </c>
      <c r="N655" t="s">
        <v>53</v>
      </c>
      <c r="O655" s="176" t="s">
        <v>51</v>
      </c>
      <c r="P655" s="157"/>
      <c r="Q655" t="s">
        <v>104</v>
      </c>
      <c r="R655" s="176">
        <v>868</v>
      </c>
      <c r="S655" s="15"/>
      <c r="T655" s="122"/>
      <c r="U655"/>
      <c r="V655"/>
      <c r="W655" s="176"/>
    </row>
    <row r="656" spans="2:23">
      <c r="B656" s="175">
        <v>20250131</v>
      </c>
      <c r="C656" s="176" t="s">
        <v>45</v>
      </c>
      <c r="D656" s="176">
        <v>230</v>
      </c>
      <c r="E656">
        <v>9464</v>
      </c>
      <c r="F656"/>
      <c r="G656" s="176"/>
      <c r="H656">
        <v>8778</v>
      </c>
      <c r="I656"/>
      <c r="J656" s="176"/>
      <c r="K656">
        <v>469</v>
      </c>
      <c r="L656">
        <v>28</v>
      </c>
      <c r="M656" s="176">
        <v>1104</v>
      </c>
      <c r="N656" t="s">
        <v>53</v>
      </c>
      <c r="O656" s="176" t="s">
        <v>47</v>
      </c>
      <c r="P656" s="157"/>
      <c r="Q656" t="s">
        <v>104</v>
      </c>
      <c r="R656" s="176">
        <v>2180</v>
      </c>
      <c r="S656" s="15"/>
      <c r="T656" s="122"/>
      <c r="U656"/>
      <c r="V656"/>
      <c r="W656" s="176"/>
    </row>
    <row r="657" spans="2:23">
      <c r="B657" s="175">
        <v>20250131</v>
      </c>
      <c r="C657" s="176" t="s">
        <v>45</v>
      </c>
      <c r="D657" s="176">
        <v>330</v>
      </c>
      <c r="E657">
        <v>7297</v>
      </c>
      <c r="F657"/>
      <c r="G657" s="176"/>
      <c r="H657">
        <v>7278</v>
      </c>
      <c r="I657"/>
      <c r="J657" s="176"/>
      <c r="K657">
        <v>2703</v>
      </c>
      <c r="L657">
        <v>127</v>
      </c>
      <c r="M657" s="176">
        <v>2595</v>
      </c>
      <c r="N657" t="s">
        <v>53</v>
      </c>
      <c r="O657" s="176" t="s">
        <v>51</v>
      </c>
      <c r="P657" s="157"/>
      <c r="Q657" t="s">
        <v>104</v>
      </c>
      <c r="R657" s="176">
        <v>5063</v>
      </c>
      <c r="S657" s="15"/>
      <c r="T657" s="122"/>
      <c r="U657"/>
      <c r="V657"/>
      <c r="W657" s="176"/>
    </row>
    <row r="658" spans="2:23">
      <c r="B658" s="175">
        <v>20250131</v>
      </c>
      <c r="C658" s="176" t="s">
        <v>45</v>
      </c>
      <c r="D658" s="176">
        <v>430</v>
      </c>
      <c r="E658">
        <v>7297</v>
      </c>
      <c r="F658"/>
      <c r="G658" s="176"/>
      <c r="H658">
        <v>7278</v>
      </c>
      <c r="I658"/>
      <c r="J658" s="176"/>
      <c r="K658">
        <v>2703</v>
      </c>
      <c r="L658">
        <v>127</v>
      </c>
      <c r="M658" s="176">
        <v>2595</v>
      </c>
      <c r="N658" t="s">
        <v>53</v>
      </c>
      <c r="O658" s="176" t="s">
        <v>51</v>
      </c>
      <c r="P658" s="157"/>
      <c r="Q658" t="s">
        <v>104</v>
      </c>
      <c r="R658" s="176">
        <v>5063</v>
      </c>
      <c r="S658" s="15"/>
      <c r="T658" s="122"/>
      <c r="U658"/>
      <c r="V658"/>
      <c r="W658" s="176"/>
    </row>
    <row r="659" spans="2:23">
      <c r="B659" s="175">
        <v>20250131</v>
      </c>
      <c r="C659" s="176" t="s">
        <v>45</v>
      </c>
      <c r="D659" s="176">
        <v>530</v>
      </c>
      <c r="E659">
        <v>7297</v>
      </c>
      <c r="F659"/>
      <c r="G659" s="176"/>
      <c r="H659">
        <v>7278</v>
      </c>
      <c r="I659"/>
      <c r="J659" s="176"/>
      <c r="K659">
        <v>2703</v>
      </c>
      <c r="L659">
        <v>127</v>
      </c>
      <c r="M659" s="176">
        <v>2595</v>
      </c>
      <c r="N659" t="s">
        <v>53</v>
      </c>
      <c r="O659" s="176" t="s">
        <v>51</v>
      </c>
      <c r="P659" s="157"/>
      <c r="Q659" t="s">
        <v>104</v>
      </c>
      <c r="R659" s="176">
        <v>5063</v>
      </c>
      <c r="S659" s="15"/>
      <c r="T659" s="122"/>
      <c r="U659"/>
      <c r="V659"/>
      <c r="W659" s="176"/>
    </row>
    <row r="660" spans="2:23">
      <c r="B660" s="175">
        <v>20250131</v>
      </c>
      <c r="C660" s="176" t="s">
        <v>45</v>
      </c>
      <c r="D660" s="176">
        <v>630</v>
      </c>
      <c r="E660">
        <v>7297</v>
      </c>
      <c r="F660"/>
      <c r="G660" s="176"/>
      <c r="H660">
        <v>7278</v>
      </c>
      <c r="I660"/>
      <c r="J660" s="176"/>
      <c r="K660">
        <v>2703</v>
      </c>
      <c r="L660">
        <v>127</v>
      </c>
      <c r="M660" s="176">
        <v>2595</v>
      </c>
      <c r="N660" t="s">
        <v>53</v>
      </c>
      <c r="O660" s="176" t="s">
        <v>51</v>
      </c>
      <c r="P660" s="157"/>
      <c r="Q660" t="s">
        <v>104</v>
      </c>
      <c r="R660" s="176">
        <v>5063</v>
      </c>
      <c r="S660" s="15"/>
      <c r="T660" s="122"/>
      <c r="U660"/>
      <c r="V660"/>
      <c r="W660" s="176"/>
    </row>
    <row r="661" spans="2:23">
      <c r="B661" s="175">
        <v>20250131</v>
      </c>
      <c r="C661" s="176" t="s">
        <v>45</v>
      </c>
      <c r="D661" s="176">
        <v>730</v>
      </c>
      <c r="E661">
        <v>9444</v>
      </c>
      <c r="F661"/>
      <c r="G661" s="176"/>
      <c r="H661">
        <v>8778</v>
      </c>
      <c r="I661"/>
      <c r="J661" s="176"/>
      <c r="K661">
        <v>-6158</v>
      </c>
      <c r="L661">
        <v>-6158</v>
      </c>
      <c r="M661" s="176">
        <v>-5485</v>
      </c>
      <c r="N661" t="s">
        <v>50</v>
      </c>
      <c r="O661" s="176" t="s">
        <v>47</v>
      </c>
      <c r="P661" s="157"/>
      <c r="Q661" t="s">
        <v>104</v>
      </c>
      <c r="R661" s="176">
        <v>0</v>
      </c>
      <c r="S661" s="15"/>
      <c r="T661" s="122"/>
      <c r="U661"/>
      <c r="V661"/>
      <c r="W661" s="176"/>
    </row>
    <row r="662" spans="2:23">
      <c r="B662" s="175">
        <v>20250131</v>
      </c>
      <c r="C662" s="176" t="s">
        <v>45</v>
      </c>
      <c r="D662" s="176">
        <v>830</v>
      </c>
      <c r="E662">
        <v>9444</v>
      </c>
      <c r="F662"/>
      <c r="G662" s="176"/>
      <c r="H662">
        <v>9444</v>
      </c>
      <c r="I662"/>
      <c r="J662" s="176"/>
      <c r="K662">
        <v>-6158</v>
      </c>
      <c r="L662">
        <v>-6158</v>
      </c>
      <c r="M662" s="176">
        <v>-6158</v>
      </c>
      <c r="N662" t="s">
        <v>50</v>
      </c>
      <c r="O662" s="176" t="s">
        <v>47</v>
      </c>
      <c r="P662" s="157"/>
      <c r="Q662" t="s">
        <v>104</v>
      </c>
      <c r="R662" s="176">
        <v>0</v>
      </c>
      <c r="S662" s="15"/>
      <c r="T662" s="122"/>
      <c r="U662"/>
      <c r="V662"/>
      <c r="W662" s="176"/>
    </row>
    <row r="663" spans="2:23">
      <c r="B663" s="175">
        <v>20250131</v>
      </c>
      <c r="C663" s="176" t="s">
        <v>45</v>
      </c>
      <c r="D663" s="176">
        <v>930</v>
      </c>
      <c r="E663">
        <v>8048</v>
      </c>
      <c r="F663"/>
      <c r="G663" s="176"/>
      <c r="H663">
        <v>8028</v>
      </c>
      <c r="I663"/>
      <c r="J663" s="176"/>
      <c r="K663">
        <v>4174</v>
      </c>
      <c r="L663">
        <v>168</v>
      </c>
      <c r="M663" s="176">
        <v>4026</v>
      </c>
      <c r="N663" t="s">
        <v>53</v>
      </c>
      <c r="O663" s="176" t="s">
        <v>51</v>
      </c>
      <c r="P663" s="157"/>
      <c r="Q663" t="s">
        <v>104</v>
      </c>
      <c r="R663" s="176">
        <v>7884</v>
      </c>
      <c r="S663" s="15"/>
      <c r="T663" s="122"/>
      <c r="U663"/>
      <c r="V663"/>
      <c r="W663" s="176"/>
    </row>
    <row r="664" spans="2:23">
      <c r="B664" s="175">
        <v>20250131</v>
      </c>
      <c r="C664" s="176" t="s">
        <v>45</v>
      </c>
      <c r="D664" s="176">
        <v>1030</v>
      </c>
      <c r="E664">
        <v>8048</v>
      </c>
      <c r="F664"/>
      <c r="G664" s="176"/>
      <c r="H664">
        <v>8028</v>
      </c>
      <c r="I664"/>
      <c r="J664" s="176"/>
      <c r="K664">
        <v>4174</v>
      </c>
      <c r="L664">
        <v>168</v>
      </c>
      <c r="M664" s="176">
        <v>4026</v>
      </c>
      <c r="N664" t="s">
        <v>53</v>
      </c>
      <c r="O664" s="176" t="s">
        <v>51</v>
      </c>
      <c r="P664" s="157"/>
      <c r="Q664" t="s">
        <v>104</v>
      </c>
      <c r="R664" s="176">
        <v>7884</v>
      </c>
      <c r="S664" s="15"/>
      <c r="T664" s="122"/>
      <c r="U664"/>
      <c r="V664"/>
      <c r="W664" s="176"/>
    </row>
    <row r="665" spans="2:23">
      <c r="B665" s="175">
        <v>20250131</v>
      </c>
      <c r="C665" s="176" t="s">
        <v>45</v>
      </c>
      <c r="D665" s="176">
        <v>1130</v>
      </c>
      <c r="E665">
        <v>8048</v>
      </c>
      <c r="F665"/>
      <c r="G665" s="176"/>
      <c r="H665">
        <v>8028</v>
      </c>
      <c r="I665"/>
      <c r="J665" s="176"/>
      <c r="K665">
        <v>4174</v>
      </c>
      <c r="L665">
        <v>168</v>
      </c>
      <c r="M665" s="176">
        <v>4026</v>
      </c>
      <c r="N665" t="s">
        <v>53</v>
      </c>
      <c r="O665" s="176" t="s">
        <v>51</v>
      </c>
      <c r="P665" s="157"/>
      <c r="Q665" t="s">
        <v>104</v>
      </c>
      <c r="R665" s="176">
        <v>7884</v>
      </c>
      <c r="S665" s="15"/>
      <c r="T665" s="122"/>
      <c r="U665"/>
      <c r="V665"/>
      <c r="W665" s="176"/>
    </row>
    <row r="666" spans="2:23">
      <c r="B666" s="175">
        <v>20250131</v>
      </c>
      <c r="C666" s="176" t="s">
        <v>45</v>
      </c>
      <c r="D666" s="176">
        <v>1230</v>
      </c>
      <c r="E666">
        <v>8035</v>
      </c>
      <c r="F666"/>
      <c r="G666" s="176"/>
      <c r="H666">
        <v>8014</v>
      </c>
      <c r="I666"/>
      <c r="J666" s="176"/>
      <c r="K666">
        <v>3483</v>
      </c>
      <c r="L666">
        <v>155</v>
      </c>
      <c r="M666" s="176">
        <v>3349</v>
      </c>
      <c r="N666" t="s">
        <v>53</v>
      </c>
      <c r="O666" s="176" t="s">
        <v>51</v>
      </c>
      <c r="P666" s="157"/>
      <c r="Q666" t="s">
        <v>104</v>
      </c>
      <c r="R666" s="176">
        <v>6543</v>
      </c>
      <c r="S666" s="15"/>
      <c r="T666" s="122"/>
      <c r="U666"/>
      <c r="V666"/>
      <c r="W666" s="176"/>
    </row>
    <row r="667" spans="2:23">
      <c r="B667" s="175">
        <v>20250131</v>
      </c>
      <c r="C667" s="176" t="s">
        <v>45</v>
      </c>
      <c r="D667" s="176">
        <v>1330</v>
      </c>
      <c r="E667">
        <v>8035</v>
      </c>
      <c r="F667"/>
      <c r="G667" s="176"/>
      <c r="H667">
        <v>8014</v>
      </c>
      <c r="I667"/>
      <c r="J667" s="176"/>
      <c r="K667">
        <v>3483</v>
      </c>
      <c r="L667">
        <v>155</v>
      </c>
      <c r="M667" s="176">
        <v>3349</v>
      </c>
      <c r="N667" t="s">
        <v>53</v>
      </c>
      <c r="O667" s="176" t="s">
        <v>51</v>
      </c>
      <c r="P667" s="157"/>
      <c r="Q667" t="s">
        <v>104</v>
      </c>
      <c r="R667" s="176">
        <v>6543</v>
      </c>
      <c r="S667" s="15"/>
      <c r="T667" s="122"/>
      <c r="U667"/>
      <c r="V667"/>
      <c r="W667" s="176"/>
    </row>
    <row r="668" spans="2:23">
      <c r="B668" s="175">
        <v>20250131</v>
      </c>
      <c r="C668" s="176" t="s">
        <v>45</v>
      </c>
      <c r="D668" s="176">
        <v>1430</v>
      </c>
      <c r="E668">
        <v>8035</v>
      </c>
      <c r="F668"/>
      <c r="G668" s="176"/>
      <c r="H668">
        <v>8014</v>
      </c>
      <c r="I668"/>
      <c r="J668" s="176"/>
      <c r="K668">
        <v>3483</v>
      </c>
      <c r="L668">
        <v>155</v>
      </c>
      <c r="M668" s="176">
        <v>3349</v>
      </c>
      <c r="N668" t="s">
        <v>53</v>
      </c>
      <c r="O668" s="176" t="s">
        <v>51</v>
      </c>
      <c r="P668" s="157"/>
      <c r="Q668" t="s">
        <v>104</v>
      </c>
      <c r="R668" s="176">
        <v>6543</v>
      </c>
      <c r="S668" s="15"/>
      <c r="T668" s="122"/>
      <c r="U668"/>
      <c r="V668"/>
      <c r="W668" s="176"/>
    </row>
    <row r="669" spans="2:23">
      <c r="B669" s="175">
        <v>20250131</v>
      </c>
      <c r="C669" s="176" t="s">
        <v>45</v>
      </c>
      <c r="D669" s="176">
        <v>1530</v>
      </c>
      <c r="E669"/>
      <c r="F669">
        <v>9278</v>
      </c>
      <c r="G669" s="176">
        <v>772</v>
      </c>
      <c r="H669"/>
      <c r="I669">
        <v>9119</v>
      </c>
      <c r="J669" s="176">
        <v>772</v>
      </c>
      <c r="K669">
        <v>-3929</v>
      </c>
      <c r="L669">
        <v>-3929</v>
      </c>
      <c r="M669" s="176">
        <v>0</v>
      </c>
      <c r="N669" t="s">
        <v>50</v>
      </c>
      <c r="O669" s="176" t="s">
        <v>47</v>
      </c>
      <c r="P669" s="157"/>
      <c r="Q669">
        <v>159</v>
      </c>
      <c r="R669" s="176">
        <v>3929</v>
      </c>
      <c r="S669" s="15"/>
      <c r="T669" s="122"/>
      <c r="U669"/>
      <c r="V669"/>
      <c r="W669" s="176"/>
    </row>
    <row r="670" spans="2:23">
      <c r="B670" s="175">
        <v>20250131</v>
      </c>
      <c r="C670" s="176" t="s">
        <v>45</v>
      </c>
      <c r="D670" s="176">
        <v>1630</v>
      </c>
      <c r="E670"/>
      <c r="F670">
        <v>9278</v>
      </c>
      <c r="G670" s="176">
        <v>772</v>
      </c>
      <c r="H670"/>
      <c r="I670">
        <v>9277</v>
      </c>
      <c r="J670" s="176">
        <v>772</v>
      </c>
      <c r="K670">
        <v>-3929</v>
      </c>
      <c r="L670">
        <v>-3929</v>
      </c>
      <c r="M670" s="176">
        <v>0</v>
      </c>
      <c r="N670" t="s">
        <v>50</v>
      </c>
      <c r="O670" s="176" t="s">
        <v>47</v>
      </c>
      <c r="P670" s="157"/>
      <c r="Q670">
        <v>1</v>
      </c>
      <c r="R670" s="176">
        <v>3929</v>
      </c>
      <c r="S670" s="15"/>
      <c r="T670" s="122"/>
      <c r="U670"/>
      <c r="V670"/>
      <c r="W670" s="176"/>
    </row>
    <row r="671" spans="2:23">
      <c r="B671" s="175">
        <v>20250131</v>
      </c>
      <c r="C671" s="176" t="s">
        <v>45</v>
      </c>
      <c r="D671" s="176">
        <v>1730</v>
      </c>
      <c r="E671"/>
      <c r="F671">
        <v>9428</v>
      </c>
      <c r="G671" s="176">
        <v>772</v>
      </c>
      <c r="H671"/>
      <c r="I671">
        <v>9427</v>
      </c>
      <c r="J671" s="176">
        <v>772</v>
      </c>
      <c r="K671">
        <v>-4105</v>
      </c>
      <c r="L671">
        <v>-4105</v>
      </c>
      <c r="M671" s="176">
        <v>0</v>
      </c>
      <c r="N671" t="s">
        <v>50</v>
      </c>
      <c r="O671" s="176" t="s">
        <v>47</v>
      </c>
      <c r="P671" s="157"/>
      <c r="Q671">
        <v>1</v>
      </c>
      <c r="R671" s="176">
        <v>4105</v>
      </c>
      <c r="S671" s="15"/>
      <c r="T671" s="122"/>
      <c r="U671"/>
      <c r="V671"/>
      <c r="W671" s="176"/>
    </row>
    <row r="672" spans="2:23">
      <c r="B672" s="175">
        <v>20250131</v>
      </c>
      <c r="C672" s="176" t="s">
        <v>45</v>
      </c>
      <c r="D672" s="176">
        <v>1830</v>
      </c>
      <c r="E672"/>
      <c r="F672">
        <v>8235</v>
      </c>
      <c r="G672" s="176">
        <v>761</v>
      </c>
      <c r="H672"/>
      <c r="I672">
        <v>8235</v>
      </c>
      <c r="J672" s="176">
        <v>761</v>
      </c>
      <c r="K672">
        <v>-4156</v>
      </c>
      <c r="L672">
        <v>-4156</v>
      </c>
      <c r="M672" s="176">
        <v>0</v>
      </c>
      <c r="N672" t="s">
        <v>50</v>
      </c>
      <c r="O672" s="176" t="s">
        <v>50</v>
      </c>
      <c r="P672" s="157"/>
      <c r="Q672">
        <v>0</v>
      </c>
      <c r="R672" s="176">
        <v>4156</v>
      </c>
      <c r="S672" s="15"/>
      <c r="T672" s="122"/>
      <c r="U672"/>
      <c r="V672"/>
      <c r="W672" s="176"/>
    </row>
    <row r="673" spans="2:23">
      <c r="B673" s="175">
        <v>20250131</v>
      </c>
      <c r="C673" s="176" t="s">
        <v>45</v>
      </c>
      <c r="D673" s="176">
        <v>1930</v>
      </c>
      <c r="E673"/>
      <c r="F673">
        <v>8235</v>
      </c>
      <c r="G673" s="176">
        <v>761</v>
      </c>
      <c r="H673"/>
      <c r="I673">
        <v>8235</v>
      </c>
      <c r="J673" s="176">
        <v>761</v>
      </c>
      <c r="K673">
        <v>-4156</v>
      </c>
      <c r="L673">
        <v>-4156</v>
      </c>
      <c r="M673" s="176">
        <v>0</v>
      </c>
      <c r="N673" t="s">
        <v>50</v>
      </c>
      <c r="O673" s="176" t="s">
        <v>50</v>
      </c>
      <c r="P673" s="157"/>
      <c r="Q673">
        <v>0</v>
      </c>
      <c r="R673" s="176">
        <v>4156</v>
      </c>
      <c r="S673" s="15"/>
      <c r="T673" s="122"/>
      <c r="U673"/>
      <c r="V673"/>
      <c r="W673" s="176"/>
    </row>
    <row r="674" spans="2:23">
      <c r="B674" s="175">
        <v>20250131</v>
      </c>
      <c r="C674" s="176" t="s">
        <v>45</v>
      </c>
      <c r="D674" s="176">
        <v>2030</v>
      </c>
      <c r="E674"/>
      <c r="F674">
        <v>8235</v>
      </c>
      <c r="G674" s="176">
        <v>761</v>
      </c>
      <c r="H674"/>
      <c r="I674">
        <v>8235</v>
      </c>
      <c r="J674" s="176">
        <v>761</v>
      </c>
      <c r="K674">
        <v>-4156</v>
      </c>
      <c r="L674">
        <v>-4156</v>
      </c>
      <c r="M674" s="176">
        <v>0</v>
      </c>
      <c r="N674" t="s">
        <v>50</v>
      </c>
      <c r="O674" s="176" t="s">
        <v>50</v>
      </c>
      <c r="P674" s="157"/>
      <c r="Q674">
        <v>0</v>
      </c>
      <c r="R674" s="176">
        <v>4156</v>
      </c>
      <c r="S674" s="15"/>
      <c r="T674" s="122"/>
      <c r="U674"/>
      <c r="V674"/>
      <c r="W674" s="176"/>
    </row>
    <row r="675" spans="2:23">
      <c r="B675" s="175">
        <v>20250131</v>
      </c>
      <c r="C675" s="176" t="s">
        <v>45</v>
      </c>
      <c r="D675" s="176">
        <v>2130</v>
      </c>
      <c r="E675">
        <v>9574</v>
      </c>
      <c r="F675"/>
      <c r="G675" s="176"/>
      <c r="H675">
        <v>9573</v>
      </c>
      <c r="I675"/>
      <c r="J675" s="176"/>
      <c r="K675">
        <v>-1221</v>
      </c>
      <c r="L675">
        <v>-1221</v>
      </c>
      <c r="M675" s="176">
        <v>-1220</v>
      </c>
      <c r="N675" t="s">
        <v>50</v>
      </c>
      <c r="O675" s="176" t="s">
        <v>47</v>
      </c>
      <c r="P675" s="157"/>
      <c r="Q675" t="s">
        <v>104</v>
      </c>
      <c r="R675" s="176">
        <v>0</v>
      </c>
      <c r="S675" s="15"/>
      <c r="T675" s="122"/>
      <c r="U675"/>
      <c r="V675"/>
      <c r="W675" s="176"/>
    </row>
    <row r="676" spans="2:23">
      <c r="B676" s="175">
        <v>20250131</v>
      </c>
      <c r="C676" s="176" t="s">
        <v>45</v>
      </c>
      <c r="D676" s="176">
        <v>2230</v>
      </c>
      <c r="E676">
        <v>9574</v>
      </c>
      <c r="F676"/>
      <c r="G676" s="176"/>
      <c r="H676">
        <v>9573</v>
      </c>
      <c r="I676"/>
      <c r="J676" s="176"/>
      <c r="K676">
        <v>-1221</v>
      </c>
      <c r="L676">
        <v>-1221</v>
      </c>
      <c r="M676" s="176">
        <v>-1220</v>
      </c>
      <c r="N676" t="s">
        <v>50</v>
      </c>
      <c r="O676" s="176" t="s">
        <v>47</v>
      </c>
      <c r="P676" s="157"/>
      <c r="Q676" t="s">
        <v>104</v>
      </c>
      <c r="R676" s="176">
        <v>0</v>
      </c>
      <c r="S676" s="15"/>
      <c r="T676" s="122"/>
      <c r="U676"/>
      <c r="V676"/>
      <c r="W676" s="176"/>
    </row>
    <row r="677" spans="2:23">
      <c r="B677" s="175">
        <v>20250131</v>
      </c>
      <c r="C677" s="176" t="s">
        <v>45</v>
      </c>
      <c r="D677" s="176">
        <v>2330</v>
      </c>
      <c r="E677">
        <v>8764</v>
      </c>
      <c r="F677"/>
      <c r="G677" s="176"/>
      <c r="H677">
        <v>8763</v>
      </c>
      <c r="I677"/>
      <c r="J677" s="176"/>
      <c r="K677">
        <v>-386</v>
      </c>
      <c r="L677">
        <v>-386</v>
      </c>
      <c r="M677" s="176">
        <v>-386</v>
      </c>
      <c r="N677" t="s">
        <v>50</v>
      </c>
      <c r="O677" s="176" t="s">
        <v>47</v>
      </c>
      <c r="P677" s="157"/>
      <c r="Q677" t="s">
        <v>104</v>
      </c>
      <c r="R677" s="176">
        <v>0</v>
      </c>
      <c r="S677" s="15"/>
      <c r="T677" s="122"/>
      <c r="U677"/>
      <c r="V677"/>
      <c r="W677" s="176"/>
    </row>
    <row r="678" spans="2:23">
      <c r="B678" s="175">
        <v>20250201</v>
      </c>
      <c r="C678" s="176" t="s">
        <v>67</v>
      </c>
      <c r="D678" s="176">
        <v>30</v>
      </c>
      <c r="E678">
        <v>10313</v>
      </c>
      <c r="F678"/>
      <c r="G678" s="176"/>
      <c r="H678">
        <v>8105</v>
      </c>
      <c r="I678"/>
      <c r="J678" s="176"/>
      <c r="K678">
        <v>-1892</v>
      </c>
      <c r="L678">
        <v>-1892</v>
      </c>
      <c r="M678" s="176">
        <v>316</v>
      </c>
      <c r="N678" t="s">
        <v>50</v>
      </c>
      <c r="O678" s="176" t="s">
        <v>51</v>
      </c>
      <c r="P678" s="157"/>
      <c r="Q678" t="s">
        <v>104</v>
      </c>
      <c r="R678" s="176">
        <v>2524</v>
      </c>
      <c r="S678" s="15"/>
      <c r="T678" s="122"/>
      <c r="U678"/>
      <c r="V678"/>
      <c r="W678" s="176"/>
    </row>
    <row r="679" spans="2:23">
      <c r="B679" s="175">
        <v>20250201</v>
      </c>
      <c r="C679" s="176" t="s">
        <v>67</v>
      </c>
      <c r="D679" s="176">
        <v>130</v>
      </c>
      <c r="E679">
        <v>10313</v>
      </c>
      <c r="F679"/>
      <c r="G679" s="176"/>
      <c r="H679">
        <v>8105</v>
      </c>
      <c r="I679"/>
      <c r="J679" s="176"/>
      <c r="K679">
        <v>-1892</v>
      </c>
      <c r="L679">
        <v>-1892</v>
      </c>
      <c r="M679" s="176">
        <v>316</v>
      </c>
      <c r="N679" t="s">
        <v>50</v>
      </c>
      <c r="O679" s="176" t="s">
        <v>51</v>
      </c>
      <c r="P679" s="157"/>
      <c r="Q679" t="s">
        <v>104</v>
      </c>
      <c r="R679" s="176">
        <v>2524</v>
      </c>
      <c r="S679" s="15"/>
      <c r="T679" s="122"/>
      <c r="U679"/>
      <c r="V679"/>
      <c r="W679" s="176"/>
    </row>
    <row r="680" spans="2:23">
      <c r="B680" s="175">
        <v>20250201</v>
      </c>
      <c r="C680" s="176" t="s">
        <v>67</v>
      </c>
      <c r="D680" s="176">
        <v>230</v>
      </c>
      <c r="E680">
        <v>10313</v>
      </c>
      <c r="F680"/>
      <c r="G680" s="176"/>
      <c r="H680">
        <v>8105</v>
      </c>
      <c r="I680"/>
      <c r="J680" s="176"/>
      <c r="K680">
        <v>-1892</v>
      </c>
      <c r="L680">
        <v>-1892</v>
      </c>
      <c r="M680" s="176">
        <v>316</v>
      </c>
      <c r="N680" t="s">
        <v>50</v>
      </c>
      <c r="O680" s="176" t="s">
        <v>51</v>
      </c>
      <c r="P680" s="157"/>
      <c r="Q680" t="s">
        <v>104</v>
      </c>
      <c r="R680" s="176">
        <v>2524</v>
      </c>
      <c r="S680" s="15"/>
      <c r="T680" s="122"/>
      <c r="U680"/>
      <c r="V680"/>
      <c r="W680" s="176"/>
    </row>
    <row r="681" spans="2:23">
      <c r="B681" s="175">
        <v>20250201</v>
      </c>
      <c r="C681" s="176" t="s">
        <v>67</v>
      </c>
      <c r="D681" s="176">
        <v>330</v>
      </c>
      <c r="E681">
        <v>10216</v>
      </c>
      <c r="F681"/>
      <c r="G681" s="176"/>
      <c r="H681">
        <v>8312</v>
      </c>
      <c r="I681"/>
      <c r="J681" s="176"/>
      <c r="K681">
        <v>-1652</v>
      </c>
      <c r="L681">
        <v>-1652</v>
      </c>
      <c r="M681" s="176">
        <v>252</v>
      </c>
      <c r="N681" t="s">
        <v>50</v>
      </c>
      <c r="O681" s="176" t="s">
        <v>51</v>
      </c>
      <c r="P681" s="157"/>
      <c r="Q681" t="s">
        <v>104</v>
      </c>
      <c r="R681" s="176">
        <v>2156</v>
      </c>
      <c r="S681" s="15"/>
      <c r="T681" s="122"/>
      <c r="U681"/>
      <c r="V681"/>
      <c r="W681" s="176"/>
    </row>
    <row r="682" spans="2:23">
      <c r="B682" s="175">
        <v>20250201</v>
      </c>
      <c r="C682" s="176" t="s">
        <v>67</v>
      </c>
      <c r="D682" s="176">
        <v>430</v>
      </c>
      <c r="E682">
        <v>10216</v>
      </c>
      <c r="F682"/>
      <c r="G682" s="176"/>
      <c r="H682">
        <v>8312</v>
      </c>
      <c r="I682"/>
      <c r="J682" s="176"/>
      <c r="K682">
        <v>-1652</v>
      </c>
      <c r="L682">
        <v>-1652</v>
      </c>
      <c r="M682" s="176">
        <v>252</v>
      </c>
      <c r="N682" t="s">
        <v>50</v>
      </c>
      <c r="O682" s="176" t="s">
        <v>51</v>
      </c>
      <c r="P682" s="157"/>
      <c r="Q682" t="s">
        <v>104</v>
      </c>
      <c r="R682" s="176">
        <v>2156</v>
      </c>
      <c r="S682" s="15"/>
      <c r="T682" s="122"/>
      <c r="U682"/>
      <c r="V682"/>
      <c r="W682" s="176"/>
    </row>
    <row r="683" spans="2:23">
      <c r="B683" s="175">
        <v>20250201</v>
      </c>
      <c r="C683" s="176" t="s">
        <v>67</v>
      </c>
      <c r="D683" s="176">
        <v>530</v>
      </c>
      <c r="E683">
        <v>10216</v>
      </c>
      <c r="F683"/>
      <c r="G683" s="176"/>
      <c r="H683">
        <v>8312</v>
      </c>
      <c r="I683"/>
      <c r="J683" s="176"/>
      <c r="K683">
        <v>-1652</v>
      </c>
      <c r="L683">
        <v>-1652</v>
      </c>
      <c r="M683" s="176">
        <v>252</v>
      </c>
      <c r="N683" t="s">
        <v>50</v>
      </c>
      <c r="O683" s="176" t="s">
        <v>51</v>
      </c>
      <c r="P683" s="157"/>
      <c r="Q683" t="s">
        <v>104</v>
      </c>
      <c r="R683" s="176">
        <v>2156</v>
      </c>
      <c r="S683" s="15"/>
      <c r="T683" s="122"/>
      <c r="U683"/>
      <c r="V683"/>
      <c r="W683" s="176"/>
    </row>
    <row r="684" spans="2:23">
      <c r="B684" s="175">
        <v>20250201</v>
      </c>
      <c r="C684" s="176" t="s">
        <v>67</v>
      </c>
      <c r="D684" s="176">
        <v>630</v>
      </c>
      <c r="E684">
        <v>10216</v>
      </c>
      <c r="F684"/>
      <c r="G684" s="176"/>
      <c r="H684">
        <v>8312</v>
      </c>
      <c r="I684"/>
      <c r="J684" s="176"/>
      <c r="K684">
        <v>-1652</v>
      </c>
      <c r="L684">
        <v>-1652</v>
      </c>
      <c r="M684" s="176">
        <v>252</v>
      </c>
      <c r="N684" t="s">
        <v>50</v>
      </c>
      <c r="O684" s="176" t="s">
        <v>51</v>
      </c>
      <c r="P684" s="157"/>
      <c r="Q684" t="s">
        <v>104</v>
      </c>
      <c r="R684" s="176">
        <v>2156</v>
      </c>
      <c r="S684" s="15"/>
      <c r="T684" s="122"/>
      <c r="U684"/>
      <c r="V684"/>
      <c r="W684" s="176"/>
    </row>
    <row r="685" spans="2:23">
      <c r="B685" s="175">
        <v>20250201</v>
      </c>
      <c r="C685" s="176" t="s">
        <v>67</v>
      </c>
      <c r="D685" s="176">
        <v>730</v>
      </c>
      <c r="E685">
        <v>10117</v>
      </c>
      <c r="F685"/>
      <c r="G685" s="176"/>
      <c r="H685">
        <v>8602</v>
      </c>
      <c r="I685"/>
      <c r="J685" s="176"/>
      <c r="K685">
        <v>-1761</v>
      </c>
      <c r="L685">
        <v>-1761</v>
      </c>
      <c r="M685" s="176">
        <v>-246</v>
      </c>
      <c r="N685" t="s">
        <v>50</v>
      </c>
      <c r="O685" s="176" t="s">
        <v>51</v>
      </c>
      <c r="P685" s="157"/>
      <c r="Q685" t="s">
        <v>104</v>
      </c>
      <c r="R685" s="176">
        <v>0</v>
      </c>
      <c r="S685" s="15"/>
      <c r="T685" s="122"/>
      <c r="U685"/>
      <c r="V685"/>
      <c r="W685" s="176"/>
    </row>
    <row r="686" spans="2:23">
      <c r="B686" s="175">
        <v>20250201</v>
      </c>
      <c r="C686" s="176" t="s">
        <v>67</v>
      </c>
      <c r="D686" s="176">
        <v>830</v>
      </c>
      <c r="E686">
        <v>10117</v>
      </c>
      <c r="F686"/>
      <c r="G686" s="176"/>
      <c r="H686">
        <v>8602</v>
      </c>
      <c r="I686"/>
      <c r="J686" s="176"/>
      <c r="K686">
        <v>-1761</v>
      </c>
      <c r="L686">
        <v>-1761</v>
      </c>
      <c r="M686" s="176">
        <v>-246</v>
      </c>
      <c r="N686" t="s">
        <v>50</v>
      </c>
      <c r="O686" s="176" t="s">
        <v>51</v>
      </c>
      <c r="P686" s="157"/>
      <c r="Q686" t="s">
        <v>104</v>
      </c>
      <c r="R686" s="176">
        <v>0</v>
      </c>
      <c r="S686" s="15"/>
      <c r="T686" s="122"/>
      <c r="U686"/>
      <c r="V686"/>
      <c r="W686" s="176"/>
    </row>
    <row r="687" spans="2:23">
      <c r="B687" s="175">
        <v>20250201</v>
      </c>
      <c r="C687" s="176" t="s">
        <v>67</v>
      </c>
      <c r="D687" s="176">
        <v>930</v>
      </c>
      <c r="E687">
        <v>8330</v>
      </c>
      <c r="F687"/>
      <c r="G687" s="176"/>
      <c r="H687">
        <v>8330</v>
      </c>
      <c r="I687"/>
      <c r="J687" s="176"/>
      <c r="K687">
        <v>-4385</v>
      </c>
      <c r="L687">
        <v>-4385</v>
      </c>
      <c r="M687" s="176">
        <v>-4384</v>
      </c>
      <c r="N687" t="s">
        <v>46</v>
      </c>
      <c r="O687" s="176" t="s">
        <v>47</v>
      </c>
      <c r="P687" s="157"/>
      <c r="Q687" t="s">
        <v>104</v>
      </c>
      <c r="R687" s="176">
        <v>0</v>
      </c>
      <c r="S687" s="15"/>
      <c r="T687" s="122"/>
      <c r="U687"/>
      <c r="V687"/>
      <c r="W687" s="176"/>
    </row>
    <row r="688" spans="2:23">
      <c r="B688" s="175">
        <v>20250201</v>
      </c>
      <c r="C688" s="176" t="s">
        <v>67</v>
      </c>
      <c r="D688" s="176">
        <v>1030</v>
      </c>
      <c r="E688">
        <v>8330</v>
      </c>
      <c r="F688"/>
      <c r="G688" s="176"/>
      <c r="H688">
        <v>8330</v>
      </c>
      <c r="I688"/>
      <c r="J688" s="176"/>
      <c r="K688">
        <v>-4385</v>
      </c>
      <c r="L688">
        <v>-4385</v>
      </c>
      <c r="M688" s="176">
        <v>-4384</v>
      </c>
      <c r="N688" t="s">
        <v>46</v>
      </c>
      <c r="O688" s="176" t="s">
        <v>47</v>
      </c>
      <c r="P688" s="157"/>
      <c r="Q688" t="s">
        <v>104</v>
      </c>
      <c r="R688" s="176">
        <v>0</v>
      </c>
      <c r="S688" s="15"/>
      <c r="T688" s="122"/>
      <c r="U688"/>
      <c r="V688"/>
      <c r="W688" s="176"/>
    </row>
    <row r="689" spans="2:23">
      <c r="B689" s="175">
        <v>20250201</v>
      </c>
      <c r="C689" s="176" t="s">
        <v>67</v>
      </c>
      <c r="D689" s="176">
        <v>1130</v>
      </c>
      <c r="E689">
        <v>8330</v>
      </c>
      <c r="F689"/>
      <c r="G689" s="176"/>
      <c r="H689">
        <v>8330</v>
      </c>
      <c r="I689"/>
      <c r="J689" s="176"/>
      <c r="K689">
        <v>-4385</v>
      </c>
      <c r="L689">
        <v>-4385</v>
      </c>
      <c r="M689" s="176">
        <v>-4384</v>
      </c>
      <c r="N689" t="s">
        <v>46</v>
      </c>
      <c r="O689" s="176" t="s">
        <v>47</v>
      </c>
      <c r="P689" s="157"/>
      <c r="Q689" t="s">
        <v>104</v>
      </c>
      <c r="R689" s="176">
        <v>0</v>
      </c>
      <c r="S689" s="15"/>
      <c r="T689" s="122"/>
      <c r="U689"/>
      <c r="V689"/>
      <c r="W689" s="176"/>
    </row>
    <row r="690" spans="2:23">
      <c r="B690" s="175">
        <v>20250201</v>
      </c>
      <c r="C690" s="176" t="s">
        <v>67</v>
      </c>
      <c r="D690" s="176">
        <v>1230</v>
      </c>
      <c r="E690">
        <v>8410</v>
      </c>
      <c r="F690"/>
      <c r="G690" s="176"/>
      <c r="H690">
        <v>8410</v>
      </c>
      <c r="I690"/>
      <c r="J690" s="176"/>
      <c r="K690">
        <v>-4521</v>
      </c>
      <c r="L690">
        <v>-4521</v>
      </c>
      <c r="M690" s="176">
        <v>-4520</v>
      </c>
      <c r="N690" t="s">
        <v>50</v>
      </c>
      <c r="O690" s="176" t="s">
        <v>47</v>
      </c>
      <c r="P690" s="157"/>
      <c r="Q690" t="s">
        <v>104</v>
      </c>
      <c r="R690" s="176">
        <v>0</v>
      </c>
      <c r="S690" s="15"/>
      <c r="T690" s="122"/>
      <c r="U690"/>
      <c r="V690"/>
      <c r="W690" s="176"/>
    </row>
    <row r="691" spans="2:23">
      <c r="B691" s="175">
        <v>20250201</v>
      </c>
      <c r="C691" s="176" t="s">
        <v>67</v>
      </c>
      <c r="D691" s="176">
        <v>1330</v>
      </c>
      <c r="E691">
        <v>8410</v>
      </c>
      <c r="F691"/>
      <c r="G691" s="176"/>
      <c r="H691">
        <v>8410</v>
      </c>
      <c r="I691"/>
      <c r="J691" s="176"/>
      <c r="K691">
        <v>-4521</v>
      </c>
      <c r="L691">
        <v>-4521</v>
      </c>
      <c r="M691" s="176">
        <v>-4520</v>
      </c>
      <c r="N691" t="s">
        <v>50</v>
      </c>
      <c r="O691" s="176" t="s">
        <v>47</v>
      </c>
      <c r="P691" s="157"/>
      <c r="Q691" t="s">
        <v>104</v>
      </c>
      <c r="R691" s="176">
        <v>0</v>
      </c>
      <c r="S691" s="15"/>
      <c r="T691" s="122"/>
      <c r="U691"/>
      <c r="V691"/>
      <c r="W691" s="176"/>
    </row>
    <row r="692" spans="2:23">
      <c r="B692" s="175">
        <v>20250201</v>
      </c>
      <c r="C692" s="176" t="s">
        <v>67</v>
      </c>
      <c r="D692" s="176">
        <v>1430</v>
      </c>
      <c r="E692">
        <v>8410</v>
      </c>
      <c r="F692"/>
      <c r="G692" s="176"/>
      <c r="H692">
        <v>8410</v>
      </c>
      <c r="I692"/>
      <c r="J692" s="176"/>
      <c r="K692">
        <v>-4521</v>
      </c>
      <c r="L692">
        <v>-4521</v>
      </c>
      <c r="M692" s="176">
        <v>-4520</v>
      </c>
      <c r="N692" t="s">
        <v>50</v>
      </c>
      <c r="O692" s="176" t="s">
        <v>47</v>
      </c>
      <c r="P692" s="157"/>
      <c r="Q692" t="s">
        <v>104</v>
      </c>
      <c r="R692" s="176">
        <v>0</v>
      </c>
      <c r="S692" s="15"/>
      <c r="T692" s="122"/>
      <c r="U692"/>
      <c r="V692"/>
      <c r="W692" s="176"/>
    </row>
    <row r="693" spans="2:23">
      <c r="B693" s="175">
        <v>20250201</v>
      </c>
      <c r="C693" s="176" t="s">
        <v>67</v>
      </c>
      <c r="D693" s="176">
        <v>1530</v>
      </c>
      <c r="E693">
        <v>8330</v>
      </c>
      <c r="F693"/>
      <c r="G693" s="176"/>
      <c r="H693">
        <v>8330</v>
      </c>
      <c r="I693"/>
      <c r="J693" s="176"/>
      <c r="K693">
        <v>-4607</v>
      </c>
      <c r="L693">
        <v>-4607</v>
      </c>
      <c r="M693" s="176">
        <v>-4607</v>
      </c>
      <c r="N693" t="s">
        <v>46</v>
      </c>
      <c r="O693" s="176" t="s">
        <v>47</v>
      </c>
      <c r="P693" s="157"/>
      <c r="Q693" t="s">
        <v>104</v>
      </c>
      <c r="R693" s="176">
        <v>0</v>
      </c>
      <c r="S693" s="15"/>
      <c r="T693" s="122"/>
      <c r="U693"/>
      <c r="V693"/>
      <c r="W693" s="176"/>
    </row>
    <row r="694" spans="2:23">
      <c r="B694" s="175">
        <v>20250201</v>
      </c>
      <c r="C694" s="176" t="s">
        <v>67</v>
      </c>
      <c r="D694" s="176">
        <v>1630</v>
      </c>
      <c r="E694">
        <v>8330</v>
      </c>
      <c r="F694"/>
      <c r="G694" s="176"/>
      <c r="H694">
        <v>8330</v>
      </c>
      <c r="I694"/>
      <c r="J694" s="176"/>
      <c r="K694">
        <v>-4607</v>
      </c>
      <c r="L694">
        <v>-4607</v>
      </c>
      <c r="M694" s="176">
        <v>-4607</v>
      </c>
      <c r="N694" t="s">
        <v>46</v>
      </c>
      <c r="O694" s="176" t="s">
        <v>47</v>
      </c>
      <c r="P694" s="157"/>
      <c r="Q694" t="s">
        <v>104</v>
      </c>
      <c r="R694" s="176">
        <v>0</v>
      </c>
      <c r="S694" s="15"/>
      <c r="T694" s="122"/>
      <c r="U694"/>
      <c r="V694"/>
      <c r="W694" s="176"/>
    </row>
    <row r="695" spans="2:23">
      <c r="B695" s="175">
        <v>20250201</v>
      </c>
      <c r="C695" s="176" t="s">
        <v>67</v>
      </c>
      <c r="D695" s="176">
        <v>1730</v>
      </c>
      <c r="E695">
        <v>8330</v>
      </c>
      <c r="F695"/>
      <c r="G695" s="176"/>
      <c r="H695">
        <v>8330</v>
      </c>
      <c r="I695"/>
      <c r="J695" s="176"/>
      <c r="K695">
        <v>-4607</v>
      </c>
      <c r="L695">
        <v>-4607</v>
      </c>
      <c r="M695" s="176">
        <v>-4607</v>
      </c>
      <c r="N695" t="s">
        <v>46</v>
      </c>
      <c r="O695" s="176" t="s">
        <v>47</v>
      </c>
      <c r="P695" s="157"/>
      <c r="Q695" t="s">
        <v>104</v>
      </c>
      <c r="R695" s="176">
        <v>0</v>
      </c>
      <c r="S695" s="15"/>
      <c r="T695" s="122"/>
      <c r="U695"/>
      <c r="V695"/>
      <c r="W695" s="176"/>
    </row>
    <row r="696" spans="2:23">
      <c r="B696" s="175">
        <v>20250201</v>
      </c>
      <c r="C696" s="176" t="s">
        <v>67</v>
      </c>
      <c r="D696" s="176">
        <v>1830</v>
      </c>
      <c r="E696">
        <v>8330</v>
      </c>
      <c r="F696"/>
      <c r="G696" s="176"/>
      <c r="H696">
        <v>8330</v>
      </c>
      <c r="I696"/>
      <c r="J696" s="176"/>
      <c r="K696">
        <v>-4196</v>
      </c>
      <c r="L696">
        <v>-4196</v>
      </c>
      <c r="M696" s="176">
        <v>-4195</v>
      </c>
      <c r="N696" t="s">
        <v>46</v>
      </c>
      <c r="O696" s="176" t="s">
        <v>47</v>
      </c>
      <c r="P696" s="157"/>
      <c r="Q696" t="s">
        <v>104</v>
      </c>
      <c r="R696" s="176">
        <v>0</v>
      </c>
      <c r="S696" s="15"/>
      <c r="T696" s="122"/>
      <c r="U696"/>
      <c r="V696"/>
      <c r="W696" s="176"/>
    </row>
    <row r="697" spans="2:23">
      <c r="B697" s="175">
        <v>20250201</v>
      </c>
      <c r="C697" s="176" t="s">
        <v>67</v>
      </c>
      <c r="D697" s="176">
        <v>1930</v>
      </c>
      <c r="E697">
        <v>8330</v>
      </c>
      <c r="F697"/>
      <c r="G697" s="176"/>
      <c r="H697">
        <v>8330</v>
      </c>
      <c r="I697"/>
      <c r="J697" s="176"/>
      <c r="K697">
        <v>-4196</v>
      </c>
      <c r="L697">
        <v>-4196</v>
      </c>
      <c r="M697" s="176">
        <v>-4195</v>
      </c>
      <c r="N697" t="s">
        <v>46</v>
      </c>
      <c r="O697" s="176" t="s">
        <v>47</v>
      </c>
      <c r="P697" s="157"/>
      <c r="Q697" t="s">
        <v>104</v>
      </c>
      <c r="R697" s="176">
        <v>0</v>
      </c>
      <c r="S697" s="15"/>
      <c r="T697" s="122"/>
      <c r="U697"/>
      <c r="V697"/>
      <c r="W697" s="176"/>
    </row>
    <row r="698" spans="2:23">
      <c r="B698" s="175">
        <v>20250201</v>
      </c>
      <c r="C698" s="176" t="s">
        <v>67</v>
      </c>
      <c r="D698" s="176">
        <v>2030</v>
      </c>
      <c r="E698">
        <v>8330</v>
      </c>
      <c r="F698"/>
      <c r="G698" s="176"/>
      <c r="H698">
        <v>8330</v>
      </c>
      <c r="I698"/>
      <c r="J698" s="176"/>
      <c r="K698">
        <v>-4196</v>
      </c>
      <c r="L698">
        <v>-4196</v>
      </c>
      <c r="M698" s="176">
        <v>-4195</v>
      </c>
      <c r="N698" t="s">
        <v>46</v>
      </c>
      <c r="O698" s="176" t="s">
        <v>47</v>
      </c>
      <c r="P698" s="157"/>
      <c r="Q698" t="s">
        <v>104</v>
      </c>
      <c r="R698" s="176">
        <v>0</v>
      </c>
      <c r="S698" s="15"/>
      <c r="T698" s="122"/>
      <c r="U698"/>
      <c r="V698"/>
      <c r="W698" s="176"/>
    </row>
    <row r="699" spans="2:23">
      <c r="B699" s="175">
        <v>20250201</v>
      </c>
      <c r="C699" s="176" t="s">
        <v>67</v>
      </c>
      <c r="D699" s="176">
        <v>2130</v>
      </c>
      <c r="E699">
        <v>10591</v>
      </c>
      <c r="F699"/>
      <c r="G699" s="176"/>
      <c r="H699">
        <v>8265</v>
      </c>
      <c r="I699"/>
      <c r="J699" s="176"/>
      <c r="K699">
        <v>-2154</v>
      </c>
      <c r="L699">
        <v>-2154</v>
      </c>
      <c r="M699" s="176">
        <v>172</v>
      </c>
      <c r="N699" t="s">
        <v>50</v>
      </c>
      <c r="O699" s="176" t="s">
        <v>51</v>
      </c>
      <c r="P699" s="157"/>
      <c r="Q699" t="s">
        <v>104</v>
      </c>
      <c r="R699" s="176">
        <v>2498</v>
      </c>
      <c r="S699" s="15"/>
      <c r="T699" s="122"/>
      <c r="U699"/>
      <c r="V699"/>
      <c r="W699" s="176"/>
    </row>
    <row r="700" spans="2:23">
      <c r="B700" s="175">
        <v>20250201</v>
      </c>
      <c r="C700" s="176" t="s">
        <v>67</v>
      </c>
      <c r="D700" s="176">
        <v>2230</v>
      </c>
      <c r="E700">
        <v>10591</v>
      </c>
      <c r="F700"/>
      <c r="G700" s="176"/>
      <c r="H700">
        <v>8265</v>
      </c>
      <c r="I700"/>
      <c r="J700" s="176"/>
      <c r="K700">
        <v>-2154</v>
      </c>
      <c r="L700">
        <v>-2154</v>
      </c>
      <c r="M700" s="176">
        <v>172</v>
      </c>
      <c r="N700" t="s">
        <v>50</v>
      </c>
      <c r="O700" s="176" t="s">
        <v>51</v>
      </c>
      <c r="P700" s="157"/>
      <c r="Q700" t="s">
        <v>104</v>
      </c>
      <c r="R700" s="176">
        <v>2498</v>
      </c>
      <c r="S700" s="15"/>
      <c r="T700" s="122"/>
      <c r="U700"/>
      <c r="V700"/>
      <c r="W700" s="176"/>
    </row>
    <row r="701" spans="2:23">
      <c r="B701" s="175">
        <v>20250201</v>
      </c>
      <c r="C701" s="176" t="s">
        <v>67</v>
      </c>
      <c r="D701" s="176">
        <v>2330</v>
      </c>
      <c r="E701">
        <v>9781</v>
      </c>
      <c r="F701"/>
      <c r="G701" s="176"/>
      <c r="H701">
        <v>7455</v>
      </c>
      <c r="I701"/>
      <c r="J701" s="176"/>
      <c r="K701">
        <v>-1306</v>
      </c>
      <c r="L701">
        <v>-1306</v>
      </c>
      <c r="M701" s="176">
        <v>1020</v>
      </c>
      <c r="N701" t="s">
        <v>50</v>
      </c>
      <c r="O701" s="176" t="s">
        <v>51</v>
      </c>
      <c r="P701" s="157"/>
      <c r="Q701" t="s">
        <v>104</v>
      </c>
      <c r="R701" s="176">
        <v>3346</v>
      </c>
      <c r="S701" s="15"/>
      <c r="T701" s="122"/>
      <c r="U701"/>
      <c r="V701"/>
      <c r="W701" s="176"/>
    </row>
    <row r="702" spans="2:23">
      <c r="B702" s="175">
        <v>20250202</v>
      </c>
      <c r="C702" s="176" t="s">
        <v>67</v>
      </c>
      <c r="D702" s="176">
        <v>30</v>
      </c>
      <c r="E702">
        <v>10149</v>
      </c>
      <c r="F702"/>
      <c r="G702" s="176"/>
      <c r="H702">
        <v>9377</v>
      </c>
      <c r="I702"/>
      <c r="J702" s="176"/>
      <c r="K702">
        <v>-7179</v>
      </c>
      <c r="L702">
        <v>-7179</v>
      </c>
      <c r="M702" s="176">
        <v>-6407</v>
      </c>
      <c r="N702" t="s">
        <v>50</v>
      </c>
      <c r="O702" s="176" t="s">
        <v>51</v>
      </c>
      <c r="P702" s="157"/>
      <c r="Q702" t="s">
        <v>104</v>
      </c>
      <c r="R702" s="176">
        <v>0</v>
      </c>
      <c r="S702" s="15"/>
      <c r="T702" s="122"/>
      <c r="U702"/>
      <c r="V702"/>
      <c r="W702" s="176"/>
    </row>
    <row r="703" spans="2:23">
      <c r="B703" s="175">
        <v>20250202</v>
      </c>
      <c r="C703" s="176" t="s">
        <v>67</v>
      </c>
      <c r="D703" s="176">
        <v>130</v>
      </c>
      <c r="E703">
        <v>10149</v>
      </c>
      <c r="F703"/>
      <c r="G703" s="176"/>
      <c r="H703">
        <v>9377</v>
      </c>
      <c r="I703"/>
      <c r="J703" s="176"/>
      <c r="K703">
        <v>-7179</v>
      </c>
      <c r="L703">
        <v>-7179</v>
      </c>
      <c r="M703" s="176">
        <v>-6407</v>
      </c>
      <c r="N703" t="s">
        <v>50</v>
      </c>
      <c r="O703" s="176" t="s">
        <v>51</v>
      </c>
      <c r="P703" s="157"/>
      <c r="Q703" t="s">
        <v>104</v>
      </c>
      <c r="R703" s="176">
        <v>0</v>
      </c>
      <c r="S703" s="15"/>
      <c r="T703" s="122"/>
      <c r="U703"/>
      <c r="V703"/>
      <c r="W703" s="176"/>
    </row>
    <row r="704" spans="2:23">
      <c r="B704" s="175">
        <v>20250202</v>
      </c>
      <c r="C704" s="176" t="s">
        <v>67</v>
      </c>
      <c r="D704" s="176">
        <v>230</v>
      </c>
      <c r="E704">
        <v>10149</v>
      </c>
      <c r="F704"/>
      <c r="G704" s="176"/>
      <c r="H704">
        <v>9377</v>
      </c>
      <c r="I704"/>
      <c r="J704" s="176"/>
      <c r="K704">
        <v>-7179</v>
      </c>
      <c r="L704">
        <v>-7179</v>
      </c>
      <c r="M704" s="176">
        <v>-6407</v>
      </c>
      <c r="N704" t="s">
        <v>50</v>
      </c>
      <c r="O704" s="176" t="s">
        <v>51</v>
      </c>
      <c r="P704" s="157"/>
      <c r="Q704" t="s">
        <v>104</v>
      </c>
      <c r="R704" s="176">
        <v>0</v>
      </c>
      <c r="S704" s="15"/>
      <c r="T704" s="122"/>
      <c r="U704"/>
      <c r="V704"/>
      <c r="W704" s="176"/>
    </row>
    <row r="705" spans="2:23">
      <c r="B705" s="175">
        <v>20250202</v>
      </c>
      <c r="C705" s="176" t="s">
        <v>67</v>
      </c>
      <c r="D705" s="176">
        <v>330</v>
      </c>
      <c r="E705">
        <v>10078</v>
      </c>
      <c r="F705"/>
      <c r="G705" s="176"/>
      <c r="H705">
        <v>9161</v>
      </c>
      <c r="I705"/>
      <c r="J705" s="176"/>
      <c r="K705">
        <v>-7228</v>
      </c>
      <c r="L705">
        <v>-7228</v>
      </c>
      <c r="M705" s="176">
        <v>-6311</v>
      </c>
      <c r="N705" t="s">
        <v>50</v>
      </c>
      <c r="O705" s="176" t="s">
        <v>51</v>
      </c>
      <c r="P705" s="157"/>
      <c r="Q705" t="s">
        <v>104</v>
      </c>
      <c r="R705" s="176">
        <v>0</v>
      </c>
      <c r="S705" s="15"/>
      <c r="T705" s="122"/>
      <c r="U705"/>
      <c r="V705"/>
      <c r="W705" s="176"/>
    </row>
    <row r="706" spans="2:23">
      <c r="B706" s="175">
        <v>20250202</v>
      </c>
      <c r="C706" s="176" t="s">
        <v>67</v>
      </c>
      <c r="D706" s="176">
        <v>430</v>
      </c>
      <c r="E706">
        <v>10078</v>
      </c>
      <c r="F706"/>
      <c r="G706" s="176"/>
      <c r="H706">
        <v>9161</v>
      </c>
      <c r="I706"/>
      <c r="J706" s="176"/>
      <c r="K706">
        <v>-7228</v>
      </c>
      <c r="L706">
        <v>-7228</v>
      </c>
      <c r="M706" s="176">
        <v>-6311</v>
      </c>
      <c r="N706" t="s">
        <v>50</v>
      </c>
      <c r="O706" s="176" t="s">
        <v>51</v>
      </c>
      <c r="P706" s="157"/>
      <c r="Q706" t="s">
        <v>104</v>
      </c>
      <c r="R706" s="176">
        <v>0</v>
      </c>
      <c r="S706" s="15"/>
      <c r="T706" s="122"/>
      <c r="U706"/>
      <c r="V706"/>
      <c r="W706" s="176"/>
    </row>
    <row r="707" spans="2:23">
      <c r="B707" s="175">
        <v>20250202</v>
      </c>
      <c r="C707" s="176" t="s">
        <v>67</v>
      </c>
      <c r="D707" s="176">
        <v>530</v>
      </c>
      <c r="E707">
        <v>10078</v>
      </c>
      <c r="F707"/>
      <c r="G707" s="176"/>
      <c r="H707">
        <v>9161</v>
      </c>
      <c r="I707"/>
      <c r="J707" s="176"/>
      <c r="K707">
        <v>-7228</v>
      </c>
      <c r="L707">
        <v>-7228</v>
      </c>
      <c r="M707" s="176">
        <v>-6311</v>
      </c>
      <c r="N707" t="s">
        <v>50</v>
      </c>
      <c r="O707" s="176" t="s">
        <v>51</v>
      </c>
      <c r="P707" s="157"/>
      <c r="Q707" t="s">
        <v>104</v>
      </c>
      <c r="R707" s="176">
        <v>0</v>
      </c>
      <c r="S707" s="15"/>
      <c r="T707" s="122"/>
      <c r="U707"/>
      <c r="V707"/>
      <c r="W707" s="176"/>
    </row>
    <row r="708" spans="2:23">
      <c r="B708" s="175">
        <v>20250202</v>
      </c>
      <c r="C708" s="176" t="s">
        <v>67</v>
      </c>
      <c r="D708" s="176">
        <v>630</v>
      </c>
      <c r="E708">
        <v>10078</v>
      </c>
      <c r="F708"/>
      <c r="G708" s="176"/>
      <c r="H708">
        <v>9161</v>
      </c>
      <c r="I708"/>
      <c r="J708" s="176"/>
      <c r="K708">
        <v>-7228</v>
      </c>
      <c r="L708">
        <v>-7228</v>
      </c>
      <c r="M708" s="176">
        <v>-6311</v>
      </c>
      <c r="N708" t="s">
        <v>50</v>
      </c>
      <c r="O708" s="176" t="s">
        <v>51</v>
      </c>
      <c r="P708" s="157"/>
      <c r="Q708" t="s">
        <v>104</v>
      </c>
      <c r="R708" s="176">
        <v>0</v>
      </c>
      <c r="S708" s="15"/>
      <c r="T708" s="122"/>
      <c r="U708"/>
      <c r="V708"/>
      <c r="W708" s="176"/>
    </row>
    <row r="709" spans="2:23">
      <c r="B709" s="175">
        <v>20250202</v>
      </c>
      <c r="C709" s="176" t="s">
        <v>67</v>
      </c>
      <c r="D709" s="176">
        <v>730</v>
      </c>
      <c r="E709">
        <v>10447</v>
      </c>
      <c r="F709"/>
      <c r="G709" s="176"/>
      <c r="H709">
        <v>9191</v>
      </c>
      <c r="I709"/>
      <c r="J709" s="176"/>
      <c r="K709">
        <v>-1652</v>
      </c>
      <c r="L709">
        <v>-1652</v>
      </c>
      <c r="M709" s="176">
        <v>-396</v>
      </c>
      <c r="N709" t="s">
        <v>50</v>
      </c>
      <c r="O709" s="176" t="s">
        <v>51</v>
      </c>
      <c r="P709" s="157"/>
      <c r="Q709" t="s">
        <v>104</v>
      </c>
      <c r="R709" s="176">
        <v>0</v>
      </c>
      <c r="S709" s="15"/>
      <c r="T709" s="122"/>
      <c r="U709"/>
      <c r="V709"/>
      <c r="W709" s="176"/>
    </row>
    <row r="710" spans="2:23">
      <c r="B710" s="175">
        <v>20250202</v>
      </c>
      <c r="C710" s="176" t="s">
        <v>67</v>
      </c>
      <c r="D710" s="176">
        <v>830</v>
      </c>
      <c r="E710">
        <v>10447</v>
      </c>
      <c r="F710"/>
      <c r="G710" s="176"/>
      <c r="H710">
        <v>9191</v>
      </c>
      <c r="I710"/>
      <c r="J710" s="176"/>
      <c r="K710">
        <v>-1652</v>
      </c>
      <c r="L710">
        <v>-1652</v>
      </c>
      <c r="M710" s="176">
        <v>-396</v>
      </c>
      <c r="N710" t="s">
        <v>50</v>
      </c>
      <c r="O710" s="176" t="s">
        <v>51</v>
      </c>
      <c r="P710" s="157"/>
      <c r="Q710" t="s">
        <v>104</v>
      </c>
      <c r="R710" s="176">
        <v>0</v>
      </c>
      <c r="S710" s="15"/>
      <c r="T710" s="122"/>
      <c r="U710"/>
      <c r="V710"/>
      <c r="W710" s="176"/>
    </row>
    <row r="711" spans="2:23">
      <c r="B711" s="175">
        <v>20250202</v>
      </c>
      <c r="C711" s="176" t="s">
        <v>67</v>
      </c>
      <c r="D711" s="176">
        <v>930</v>
      </c>
      <c r="E711">
        <v>8081</v>
      </c>
      <c r="F711"/>
      <c r="G711" s="176"/>
      <c r="H711">
        <v>8081</v>
      </c>
      <c r="I711"/>
      <c r="J711" s="176"/>
      <c r="K711">
        <v>-4954</v>
      </c>
      <c r="L711">
        <v>-4954</v>
      </c>
      <c r="M711" s="176">
        <v>-4954</v>
      </c>
      <c r="N711" t="s">
        <v>50</v>
      </c>
      <c r="O711" s="176" t="s">
        <v>47</v>
      </c>
      <c r="P711" s="157"/>
      <c r="Q711" t="s">
        <v>104</v>
      </c>
      <c r="R711" s="176">
        <v>0</v>
      </c>
      <c r="S711" s="15"/>
      <c r="T711" s="122"/>
      <c r="U711"/>
      <c r="V711"/>
      <c r="W711" s="176"/>
    </row>
    <row r="712" spans="2:23">
      <c r="B712" s="175">
        <v>20250202</v>
      </c>
      <c r="C712" s="176" t="s">
        <v>67</v>
      </c>
      <c r="D712" s="176">
        <v>1030</v>
      </c>
      <c r="E712">
        <v>8081</v>
      </c>
      <c r="F712"/>
      <c r="G712" s="176"/>
      <c r="H712">
        <v>8081</v>
      </c>
      <c r="I712"/>
      <c r="J712" s="176"/>
      <c r="K712">
        <v>-4954</v>
      </c>
      <c r="L712">
        <v>-4954</v>
      </c>
      <c r="M712" s="176">
        <v>-4954</v>
      </c>
      <c r="N712" t="s">
        <v>50</v>
      </c>
      <c r="O712" s="176" t="s">
        <v>47</v>
      </c>
      <c r="P712" s="157"/>
      <c r="Q712" t="s">
        <v>104</v>
      </c>
      <c r="R712" s="176">
        <v>0</v>
      </c>
      <c r="S712" s="15"/>
      <c r="T712" s="122"/>
      <c r="U712"/>
      <c r="V712"/>
      <c r="W712" s="176"/>
    </row>
    <row r="713" spans="2:23">
      <c r="B713" s="175">
        <v>20250202</v>
      </c>
      <c r="C713" s="176" t="s">
        <v>67</v>
      </c>
      <c r="D713" s="176">
        <v>1130</v>
      </c>
      <c r="E713">
        <v>8081</v>
      </c>
      <c r="F713"/>
      <c r="G713" s="176"/>
      <c r="H713">
        <v>8081</v>
      </c>
      <c r="I713"/>
      <c r="J713" s="176"/>
      <c r="K713">
        <v>-4954</v>
      </c>
      <c r="L713">
        <v>-4954</v>
      </c>
      <c r="M713" s="176">
        <v>-4954</v>
      </c>
      <c r="N713" t="s">
        <v>50</v>
      </c>
      <c r="O713" s="176" t="s">
        <v>47</v>
      </c>
      <c r="P713" s="157"/>
      <c r="Q713" t="s">
        <v>104</v>
      </c>
      <c r="R713" s="176">
        <v>0</v>
      </c>
      <c r="S713" s="15"/>
      <c r="T713" s="122"/>
      <c r="U713"/>
      <c r="V713"/>
      <c r="W713" s="176"/>
    </row>
    <row r="714" spans="2:23">
      <c r="B714" s="175">
        <v>20250202</v>
      </c>
      <c r="C714" s="176" t="s">
        <v>67</v>
      </c>
      <c r="D714" s="176">
        <v>1230</v>
      </c>
      <c r="E714">
        <v>9690</v>
      </c>
      <c r="F714"/>
      <c r="G714" s="176"/>
      <c r="H714">
        <v>9581</v>
      </c>
      <c r="I714"/>
      <c r="J714" s="176"/>
      <c r="K714">
        <v>0</v>
      </c>
      <c r="L714">
        <v>0</v>
      </c>
      <c r="M714" s="176">
        <v>0</v>
      </c>
      <c r="N714" t="s">
        <v>49</v>
      </c>
      <c r="O714" s="176" t="s">
        <v>47</v>
      </c>
      <c r="P714" s="157"/>
      <c r="Q714" t="s">
        <v>104</v>
      </c>
      <c r="R714" s="176">
        <v>0</v>
      </c>
      <c r="S714" s="15"/>
      <c r="T714" s="122"/>
      <c r="U714"/>
      <c r="V714"/>
      <c r="W714" s="176"/>
    </row>
    <row r="715" spans="2:23">
      <c r="B715" s="175">
        <v>20250202</v>
      </c>
      <c r="C715" s="176" t="s">
        <v>67</v>
      </c>
      <c r="D715" s="176">
        <v>1330</v>
      </c>
      <c r="E715">
        <v>9690</v>
      </c>
      <c r="F715"/>
      <c r="G715" s="176"/>
      <c r="H715">
        <v>9690</v>
      </c>
      <c r="I715"/>
      <c r="J715" s="176"/>
      <c r="K715">
        <v>0</v>
      </c>
      <c r="L715">
        <v>0</v>
      </c>
      <c r="M715" s="176">
        <v>0</v>
      </c>
      <c r="N715" t="s">
        <v>49</v>
      </c>
      <c r="O715" s="176" t="s">
        <v>47</v>
      </c>
      <c r="P715" s="157"/>
      <c r="Q715" t="s">
        <v>104</v>
      </c>
      <c r="R715" s="176">
        <v>0</v>
      </c>
      <c r="S715" s="15"/>
      <c r="T715" s="122"/>
      <c r="U715"/>
      <c r="V715"/>
      <c r="W715" s="176"/>
    </row>
    <row r="716" spans="2:23">
      <c r="B716" s="175">
        <v>20250202</v>
      </c>
      <c r="C716" s="176" t="s">
        <v>67</v>
      </c>
      <c r="D716" s="176">
        <v>1430</v>
      </c>
      <c r="E716">
        <v>9690</v>
      </c>
      <c r="F716"/>
      <c r="G716" s="176"/>
      <c r="H716">
        <v>9338</v>
      </c>
      <c r="I716"/>
      <c r="J716" s="176"/>
      <c r="K716">
        <v>0</v>
      </c>
      <c r="L716">
        <v>0</v>
      </c>
      <c r="M716" s="176">
        <v>0</v>
      </c>
      <c r="N716" t="s">
        <v>49</v>
      </c>
      <c r="O716" s="176" t="s">
        <v>47</v>
      </c>
      <c r="P716" s="157"/>
      <c r="Q716" t="s">
        <v>104</v>
      </c>
      <c r="R716" s="176">
        <v>0</v>
      </c>
      <c r="S716" s="15"/>
      <c r="T716" s="122"/>
      <c r="U716"/>
      <c r="V716"/>
      <c r="W716" s="176"/>
    </row>
    <row r="717" spans="2:23">
      <c r="B717" s="175">
        <v>20250202</v>
      </c>
      <c r="C717" s="176" t="s">
        <v>67</v>
      </c>
      <c r="D717" s="176">
        <v>1530</v>
      </c>
      <c r="E717">
        <v>7847</v>
      </c>
      <c r="F717"/>
      <c r="G717" s="176"/>
      <c r="H717">
        <v>7838</v>
      </c>
      <c r="I717"/>
      <c r="J717" s="176"/>
      <c r="K717">
        <v>3918</v>
      </c>
      <c r="L717">
        <v>195</v>
      </c>
      <c r="M717" s="176">
        <v>3732</v>
      </c>
      <c r="N717" t="s">
        <v>53</v>
      </c>
      <c r="O717" s="176" t="s">
        <v>51</v>
      </c>
      <c r="P717" s="157"/>
      <c r="Q717" t="s">
        <v>104</v>
      </c>
      <c r="R717" s="176">
        <v>7269</v>
      </c>
      <c r="S717" s="15"/>
      <c r="T717" s="122"/>
      <c r="U717"/>
      <c r="V717"/>
      <c r="W717" s="176"/>
    </row>
    <row r="718" spans="2:23">
      <c r="B718" s="175">
        <v>20250202</v>
      </c>
      <c r="C718" s="176" t="s">
        <v>67</v>
      </c>
      <c r="D718" s="176">
        <v>1630</v>
      </c>
      <c r="E718">
        <v>7847</v>
      </c>
      <c r="F718"/>
      <c r="G718" s="176"/>
      <c r="H718">
        <v>7838</v>
      </c>
      <c r="I718"/>
      <c r="J718" s="176"/>
      <c r="K718">
        <v>3918</v>
      </c>
      <c r="L718">
        <v>195</v>
      </c>
      <c r="M718" s="176">
        <v>3732</v>
      </c>
      <c r="N718" t="s">
        <v>53</v>
      </c>
      <c r="O718" s="176" t="s">
        <v>51</v>
      </c>
      <c r="P718" s="157"/>
      <c r="Q718" t="s">
        <v>104</v>
      </c>
      <c r="R718" s="176">
        <v>7269</v>
      </c>
      <c r="S718" s="15"/>
      <c r="T718" s="122"/>
      <c r="U718"/>
      <c r="V718"/>
      <c r="W718" s="176"/>
    </row>
    <row r="719" spans="2:23">
      <c r="B719" s="175">
        <v>20250202</v>
      </c>
      <c r="C719" s="176" t="s">
        <v>67</v>
      </c>
      <c r="D719" s="176">
        <v>1730</v>
      </c>
      <c r="E719">
        <v>7847</v>
      </c>
      <c r="F719"/>
      <c r="G719" s="176"/>
      <c r="H719">
        <v>7838</v>
      </c>
      <c r="I719"/>
      <c r="J719" s="176"/>
      <c r="K719">
        <v>3918</v>
      </c>
      <c r="L719">
        <v>195</v>
      </c>
      <c r="M719" s="176">
        <v>3732</v>
      </c>
      <c r="N719" t="s">
        <v>53</v>
      </c>
      <c r="O719" s="176" t="s">
        <v>51</v>
      </c>
      <c r="P719" s="157"/>
      <c r="Q719" t="s">
        <v>104</v>
      </c>
      <c r="R719" s="176">
        <v>7269</v>
      </c>
      <c r="S719" s="15"/>
      <c r="T719" s="122"/>
      <c r="U719"/>
      <c r="V719"/>
      <c r="W719" s="176"/>
    </row>
    <row r="720" spans="2:23">
      <c r="B720" s="175">
        <v>20250202</v>
      </c>
      <c r="C720" s="176" t="s">
        <v>67</v>
      </c>
      <c r="D720" s="176">
        <v>1830</v>
      </c>
      <c r="E720">
        <v>9436</v>
      </c>
      <c r="F720"/>
      <c r="G720" s="176"/>
      <c r="H720">
        <v>9338</v>
      </c>
      <c r="I720"/>
      <c r="J720" s="176"/>
      <c r="K720">
        <v>-6024</v>
      </c>
      <c r="L720">
        <v>-6024</v>
      </c>
      <c r="M720" s="176">
        <v>-5925</v>
      </c>
      <c r="N720" t="s">
        <v>50</v>
      </c>
      <c r="O720" s="176" t="s">
        <v>47</v>
      </c>
      <c r="P720" s="157"/>
      <c r="Q720" t="s">
        <v>104</v>
      </c>
      <c r="R720" s="176">
        <v>0</v>
      </c>
      <c r="S720" s="15"/>
      <c r="T720" s="122"/>
      <c r="U720"/>
      <c r="V720"/>
      <c r="W720" s="176"/>
    </row>
    <row r="721" spans="2:23">
      <c r="B721" s="175">
        <v>20250202</v>
      </c>
      <c r="C721" s="176" t="s">
        <v>67</v>
      </c>
      <c r="D721" s="176">
        <v>1930</v>
      </c>
      <c r="E721">
        <v>9436</v>
      </c>
      <c r="F721"/>
      <c r="G721" s="176"/>
      <c r="H721">
        <v>9361</v>
      </c>
      <c r="I721"/>
      <c r="J721" s="176"/>
      <c r="K721">
        <v>-6024</v>
      </c>
      <c r="L721">
        <v>-6024</v>
      </c>
      <c r="M721" s="176">
        <v>-5949</v>
      </c>
      <c r="N721" t="s">
        <v>50</v>
      </c>
      <c r="O721" s="176" t="s">
        <v>51</v>
      </c>
      <c r="P721" s="157"/>
      <c r="Q721" t="s">
        <v>104</v>
      </c>
      <c r="R721" s="176">
        <v>0</v>
      </c>
      <c r="S721" s="15"/>
      <c r="T721" s="122"/>
      <c r="U721"/>
      <c r="V721"/>
      <c r="W721" s="176"/>
    </row>
    <row r="722" spans="2:23">
      <c r="B722" s="175">
        <v>20250202</v>
      </c>
      <c r="C722" s="176" t="s">
        <v>67</v>
      </c>
      <c r="D722" s="176">
        <v>2030</v>
      </c>
      <c r="E722">
        <v>9436</v>
      </c>
      <c r="F722"/>
      <c r="G722" s="176"/>
      <c r="H722">
        <v>9361</v>
      </c>
      <c r="I722"/>
      <c r="J722" s="176"/>
      <c r="K722">
        <v>-6024</v>
      </c>
      <c r="L722">
        <v>-6024</v>
      </c>
      <c r="M722" s="176">
        <v>-5949</v>
      </c>
      <c r="N722" t="s">
        <v>50</v>
      </c>
      <c r="O722" s="176" t="s">
        <v>51</v>
      </c>
      <c r="P722" s="157"/>
      <c r="Q722" t="s">
        <v>104</v>
      </c>
      <c r="R722" s="176">
        <v>0</v>
      </c>
      <c r="S722" s="15"/>
      <c r="T722" s="122"/>
      <c r="U722"/>
      <c r="V722"/>
      <c r="W722" s="176"/>
    </row>
    <row r="723" spans="2:23">
      <c r="B723" s="175">
        <v>20250202</v>
      </c>
      <c r="C723" s="176" t="s">
        <v>67</v>
      </c>
      <c r="D723" s="176">
        <v>2130</v>
      </c>
      <c r="E723">
        <v>10550</v>
      </c>
      <c r="F723"/>
      <c r="G723" s="176"/>
      <c r="H723">
        <v>9572</v>
      </c>
      <c r="I723"/>
      <c r="J723" s="176"/>
      <c r="K723">
        <v>-1684</v>
      </c>
      <c r="L723">
        <v>-1684</v>
      </c>
      <c r="M723" s="176">
        <v>-706</v>
      </c>
      <c r="N723" t="s">
        <v>50</v>
      </c>
      <c r="O723" s="176" t="s">
        <v>51</v>
      </c>
      <c r="P723" s="157"/>
      <c r="Q723" t="s">
        <v>104</v>
      </c>
      <c r="R723" s="176">
        <v>0</v>
      </c>
      <c r="S723" s="15"/>
      <c r="T723" s="122"/>
      <c r="U723"/>
      <c r="V723"/>
      <c r="W723" s="176"/>
    </row>
    <row r="724" spans="2:23">
      <c r="B724" s="175">
        <v>20250202</v>
      </c>
      <c r="C724" s="176" t="s">
        <v>67</v>
      </c>
      <c r="D724" s="176">
        <v>2230</v>
      </c>
      <c r="E724">
        <v>10550</v>
      </c>
      <c r="F724"/>
      <c r="G724" s="176"/>
      <c r="H724">
        <v>9572</v>
      </c>
      <c r="I724"/>
      <c r="J724" s="176"/>
      <c r="K724">
        <v>-1684</v>
      </c>
      <c r="L724">
        <v>-1684</v>
      </c>
      <c r="M724" s="176">
        <v>-706</v>
      </c>
      <c r="N724" t="s">
        <v>50</v>
      </c>
      <c r="O724" s="176" t="s">
        <v>51</v>
      </c>
      <c r="P724" s="157"/>
      <c r="Q724" t="s">
        <v>104</v>
      </c>
      <c r="R724" s="176">
        <v>0</v>
      </c>
      <c r="S724" s="15"/>
      <c r="T724" s="122"/>
      <c r="U724"/>
      <c r="V724"/>
      <c r="W724" s="176"/>
    </row>
    <row r="725" spans="2:23">
      <c r="B725" s="175">
        <v>20250202</v>
      </c>
      <c r="C725" s="176" t="s">
        <v>67</v>
      </c>
      <c r="D725" s="176">
        <v>2330</v>
      </c>
      <c r="E725">
        <v>10550</v>
      </c>
      <c r="F725"/>
      <c r="G725" s="176"/>
      <c r="H725">
        <v>9572</v>
      </c>
      <c r="I725"/>
      <c r="J725" s="176"/>
      <c r="K725">
        <v>-1684</v>
      </c>
      <c r="L725">
        <v>-1684</v>
      </c>
      <c r="M725" s="176">
        <v>-706</v>
      </c>
      <c r="N725" t="s">
        <v>50</v>
      </c>
      <c r="O725" s="176" t="s">
        <v>51</v>
      </c>
      <c r="P725" s="157"/>
      <c r="Q725" t="s">
        <v>104</v>
      </c>
      <c r="R725" s="176">
        <v>0</v>
      </c>
      <c r="S725" s="15"/>
      <c r="T725" s="122"/>
      <c r="U725"/>
      <c r="V725"/>
      <c r="W725" s="176"/>
    </row>
    <row r="726" spans="2:23">
      <c r="B726" s="175">
        <v>20250203</v>
      </c>
      <c r="C726" s="176" t="s">
        <v>67</v>
      </c>
      <c r="D726" s="176">
        <v>30</v>
      </c>
      <c r="E726">
        <v>9540</v>
      </c>
      <c r="F726"/>
      <c r="G726" s="176"/>
      <c r="H726">
        <v>9540</v>
      </c>
      <c r="I726"/>
      <c r="J726" s="176"/>
      <c r="K726">
        <v>0</v>
      </c>
      <c r="L726">
        <v>0</v>
      </c>
      <c r="M726" s="176">
        <v>0</v>
      </c>
      <c r="N726" t="s">
        <v>49</v>
      </c>
      <c r="O726" s="176" t="s">
        <v>49</v>
      </c>
      <c r="P726" s="157"/>
      <c r="Q726" t="s">
        <v>104</v>
      </c>
      <c r="R726" s="176">
        <v>0</v>
      </c>
      <c r="S726" s="15"/>
      <c r="T726" s="122"/>
      <c r="U726" t="s">
        <v>6</v>
      </c>
      <c r="V726">
        <v>9350</v>
      </c>
      <c r="W726" s="176" t="s">
        <v>57</v>
      </c>
    </row>
    <row r="727" spans="2:23">
      <c r="B727" s="175">
        <v>20250203</v>
      </c>
      <c r="C727" s="176" t="s">
        <v>67</v>
      </c>
      <c r="D727" s="176">
        <v>130</v>
      </c>
      <c r="E727">
        <v>9540</v>
      </c>
      <c r="F727"/>
      <c r="G727" s="176"/>
      <c r="H727">
        <v>9540</v>
      </c>
      <c r="I727"/>
      <c r="J727" s="176"/>
      <c r="K727">
        <v>0</v>
      </c>
      <c r="L727">
        <v>0</v>
      </c>
      <c r="M727" s="176">
        <v>0</v>
      </c>
      <c r="N727" t="s">
        <v>49</v>
      </c>
      <c r="O727" s="176" t="s">
        <v>49</v>
      </c>
      <c r="P727" s="157"/>
      <c r="Q727" t="s">
        <v>104</v>
      </c>
      <c r="R727" s="176">
        <v>0</v>
      </c>
      <c r="S727" s="15"/>
      <c r="T727" s="122"/>
      <c r="U727" t="s">
        <v>6</v>
      </c>
      <c r="V727">
        <v>9350</v>
      </c>
      <c r="W727" s="176" t="s">
        <v>57</v>
      </c>
    </row>
    <row r="728" spans="2:23">
      <c r="B728" s="175">
        <v>20250203</v>
      </c>
      <c r="C728" s="176" t="s">
        <v>67</v>
      </c>
      <c r="D728" s="176">
        <v>230</v>
      </c>
      <c r="E728">
        <v>9540</v>
      </c>
      <c r="F728"/>
      <c r="G728" s="176"/>
      <c r="H728">
        <v>9540</v>
      </c>
      <c r="I728"/>
      <c r="J728" s="176"/>
      <c r="K728">
        <v>0</v>
      </c>
      <c r="L728">
        <v>0</v>
      </c>
      <c r="M728" s="176">
        <v>0</v>
      </c>
      <c r="N728" t="s">
        <v>49</v>
      </c>
      <c r="O728" s="176" t="s">
        <v>49</v>
      </c>
      <c r="P728" s="157"/>
      <c r="Q728" t="s">
        <v>104</v>
      </c>
      <c r="R728" s="176">
        <v>0</v>
      </c>
      <c r="S728" s="15"/>
      <c r="T728" s="122"/>
      <c r="U728" t="s">
        <v>6</v>
      </c>
      <c r="V728">
        <v>9350</v>
      </c>
      <c r="W728" s="176" t="s">
        <v>57</v>
      </c>
    </row>
    <row r="729" spans="2:23">
      <c r="B729" s="175">
        <v>20250203</v>
      </c>
      <c r="C729" s="176" t="s">
        <v>67</v>
      </c>
      <c r="D729" s="176">
        <v>330</v>
      </c>
      <c r="E729">
        <v>9540</v>
      </c>
      <c r="F729"/>
      <c r="G729" s="176"/>
      <c r="H729">
        <v>9540</v>
      </c>
      <c r="I729"/>
      <c r="J729" s="176"/>
      <c r="K729">
        <v>0</v>
      </c>
      <c r="L729">
        <v>0</v>
      </c>
      <c r="M729" s="176">
        <v>0</v>
      </c>
      <c r="N729" t="s">
        <v>49</v>
      </c>
      <c r="O729" s="176" t="s">
        <v>49</v>
      </c>
      <c r="P729" s="157"/>
      <c r="Q729" t="s">
        <v>104</v>
      </c>
      <c r="R729" s="176">
        <v>0</v>
      </c>
      <c r="S729" s="15"/>
      <c r="T729" s="122"/>
      <c r="U729" t="s">
        <v>6</v>
      </c>
      <c r="V729">
        <v>9350</v>
      </c>
      <c r="W729" s="176" t="s">
        <v>57</v>
      </c>
    </row>
    <row r="730" spans="2:23">
      <c r="B730" s="175">
        <v>20250203</v>
      </c>
      <c r="C730" s="176" t="s">
        <v>67</v>
      </c>
      <c r="D730" s="176">
        <v>430</v>
      </c>
      <c r="E730">
        <v>9540</v>
      </c>
      <c r="F730"/>
      <c r="G730" s="176"/>
      <c r="H730">
        <v>9540</v>
      </c>
      <c r="I730"/>
      <c r="J730" s="176"/>
      <c r="K730">
        <v>0</v>
      </c>
      <c r="L730">
        <v>0</v>
      </c>
      <c r="M730" s="176">
        <v>0</v>
      </c>
      <c r="N730" t="s">
        <v>49</v>
      </c>
      <c r="O730" s="176" t="s">
        <v>49</v>
      </c>
      <c r="P730" s="157"/>
      <c r="Q730" t="s">
        <v>104</v>
      </c>
      <c r="R730" s="176">
        <v>0</v>
      </c>
      <c r="S730" s="15"/>
      <c r="T730" s="122"/>
      <c r="U730" t="s">
        <v>6</v>
      </c>
      <c r="V730">
        <v>9350</v>
      </c>
      <c r="W730" s="176" t="s">
        <v>57</v>
      </c>
    </row>
    <row r="731" spans="2:23">
      <c r="B731" s="175">
        <v>20250203</v>
      </c>
      <c r="C731" s="176" t="s">
        <v>67</v>
      </c>
      <c r="D731" s="176">
        <v>530</v>
      </c>
      <c r="E731">
        <v>9540</v>
      </c>
      <c r="F731"/>
      <c r="G731" s="176"/>
      <c r="H731">
        <v>9540</v>
      </c>
      <c r="I731"/>
      <c r="J731" s="176"/>
      <c r="K731">
        <v>0</v>
      </c>
      <c r="L731">
        <v>0</v>
      </c>
      <c r="M731" s="176">
        <v>0</v>
      </c>
      <c r="N731" t="s">
        <v>49</v>
      </c>
      <c r="O731" s="176" t="s">
        <v>49</v>
      </c>
      <c r="P731" s="157"/>
      <c r="Q731" t="s">
        <v>104</v>
      </c>
      <c r="R731" s="176">
        <v>0</v>
      </c>
      <c r="S731" s="15"/>
      <c r="T731" s="122"/>
      <c r="U731" t="s">
        <v>6</v>
      </c>
      <c r="V731">
        <v>9350</v>
      </c>
      <c r="W731" s="176" t="s">
        <v>57</v>
      </c>
    </row>
    <row r="732" spans="2:23">
      <c r="B732" s="175">
        <v>20250203</v>
      </c>
      <c r="C732" s="176" t="s">
        <v>67</v>
      </c>
      <c r="D732" s="176">
        <v>630</v>
      </c>
      <c r="E732">
        <v>9540</v>
      </c>
      <c r="F732"/>
      <c r="G732" s="176"/>
      <c r="H732">
        <v>9540</v>
      </c>
      <c r="I732"/>
      <c r="J732" s="176"/>
      <c r="K732">
        <v>0</v>
      </c>
      <c r="L732">
        <v>0</v>
      </c>
      <c r="M732" s="176">
        <v>0</v>
      </c>
      <c r="N732" t="s">
        <v>49</v>
      </c>
      <c r="O732" s="176" t="s">
        <v>49</v>
      </c>
      <c r="P732" s="157"/>
      <c r="Q732" t="s">
        <v>104</v>
      </c>
      <c r="R732" s="176">
        <v>0</v>
      </c>
      <c r="S732" s="15"/>
      <c r="T732" s="122"/>
      <c r="U732" t="s">
        <v>6</v>
      </c>
      <c r="V732">
        <v>9350</v>
      </c>
      <c r="W732" s="176" t="s">
        <v>57</v>
      </c>
    </row>
    <row r="733" spans="2:23">
      <c r="B733" s="175">
        <v>20250203</v>
      </c>
      <c r="C733" s="176" t="s">
        <v>67</v>
      </c>
      <c r="D733" s="176">
        <v>730</v>
      </c>
      <c r="E733">
        <v>10350</v>
      </c>
      <c r="F733"/>
      <c r="G733" s="176"/>
      <c r="H733">
        <v>10350</v>
      </c>
      <c r="I733"/>
      <c r="J733" s="176"/>
      <c r="K733">
        <v>0</v>
      </c>
      <c r="L733">
        <v>0</v>
      </c>
      <c r="M733" s="176">
        <v>0</v>
      </c>
      <c r="N733" t="s">
        <v>49</v>
      </c>
      <c r="O733" s="176" t="s">
        <v>49</v>
      </c>
      <c r="P733" s="157"/>
      <c r="Q733" t="s">
        <v>104</v>
      </c>
      <c r="R733" s="176">
        <v>0</v>
      </c>
      <c r="S733" s="15"/>
      <c r="T733" s="122"/>
      <c r="U733" t="s">
        <v>6</v>
      </c>
      <c r="V733">
        <v>10160</v>
      </c>
      <c r="W733" s="176" t="s">
        <v>57</v>
      </c>
    </row>
    <row r="734" spans="2:23">
      <c r="B734" s="175">
        <v>20250203</v>
      </c>
      <c r="C734" s="176" t="s">
        <v>67</v>
      </c>
      <c r="D734" s="176">
        <v>830</v>
      </c>
      <c r="E734">
        <v>10050</v>
      </c>
      <c r="F734"/>
      <c r="G734" s="176"/>
      <c r="H734">
        <v>10050</v>
      </c>
      <c r="I734"/>
      <c r="J734" s="176"/>
      <c r="K734">
        <v>0</v>
      </c>
      <c r="L734">
        <v>0</v>
      </c>
      <c r="M734" s="176">
        <v>0</v>
      </c>
      <c r="N734" t="s">
        <v>49</v>
      </c>
      <c r="O734" s="176" t="s">
        <v>49</v>
      </c>
      <c r="P734" s="157"/>
      <c r="Q734" t="s">
        <v>104</v>
      </c>
      <c r="R734" s="176">
        <v>0</v>
      </c>
      <c r="S734" s="15"/>
      <c r="T734" s="122"/>
      <c r="U734" t="s">
        <v>6</v>
      </c>
      <c r="V734">
        <v>9860</v>
      </c>
      <c r="W734" s="176" t="s">
        <v>57</v>
      </c>
    </row>
    <row r="735" spans="2:23">
      <c r="B735" s="175">
        <v>20250203</v>
      </c>
      <c r="C735" s="176" t="s">
        <v>67</v>
      </c>
      <c r="D735" s="176">
        <v>930</v>
      </c>
      <c r="E735">
        <v>10050</v>
      </c>
      <c r="F735"/>
      <c r="G735" s="176"/>
      <c r="H735">
        <v>10050</v>
      </c>
      <c r="I735"/>
      <c r="J735" s="176"/>
      <c r="K735">
        <v>0</v>
      </c>
      <c r="L735">
        <v>0</v>
      </c>
      <c r="M735" s="176">
        <v>0</v>
      </c>
      <c r="N735" t="s">
        <v>49</v>
      </c>
      <c r="O735" s="176" t="s">
        <v>49</v>
      </c>
      <c r="P735" s="157"/>
      <c r="Q735" t="s">
        <v>104</v>
      </c>
      <c r="R735" s="176">
        <v>0</v>
      </c>
      <c r="S735" s="15"/>
      <c r="T735" s="122"/>
      <c r="U735" t="s">
        <v>6</v>
      </c>
      <c r="V735">
        <v>9860</v>
      </c>
      <c r="W735" s="176" t="s">
        <v>57</v>
      </c>
    </row>
    <row r="736" spans="2:23">
      <c r="B736" s="175">
        <v>20250203</v>
      </c>
      <c r="C736" s="176" t="s">
        <v>67</v>
      </c>
      <c r="D736" s="176">
        <v>1030</v>
      </c>
      <c r="E736">
        <v>10050</v>
      </c>
      <c r="F736"/>
      <c r="G736" s="176"/>
      <c r="H736">
        <v>10050</v>
      </c>
      <c r="I736"/>
      <c r="J736" s="176"/>
      <c r="K736">
        <v>0</v>
      </c>
      <c r="L736">
        <v>0</v>
      </c>
      <c r="M736" s="176">
        <v>0</v>
      </c>
      <c r="N736" t="s">
        <v>49</v>
      </c>
      <c r="O736" s="176" t="s">
        <v>49</v>
      </c>
      <c r="P736" s="157"/>
      <c r="Q736" t="s">
        <v>104</v>
      </c>
      <c r="R736" s="176">
        <v>0</v>
      </c>
      <c r="S736" s="15"/>
      <c r="T736" s="122"/>
      <c r="U736" t="s">
        <v>6</v>
      </c>
      <c r="V736">
        <v>9860</v>
      </c>
      <c r="W736" s="176" t="s">
        <v>57</v>
      </c>
    </row>
    <row r="737" spans="2:23">
      <c r="B737" s="175">
        <v>20250203</v>
      </c>
      <c r="C737" s="176" t="s">
        <v>67</v>
      </c>
      <c r="D737" s="176">
        <v>1130</v>
      </c>
      <c r="E737">
        <v>10050</v>
      </c>
      <c r="F737"/>
      <c r="G737" s="176"/>
      <c r="H737">
        <v>10050</v>
      </c>
      <c r="I737"/>
      <c r="J737" s="176"/>
      <c r="K737">
        <v>0</v>
      </c>
      <c r="L737">
        <v>0</v>
      </c>
      <c r="M737" s="176">
        <v>0</v>
      </c>
      <c r="N737" t="s">
        <v>49</v>
      </c>
      <c r="O737" s="176" t="s">
        <v>49</v>
      </c>
      <c r="P737" s="157"/>
      <c r="Q737" t="s">
        <v>104</v>
      </c>
      <c r="R737" s="176">
        <v>0</v>
      </c>
      <c r="S737" s="15"/>
      <c r="T737" s="122"/>
      <c r="U737" t="s">
        <v>6</v>
      </c>
      <c r="V737">
        <v>9860</v>
      </c>
      <c r="W737" s="176" t="s">
        <v>57</v>
      </c>
    </row>
    <row r="738" spans="2:23">
      <c r="B738" s="175">
        <v>20250203</v>
      </c>
      <c r="C738" s="176" t="s">
        <v>67</v>
      </c>
      <c r="D738" s="176">
        <v>1230</v>
      </c>
      <c r="E738">
        <v>10050</v>
      </c>
      <c r="F738"/>
      <c r="G738" s="176"/>
      <c r="H738">
        <v>10050</v>
      </c>
      <c r="I738"/>
      <c r="J738" s="176"/>
      <c r="K738">
        <v>0</v>
      </c>
      <c r="L738">
        <v>0</v>
      </c>
      <c r="M738" s="176">
        <v>0</v>
      </c>
      <c r="N738" t="s">
        <v>49</v>
      </c>
      <c r="O738" s="176" t="s">
        <v>49</v>
      </c>
      <c r="P738" s="157"/>
      <c r="Q738" t="s">
        <v>104</v>
      </c>
      <c r="R738" s="176">
        <v>0</v>
      </c>
      <c r="S738" s="15"/>
      <c r="T738" s="122"/>
      <c r="U738" t="s">
        <v>6</v>
      </c>
      <c r="V738">
        <v>9860</v>
      </c>
      <c r="W738" s="176" t="s">
        <v>57</v>
      </c>
    </row>
    <row r="739" spans="2:23">
      <c r="B739" s="175">
        <v>20250203</v>
      </c>
      <c r="C739" s="176" t="s">
        <v>67</v>
      </c>
      <c r="D739" s="176">
        <v>1330</v>
      </c>
      <c r="E739">
        <v>10050</v>
      </c>
      <c r="F739"/>
      <c r="G739" s="176"/>
      <c r="H739">
        <v>10050</v>
      </c>
      <c r="I739"/>
      <c r="J739" s="176"/>
      <c r="K739">
        <v>0</v>
      </c>
      <c r="L739">
        <v>0</v>
      </c>
      <c r="M739" s="176">
        <v>0</v>
      </c>
      <c r="N739" t="s">
        <v>49</v>
      </c>
      <c r="O739" s="176" t="s">
        <v>49</v>
      </c>
      <c r="P739" s="157"/>
      <c r="Q739" t="s">
        <v>104</v>
      </c>
      <c r="R739" s="176">
        <v>0</v>
      </c>
      <c r="S739" s="15"/>
      <c r="T739" s="122"/>
      <c r="U739" t="s">
        <v>6</v>
      </c>
      <c r="V739">
        <v>9860</v>
      </c>
      <c r="W739" s="176" t="s">
        <v>57</v>
      </c>
    </row>
    <row r="740" spans="2:23">
      <c r="B740" s="175">
        <v>20250203</v>
      </c>
      <c r="C740" s="176" t="s">
        <v>67</v>
      </c>
      <c r="D740" s="176">
        <v>1430</v>
      </c>
      <c r="E740">
        <v>10050</v>
      </c>
      <c r="F740"/>
      <c r="G740" s="176"/>
      <c r="H740">
        <v>10050</v>
      </c>
      <c r="I740"/>
      <c r="J740" s="176"/>
      <c r="K740">
        <v>0</v>
      </c>
      <c r="L740">
        <v>0</v>
      </c>
      <c r="M740" s="176">
        <v>0</v>
      </c>
      <c r="N740" t="s">
        <v>49</v>
      </c>
      <c r="O740" s="176" t="s">
        <v>49</v>
      </c>
      <c r="P740" s="157"/>
      <c r="Q740" t="s">
        <v>104</v>
      </c>
      <c r="R740" s="176">
        <v>0</v>
      </c>
      <c r="S740" s="15"/>
      <c r="T740" s="122"/>
      <c r="U740" t="s">
        <v>6</v>
      </c>
      <c r="V740">
        <v>9860</v>
      </c>
      <c r="W740" s="176" t="s">
        <v>57</v>
      </c>
    </row>
    <row r="741" spans="2:23">
      <c r="B741" s="175">
        <v>20250203</v>
      </c>
      <c r="C741" s="176" t="s">
        <v>67</v>
      </c>
      <c r="D741" s="176">
        <v>1530</v>
      </c>
      <c r="E741">
        <v>10050</v>
      </c>
      <c r="F741"/>
      <c r="G741" s="176"/>
      <c r="H741">
        <v>10050</v>
      </c>
      <c r="I741"/>
      <c r="J741" s="176"/>
      <c r="K741">
        <v>0</v>
      </c>
      <c r="L741">
        <v>0</v>
      </c>
      <c r="M741" s="176">
        <v>0</v>
      </c>
      <c r="N741" t="s">
        <v>49</v>
      </c>
      <c r="O741" s="176" t="s">
        <v>49</v>
      </c>
      <c r="P741" s="157"/>
      <c r="Q741" t="s">
        <v>104</v>
      </c>
      <c r="R741" s="176">
        <v>0</v>
      </c>
      <c r="S741" s="15"/>
      <c r="T741" s="122"/>
      <c r="U741" t="s">
        <v>6</v>
      </c>
      <c r="V741">
        <v>9860</v>
      </c>
      <c r="W741" s="176" t="s">
        <v>57</v>
      </c>
    </row>
    <row r="742" spans="2:23">
      <c r="B742" s="175">
        <v>20250203</v>
      </c>
      <c r="C742" s="176" t="s">
        <v>67</v>
      </c>
      <c r="D742" s="176">
        <v>1630</v>
      </c>
      <c r="E742">
        <v>10050</v>
      </c>
      <c r="F742"/>
      <c r="G742" s="176"/>
      <c r="H742">
        <v>10050</v>
      </c>
      <c r="I742"/>
      <c r="J742" s="176"/>
      <c r="K742">
        <v>0</v>
      </c>
      <c r="L742">
        <v>0</v>
      </c>
      <c r="M742" s="176">
        <v>0</v>
      </c>
      <c r="N742" t="s">
        <v>49</v>
      </c>
      <c r="O742" s="176" t="s">
        <v>49</v>
      </c>
      <c r="P742" s="157"/>
      <c r="Q742" t="s">
        <v>104</v>
      </c>
      <c r="R742" s="176">
        <v>0</v>
      </c>
      <c r="S742" s="15"/>
      <c r="T742" s="122"/>
      <c r="U742" t="s">
        <v>6</v>
      </c>
      <c r="V742">
        <v>9860</v>
      </c>
      <c r="W742" s="176" t="s">
        <v>57</v>
      </c>
    </row>
    <row r="743" spans="2:23">
      <c r="B743" s="175">
        <v>20250203</v>
      </c>
      <c r="C743" s="176" t="s">
        <v>67</v>
      </c>
      <c r="D743" s="176">
        <v>1730</v>
      </c>
      <c r="E743">
        <v>10050</v>
      </c>
      <c r="F743"/>
      <c r="G743" s="176"/>
      <c r="H743">
        <v>10050</v>
      </c>
      <c r="I743"/>
      <c r="J743" s="176"/>
      <c r="K743">
        <v>0</v>
      </c>
      <c r="L743">
        <v>0</v>
      </c>
      <c r="M743" s="176">
        <v>0</v>
      </c>
      <c r="N743" t="s">
        <v>49</v>
      </c>
      <c r="O743" s="176" t="s">
        <v>49</v>
      </c>
      <c r="P743" s="157"/>
      <c r="Q743" t="s">
        <v>104</v>
      </c>
      <c r="R743" s="176">
        <v>0</v>
      </c>
      <c r="S743" s="15"/>
      <c r="T743" s="122"/>
      <c r="U743" t="s">
        <v>6</v>
      </c>
      <c r="V743">
        <v>9860</v>
      </c>
      <c r="W743" s="176" t="s">
        <v>57</v>
      </c>
    </row>
    <row r="744" spans="2:23">
      <c r="B744" s="175">
        <v>20250203</v>
      </c>
      <c r="C744" s="176" t="s">
        <v>67</v>
      </c>
      <c r="D744" s="176">
        <v>1830</v>
      </c>
      <c r="E744">
        <v>10050</v>
      </c>
      <c r="F744"/>
      <c r="G744" s="176"/>
      <c r="H744">
        <v>10050</v>
      </c>
      <c r="I744"/>
      <c r="J744" s="176"/>
      <c r="K744">
        <v>0</v>
      </c>
      <c r="L744">
        <v>0</v>
      </c>
      <c r="M744" s="176">
        <v>0</v>
      </c>
      <c r="N744" t="s">
        <v>49</v>
      </c>
      <c r="O744" s="176" t="s">
        <v>49</v>
      </c>
      <c r="P744" s="157"/>
      <c r="Q744" t="s">
        <v>104</v>
      </c>
      <c r="R744" s="176">
        <v>0</v>
      </c>
      <c r="S744" s="15"/>
      <c r="T744" s="122"/>
      <c r="U744" t="s">
        <v>6</v>
      </c>
      <c r="V744">
        <v>9860</v>
      </c>
      <c r="W744" s="176" t="s">
        <v>57</v>
      </c>
    </row>
    <row r="745" spans="2:23">
      <c r="B745" s="175">
        <v>20250203</v>
      </c>
      <c r="C745" s="176" t="s">
        <v>67</v>
      </c>
      <c r="D745" s="176">
        <v>1930</v>
      </c>
      <c r="E745">
        <v>10050</v>
      </c>
      <c r="F745"/>
      <c r="G745" s="176"/>
      <c r="H745">
        <v>10050</v>
      </c>
      <c r="I745"/>
      <c r="J745" s="176"/>
      <c r="K745">
        <v>0</v>
      </c>
      <c r="L745">
        <v>0</v>
      </c>
      <c r="M745" s="176">
        <v>0</v>
      </c>
      <c r="N745" t="s">
        <v>49</v>
      </c>
      <c r="O745" s="176" t="s">
        <v>49</v>
      </c>
      <c r="P745" s="157"/>
      <c r="Q745" t="s">
        <v>104</v>
      </c>
      <c r="R745" s="176">
        <v>0</v>
      </c>
      <c r="S745" s="15"/>
      <c r="T745" s="122"/>
      <c r="U745" t="s">
        <v>6</v>
      </c>
      <c r="V745">
        <v>9860</v>
      </c>
      <c r="W745" s="176" t="s">
        <v>57</v>
      </c>
    </row>
    <row r="746" spans="2:23">
      <c r="B746" s="175">
        <v>20250203</v>
      </c>
      <c r="C746" s="176" t="s">
        <v>67</v>
      </c>
      <c r="D746" s="176">
        <v>2030</v>
      </c>
      <c r="E746">
        <v>10050</v>
      </c>
      <c r="F746"/>
      <c r="G746" s="176"/>
      <c r="H746">
        <v>10050</v>
      </c>
      <c r="I746"/>
      <c r="J746" s="176"/>
      <c r="K746">
        <v>0</v>
      </c>
      <c r="L746">
        <v>0</v>
      </c>
      <c r="M746" s="176">
        <v>0</v>
      </c>
      <c r="N746" t="s">
        <v>49</v>
      </c>
      <c r="O746" s="176" t="s">
        <v>49</v>
      </c>
      <c r="P746" s="157"/>
      <c r="Q746" t="s">
        <v>104</v>
      </c>
      <c r="R746" s="176">
        <v>0</v>
      </c>
      <c r="S746" s="15"/>
      <c r="T746" s="122"/>
      <c r="U746" t="s">
        <v>6</v>
      </c>
      <c r="V746">
        <v>9860</v>
      </c>
      <c r="W746" s="176" t="s">
        <v>57</v>
      </c>
    </row>
    <row r="747" spans="2:23">
      <c r="B747" s="175">
        <v>20250203</v>
      </c>
      <c r="C747" s="176" t="s">
        <v>67</v>
      </c>
      <c r="D747" s="176">
        <v>2130</v>
      </c>
      <c r="E747">
        <v>10050</v>
      </c>
      <c r="F747"/>
      <c r="G747" s="176"/>
      <c r="H747">
        <v>10050</v>
      </c>
      <c r="I747"/>
      <c r="J747" s="176"/>
      <c r="K747">
        <v>0</v>
      </c>
      <c r="L747">
        <v>0</v>
      </c>
      <c r="M747" s="176">
        <v>0</v>
      </c>
      <c r="N747" t="s">
        <v>49</v>
      </c>
      <c r="O747" s="176" t="s">
        <v>49</v>
      </c>
      <c r="P747" s="157"/>
      <c r="Q747" t="s">
        <v>104</v>
      </c>
      <c r="R747" s="176">
        <v>0</v>
      </c>
      <c r="S747" s="15"/>
      <c r="T747" s="122"/>
      <c r="U747" t="s">
        <v>6</v>
      </c>
      <c r="V747">
        <v>9860</v>
      </c>
      <c r="W747" s="176" t="s">
        <v>57</v>
      </c>
    </row>
    <row r="748" spans="2:23">
      <c r="B748" s="175">
        <v>20250203</v>
      </c>
      <c r="C748" s="176" t="s">
        <v>67</v>
      </c>
      <c r="D748" s="176">
        <v>2230</v>
      </c>
      <c r="E748">
        <v>10050</v>
      </c>
      <c r="F748"/>
      <c r="G748" s="176"/>
      <c r="H748">
        <v>10050</v>
      </c>
      <c r="I748"/>
      <c r="J748" s="176"/>
      <c r="K748">
        <v>0</v>
      </c>
      <c r="L748">
        <v>0</v>
      </c>
      <c r="M748" s="176">
        <v>0</v>
      </c>
      <c r="N748" t="s">
        <v>49</v>
      </c>
      <c r="O748" s="176" t="s">
        <v>49</v>
      </c>
      <c r="P748" s="157"/>
      <c r="Q748" t="s">
        <v>104</v>
      </c>
      <c r="R748" s="176">
        <v>0</v>
      </c>
      <c r="S748" s="15"/>
      <c r="T748" s="122"/>
      <c r="U748" t="s">
        <v>6</v>
      </c>
      <c r="V748">
        <v>9860</v>
      </c>
      <c r="W748" s="176" t="s">
        <v>57</v>
      </c>
    </row>
    <row r="749" spans="2:23">
      <c r="B749" s="175">
        <v>20250203</v>
      </c>
      <c r="C749" s="176" t="s">
        <v>67</v>
      </c>
      <c r="D749" s="176">
        <v>2330</v>
      </c>
      <c r="E749">
        <v>9240</v>
      </c>
      <c r="F749"/>
      <c r="G749" s="176"/>
      <c r="H749">
        <v>9240</v>
      </c>
      <c r="I749"/>
      <c r="J749" s="176"/>
      <c r="K749">
        <v>0</v>
      </c>
      <c r="L749">
        <v>0</v>
      </c>
      <c r="M749" s="176">
        <v>0</v>
      </c>
      <c r="N749" t="s">
        <v>49</v>
      </c>
      <c r="O749" s="176" t="s">
        <v>49</v>
      </c>
      <c r="P749" s="157"/>
      <c r="Q749" t="s">
        <v>104</v>
      </c>
      <c r="R749" s="176">
        <v>0</v>
      </c>
      <c r="S749" s="15"/>
      <c r="T749" s="122"/>
      <c r="U749" t="s">
        <v>6</v>
      </c>
      <c r="V749">
        <v>9050</v>
      </c>
      <c r="W749" s="176" t="s">
        <v>57</v>
      </c>
    </row>
    <row r="750" spans="2:23">
      <c r="B750" s="175">
        <v>20250204</v>
      </c>
      <c r="C750" s="176" t="s">
        <v>67</v>
      </c>
      <c r="D750" s="176">
        <v>830</v>
      </c>
      <c r="E750"/>
      <c r="F750">
        <v>9279</v>
      </c>
      <c r="G750" s="176">
        <v>749</v>
      </c>
      <c r="H750"/>
      <c r="I750">
        <v>8990</v>
      </c>
      <c r="J750" s="176">
        <v>749</v>
      </c>
      <c r="K750">
        <v>-5345</v>
      </c>
      <c r="L750">
        <v>-5345</v>
      </c>
      <c r="M750" s="176">
        <v>0</v>
      </c>
      <c r="N750" t="s">
        <v>50</v>
      </c>
      <c r="O750" s="176" t="s">
        <v>68</v>
      </c>
      <c r="P750" s="157"/>
      <c r="Q750">
        <v>289</v>
      </c>
      <c r="R750" s="176">
        <v>5345</v>
      </c>
      <c r="S750" t="s">
        <v>102</v>
      </c>
      <c r="T750" s="176" t="s">
        <v>68</v>
      </c>
      <c r="U750"/>
      <c r="V750"/>
      <c r="W750" s="176"/>
    </row>
    <row r="751" spans="2:23">
      <c r="B751" s="175">
        <v>20250205</v>
      </c>
      <c r="C751" s="176" t="s">
        <v>67</v>
      </c>
      <c r="D751" s="176">
        <v>30</v>
      </c>
      <c r="E751">
        <v>9407</v>
      </c>
      <c r="F751"/>
      <c r="G751" s="176"/>
      <c r="H751">
        <v>9400</v>
      </c>
      <c r="I751"/>
      <c r="J751" s="176"/>
      <c r="K751">
        <v>-888</v>
      </c>
      <c r="L751">
        <v>-888</v>
      </c>
      <c r="M751" s="176">
        <v>-882</v>
      </c>
      <c r="N751" t="s">
        <v>50</v>
      </c>
      <c r="O751" s="176" t="s">
        <v>47</v>
      </c>
      <c r="P751" s="157"/>
      <c r="Q751" t="s">
        <v>104</v>
      </c>
      <c r="R751" s="176">
        <v>0</v>
      </c>
      <c r="S751" s="15"/>
      <c r="T751" s="122"/>
      <c r="U751"/>
      <c r="V751"/>
      <c r="W751" s="176"/>
    </row>
    <row r="752" spans="2:23">
      <c r="B752" s="175">
        <v>20250205</v>
      </c>
      <c r="C752" s="176" t="s">
        <v>67</v>
      </c>
      <c r="D752" s="176">
        <v>130</v>
      </c>
      <c r="E752">
        <v>9407</v>
      </c>
      <c r="F752"/>
      <c r="G752" s="176"/>
      <c r="H752">
        <v>9400</v>
      </c>
      <c r="I752"/>
      <c r="J752" s="176"/>
      <c r="K752">
        <v>-888</v>
      </c>
      <c r="L752">
        <v>-888</v>
      </c>
      <c r="M752" s="176">
        <v>-882</v>
      </c>
      <c r="N752" t="s">
        <v>50</v>
      </c>
      <c r="O752" s="176" t="s">
        <v>47</v>
      </c>
      <c r="P752" s="157"/>
      <c r="Q752" t="s">
        <v>104</v>
      </c>
      <c r="R752" s="176">
        <v>0</v>
      </c>
      <c r="S752" s="15"/>
      <c r="T752" s="122"/>
      <c r="U752"/>
      <c r="V752"/>
      <c r="W752" s="176"/>
    </row>
    <row r="753" spans="2:23">
      <c r="B753" s="175">
        <v>20250205</v>
      </c>
      <c r="C753" s="176" t="s">
        <v>67</v>
      </c>
      <c r="D753" s="176">
        <v>230</v>
      </c>
      <c r="E753">
        <v>9407</v>
      </c>
      <c r="F753"/>
      <c r="G753" s="176"/>
      <c r="H753">
        <v>9400</v>
      </c>
      <c r="I753"/>
      <c r="J753" s="176"/>
      <c r="K753">
        <v>-888</v>
      </c>
      <c r="L753">
        <v>-888</v>
      </c>
      <c r="M753" s="176">
        <v>-882</v>
      </c>
      <c r="N753" t="s">
        <v>50</v>
      </c>
      <c r="O753" s="176" t="s">
        <v>47</v>
      </c>
      <c r="P753" s="157"/>
      <c r="Q753" t="s">
        <v>104</v>
      </c>
      <c r="R753" s="176">
        <v>0</v>
      </c>
      <c r="S753" s="15"/>
      <c r="T753" s="122"/>
      <c r="U753"/>
      <c r="V753"/>
      <c r="W753" s="176"/>
    </row>
    <row r="754" spans="2:23">
      <c r="B754" s="175">
        <v>20250205</v>
      </c>
      <c r="C754" s="176" t="s">
        <v>67</v>
      </c>
      <c r="D754" s="176">
        <v>330</v>
      </c>
      <c r="E754">
        <v>9573</v>
      </c>
      <c r="F754"/>
      <c r="G754" s="176"/>
      <c r="H754">
        <v>9559</v>
      </c>
      <c r="I754"/>
      <c r="J754" s="176"/>
      <c r="K754">
        <v>-804</v>
      </c>
      <c r="L754">
        <v>-804</v>
      </c>
      <c r="M754" s="176">
        <v>-793</v>
      </c>
      <c r="N754" t="s">
        <v>50</v>
      </c>
      <c r="O754" s="176" t="s">
        <v>47</v>
      </c>
      <c r="P754" s="157"/>
      <c r="Q754" t="s">
        <v>104</v>
      </c>
      <c r="R754" s="176">
        <v>0</v>
      </c>
      <c r="S754" s="15"/>
      <c r="T754" s="122"/>
      <c r="U754"/>
      <c r="V754"/>
      <c r="W754" s="176"/>
    </row>
    <row r="755" spans="2:23">
      <c r="B755" s="175">
        <v>20250205</v>
      </c>
      <c r="C755" s="176" t="s">
        <v>67</v>
      </c>
      <c r="D755" s="176">
        <v>430</v>
      </c>
      <c r="E755">
        <v>9573</v>
      </c>
      <c r="F755"/>
      <c r="G755" s="176"/>
      <c r="H755">
        <v>9559</v>
      </c>
      <c r="I755"/>
      <c r="J755" s="176"/>
      <c r="K755">
        <v>-804</v>
      </c>
      <c r="L755">
        <v>-804</v>
      </c>
      <c r="M755" s="176">
        <v>-793</v>
      </c>
      <c r="N755" t="s">
        <v>50</v>
      </c>
      <c r="O755" s="176" t="s">
        <v>47</v>
      </c>
      <c r="P755" s="157"/>
      <c r="Q755" t="s">
        <v>104</v>
      </c>
      <c r="R755" s="176">
        <v>0</v>
      </c>
      <c r="S755" s="15"/>
      <c r="T755" s="122"/>
      <c r="U755"/>
      <c r="V755"/>
      <c r="W755" s="176"/>
    </row>
    <row r="756" spans="2:23">
      <c r="B756" s="175">
        <v>20250205</v>
      </c>
      <c r="C756" s="176" t="s">
        <v>67</v>
      </c>
      <c r="D756" s="176">
        <v>530</v>
      </c>
      <c r="E756">
        <v>9573</v>
      </c>
      <c r="F756"/>
      <c r="G756" s="176"/>
      <c r="H756">
        <v>9559</v>
      </c>
      <c r="I756"/>
      <c r="J756" s="176"/>
      <c r="K756">
        <v>-804</v>
      </c>
      <c r="L756">
        <v>-804</v>
      </c>
      <c r="M756" s="176">
        <v>-793</v>
      </c>
      <c r="N756" t="s">
        <v>50</v>
      </c>
      <c r="O756" s="176" t="s">
        <v>47</v>
      </c>
      <c r="P756" s="157"/>
      <c r="Q756" t="s">
        <v>104</v>
      </c>
      <c r="R756" s="176">
        <v>0</v>
      </c>
      <c r="S756" s="15"/>
      <c r="T756" s="122"/>
      <c r="U756"/>
      <c r="V756"/>
      <c r="W756" s="176"/>
    </row>
    <row r="757" spans="2:23">
      <c r="B757" s="175">
        <v>20250205</v>
      </c>
      <c r="C757" s="176" t="s">
        <v>67</v>
      </c>
      <c r="D757" s="176">
        <v>630</v>
      </c>
      <c r="E757">
        <v>9573</v>
      </c>
      <c r="F757"/>
      <c r="G757" s="176"/>
      <c r="H757">
        <v>9559</v>
      </c>
      <c r="I757"/>
      <c r="J757" s="176"/>
      <c r="K757">
        <v>-804</v>
      </c>
      <c r="L757">
        <v>-804</v>
      </c>
      <c r="M757" s="176">
        <v>-793</v>
      </c>
      <c r="N757" t="s">
        <v>50</v>
      </c>
      <c r="O757" s="176" t="s">
        <v>47</v>
      </c>
      <c r="P757" s="157"/>
      <c r="Q757" t="s">
        <v>104</v>
      </c>
      <c r="R757" s="176">
        <v>0</v>
      </c>
      <c r="S757" s="15"/>
      <c r="T757" s="122"/>
      <c r="U757"/>
      <c r="V757"/>
      <c r="W757" s="176"/>
    </row>
    <row r="758" spans="2:23">
      <c r="B758" s="175">
        <v>20250205</v>
      </c>
      <c r="C758" s="176" t="s">
        <v>67</v>
      </c>
      <c r="D758" s="176">
        <v>730</v>
      </c>
      <c r="E758"/>
      <c r="F758">
        <v>7889</v>
      </c>
      <c r="G758" s="176">
        <v>780</v>
      </c>
      <c r="H758"/>
      <c r="I758">
        <v>7889</v>
      </c>
      <c r="J758" s="176">
        <v>780</v>
      </c>
      <c r="K758">
        <v>-5464</v>
      </c>
      <c r="L758">
        <v>-5464</v>
      </c>
      <c r="M758" s="176">
        <v>0</v>
      </c>
      <c r="N758" t="s">
        <v>50</v>
      </c>
      <c r="O758" s="176" t="s">
        <v>50</v>
      </c>
      <c r="P758" s="157"/>
      <c r="Q758">
        <v>0</v>
      </c>
      <c r="R758" s="176">
        <v>5464</v>
      </c>
      <c r="S758" s="15"/>
      <c r="T758" s="122"/>
      <c r="U758"/>
      <c r="V758"/>
      <c r="W758" s="176"/>
    </row>
    <row r="759" spans="2:23">
      <c r="B759" s="175">
        <v>20250205</v>
      </c>
      <c r="C759" s="176" t="s">
        <v>67</v>
      </c>
      <c r="D759" s="176">
        <v>830</v>
      </c>
      <c r="E759"/>
      <c r="F759">
        <v>7889</v>
      </c>
      <c r="G759" s="176">
        <v>780</v>
      </c>
      <c r="H759"/>
      <c r="I759">
        <v>7889</v>
      </c>
      <c r="J759" s="176">
        <v>780</v>
      </c>
      <c r="K759">
        <v>-5464</v>
      </c>
      <c r="L759">
        <v>-5464</v>
      </c>
      <c r="M759" s="176">
        <v>0</v>
      </c>
      <c r="N759" t="s">
        <v>50</v>
      </c>
      <c r="O759" s="176" t="s">
        <v>50</v>
      </c>
      <c r="P759" s="157"/>
      <c r="Q759">
        <v>0</v>
      </c>
      <c r="R759" s="176">
        <v>5464</v>
      </c>
      <c r="S759" s="15"/>
      <c r="T759" s="122"/>
      <c r="U759"/>
      <c r="V759"/>
      <c r="W759" s="176"/>
    </row>
    <row r="760" spans="2:23">
      <c r="B760" s="175">
        <v>20250205</v>
      </c>
      <c r="C760" s="176" t="s">
        <v>67</v>
      </c>
      <c r="D760" s="176">
        <v>930</v>
      </c>
      <c r="E760">
        <v>6980</v>
      </c>
      <c r="F760"/>
      <c r="G760" s="176"/>
      <c r="H760">
        <v>6980</v>
      </c>
      <c r="I760"/>
      <c r="J760" s="176"/>
      <c r="K760">
        <v>-4186</v>
      </c>
      <c r="L760">
        <v>-4186</v>
      </c>
      <c r="M760" s="176">
        <v>-4186</v>
      </c>
      <c r="N760" t="s">
        <v>46</v>
      </c>
      <c r="O760" s="176" t="s">
        <v>47</v>
      </c>
      <c r="P760" s="157"/>
      <c r="Q760" t="s">
        <v>104</v>
      </c>
      <c r="R760" s="176">
        <v>0</v>
      </c>
      <c r="S760" s="15"/>
      <c r="T760" s="122"/>
      <c r="U760"/>
      <c r="V760"/>
      <c r="W760" s="176"/>
    </row>
    <row r="761" spans="2:23">
      <c r="B761" s="175">
        <v>20250205</v>
      </c>
      <c r="C761" s="176" t="s">
        <v>67</v>
      </c>
      <c r="D761" s="176">
        <v>1030</v>
      </c>
      <c r="E761">
        <v>6980</v>
      </c>
      <c r="F761"/>
      <c r="G761" s="176"/>
      <c r="H761">
        <v>6980</v>
      </c>
      <c r="I761"/>
      <c r="J761" s="176"/>
      <c r="K761">
        <v>-4186</v>
      </c>
      <c r="L761">
        <v>-4186</v>
      </c>
      <c r="M761" s="176">
        <v>-4186</v>
      </c>
      <c r="N761" t="s">
        <v>46</v>
      </c>
      <c r="O761" s="176" t="s">
        <v>47</v>
      </c>
      <c r="P761" s="157"/>
      <c r="Q761" t="s">
        <v>104</v>
      </c>
      <c r="R761" s="176">
        <v>0</v>
      </c>
      <c r="S761" s="15"/>
      <c r="T761" s="122"/>
      <c r="U761"/>
      <c r="V761"/>
      <c r="W761" s="176"/>
    </row>
    <row r="762" spans="2:23">
      <c r="B762" s="175">
        <v>20250205</v>
      </c>
      <c r="C762" s="176" t="s">
        <v>67</v>
      </c>
      <c r="D762" s="176">
        <v>1130</v>
      </c>
      <c r="E762">
        <v>6980</v>
      </c>
      <c r="F762"/>
      <c r="G762" s="176"/>
      <c r="H762">
        <v>6980</v>
      </c>
      <c r="I762"/>
      <c r="J762" s="176"/>
      <c r="K762">
        <v>-4186</v>
      </c>
      <c r="L762">
        <v>-4186</v>
      </c>
      <c r="M762" s="176">
        <v>-4186</v>
      </c>
      <c r="N762" t="s">
        <v>46</v>
      </c>
      <c r="O762" s="176" t="s">
        <v>47</v>
      </c>
      <c r="P762" s="157"/>
      <c r="Q762" t="s">
        <v>104</v>
      </c>
      <c r="R762" s="176">
        <v>0</v>
      </c>
      <c r="S762" s="15"/>
      <c r="T762" s="122"/>
      <c r="U762"/>
      <c r="V762"/>
      <c r="W762" s="176"/>
    </row>
    <row r="763" spans="2:23">
      <c r="B763" s="175">
        <v>20250205</v>
      </c>
      <c r="C763" s="176" t="s">
        <v>67</v>
      </c>
      <c r="D763" s="176">
        <v>1230</v>
      </c>
      <c r="E763">
        <v>7145</v>
      </c>
      <c r="F763"/>
      <c r="G763" s="176"/>
      <c r="H763">
        <v>7133</v>
      </c>
      <c r="I763"/>
      <c r="J763" s="176"/>
      <c r="K763">
        <v>3604</v>
      </c>
      <c r="L763">
        <v>165</v>
      </c>
      <c r="M763" s="176">
        <v>3451</v>
      </c>
      <c r="N763" t="s">
        <v>53</v>
      </c>
      <c r="O763" s="176" t="s">
        <v>51</v>
      </c>
      <c r="P763" s="157"/>
      <c r="Q763" t="s">
        <v>104</v>
      </c>
      <c r="R763" s="176">
        <v>6737</v>
      </c>
      <c r="S763" s="15"/>
      <c r="T763" s="122"/>
      <c r="U763"/>
      <c r="V763"/>
      <c r="W763" s="176"/>
    </row>
    <row r="764" spans="2:23">
      <c r="B764" s="175">
        <v>20250205</v>
      </c>
      <c r="C764" s="176" t="s">
        <v>67</v>
      </c>
      <c r="D764" s="176">
        <v>1330</v>
      </c>
      <c r="E764">
        <v>7145</v>
      </c>
      <c r="F764"/>
      <c r="G764" s="176"/>
      <c r="H764">
        <v>7133</v>
      </c>
      <c r="I764"/>
      <c r="J764" s="176"/>
      <c r="K764">
        <v>3604</v>
      </c>
      <c r="L764">
        <v>165</v>
      </c>
      <c r="M764" s="176">
        <v>3451</v>
      </c>
      <c r="N764" t="s">
        <v>53</v>
      </c>
      <c r="O764" s="176" t="s">
        <v>51</v>
      </c>
      <c r="P764" s="157"/>
      <c r="Q764" t="s">
        <v>104</v>
      </c>
      <c r="R764" s="176">
        <v>6737</v>
      </c>
      <c r="S764" s="15"/>
      <c r="T764" s="122"/>
      <c r="U764"/>
      <c r="V764"/>
      <c r="W764" s="176"/>
    </row>
    <row r="765" spans="2:23">
      <c r="B765" s="175">
        <v>20250205</v>
      </c>
      <c r="C765" s="176" t="s">
        <v>67</v>
      </c>
      <c r="D765" s="176">
        <v>1430</v>
      </c>
      <c r="E765">
        <v>7145</v>
      </c>
      <c r="F765"/>
      <c r="G765" s="176"/>
      <c r="H765">
        <v>7133</v>
      </c>
      <c r="I765"/>
      <c r="J765" s="176"/>
      <c r="K765">
        <v>3604</v>
      </c>
      <c r="L765">
        <v>165</v>
      </c>
      <c r="M765" s="176">
        <v>3451</v>
      </c>
      <c r="N765" t="s">
        <v>53</v>
      </c>
      <c r="O765" s="176" t="s">
        <v>51</v>
      </c>
      <c r="P765" s="157"/>
      <c r="Q765" t="s">
        <v>104</v>
      </c>
      <c r="R765" s="176">
        <v>6737</v>
      </c>
      <c r="S765" s="15"/>
      <c r="T765" s="122"/>
      <c r="U765"/>
      <c r="V765"/>
      <c r="W765" s="176"/>
    </row>
    <row r="766" spans="2:23">
      <c r="B766" s="175">
        <v>20250205</v>
      </c>
      <c r="C766" s="176" t="s">
        <v>67</v>
      </c>
      <c r="D766" s="176">
        <v>1530</v>
      </c>
      <c r="E766"/>
      <c r="F766">
        <v>6505</v>
      </c>
      <c r="G766" s="176">
        <v>446</v>
      </c>
      <c r="H766"/>
      <c r="I766">
        <v>6438</v>
      </c>
      <c r="J766" s="176">
        <v>446</v>
      </c>
      <c r="K766">
        <v>4889</v>
      </c>
      <c r="L766">
        <v>132</v>
      </c>
      <c r="M766" s="176">
        <v>0</v>
      </c>
      <c r="N766" t="s">
        <v>53</v>
      </c>
      <c r="O766" s="176" t="s">
        <v>47</v>
      </c>
      <c r="P766" s="157"/>
      <c r="Q766">
        <v>67</v>
      </c>
      <c r="R766" s="176">
        <v>-132</v>
      </c>
      <c r="S766" s="15"/>
      <c r="T766" s="122"/>
      <c r="U766"/>
      <c r="V766"/>
      <c r="W766" s="176"/>
    </row>
    <row r="767" spans="2:23">
      <c r="B767" s="175">
        <v>20250205</v>
      </c>
      <c r="C767" s="176" t="s">
        <v>67</v>
      </c>
      <c r="D767" s="176">
        <v>1630</v>
      </c>
      <c r="E767"/>
      <c r="F767">
        <v>6577</v>
      </c>
      <c r="G767" s="176">
        <v>452</v>
      </c>
      <c r="H767"/>
      <c r="I767">
        <v>6473</v>
      </c>
      <c r="J767" s="176">
        <v>452</v>
      </c>
      <c r="K767">
        <v>4889</v>
      </c>
      <c r="L767">
        <v>204</v>
      </c>
      <c r="M767" s="176">
        <v>0</v>
      </c>
      <c r="N767" t="s">
        <v>53</v>
      </c>
      <c r="O767" s="176" t="s">
        <v>47</v>
      </c>
      <c r="P767" s="157"/>
      <c r="Q767">
        <v>104</v>
      </c>
      <c r="R767" s="176">
        <v>-204</v>
      </c>
      <c r="S767" s="15"/>
      <c r="T767" s="122"/>
      <c r="U767"/>
      <c r="V767"/>
      <c r="W767" s="176"/>
    </row>
    <row r="768" spans="2:23">
      <c r="B768" s="175">
        <v>20250205</v>
      </c>
      <c r="C768" s="176" t="s">
        <v>67</v>
      </c>
      <c r="D768" s="176">
        <v>1730</v>
      </c>
      <c r="E768"/>
      <c r="F768">
        <v>6374</v>
      </c>
      <c r="G768" s="176">
        <v>435</v>
      </c>
      <c r="H768"/>
      <c r="I768">
        <v>6373</v>
      </c>
      <c r="J768" s="176">
        <v>435</v>
      </c>
      <c r="K768">
        <v>4889</v>
      </c>
      <c r="L768">
        <v>2</v>
      </c>
      <c r="M768" s="176">
        <v>0</v>
      </c>
      <c r="N768" t="s">
        <v>53</v>
      </c>
      <c r="O768" s="176" t="s">
        <v>47</v>
      </c>
      <c r="P768" s="157"/>
      <c r="Q768">
        <v>1</v>
      </c>
      <c r="R768" s="176">
        <v>-2</v>
      </c>
      <c r="S768" s="15"/>
      <c r="T768" s="122"/>
      <c r="U768"/>
      <c r="V768"/>
      <c r="W768" s="176"/>
    </row>
    <row r="769" spans="2:23">
      <c r="B769" s="175">
        <v>20250205</v>
      </c>
      <c r="C769" s="176" t="s">
        <v>67</v>
      </c>
      <c r="D769" s="176">
        <v>1830</v>
      </c>
      <c r="E769">
        <v>9261</v>
      </c>
      <c r="F769"/>
      <c r="G769" s="176"/>
      <c r="H769">
        <v>8481</v>
      </c>
      <c r="I769"/>
      <c r="J769" s="176"/>
      <c r="K769">
        <v>-5103</v>
      </c>
      <c r="L769">
        <v>-5103</v>
      </c>
      <c r="M769" s="176">
        <v>-4316</v>
      </c>
      <c r="N769" t="s">
        <v>50</v>
      </c>
      <c r="O769" s="176" t="s">
        <v>47</v>
      </c>
      <c r="P769" s="157"/>
      <c r="Q769" t="s">
        <v>104</v>
      </c>
      <c r="R769" s="176">
        <v>0</v>
      </c>
      <c r="S769" s="15"/>
      <c r="T769" s="122"/>
      <c r="U769"/>
      <c r="V769"/>
      <c r="W769" s="176"/>
    </row>
    <row r="770" spans="2:23">
      <c r="B770" s="175">
        <v>20250205</v>
      </c>
      <c r="C770" s="176" t="s">
        <v>67</v>
      </c>
      <c r="D770" s="176">
        <v>1930</v>
      </c>
      <c r="E770">
        <v>9261</v>
      </c>
      <c r="F770"/>
      <c r="G770" s="176"/>
      <c r="H770">
        <v>9260</v>
      </c>
      <c r="I770"/>
      <c r="J770" s="176"/>
      <c r="K770">
        <v>-5103</v>
      </c>
      <c r="L770">
        <v>-5103</v>
      </c>
      <c r="M770" s="176">
        <v>-5102</v>
      </c>
      <c r="N770" t="s">
        <v>50</v>
      </c>
      <c r="O770" s="176" t="s">
        <v>47</v>
      </c>
      <c r="P770" s="157"/>
      <c r="Q770" t="s">
        <v>104</v>
      </c>
      <c r="R770" s="176">
        <v>0</v>
      </c>
      <c r="S770" s="15"/>
      <c r="T770" s="122"/>
      <c r="U770"/>
      <c r="V770"/>
      <c r="W770" s="176"/>
    </row>
    <row r="771" spans="2:23">
      <c r="B771" s="175">
        <v>20250205</v>
      </c>
      <c r="C771" s="176" t="s">
        <v>67</v>
      </c>
      <c r="D771" s="176">
        <v>2030</v>
      </c>
      <c r="E771">
        <v>9261</v>
      </c>
      <c r="F771"/>
      <c r="G771" s="176"/>
      <c r="H771">
        <v>9260</v>
      </c>
      <c r="I771"/>
      <c r="J771" s="176"/>
      <c r="K771">
        <v>-5103</v>
      </c>
      <c r="L771">
        <v>-5103</v>
      </c>
      <c r="M771" s="176">
        <v>-5102</v>
      </c>
      <c r="N771" t="s">
        <v>50</v>
      </c>
      <c r="O771" s="176" t="s">
        <v>47</v>
      </c>
      <c r="P771" s="157"/>
      <c r="Q771" t="s">
        <v>104</v>
      </c>
      <c r="R771" s="176">
        <v>0</v>
      </c>
      <c r="S771" s="15"/>
      <c r="T771" s="122"/>
      <c r="U771"/>
      <c r="V771"/>
      <c r="W771" s="176"/>
    </row>
    <row r="772" spans="2:23">
      <c r="B772" s="175">
        <v>20250205</v>
      </c>
      <c r="C772" s="176" t="s">
        <v>67</v>
      </c>
      <c r="D772" s="176">
        <v>2130</v>
      </c>
      <c r="E772">
        <v>9715</v>
      </c>
      <c r="F772"/>
      <c r="G772" s="176"/>
      <c r="H772">
        <v>9715</v>
      </c>
      <c r="I772"/>
      <c r="J772" s="176"/>
      <c r="K772">
        <v>-1484</v>
      </c>
      <c r="L772">
        <v>-1484</v>
      </c>
      <c r="M772" s="176">
        <v>-1484</v>
      </c>
      <c r="N772" t="s">
        <v>50</v>
      </c>
      <c r="O772" s="176" t="s">
        <v>47</v>
      </c>
      <c r="P772" s="157"/>
      <c r="Q772" t="s">
        <v>104</v>
      </c>
      <c r="R772" s="176">
        <v>0</v>
      </c>
      <c r="S772" s="15"/>
      <c r="T772" s="122"/>
      <c r="U772"/>
      <c r="V772"/>
      <c r="W772" s="176"/>
    </row>
    <row r="773" spans="2:23">
      <c r="B773" s="175">
        <v>20250205</v>
      </c>
      <c r="C773" s="176" t="s">
        <v>67</v>
      </c>
      <c r="D773" s="176">
        <v>2230</v>
      </c>
      <c r="E773">
        <v>9715</v>
      </c>
      <c r="F773"/>
      <c r="G773" s="176"/>
      <c r="H773">
        <v>9715</v>
      </c>
      <c r="I773"/>
      <c r="J773" s="176"/>
      <c r="K773">
        <v>-1484</v>
      </c>
      <c r="L773">
        <v>-1484</v>
      </c>
      <c r="M773" s="176">
        <v>-1484</v>
      </c>
      <c r="N773" t="s">
        <v>50</v>
      </c>
      <c r="O773" s="176" t="s">
        <v>47</v>
      </c>
      <c r="P773" s="157"/>
      <c r="Q773" t="s">
        <v>104</v>
      </c>
      <c r="R773" s="176">
        <v>0</v>
      </c>
      <c r="S773" s="15"/>
      <c r="T773" s="122"/>
      <c r="U773"/>
      <c r="V773"/>
      <c r="W773" s="176"/>
    </row>
    <row r="774" spans="2:23">
      <c r="B774" s="175">
        <v>20250205</v>
      </c>
      <c r="C774" s="176" t="s">
        <v>67</v>
      </c>
      <c r="D774" s="176">
        <v>2330</v>
      </c>
      <c r="E774">
        <v>8905</v>
      </c>
      <c r="F774"/>
      <c r="G774" s="176"/>
      <c r="H774">
        <v>8904</v>
      </c>
      <c r="I774"/>
      <c r="J774" s="176"/>
      <c r="K774">
        <v>-643</v>
      </c>
      <c r="L774">
        <v>-643</v>
      </c>
      <c r="M774" s="176">
        <v>-643</v>
      </c>
      <c r="N774" t="s">
        <v>50</v>
      </c>
      <c r="O774" s="176" t="s">
        <v>47</v>
      </c>
      <c r="P774" s="157"/>
      <c r="Q774" t="s">
        <v>104</v>
      </c>
      <c r="R774" s="176">
        <v>0</v>
      </c>
      <c r="S774" s="15"/>
      <c r="T774" s="122"/>
      <c r="U774"/>
      <c r="V774"/>
      <c r="W774" s="176"/>
    </row>
    <row r="775" spans="2:23">
      <c r="B775" s="175">
        <v>20250206</v>
      </c>
      <c r="C775" s="176" t="s">
        <v>67</v>
      </c>
      <c r="D775" s="176">
        <v>30</v>
      </c>
      <c r="E775">
        <v>8180</v>
      </c>
      <c r="F775"/>
      <c r="G775" s="176"/>
      <c r="H775">
        <v>8179</v>
      </c>
      <c r="I775"/>
      <c r="J775" s="176"/>
      <c r="K775">
        <v>-4901</v>
      </c>
      <c r="L775">
        <v>-4901</v>
      </c>
      <c r="M775" s="176">
        <v>-4901</v>
      </c>
      <c r="N775" t="s">
        <v>50</v>
      </c>
      <c r="O775" s="176" t="s">
        <v>47</v>
      </c>
      <c r="P775" s="157"/>
      <c r="Q775" t="s">
        <v>104</v>
      </c>
      <c r="R775" s="176">
        <v>0</v>
      </c>
      <c r="S775" s="15"/>
      <c r="T775" s="122"/>
      <c r="U775"/>
      <c r="V775"/>
      <c r="W775" s="176"/>
    </row>
    <row r="776" spans="2:23">
      <c r="B776" s="175">
        <v>20250206</v>
      </c>
      <c r="C776" s="176" t="s">
        <v>67</v>
      </c>
      <c r="D776" s="176">
        <v>130</v>
      </c>
      <c r="E776">
        <v>8180</v>
      </c>
      <c r="F776"/>
      <c r="G776" s="176"/>
      <c r="H776">
        <v>8179</v>
      </c>
      <c r="I776"/>
      <c r="J776" s="176"/>
      <c r="K776">
        <v>-4901</v>
      </c>
      <c r="L776">
        <v>-4901</v>
      </c>
      <c r="M776" s="176">
        <v>-4901</v>
      </c>
      <c r="N776" t="s">
        <v>50</v>
      </c>
      <c r="O776" s="176" t="s">
        <v>47</v>
      </c>
      <c r="P776" s="157"/>
      <c r="Q776" t="s">
        <v>104</v>
      </c>
      <c r="R776" s="176">
        <v>0</v>
      </c>
      <c r="S776" s="15"/>
      <c r="T776" s="122"/>
      <c r="U776"/>
      <c r="V776"/>
      <c r="W776" s="176"/>
    </row>
    <row r="777" spans="2:23">
      <c r="B777" s="175">
        <v>20250206</v>
      </c>
      <c r="C777" s="176" t="s">
        <v>67</v>
      </c>
      <c r="D777" s="176">
        <v>230</v>
      </c>
      <c r="E777">
        <v>8180</v>
      </c>
      <c r="F777"/>
      <c r="G777" s="176"/>
      <c r="H777">
        <v>8179</v>
      </c>
      <c r="I777"/>
      <c r="J777" s="176"/>
      <c r="K777">
        <v>-4901</v>
      </c>
      <c r="L777">
        <v>-4901</v>
      </c>
      <c r="M777" s="176">
        <v>-4901</v>
      </c>
      <c r="N777" t="s">
        <v>50</v>
      </c>
      <c r="O777" s="176" t="s">
        <v>47</v>
      </c>
      <c r="P777" s="157"/>
      <c r="Q777" t="s">
        <v>104</v>
      </c>
      <c r="R777" s="176">
        <v>0</v>
      </c>
      <c r="S777" s="15"/>
      <c r="T777" s="122"/>
      <c r="U777"/>
      <c r="V777"/>
      <c r="W777" s="176"/>
    </row>
    <row r="778" spans="2:23">
      <c r="B778" s="175">
        <v>20250206</v>
      </c>
      <c r="C778" s="176" t="s">
        <v>67</v>
      </c>
      <c r="D778" s="176">
        <v>330</v>
      </c>
      <c r="E778">
        <v>9483</v>
      </c>
      <c r="F778"/>
      <c r="G778" s="176"/>
      <c r="H778">
        <v>9473</v>
      </c>
      <c r="I778"/>
      <c r="J778" s="176"/>
      <c r="K778">
        <v>-974</v>
      </c>
      <c r="L778">
        <v>-974</v>
      </c>
      <c r="M778" s="176">
        <v>-965</v>
      </c>
      <c r="N778" t="s">
        <v>50</v>
      </c>
      <c r="O778" s="176" t="s">
        <v>47</v>
      </c>
      <c r="P778" s="157"/>
      <c r="Q778" t="s">
        <v>104</v>
      </c>
      <c r="R778" s="176">
        <v>0</v>
      </c>
      <c r="S778" s="15"/>
      <c r="T778" s="122"/>
      <c r="U778"/>
      <c r="V778"/>
      <c r="W778" s="176"/>
    </row>
    <row r="779" spans="2:23">
      <c r="B779" s="175">
        <v>20250206</v>
      </c>
      <c r="C779" s="176" t="s">
        <v>67</v>
      </c>
      <c r="D779" s="176">
        <v>430</v>
      </c>
      <c r="E779">
        <v>9483</v>
      </c>
      <c r="F779"/>
      <c r="G779" s="176"/>
      <c r="H779">
        <v>9473</v>
      </c>
      <c r="I779"/>
      <c r="J779" s="176"/>
      <c r="K779">
        <v>-974</v>
      </c>
      <c r="L779">
        <v>-974</v>
      </c>
      <c r="M779" s="176">
        <v>-965</v>
      </c>
      <c r="N779" t="s">
        <v>50</v>
      </c>
      <c r="O779" s="176" t="s">
        <v>47</v>
      </c>
      <c r="P779" s="157"/>
      <c r="Q779" t="s">
        <v>104</v>
      </c>
      <c r="R779" s="176">
        <v>0</v>
      </c>
      <c r="S779" s="15"/>
      <c r="T779" s="122"/>
      <c r="U779"/>
      <c r="V779"/>
      <c r="W779" s="176"/>
    </row>
    <row r="780" spans="2:23">
      <c r="B780" s="175">
        <v>20250206</v>
      </c>
      <c r="C780" s="176" t="s">
        <v>67</v>
      </c>
      <c r="D780" s="176">
        <v>530</v>
      </c>
      <c r="E780">
        <v>9483</v>
      </c>
      <c r="F780"/>
      <c r="G780" s="176"/>
      <c r="H780">
        <v>9473</v>
      </c>
      <c r="I780"/>
      <c r="J780" s="176"/>
      <c r="K780">
        <v>-974</v>
      </c>
      <c r="L780">
        <v>-974</v>
      </c>
      <c r="M780" s="176">
        <v>-965</v>
      </c>
      <c r="N780" t="s">
        <v>50</v>
      </c>
      <c r="O780" s="176" t="s">
        <v>47</v>
      </c>
      <c r="P780" s="157"/>
      <c r="Q780" t="s">
        <v>104</v>
      </c>
      <c r="R780" s="176">
        <v>0</v>
      </c>
      <c r="S780" s="15"/>
      <c r="T780" s="122"/>
      <c r="U780"/>
      <c r="V780"/>
      <c r="W780" s="176"/>
    </row>
    <row r="781" spans="2:23">
      <c r="B781" s="175">
        <v>20250206</v>
      </c>
      <c r="C781" s="176" t="s">
        <v>67</v>
      </c>
      <c r="D781" s="176">
        <v>630</v>
      </c>
      <c r="E781">
        <v>9483</v>
      </c>
      <c r="F781"/>
      <c r="G781" s="176"/>
      <c r="H781">
        <v>9473</v>
      </c>
      <c r="I781"/>
      <c r="J781" s="176"/>
      <c r="K781">
        <v>-974</v>
      </c>
      <c r="L781">
        <v>-974</v>
      </c>
      <c r="M781" s="176">
        <v>-965</v>
      </c>
      <c r="N781" t="s">
        <v>50</v>
      </c>
      <c r="O781" s="176" t="s">
        <v>47</v>
      </c>
      <c r="P781" s="157"/>
      <c r="Q781" t="s">
        <v>104</v>
      </c>
      <c r="R781" s="176">
        <v>0</v>
      </c>
      <c r="S781" s="15"/>
      <c r="T781" s="122"/>
      <c r="U781"/>
      <c r="V781"/>
      <c r="W781" s="176"/>
    </row>
    <row r="782" spans="2:23">
      <c r="B782" s="175">
        <v>20250206</v>
      </c>
      <c r="C782" s="176" t="s">
        <v>67</v>
      </c>
      <c r="D782" s="176">
        <v>730</v>
      </c>
      <c r="E782"/>
      <c r="F782">
        <v>9726</v>
      </c>
      <c r="G782" s="176">
        <v>786</v>
      </c>
      <c r="H782"/>
      <c r="I782">
        <v>9705</v>
      </c>
      <c r="J782" s="176">
        <v>786</v>
      </c>
      <c r="K782">
        <v>-6610</v>
      </c>
      <c r="L782">
        <v>-6610</v>
      </c>
      <c r="M782" s="176">
        <v>0</v>
      </c>
      <c r="N782" t="s">
        <v>50</v>
      </c>
      <c r="O782" s="176" t="s">
        <v>47</v>
      </c>
      <c r="P782" s="157"/>
      <c r="Q782">
        <v>21</v>
      </c>
      <c r="R782" s="176">
        <v>6610</v>
      </c>
      <c r="S782" s="15"/>
      <c r="T782" s="122"/>
      <c r="U782"/>
      <c r="V782"/>
      <c r="W782" s="176"/>
    </row>
    <row r="783" spans="2:23">
      <c r="B783" s="175">
        <v>20250206</v>
      </c>
      <c r="C783" s="176" t="s">
        <v>67</v>
      </c>
      <c r="D783" s="176">
        <v>830</v>
      </c>
      <c r="E783"/>
      <c r="F783">
        <v>9726</v>
      </c>
      <c r="G783" s="176">
        <v>786</v>
      </c>
      <c r="H783"/>
      <c r="I783">
        <v>8989</v>
      </c>
      <c r="J783" s="176">
        <v>786</v>
      </c>
      <c r="K783">
        <v>-6610</v>
      </c>
      <c r="L783">
        <v>-6610</v>
      </c>
      <c r="M783" s="176">
        <v>0</v>
      </c>
      <c r="N783" t="s">
        <v>50</v>
      </c>
      <c r="O783" s="176" t="s">
        <v>47</v>
      </c>
      <c r="P783" s="157"/>
      <c r="Q783">
        <v>737</v>
      </c>
      <c r="R783" s="176">
        <v>6610</v>
      </c>
      <c r="S783" s="15"/>
      <c r="T783" s="122"/>
      <c r="U783"/>
      <c r="V783"/>
      <c r="W783" s="176"/>
    </row>
    <row r="784" spans="2:23">
      <c r="B784" s="175">
        <v>20250206</v>
      </c>
      <c r="C784" s="176" t="s">
        <v>67</v>
      </c>
      <c r="D784" s="176">
        <v>930</v>
      </c>
      <c r="E784">
        <v>7880</v>
      </c>
      <c r="F784"/>
      <c r="G784" s="176"/>
      <c r="H784">
        <v>7880</v>
      </c>
      <c r="I784"/>
      <c r="J784" s="176"/>
      <c r="K784">
        <v>-3771</v>
      </c>
      <c r="L784">
        <v>-3771</v>
      </c>
      <c r="M784" s="176">
        <v>-3771</v>
      </c>
      <c r="N784" t="s">
        <v>46</v>
      </c>
      <c r="O784" s="176" t="s">
        <v>47</v>
      </c>
      <c r="P784" s="157"/>
      <c r="Q784" t="s">
        <v>104</v>
      </c>
      <c r="R784" s="176">
        <v>0</v>
      </c>
      <c r="S784" s="15"/>
      <c r="T784" s="122"/>
      <c r="U784"/>
      <c r="V784"/>
      <c r="W784" s="176"/>
    </row>
    <row r="785" spans="2:23">
      <c r="B785" s="175">
        <v>20250206</v>
      </c>
      <c r="C785" s="176" t="s">
        <v>67</v>
      </c>
      <c r="D785" s="176">
        <v>1030</v>
      </c>
      <c r="E785">
        <v>7880</v>
      </c>
      <c r="F785"/>
      <c r="G785" s="176"/>
      <c r="H785">
        <v>7880</v>
      </c>
      <c r="I785"/>
      <c r="J785" s="176"/>
      <c r="K785">
        <v>-3771</v>
      </c>
      <c r="L785">
        <v>-3771</v>
      </c>
      <c r="M785" s="176">
        <v>-3771</v>
      </c>
      <c r="N785" t="s">
        <v>46</v>
      </c>
      <c r="O785" s="176" t="s">
        <v>47</v>
      </c>
      <c r="P785" s="157"/>
      <c r="Q785" t="s">
        <v>104</v>
      </c>
      <c r="R785" s="176">
        <v>0</v>
      </c>
      <c r="S785" s="15"/>
      <c r="T785" s="122"/>
      <c r="U785"/>
      <c r="V785"/>
      <c r="W785" s="176"/>
    </row>
    <row r="786" spans="2:23">
      <c r="B786" s="175">
        <v>20250206</v>
      </c>
      <c r="C786" s="176" t="s">
        <v>67</v>
      </c>
      <c r="D786" s="176">
        <v>1130</v>
      </c>
      <c r="E786">
        <v>7880</v>
      </c>
      <c r="F786"/>
      <c r="G786" s="176"/>
      <c r="H786">
        <v>7880</v>
      </c>
      <c r="I786"/>
      <c r="J786" s="176"/>
      <c r="K786">
        <v>-3771</v>
      </c>
      <c r="L786">
        <v>-3771</v>
      </c>
      <c r="M786" s="176">
        <v>-3771</v>
      </c>
      <c r="N786" t="s">
        <v>46</v>
      </c>
      <c r="O786" s="176" t="s">
        <v>47</v>
      </c>
      <c r="P786" s="157"/>
      <c r="Q786" t="s">
        <v>104</v>
      </c>
      <c r="R786" s="176">
        <v>0</v>
      </c>
      <c r="S786" s="15"/>
      <c r="T786" s="122"/>
      <c r="U786"/>
      <c r="V786"/>
      <c r="W786" s="176"/>
    </row>
    <row r="787" spans="2:23">
      <c r="B787" s="175">
        <v>20250206</v>
      </c>
      <c r="C787" s="176" t="s">
        <v>67</v>
      </c>
      <c r="D787" s="176">
        <v>1230</v>
      </c>
      <c r="E787">
        <v>7931</v>
      </c>
      <c r="F787"/>
      <c r="G787" s="176"/>
      <c r="H787">
        <v>7931</v>
      </c>
      <c r="I787"/>
      <c r="J787" s="176"/>
      <c r="K787">
        <v>-4206</v>
      </c>
      <c r="L787">
        <v>-4206</v>
      </c>
      <c r="M787" s="176">
        <v>-4205</v>
      </c>
      <c r="N787" t="s">
        <v>50</v>
      </c>
      <c r="O787" s="176" t="s">
        <v>47</v>
      </c>
      <c r="P787" s="157"/>
      <c r="Q787" t="s">
        <v>104</v>
      </c>
      <c r="R787" s="176">
        <v>0</v>
      </c>
      <c r="S787" s="15"/>
      <c r="T787" s="122"/>
      <c r="U787"/>
      <c r="V787"/>
      <c r="W787" s="176"/>
    </row>
    <row r="788" spans="2:23">
      <c r="B788" s="175">
        <v>20250206</v>
      </c>
      <c r="C788" s="176" t="s">
        <v>67</v>
      </c>
      <c r="D788" s="176">
        <v>1330</v>
      </c>
      <c r="E788">
        <v>7931</v>
      </c>
      <c r="F788"/>
      <c r="G788" s="176"/>
      <c r="H788">
        <v>7931</v>
      </c>
      <c r="I788"/>
      <c r="J788" s="176"/>
      <c r="K788">
        <v>-4206</v>
      </c>
      <c r="L788">
        <v>-4206</v>
      </c>
      <c r="M788" s="176">
        <v>-4205</v>
      </c>
      <c r="N788" t="s">
        <v>50</v>
      </c>
      <c r="O788" s="176" t="s">
        <v>47</v>
      </c>
      <c r="P788" s="157"/>
      <c r="Q788" t="s">
        <v>104</v>
      </c>
      <c r="R788" s="176">
        <v>0</v>
      </c>
      <c r="S788" s="15"/>
      <c r="T788" s="122"/>
      <c r="U788"/>
      <c r="V788"/>
      <c r="W788" s="176"/>
    </row>
    <row r="789" spans="2:23">
      <c r="B789" s="175">
        <v>20250206</v>
      </c>
      <c r="C789" s="176" t="s">
        <v>67</v>
      </c>
      <c r="D789" s="176">
        <v>1430</v>
      </c>
      <c r="E789">
        <v>7931</v>
      </c>
      <c r="F789"/>
      <c r="G789" s="176"/>
      <c r="H789">
        <v>7931</v>
      </c>
      <c r="I789"/>
      <c r="J789" s="176"/>
      <c r="K789">
        <v>-4206</v>
      </c>
      <c r="L789">
        <v>-4206</v>
      </c>
      <c r="M789" s="176">
        <v>-4205</v>
      </c>
      <c r="N789" t="s">
        <v>50</v>
      </c>
      <c r="O789" s="176" t="s">
        <v>47</v>
      </c>
      <c r="P789" s="157"/>
      <c r="Q789" t="s">
        <v>104</v>
      </c>
      <c r="R789" s="176">
        <v>0</v>
      </c>
      <c r="S789" s="15"/>
      <c r="T789" s="122"/>
      <c r="U789"/>
      <c r="V789"/>
      <c r="W789" s="176"/>
    </row>
    <row r="790" spans="2:23">
      <c r="B790" s="175">
        <v>20250206</v>
      </c>
      <c r="C790" s="176" t="s">
        <v>67</v>
      </c>
      <c r="D790" s="176">
        <v>1530</v>
      </c>
      <c r="E790">
        <v>9753</v>
      </c>
      <c r="F790"/>
      <c r="G790" s="176"/>
      <c r="H790">
        <v>9431</v>
      </c>
      <c r="I790"/>
      <c r="J790" s="176"/>
      <c r="K790">
        <v>-5587</v>
      </c>
      <c r="L790">
        <v>-5587</v>
      </c>
      <c r="M790" s="176">
        <v>-5270</v>
      </c>
      <c r="N790" t="s">
        <v>50</v>
      </c>
      <c r="O790" s="176" t="s">
        <v>47</v>
      </c>
      <c r="P790" s="157"/>
      <c r="Q790" t="s">
        <v>104</v>
      </c>
      <c r="R790" s="176">
        <v>0</v>
      </c>
      <c r="S790" s="15"/>
      <c r="T790" s="122"/>
      <c r="U790"/>
      <c r="V790"/>
      <c r="W790" s="176"/>
    </row>
    <row r="791" spans="2:23">
      <c r="B791" s="175">
        <v>20250206</v>
      </c>
      <c r="C791" s="176" t="s">
        <v>67</v>
      </c>
      <c r="D791" s="176">
        <v>1630</v>
      </c>
      <c r="E791">
        <v>9753</v>
      </c>
      <c r="F791"/>
      <c r="G791" s="176"/>
      <c r="H791">
        <v>9752</v>
      </c>
      <c r="I791"/>
      <c r="J791" s="176"/>
      <c r="K791">
        <v>-5587</v>
      </c>
      <c r="L791">
        <v>-5587</v>
      </c>
      <c r="M791" s="176">
        <v>-5587</v>
      </c>
      <c r="N791" t="s">
        <v>50</v>
      </c>
      <c r="O791" s="176" t="s">
        <v>47</v>
      </c>
      <c r="P791" s="157"/>
      <c r="Q791" t="s">
        <v>104</v>
      </c>
      <c r="R791" s="176">
        <v>0</v>
      </c>
      <c r="S791" s="15"/>
      <c r="T791" s="122"/>
      <c r="U791"/>
      <c r="V791"/>
      <c r="W791" s="176"/>
    </row>
    <row r="792" spans="2:23">
      <c r="B792" s="175">
        <v>20250206</v>
      </c>
      <c r="C792" s="176" t="s">
        <v>67</v>
      </c>
      <c r="D792" s="176">
        <v>1730</v>
      </c>
      <c r="E792">
        <v>9753</v>
      </c>
      <c r="F792"/>
      <c r="G792" s="176"/>
      <c r="H792">
        <v>9752</v>
      </c>
      <c r="I792"/>
      <c r="J792" s="176"/>
      <c r="K792">
        <v>-5587</v>
      </c>
      <c r="L792">
        <v>-5587</v>
      </c>
      <c r="M792" s="176">
        <v>-5587</v>
      </c>
      <c r="N792" t="s">
        <v>50</v>
      </c>
      <c r="O792" s="176" t="s">
        <v>47</v>
      </c>
      <c r="P792" s="157"/>
      <c r="Q792" t="s">
        <v>104</v>
      </c>
      <c r="R792" s="176">
        <v>0</v>
      </c>
      <c r="S792" s="15"/>
      <c r="T792" s="122"/>
      <c r="U792"/>
      <c r="V792"/>
      <c r="W792" s="176"/>
    </row>
    <row r="793" spans="2:23">
      <c r="B793" s="175">
        <v>20250206</v>
      </c>
      <c r="C793" s="176" t="s">
        <v>67</v>
      </c>
      <c r="D793" s="176">
        <v>1830</v>
      </c>
      <c r="E793">
        <v>9688</v>
      </c>
      <c r="F793"/>
      <c r="G793" s="176"/>
      <c r="H793">
        <v>9688</v>
      </c>
      <c r="I793"/>
      <c r="J793" s="176"/>
      <c r="K793">
        <v>-6073</v>
      </c>
      <c r="L793">
        <v>-6073</v>
      </c>
      <c r="M793" s="176">
        <v>-6073</v>
      </c>
      <c r="N793" t="s">
        <v>50</v>
      </c>
      <c r="O793" s="176" t="s">
        <v>47</v>
      </c>
      <c r="P793" s="157"/>
      <c r="Q793" t="s">
        <v>104</v>
      </c>
      <c r="R793" s="176">
        <v>0</v>
      </c>
      <c r="S793" s="15"/>
      <c r="T793" s="122"/>
      <c r="U793"/>
      <c r="V793"/>
      <c r="W793" s="176"/>
    </row>
    <row r="794" spans="2:23">
      <c r="B794" s="175">
        <v>20250206</v>
      </c>
      <c r="C794" s="176" t="s">
        <v>67</v>
      </c>
      <c r="D794" s="176">
        <v>1930</v>
      </c>
      <c r="E794">
        <v>9688</v>
      </c>
      <c r="F794"/>
      <c r="G794" s="176"/>
      <c r="H794">
        <v>9688</v>
      </c>
      <c r="I794"/>
      <c r="J794" s="176"/>
      <c r="K794">
        <v>-6073</v>
      </c>
      <c r="L794">
        <v>-6073</v>
      </c>
      <c r="M794" s="176">
        <v>-6073</v>
      </c>
      <c r="N794" t="s">
        <v>50</v>
      </c>
      <c r="O794" s="176" t="s">
        <v>47</v>
      </c>
      <c r="P794" s="157"/>
      <c r="Q794" t="s">
        <v>104</v>
      </c>
      <c r="R794" s="176">
        <v>0</v>
      </c>
      <c r="S794" s="15"/>
      <c r="T794" s="122"/>
      <c r="U794"/>
      <c r="V794"/>
      <c r="W794" s="176"/>
    </row>
    <row r="795" spans="2:23">
      <c r="B795" s="175">
        <v>20250206</v>
      </c>
      <c r="C795" s="176" t="s">
        <v>67</v>
      </c>
      <c r="D795" s="176">
        <v>2030</v>
      </c>
      <c r="E795">
        <v>9688</v>
      </c>
      <c r="F795"/>
      <c r="G795" s="176"/>
      <c r="H795">
        <v>9688</v>
      </c>
      <c r="I795"/>
      <c r="J795" s="176"/>
      <c r="K795">
        <v>-6073</v>
      </c>
      <c r="L795">
        <v>-6073</v>
      </c>
      <c r="M795" s="176">
        <v>-6073</v>
      </c>
      <c r="N795" t="s">
        <v>50</v>
      </c>
      <c r="O795" s="176" t="s">
        <v>47</v>
      </c>
      <c r="P795" s="157"/>
      <c r="Q795" t="s">
        <v>104</v>
      </c>
      <c r="R795" s="176">
        <v>0</v>
      </c>
      <c r="S795" s="15"/>
      <c r="T795" s="122"/>
      <c r="U795"/>
      <c r="V795"/>
      <c r="W795" s="176"/>
    </row>
    <row r="796" spans="2:23">
      <c r="B796" s="175">
        <v>20250206</v>
      </c>
      <c r="C796" s="176" t="s">
        <v>67</v>
      </c>
      <c r="D796" s="176">
        <v>2130</v>
      </c>
      <c r="E796">
        <v>9409</v>
      </c>
      <c r="F796"/>
      <c r="G796" s="176"/>
      <c r="H796">
        <v>9408</v>
      </c>
      <c r="I796"/>
      <c r="J796" s="176"/>
      <c r="K796">
        <v>-974</v>
      </c>
      <c r="L796">
        <v>-974</v>
      </c>
      <c r="M796" s="176">
        <v>-973</v>
      </c>
      <c r="N796" t="s">
        <v>50</v>
      </c>
      <c r="O796" s="176" t="s">
        <v>47</v>
      </c>
      <c r="P796" s="157"/>
      <c r="Q796" t="s">
        <v>104</v>
      </c>
      <c r="R796" s="176">
        <v>0</v>
      </c>
      <c r="S796" s="15"/>
      <c r="T796" s="122"/>
      <c r="U796"/>
      <c r="V796"/>
      <c r="W796" s="176"/>
    </row>
    <row r="797" spans="2:23">
      <c r="B797" s="175">
        <v>20250206</v>
      </c>
      <c r="C797" s="176" t="s">
        <v>67</v>
      </c>
      <c r="D797" s="176">
        <v>2230</v>
      </c>
      <c r="E797">
        <v>9409</v>
      </c>
      <c r="F797"/>
      <c r="G797" s="176"/>
      <c r="H797">
        <v>9408</v>
      </c>
      <c r="I797"/>
      <c r="J797" s="176"/>
      <c r="K797">
        <v>-974</v>
      </c>
      <c r="L797">
        <v>-974</v>
      </c>
      <c r="M797" s="176">
        <v>-973</v>
      </c>
      <c r="N797" t="s">
        <v>50</v>
      </c>
      <c r="O797" s="176" t="s">
        <v>47</v>
      </c>
      <c r="P797" s="157"/>
      <c r="Q797" t="s">
        <v>104</v>
      </c>
      <c r="R797" s="176">
        <v>0</v>
      </c>
      <c r="S797" s="15"/>
      <c r="T797" s="122"/>
      <c r="U797"/>
      <c r="V797"/>
      <c r="W797" s="176"/>
    </row>
    <row r="798" spans="2:23">
      <c r="B798" s="175">
        <v>20250206</v>
      </c>
      <c r="C798" s="176" t="s">
        <v>67</v>
      </c>
      <c r="D798" s="176">
        <v>2330</v>
      </c>
      <c r="E798">
        <v>8599</v>
      </c>
      <c r="F798"/>
      <c r="G798" s="176"/>
      <c r="H798">
        <v>8599</v>
      </c>
      <c r="I798"/>
      <c r="J798" s="176"/>
      <c r="K798">
        <v>-131</v>
      </c>
      <c r="L798">
        <v>-131</v>
      </c>
      <c r="M798" s="176">
        <v>-131</v>
      </c>
      <c r="N798" t="s">
        <v>50</v>
      </c>
      <c r="O798" s="176" t="s">
        <v>47</v>
      </c>
      <c r="P798" s="157"/>
      <c r="Q798" t="s">
        <v>104</v>
      </c>
      <c r="R798" s="176">
        <v>0</v>
      </c>
      <c r="S798" s="15"/>
      <c r="T798" s="122"/>
      <c r="U798"/>
      <c r="V798"/>
      <c r="W798" s="176"/>
    </row>
    <row r="799" spans="2:23">
      <c r="B799" s="175">
        <v>20250207</v>
      </c>
      <c r="C799" s="176" t="s">
        <v>67</v>
      </c>
      <c r="D799" s="176">
        <v>30</v>
      </c>
      <c r="E799">
        <v>8971</v>
      </c>
      <c r="F799"/>
      <c r="G799" s="176"/>
      <c r="H799">
        <v>8971</v>
      </c>
      <c r="I799"/>
      <c r="J799" s="176"/>
      <c r="K799">
        <v>-407</v>
      </c>
      <c r="L799">
        <v>-407</v>
      </c>
      <c r="M799" s="176">
        <v>-407</v>
      </c>
      <c r="N799" t="s">
        <v>50</v>
      </c>
      <c r="O799" s="176" t="s">
        <v>47</v>
      </c>
      <c r="P799" s="157"/>
      <c r="Q799" t="s">
        <v>104</v>
      </c>
      <c r="R799" s="176">
        <v>0</v>
      </c>
      <c r="S799" s="15"/>
      <c r="T799" s="122"/>
      <c r="U799"/>
      <c r="V799"/>
      <c r="W799" s="176"/>
    </row>
    <row r="800" spans="2:23">
      <c r="B800" s="175">
        <v>20250207</v>
      </c>
      <c r="C800" s="176" t="s">
        <v>67</v>
      </c>
      <c r="D800" s="176">
        <v>130</v>
      </c>
      <c r="E800">
        <v>8971</v>
      </c>
      <c r="F800"/>
      <c r="G800" s="176"/>
      <c r="H800">
        <v>8971</v>
      </c>
      <c r="I800"/>
      <c r="J800" s="176"/>
      <c r="K800">
        <v>-407</v>
      </c>
      <c r="L800">
        <v>-407</v>
      </c>
      <c r="M800" s="176">
        <v>-407</v>
      </c>
      <c r="N800" t="s">
        <v>50</v>
      </c>
      <c r="O800" s="176" t="s">
        <v>47</v>
      </c>
      <c r="P800" s="157"/>
      <c r="Q800" t="s">
        <v>104</v>
      </c>
      <c r="R800" s="176">
        <v>0</v>
      </c>
      <c r="S800" s="15"/>
      <c r="T800" s="122"/>
      <c r="U800"/>
      <c r="V800"/>
      <c r="W800" s="176"/>
    </row>
    <row r="801" spans="2:23">
      <c r="B801" s="175">
        <v>20250207</v>
      </c>
      <c r="C801" s="176" t="s">
        <v>67</v>
      </c>
      <c r="D801" s="176">
        <v>230</v>
      </c>
      <c r="E801">
        <v>8971</v>
      </c>
      <c r="F801"/>
      <c r="G801" s="176"/>
      <c r="H801">
        <v>8971</v>
      </c>
      <c r="I801"/>
      <c r="J801" s="176"/>
      <c r="K801">
        <v>-407</v>
      </c>
      <c r="L801">
        <v>-407</v>
      </c>
      <c r="M801" s="176">
        <v>-407</v>
      </c>
      <c r="N801" t="s">
        <v>50</v>
      </c>
      <c r="O801" s="176" t="s">
        <v>47</v>
      </c>
      <c r="P801" s="157"/>
      <c r="Q801" t="s">
        <v>104</v>
      </c>
      <c r="R801" s="176">
        <v>0</v>
      </c>
      <c r="S801" s="15"/>
      <c r="T801" s="122"/>
      <c r="U801"/>
      <c r="V801"/>
      <c r="W801" s="176"/>
    </row>
    <row r="802" spans="2:23">
      <c r="B802" s="175">
        <v>20250207</v>
      </c>
      <c r="C802" s="176" t="s">
        <v>67</v>
      </c>
      <c r="D802" s="176">
        <v>330</v>
      </c>
      <c r="E802">
        <v>9123</v>
      </c>
      <c r="F802"/>
      <c r="G802" s="176"/>
      <c r="H802">
        <v>9122</v>
      </c>
      <c r="I802"/>
      <c r="J802" s="176"/>
      <c r="K802">
        <v>-559</v>
      </c>
      <c r="L802">
        <v>-559</v>
      </c>
      <c r="M802" s="176">
        <v>-558</v>
      </c>
      <c r="N802" t="s">
        <v>50</v>
      </c>
      <c r="O802" s="176" t="s">
        <v>47</v>
      </c>
      <c r="P802" s="157"/>
      <c r="Q802" t="s">
        <v>104</v>
      </c>
      <c r="R802" s="176">
        <v>0</v>
      </c>
      <c r="S802" s="15"/>
      <c r="T802" s="122"/>
      <c r="U802"/>
      <c r="V802"/>
      <c r="W802" s="176"/>
    </row>
    <row r="803" spans="2:23">
      <c r="B803" s="175">
        <v>20250207</v>
      </c>
      <c r="C803" s="176" t="s">
        <v>67</v>
      </c>
      <c r="D803" s="176">
        <v>430</v>
      </c>
      <c r="E803">
        <v>9123</v>
      </c>
      <c r="F803"/>
      <c r="G803" s="176"/>
      <c r="H803">
        <v>9122</v>
      </c>
      <c r="I803"/>
      <c r="J803" s="176"/>
      <c r="K803">
        <v>-559</v>
      </c>
      <c r="L803">
        <v>-559</v>
      </c>
      <c r="M803" s="176">
        <v>-558</v>
      </c>
      <c r="N803" t="s">
        <v>50</v>
      </c>
      <c r="O803" s="176" t="s">
        <v>47</v>
      </c>
      <c r="P803" s="157"/>
      <c r="Q803" t="s">
        <v>104</v>
      </c>
      <c r="R803" s="176">
        <v>0</v>
      </c>
      <c r="S803" s="15"/>
      <c r="T803" s="122"/>
      <c r="U803"/>
      <c r="V803"/>
      <c r="W803" s="176"/>
    </row>
    <row r="804" spans="2:23">
      <c r="B804" s="175">
        <v>20250207</v>
      </c>
      <c r="C804" s="176" t="s">
        <v>67</v>
      </c>
      <c r="D804" s="176">
        <v>530</v>
      </c>
      <c r="E804">
        <v>9123</v>
      </c>
      <c r="F804"/>
      <c r="G804" s="176"/>
      <c r="H804">
        <v>9122</v>
      </c>
      <c r="I804"/>
      <c r="J804" s="176"/>
      <c r="K804">
        <v>-559</v>
      </c>
      <c r="L804">
        <v>-559</v>
      </c>
      <c r="M804" s="176">
        <v>-558</v>
      </c>
      <c r="N804" t="s">
        <v>50</v>
      </c>
      <c r="O804" s="176" t="s">
        <v>47</v>
      </c>
      <c r="P804" s="157"/>
      <c r="Q804" t="s">
        <v>104</v>
      </c>
      <c r="R804" s="176">
        <v>0</v>
      </c>
      <c r="S804" s="15"/>
      <c r="T804" s="122"/>
      <c r="U804"/>
      <c r="V804"/>
      <c r="W804" s="176"/>
    </row>
    <row r="805" spans="2:23">
      <c r="B805" s="175">
        <v>20250207</v>
      </c>
      <c r="C805" s="176" t="s">
        <v>67</v>
      </c>
      <c r="D805" s="176">
        <v>630</v>
      </c>
      <c r="E805">
        <v>9123</v>
      </c>
      <c r="F805"/>
      <c r="G805" s="176"/>
      <c r="H805">
        <v>9122</v>
      </c>
      <c r="I805"/>
      <c r="J805" s="176"/>
      <c r="K805">
        <v>-559</v>
      </c>
      <c r="L805">
        <v>-559</v>
      </c>
      <c r="M805" s="176">
        <v>-558</v>
      </c>
      <c r="N805" t="s">
        <v>50</v>
      </c>
      <c r="O805" s="176" t="s">
        <v>47</v>
      </c>
      <c r="P805" s="157"/>
      <c r="Q805" t="s">
        <v>104</v>
      </c>
      <c r="R805" s="176">
        <v>0</v>
      </c>
      <c r="S805" s="15"/>
      <c r="T805" s="122"/>
      <c r="U805"/>
      <c r="V805"/>
      <c r="W805" s="176"/>
    </row>
    <row r="806" spans="2:23">
      <c r="B806" s="175">
        <v>20250207</v>
      </c>
      <c r="C806" s="176" t="s">
        <v>67</v>
      </c>
      <c r="D806" s="176">
        <v>730</v>
      </c>
      <c r="E806">
        <v>9697</v>
      </c>
      <c r="F806"/>
      <c r="G806" s="176"/>
      <c r="H806">
        <v>8750</v>
      </c>
      <c r="I806"/>
      <c r="J806" s="176"/>
      <c r="K806">
        <v>-1865</v>
      </c>
      <c r="L806">
        <v>-1865</v>
      </c>
      <c r="M806" s="176">
        <v>-918</v>
      </c>
      <c r="N806" t="s">
        <v>50</v>
      </c>
      <c r="O806" s="176" t="s">
        <v>51</v>
      </c>
      <c r="P806" s="157"/>
      <c r="Q806" t="s">
        <v>104</v>
      </c>
      <c r="R806" s="176">
        <v>0</v>
      </c>
      <c r="S806" s="15"/>
      <c r="T806" s="122"/>
      <c r="U806"/>
      <c r="V806"/>
      <c r="W806" s="176"/>
    </row>
    <row r="807" spans="2:23">
      <c r="B807" s="175">
        <v>20250207</v>
      </c>
      <c r="C807" s="176" t="s">
        <v>67</v>
      </c>
      <c r="D807" s="176">
        <v>830</v>
      </c>
      <c r="E807">
        <v>9697</v>
      </c>
      <c r="F807"/>
      <c r="G807" s="176"/>
      <c r="H807">
        <v>8750</v>
      </c>
      <c r="I807"/>
      <c r="J807" s="176"/>
      <c r="K807">
        <v>-1865</v>
      </c>
      <c r="L807">
        <v>-1865</v>
      </c>
      <c r="M807" s="176">
        <v>-918</v>
      </c>
      <c r="N807" t="s">
        <v>50</v>
      </c>
      <c r="O807" s="176" t="s">
        <v>51</v>
      </c>
      <c r="P807" s="157"/>
      <c r="Q807" t="s">
        <v>104</v>
      </c>
      <c r="R807" s="176">
        <v>0</v>
      </c>
      <c r="S807" s="15"/>
      <c r="T807" s="122"/>
      <c r="U807"/>
      <c r="V807"/>
      <c r="W807" s="176"/>
    </row>
    <row r="808" spans="2:23">
      <c r="B808" s="175">
        <v>20250207</v>
      </c>
      <c r="C808" s="176" t="s">
        <v>67</v>
      </c>
      <c r="D808" s="176">
        <v>930</v>
      </c>
      <c r="E808">
        <v>9705</v>
      </c>
      <c r="F808"/>
      <c r="G808" s="176"/>
      <c r="H808">
        <v>8761</v>
      </c>
      <c r="I808"/>
      <c r="J808" s="176"/>
      <c r="K808">
        <v>-1672</v>
      </c>
      <c r="L808">
        <v>-1672</v>
      </c>
      <c r="M808" s="176">
        <v>-728</v>
      </c>
      <c r="N808" t="s">
        <v>50</v>
      </c>
      <c r="O808" s="176" t="s">
        <v>51</v>
      </c>
      <c r="P808" s="157"/>
      <c r="Q808" t="s">
        <v>104</v>
      </c>
      <c r="R808" s="176">
        <v>0</v>
      </c>
      <c r="S808" s="15"/>
      <c r="T808" s="122"/>
      <c r="U808"/>
      <c r="V808"/>
      <c r="W808" s="176"/>
    </row>
    <row r="809" spans="2:23">
      <c r="B809" s="175">
        <v>20250207</v>
      </c>
      <c r="C809" s="176" t="s">
        <v>67</v>
      </c>
      <c r="D809" s="176">
        <v>1030</v>
      </c>
      <c r="E809">
        <v>9705</v>
      </c>
      <c r="F809"/>
      <c r="G809" s="176"/>
      <c r="H809">
        <v>8761</v>
      </c>
      <c r="I809"/>
      <c r="J809" s="176"/>
      <c r="K809">
        <v>-1672</v>
      </c>
      <c r="L809">
        <v>-1672</v>
      </c>
      <c r="M809" s="176">
        <v>-728</v>
      </c>
      <c r="N809" t="s">
        <v>50</v>
      </c>
      <c r="O809" s="176" t="s">
        <v>51</v>
      </c>
      <c r="P809" s="157"/>
      <c r="Q809" t="s">
        <v>104</v>
      </c>
      <c r="R809" s="176">
        <v>0</v>
      </c>
      <c r="S809" s="15"/>
      <c r="T809" s="122"/>
      <c r="U809"/>
      <c r="V809"/>
      <c r="W809" s="176"/>
    </row>
    <row r="810" spans="2:23">
      <c r="B810" s="175">
        <v>20250207</v>
      </c>
      <c r="C810" s="176" t="s">
        <v>67</v>
      </c>
      <c r="D810" s="176">
        <v>1130</v>
      </c>
      <c r="E810">
        <v>9705</v>
      </c>
      <c r="F810"/>
      <c r="G810" s="176"/>
      <c r="H810">
        <v>8761</v>
      </c>
      <c r="I810"/>
      <c r="J810" s="176"/>
      <c r="K810">
        <v>-1672</v>
      </c>
      <c r="L810">
        <v>-1672</v>
      </c>
      <c r="M810" s="176">
        <v>-728</v>
      </c>
      <c r="N810" t="s">
        <v>50</v>
      </c>
      <c r="O810" s="176" t="s">
        <v>51</v>
      </c>
      <c r="P810" s="157"/>
      <c r="Q810" t="s">
        <v>104</v>
      </c>
      <c r="R810" s="176">
        <v>0</v>
      </c>
      <c r="S810" s="15"/>
      <c r="T810" s="122"/>
      <c r="U810"/>
      <c r="V810"/>
      <c r="W810" s="176"/>
    </row>
    <row r="811" spans="2:23">
      <c r="B811" s="175">
        <v>20250207</v>
      </c>
      <c r="C811" s="176" t="s">
        <v>67</v>
      </c>
      <c r="D811" s="176">
        <v>1230</v>
      </c>
      <c r="E811">
        <v>9676</v>
      </c>
      <c r="F811"/>
      <c r="G811" s="176"/>
      <c r="H811">
        <v>8923</v>
      </c>
      <c r="I811"/>
      <c r="J811" s="176"/>
      <c r="K811">
        <v>-1318</v>
      </c>
      <c r="L811">
        <v>-1318</v>
      </c>
      <c r="M811" s="176">
        <v>-565</v>
      </c>
      <c r="N811" t="s">
        <v>50</v>
      </c>
      <c r="O811" s="176" t="s">
        <v>51</v>
      </c>
      <c r="P811" s="157"/>
      <c r="Q811" t="s">
        <v>104</v>
      </c>
      <c r="R811" s="176">
        <v>0</v>
      </c>
      <c r="S811" s="15"/>
      <c r="T811" s="122"/>
      <c r="U811"/>
      <c r="V811"/>
      <c r="W811" s="176"/>
    </row>
    <row r="812" spans="2:23">
      <c r="B812" s="175">
        <v>20250207</v>
      </c>
      <c r="C812" s="176" t="s">
        <v>67</v>
      </c>
      <c r="D812" s="176">
        <v>1330</v>
      </c>
      <c r="E812">
        <v>9676</v>
      </c>
      <c r="F812"/>
      <c r="G812" s="176"/>
      <c r="H812">
        <v>8923</v>
      </c>
      <c r="I812"/>
      <c r="J812" s="176"/>
      <c r="K812">
        <v>-1318</v>
      </c>
      <c r="L812">
        <v>-1318</v>
      </c>
      <c r="M812" s="176">
        <v>-565</v>
      </c>
      <c r="N812" t="s">
        <v>50</v>
      </c>
      <c r="O812" s="176" t="s">
        <v>51</v>
      </c>
      <c r="P812" s="157"/>
      <c r="Q812" t="s">
        <v>104</v>
      </c>
      <c r="R812" s="176">
        <v>0</v>
      </c>
      <c r="S812" s="15"/>
      <c r="T812" s="122"/>
      <c r="U812"/>
      <c r="V812"/>
      <c r="W812" s="176"/>
    </row>
    <row r="813" spans="2:23">
      <c r="B813" s="175">
        <v>20250207</v>
      </c>
      <c r="C813" s="176" t="s">
        <v>67</v>
      </c>
      <c r="D813" s="176">
        <v>1430</v>
      </c>
      <c r="E813">
        <v>9676</v>
      </c>
      <c r="F813"/>
      <c r="G813" s="176"/>
      <c r="H813">
        <v>8923</v>
      </c>
      <c r="I813"/>
      <c r="J813" s="176"/>
      <c r="K813">
        <v>-1318</v>
      </c>
      <c r="L813">
        <v>-1318</v>
      </c>
      <c r="M813" s="176">
        <v>-565</v>
      </c>
      <c r="N813" t="s">
        <v>50</v>
      </c>
      <c r="O813" s="176" t="s">
        <v>51</v>
      </c>
      <c r="P813" s="157"/>
      <c r="Q813" t="s">
        <v>104</v>
      </c>
      <c r="R813" s="176">
        <v>0</v>
      </c>
      <c r="S813" s="15"/>
      <c r="T813" s="122"/>
      <c r="U813"/>
      <c r="V813"/>
      <c r="W813" s="176"/>
    </row>
    <row r="814" spans="2:23">
      <c r="B814" s="175">
        <v>20250207</v>
      </c>
      <c r="C814" s="176" t="s">
        <v>67</v>
      </c>
      <c r="D814" s="176">
        <v>1530</v>
      </c>
      <c r="E814">
        <v>10084</v>
      </c>
      <c r="F814"/>
      <c r="G814" s="176"/>
      <c r="H814">
        <v>8712</v>
      </c>
      <c r="I814"/>
      <c r="J814" s="176"/>
      <c r="K814">
        <v>-2285</v>
      </c>
      <c r="L814">
        <v>-2285</v>
      </c>
      <c r="M814" s="176">
        <v>-913</v>
      </c>
      <c r="N814" t="s">
        <v>50</v>
      </c>
      <c r="O814" s="176" t="s">
        <v>51</v>
      </c>
      <c r="P814" s="157"/>
      <c r="Q814" t="s">
        <v>104</v>
      </c>
      <c r="R814" s="176">
        <v>0</v>
      </c>
      <c r="S814" s="15"/>
      <c r="T814" s="122"/>
      <c r="U814"/>
      <c r="V814"/>
      <c r="W814" s="176"/>
    </row>
    <row r="815" spans="2:23">
      <c r="B815" s="175">
        <v>20250207</v>
      </c>
      <c r="C815" s="176" t="s">
        <v>67</v>
      </c>
      <c r="D815" s="176">
        <v>1630</v>
      </c>
      <c r="E815">
        <v>10084</v>
      </c>
      <c r="F815"/>
      <c r="G815" s="176"/>
      <c r="H815">
        <v>8712</v>
      </c>
      <c r="I815"/>
      <c r="J815" s="176"/>
      <c r="K815">
        <v>-2285</v>
      </c>
      <c r="L815">
        <v>-2285</v>
      </c>
      <c r="M815" s="176">
        <v>-913</v>
      </c>
      <c r="N815" t="s">
        <v>50</v>
      </c>
      <c r="O815" s="176" t="s">
        <v>51</v>
      </c>
      <c r="P815" s="157"/>
      <c r="Q815" t="s">
        <v>104</v>
      </c>
      <c r="R815" s="176">
        <v>0</v>
      </c>
      <c r="S815" s="15"/>
      <c r="T815" s="122"/>
      <c r="U815"/>
      <c r="V815"/>
      <c r="W815" s="176"/>
    </row>
    <row r="816" spans="2:23">
      <c r="B816" s="175">
        <v>20250207</v>
      </c>
      <c r="C816" s="176" t="s">
        <v>67</v>
      </c>
      <c r="D816" s="176">
        <v>1730</v>
      </c>
      <c r="E816">
        <v>10084</v>
      </c>
      <c r="F816"/>
      <c r="G816" s="176"/>
      <c r="H816">
        <v>8712</v>
      </c>
      <c r="I816"/>
      <c r="J816" s="176"/>
      <c r="K816">
        <v>-2285</v>
      </c>
      <c r="L816">
        <v>-2285</v>
      </c>
      <c r="M816" s="176">
        <v>-913</v>
      </c>
      <c r="N816" t="s">
        <v>50</v>
      </c>
      <c r="O816" s="176" t="s">
        <v>51</v>
      </c>
      <c r="P816" s="157"/>
      <c r="Q816" t="s">
        <v>104</v>
      </c>
      <c r="R816" s="176">
        <v>0</v>
      </c>
      <c r="S816" s="15"/>
      <c r="T816" s="122"/>
      <c r="U816"/>
      <c r="V816"/>
      <c r="W816" s="176"/>
    </row>
    <row r="817" spans="2:23">
      <c r="B817" s="175">
        <v>20250207</v>
      </c>
      <c r="C817" s="176" t="s">
        <v>67</v>
      </c>
      <c r="D817" s="176">
        <v>1830</v>
      </c>
      <c r="E817">
        <v>8808</v>
      </c>
      <c r="F817"/>
      <c r="G817" s="176"/>
      <c r="H817">
        <v>8808</v>
      </c>
      <c r="I817"/>
      <c r="J817" s="176"/>
      <c r="K817">
        <v>-5167</v>
      </c>
      <c r="L817">
        <v>-5167</v>
      </c>
      <c r="M817" s="176">
        <v>-5167</v>
      </c>
      <c r="N817" t="s">
        <v>50</v>
      </c>
      <c r="O817" s="176" t="s">
        <v>47</v>
      </c>
      <c r="P817" s="157"/>
      <c r="Q817" t="s">
        <v>104</v>
      </c>
      <c r="R817" s="176">
        <v>0</v>
      </c>
      <c r="S817" s="15"/>
      <c r="T817" s="122"/>
      <c r="U817"/>
      <c r="V817"/>
      <c r="W817" s="176"/>
    </row>
    <row r="818" spans="2:23">
      <c r="B818" s="175">
        <v>20250207</v>
      </c>
      <c r="C818" s="176" t="s">
        <v>67</v>
      </c>
      <c r="D818" s="176">
        <v>1930</v>
      </c>
      <c r="E818">
        <v>8808</v>
      </c>
      <c r="F818"/>
      <c r="G818" s="176"/>
      <c r="H818">
        <v>8808</v>
      </c>
      <c r="I818"/>
      <c r="J818" s="176"/>
      <c r="K818">
        <v>-5167</v>
      </c>
      <c r="L818">
        <v>-5167</v>
      </c>
      <c r="M818" s="176">
        <v>-5167</v>
      </c>
      <c r="N818" t="s">
        <v>50</v>
      </c>
      <c r="O818" s="176" t="s">
        <v>47</v>
      </c>
      <c r="P818" s="157"/>
      <c r="Q818" t="s">
        <v>104</v>
      </c>
      <c r="R818" s="176">
        <v>0</v>
      </c>
      <c r="S818" s="15"/>
      <c r="T818" s="122"/>
      <c r="U818"/>
      <c r="V818"/>
      <c r="W818" s="176"/>
    </row>
    <row r="819" spans="2:23">
      <c r="B819" s="175">
        <v>20250207</v>
      </c>
      <c r="C819" s="176" t="s">
        <v>67</v>
      </c>
      <c r="D819" s="176">
        <v>2030</v>
      </c>
      <c r="E819">
        <v>8808</v>
      </c>
      <c r="F819"/>
      <c r="G819" s="176"/>
      <c r="H819">
        <v>8808</v>
      </c>
      <c r="I819"/>
      <c r="J819" s="176"/>
      <c r="K819">
        <v>-5167</v>
      </c>
      <c r="L819">
        <v>-5167</v>
      </c>
      <c r="M819" s="176">
        <v>-5167</v>
      </c>
      <c r="N819" t="s">
        <v>50</v>
      </c>
      <c r="O819" s="176" t="s">
        <v>47</v>
      </c>
      <c r="P819" s="157"/>
      <c r="Q819" t="s">
        <v>104</v>
      </c>
      <c r="R819" s="176">
        <v>0</v>
      </c>
      <c r="S819" s="15"/>
      <c r="T819" s="122"/>
      <c r="U819"/>
      <c r="V819"/>
      <c r="W819" s="176"/>
    </row>
    <row r="820" spans="2:23">
      <c r="B820" s="175">
        <v>20250207</v>
      </c>
      <c r="C820" s="176" t="s">
        <v>67</v>
      </c>
      <c r="D820" s="176">
        <v>2130</v>
      </c>
      <c r="E820">
        <v>9035</v>
      </c>
      <c r="F820"/>
      <c r="G820" s="176"/>
      <c r="H820">
        <v>9034</v>
      </c>
      <c r="I820"/>
      <c r="J820" s="176"/>
      <c r="K820">
        <v>-760</v>
      </c>
      <c r="L820">
        <v>-760</v>
      </c>
      <c r="M820" s="176">
        <v>-759</v>
      </c>
      <c r="N820" t="s">
        <v>50</v>
      </c>
      <c r="O820" s="176" t="s">
        <v>47</v>
      </c>
      <c r="P820" s="157"/>
      <c r="Q820" t="s">
        <v>104</v>
      </c>
      <c r="R820" s="176">
        <v>0</v>
      </c>
      <c r="S820" s="15"/>
      <c r="T820" s="122"/>
      <c r="U820"/>
      <c r="V820"/>
      <c r="W820" s="176"/>
    </row>
    <row r="821" spans="2:23">
      <c r="B821" s="175">
        <v>20250207</v>
      </c>
      <c r="C821" s="176" t="s">
        <v>67</v>
      </c>
      <c r="D821" s="176">
        <v>2230</v>
      </c>
      <c r="E821">
        <v>9035</v>
      </c>
      <c r="F821"/>
      <c r="G821" s="176"/>
      <c r="H821">
        <v>9034</v>
      </c>
      <c r="I821"/>
      <c r="J821" s="176"/>
      <c r="K821">
        <v>-760</v>
      </c>
      <c r="L821">
        <v>-760</v>
      </c>
      <c r="M821" s="176">
        <v>-759</v>
      </c>
      <c r="N821" t="s">
        <v>50</v>
      </c>
      <c r="O821" s="176" t="s">
        <v>47</v>
      </c>
      <c r="P821" s="157"/>
      <c r="Q821" t="s">
        <v>104</v>
      </c>
      <c r="R821" s="176">
        <v>0</v>
      </c>
      <c r="S821" s="15"/>
      <c r="T821" s="122"/>
      <c r="U821"/>
      <c r="V821"/>
      <c r="W821" s="176"/>
    </row>
    <row r="822" spans="2:23">
      <c r="B822" s="175">
        <v>20250207</v>
      </c>
      <c r="C822" s="176" t="s">
        <v>67</v>
      </c>
      <c r="D822" s="176">
        <v>2330</v>
      </c>
      <c r="E822">
        <v>8299</v>
      </c>
      <c r="F822"/>
      <c r="G822" s="176"/>
      <c r="H822">
        <v>8298</v>
      </c>
      <c r="I822"/>
      <c r="J822" s="176"/>
      <c r="K822">
        <v>74</v>
      </c>
      <c r="L822">
        <v>74</v>
      </c>
      <c r="M822" s="176">
        <v>1</v>
      </c>
      <c r="N822" t="s">
        <v>54</v>
      </c>
      <c r="O822" s="176" t="s">
        <v>47</v>
      </c>
      <c r="P822" s="157"/>
      <c r="Q822" t="s">
        <v>104</v>
      </c>
      <c r="R822" s="176">
        <v>-72</v>
      </c>
      <c r="S822" s="15"/>
      <c r="T822" s="122"/>
      <c r="U822"/>
      <c r="V822"/>
      <c r="W822" s="176"/>
    </row>
    <row r="823" spans="2:23">
      <c r="B823" s="175">
        <v>20250208</v>
      </c>
      <c r="C823" s="176" t="s">
        <v>67</v>
      </c>
      <c r="D823" s="176">
        <v>730</v>
      </c>
      <c r="E823">
        <v>9293</v>
      </c>
      <c r="F823"/>
      <c r="G823" s="176"/>
      <c r="H823">
        <v>8908</v>
      </c>
      <c r="I823"/>
      <c r="J823" s="176"/>
      <c r="K823">
        <v>-1030</v>
      </c>
      <c r="L823">
        <v>-1030</v>
      </c>
      <c r="M823" s="176">
        <v>-645</v>
      </c>
      <c r="N823" t="s">
        <v>50</v>
      </c>
      <c r="O823" s="176" t="s">
        <v>51</v>
      </c>
      <c r="P823" s="157"/>
      <c r="Q823" t="s">
        <v>104</v>
      </c>
      <c r="R823" s="176">
        <v>0</v>
      </c>
      <c r="S823" s="15"/>
      <c r="T823" s="122"/>
      <c r="U823" t="s">
        <v>6</v>
      </c>
      <c r="V823">
        <v>8718</v>
      </c>
      <c r="W823" s="176" t="s">
        <v>69</v>
      </c>
    </row>
    <row r="824" spans="2:23">
      <c r="B824" s="175">
        <v>20250208</v>
      </c>
      <c r="C824" s="176" t="s">
        <v>67</v>
      </c>
      <c r="D824" s="176">
        <v>830</v>
      </c>
      <c r="E824">
        <v>9293</v>
      </c>
      <c r="F824"/>
      <c r="G824" s="176"/>
      <c r="H824">
        <v>8908</v>
      </c>
      <c r="I824"/>
      <c r="J824" s="176"/>
      <c r="K824">
        <v>-1030</v>
      </c>
      <c r="L824">
        <v>-1030</v>
      </c>
      <c r="M824" s="176">
        <v>-645</v>
      </c>
      <c r="N824" t="s">
        <v>50</v>
      </c>
      <c r="O824" s="176" t="s">
        <v>51</v>
      </c>
      <c r="P824" s="157"/>
      <c r="Q824" t="s">
        <v>104</v>
      </c>
      <c r="R824" s="176">
        <v>0</v>
      </c>
      <c r="S824" s="15"/>
      <c r="T824" s="122"/>
      <c r="U824" t="s">
        <v>6</v>
      </c>
      <c r="V824">
        <v>8718</v>
      </c>
      <c r="W824" s="176" t="s">
        <v>69</v>
      </c>
    </row>
    <row r="825" spans="2:23">
      <c r="B825" s="175">
        <v>20250208</v>
      </c>
      <c r="C825" s="176" t="s">
        <v>67</v>
      </c>
      <c r="D825" s="176">
        <v>1530</v>
      </c>
      <c r="E825">
        <v>9704</v>
      </c>
      <c r="F825"/>
      <c r="G825" s="176"/>
      <c r="H825">
        <v>8818</v>
      </c>
      <c r="I825"/>
      <c r="J825" s="176"/>
      <c r="K825">
        <v>-1366</v>
      </c>
      <c r="L825">
        <v>-1366</v>
      </c>
      <c r="M825" s="176">
        <v>-480</v>
      </c>
      <c r="N825" t="s">
        <v>50</v>
      </c>
      <c r="O825" s="176" t="s">
        <v>51</v>
      </c>
      <c r="P825" s="157"/>
      <c r="Q825" t="s">
        <v>104</v>
      </c>
      <c r="R825" s="176">
        <v>0</v>
      </c>
      <c r="S825" s="15"/>
      <c r="T825" s="122"/>
      <c r="U825" t="s">
        <v>6</v>
      </c>
      <c r="V825">
        <v>8628</v>
      </c>
      <c r="W825" s="176" t="s">
        <v>61</v>
      </c>
    </row>
    <row r="826" spans="2:23">
      <c r="B826" s="175">
        <v>20250208</v>
      </c>
      <c r="C826" s="176" t="s">
        <v>67</v>
      </c>
      <c r="D826" s="176">
        <v>1630</v>
      </c>
      <c r="E826">
        <v>9704</v>
      </c>
      <c r="F826"/>
      <c r="G826" s="176"/>
      <c r="H826">
        <v>8818</v>
      </c>
      <c r="I826"/>
      <c r="J826" s="176"/>
      <c r="K826">
        <v>-1366</v>
      </c>
      <c r="L826">
        <v>-1366</v>
      </c>
      <c r="M826" s="176">
        <v>-480</v>
      </c>
      <c r="N826" t="s">
        <v>50</v>
      </c>
      <c r="O826" s="176" t="s">
        <v>51</v>
      </c>
      <c r="P826" s="157"/>
      <c r="Q826" t="s">
        <v>104</v>
      </c>
      <c r="R826" s="176">
        <v>0</v>
      </c>
      <c r="S826" s="15"/>
      <c r="T826" s="122"/>
      <c r="U826" t="s">
        <v>6</v>
      </c>
      <c r="V826">
        <v>8628</v>
      </c>
      <c r="W826" s="176" t="s">
        <v>61</v>
      </c>
    </row>
    <row r="827" spans="2:23">
      <c r="B827" s="175">
        <v>20250208</v>
      </c>
      <c r="C827" s="176" t="s">
        <v>67</v>
      </c>
      <c r="D827" s="176">
        <v>1730</v>
      </c>
      <c r="E827">
        <v>9704</v>
      </c>
      <c r="F827"/>
      <c r="G827" s="176"/>
      <c r="H827">
        <v>8818</v>
      </c>
      <c r="I827"/>
      <c r="J827" s="176"/>
      <c r="K827">
        <v>-1366</v>
      </c>
      <c r="L827">
        <v>-1366</v>
      </c>
      <c r="M827" s="176">
        <v>-480</v>
      </c>
      <c r="N827" t="s">
        <v>50</v>
      </c>
      <c r="O827" s="176" t="s">
        <v>51</v>
      </c>
      <c r="P827" s="157"/>
      <c r="Q827" t="s">
        <v>104</v>
      </c>
      <c r="R827" s="176">
        <v>0</v>
      </c>
      <c r="S827" s="15"/>
      <c r="T827" s="122"/>
      <c r="U827" t="s">
        <v>6</v>
      </c>
      <c r="V827">
        <v>8628</v>
      </c>
      <c r="W827" s="176" t="s">
        <v>61</v>
      </c>
    </row>
    <row r="828" spans="2:23">
      <c r="B828" s="175">
        <v>20250208</v>
      </c>
      <c r="C828" s="176" t="s">
        <v>67</v>
      </c>
      <c r="D828" s="176">
        <v>2130</v>
      </c>
      <c r="E828">
        <v>9545</v>
      </c>
      <c r="F828"/>
      <c r="G828" s="176"/>
      <c r="H828">
        <v>8615</v>
      </c>
      <c r="I828"/>
      <c r="J828" s="176"/>
      <c r="K828">
        <v>-967</v>
      </c>
      <c r="L828">
        <v>-967</v>
      </c>
      <c r="M828" s="176">
        <v>-37</v>
      </c>
      <c r="N828" t="s">
        <v>50</v>
      </c>
      <c r="O828" s="176" t="s">
        <v>51</v>
      </c>
      <c r="P828" s="157"/>
      <c r="Q828" t="s">
        <v>104</v>
      </c>
      <c r="R828" s="176">
        <v>0</v>
      </c>
      <c r="S828" s="15"/>
      <c r="T828" s="122"/>
      <c r="U828" t="s">
        <v>6</v>
      </c>
      <c r="V828">
        <v>8425</v>
      </c>
      <c r="W828" s="176" t="s">
        <v>70</v>
      </c>
    </row>
    <row r="829" spans="2:23">
      <c r="B829" s="175">
        <v>20250208</v>
      </c>
      <c r="C829" s="176" t="s">
        <v>67</v>
      </c>
      <c r="D829" s="176">
        <v>2230</v>
      </c>
      <c r="E829">
        <v>9545</v>
      </c>
      <c r="F829"/>
      <c r="G829" s="176"/>
      <c r="H829">
        <v>8615</v>
      </c>
      <c r="I829"/>
      <c r="J829" s="176"/>
      <c r="K829">
        <v>-967</v>
      </c>
      <c r="L829">
        <v>-967</v>
      </c>
      <c r="M829" s="176">
        <v>-37</v>
      </c>
      <c r="N829" t="s">
        <v>50</v>
      </c>
      <c r="O829" s="176" t="s">
        <v>51</v>
      </c>
      <c r="P829" s="157"/>
      <c r="Q829" t="s">
        <v>104</v>
      </c>
      <c r="R829" s="176">
        <v>0</v>
      </c>
      <c r="S829" s="15"/>
      <c r="T829" s="122"/>
      <c r="U829" t="s">
        <v>6</v>
      </c>
      <c r="V829">
        <v>8425</v>
      </c>
      <c r="W829" s="176" t="s">
        <v>70</v>
      </c>
    </row>
    <row r="830" spans="2:23">
      <c r="B830" s="175">
        <v>20250208</v>
      </c>
      <c r="C830" s="176" t="s">
        <v>67</v>
      </c>
      <c r="D830" s="176">
        <v>2330</v>
      </c>
      <c r="E830">
        <v>8735</v>
      </c>
      <c r="F830"/>
      <c r="G830" s="176"/>
      <c r="H830">
        <v>7805</v>
      </c>
      <c r="I830"/>
      <c r="J830" s="176"/>
      <c r="K830">
        <v>-131</v>
      </c>
      <c r="L830">
        <v>-131</v>
      </c>
      <c r="M830" s="176">
        <v>799</v>
      </c>
      <c r="N830" t="s">
        <v>50</v>
      </c>
      <c r="O830" s="176" t="s">
        <v>51</v>
      </c>
      <c r="P830" s="157"/>
      <c r="Q830" t="s">
        <v>104</v>
      </c>
      <c r="R830" s="176">
        <v>1729</v>
      </c>
      <c r="S830" s="15"/>
      <c r="T830" s="122"/>
      <c r="U830" t="s">
        <v>6</v>
      </c>
      <c r="V830">
        <v>7615</v>
      </c>
      <c r="W830" s="176" t="s">
        <v>70</v>
      </c>
    </row>
    <row r="831" spans="2:23">
      <c r="B831" s="175">
        <v>20250209</v>
      </c>
      <c r="C831" s="176" t="s">
        <v>67</v>
      </c>
      <c r="D831" s="176">
        <v>30</v>
      </c>
      <c r="E831">
        <v>7360</v>
      </c>
      <c r="F831"/>
      <c r="G831" s="176"/>
      <c r="H831">
        <v>7360</v>
      </c>
      <c r="I831"/>
      <c r="J831" s="176"/>
      <c r="K831">
        <v>-4559</v>
      </c>
      <c r="L831">
        <v>-4559</v>
      </c>
      <c r="M831" s="176">
        <v>-4559</v>
      </c>
      <c r="N831" t="s">
        <v>50</v>
      </c>
      <c r="O831" s="176" t="s">
        <v>47</v>
      </c>
      <c r="P831" s="157"/>
      <c r="Q831" t="s">
        <v>104</v>
      </c>
      <c r="R831" s="176">
        <v>0</v>
      </c>
      <c r="S831" s="15"/>
      <c r="T831" s="122"/>
      <c r="U831"/>
      <c r="V831"/>
      <c r="W831" s="176"/>
    </row>
    <row r="832" spans="2:23">
      <c r="B832" s="175">
        <v>20250209</v>
      </c>
      <c r="C832" s="176" t="s">
        <v>67</v>
      </c>
      <c r="D832" s="176">
        <v>130</v>
      </c>
      <c r="E832">
        <v>7360</v>
      </c>
      <c r="F832"/>
      <c r="G832" s="176"/>
      <c r="H832">
        <v>7360</v>
      </c>
      <c r="I832"/>
      <c r="J832" s="176"/>
      <c r="K832">
        <v>-4559</v>
      </c>
      <c r="L832">
        <v>-4559</v>
      </c>
      <c r="M832" s="176">
        <v>-4559</v>
      </c>
      <c r="N832" t="s">
        <v>50</v>
      </c>
      <c r="O832" s="176" t="s">
        <v>47</v>
      </c>
      <c r="P832" s="157"/>
      <c r="Q832" t="s">
        <v>104</v>
      </c>
      <c r="R832" s="176">
        <v>0</v>
      </c>
      <c r="S832" s="15"/>
      <c r="T832" s="122"/>
      <c r="U832"/>
      <c r="V832"/>
      <c r="W832" s="176"/>
    </row>
    <row r="833" spans="2:23">
      <c r="B833" s="175">
        <v>20250209</v>
      </c>
      <c r="C833" s="176" t="s">
        <v>67</v>
      </c>
      <c r="D833" s="176">
        <v>230</v>
      </c>
      <c r="E833">
        <v>7360</v>
      </c>
      <c r="F833"/>
      <c r="G833" s="176"/>
      <c r="H833">
        <v>7360</v>
      </c>
      <c r="I833"/>
      <c r="J833" s="176"/>
      <c r="K833">
        <v>-4559</v>
      </c>
      <c r="L833">
        <v>-4559</v>
      </c>
      <c r="M833" s="176">
        <v>-4559</v>
      </c>
      <c r="N833" t="s">
        <v>50</v>
      </c>
      <c r="O833" s="176" t="s">
        <v>47</v>
      </c>
      <c r="P833" s="157"/>
      <c r="Q833" t="s">
        <v>104</v>
      </c>
      <c r="R833" s="176">
        <v>0</v>
      </c>
      <c r="S833" s="15"/>
      <c r="T833" s="122"/>
      <c r="U833"/>
      <c r="V833"/>
      <c r="W833" s="176"/>
    </row>
    <row r="834" spans="2:23">
      <c r="B834" s="175">
        <v>20250209</v>
      </c>
      <c r="C834" s="176" t="s">
        <v>67</v>
      </c>
      <c r="D834" s="176">
        <v>330</v>
      </c>
      <c r="E834">
        <v>7170</v>
      </c>
      <c r="F834"/>
      <c r="G834" s="176"/>
      <c r="H834">
        <v>7170</v>
      </c>
      <c r="I834"/>
      <c r="J834" s="176"/>
      <c r="K834">
        <v>-4254</v>
      </c>
      <c r="L834">
        <v>-4254</v>
      </c>
      <c r="M834" s="176">
        <v>-4253</v>
      </c>
      <c r="N834" t="s">
        <v>46</v>
      </c>
      <c r="O834" s="176" t="s">
        <v>47</v>
      </c>
      <c r="P834" s="157"/>
      <c r="Q834" t="s">
        <v>104</v>
      </c>
      <c r="R834" s="176">
        <v>0</v>
      </c>
      <c r="S834" s="15"/>
      <c r="T834" s="122"/>
      <c r="U834"/>
      <c r="V834"/>
      <c r="W834" s="176"/>
    </row>
    <row r="835" spans="2:23">
      <c r="B835" s="175">
        <v>20250209</v>
      </c>
      <c r="C835" s="176" t="s">
        <v>67</v>
      </c>
      <c r="D835" s="176">
        <v>430</v>
      </c>
      <c r="E835">
        <v>7170</v>
      </c>
      <c r="F835"/>
      <c r="G835" s="176"/>
      <c r="H835">
        <v>7170</v>
      </c>
      <c r="I835"/>
      <c r="J835" s="176"/>
      <c r="K835">
        <v>-4254</v>
      </c>
      <c r="L835">
        <v>-4254</v>
      </c>
      <c r="M835" s="176">
        <v>-4253</v>
      </c>
      <c r="N835" t="s">
        <v>46</v>
      </c>
      <c r="O835" s="176" t="s">
        <v>47</v>
      </c>
      <c r="P835" s="157"/>
      <c r="Q835" t="s">
        <v>104</v>
      </c>
      <c r="R835" s="176">
        <v>0</v>
      </c>
      <c r="S835" s="15"/>
      <c r="T835" s="122"/>
      <c r="U835"/>
      <c r="V835"/>
      <c r="W835" s="176"/>
    </row>
    <row r="836" spans="2:23">
      <c r="B836" s="175">
        <v>20250209</v>
      </c>
      <c r="C836" s="176" t="s">
        <v>67</v>
      </c>
      <c r="D836" s="176">
        <v>530</v>
      </c>
      <c r="E836">
        <v>7170</v>
      </c>
      <c r="F836"/>
      <c r="G836" s="176"/>
      <c r="H836">
        <v>7170</v>
      </c>
      <c r="I836"/>
      <c r="J836" s="176"/>
      <c r="K836">
        <v>-4254</v>
      </c>
      <c r="L836">
        <v>-4254</v>
      </c>
      <c r="M836" s="176">
        <v>-4253</v>
      </c>
      <c r="N836" t="s">
        <v>46</v>
      </c>
      <c r="O836" s="176" t="s">
        <v>47</v>
      </c>
      <c r="P836" s="157"/>
      <c r="Q836" t="s">
        <v>104</v>
      </c>
      <c r="R836" s="176">
        <v>0</v>
      </c>
      <c r="S836" s="15"/>
      <c r="T836" s="122"/>
      <c r="U836"/>
      <c r="V836"/>
      <c r="W836" s="176"/>
    </row>
    <row r="837" spans="2:23">
      <c r="B837" s="175">
        <v>20250209</v>
      </c>
      <c r="C837" s="176" t="s">
        <v>67</v>
      </c>
      <c r="D837" s="176">
        <v>630</v>
      </c>
      <c r="E837">
        <v>7170</v>
      </c>
      <c r="F837"/>
      <c r="G837" s="176"/>
      <c r="H837">
        <v>7170</v>
      </c>
      <c r="I837"/>
      <c r="J837" s="176"/>
      <c r="K837">
        <v>-4254</v>
      </c>
      <c r="L837">
        <v>-4254</v>
      </c>
      <c r="M837" s="176">
        <v>-4253</v>
      </c>
      <c r="N837" t="s">
        <v>46</v>
      </c>
      <c r="O837" s="176" t="s">
        <v>47</v>
      </c>
      <c r="P837" s="157"/>
      <c r="Q837" t="s">
        <v>104</v>
      </c>
      <c r="R837" s="176">
        <v>0</v>
      </c>
      <c r="S837" s="15"/>
      <c r="T837" s="122"/>
      <c r="U837"/>
      <c r="V837"/>
      <c r="W837" s="176"/>
    </row>
    <row r="838" spans="2:23">
      <c r="B838" s="175">
        <v>20250209</v>
      </c>
      <c r="C838" s="176" t="s">
        <v>67</v>
      </c>
      <c r="D838" s="176">
        <v>730</v>
      </c>
      <c r="E838">
        <v>8188</v>
      </c>
      <c r="F838"/>
      <c r="G838" s="176"/>
      <c r="H838">
        <v>8187</v>
      </c>
      <c r="I838"/>
      <c r="J838" s="176"/>
      <c r="K838">
        <v>-5394</v>
      </c>
      <c r="L838">
        <v>-5394</v>
      </c>
      <c r="M838" s="176">
        <v>-5393</v>
      </c>
      <c r="N838" t="s">
        <v>50</v>
      </c>
      <c r="O838" s="176" t="s">
        <v>47</v>
      </c>
      <c r="P838" s="157"/>
      <c r="Q838" t="s">
        <v>104</v>
      </c>
      <c r="R838" s="176">
        <v>0</v>
      </c>
      <c r="S838" s="15"/>
      <c r="T838" s="122"/>
      <c r="U838"/>
      <c r="V838"/>
      <c r="W838" s="176"/>
    </row>
    <row r="839" spans="2:23">
      <c r="B839" s="175">
        <v>20250209</v>
      </c>
      <c r="C839" s="176" t="s">
        <v>67</v>
      </c>
      <c r="D839" s="176">
        <v>830</v>
      </c>
      <c r="E839">
        <v>8188</v>
      </c>
      <c r="F839"/>
      <c r="G839" s="176"/>
      <c r="H839">
        <v>8187</v>
      </c>
      <c r="I839"/>
      <c r="J839" s="176"/>
      <c r="K839">
        <v>-5394</v>
      </c>
      <c r="L839">
        <v>-5394</v>
      </c>
      <c r="M839" s="176">
        <v>-5393</v>
      </c>
      <c r="N839" t="s">
        <v>50</v>
      </c>
      <c r="O839" s="176" t="s">
        <v>47</v>
      </c>
      <c r="P839" s="157"/>
      <c r="Q839" t="s">
        <v>104</v>
      </c>
      <c r="R839" s="176">
        <v>0</v>
      </c>
      <c r="S839" s="15"/>
      <c r="T839" s="122"/>
      <c r="U839"/>
      <c r="V839"/>
      <c r="W839" s="176"/>
    </row>
    <row r="840" spans="2:23">
      <c r="B840" s="175">
        <v>20250209</v>
      </c>
      <c r="C840" s="176" t="s">
        <v>67</v>
      </c>
      <c r="D840" s="176">
        <v>930</v>
      </c>
      <c r="E840">
        <v>7070</v>
      </c>
      <c r="F840"/>
      <c r="G840" s="176"/>
      <c r="H840">
        <v>7069</v>
      </c>
      <c r="I840"/>
      <c r="J840" s="176"/>
      <c r="K840">
        <v>-4046</v>
      </c>
      <c r="L840">
        <v>-4046</v>
      </c>
      <c r="M840" s="176">
        <v>-4045</v>
      </c>
      <c r="N840" t="s">
        <v>46</v>
      </c>
      <c r="O840" s="176" t="s">
        <v>47</v>
      </c>
      <c r="P840" s="157"/>
      <c r="Q840" t="s">
        <v>104</v>
      </c>
      <c r="R840" s="176">
        <v>0</v>
      </c>
      <c r="S840" s="15"/>
      <c r="T840" s="122"/>
      <c r="U840"/>
      <c r="V840"/>
      <c r="W840" s="176"/>
    </row>
    <row r="841" spans="2:23">
      <c r="B841" s="175">
        <v>20250209</v>
      </c>
      <c r="C841" s="176" t="s">
        <v>67</v>
      </c>
      <c r="D841" s="176">
        <v>1030</v>
      </c>
      <c r="E841">
        <v>7070</v>
      </c>
      <c r="F841"/>
      <c r="G841" s="176"/>
      <c r="H841">
        <v>7069</v>
      </c>
      <c r="I841"/>
      <c r="J841" s="176"/>
      <c r="K841">
        <v>-4046</v>
      </c>
      <c r="L841">
        <v>-4046</v>
      </c>
      <c r="M841" s="176">
        <v>-4045</v>
      </c>
      <c r="N841" t="s">
        <v>46</v>
      </c>
      <c r="O841" s="176" t="s">
        <v>47</v>
      </c>
      <c r="P841" s="157"/>
      <c r="Q841" t="s">
        <v>104</v>
      </c>
      <c r="R841" s="176">
        <v>0</v>
      </c>
      <c r="S841" s="15"/>
      <c r="T841" s="122"/>
      <c r="U841"/>
      <c r="V841"/>
      <c r="W841" s="176"/>
    </row>
    <row r="842" spans="2:23">
      <c r="B842" s="175">
        <v>20250209</v>
      </c>
      <c r="C842" s="176" t="s">
        <v>67</v>
      </c>
      <c r="D842" s="176">
        <v>1130</v>
      </c>
      <c r="E842">
        <v>7070</v>
      </c>
      <c r="F842"/>
      <c r="G842" s="176"/>
      <c r="H842">
        <v>7069</v>
      </c>
      <c r="I842"/>
      <c r="J842" s="176"/>
      <c r="K842">
        <v>-4046</v>
      </c>
      <c r="L842">
        <v>-4046</v>
      </c>
      <c r="M842" s="176">
        <v>-4045</v>
      </c>
      <c r="N842" t="s">
        <v>46</v>
      </c>
      <c r="O842" s="176" t="s">
        <v>47</v>
      </c>
      <c r="P842" s="157"/>
      <c r="Q842" t="s">
        <v>104</v>
      </c>
      <c r="R842" s="176">
        <v>0</v>
      </c>
      <c r="S842" s="15"/>
      <c r="T842" s="122"/>
      <c r="U842"/>
      <c r="V842"/>
      <c r="W842" s="176"/>
    </row>
    <row r="843" spans="2:23">
      <c r="B843" s="175">
        <v>20250209</v>
      </c>
      <c r="C843" s="176" t="s">
        <v>67</v>
      </c>
      <c r="D843" s="176">
        <v>1230</v>
      </c>
      <c r="E843">
        <v>7070</v>
      </c>
      <c r="F843"/>
      <c r="G843" s="176"/>
      <c r="H843">
        <v>7069</v>
      </c>
      <c r="I843"/>
      <c r="J843" s="176"/>
      <c r="K843">
        <v>-4337</v>
      </c>
      <c r="L843">
        <v>-4337</v>
      </c>
      <c r="M843" s="176">
        <v>-4336</v>
      </c>
      <c r="N843" t="s">
        <v>46</v>
      </c>
      <c r="O843" s="176" t="s">
        <v>47</v>
      </c>
      <c r="P843" s="157"/>
      <c r="Q843" t="s">
        <v>104</v>
      </c>
      <c r="R843" s="176">
        <v>0</v>
      </c>
      <c r="S843" s="15"/>
      <c r="T843" s="122"/>
      <c r="U843"/>
      <c r="V843"/>
      <c r="W843" s="176"/>
    </row>
    <row r="844" spans="2:23">
      <c r="B844" s="175">
        <v>20250209</v>
      </c>
      <c r="C844" s="176" t="s">
        <v>67</v>
      </c>
      <c r="D844" s="176">
        <v>1330</v>
      </c>
      <c r="E844">
        <v>7070</v>
      </c>
      <c r="F844"/>
      <c r="G844" s="176"/>
      <c r="H844">
        <v>7069</v>
      </c>
      <c r="I844"/>
      <c r="J844" s="176"/>
      <c r="K844">
        <v>-4337</v>
      </c>
      <c r="L844">
        <v>-4337</v>
      </c>
      <c r="M844" s="176">
        <v>-4336</v>
      </c>
      <c r="N844" t="s">
        <v>46</v>
      </c>
      <c r="O844" s="176" t="s">
        <v>47</v>
      </c>
      <c r="P844" s="157"/>
      <c r="Q844" t="s">
        <v>104</v>
      </c>
      <c r="R844" s="176">
        <v>0</v>
      </c>
      <c r="S844" s="15"/>
      <c r="T844" s="122"/>
      <c r="U844"/>
      <c r="V844"/>
      <c r="W844" s="176"/>
    </row>
    <row r="845" spans="2:23">
      <c r="B845" s="175">
        <v>20250209</v>
      </c>
      <c r="C845" s="176" t="s">
        <v>67</v>
      </c>
      <c r="D845" s="176">
        <v>1430</v>
      </c>
      <c r="E845">
        <v>7070</v>
      </c>
      <c r="F845"/>
      <c r="G845" s="176"/>
      <c r="H845">
        <v>7069</v>
      </c>
      <c r="I845"/>
      <c r="J845" s="176"/>
      <c r="K845">
        <v>-4337</v>
      </c>
      <c r="L845">
        <v>-4337</v>
      </c>
      <c r="M845" s="176">
        <v>-4336</v>
      </c>
      <c r="N845" t="s">
        <v>46</v>
      </c>
      <c r="O845" s="176" t="s">
        <v>47</v>
      </c>
      <c r="P845" s="157"/>
      <c r="Q845" t="s">
        <v>104</v>
      </c>
      <c r="R845" s="176">
        <v>0</v>
      </c>
      <c r="S845" s="15"/>
      <c r="T845" s="122"/>
      <c r="U845"/>
      <c r="V845"/>
      <c r="W845" s="176"/>
    </row>
    <row r="846" spans="2:23">
      <c r="B846" s="175">
        <v>20250209</v>
      </c>
      <c r="C846" s="176" t="s">
        <v>67</v>
      </c>
      <c r="D846" s="176">
        <v>1530</v>
      </c>
      <c r="E846">
        <v>9628</v>
      </c>
      <c r="F846"/>
      <c r="G846" s="176"/>
      <c r="H846">
        <v>8569</v>
      </c>
      <c r="I846"/>
      <c r="J846" s="176"/>
      <c r="K846">
        <v>-1437</v>
      </c>
      <c r="L846">
        <v>-1437</v>
      </c>
      <c r="M846" s="176">
        <v>-383</v>
      </c>
      <c r="N846" t="s">
        <v>50</v>
      </c>
      <c r="O846" s="176" t="s">
        <v>47</v>
      </c>
      <c r="P846" s="157"/>
      <c r="Q846" t="s">
        <v>104</v>
      </c>
      <c r="R846" s="176">
        <v>0</v>
      </c>
      <c r="S846" s="15"/>
      <c r="T846" s="122"/>
      <c r="U846"/>
      <c r="V846"/>
      <c r="W846" s="176"/>
    </row>
    <row r="847" spans="2:23">
      <c r="B847" s="175">
        <v>20250209</v>
      </c>
      <c r="C847" s="176" t="s">
        <v>67</v>
      </c>
      <c r="D847" s="176">
        <v>1630</v>
      </c>
      <c r="E847">
        <v>9628</v>
      </c>
      <c r="F847"/>
      <c r="G847" s="176"/>
      <c r="H847">
        <v>9611</v>
      </c>
      <c r="I847"/>
      <c r="J847" s="176"/>
      <c r="K847">
        <v>-1437</v>
      </c>
      <c r="L847">
        <v>-1437</v>
      </c>
      <c r="M847" s="176">
        <v>-1422</v>
      </c>
      <c r="N847" t="s">
        <v>50</v>
      </c>
      <c r="O847" s="176" t="s">
        <v>47</v>
      </c>
      <c r="P847" s="157"/>
      <c r="Q847" t="s">
        <v>104</v>
      </c>
      <c r="R847" s="176">
        <v>0</v>
      </c>
      <c r="S847" s="15"/>
      <c r="T847" s="122"/>
      <c r="U847"/>
      <c r="V847"/>
      <c r="W847" s="176"/>
    </row>
    <row r="848" spans="2:23">
      <c r="B848" s="175">
        <v>20250209</v>
      </c>
      <c r="C848" s="176" t="s">
        <v>67</v>
      </c>
      <c r="D848" s="176">
        <v>1730</v>
      </c>
      <c r="E848">
        <v>9628</v>
      </c>
      <c r="F848"/>
      <c r="G848" s="176"/>
      <c r="H848">
        <v>9611</v>
      </c>
      <c r="I848"/>
      <c r="J848" s="176"/>
      <c r="K848">
        <v>-1437</v>
      </c>
      <c r="L848">
        <v>-1437</v>
      </c>
      <c r="M848" s="176">
        <v>-1422</v>
      </c>
      <c r="N848" t="s">
        <v>50</v>
      </c>
      <c r="O848" s="176" t="s">
        <v>47</v>
      </c>
      <c r="P848" s="157"/>
      <c r="Q848" t="s">
        <v>104</v>
      </c>
      <c r="R848" s="176">
        <v>0</v>
      </c>
      <c r="S848" s="15"/>
      <c r="T848" s="122"/>
      <c r="U848"/>
      <c r="V848"/>
      <c r="W848" s="176"/>
    </row>
    <row r="849" spans="2:23">
      <c r="B849" s="175">
        <v>20250209</v>
      </c>
      <c r="C849" s="176" t="s">
        <v>67</v>
      </c>
      <c r="D849" s="176">
        <v>1830</v>
      </c>
      <c r="E849">
        <v>8802</v>
      </c>
      <c r="F849"/>
      <c r="G849" s="176"/>
      <c r="H849">
        <v>8802</v>
      </c>
      <c r="I849"/>
      <c r="J849" s="176"/>
      <c r="K849">
        <v>-5517</v>
      </c>
      <c r="L849">
        <v>-5517</v>
      </c>
      <c r="M849" s="176">
        <v>-5517</v>
      </c>
      <c r="N849" t="s">
        <v>50</v>
      </c>
      <c r="O849" s="176" t="s">
        <v>47</v>
      </c>
      <c r="P849" s="157"/>
      <c r="Q849" t="s">
        <v>104</v>
      </c>
      <c r="R849" s="176">
        <v>0</v>
      </c>
      <c r="S849" s="15"/>
      <c r="T849" s="122"/>
      <c r="U849"/>
      <c r="V849"/>
      <c r="W849" s="176"/>
    </row>
    <row r="850" spans="2:23">
      <c r="B850" s="175">
        <v>20250209</v>
      </c>
      <c r="C850" s="176" t="s">
        <v>67</v>
      </c>
      <c r="D850" s="176">
        <v>1930</v>
      </c>
      <c r="E850">
        <v>8802</v>
      </c>
      <c r="F850"/>
      <c r="G850" s="176"/>
      <c r="H850">
        <v>8802</v>
      </c>
      <c r="I850"/>
      <c r="J850" s="176"/>
      <c r="K850">
        <v>-5517</v>
      </c>
      <c r="L850">
        <v>-5517</v>
      </c>
      <c r="M850" s="176">
        <v>-5517</v>
      </c>
      <c r="N850" t="s">
        <v>50</v>
      </c>
      <c r="O850" s="176" t="s">
        <v>47</v>
      </c>
      <c r="P850" s="157"/>
      <c r="Q850" t="s">
        <v>104</v>
      </c>
      <c r="R850" s="176">
        <v>0</v>
      </c>
      <c r="S850" s="15"/>
      <c r="T850" s="122"/>
      <c r="U850"/>
      <c r="V850"/>
      <c r="W850" s="176"/>
    </row>
    <row r="851" spans="2:23">
      <c r="B851" s="175">
        <v>20250209</v>
      </c>
      <c r="C851" s="176" t="s">
        <v>67</v>
      </c>
      <c r="D851" s="176">
        <v>2030</v>
      </c>
      <c r="E851">
        <v>8802</v>
      </c>
      <c r="F851"/>
      <c r="G851" s="176"/>
      <c r="H851">
        <v>8802</v>
      </c>
      <c r="I851"/>
      <c r="J851" s="176"/>
      <c r="K851">
        <v>-5517</v>
      </c>
      <c r="L851">
        <v>-5517</v>
      </c>
      <c r="M851" s="176">
        <v>-5517</v>
      </c>
      <c r="N851" t="s">
        <v>50</v>
      </c>
      <c r="O851" s="176" t="s">
        <v>47</v>
      </c>
      <c r="P851" s="157"/>
      <c r="Q851" t="s">
        <v>104</v>
      </c>
      <c r="R851" s="176">
        <v>0</v>
      </c>
      <c r="S851" s="15"/>
      <c r="T851" s="122"/>
      <c r="U851"/>
      <c r="V851"/>
      <c r="W851" s="176"/>
    </row>
    <row r="852" spans="2:23">
      <c r="B852" s="175">
        <v>20250209</v>
      </c>
      <c r="C852" s="176" t="s">
        <v>67</v>
      </c>
      <c r="D852" s="176">
        <v>2130</v>
      </c>
      <c r="E852">
        <v>8843</v>
      </c>
      <c r="F852"/>
      <c r="G852" s="176"/>
      <c r="H852">
        <v>8842</v>
      </c>
      <c r="I852"/>
      <c r="J852" s="176"/>
      <c r="K852">
        <v>-451</v>
      </c>
      <c r="L852">
        <v>-451</v>
      </c>
      <c r="M852" s="176">
        <v>-450</v>
      </c>
      <c r="N852" t="s">
        <v>50</v>
      </c>
      <c r="O852" s="176" t="s">
        <v>47</v>
      </c>
      <c r="P852" s="157"/>
      <c r="Q852" t="s">
        <v>104</v>
      </c>
      <c r="R852" s="176">
        <v>0</v>
      </c>
      <c r="S852" s="15"/>
      <c r="T852" s="122"/>
      <c r="U852"/>
      <c r="V852"/>
      <c r="W852" s="176"/>
    </row>
    <row r="853" spans="2:23">
      <c r="B853" s="175">
        <v>20250209</v>
      </c>
      <c r="C853" s="176" t="s">
        <v>67</v>
      </c>
      <c r="D853" s="176">
        <v>2230</v>
      </c>
      <c r="E853">
        <v>8843</v>
      </c>
      <c r="F853"/>
      <c r="G853" s="176"/>
      <c r="H853">
        <v>8842</v>
      </c>
      <c r="I853"/>
      <c r="J853" s="176"/>
      <c r="K853">
        <v>-451</v>
      </c>
      <c r="L853">
        <v>-451</v>
      </c>
      <c r="M853" s="176">
        <v>-450</v>
      </c>
      <c r="N853" t="s">
        <v>50</v>
      </c>
      <c r="O853" s="176" t="s">
        <v>47</v>
      </c>
      <c r="P853" s="157"/>
      <c r="Q853" t="s">
        <v>104</v>
      </c>
      <c r="R853" s="176">
        <v>0</v>
      </c>
      <c r="S853" s="15"/>
      <c r="T853" s="122"/>
      <c r="U853"/>
      <c r="V853"/>
      <c r="W853" s="176"/>
    </row>
    <row r="854" spans="2:23">
      <c r="B854" s="175">
        <v>20250209</v>
      </c>
      <c r="C854" s="176" t="s">
        <v>67</v>
      </c>
      <c r="D854" s="176">
        <v>2330</v>
      </c>
      <c r="E854">
        <v>8843</v>
      </c>
      <c r="F854"/>
      <c r="G854" s="176"/>
      <c r="H854">
        <v>8842</v>
      </c>
      <c r="I854"/>
      <c r="J854" s="176"/>
      <c r="K854">
        <v>-451</v>
      </c>
      <c r="L854">
        <v>-451</v>
      </c>
      <c r="M854" s="176">
        <v>-450</v>
      </c>
      <c r="N854" t="s">
        <v>50</v>
      </c>
      <c r="O854" s="176" t="s">
        <v>47</v>
      </c>
      <c r="P854" s="157"/>
      <c r="Q854" t="s">
        <v>104</v>
      </c>
      <c r="R854" s="176">
        <v>0</v>
      </c>
      <c r="S854" s="15"/>
      <c r="T854" s="122"/>
      <c r="U854"/>
      <c r="V854"/>
      <c r="W854" s="176"/>
    </row>
    <row r="855" spans="2:23">
      <c r="B855" s="175">
        <v>20250210</v>
      </c>
      <c r="C855" s="176" t="s">
        <v>67</v>
      </c>
      <c r="D855" s="176">
        <v>730</v>
      </c>
      <c r="E855"/>
      <c r="F855">
        <v>8911</v>
      </c>
      <c r="G855" s="176">
        <v>767</v>
      </c>
      <c r="H855"/>
      <c r="I855">
        <v>8611</v>
      </c>
      <c r="J855" s="176">
        <v>767</v>
      </c>
      <c r="K855">
        <v>-1077</v>
      </c>
      <c r="L855">
        <v>-1077</v>
      </c>
      <c r="M855" s="176">
        <v>0</v>
      </c>
      <c r="N855" t="s">
        <v>50</v>
      </c>
      <c r="O855" s="176" t="s">
        <v>68</v>
      </c>
      <c r="P855" s="157"/>
      <c r="Q855">
        <v>300</v>
      </c>
      <c r="R855" s="176">
        <v>1077</v>
      </c>
      <c r="S855" t="s">
        <v>102</v>
      </c>
      <c r="T855" s="176" t="s">
        <v>68</v>
      </c>
      <c r="U855"/>
      <c r="V855"/>
      <c r="W855" s="176"/>
    </row>
    <row r="856" spans="2:23">
      <c r="B856" s="175">
        <v>20250211</v>
      </c>
      <c r="C856" s="176" t="s">
        <v>67</v>
      </c>
      <c r="D856" s="176">
        <v>30</v>
      </c>
      <c r="E856">
        <v>9290</v>
      </c>
      <c r="F856"/>
      <c r="G856" s="176"/>
      <c r="H856">
        <v>8705</v>
      </c>
      <c r="I856"/>
      <c r="J856" s="176"/>
      <c r="K856">
        <v>-470</v>
      </c>
      <c r="L856">
        <v>-470</v>
      </c>
      <c r="M856" s="176">
        <v>115</v>
      </c>
      <c r="N856" t="s">
        <v>50</v>
      </c>
      <c r="O856" s="176" t="s">
        <v>51</v>
      </c>
      <c r="P856" s="157"/>
      <c r="Q856" t="s">
        <v>104</v>
      </c>
      <c r="R856" s="176">
        <v>700</v>
      </c>
      <c r="S856" s="15"/>
      <c r="T856" s="122"/>
      <c r="U856"/>
      <c r="V856"/>
      <c r="W856" s="176"/>
    </row>
    <row r="857" spans="2:23">
      <c r="B857" s="175">
        <v>20250211</v>
      </c>
      <c r="C857" s="176" t="s">
        <v>67</v>
      </c>
      <c r="D857" s="176">
        <v>130</v>
      </c>
      <c r="E857">
        <v>9290</v>
      </c>
      <c r="F857"/>
      <c r="G857" s="176"/>
      <c r="H857">
        <v>8705</v>
      </c>
      <c r="I857"/>
      <c r="J857" s="176"/>
      <c r="K857">
        <v>-470</v>
      </c>
      <c r="L857">
        <v>-470</v>
      </c>
      <c r="M857" s="176">
        <v>115</v>
      </c>
      <c r="N857" t="s">
        <v>50</v>
      </c>
      <c r="O857" s="176" t="s">
        <v>51</v>
      </c>
      <c r="P857" s="157"/>
      <c r="Q857" t="s">
        <v>104</v>
      </c>
      <c r="R857" s="176">
        <v>700</v>
      </c>
      <c r="S857" s="15"/>
      <c r="T857" s="122"/>
      <c r="U857"/>
      <c r="V857"/>
      <c r="W857" s="176"/>
    </row>
    <row r="858" spans="2:23">
      <c r="B858" s="175">
        <v>20250211</v>
      </c>
      <c r="C858" s="176" t="s">
        <v>67</v>
      </c>
      <c r="D858" s="176">
        <v>230</v>
      </c>
      <c r="E858">
        <v>9290</v>
      </c>
      <c r="F858"/>
      <c r="G858" s="176"/>
      <c r="H858">
        <v>8705</v>
      </c>
      <c r="I858"/>
      <c r="J858" s="176"/>
      <c r="K858">
        <v>-470</v>
      </c>
      <c r="L858">
        <v>-470</v>
      </c>
      <c r="M858" s="176">
        <v>115</v>
      </c>
      <c r="N858" t="s">
        <v>50</v>
      </c>
      <c r="O858" s="176" t="s">
        <v>51</v>
      </c>
      <c r="P858" s="157"/>
      <c r="Q858" t="s">
        <v>104</v>
      </c>
      <c r="R858" s="176">
        <v>700</v>
      </c>
      <c r="S858" s="15"/>
      <c r="T858" s="122"/>
      <c r="U858"/>
      <c r="V858"/>
      <c r="W858" s="176"/>
    </row>
    <row r="859" spans="2:23">
      <c r="B859" s="175">
        <v>20250211</v>
      </c>
      <c r="C859" s="176" t="s">
        <v>67</v>
      </c>
      <c r="D859" s="176">
        <v>330</v>
      </c>
      <c r="E859">
        <v>8867</v>
      </c>
      <c r="F859"/>
      <c r="G859" s="176"/>
      <c r="H859">
        <v>8867</v>
      </c>
      <c r="I859"/>
      <c r="J859" s="176"/>
      <c r="K859">
        <v>-5972</v>
      </c>
      <c r="L859">
        <v>-5972</v>
      </c>
      <c r="M859" s="176">
        <v>-5972</v>
      </c>
      <c r="N859" t="s">
        <v>50</v>
      </c>
      <c r="O859" s="176" t="s">
        <v>47</v>
      </c>
      <c r="P859" s="157"/>
      <c r="Q859" t="s">
        <v>104</v>
      </c>
      <c r="R859" s="176">
        <v>0</v>
      </c>
      <c r="S859" s="15"/>
      <c r="T859" s="122"/>
      <c r="U859"/>
      <c r="V859"/>
      <c r="W859" s="176"/>
    </row>
    <row r="860" spans="2:23">
      <c r="B860" s="175">
        <v>20250211</v>
      </c>
      <c r="C860" s="176" t="s">
        <v>67</v>
      </c>
      <c r="D860" s="176">
        <v>430</v>
      </c>
      <c r="E860">
        <v>8867</v>
      </c>
      <c r="F860"/>
      <c r="G860" s="176"/>
      <c r="H860">
        <v>8867</v>
      </c>
      <c r="I860"/>
      <c r="J860" s="176"/>
      <c r="K860">
        <v>-5972</v>
      </c>
      <c r="L860">
        <v>-5972</v>
      </c>
      <c r="M860" s="176">
        <v>-5972</v>
      </c>
      <c r="N860" t="s">
        <v>50</v>
      </c>
      <c r="O860" s="176" t="s">
        <v>47</v>
      </c>
      <c r="P860" s="157"/>
      <c r="Q860" t="s">
        <v>104</v>
      </c>
      <c r="R860" s="176">
        <v>0</v>
      </c>
      <c r="S860" s="15"/>
      <c r="T860" s="122"/>
      <c r="U860"/>
      <c r="V860"/>
      <c r="W860" s="176"/>
    </row>
    <row r="861" spans="2:23">
      <c r="B861" s="175">
        <v>20250211</v>
      </c>
      <c r="C861" s="176" t="s">
        <v>67</v>
      </c>
      <c r="D861" s="176">
        <v>530</v>
      </c>
      <c r="E861">
        <v>8867</v>
      </c>
      <c r="F861"/>
      <c r="G861" s="176"/>
      <c r="H861">
        <v>8867</v>
      </c>
      <c r="I861"/>
      <c r="J861" s="176"/>
      <c r="K861">
        <v>-5972</v>
      </c>
      <c r="L861">
        <v>-5972</v>
      </c>
      <c r="M861" s="176">
        <v>-5972</v>
      </c>
      <c r="N861" t="s">
        <v>50</v>
      </c>
      <c r="O861" s="176" t="s">
        <v>47</v>
      </c>
      <c r="P861" s="157"/>
      <c r="Q861" t="s">
        <v>104</v>
      </c>
      <c r="R861" s="176">
        <v>0</v>
      </c>
      <c r="S861" s="15"/>
      <c r="T861" s="122"/>
      <c r="U861"/>
      <c r="V861"/>
      <c r="W861" s="176"/>
    </row>
    <row r="862" spans="2:23">
      <c r="B862" s="175">
        <v>20250211</v>
      </c>
      <c r="C862" s="176" t="s">
        <v>67</v>
      </c>
      <c r="D862" s="176">
        <v>630</v>
      </c>
      <c r="E862">
        <v>8867</v>
      </c>
      <c r="F862"/>
      <c r="G862" s="176"/>
      <c r="H862">
        <v>8867</v>
      </c>
      <c r="I862"/>
      <c r="J862" s="176"/>
      <c r="K862">
        <v>-5972</v>
      </c>
      <c r="L862">
        <v>-5972</v>
      </c>
      <c r="M862" s="176">
        <v>-5972</v>
      </c>
      <c r="N862" t="s">
        <v>50</v>
      </c>
      <c r="O862" s="176" t="s">
        <v>47</v>
      </c>
      <c r="P862" s="157"/>
      <c r="Q862" t="s">
        <v>104</v>
      </c>
      <c r="R862" s="176">
        <v>0</v>
      </c>
      <c r="S862" s="15"/>
      <c r="T862" s="122"/>
      <c r="U862"/>
      <c r="V862"/>
      <c r="W862" s="176"/>
    </row>
    <row r="863" spans="2:23">
      <c r="B863" s="175">
        <v>20250211</v>
      </c>
      <c r="C863" s="176" t="s">
        <v>67</v>
      </c>
      <c r="D863" s="176">
        <v>730</v>
      </c>
      <c r="E863">
        <v>8704</v>
      </c>
      <c r="F863"/>
      <c r="G863" s="176"/>
      <c r="H863">
        <v>8704</v>
      </c>
      <c r="I863"/>
      <c r="J863" s="176"/>
      <c r="K863">
        <v>-1560</v>
      </c>
      <c r="L863">
        <v>-1560</v>
      </c>
      <c r="M863" s="176">
        <v>-1560</v>
      </c>
      <c r="N863" t="s">
        <v>50</v>
      </c>
      <c r="O863" s="176" t="s">
        <v>47</v>
      </c>
      <c r="P863" s="157"/>
      <c r="Q863" t="s">
        <v>104</v>
      </c>
      <c r="R863" s="176">
        <v>0</v>
      </c>
      <c r="S863" s="15"/>
      <c r="T863" s="122"/>
      <c r="U863"/>
      <c r="V863"/>
      <c r="W863" s="176"/>
    </row>
    <row r="864" spans="2:23">
      <c r="B864" s="175">
        <v>20250211</v>
      </c>
      <c r="C864" s="176" t="s">
        <v>67</v>
      </c>
      <c r="D864" s="176">
        <v>830</v>
      </c>
      <c r="E864">
        <v>8704</v>
      </c>
      <c r="F864"/>
      <c r="G864" s="176"/>
      <c r="H864">
        <v>8179</v>
      </c>
      <c r="I864"/>
      <c r="J864" s="176"/>
      <c r="K864">
        <v>-1560</v>
      </c>
      <c r="L864">
        <v>-1560</v>
      </c>
      <c r="M864" s="176">
        <v>-1039</v>
      </c>
      <c r="N864" t="s">
        <v>50</v>
      </c>
      <c r="O864" s="176" t="s">
        <v>47</v>
      </c>
      <c r="P864" s="157"/>
      <c r="Q864" t="s">
        <v>104</v>
      </c>
      <c r="R864" s="176">
        <v>0</v>
      </c>
      <c r="S864" s="15"/>
      <c r="T864" s="122"/>
      <c r="U864"/>
      <c r="V864"/>
      <c r="W864" s="176"/>
    </row>
    <row r="865" spans="2:23">
      <c r="B865" s="175">
        <v>20250211</v>
      </c>
      <c r="C865" s="176" t="s">
        <v>67</v>
      </c>
      <c r="D865" s="176">
        <v>930</v>
      </c>
      <c r="E865">
        <v>6680</v>
      </c>
      <c r="F865"/>
      <c r="G865" s="176"/>
      <c r="H865">
        <v>6679</v>
      </c>
      <c r="I865"/>
      <c r="J865" s="176"/>
      <c r="K865">
        <v>-3373</v>
      </c>
      <c r="L865">
        <v>-3373</v>
      </c>
      <c r="M865" s="176">
        <v>-3372</v>
      </c>
      <c r="N865" t="s">
        <v>46</v>
      </c>
      <c r="O865" s="176" t="s">
        <v>47</v>
      </c>
      <c r="P865" s="157"/>
      <c r="Q865" t="s">
        <v>104</v>
      </c>
      <c r="R865" s="176">
        <v>0</v>
      </c>
      <c r="S865" s="15"/>
      <c r="T865" s="122"/>
      <c r="U865"/>
      <c r="V865"/>
      <c r="W865" s="176"/>
    </row>
    <row r="866" spans="2:23">
      <c r="B866" s="175">
        <v>20250211</v>
      </c>
      <c r="C866" s="176" t="s">
        <v>67</v>
      </c>
      <c r="D866" s="176">
        <v>1030</v>
      </c>
      <c r="E866">
        <v>6680</v>
      </c>
      <c r="F866"/>
      <c r="G866" s="176"/>
      <c r="H866">
        <v>6679</v>
      </c>
      <c r="I866"/>
      <c r="J866" s="176"/>
      <c r="K866">
        <v>-3373</v>
      </c>
      <c r="L866">
        <v>-3373</v>
      </c>
      <c r="M866" s="176">
        <v>-3372</v>
      </c>
      <c r="N866" t="s">
        <v>46</v>
      </c>
      <c r="O866" s="176" t="s">
        <v>47</v>
      </c>
      <c r="P866" s="157"/>
      <c r="Q866" t="s">
        <v>104</v>
      </c>
      <c r="R866" s="176">
        <v>0</v>
      </c>
      <c r="S866" s="15"/>
      <c r="T866" s="122"/>
      <c r="U866"/>
      <c r="V866"/>
      <c r="W866" s="176"/>
    </row>
    <row r="867" spans="2:23">
      <c r="B867" s="175">
        <v>20250211</v>
      </c>
      <c r="C867" s="176" t="s">
        <v>67</v>
      </c>
      <c r="D867" s="176">
        <v>1130</v>
      </c>
      <c r="E867">
        <v>6680</v>
      </c>
      <c r="F867"/>
      <c r="G867" s="176"/>
      <c r="H867">
        <v>6679</v>
      </c>
      <c r="I867"/>
      <c r="J867" s="176"/>
      <c r="K867">
        <v>-3373</v>
      </c>
      <c r="L867">
        <v>-3373</v>
      </c>
      <c r="M867" s="176">
        <v>-3372</v>
      </c>
      <c r="N867" t="s">
        <v>46</v>
      </c>
      <c r="O867" s="176" t="s">
        <v>47</v>
      </c>
      <c r="P867" s="157"/>
      <c r="Q867" t="s">
        <v>104</v>
      </c>
      <c r="R867" s="176">
        <v>0</v>
      </c>
      <c r="S867" s="15"/>
      <c r="T867" s="122"/>
      <c r="U867"/>
      <c r="V867"/>
      <c r="W867" s="176"/>
    </row>
    <row r="868" spans="2:23">
      <c r="B868" s="175">
        <v>20250211</v>
      </c>
      <c r="C868" s="176" t="s">
        <v>67</v>
      </c>
      <c r="D868" s="176">
        <v>1230</v>
      </c>
      <c r="E868">
        <v>6680</v>
      </c>
      <c r="F868"/>
      <c r="G868" s="176"/>
      <c r="H868">
        <v>6679</v>
      </c>
      <c r="I868"/>
      <c r="J868" s="176"/>
      <c r="K868">
        <v>-3083</v>
      </c>
      <c r="L868">
        <v>-3083</v>
      </c>
      <c r="M868" s="176">
        <v>-3082</v>
      </c>
      <c r="N868" t="s">
        <v>46</v>
      </c>
      <c r="O868" s="176" t="s">
        <v>47</v>
      </c>
      <c r="P868" s="157"/>
      <c r="Q868" t="s">
        <v>104</v>
      </c>
      <c r="R868" s="176">
        <v>0</v>
      </c>
      <c r="S868" s="15"/>
      <c r="T868" s="122"/>
      <c r="U868"/>
      <c r="V868"/>
      <c r="W868" s="176"/>
    </row>
    <row r="869" spans="2:23">
      <c r="B869" s="175">
        <v>20250211</v>
      </c>
      <c r="C869" s="176" t="s">
        <v>67</v>
      </c>
      <c r="D869" s="176">
        <v>1330</v>
      </c>
      <c r="E869">
        <v>6680</v>
      </c>
      <c r="F869"/>
      <c r="G869" s="176"/>
      <c r="H869">
        <v>6679</v>
      </c>
      <c r="I869"/>
      <c r="J869" s="176"/>
      <c r="K869">
        <v>-3083</v>
      </c>
      <c r="L869">
        <v>-3083</v>
      </c>
      <c r="M869" s="176">
        <v>-3082</v>
      </c>
      <c r="N869" t="s">
        <v>46</v>
      </c>
      <c r="O869" s="176" t="s">
        <v>47</v>
      </c>
      <c r="P869" s="157"/>
      <c r="Q869" t="s">
        <v>104</v>
      </c>
      <c r="R869" s="176">
        <v>0</v>
      </c>
      <c r="S869" s="15"/>
      <c r="T869" s="122"/>
      <c r="U869"/>
      <c r="V869"/>
      <c r="W869" s="176"/>
    </row>
    <row r="870" spans="2:23">
      <c r="B870" s="175">
        <v>20250211</v>
      </c>
      <c r="C870" s="176" t="s">
        <v>67</v>
      </c>
      <c r="D870" s="176">
        <v>1430</v>
      </c>
      <c r="E870">
        <v>6680</v>
      </c>
      <c r="F870"/>
      <c r="G870" s="176"/>
      <c r="H870">
        <v>6679</v>
      </c>
      <c r="I870"/>
      <c r="J870" s="176"/>
      <c r="K870">
        <v>-3083</v>
      </c>
      <c r="L870">
        <v>-3083</v>
      </c>
      <c r="M870" s="176">
        <v>-3082</v>
      </c>
      <c r="N870" t="s">
        <v>46</v>
      </c>
      <c r="O870" s="176" t="s">
        <v>47</v>
      </c>
      <c r="P870" s="157"/>
      <c r="Q870" t="s">
        <v>104</v>
      </c>
      <c r="R870" s="176">
        <v>0</v>
      </c>
      <c r="S870" s="15"/>
      <c r="T870" s="122"/>
      <c r="U870"/>
      <c r="V870"/>
      <c r="W870" s="176"/>
    </row>
    <row r="871" spans="2:23">
      <c r="B871" s="175">
        <v>20250211</v>
      </c>
      <c r="C871" s="176" t="s">
        <v>67</v>
      </c>
      <c r="D871" s="176">
        <v>1530</v>
      </c>
      <c r="E871">
        <v>8027</v>
      </c>
      <c r="F871"/>
      <c r="G871" s="176"/>
      <c r="H871">
        <v>8026</v>
      </c>
      <c r="I871"/>
      <c r="J871" s="176"/>
      <c r="K871">
        <v>-3860</v>
      </c>
      <c r="L871">
        <v>-3860</v>
      </c>
      <c r="M871" s="176">
        <v>-3859</v>
      </c>
      <c r="N871" t="s">
        <v>50</v>
      </c>
      <c r="O871" s="176" t="s">
        <v>47</v>
      </c>
      <c r="P871" s="157"/>
      <c r="Q871" t="s">
        <v>104</v>
      </c>
      <c r="R871" s="176">
        <v>0</v>
      </c>
      <c r="S871" s="15"/>
      <c r="T871" s="122"/>
      <c r="U871"/>
      <c r="V871"/>
      <c r="W871" s="176"/>
    </row>
    <row r="872" spans="2:23">
      <c r="B872" s="175">
        <v>20250211</v>
      </c>
      <c r="C872" s="176" t="s">
        <v>67</v>
      </c>
      <c r="D872" s="176">
        <v>1630</v>
      </c>
      <c r="E872">
        <v>8027</v>
      </c>
      <c r="F872"/>
      <c r="G872" s="176"/>
      <c r="H872">
        <v>8026</v>
      </c>
      <c r="I872"/>
      <c r="J872" s="176"/>
      <c r="K872">
        <v>-3860</v>
      </c>
      <c r="L872">
        <v>-3860</v>
      </c>
      <c r="M872" s="176">
        <v>-3859</v>
      </c>
      <c r="N872" t="s">
        <v>50</v>
      </c>
      <c r="O872" s="176" t="s">
        <v>47</v>
      </c>
      <c r="P872" s="157"/>
      <c r="Q872" t="s">
        <v>104</v>
      </c>
      <c r="R872" s="176">
        <v>0</v>
      </c>
      <c r="S872" s="15"/>
      <c r="T872" s="122"/>
      <c r="U872"/>
      <c r="V872"/>
      <c r="W872" s="176"/>
    </row>
    <row r="873" spans="2:23">
      <c r="B873" s="175">
        <v>20250211</v>
      </c>
      <c r="C873" s="176" t="s">
        <v>67</v>
      </c>
      <c r="D873" s="176">
        <v>1730</v>
      </c>
      <c r="E873">
        <v>8627</v>
      </c>
      <c r="F873"/>
      <c r="G873" s="176"/>
      <c r="H873">
        <v>8627</v>
      </c>
      <c r="I873"/>
      <c r="J873" s="176"/>
      <c r="K873">
        <v>-4454</v>
      </c>
      <c r="L873">
        <v>-4454</v>
      </c>
      <c r="M873" s="176">
        <v>-4454</v>
      </c>
      <c r="N873" t="s">
        <v>50</v>
      </c>
      <c r="O873" s="176" t="s">
        <v>47</v>
      </c>
      <c r="P873" s="157"/>
      <c r="Q873" t="s">
        <v>104</v>
      </c>
      <c r="R873" s="176">
        <v>0</v>
      </c>
      <c r="S873" s="15"/>
      <c r="T873" s="122"/>
      <c r="U873"/>
      <c r="V873"/>
      <c r="W873" s="176"/>
    </row>
    <row r="874" spans="2:23">
      <c r="B874" s="175">
        <v>20250211</v>
      </c>
      <c r="C874" s="176" t="s">
        <v>67</v>
      </c>
      <c r="D874" s="176">
        <v>1830</v>
      </c>
      <c r="E874">
        <v>9517</v>
      </c>
      <c r="F874"/>
      <c r="G874" s="176"/>
      <c r="H874">
        <v>9380</v>
      </c>
      <c r="I874"/>
      <c r="J874" s="176"/>
      <c r="K874">
        <v>-2097</v>
      </c>
      <c r="L874">
        <v>-2097</v>
      </c>
      <c r="M874" s="176">
        <v>-1960</v>
      </c>
      <c r="N874" t="s">
        <v>50</v>
      </c>
      <c r="O874" s="176" t="s">
        <v>51</v>
      </c>
      <c r="P874" s="157"/>
      <c r="Q874" t="s">
        <v>104</v>
      </c>
      <c r="R874" s="176">
        <v>0</v>
      </c>
      <c r="S874" s="15"/>
      <c r="T874" s="122"/>
      <c r="U874"/>
      <c r="V874"/>
      <c r="W874" s="176"/>
    </row>
    <row r="875" spans="2:23">
      <c r="B875" s="175">
        <v>20250211</v>
      </c>
      <c r="C875" s="176" t="s">
        <v>67</v>
      </c>
      <c r="D875" s="176">
        <v>1930</v>
      </c>
      <c r="E875">
        <v>9517</v>
      </c>
      <c r="F875"/>
      <c r="G875" s="176"/>
      <c r="H875">
        <v>9380</v>
      </c>
      <c r="I875"/>
      <c r="J875" s="176"/>
      <c r="K875">
        <v>-2097</v>
      </c>
      <c r="L875">
        <v>-2097</v>
      </c>
      <c r="M875" s="176">
        <v>-1960</v>
      </c>
      <c r="N875" t="s">
        <v>50</v>
      </c>
      <c r="O875" s="176" t="s">
        <v>51</v>
      </c>
      <c r="P875" s="157"/>
      <c r="Q875" t="s">
        <v>104</v>
      </c>
      <c r="R875" s="176">
        <v>0</v>
      </c>
      <c r="S875" s="15"/>
      <c r="T875" s="122"/>
      <c r="U875"/>
      <c r="V875"/>
      <c r="W875" s="176"/>
    </row>
    <row r="876" spans="2:23">
      <c r="B876" s="175">
        <v>20250211</v>
      </c>
      <c r="C876" s="176" t="s">
        <v>67</v>
      </c>
      <c r="D876" s="176">
        <v>2030</v>
      </c>
      <c r="E876">
        <v>9517</v>
      </c>
      <c r="F876"/>
      <c r="G876" s="176"/>
      <c r="H876">
        <v>9380</v>
      </c>
      <c r="I876"/>
      <c r="J876" s="176"/>
      <c r="K876">
        <v>-2097</v>
      </c>
      <c r="L876">
        <v>-2097</v>
      </c>
      <c r="M876" s="176">
        <v>-1960</v>
      </c>
      <c r="N876" t="s">
        <v>50</v>
      </c>
      <c r="O876" s="176" t="s">
        <v>51</v>
      </c>
      <c r="P876" s="157"/>
      <c r="Q876" t="s">
        <v>104</v>
      </c>
      <c r="R876" s="176">
        <v>0</v>
      </c>
      <c r="S876" s="15"/>
      <c r="T876" s="122"/>
      <c r="U876"/>
      <c r="V876"/>
      <c r="W876" s="176"/>
    </row>
    <row r="877" spans="2:23">
      <c r="B877" s="175">
        <v>20250211</v>
      </c>
      <c r="C877" s="176" t="s">
        <v>67</v>
      </c>
      <c r="D877" s="176">
        <v>2130</v>
      </c>
      <c r="E877">
        <v>9343</v>
      </c>
      <c r="F877"/>
      <c r="G877" s="176"/>
      <c r="H877">
        <v>9325</v>
      </c>
      <c r="I877"/>
      <c r="J877" s="176"/>
      <c r="K877">
        <v>-1089</v>
      </c>
      <c r="L877">
        <v>-1089</v>
      </c>
      <c r="M877" s="176">
        <v>-1071</v>
      </c>
      <c r="N877" t="s">
        <v>50</v>
      </c>
      <c r="O877" s="176" t="s">
        <v>51</v>
      </c>
      <c r="P877" s="157"/>
      <c r="Q877" t="s">
        <v>104</v>
      </c>
      <c r="R877" s="176">
        <v>0</v>
      </c>
      <c r="S877" s="15"/>
      <c r="T877" s="122"/>
      <c r="U877"/>
      <c r="V877"/>
      <c r="W877" s="176"/>
    </row>
    <row r="878" spans="2:23">
      <c r="B878" s="175">
        <v>20250211</v>
      </c>
      <c r="C878" s="176" t="s">
        <v>67</v>
      </c>
      <c r="D878" s="176">
        <v>2230</v>
      </c>
      <c r="E878">
        <v>9343</v>
      </c>
      <c r="F878"/>
      <c r="G878" s="176"/>
      <c r="H878">
        <v>9325</v>
      </c>
      <c r="I878"/>
      <c r="J878" s="176"/>
      <c r="K878">
        <v>-1089</v>
      </c>
      <c r="L878">
        <v>-1089</v>
      </c>
      <c r="M878" s="176">
        <v>-1071</v>
      </c>
      <c r="N878" t="s">
        <v>50</v>
      </c>
      <c r="O878" s="176" t="s">
        <v>51</v>
      </c>
      <c r="P878" s="157"/>
      <c r="Q878" t="s">
        <v>104</v>
      </c>
      <c r="R878" s="176">
        <v>0</v>
      </c>
      <c r="S878" s="15"/>
      <c r="T878" s="122"/>
      <c r="U878"/>
      <c r="V878"/>
      <c r="W878" s="176"/>
    </row>
    <row r="879" spans="2:23">
      <c r="B879" s="175">
        <v>20250211</v>
      </c>
      <c r="C879" s="176" t="s">
        <v>67</v>
      </c>
      <c r="D879" s="176">
        <v>2330</v>
      </c>
      <c r="E879">
        <v>8533</v>
      </c>
      <c r="F879"/>
      <c r="G879" s="176"/>
      <c r="H879">
        <v>8515</v>
      </c>
      <c r="I879"/>
      <c r="J879" s="176"/>
      <c r="K879">
        <v>-246</v>
      </c>
      <c r="L879">
        <v>-246</v>
      </c>
      <c r="M879" s="176">
        <v>-228</v>
      </c>
      <c r="N879" t="s">
        <v>50</v>
      </c>
      <c r="O879" s="176" t="s">
        <v>51</v>
      </c>
      <c r="P879" s="157"/>
      <c r="Q879" t="s">
        <v>104</v>
      </c>
      <c r="R879" s="176">
        <v>0</v>
      </c>
      <c r="S879" s="15"/>
      <c r="T879" s="122"/>
      <c r="U879"/>
      <c r="V879"/>
      <c r="W879" s="176"/>
    </row>
    <row r="880" spans="2:23">
      <c r="B880" s="175">
        <v>20250212</v>
      </c>
      <c r="C880" s="176" t="s">
        <v>67</v>
      </c>
      <c r="D880" s="176">
        <v>30</v>
      </c>
      <c r="E880">
        <v>7971</v>
      </c>
      <c r="F880"/>
      <c r="G880" s="176"/>
      <c r="H880">
        <v>7971</v>
      </c>
      <c r="I880"/>
      <c r="J880" s="176"/>
      <c r="K880">
        <v>-4012</v>
      </c>
      <c r="L880">
        <v>-4012</v>
      </c>
      <c r="M880" s="176">
        <v>-4012</v>
      </c>
      <c r="N880" t="s">
        <v>50</v>
      </c>
      <c r="O880" s="176" t="s">
        <v>47</v>
      </c>
      <c r="P880" s="157"/>
      <c r="Q880" t="s">
        <v>104</v>
      </c>
      <c r="R880" s="176">
        <v>0</v>
      </c>
      <c r="S880" s="15"/>
      <c r="T880" s="122"/>
      <c r="U880"/>
      <c r="V880"/>
      <c r="W880" s="176"/>
    </row>
    <row r="881" spans="2:23">
      <c r="B881" s="175">
        <v>20250212</v>
      </c>
      <c r="C881" s="176" t="s">
        <v>67</v>
      </c>
      <c r="D881" s="176">
        <v>130</v>
      </c>
      <c r="E881">
        <v>7971</v>
      </c>
      <c r="F881"/>
      <c r="G881" s="176"/>
      <c r="H881">
        <v>7971</v>
      </c>
      <c r="I881"/>
      <c r="J881" s="176"/>
      <c r="K881">
        <v>-4012</v>
      </c>
      <c r="L881">
        <v>-4012</v>
      </c>
      <c r="M881" s="176">
        <v>-4012</v>
      </c>
      <c r="N881" t="s">
        <v>50</v>
      </c>
      <c r="O881" s="176" t="s">
        <v>47</v>
      </c>
      <c r="P881" s="157"/>
      <c r="Q881" t="s">
        <v>104</v>
      </c>
      <c r="R881" s="176">
        <v>0</v>
      </c>
      <c r="S881" s="15"/>
      <c r="T881" s="122"/>
      <c r="U881"/>
      <c r="V881"/>
      <c r="W881" s="176"/>
    </row>
    <row r="882" spans="2:23">
      <c r="B882" s="175">
        <v>20250212</v>
      </c>
      <c r="C882" s="176" t="s">
        <v>67</v>
      </c>
      <c r="D882" s="176">
        <v>230</v>
      </c>
      <c r="E882">
        <v>7971</v>
      </c>
      <c r="F882"/>
      <c r="G882" s="176"/>
      <c r="H882">
        <v>7971</v>
      </c>
      <c r="I882"/>
      <c r="J882" s="176"/>
      <c r="K882">
        <v>-4012</v>
      </c>
      <c r="L882">
        <v>-4012</v>
      </c>
      <c r="M882" s="176">
        <v>-4012</v>
      </c>
      <c r="N882" t="s">
        <v>50</v>
      </c>
      <c r="O882" s="176" t="s">
        <v>47</v>
      </c>
      <c r="P882" s="157"/>
      <c r="Q882" t="s">
        <v>104</v>
      </c>
      <c r="R882" s="176">
        <v>0</v>
      </c>
      <c r="S882" s="15"/>
      <c r="T882" s="122"/>
      <c r="U882"/>
      <c r="V882"/>
      <c r="W882" s="176"/>
    </row>
    <row r="883" spans="2:23">
      <c r="B883" s="175">
        <v>20250212</v>
      </c>
      <c r="C883" s="176" t="s">
        <v>67</v>
      </c>
      <c r="D883" s="176">
        <v>330</v>
      </c>
      <c r="E883">
        <v>9767</v>
      </c>
      <c r="F883"/>
      <c r="G883" s="176"/>
      <c r="H883">
        <v>9106</v>
      </c>
      <c r="I883"/>
      <c r="J883" s="176"/>
      <c r="K883">
        <v>-870</v>
      </c>
      <c r="L883">
        <v>-870</v>
      </c>
      <c r="M883" s="176">
        <v>-211</v>
      </c>
      <c r="N883" t="s">
        <v>50</v>
      </c>
      <c r="O883" s="176" t="s">
        <v>51</v>
      </c>
      <c r="P883" s="157"/>
      <c r="Q883" t="s">
        <v>104</v>
      </c>
      <c r="R883" s="176">
        <v>0</v>
      </c>
      <c r="S883" s="15"/>
      <c r="T883" s="122"/>
      <c r="U883"/>
      <c r="V883"/>
      <c r="W883" s="176"/>
    </row>
    <row r="884" spans="2:23">
      <c r="B884" s="175">
        <v>20250212</v>
      </c>
      <c r="C884" s="176" t="s">
        <v>67</v>
      </c>
      <c r="D884" s="176">
        <v>430</v>
      </c>
      <c r="E884">
        <v>9767</v>
      </c>
      <c r="F884"/>
      <c r="G884" s="176"/>
      <c r="H884">
        <v>9106</v>
      </c>
      <c r="I884"/>
      <c r="J884" s="176"/>
      <c r="K884">
        <v>-870</v>
      </c>
      <c r="L884">
        <v>-870</v>
      </c>
      <c r="M884" s="176">
        <v>-211</v>
      </c>
      <c r="N884" t="s">
        <v>50</v>
      </c>
      <c r="O884" s="176" t="s">
        <v>51</v>
      </c>
      <c r="P884" s="157"/>
      <c r="Q884" t="s">
        <v>104</v>
      </c>
      <c r="R884" s="176">
        <v>0</v>
      </c>
      <c r="S884" s="15"/>
      <c r="T884" s="122"/>
      <c r="U884"/>
      <c r="V884"/>
      <c r="W884" s="176"/>
    </row>
    <row r="885" spans="2:23">
      <c r="B885" s="175">
        <v>20250212</v>
      </c>
      <c r="C885" s="176" t="s">
        <v>67</v>
      </c>
      <c r="D885" s="176">
        <v>530</v>
      </c>
      <c r="E885">
        <v>9767</v>
      </c>
      <c r="F885"/>
      <c r="G885" s="176"/>
      <c r="H885">
        <v>9106</v>
      </c>
      <c r="I885"/>
      <c r="J885" s="176"/>
      <c r="K885">
        <v>-870</v>
      </c>
      <c r="L885">
        <v>-870</v>
      </c>
      <c r="M885" s="176">
        <v>-211</v>
      </c>
      <c r="N885" t="s">
        <v>50</v>
      </c>
      <c r="O885" s="176" t="s">
        <v>51</v>
      </c>
      <c r="P885" s="157"/>
      <c r="Q885" t="s">
        <v>104</v>
      </c>
      <c r="R885" s="176">
        <v>0</v>
      </c>
      <c r="S885" s="15"/>
      <c r="T885" s="122"/>
      <c r="U885"/>
      <c r="V885"/>
      <c r="W885" s="176"/>
    </row>
    <row r="886" spans="2:23">
      <c r="B886" s="175">
        <v>20250212</v>
      </c>
      <c r="C886" s="176" t="s">
        <v>67</v>
      </c>
      <c r="D886" s="176">
        <v>630</v>
      </c>
      <c r="E886">
        <v>9767</v>
      </c>
      <c r="F886"/>
      <c r="G886" s="176"/>
      <c r="H886">
        <v>9106</v>
      </c>
      <c r="I886"/>
      <c r="J886" s="176"/>
      <c r="K886">
        <v>-870</v>
      </c>
      <c r="L886">
        <v>-870</v>
      </c>
      <c r="M886" s="176">
        <v>-211</v>
      </c>
      <c r="N886" t="s">
        <v>50</v>
      </c>
      <c r="O886" s="176" t="s">
        <v>51</v>
      </c>
      <c r="P886" s="157"/>
      <c r="Q886" t="s">
        <v>104</v>
      </c>
      <c r="R886" s="176">
        <v>0</v>
      </c>
      <c r="S886" s="15"/>
      <c r="T886" s="122"/>
      <c r="U886"/>
      <c r="V886"/>
      <c r="W886" s="176"/>
    </row>
    <row r="887" spans="2:23">
      <c r="B887" s="175">
        <v>20250212</v>
      </c>
      <c r="C887" s="176" t="s">
        <v>67</v>
      </c>
      <c r="D887" s="176">
        <v>730</v>
      </c>
      <c r="E887"/>
      <c r="F887">
        <v>8388</v>
      </c>
      <c r="G887" s="176">
        <v>866</v>
      </c>
      <c r="H887"/>
      <c r="I887">
        <v>8381</v>
      </c>
      <c r="J887" s="176">
        <v>866</v>
      </c>
      <c r="K887">
        <v>-5170</v>
      </c>
      <c r="L887">
        <v>-5170</v>
      </c>
      <c r="M887" s="176">
        <v>0</v>
      </c>
      <c r="N887" t="s">
        <v>50</v>
      </c>
      <c r="O887" s="176" t="s">
        <v>47</v>
      </c>
      <c r="P887" s="157"/>
      <c r="Q887">
        <v>7</v>
      </c>
      <c r="R887" s="176">
        <v>5170</v>
      </c>
      <c r="S887" s="15"/>
      <c r="T887" s="122"/>
      <c r="U887"/>
      <c r="V887"/>
      <c r="W887" s="176"/>
    </row>
    <row r="888" spans="2:23">
      <c r="B888" s="175">
        <v>20250212</v>
      </c>
      <c r="C888" s="176" t="s">
        <v>67</v>
      </c>
      <c r="D888" s="176">
        <v>830</v>
      </c>
      <c r="E888"/>
      <c r="F888">
        <v>8388</v>
      </c>
      <c r="G888" s="176">
        <v>866</v>
      </c>
      <c r="H888"/>
      <c r="I888">
        <v>8381</v>
      </c>
      <c r="J888" s="176">
        <v>866</v>
      </c>
      <c r="K888">
        <v>-5170</v>
      </c>
      <c r="L888">
        <v>-5170</v>
      </c>
      <c r="M888" s="176">
        <v>0</v>
      </c>
      <c r="N888" t="s">
        <v>50</v>
      </c>
      <c r="O888" s="176" t="s">
        <v>47</v>
      </c>
      <c r="P888" s="157"/>
      <c r="Q888">
        <v>7</v>
      </c>
      <c r="R888" s="176">
        <v>5170</v>
      </c>
      <c r="S888" s="15"/>
      <c r="T888" s="122"/>
      <c r="U888"/>
      <c r="V888"/>
      <c r="W888" s="176"/>
    </row>
    <row r="889" spans="2:23">
      <c r="B889" s="175">
        <v>20250212</v>
      </c>
      <c r="C889" s="176" t="s">
        <v>67</v>
      </c>
      <c r="D889" s="176">
        <v>930</v>
      </c>
      <c r="E889">
        <v>9050</v>
      </c>
      <c r="F889"/>
      <c r="G889" s="176"/>
      <c r="H889">
        <v>9050</v>
      </c>
      <c r="I889"/>
      <c r="J889" s="176"/>
      <c r="K889">
        <v>0</v>
      </c>
      <c r="L889">
        <v>0</v>
      </c>
      <c r="M889" s="176">
        <v>0</v>
      </c>
      <c r="N889" t="s">
        <v>49</v>
      </c>
      <c r="O889" s="176" t="s">
        <v>47</v>
      </c>
      <c r="P889" s="157"/>
      <c r="Q889" t="s">
        <v>104</v>
      </c>
      <c r="R889" s="176">
        <v>0</v>
      </c>
      <c r="S889" s="15"/>
      <c r="T889" s="122"/>
      <c r="U889"/>
      <c r="V889"/>
      <c r="W889" s="176"/>
    </row>
    <row r="890" spans="2:23">
      <c r="B890" s="175">
        <v>20250212</v>
      </c>
      <c r="C890" s="176" t="s">
        <v>67</v>
      </c>
      <c r="D890" s="176">
        <v>1030</v>
      </c>
      <c r="E890">
        <v>9050</v>
      </c>
      <c r="F890"/>
      <c r="G890" s="176"/>
      <c r="H890">
        <v>9050</v>
      </c>
      <c r="I890"/>
      <c r="J890" s="176"/>
      <c r="K890">
        <v>0</v>
      </c>
      <c r="L890">
        <v>0</v>
      </c>
      <c r="M890" s="176">
        <v>0</v>
      </c>
      <c r="N890" t="s">
        <v>49</v>
      </c>
      <c r="O890" s="176" t="s">
        <v>47</v>
      </c>
      <c r="P890" s="157"/>
      <c r="Q890" t="s">
        <v>104</v>
      </c>
      <c r="R890" s="176">
        <v>0</v>
      </c>
      <c r="S890" s="15"/>
      <c r="T890" s="122"/>
      <c r="U890"/>
      <c r="V890"/>
      <c r="W890" s="176"/>
    </row>
    <row r="891" spans="2:23">
      <c r="B891" s="175">
        <v>20250212</v>
      </c>
      <c r="C891" s="176" t="s">
        <v>67</v>
      </c>
      <c r="D891" s="176">
        <v>1130</v>
      </c>
      <c r="E891">
        <v>9050</v>
      </c>
      <c r="F891"/>
      <c r="G891" s="176"/>
      <c r="H891">
        <v>8380</v>
      </c>
      <c r="I891"/>
      <c r="J891" s="176"/>
      <c r="K891">
        <v>0</v>
      </c>
      <c r="L891">
        <v>0</v>
      </c>
      <c r="M891" s="176">
        <v>0</v>
      </c>
      <c r="N891" t="s">
        <v>49</v>
      </c>
      <c r="O891" s="176" t="s">
        <v>47</v>
      </c>
      <c r="P891" s="157"/>
      <c r="Q891" t="s">
        <v>104</v>
      </c>
      <c r="R891" s="176">
        <v>0</v>
      </c>
      <c r="S891" s="15"/>
      <c r="T891" s="122"/>
      <c r="U891"/>
      <c r="V891"/>
      <c r="W891" s="176"/>
    </row>
    <row r="892" spans="2:23">
      <c r="B892" s="175">
        <v>20250212</v>
      </c>
      <c r="C892" s="176" t="s">
        <v>67</v>
      </c>
      <c r="D892" s="176">
        <v>1230</v>
      </c>
      <c r="E892">
        <v>6880</v>
      </c>
      <c r="F892"/>
      <c r="G892" s="176"/>
      <c r="H892">
        <v>6880</v>
      </c>
      <c r="I892"/>
      <c r="J892" s="176"/>
      <c r="K892">
        <v>-2228</v>
      </c>
      <c r="L892">
        <v>-2228</v>
      </c>
      <c r="M892" s="176">
        <v>-2228</v>
      </c>
      <c r="N892" t="s">
        <v>46</v>
      </c>
      <c r="O892" s="176" t="s">
        <v>47</v>
      </c>
      <c r="P892" s="157"/>
      <c r="Q892" t="s">
        <v>104</v>
      </c>
      <c r="R892" s="176">
        <v>0</v>
      </c>
      <c r="S892" s="15"/>
      <c r="T892" s="122"/>
      <c r="U892"/>
      <c r="V892"/>
      <c r="W892" s="176"/>
    </row>
    <row r="893" spans="2:23">
      <c r="B893" s="175">
        <v>20250212</v>
      </c>
      <c r="C893" s="176" t="s">
        <v>67</v>
      </c>
      <c r="D893" s="176">
        <v>1330</v>
      </c>
      <c r="E893">
        <v>6880</v>
      </c>
      <c r="F893"/>
      <c r="G893" s="176"/>
      <c r="H893">
        <v>6880</v>
      </c>
      <c r="I893"/>
      <c r="J893" s="176"/>
      <c r="K893">
        <v>-2228</v>
      </c>
      <c r="L893">
        <v>-2228</v>
      </c>
      <c r="M893" s="176">
        <v>-2228</v>
      </c>
      <c r="N893" t="s">
        <v>46</v>
      </c>
      <c r="O893" s="176" t="s">
        <v>47</v>
      </c>
      <c r="P893" s="157"/>
      <c r="Q893" t="s">
        <v>104</v>
      </c>
      <c r="R893" s="176">
        <v>0</v>
      </c>
      <c r="S893" s="15"/>
      <c r="T893" s="122"/>
      <c r="U893"/>
      <c r="V893"/>
      <c r="W893" s="176"/>
    </row>
    <row r="894" spans="2:23">
      <c r="B894" s="175">
        <v>20250212</v>
      </c>
      <c r="C894" s="176" t="s">
        <v>67</v>
      </c>
      <c r="D894" s="176">
        <v>1430</v>
      </c>
      <c r="E894">
        <v>6880</v>
      </c>
      <c r="F894"/>
      <c r="G894" s="176"/>
      <c r="H894">
        <v>6880</v>
      </c>
      <c r="I894"/>
      <c r="J894" s="176"/>
      <c r="K894">
        <v>-2228</v>
      </c>
      <c r="L894">
        <v>-2228</v>
      </c>
      <c r="M894" s="176">
        <v>-2228</v>
      </c>
      <c r="N894" t="s">
        <v>46</v>
      </c>
      <c r="O894" s="176" t="s">
        <v>47</v>
      </c>
      <c r="P894" s="157"/>
      <c r="Q894" t="s">
        <v>104</v>
      </c>
      <c r="R894" s="176">
        <v>0</v>
      </c>
      <c r="S894" s="15"/>
      <c r="T894" s="122"/>
      <c r="U894"/>
      <c r="V894"/>
      <c r="W894" s="176"/>
    </row>
    <row r="895" spans="2:23">
      <c r="B895" s="175">
        <v>20250212</v>
      </c>
      <c r="C895" s="176" t="s">
        <v>67</v>
      </c>
      <c r="D895" s="176">
        <v>1530</v>
      </c>
      <c r="E895">
        <v>9333</v>
      </c>
      <c r="F895"/>
      <c r="G895" s="176"/>
      <c r="H895">
        <v>8380</v>
      </c>
      <c r="I895"/>
      <c r="J895" s="176"/>
      <c r="K895">
        <v>-5097</v>
      </c>
      <c r="L895">
        <v>-5097</v>
      </c>
      <c r="M895" s="176">
        <v>-4133</v>
      </c>
      <c r="N895" t="s">
        <v>50</v>
      </c>
      <c r="O895" s="176" t="s">
        <v>47</v>
      </c>
      <c r="P895" s="157"/>
      <c r="Q895" t="s">
        <v>104</v>
      </c>
      <c r="R895" s="176">
        <v>0</v>
      </c>
      <c r="S895" s="15"/>
      <c r="T895" s="122"/>
      <c r="U895"/>
      <c r="V895"/>
      <c r="W895" s="176"/>
    </row>
    <row r="896" spans="2:23">
      <c r="B896" s="175">
        <v>20250212</v>
      </c>
      <c r="C896" s="176" t="s">
        <v>67</v>
      </c>
      <c r="D896" s="176">
        <v>1630</v>
      </c>
      <c r="E896">
        <v>9333</v>
      </c>
      <c r="F896"/>
      <c r="G896" s="176"/>
      <c r="H896">
        <v>9320</v>
      </c>
      <c r="I896"/>
      <c r="J896" s="176"/>
      <c r="K896">
        <v>-5097</v>
      </c>
      <c r="L896">
        <v>-5097</v>
      </c>
      <c r="M896" s="176">
        <v>-5080</v>
      </c>
      <c r="N896" t="s">
        <v>50</v>
      </c>
      <c r="O896" s="176" t="s">
        <v>47</v>
      </c>
      <c r="P896" s="157"/>
      <c r="Q896" t="s">
        <v>104</v>
      </c>
      <c r="R896" s="176">
        <v>0</v>
      </c>
      <c r="S896" s="15"/>
      <c r="T896" s="122"/>
      <c r="U896"/>
      <c r="V896"/>
      <c r="W896" s="176"/>
    </row>
    <row r="897" spans="2:23">
      <c r="B897" s="175">
        <v>20250212</v>
      </c>
      <c r="C897" s="176" t="s">
        <v>67</v>
      </c>
      <c r="D897" s="176">
        <v>1730</v>
      </c>
      <c r="E897">
        <v>9333</v>
      </c>
      <c r="F897"/>
      <c r="G897" s="176"/>
      <c r="H897">
        <v>9320</v>
      </c>
      <c r="I897"/>
      <c r="J897" s="176"/>
      <c r="K897">
        <v>-5097</v>
      </c>
      <c r="L897">
        <v>-5097</v>
      </c>
      <c r="M897" s="176">
        <v>-5080</v>
      </c>
      <c r="N897" t="s">
        <v>50</v>
      </c>
      <c r="O897" s="176" t="s">
        <v>47</v>
      </c>
      <c r="P897" s="157"/>
      <c r="Q897" t="s">
        <v>104</v>
      </c>
      <c r="R897" s="176">
        <v>0</v>
      </c>
      <c r="S897" s="15"/>
      <c r="T897" s="122"/>
      <c r="U897"/>
      <c r="V897"/>
      <c r="W897" s="176"/>
    </row>
    <row r="898" spans="2:23">
      <c r="B898" s="175">
        <v>20250212</v>
      </c>
      <c r="C898" s="176" t="s">
        <v>67</v>
      </c>
      <c r="D898" s="176">
        <v>1830</v>
      </c>
      <c r="E898"/>
      <c r="F898">
        <v>9039</v>
      </c>
      <c r="G898" s="176">
        <v>935</v>
      </c>
      <c r="H898"/>
      <c r="I898">
        <v>8999</v>
      </c>
      <c r="J898" s="176">
        <v>935</v>
      </c>
      <c r="K898">
        <v>-4794</v>
      </c>
      <c r="L898">
        <v>-4794</v>
      </c>
      <c r="M898" s="176">
        <v>0</v>
      </c>
      <c r="N898" t="s">
        <v>50</v>
      </c>
      <c r="O898" s="176" t="s">
        <v>47</v>
      </c>
      <c r="P898" s="157"/>
      <c r="Q898">
        <v>40</v>
      </c>
      <c r="R898" s="176">
        <v>4794</v>
      </c>
      <c r="S898" s="15"/>
      <c r="T898" s="122"/>
      <c r="U898"/>
      <c r="V898"/>
      <c r="W898" s="176"/>
    </row>
    <row r="899" spans="2:23">
      <c r="B899" s="175">
        <v>20250212</v>
      </c>
      <c r="C899" s="176" t="s">
        <v>67</v>
      </c>
      <c r="D899" s="176">
        <v>1930</v>
      </c>
      <c r="E899"/>
      <c r="F899">
        <v>9039</v>
      </c>
      <c r="G899" s="176">
        <v>935</v>
      </c>
      <c r="H899"/>
      <c r="I899">
        <v>8999</v>
      </c>
      <c r="J899" s="176">
        <v>935</v>
      </c>
      <c r="K899">
        <v>-4794</v>
      </c>
      <c r="L899">
        <v>-4794</v>
      </c>
      <c r="M899" s="176">
        <v>0</v>
      </c>
      <c r="N899" t="s">
        <v>50</v>
      </c>
      <c r="O899" s="176" t="s">
        <v>47</v>
      </c>
      <c r="P899" s="157"/>
      <c r="Q899">
        <v>40</v>
      </c>
      <c r="R899" s="176">
        <v>4794</v>
      </c>
      <c r="S899" s="15"/>
      <c r="T899" s="122"/>
      <c r="U899"/>
      <c r="V899"/>
      <c r="W899" s="176"/>
    </row>
    <row r="900" spans="2:23">
      <c r="B900" s="175">
        <v>20250212</v>
      </c>
      <c r="C900" s="176" t="s">
        <v>67</v>
      </c>
      <c r="D900" s="176">
        <v>2030</v>
      </c>
      <c r="E900"/>
      <c r="F900">
        <v>9039</v>
      </c>
      <c r="G900" s="176">
        <v>935</v>
      </c>
      <c r="H900"/>
      <c r="I900">
        <v>8999</v>
      </c>
      <c r="J900" s="176">
        <v>935</v>
      </c>
      <c r="K900">
        <v>-4794</v>
      </c>
      <c r="L900">
        <v>-4794</v>
      </c>
      <c r="M900" s="176">
        <v>0</v>
      </c>
      <c r="N900" t="s">
        <v>50</v>
      </c>
      <c r="O900" s="176" t="s">
        <v>47</v>
      </c>
      <c r="P900" s="157"/>
      <c r="Q900">
        <v>40</v>
      </c>
      <c r="R900" s="176">
        <v>4794</v>
      </c>
      <c r="S900" s="15"/>
      <c r="T900" s="122"/>
      <c r="U900"/>
      <c r="V900"/>
      <c r="W900" s="176"/>
    </row>
    <row r="901" spans="2:23">
      <c r="B901" s="175">
        <v>20250212</v>
      </c>
      <c r="C901" s="176" t="s">
        <v>67</v>
      </c>
      <c r="D901" s="176">
        <v>2130</v>
      </c>
      <c r="E901">
        <v>9050</v>
      </c>
      <c r="F901"/>
      <c r="G901" s="176"/>
      <c r="H901">
        <v>9050</v>
      </c>
      <c r="I901"/>
      <c r="J901" s="176"/>
      <c r="K901">
        <v>0</v>
      </c>
      <c r="L901">
        <v>0</v>
      </c>
      <c r="M901" s="176">
        <v>0</v>
      </c>
      <c r="N901" t="s">
        <v>49</v>
      </c>
      <c r="O901" s="176" t="s">
        <v>47</v>
      </c>
      <c r="P901" s="157"/>
      <c r="Q901" t="s">
        <v>104</v>
      </c>
      <c r="R901" s="176">
        <v>0</v>
      </c>
      <c r="S901" s="15"/>
      <c r="T901" s="122"/>
      <c r="U901"/>
      <c r="V901"/>
      <c r="W901" s="176"/>
    </row>
    <row r="902" spans="2:23">
      <c r="B902" s="175">
        <v>20250212</v>
      </c>
      <c r="C902" s="176" t="s">
        <v>67</v>
      </c>
      <c r="D902" s="176">
        <v>2230</v>
      </c>
      <c r="E902">
        <v>9050</v>
      </c>
      <c r="F902"/>
      <c r="G902" s="176"/>
      <c r="H902">
        <v>9050</v>
      </c>
      <c r="I902"/>
      <c r="J902" s="176"/>
      <c r="K902">
        <v>0</v>
      </c>
      <c r="L902">
        <v>0</v>
      </c>
      <c r="M902" s="176">
        <v>0</v>
      </c>
      <c r="N902" t="s">
        <v>49</v>
      </c>
      <c r="O902" s="176" t="s">
        <v>47</v>
      </c>
      <c r="P902" s="157"/>
      <c r="Q902" t="s">
        <v>104</v>
      </c>
      <c r="R902" s="176">
        <v>0</v>
      </c>
      <c r="S902" s="15"/>
      <c r="T902" s="122"/>
      <c r="U902"/>
      <c r="V902"/>
      <c r="W902" s="176"/>
    </row>
    <row r="903" spans="2:23">
      <c r="B903" s="175">
        <v>20250212</v>
      </c>
      <c r="C903" s="176" t="s">
        <v>67</v>
      </c>
      <c r="D903" s="176">
        <v>2330</v>
      </c>
      <c r="E903">
        <v>8240</v>
      </c>
      <c r="F903"/>
      <c r="G903" s="176"/>
      <c r="H903">
        <v>8240</v>
      </c>
      <c r="I903"/>
      <c r="J903" s="176"/>
      <c r="K903">
        <v>0</v>
      </c>
      <c r="L903">
        <v>0</v>
      </c>
      <c r="M903" s="176">
        <v>0</v>
      </c>
      <c r="N903" t="s">
        <v>49</v>
      </c>
      <c r="O903" s="176" t="s">
        <v>47</v>
      </c>
      <c r="P903" s="157"/>
      <c r="Q903" t="s">
        <v>104</v>
      </c>
      <c r="R903" s="176">
        <v>0</v>
      </c>
      <c r="S903" s="15"/>
      <c r="T903" s="122"/>
      <c r="U903"/>
      <c r="V903"/>
      <c r="W903" s="176"/>
    </row>
    <row r="904" spans="2:23">
      <c r="B904" s="175">
        <v>20250213</v>
      </c>
      <c r="C904" s="176" t="s">
        <v>67</v>
      </c>
      <c r="D904" s="176">
        <v>1730</v>
      </c>
      <c r="E904"/>
      <c r="F904">
        <v>10857</v>
      </c>
      <c r="G904" s="176">
        <v>892</v>
      </c>
      <c r="H904"/>
      <c r="I904">
        <v>10684</v>
      </c>
      <c r="J904" s="176">
        <v>892</v>
      </c>
      <c r="K904">
        <v>-7986</v>
      </c>
      <c r="L904">
        <v>-7986</v>
      </c>
      <c r="M904" s="176">
        <v>0</v>
      </c>
      <c r="N904" t="s">
        <v>50</v>
      </c>
      <c r="O904" s="176" t="s">
        <v>68</v>
      </c>
      <c r="P904" s="157"/>
      <c r="Q904">
        <v>173</v>
      </c>
      <c r="R904" s="176">
        <v>7986</v>
      </c>
      <c r="S904" t="s">
        <v>102</v>
      </c>
      <c r="T904" s="176" t="s">
        <v>68</v>
      </c>
      <c r="U904"/>
      <c r="V904"/>
      <c r="W904" s="176"/>
    </row>
    <row r="905" spans="2:23">
      <c r="B905" s="175">
        <v>20250214</v>
      </c>
      <c r="C905" s="176" t="s">
        <v>67</v>
      </c>
      <c r="D905" s="176">
        <v>730</v>
      </c>
      <c r="E905"/>
      <c r="F905">
        <v>9254</v>
      </c>
      <c r="G905" s="176">
        <v>773</v>
      </c>
      <c r="H905"/>
      <c r="I905">
        <v>8896</v>
      </c>
      <c r="J905" s="176">
        <v>773</v>
      </c>
      <c r="K905">
        <v>-5103</v>
      </c>
      <c r="L905">
        <v>-5103</v>
      </c>
      <c r="M905" s="176">
        <v>0</v>
      </c>
      <c r="N905" t="s">
        <v>50</v>
      </c>
      <c r="O905" s="176" t="s">
        <v>68</v>
      </c>
      <c r="P905" s="157"/>
      <c r="Q905">
        <v>358</v>
      </c>
      <c r="R905" s="176">
        <v>5103</v>
      </c>
      <c r="S905" t="s">
        <v>102</v>
      </c>
      <c r="T905" s="176" t="s">
        <v>68</v>
      </c>
      <c r="U905"/>
      <c r="V905"/>
      <c r="W905" s="176"/>
    </row>
    <row r="906" spans="2:23">
      <c r="B906" s="175">
        <v>20250214</v>
      </c>
      <c r="C906" s="176" t="s">
        <v>67</v>
      </c>
      <c r="D906" s="176">
        <v>1230</v>
      </c>
      <c r="E906">
        <v>8331</v>
      </c>
      <c r="F906"/>
      <c r="G906" s="176"/>
      <c r="H906">
        <v>8312</v>
      </c>
      <c r="I906"/>
      <c r="J906" s="176"/>
      <c r="K906">
        <v>4894</v>
      </c>
      <c r="L906">
        <v>151</v>
      </c>
      <c r="M906" s="176">
        <v>4762</v>
      </c>
      <c r="N906" t="s">
        <v>53</v>
      </c>
      <c r="O906" s="176" t="s">
        <v>51</v>
      </c>
      <c r="P906" s="157"/>
      <c r="Q906" t="s">
        <v>104</v>
      </c>
      <c r="R906" s="176">
        <v>9373</v>
      </c>
      <c r="S906" s="15"/>
      <c r="T906" s="122"/>
      <c r="U906" t="s">
        <v>6</v>
      </c>
      <c r="V906">
        <v>8122</v>
      </c>
      <c r="W906" s="176" t="s">
        <v>66</v>
      </c>
    </row>
    <row r="907" spans="2:23">
      <c r="B907" s="175">
        <v>20250214</v>
      </c>
      <c r="C907" s="176" t="s">
        <v>67</v>
      </c>
      <c r="D907" s="176">
        <v>1330</v>
      </c>
      <c r="E907">
        <v>8331</v>
      </c>
      <c r="F907"/>
      <c r="G907" s="176"/>
      <c r="H907">
        <v>8312</v>
      </c>
      <c r="I907"/>
      <c r="J907" s="176"/>
      <c r="K907">
        <v>4894</v>
      </c>
      <c r="L907">
        <v>151</v>
      </c>
      <c r="M907" s="176">
        <v>4762</v>
      </c>
      <c r="N907" t="s">
        <v>53</v>
      </c>
      <c r="O907" s="176" t="s">
        <v>51</v>
      </c>
      <c r="P907" s="157"/>
      <c r="Q907" t="s">
        <v>104</v>
      </c>
      <c r="R907" s="176">
        <v>9373</v>
      </c>
      <c r="S907" s="15"/>
      <c r="T907" s="122"/>
      <c r="U907" t="s">
        <v>6</v>
      </c>
      <c r="V907">
        <v>8122</v>
      </c>
      <c r="W907" s="176" t="s">
        <v>66</v>
      </c>
    </row>
    <row r="908" spans="2:23">
      <c r="B908" s="175">
        <v>20250214</v>
      </c>
      <c r="C908" s="176" t="s">
        <v>67</v>
      </c>
      <c r="D908" s="176">
        <v>1430</v>
      </c>
      <c r="E908">
        <v>8331</v>
      </c>
      <c r="F908"/>
      <c r="G908" s="176"/>
      <c r="H908">
        <v>8312</v>
      </c>
      <c r="I908"/>
      <c r="J908" s="176"/>
      <c r="K908">
        <v>4894</v>
      </c>
      <c r="L908">
        <v>151</v>
      </c>
      <c r="M908" s="176">
        <v>4762</v>
      </c>
      <c r="N908" t="s">
        <v>53</v>
      </c>
      <c r="O908" s="176" t="s">
        <v>51</v>
      </c>
      <c r="P908" s="157"/>
      <c r="Q908" t="s">
        <v>104</v>
      </c>
      <c r="R908" s="176">
        <v>9373</v>
      </c>
      <c r="S908" s="15"/>
      <c r="T908" s="122"/>
      <c r="U908" t="s">
        <v>6</v>
      </c>
      <c r="V908">
        <v>8122</v>
      </c>
      <c r="W908" s="176" t="s">
        <v>66</v>
      </c>
    </row>
    <row r="909" spans="2:23">
      <c r="B909" s="175">
        <v>20250214</v>
      </c>
      <c r="C909" s="176" t="s">
        <v>67</v>
      </c>
      <c r="D909" s="176">
        <v>1530</v>
      </c>
      <c r="E909">
        <v>8443</v>
      </c>
      <c r="F909"/>
      <c r="G909" s="176"/>
      <c r="H909">
        <v>8406</v>
      </c>
      <c r="I909"/>
      <c r="J909" s="176"/>
      <c r="K909">
        <v>5701</v>
      </c>
      <c r="L909">
        <v>263</v>
      </c>
      <c r="M909" s="176">
        <v>5475</v>
      </c>
      <c r="N909" t="s">
        <v>53</v>
      </c>
      <c r="O909" s="176" t="s">
        <v>51</v>
      </c>
      <c r="P909" s="157"/>
      <c r="Q909" t="s">
        <v>104</v>
      </c>
      <c r="R909" s="176">
        <v>10687</v>
      </c>
      <c r="S909" s="15"/>
      <c r="T909" s="122"/>
      <c r="U909" t="s">
        <v>6</v>
      </c>
      <c r="V909">
        <v>8216</v>
      </c>
      <c r="W909" s="176" t="s">
        <v>66</v>
      </c>
    </row>
    <row r="910" spans="2:23">
      <c r="B910" s="175">
        <v>20250214</v>
      </c>
      <c r="C910" s="176" t="s">
        <v>67</v>
      </c>
      <c r="D910" s="176">
        <v>1630</v>
      </c>
      <c r="E910">
        <v>8412</v>
      </c>
      <c r="F910"/>
      <c r="G910" s="176"/>
      <c r="H910">
        <v>8380</v>
      </c>
      <c r="I910"/>
      <c r="J910" s="176"/>
      <c r="K910">
        <v>5701</v>
      </c>
      <c r="L910">
        <v>232</v>
      </c>
      <c r="M910" s="176">
        <v>5501</v>
      </c>
      <c r="N910" t="s">
        <v>53</v>
      </c>
      <c r="O910" s="176" t="s">
        <v>51</v>
      </c>
      <c r="P910" s="157"/>
      <c r="Q910" t="s">
        <v>104</v>
      </c>
      <c r="R910" s="176">
        <v>10770</v>
      </c>
      <c r="S910" s="15"/>
      <c r="T910" s="122"/>
      <c r="U910" t="s">
        <v>6</v>
      </c>
      <c r="V910">
        <v>8190</v>
      </c>
      <c r="W910" s="176" t="s">
        <v>66</v>
      </c>
    </row>
    <row r="911" spans="2:23">
      <c r="B911" s="175">
        <v>20250214</v>
      </c>
      <c r="C911" s="176" t="s">
        <v>67</v>
      </c>
      <c r="D911" s="176">
        <v>1730</v>
      </c>
      <c r="E911">
        <v>8318</v>
      </c>
      <c r="F911"/>
      <c r="G911" s="176"/>
      <c r="H911">
        <v>8299</v>
      </c>
      <c r="I911"/>
      <c r="J911" s="176"/>
      <c r="K911">
        <v>5701</v>
      </c>
      <c r="L911">
        <v>138</v>
      </c>
      <c r="M911" s="176">
        <v>5582</v>
      </c>
      <c r="N911" t="s">
        <v>53</v>
      </c>
      <c r="O911" s="176" t="s">
        <v>51</v>
      </c>
      <c r="P911" s="157"/>
      <c r="Q911" t="s">
        <v>104</v>
      </c>
      <c r="R911" s="176">
        <v>11026</v>
      </c>
      <c r="S911" s="15"/>
      <c r="T911" s="122"/>
      <c r="U911" t="s">
        <v>6</v>
      </c>
      <c r="V911">
        <v>8109</v>
      </c>
      <c r="W911" s="176" t="s">
        <v>66</v>
      </c>
    </row>
    <row r="912" spans="2:23">
      <c r="B912" s="175">
        <v>20250214</v>
      </c>
      <c r="C912" s="176" t="s">
        <v>67</v>
      </c>
      <c r="D912" s="176">
        <v>1830</v>
      </c>
      <c r="E912"/>
      <c r="F912">
        <v>10128</v>
      </c>
      <c r="G912" s="176">
        <v>1046</v>
      </c>
      <c r="H912"/>
      <c r="I912">
        <v>9201</v>
      </c>
      <c r="J912" s="176">
        <v>1046</v>
      </c>
      <c r="K912">
        <v>-6284</v>
      </c>
      <c r="L912">
        <v>-6284</v>
      </c>
      <c r="M912" s="176">
        <v>0</v>
      </c>
      <c r="N912" t="s">
        <v>50</v>
      </c>
      <c r="O912" s="176" t="s">
        <v>68</v>
      </c>
      <c r="P912" s="157"/>
      <c r="Q912">
        <v>927</v>
      </c>
      <c r="R912" s="176">
        <v>6284</v>
      </c>
      <c r="S912" t="s">
        <v>102</v>
      </c>
      <c r="T912" s="176" t="s">
        <v>68</v>
      </c>
      <c r="U912"/>
      <c r="V912"/>
      <c r="W912" s="176"/>
    </row>
    <row r="913" spans="2:23">
      <c r="B913" s="175">
        <v>20250214</v>
      </c>
      <c r="C913" s="176" t="s">
        <v>67</v>
      </c>
      <c r="D913" s="176">
        <v>2030</v>
      </c>
      <c r="E913"/>
      <c r="F913">
        <v>10128</v>
      </c>
      <c r="G913" s="176">
        <v>1046</v>
      </c>
      <c r="H913"/>
      <c r="I913">
        <v>9249</v>
      </c>
      <c r="J913" s="176">
        <v>1046</v>
      </c>
      <c r="K913">
        <v>-6284</v>
      </c>
      <c r="L913">
        <v>-6284</v>
      </c>
      <c r="M913" s="176">
        <v>0</v>
      </c>
      <c r="N913" t="s">
        <v>50</v>
      </c>
      <c r="O913" s="176" t="s">
        <v>68</v>
      </c>
      <c r="P913" s="157"/>
      <c r="Q913">
        <v>879</v>
      </c>
      <c r="R913" s="176">
        <v>6284</v>
      </c>
      <c r="S913" t="s">
        <v>102</v>
      </c>
      <c r="T913" s="176" t="s">
        <v>68</v>
      </c>
      <c r="U913"/>
      <c r="V913"/>
      <c r="W913" s="176"/>
    </row>
    <row r="914" spans="2:23">
      <c r="B914" s="175">
        <v>20250215</v>
      </c>
      <c r="C914" s="176" t="s">
        <v>67</v>
      </c>
      <c r="D914" s="176">
        <v>1530</v>
      </c>
      <c r="E914">
        <v>7429</v>
      </c>
      <c r="F914"/>
      <c r="G914" s="176"/>
      <c r="H914">
        <v>7417</v>
      </c>
      <c r="I914"/>
      <c r="J914" s="176"/>
      <c r="K914">
        <v>5131</v>
      </c>
      <c r="L914">
        <v>149</v>
      </c>
      <c r="M914" s="176">
        <v>4994</v>
      </c>
      <c r="N914" t="s">
        <v>53</v>
      </c>
      <c r="O914" s="176" t="s">
        <v>51</v>
      </c>
      <c r="P914" s="157"/>
      <c r="Q914" t="s">
        <v>104</v>
      </c>
      <c r="R914" s="176">
        <v>9839</v>
      </c>
      <c r="S914" s="15"/>
      <c r="T914" s="122"/>
      <c r="U914" t="s">
        <v>6</v>
      </c>
      <c r="V914">
        <v>7227</v>
      </c>
      <c r="W914" s="176" t="s">
        <v>66</v>
      </c>
    </row>
    <row r="915" spans="2:23">
      <c r="B915" s="175">
        <v>20250215</v>
      </c>
      <c r="C915" s="176" t="s">
        <v>67</v>
      </c>
      <c r="D915" s="176">
        <v>1630</v>
      </c>
      <c r="E915">
        <v>7429</v>
      </c>
      <c r="F915"/>
      <c r="G915" s="176"/>
      <c r="H915">
        <v>7417</v>
      </c>
      <c r="I915"/>
      <c r="J915" s="176"/>
      <c r="K915">
        <v>5131</v>
      </c>
      <c r="L915">
        <v>149</v>
      </c>
      <c r="M915" s="176">
        <v>4994</v>
      </c>
      <c r="N915" t="s">
        <v>53</v>
      </c>
      <c r="O915" s="176" t="s">
        <v>51</v>
      </c>
      <c r="P915" s="157"/>
      <c r="Q915" t="s">
        <v>104</v>
      </c>
      <c r="R915" s="176">
        <v>9839</v>
      </c>
      <c r="S915" s="15"/>
      <c r="T915" s="122"/>
      <c r="U915" t="s">
        <v>6</v>
      </c>
      <c r="V915">
        <v>7227</v>
      </c>
      <c r="W915" s="176" t="s">
        <v>66</v>
      </c>
    </row>
    <row r="916" spans="2:23">
      <c r="B916" s="175">
        <v>20250215</v>
      </c>
      <c r="C916" s="176" t="s">
        <v>67</v>
      </c>
      <c r="D916" s="176">
        <v>1730</v>
      </c>
      <c r="E916">
        <v>7440</v>
      </c>
      <c r="F916"/>
      <c r="G916" s="176"/>
      <c r="H916">
        <v>7427</v>
      </c>
      <c r="I916"/>
      <c r="J916" s="176"/>
      <c r="K916">
        <v>5131</v>
      </c>
      <c r="L916">
        <v>160</v>
      </c>
      <c r="M916" s="176">
        <v>4984</v>
      </c>
      <c r="N916" t="s">
        <v>53</v>
      </c>
      <c r="O916" s="176" t="s">
        <v>51</v>
      </c>
      <c r="P916" s="157"/>
      <c r="Q916" t="s">
        <v>104</v>
      </c>
      <c r="R916" s="176">
        <v>9808</v>
      </c>
      <c r="S916" s="15"/>
      <c r="T916" s="122"/>
      <c r="U916" t="s">
        <v>6</v>
      </c>
      <c r="V916">
        <v>7237</v>
      </c>
      <c r="W916" s="176" t="s">
        <v>66</v>
      </c>
    </row>
    <row r="917" spans="2:23">
      <c r="B917" s="175">
        <v>20250215</v>
      </c>
      <c r="C917" s="176" t="s">
        <v>67</v>
      </c>
      <c r="D917" s="176">
        <v>2130</v>
      </c>
      <c r="E917">
        <v>8954</v>
      </c>
      <c r="F917"/>
      <c r="G917" s="176"/>
      <c r="H917">
        <v>8780</v>
      </c>
      <c r="I917"/>
      <c r="J917" s="176"/>
      <c r="K917">
        <v>-4228</v>
      </c>
      <c r="L917">
        <v>-4228</v>
      </c>
      <c r="M917" s="176">
        <v>-4054</v>
      </c>
      <c r="N917" t="s">
        <v>50</v>
      </c>
      <c r="O917" s="176" t="s">
        <v>68</v>
      </c>
      <c r="P917" s="157"/>
      <c r="Q917" t="s">
        <v>104</v>
      </c>
      <c r="R917" s="176">
        <v>0</v>
      </c>
      <c r="S917" t="s">
        <v>102</v>
      </c>
      <c r="T917" s="176" t="s">
        <v>68</v>
      </c>
      <c r="U917"/>
      <c r="V917"/>
      <c r="W917" s="176"/>
    </row>
    <row r="918" spans="2:23">
      <c r="B918" s="175">
        <v>20250216</v>
      </c>
      <c r="C918" s="176" t="s">
        <v>67</v>
      </c>
      <c r="D918" s="176">
        <v>30</v>
      </c>
      <c r="E918">
        <v>8640</v>
      </c>
      <c r="F918"/>
      <c r="G918" s="176"/>
      <c r="H918">
        <v>7012</v>
      </c>
      <c r="I918"/>
      <c r="J918" s="176"/>
      <c r="K918">
        <v>0</v>
      </c>
      <c r="L918">
        <v>0</v>
      </c>
      <c r="M918" s="176">
        <v>0</v>
      </c>
      <c r="N918" t="s">
        <v>49</v>
      </c>
      <c r="O918" s="176" t="s">
        <v>51</v>
      </c>
      <c r="P918" s="157"/>
      <c r="Q918" t="s">
        <v>104</v>
      </c>
      <c r="R918" s="176">
        <v>0</v>
      </c>
      <c r="S918" s="15"/>
      <c r="T918" s="122"/>
      <c r="U918"/>
      <c r="V918"/>
      <c r="W918" s="176"/>
    </row>
    <row r="919" spans="2:23">
      <c r="B919" s="175">
        <v>20250216</v>
      </c>
      <c r="C919" s="176" t="s">
        <v>67</v>
      </c>
      <c r="D919" s="176">
        <v>130</v>
      </c>
      <c r="E919">
        <v>8640</v>
      </c>
      <c r="F919"/>
      <c r="G919" s="176"/>
      <c r="H919">
        <v>7012</v>
      </c>
      <c r="I919"/>
      <c r="J919" s="176"/>
      <c r="K919">
        <v>0</v>
      </c>
      <c r="L919">
        <v>0</v>
      </c>
      <c r="M919" s="176">
        <v>0</v>
      </c>
      <c r="N919" t="s">
        <v>49</v>
      </c>
      <c r="O919" s="176" t="s">
        <v>51</v>
      </c>
      <c r="P919" s="157"/>
      <c r="Q919" t="s">
        <v>104</v>
      </c>
      <c r="R919" s="176">
        <v>0</v>
      </c>
      <c r="S919" s="15"/>
      <c r="T919" s="122"/>
      <c r="U919"/>
      <c r="V919"/>
      <c r="W919" s="176"/>
    </row>
    <row r="920" spans="2:23">
      <c r="B920" s="175">
        <v>20250216</v>
      </c>
      <c r="C920" s="176" t="s">
        <v>67</v>
      </c>
      <c r="D920" s="176">
        <v>230</v>
      </c>
      <c r="E920">
        <v>8640</v>
      </c>
      <c r="F920"/>
      <c r="G920" s="176"/>
      <c r="H920">
        <v>7012</v>
      </c>
      <c r="I920"/>
      <c r="J920" s="176"/>
      <c r="K920">
        <v>0</v>
      </c>
      <c r="L920">
        <v>0</v>
      </c>
      <c r="M920" s="176">
        <v>0</v>
      </c>
      <c r="N920" t="s">
        <v>49</v>
      </c>
      <c r="O920" s="176" t="s">
        <v>51</v>
      </c>
      <c r="P920" s="157"/>
      <c r="Q920" t="s">
        <v>104</v>
      </c>
      <c r="R920" s="176">
        <v>0</v>
      </c>
      <c r="S920" s="15"/>
      <c r="T920" s="122"/>
      <c r="U920"/>
      <c r="V920"/>
      <c r="W920" s="176"/>
    </row>
    <row r="921" spans="2:23">
      <c r="B921" s="175">
        <v>20250216</v>
      </c>
      <c r="C921" s="176" t="s">
        <v>67</v>
      </c>
      <c r="D921" s="176">
        <v>330</v>
      </c>
      <c r="E921">
        <v>7297</v>
      </c>
      <c r="F921"/>
      <c r="G921" s="176"/>
      <c r="H921">
        <v>7289</v>
      </c>
      <c r="I921"/>
      <c r="J921" s="176"/>
      <c r="K921">
        <v>1223</v>
      </c>
      <c r="L921">
        <v>199</v>
      </c>
      <c r="M921" s="176">
        <v>1032</v>
      </c>
      <c r="N921" t="s">
        <v>53</v>
      </c>
      <c r="O921" s="176" t="s">
        <v>51</v>
      </c>
      <c r="P921" s="157"/>
      <c r="Q921" t="s">
        <v>104</v>
      </c>
      <c r="R921" s="176">
        <v>1865</v>
      </c>
      <c r="S921" s="15"/>
      <c r="T921" s="122"/>
      <c r="U921"/>
      <c r="V921"/>
      <c r="W921" s="176"/>
    </row>
    <row r="922" spans="2:23">
      <c r="B922" s="175">
        <v>20250216</v>
      </c>
      <c r="C922" s="176" t="s">
        <v>67</v>
      </c>
      <c r="D922" s="176">
        <v>430</v>
      </c>
      <c r="E922">
        <v>7261</v>
      </c>
      <c r="F922"/>
      <c r="G922" s="176"/>
      <c r="H922">
        <v>7254</v>
      </c>
      <c r="I922"/>
      <c r="J922" s="176"/>
      <c r="K922">
        <v>1223</v>
      </c>
      <c r="L922">
        <v>163</v>
      </c>
      <c r="M922" s="176">
        <v>1067</v>
      </c>
      <c r="N922" t="s">
        <v>53</v>
      </c>
      <c r="O922" s="176" t="s">
        <v>51</v>
      </c>
      <c r="P922" s="157"/>
      <c r="Q922" t="s">
        <v>104</v>
      </c>
      <c r="R922" s="176">
        <v>1971</v>
      </c>
      <c r="S922" s="15"/>
      <c r="T922" s="122"/>
      <c r="U922"/>
      <c r="V922"/>
      <c r="W922" s="176"/>
    </row>
    <row r="923" spans="2:23">
      <c r="B923" s="175">
        <v>20250216</v>
      </c>
      <c r="C923" s="176" t="s">
        <v>67</v>
      </c>
      <c r="D923" s="176">
        <v>530</v>
      </c>
      <c r="E923">
        <v>7276</v>
      </c>
      <c r="F923"/>
      <c r="G923" s="176"/>
      <c r="H923">
        <v>7269</v>
      </c>
      <c r="I923"/>
      <c r="J923" s="176"/>
      <c r="K923">
        <v>1223</v>
      </c>
      <c r="L923">
        <v>178</v>
      </c>
      <c r="M923" s="176">
        <v>1052</v>
      </c>
      <c r="N923" t="s">
        <v>53</v>
      </c>
      <c r="O923" s="176" t="s">
        <v>51</v>
      </c>
      <c r="P923" s="157"/>
      <c r="Q923" t="s">
        <v>104</v>
      </c>
      <c r="R923" s="176">
        <v>1926</v>
      </c>
      <c r="S923" s="15"/>
      <c r="T923" s="122"/>
      <c r="U923"/>
      <c r="V923"/>
      <c r="W923" s="176"/>
    </row>
    <row r="924" spans="2:23">
      <c r="B924" s="175">
        <v>20250216</v>
      </c>
      <c r="C924" s="176" t="s">
        <v>67</v>
      </c>
      <c r="D924" s="176">
        <v>630</v>
      </c>
      <c r="E924">
        <v>7291</v>
      </c>
      <c r="F924"/>
      <c r="G924" s="176"/>
      <c r="H924">
        <v>7283</v>
      </c>
      <c r="I924"/>
      <c r="J924" s="176"/>
      <c r="K924">
        <v>1223</v>
      </c>
      <c r="L924">
        <v>193</v>
      </c>
      <c r="M924" s="176">
        <v>1038</v>
      </c>
      <c r="N924" t="s">
        <v>53</v>
      </c>
      <c r="O924" s="176" t="s">
        <v>51</v>
      </c>
      <c r="P924" s="157"/>
      <c r="Q924" t="s">
        <v>104</v>
      </c>
      <c r="R924" s="176">
        <v>1883</v>
      </c>
      <c r="S924" s="15"/>
      <c r="T924" s="122"/>
      <c r="U924"/>
      <c r="V924"/>
      <c r="W924" s="176"/>
    </row>
    <row r="925" spans="2:23">
      <c r="B925" s="175">
        <v>20250216</v>
      </c>
      <c r="C925" s="176" t="s">
        <v>67</v>
      </c>
      <c r="D925" s="176">
        <v>730</v>
      </c>
      <c r="E925">
        <v>8102</v>
      </c>
      <c r="F925"/>
      <c r="G925" s="176"/>
      <c r="H925">
        <v>7690</v>
      </c>
      <c r="I925"/>
      <c r="J925" s="176"/>
      <c r="K925">
        <v>-5201</v>
      </c>
      <c r="L925">
        <v>-5201</v>
      </c>
      <c r="M925" s="176">
        <v>-4789</v>
      </c>
      <c r="N925" t="s">
        <v>50</v>
      </c>
      <c r="O925" s="176" t="s">
        <v>47</v>
      </c>
      <c r="P925" s="157"/>
      <c r="Q925" t="s">
        <v>104</v>
      </c>
      <c r="R925" s="176">
        <v>0</v>
      </c>
      <c r="S925" s="15"/>
      <c r="T925" s="122"/>
      <c r="U925"/>
      <c r="V925"/>
      <c r="W925" s="176"/>
    </row>
    <row r="926" spans="2:23">
      <c r="B926" s="175">
        <v>20250216</v>
      </c>
      <c r="C926" s="176" t="s">
        <v>67</v>
      </c>
      <c r="D926" s="176">
        <v>830</v>
      </c>
      <c r="E926">
        <v>8102</v>
      </c>
      <c r="F926"/>
      <c r="G926" s="176"/>
      <c r="H926">
        <v>6190</v>
      </c>
      <c r="I926"/>
      <c r="J926" s="176"/>
      <c r="K926">
        <v>-5201</v>
      </c>
      <c r="L926">
        <v>-5201</v>
      </c>
      <c r="M926" s="176">
        <v>-3289</v>
      </c>
      <c r="N926" t="s">
        <v>50</v>
      </c>
      <c r="O926" s="176" t="s">
        <v>47</v>
      </c>
      <c r="P926" s="157"/>
      <c r="Q926" t="s">
        <v>104</v>
      </c>
      <c r="R926" s="176">
        <v>0</v>
      </c>
      <c r="S926" s="15"/>
      <c r="T926" s="122"/>
      <c r="U926"/>
      <c r="V926"/>
      <c r="W926" s="176"/>
    </row>
    <row r="927" spans="2:23">
      <c r="B927" s="175">
        <v>20250216</v>
      </c>
      <c r="C927" s="176" t="s">
        <v>67</v>
      </c>
      <c r="D927" s="176">
        <v>930</v>
      </c>
      <c r="E927">
        <v>8640</v>
      </c>
      <c r="F927"/>
      <c r="G927" s="176"/>
      <c r="H927">
        <v>4690</v>
      </c>
      <c r="I927"/>
      <c r="J927" s="176"/>
      <c r="K927">
        <v>0</v>
      </c>
      <c r="L927">
        <v>0</v>
      </c>
      <c r="M927" s="176">
        <v>0</v>
      </c>
      <c r="N927" t="s">
        <v>49</v>
      </c>
      <c r="O927" s="176" t="s">
        <v>51</v>
      </c>
      <c r="P927" s="157"/>
      <c r="Q927" t="s">
        <v>104</v>
      </c>
      <c r="R927" s="176">
        <v>0</v>
      </c>
      <c r="S927" s="15"/>
      <c r="T927" s="122"/>
      <c r="U927"/>
      <c r="V927"/>
      <c r="W927" s="176"/>
    </row>
    <row r="928" spans="2:23">
      <c r="B928" s="175">
        <v>20250216</v>
      </c>
      <c r="C928" s="176" t="s">
        <v>67</v>
      </c>
      <c r="D928" s="176">
        <v>1030</v>
      </c>
      <c r="E928">
        <v>8640</v>
      </c>
      <c r="F928"/>
      <c r="G928" s="176"/>
      <c r="H928">
        <v>4690</v>
      </c>
      <c r="I928"/>
      <c r="J928" s="176"/>
      <c r="K928">
        <v>0</v>
      </c>
      <c r="L928">
        <v>0</v>
      </c>
      <c r="M928" s="176">
        <v>0</v>
      </c>
      <c r="N928" t="s">
        <v>49</v>
      </c>
      <c r="O928" s="176" t="s">
        <v>51</v>
      </c>
      <c r="P928" s="157"/>
      <c r="Q928" t="s">
        <v>104</v>
      </c>
      <c r="R928" s="176">
        <v>0</v>
      </c>
      <c r="S928" s="15"/>
      <c r="T928" s="122"/>
      <c r="U928"/>
      <c r="V928"/>
      <c r="W928" s="176"/>
    </row>
    <row r="929" spans="2:23">
      <c r="B929" s="175">
        <v>20250216</v>
      </c>
      <c r="C929" s="176" t="s">
        <v>67</v>
      </c>
      <c r="D929" s="176">
        <v>1130</v>
      </c>
      <c r="E929">
        <v>8640</v>
      </c>
      <c r="F929"/>
      <c r="G929" s="176"/>
      <c r="H929">
        <v>4690</v>
      </c>
      <c r="I929"/>
      <c r="J929" s="176"/>
      <c r="K929">
        <v>0</v>
      </c>
      <c r="L929">
        <v>0</v>
      </c>
      <c r="M929" s="176">
        <v>0</v>
      </c>
      <c r="N929" t="s">
        <v>49</v>
      </c>
      <c r="O929" s="176" t="s">
        <v>51</v>
      </c>
      <c r="P929" s="157"/>
      <c r="Q929" t="s">
        <v>104</v>
      </c>
      <c r="R929" s="176">
        <v>0</v>
      </c>
      <c r="S929" s="15"/>
      <c r="T929" s="122"/>
      <c r="U929"/>
      <c r="V929"/>
      <c r="W929" s="176"/>
    </row>
    <row r="930" spans="2:23">
      <c r="B930" s="175">
        <v>20250216</v>
      </c>
      <c r="C930" s="176" t="s">
        <v>67</v>
      </c>
      <c r="D930" s="176">
        <v>1230</v>
      </c>
      <c r="E930">
        <v>6665</v>
      </c>
      <c r="F930"/>
      <c r="G930" s="176"/>
      <c r="H930">
        <v>5501</v>
      </c>
      <c r="I930"/>
      <c r="J930" s="176"/>
      <c r="K930">
        <v>1696</v>
      </c>
      <c r="L930">
        <v>195</v>
      </c>
      <c r="M930" s="176">
        <v>2665</v>
      </c>
      <c r="N930" t="s">
        <v>53</v>
      </c>
      <c r="O930" s="176" t="s">
        <v>51</v>
      </c>
      <c r="P930" s="157"/>
      <c r="Q930" t="s">
        <v>104</v>
      </c>
      <c r="R930" s="176">
        <v>5135</v>
      </c>
      <c r="S930" s="15"/>
      <c r="T930" s="122"/>
      <c r="U930"/>
      <c r="V930"/>
      <c r="W930" s="176"/>
    </row>
    <row r="931" spans="2:23">
      <c r="B931" s="175">
        <v>20250216</v>
      </c>
      <c r="C931" s="176" t="s">
        <v>67</v>
      </c>
      <c r="D931" s="176">
        <v>1330</v>
      </c>
      <c r="E931">
        <v>6605</v>
      </c>
      <c r="F931"/>
      <c r="G931" s="176"/>
      <c r="H931">
        <v>5501</v>
      </c>
      <c r="I931"/>
      <c r="J931" s="176"/>
      <c r="K931">
        <v>1696</v>
      </c>
      <c r="L931">
        <v>135</v>
      </c>
      <c r="M931" s="176">
        <v>2665</v>
      </c>
      <c r="N931" t="s">
        <v>53</v>
      </c>
      <c r="O931" s="176" t="s">
        <v>51</v>
      </c>
      <c r="P931" s="157"/>
      <c r="Q931" t="s">
        <v>104</v>
      </c>
      <c r="R931" s="176">
        <v>5195</v>
      </c>
      <c r="S931" s="15"/>
      <c r="T931" s="122"/>
      <c r="U931"/>
      <c r="V931"/>
      <c r="W931" s="176"/>
    </row>
    <row r="932" spans="2:23">
      <c r="B932" s="175">
        <v>20250216</v>
      </c>
      <c r="C932" s="176" t="s">
        <v>67</v>
      </c>
      <c r="D932" s="176">
        <v>1430</v>
      </c>
      <c r="E932">
        <v>6605</v>
      </c>
      <c r="F932"/>
      <c r="G932" s="176"/>
      <c r="H932">
        <v>5501</v>
      </c>
      <c r="I932"/>
      <c r="J932" s="176"/>
      <c r="K932">
        <v>1696</v>
      </c>
      <c r="L932">
        <v>135</v>
      </c>
      <c r="M932" s="176">
        <v>2665</v>
      </c>
      <c r="N932" t="s">
        <v>53</v>
      </c>
      <c r="O932" s="176" t="s">
        <v>51</v>
      </c>
      <c r="P932" s="157"/>
      <c r="Q932" t="s">
        <v>104</v>
      </c>
      <c r="R932" s="176">
        <v>5195</v>
      </c>
      <c r="S932" s="15"/>
      <c r="T932" s="122"/>
      <c r="U932"/>
      <c r="V932"/>
      <c r="W932" s="176"/>
    </row>
    <row r="933" spans="2:23">
      <c r="B933" s="175">
        <v>20250216</v>
      </c>
      <c r="C933" s="176" t="s">
        <v>67</v>
      </c>
      <c r="D933" s="176">
        <v>1530</v>
      </c>
      <c r="E933">
        <v>6603</v>
      </c>
      <c r="F933"/>
      <c r="G933" s="176"/>
      <c r="H933">
        <v>5023</v>
      </c>
      <c r="I933"/>
      <c r="J933" s="176"/>
      <c r="K933">
        <v>1785</v>
      </c>
      <c r="L933">
        <v>133</v>
      </c>
      <c r="M933" s="176">
        <v>3232</v>
      </c>
      <c r="N933" t="s">
        <v>53</v>
      </c>
      <c r="O933" s="176" t="s">
        <v>51</v>
      </c>
      <c r="P933" s="157"/>
      <c r="Q933" t="s">
        <v>104</v>
      </c>
      <c r="R933" s="176">
        <v>6331</v>
      </c>
      <c r="S933" s="15"/>
      <c r="T933" s="122"/>
      <c r="U933"/>
      <c r="V933"/>
      <c r="W933" s="176"/>
    </row>
    <row r="934" spans="2:23">
      <c r="B934" s="175">
        <v>20250216</v>
      </c>
      <c r="C934" s="176" t="s">
        <v>67</v>
      </c>
      <c r="D934" s="176">
        <v>1630</v>
      </c>
      <c r="E934">
        <v>6603</v>
      </c>
      <c r="F934"/>
      <c r="G934" s="176"/>
      <c r="H934">
        <v>6523</v>
      </c>
      <c r="I934"/>
      <c r="J934" s="176"/>
      <c r="K934">
        <v>1785</v>
      </c>
      <c r="L934">
        <v>133</v>
      </c>
      <c r="M934" s="176">
        <v>1732</v>
      </c>
      <c r="N934" t="s">
        <v>53</v>
      </c>
      <c r="O934" s="176" t="s">
        <v>68</v>
      </c>
      <c r="P934" s="157"/>
      <c r="Q934" t="s">
        <v>104</v>
      </c>
      <c r="R934" s="176">
        <v>3331</v>
      </c>
      <c r="S934" t="s">
        <v>102</v>
      </c>
      <c r="T934" s="176" t="s">
        <v>68</v>
      </c>
      <c r="U934"/>
      <c r="V934"/>
      <c r="W934" s="176"/>
    </row>
    <row r="935" spans="2:23">
      <c r="B935" s="175">
        <v>20250216</v>
      </c>
      <c r="C935" s="176" t="s">
        <v>67</v>
      </c>
      <c r="D935" s="176">
        <v>1730</v>
      </c>
      <c r="E935">
        <v>6603</v>
      </c>
      <c r="F935"/>
      <c r="G935" s="176"/>
      <c r="H935">
        <v>6593</v>
      </c>
      <c r="I935"/>
      <c r="J935" s="176"/>
      <c r="K935">
        <v>1785</v>
      </c>
      <c r="L935">
        <v>133</v>
      </c>
      <c r="M935" s="176">
        <v>1662</v>
      </c>
      <c r="N935" t="s">
        <v>53</v>
      </c>
      <c r="O935" s="176" t="s">
        <v>51</v>
      </c>
      <c r="P935" s="157"/>
      <c r="Q935" t="s">
        <v>104</v>
      </c>
      <c r="R935" s="176">
        <v>3191</v>
      </c>
      <c r="S935" s="15"/>
      <c r="T935" s="122"/>
      <c r="U935"/>
      <c r="V935"/>
      <c r="W935" s="176"/>
    </row>
    <row r="936" spans="2:23">
      <c r="B936" s="175">
        <v>20250216</v>
      </c>
      <c r="C936" s="176" t="s">
        <v>67</v>
      </c>
      <c r="D936" s="176">
        <v>1830</v>
      </c>
      <c r="E936">
        <v>9576</v>
      </c>
      <c r="F936"/>
      <c r="G936" s="176"/>
      <c r="H936">
        <v>8093</v>
      </c>
      <c r="I936"/>
      <c r="J936" s="176"/>
      <c r="K936">
        <v>-5617</v>
      </c>
      <c r="L936">
        <v>-5617</v>
      </c>
      <c r="M936" s="176">
        <v>-4158</v>
      </c>
      <c r="N936" t="s">
        <v>50</v>
      </c>
      <c r="O936" s="176" t="s">
        <v>47</v>
      </c>
      <c r="P936" s="157"/>
      <c r="Q936" t="s">
        <v>104</v>
      </c>
      <c r="R936" s="176">
        <v>0</v>
      </c>
      <c r="S936" s="15"/>
      <c r="T936" s="122"/>
      <c r="U936"/>
      <c r="V936"/>
      <c r="W936" s="176"/>
    </row>
    <row r="937" spans="2:23">
      <c r="B937" s="175">
        <v>20250216</v>
      </c>
      <c r="C937" s="176" t="s">
        <v>67</v>
      </c>
      <c r="D937" s="176">
        <v>1930</v>
      </c>
      <c r="E937">
        <v>9576</v>
      </c>
      <c r="F937"/>
      <c r="G937" s="176"/>
      <c r="H937">
        <v>9533</v>
      </c>
      <c r="I937"/>
      <c r="J937" s="176"/>
      <c r="K937">
        <v>-5617</v>
      </c>
      <c r="L937">
        <v>-5617</v>
      </c>
      <c r="M937" s="176">
        <v>-5592</v>
      </c>
      <c r="N937" t="s">
        <v>50</v>
      </c>
      <c r="O937" s="176" t="s">
        <v>47</v>
      </c>
      <c r="P937" s="157"/>
      <c r="Q937" t="s">
        <v>104</v>
      </c>
      <c r="R937" s="176">
        <v>0</v>
      </c>
      <c r="S937" s="15"/>
      <c r="T937" s="122"/>
      <c r="U937"/>
      <c r="V937"/>
      <c r="W937" s="176"/>
    </row>
    <row r="938" spans="2:23">
      <c r="B938" s="175">
        <v>20250216</v>
      </c>
      <c r="C938" s="176" t="s">
        <v>67</v>
      </c>
      <c r="D938" s="176">
        <v>2030</v>
      </c>
      <c r="E938">
        <v>9576</v>
      </c>
      <c r="F938"/>
      <c r="G938" s="176"/>
      <c r="H938">
        <v>9533</v>
      </c>
      <c r="I938"/>
      <c r="J938" s="176"/>
      <c r="K938">
        <v>-5617</v>
      </c>
      <c r="L938">
        <v>-5617</v>
      </c>
      <c r="M938" s="176">
        <v>-5592</v>
      </c>
      <c r="N938" t="s">
        <v>50</v>
      </c>
      <c r="O938" s="176" t="s">
        <v>47</v>
      </c>
      <c r="P938" s="157"/>
      <c r="Q938" t="s">
        <v>104</v>
      </c>
      <c r="R938" s="176">
        <v>0</v>
      </c>
      <c r="S938" s="15"/>
      <c r="T938" s="122"/>
      <c r="U938"/>
      <c r="V938"/>
      <c r="W938" s="176"/>
    </row>
    <row r="939" spans="2:23">
      <c r="B939" s="175">
        <v>20250216</v>
      </c>
      <c r="C939" s="176" t="s">
        <v>67</v>
      </c>
      <c r="D939" s="176">
        <v>2130</v>
      </c>
      <c r="E939">
        <v>9259</v>
      </c>
      <c r="F939"/>
      <c r="G939" s="176"/>
      <c r="H939">
        <v>9259</v>
      </c>
      <c r="I939"/>
      <c r="J939" s="176"/>
      <c r="K939">
        <v>-5208</v>
      </c>
      <c r="L939">
        <v>-5208</v>
      </c>
      <c r="M939" s="176">
        <v>-5208</v>
      </c>
      <c r="N939" t="s">
        <v>50</v>
      </c>
      <c r="O939" s="176" t="s">
        <v>47</v>
      </c>
      <c r="P939" s="157"/>
      <c r="Q939" t="s">
        <v>104</v>
      </c>
      <c r="R939" s="176">
        <v>0</v>
      </c>
      <c r="S939" s="15"/>
      <c r="T939" s="122"/>
      <c r="U939"/>
      <c r="V939"/>
      <c r="W939" s="176"/>
    </row>
    <row r="940" spans="2:23">
      <c r="B940" s="175">
        <v>20250216</v>
      </c>
      <c r="C940" s="176" t="s">
        <v>67</v>
      </c>
      <c r="D940" s="176">
        <v>2230</v>
      </c>
      <c r="E940">
        <v>9259</v>
      </c>
      <c r="F940"/>
      <c r="G940" s="176"/>
      <c r="H940">
        <v>9259</v>
      </c>
      <c r="I940"/>
      <c r="J940" s="176"/>
      <c r="K940">
        <v>-5208</v>
      </c>
      <c r="L940">
        <v>-5208</v>
      </c>
      <c r="M940" s="176">
        <v>-5208</v>
      </c>
      <c r="N940" t="s">
        <v>50</v>
      </c>
      <c r="O940" s="176" t="s">
        <v>47</v>
      </c>
      <c r="P940" s="157"/>
      <c r="Q940" t="s">
        <v>104</v>
      </c>
      <c r="R940" s="176">
        <v>0</v>
      </c>
      <c r="S940" s="15"/>
      <c r="T940" s="122"/>
      <c r="U940"/>
      <c r="V940"/>
      <c r="W940" s="176"/>
    </row>
    <row r="941" spans="2:23">
      <c r="B941" s="175">
        <v>20250216</v>
      </c>
      <c r="C941" s="176" t="s">
        <v>67</v>
      </c>
      <c r="D941" s="176">
        <v>2330</v>
      </c>
      <c r="E941">
        <v>9259</v>
      </c>
      <c r="F941"/>
      <c r="G941" s="176"/>
      <c r="H941">
        <v>9259</v>
      </c>
      <c r="I941"/>
      <c r="J941" s="176"/>
      <c r="K941">
        <v>-5208</v>
      </c>
      <c r="L941">
        <v>-5208</v>
      </c>
      <c r="M941" s="176">
        <v>-5208</v>
      </c>
      <c r="N941" t="s">
        <v>50</v>
      </c>
      <c r="O941" s="176" t="s">
        <v>47</v>
      </c>
      <c r="P941" s="157"/>
      <c r="Q941" t="s">
        <v>104</v>
      </c>
      <c r="R941" s="176">
        <v>0</v>
      </c>
      <c r="S941" s="15"/>
      <c r="T941" s="122"/>
      <c r="U941"/>
      <c r="V941"/>
      <c r="W941" s="176"/>
    </row>
    <row r="942" spans="2:23">
      <c r="B942" s="175">
        <v>20250217</v>
      </c>
      <c r="C942" s="176" t="s">
        <v>67</v>
      </c>
      <c r="D942" s="176">
        <v>330</v>
      </c>
      <c r="E942">
        <v>7625</v>
      </c>
      <c r="F942"/>
      <c r="G942" s="176"/>
      <c r="H942">
        <v>7610</v>
      </c>
      <c r="I942"/>
      <c r="J942" s="176"/>
      <c r="K942">
        <v>1446</v>
      </c>
      <c r="L942">
        <v>155</v>
      </c>
      <c r="M942" s="176">
        <v>1306</v>
      </c>
      <c r="N942" t="s">
        <v>53</v>
      </c>
      <c r="O942" s="176" t="s">
        <v>51</v>
      </c>
      <c r="P942" s="157"/>
      <c r="Q942" t="s">
        <v>104</v>
      </c>
      <c r="R942" s="176">
        <v>2457</v>
      </c>
      <c r="S942" s="15"/>
      <c r="T942" s="122"/>
      <c r="U942" t="s">
        <v>6</v>
      </c>
      <c r="V942">
        <v>7420</v>
      </c>
      <c r="W942" s="176" t="s">
        <v>66</v>
      </c>
    </row>
    <row r="943" spans="2:23">
      <c r="B943" s="175">
        <v>20250217</v>
      </c>
      <c r="C943" s="176" t="s">
        <v>67</v>
      </c>
      <c r="D943" s="176">
        <v>430</v>
      </c>
      <c r="E943">
        <v>7625</v>
      </c>
      <c r="F943"/>
      <c r="G943" s="176"/>
      <c r="H943">
        <v>7610</v>
      </c>
      <c r="I943"/>
      <c r="J943" s="176"/>
      <c r="K943">
        <v>1446</v>
      </c>
      <c r="L943">
        <v>155</v>
      </c>
      <c r="M943" s="176">
        <v>1306</v>
      </c>
      <c r="N943" t="s">
        <v>53</v>
      </c>
      <c r="O943" s="176" t="s">
        <v>51</v>
      </c>
      <c r="P943" s="157"/>
      <c r="Q943" t="s">
        <v>104</v>
      </c>
      <c r="R943" s="176">
        <v>2457</v>
      </c>
      <c r="S943" s="15"/>
      <c r="T943" s="122"/>
      <c r="U943" t="s">
        <v>6</v>
      </c>
      <c r="V943">
        <v>7420</v>
      </c>
      <c r="W943" s="176" t="s">
        <v>66</v>
      </c>
    </row>
    <row r="944" spans="2:23">
      <c r="B944" s="175">
        <v>20250217</v>
      </c>
      <c r="C944" s="176" t="s">
        <v>67</v>
      </c>
      <c r="D944" s="176">
        <v>530</v>
      </c>
      <c r="E944">
        <v>7625</v>
      </c>
      <c r="F944"/>
      <c r="G944" s="176"/>
      <c r="H944">
        <v>7610</v>
      </c>
      <c r="I944"/>
      <c r="J944" s="176"/>
      <c r="K944">
        <v>1446</v>
      </c>
      <c r="L944">
        <v>155</v>
      </c>
      <c r="M944" s="176">
        <v>1306</v>
      </c>
      <c r="N944" t="s">
        <v>53</v>
      </c>
      <c r="O944" s="176" t="s">
        <v>51</v>
      </c>
      <c r="P944" s="157"/>
      <c r="Q944" t="s">
        <v>104</v>
      </c>
      <c r="R944" s="176">
        <v>2457</v>
      </c>
      <c r="S944" s="15"/>
      <c r="T944" s="122"/>
      <c r="U944" t="s">
        <v>6</v>
      </c>
      <c r="V944">
        <v>7420</v>
      </c>
      <c r="W944" s="176" t="s">
        <v>66</v>
      </c>
    </row>
    <row r="945" spans="2:23">
      <c r="B945" s="175">
        <v>20250217</v>
      </c>
      <c r="C945" s="176" t="s">
        <v>67</v>
      </c>
      <c r="D945" s="176">
        <v>630</v>
      </c>
      <c r="E945">
        <v>7625</v>
      </c>
      <c r="F945"/>
      <c r="G945" s="176"/>
      <c r="H945">
        <v>7610</v>
      </c>
      <c r="I945"/>
      <c r="J945" s="176"/>
      <c r="K945">
        <v>1446</v>
      </c>
      <c r="L945">
        <v>155</v>
      </c>
      <c r="M945" s="176">
        <v>1306</v>
      </c>
      <c r="N945" t="s">
        <v>53</v>
      </c>
      <c r="O945" s="176" t="s">
        <v>51</v>
      </c>
      <c r="P945" s="157"/>
      <c r="Q945" t="s">
        <v>104</v>
      </c>
      <c r="R945" s="176">
        <v>2457</v>
      </c>
      <c r="S945" s="15"/>
      <c r="T945" s="122"/>
      <c r="U945" t="s">
        <v>6</v>
      </c>
      <c r="V945">
        <v>7420</v>
      </c>
      <c r="W945" s="176" t="s">
        <v>66</v>
      </c>
    </row>
    <row r="946" spans="2:23">
      <c r="B946" s="175">
        <v>20250217</v>
      </c>
      <c r="C946" s="176" t="s">
        <v>67</v>
      </c>
      <c r="D946" s="176">
        <v>730</v>
      </c>
      <c r="E946"/>
      <c r="F946">
        <v>9388</v>
      </c>
      <c r="G946" s="176">
        <v>914</v>
      </c>
      <c r="H946"/>
      <c r="I946">
        <v>8518</v>
      </c>
      <c r="J946" s="176">
        <v>858</v>
      </c>
      <c r="K946">
        <v>-5830</v>
      </c>
      <c r="L946">
        <v>-5830</v>
      </c>
      <c r="M946" s="176">
        <v>0</v>
      </c>
      <c r="N946" t="s">
        <v>50</v>
      </c>
      <c r="O946" s="176" t="s">
        <v>68</v>
      </c>
      <c r="P946" s="157"/>
      <c r="Q946">
        <v>926</v>
      </c>
      <c r="R946" s="176">
        <v>5830</v>
      </c>
      <c r="S946" t="s">
        <v>102</v>
      </c>
      <c r="T946" s="176" t="s">
        <v>68</v>
      </c>
      <c r="U946"/>
      <c r="V946"/>
      <c r="W946" s="176"/>
    </row>
    <row r="947" spans="2:23">
      <c r="B947" s="175">
        <v>20250217</v>
      </c>
      <c r="C947" s="176" t="s">
        <v>67</v>
      </c>
      <c r="D947" s="176">
        <v>830</v>
      </c>
      <c r="E947"/>
      <c r="F947">
        <v>9388</v>
      </c>
      <c r="G947" s="176">
        <v>914</v>
      </c>
      <c r="H947"/>
      <c r="I947">
        <v>8770</v>
      </c>
      <c r="J947" s="176">
        <v>858</v>
      </c>
      <c r="K947">
        <v>-5830</v>
      </c>
      <c r="L947">
        <v>-5830</v>
      </c>
      <c r="M947" s="176">
        <v>0</v>
      </c>
      <c r="N947" t="s">
        <v>50</v>
      </c>
      <c r="O947" s="176" t="s">
        <v>51</v>
      </c>
      <c r="P947" s="157"/>
      <c r="Q947">
        <v>674</v>
      </c>
      <c r="R947" s="176">
        <v>5830</v>
      </c>
      <c r="S947" s="15"/>
      <c r="T947" s="122"/>
      <c r="U947" t="s">
        <v>6</v>
      </c>
      <c r="V947">
        <v>9740</v>
      </c>
      <c r="W947" s="176" t="s">
        <v>71</v>
      </c>
    </row>
    <row r="948" spans="2:23">
      <c r="B948" s="175">
        <v>20250217</v>
      </c>
      <c r="C948" s="176" t="s">
        <v>67</v>
      </c>
      <c r="D948" s="176">
        <v>930</v>
      </c>
      <c r="E948">
        <v>8447</v>
      </c>
      <c r="F948"/>
      <c r="G948" s="176"/>
      <c r="H948">
        <v>8409</v>
      </c>
      <c r="I948"/>
      <c r="J948" s="176"/>
      <c r="K948">
        <v>2732</v>
      </c>
      <c r="L948">
        <v>267</v>
      </c>
      <c r="M948" s="176">
        <v>2503</v>
      </c>
      <c r="N948" t="s">
        <v>53</v>
      </c>
      <c r="O948" s="176" t="s">
        <v>51</v>
      </c>
      <c r="P948" s="157"/>
      <c r="Q948" t="s">
        <v>104</v>
      </c>
      <c r="R948" s="176">
        <v>4739</v>
      </c>
      <c r="S948" s="15"/>
      <c r="T948" s="122"/>
      <c r="U948" t="s">
        <v>6</v>
      </c>
      <c r="V948">
        <v>8219</v>
      </c>
      <c r="W948" s="176" t="s">
        <v>66</v>
      </c>
    </row>
    <row r="949" spans="2:23">
      <c r="B949" s="175">
        <v>20250217</v>
      </c>
      <c r="C949" s="176" t="s">
        <v>67</v>
      </c>
      <c r="D949" s="176">
        <v>1030</v>
      </c>
      <c r="E949">
        <v>8447</v>
      </c>
      <c r="F949"/>
      <c r="G949" s="176"/>
      <c r="H949">
        <v>8409</v>
      </c>
      <c r="I949"/>
      <c r="J949" s="176"/>
      <c r="K949">
        <v>2732</v>
      </c>
      <c r="L949">
        <v>267</v>
      </c>
      <c r="M949" s="176">
        <v>2503</v>
      </c>
      <c r="N949" t="s">
        <v>53</v>
      </c>
      <c r="O949" s="176" t="s">
        <v>51</v>
      </c>
      <c r="P949" s="157"/>
      <c r="Q949" t="s">
        <v>104</v>
      </c>
      <c r="R949" s="176">
        <v>4739</v>
      </c>
      <c r="S949" s="15"/>
      <c r="T949" s="122"/>
      <c r="U949" t="s">
        <v>6</v>
      </c>
      <c r="V949">
        <v>8219</v>
      </c>
      <c r="W949" s="176" t="s">
        <v>66</v>
      </c>
    </row>
    <row r="950" spans="2:23">
      <c r="B950" s="175">
        <v>20250217</v>
      </c>
      <c r="C950" s="176" t="s">
        <v>67</v>
      </c>
      <c r="D950" s="176">
        <v>1130</v>
      </c>
      <c r="E950">
        <v>8362</v>
      </c>
      <c r="F950"/>
      <c r="G950" s="176"/>
      <c r="H950">
        <v>8336</v>
      </c>
      <c r="I950"/>
      <c r="J950" s="176"/>
      <c r="K950">
        <v>2732</v>
      </c>
      <c r="L950">
        <v>182</v>
      </c>
      <c r="M950" s="176">
        <v>2576</v>
      </c>
      <c r="N950" t="s">
        <v>53</v>
      </c>
      <c r="O950" s="176" t="s">
        <v>51</v>
      </c>
      <c r="P950" s="157"/>
      <c r="Q950" t="s">
        <v>104</v>
      </c>
      <c r="R950" s="176">
        <v>4970</v>
      </c>
      <c r="S950" s="15"/>
      <c r="T950" s="122"/>
      <c r="U950" t="s">
        <v>6</v>
      </c>
      <c r="V950">
        <v>8146</v>
      </c>
      <c r="W950" s="176" t="s">
        <v>66</v>
      </c>
    </row>
    <row r="951" spans="2:23">
      <c r="B951" s="175">
        <v>20250217</v>
      </c>
      <c r="C951" s="176" t="s">
        <v>67</v>
      </c>
      <c r="D951" s="176">
        <v>1530</v>
      </c>
      <c r="E951">
        <v>10350</v>
      </c>
      <c r="F951"/>
      <c r="G951" s="176"/>
      <c r="H951">
        <v>9680</v>
      </c>
      <c r="I951"/>
      <c r="J951" s="176"/>
      <c r="K951">
        <v>0</v>
      </c>
      <c r="L951">
        <v>0</v>
      </c>
      <c r="M951" s="176">
        <v>0</v>
      </c>
      <c r="N951" t="s">
        <v>49</v>
      </c>
      <c r="O951" s="176" t="s">
        <v>68</v>
      </c>
      <c r="P951" s="157"/>
      <c r="Q951" t="s">
        <v>104</v>
      </c>
      <c r="R951" s="176">
        <v>0</v>
      </c>
      <c r="S951" t="s">
        <v>102</v>
      </c>
      <c r="T951" s="176" t="s">
        <v>68</v>
      </c>
      <c r="U951"/>
      <c r="V951"/>
      <c r="W951" s="176"/>
    </row>
    <row r="952" spans="2:23">
      <c r="B952" s="175">
        <v>20250217</v>
      </c>
      <c r="C952" s="176" t="s">
        <v>67</v>
      </c>
      <c r="D952" s="176">
        <v>1830</v>
      </c>
      <c r="E952"/>
      <c r="F952">
        <v>10238</v>
      </c>
      <c r="G952" s="176">
        <v>949</v>
      </c>
      <c r="H952"/>
      <c r="I952">
        <v>9846</v>
      </c>
      <c r="J952" s="176">
        <v>913</v>
      </c>
      <c r="K952">
        <v>-6706</v>
      </c>
      <c r="L952">
        <v>-6706</v>
      </c>
      <c r="M952" s="176">
        <v>0</v>
      </c>
      <c r="N952" t="s">
        <v>50</v>
      </c>
      <c r="O952" s="176" t="s">
        <v>51</v>
      </c>
      <c r="P952" s="157"/>
      <c r="Q952">
        <v>428</v>
      </c>
      <c r="R952" s="176">
        <v>6706</v>
      </c>
      <c r="S952" s="15"/>
      <c r="T952" s="122"/>
      <c r="U952" t="s">
        <v>6</v>
      </c>
      <c r="V952">
        <v>10709</v>
      </c>
      <c r="W952" s="176" t="s">
        <v>71</v>
      </c>
    </row>
    <row r="953" spans="2:23">
      <c r="B953" s="175">
        <v>20250217</v>
      </c>
      <c r="C953" s="176" t="s">
        <v>67</v>
      </c>
      <c r="D953" s="176">
        <v>1930</v>
      </c>
      <c r="E953"/>
      <c r="F953">
        <v>10238</v>
      </c>
      <c r="G953" s="176">
        <v>949</v>
      </c>
      <c r="H953"/>
      <c r="I953">
        <v>9846</v>
      </c>
      <c r="J953" s="176">
        <v>913</v>
      </c>
      <c r="K953">
        <v>-6706</v>
      </c>
      <c r="L953">
        <v>-6706</v>
      </c>
      <c r="M953" s="176">
        <v>0</v>
      </c>
      <c r="N953" t="s">
        <v>50</v>
      </c>
      <c r="O953" s="176" t="s">
        <v>51</v>
      </c>
      <c r="P953" s="157"/>
      <c r="Q953">
        <v>428</v>
      </c>
      <c r="R953" s="176">
        <v>6706</v>
      </c>
      <c r="S953" s="15"/>
      <c r="T953" s="122"/>
      <c r="U953" t="s">
        <v>6</v>
      </c>
      <c r="V953">
        <v>10709</v>
      </c>
      <c r="W953" s="176" t="s">
        <v>71</v>
      </c>
    </row>
    <row r="954" spans="2:23">
      <c r="B954" s="175">
        <v>20250217</v>
      </c>
      <c r="C954" s="176" t="s">
        <v>67</v>
      </c>
      <c r="D954" s="176">
        <v>2030</v>
      </c>
      <c r="E954"/>
      <c r="F954">
        <v>10238</v>
      </c>
      <c r="G954" s="176">
        <v>949</v>
      </c>
      <c r="H954"/>
      <c r="I954">
        <v>9815</v>
      </c>
      <c r="J954" s="176">
        <v>913</v>
      </c>
      <c r="K954">
        <v>-6706</v>
      </c>
      <c r="L954">
        <v>-6706</v>
      </c>
      <c r="M954" s="176">
        <v>0</v>
      </c>
      <c r="N954" t="s">
        <v>50</v>
      </c>
      <c r="O954" s="176" t="s">
        <v>68</v>
      </c>
      <c r="P954" s="157"/>
      <c r="Q954">
        <v>459</v>
      </c>
      <c r="R954" s="176">
        <v>6706</v>
      </c>
      <c r="S954" t="s">
        <v>102</v>
      </c>
      <c r="T954" s="176" t="s">
        <v>68</v>
      </c>
      <c r="U954"/>
      <c r="V954"/>
      <c r="W954" s="176"/>
    </row>
    <row r="955" spans="2:23">
      <c r="B955" s="175">
        <v>20250218</v>
      </c>
      <c r="C955" s="176" t="s">
        <v>67</v>
      </c>
      <c r="D955" s="176">
        <v>730</v>
      </c>
      <c r="E955"/>
      <c r="F955">
        <v>9891</v>
      </c>
      <c r="G955" s="176">
        <v>846</v>
      </c>
      <c r="H955"/>
      <c r="I955">
        <v>9493</v>
      </c>
      <c r="J955" s="176">
        <v>846</v>
      </c>
      <c r="K955">
        <v>-6199</v>
      </c>
      <c r="L955">
        <v>-6199</v>
      </c>
      <c r="M955" s="176">
        <v>0</v>
      </c>
      <c r="N955" t="s">
        <v>50</v>
      </c>
      <c r="O955" s="176" t="s">
        <v>68</v>
      </c>
      <c r="P955" s="157"/>
      <c r="Q955">
        <v>398</v>
      </c>
      <c r="R955" s="176">
        <v>6199</v>
      </c>
      <c r="S955" t="s">
        <v>102</v>
      </c>
      <c r="T955" s="176" t="s">
        <v>68</v>
      </c>
      <c r="U955"/>
      <c r="V955"/>
      <c r="W955" s="176"/>
    </row>
    <row r="956" spans="2:23">
      <c r="B956" s="175">
        <v>20250218</v>
      </c>
      <c r="C956" s="176" t="s">
        <v>67</v>
      </c>
      <c r="D956" s="176">
        <v>1230</v>
      </c>
      <c r="E956">
        <v>9390</v>
      </c>
      <c r="F956"/>
      <c r="G956" s="176"/>
      <c r="H956">
        <v>9376</v>
      </c>
      <c r="I956"/>
      <c r="J956" s="176"/>
      <c r="K956">
        <v>3187</v>
      </c>
      <c r="L956">
        <v>65</v>
      </c>
      <c r="M956" s="176">
        <v>3136</v>
      </c>
      <c r="N956" t="s">
        <v>53</v>
      </c>
      <c r="O956" s="176" t="s">
        <v>51</v>
      </c>
      <c r="P956" s="157"/>
      <c r="Q956" t="s">
        <v>104</v>
      </c>
      <c r="R956" s="176">
        <v>6207</v>
      </c>
      <c r="S956" s="15"/>
      <c r="T956" s="122"/>
      <c r="U956" t="s">
        <v>6</v>
      </c>
      <c r="V956">
        <v>9186</v>
      </c>
      <c r="W956" s="176" t="s">
        <v>66</v>
      </c>
    </row>
    <row r="957" spans="2:23">
      <c r="B957" s="175">
        <v>20250218</v>
      </c>
      <c r="C957" s="176" t="s">
        <v>67</v>
      </c>
      <c r="D957" s="176">
        <v>1330</v>
      </c>
      <c r="E957">
        <v>9390</v>
      </c>
      <c r="F957"/>
      <c r="G957" s="176"/>
      <c r="H957">
        <v>9376</v>
      </c>
      <c r="I957"/>
      <c r="J957" s="176"/>
      <c r="K957">
        <v>3187</v>
      </c>
      <c r="L957">
        <v>65</v>
      </c>
      <c r="M957" s="176">
        <v>3136</v>
      </c>
      <c r="N957" t="s">
        <v>53</v>
      </c>
      <c r="O957" s="176" t="s">
        <v>51</v>
      </c>
      <c r="P957" s="157"/>
      <c r="Q957" t="s">
        <v>104</v>
      </c>
      <c r="R957" s="176">
        <v>6207</v>
      </c>
      <c r="S957" s="15"/>
      <c r="T957" s="122"/>
      <c r="U957" t="s">
        <v>6</v>
      </c>
      <c r="V957">
        <v>9186</v>
      </c>
      <c r="W957" s="176" t="s">
        <v>66</v>
      </c>
    </row>
    <row r="958" spans="2:23">
      <c r="B958" s="175">
        <v>20250218</v>
      </c>
      <c r="C958" s="176" t="s">
        <v>67</v>
      </c>
      <c r="D958" s="176">
        <v>1430</v>
      </c>
      <c r="E958">
        <v>9390</v>
      </c>
      <c r="F958"/>
      <c r="G958" s="176"/>
      <c r="H958">
        <v>9376</v>
      </c>
      <c r="I958"/>
      <c r="J958" s="176"/>
      <c r="K958">
        <v>3187</v>
      </c>
      <c r="L958">
        <v>65</v>
      </c>
      <c r="M958" s="176">
        <v>3136</v>
      </c>
      <c r="N958" t="s">
        <v>53</v>
      </c>
      <c r="O958" s="176" t="s">
        <v>51</v>
      </c>
      <c r="P958" s="157"/>
      <c r="Q958" t="s">
        <v>104</v>
      </c>
      <c r="R958" s="176">
        <v>6207</v>
      </c>
      <c r="S958" s="15"/>
      <c r="T958" s="122"/>
      <c r="U958" t="s">
        <v>6</v>
      </c>
      <c r="V958">
        <v>9186</v>
      </c>
      <c r="W958" s="176" t="s">
        <v>66</v>
      </c>
    </row>
    <row r="959" spans="2:23">
      <c r="B959" s="175">
        <v>20250219</v>
      </c>
      <c r="C959" s="176" t="s">
        <v>67</v>
      </c>
      <c r="D959" s="176">
        <v>1830</v>
      </c>
      <c r="E959"/>
      <c r="F959">
        <v>9713</v>
      </c>
      <c r="G959" s="176">
        <v>768</v>
      </c>
      <c r="H959"/>
      <c r="I959">
        <v>9390</v>
      </c>
      <c r="J959" s="176">
        <v>768</v>
      </c>
      <c r="K959">
        <v>-2462</v>
      </c>
      <c r="L959">
        <v>-2462</v>
      </c>
      <c r="M959" s="176">
        <v>0</v>
      </c>
      <c r="N959" t="s">
        <v>50</v>
      </c>
      <c r="O959" s="176" t="s">
        <v>68</v>
      </c>
      <c r="P959" s="157"/>
      <c r="Q959">
        <v>323</v>
      </c>
      <c r="R959" s="176">
        <v>2462</v>
      </c>
      <c r="S959" t="s">
        <v>102</v>
      </c>
      <c r="T959" s="176" t="s">
        <v>68</v>
      </c>
      <c r="U959"/>
      <c r="V959"/>
      <c r="W959" s="176"/>
    </row>
    <row r="960" spans="2:23">
      <c r="B960" s="175">
        <v>20250219</v>
      </c>
      <c r="C960" s="176" t="s">
        <v>67</v>
      </c>
      <c r="D960" s="176">
        <v>2030</v>
      </c>
      <c r="E960"/>
      <c r="F960">
        <v>9713</v>
      </c>
      <c r="G960" s="176">
        <v>768</v>
      </c>
      <c r="H960"/>
      <c r="I960">
        <v>9291</v>
      </c>
      <c r="J960" s="176">
        <v>768</v>
      </c>
      <c r="K960">
        <v>-2462</v>
      </c>
      <c r="L960">
        <v>-2462</v>
      </c>
      <c r="M960" s="176">
        <v>0</v>
      </c>
      <c r="N960" t="s">
        <v>50</v>
      </c>
      <c r="O960" s="176" t="s">
        <v>68</v>
      </c>
      <c r="P960" s="157"/>
      <c r="Q960">
        <v>422</v>
      </c>
      <c r="R960" s="176">
        <v>2462</v>
      </c>
      <c r="S960" t="s">
        <v>102</v>
      </c>
      <c r="T960" s="176" t="s">
        <v>68</v>
      </c>
      <c r="U960"/>
      <c r="V960"/>
      <c r="W960" s="176"/>
    </row>
    <row r="961" spans="2:23">
      <c r="B961" s="175">
        <v>20250221</v>
      </c>
      <c r="C961" s="176" t="s">
        <v>67</v>
      </c>
      <c r="D961" s="176">
        <v>1230</v>
      </c>
      <c r="E961">
        <v>8243</v>
      </c>
      <c r="F961"/>
      <c r="G961" s="176"/>
      <c r="H961">
        <v>7867</v>
      </c>
      <c r="I961"/>
      <c r="J961" s="176"/>
      <c r="K961">
        <v>923</v>
      </c>
      <c r="L961">
        <v>63</v>
      </c>
      <c r="M961" s="176">
        <v>1682</v>
      </c>
      <c r="N961" t="s">
        <v>53</v>
      </c>
      <c r="O961" s="176" t="s">
        <v>51</v>
      </c>
      <c r="P961" s="157"/>
      <c r="Q961" t="s">
        <v>104</v>
      </c>
      <c r="R961" s="176">
        <v>3301</v>
      </c>
      <c r="S961" s="15"/>
      <c r="T961" s="122"/>
      <c r="U961" t="s">
        <v>6</v>
      </c>
      <c r="V961">
        <v>8039</v>
      </c>
      <c r="W961" s="176" t="s">
        <v>66</v>
      </c>
    </row>
    <row r="962" spans="2:23">
      <c r="B962" s="175">
        <v>20250221</v>
      </c>
      <c r="C962" s="176" t="s">
        <v>67</v>
      </c>
      <c r="D962" s="176">
        <v>1330</v>
      </c>
      <c r="E962">
        <v>8243</v>
      </c>
      <c r="F962"/>
      <c r="G962" s="176"/>
      <c r="H962">
        <v>7867</v>
      </c>
      <c r="I962"/>
      <c r="J962" s="176"/>
      <c r="K962">
        <v>923</v>
      </c>
      <c r="L962">
        <v>63</v>
      </c>
      <c r="M962" s="176">
        <v>1682</v>
      </c>
      <c r="N962" t="s">
        <v>53</v>
      </c>
      <c r="O962" s="176" t="s">
        <v>51</v>
      </c>
      <c r="P962" s="157"/>
      <c r="Q962" t="s">
        <v>104</v>
      </c>
      <c r="R962" s="176">
        <v>3301</v>
      </c>
      <c r="S962" s="15"/>
      <c r="T962" s="122"/>
      <c r="U962" t="s">
        <v>6</v>
      </c>
      <c r="V962">
        <v>8039</v>
      </c>
      <c r="W962" s="176" t="s">
        <v>66</v>
      </c>
    </row>
    <row r="963" spans="2:23">
      <c r="B963" s="175">
        <v>20250221</v>
      </c>
      <c r="C963" s="176" t="s">
        <v>67</v>
      </c>
      <c r="D963" s="176">
        <v>1430</v>
      </c>
      <c r="E963">
        <v>8243</v>
      </c>
      <c r="F963"/>
      <c r="G963" s="176"/>
      <c r="H963">
        <v>7867</v>
      </c>
      <c r="I963"/>
      <c r="J963" s="176"/>
      <c r="K963">
        <v>923</v>
      </c>
      <c r="L963">
        <v>63</v>
      </c>
      <c r="M963" s="176">
        <v>1682</v>
      </c>
      <c r="N963" t="s">
        <v>53</v>
      </c>
      <c r="O963" s="176" t="s">
        <v>51</v>
      </c>
      <c r="P963" s="157"/>
      <c r="Q963" t="s">
        <v>104</v>
      </c>
      <c r="R963" s="176">
        <v>3301</v>
      </c>
      <c r="S963" s="15"/>
      <c r="T963" s="122"/>
      <c r="U963" t="s">
        <v>6</v>
      </c>
      <c r="V963">
        <v>8039</v>
      </c>
      <c r="W963" s="176" t="s">
        <v>66</v>
      </c>
    </row>
    <row r="964" spans="2:23">
      <c r="B964" s="175">
        <v>20250221</v>
      </c>
      <c r="C964" s="176" t="s">
        <v>67</v>
      </c>
      <c r="D964" s="176">
        <v>1530</v>
      </c>
      <c r="E964">
        <v>8247</v>
      </c>
      <c r="F964"/>
      <c r="G964" s="176"/>
      <c r="H964">
        <v>7718</v>
      </c>
      <c r="I964"/>
      <c r="J964" s="176"/>
      <c r="K964">
        <v>1163</v>
      </c>
      <c r="L964">
        <v>67</v>
      </c>
      <c r="M964" s="176">
        <v>1930</v>
      </c>
      <c r="N964" t="s">
        <v>53</v>
      </c>
      <c r="O964" s="176" t="s">
        <v>51</v>
      </c>
      <c r="P964" s="157"/>
      <c r="Q964" t="s">
        <v>104</v>
      </c>
      <c r="R964" s="176">
        <v>3793</v>
      </c>
      <c r="S964" s="15"/>
      <c r="T964" s="122"/>
      <c r="U964" t="s">
        <v>6</v>
      </c>
      <c r="V964">
        <v>7775</v>
      </c>
      <c r="W964" s="176" t="s">
        <v>72</v>
      </c>
    </row>
    <row r="965" spans="2:23">
      <c r="B965" s="175">
        <v>20250221</v>
      </c>
      <c r="C965" s="176" t="s">
        <v>67</v>
      </c>
      <c r="D965" s="176">
        <v>1630</v>
      </c>
      <c r="E965">
        <v>8247</v>
      </c>
      <c r="F965"/>
      <c r="G965" s="176"/>
      <c r="H965">
        <v>7718</v>
      </c>
      <c r="I965"/>
      <c r="J965" s="176"/>
      <c r="K965">
        <v>1163</v>
      </c>
      <c r="L965">
        <v>67</v>
      </c>
      <c r="M965" s="176">
        <v>1930</v>
      </c>
      <c r="N965" t="s">
        <v>53</v>
      </c>
      <c r="O965" s="176" t="s">
        <v>51</v>
      </c>
      <c r="P965" s="157"/>
      <c r="Q965" t="s">
        <v>104</v>
      </c>
      <c r="R965" s="176">
        <v>3793</v>
      </c>
      <c r="S965" s="15"/>
      <c r="T965" s="122"/>
      <c r="U965" t="s">
        <v>6</v>
      </c>
      <c r="V965">
        <v>7775</v>
      </c>
      <c r="W965" s="176" t="s">
        <v>72</v>
      </c>
    </row>
    <row r="966" spans="2:23">
      <c r="B966" s="175">
        <v>20250221</v>
      </c>
      <c r="C966" s="176" t="s">
        <v>67</v>
      </c>
      <c r="D966" s="176">
        <v>1730</v>
      </c>
      <c r="E966">
        <v>8247</v>
      </c>
      <c r="F966"/>
      <c r="G966" s="176"/>
      <c r="H966">
        <v>7718</v>
      </c>
      <c r="I966"/>
      <c r="J966" s="176"/>
      <c r="K966">
        <v>1163</v>
      </c>
      <c r="L966">
        <v>67</v>
      </c>
      <c r="M966" s="176">
        <v>1930</v>
      </c>
      <c r="N966" t="s">
        <v>53</v>
      </c>
      <c r="O966" s="176" t="s">
        <v>51</v>
      </c>
      <c r="P966" s="157"/>
      <c r="Q966" t="s">
        <v>104</v>
      </c>
      <c r="R966" s="176">
        <v>3793</v>
      </c>
      <c r="S966" s="15"/>
      <c r="T966" s="122"/>
      <c r="U966" t="s">
        <v>6</v>
      </c>
      <c r="V966">
        <v>7775</v>
      </c>
      <c r="W966" s="176" t="s">
        <v>72</v>
      </c>
    </row>
    <row r="967" spans="2:23">
      <c r="B967" s="175">
        <v>20250222</v>
      </c>
      <c r="C967" s="176" t="s">
        <v>67</v>
      </c>
      <c r="D967" s="176">
        <v>30</v>
      </c>
      <c r="E967">
        <v>10236</v>
      </c>
      <c r="F967"/>
      <c r="G967" s="176"/>
      <c r="H967">
        <v>10207</v>
      </c>
      <c r="I967"/>
      <c r="J967" s="176"/>
      <c r="K967">
        <v>-5118</v>
      </c>
      <c r="L967">
        <v>-5118</v>
      </c>
      <c r="M967" s="176">
        <v>-5101</v>
      </c>
      <c r="N967" t="s">
        <v>50</v>
      </c>
      <c r="O967" s="176" t="s">
        <v>47</v>
      </c>
      <c r="P967" s="157"/>
      <c r="Q967" t="s">
        <v>104</v>
      </c>
      <c r="R967" s="176">
        <v>0</v>
      </c>
      <c r="S967" s="15"/>
      <c r="T967" s="122"/>
      <c r="U967"/>
      <c r="V967"/>
      <c r="W967" s="176"/>
    </row>
    <row r="968" spans="2:23">
      <c r="B968" s="175">
        <v>20250222</v>
      </c>
      <c r="C968" s="176" t="s">
        <v>67</v>
      </c>
      <c r="D968" s="176">
        <v>130</v>
      </c>
      <c r="E968">
        <v>10236</v>
      </c>
      <c r="F968"/>
      <c r="G968" s="176"/>
      <c r="H968">
        <v>10207</v>
      </c>
      <c r="I968"/>
      <c r="J968" s="176"/>
      <c r="K968">
        <v>-5118</v>
      </c>
      <c r="L968">
        <v>-5118</v>
      </c>
      <c r="M968" s="176">
        <v>-5101</v>
      </c>
      <c r="N968" t="s">
        <v>50</v>
      </c>
      <c r="O968" s="176" t="s">
        <v>47</v>
      </c>
      <c r="P968" s="157"/>
      <c r="Q968" t="s">
        <v>104</v>
      </c>
      <c r="R968" s="176">
        <v>0</v>
      </c>
      <c r="S968" s="15"/>
      <c r="T968" s="122"/>
      <c r="U968"/>
      <c r="V968"/>
      <c r="W968" s="176"/>
    </row>
    <row r="969" spans="2:23">
      <c r="B969" s="175">
        <v>20250222</v>
      </c>
      <c r="C969" s="176" t="s">
        <v>67</v>
      </c>
      <c r="D969" s="176">
        <v>230</v>
      </c>
      <c r="E969">
        <v>10236</v>
      </c>
      <c r="F969"/>
      <c r="G969" s="176"/>
      <c r="H969">
        <v>10207</v>
      </c>
      <c r="I969"/>
      <c r="J969" s="176"/>
      <c r="K969">
        <v>-5118</v>
      </c>
      <c r="L969">
        <v>-5118</v>
      </c>
      <c r="M969" s="176">
        <v>-5101</v>
      </c>
      <c r="N969" t="s">
        <v>50</v>
      </c>
      <c r="O969" s="176" t="s">
        <v>47</v>
      </c>
      <c r="P969" s="157"/>
      <c r="Q969" t="s">
        <v>104</v>
      </c>
      <c r="R969" s="176">
        <v>0</v>
      </c>
      <c r="S969" s="15"/>
      <c r="T969" s="122"/>
      <c r="U969"/>
      <c r="V969"/>
      <c r="W969" s="176"/>
    </row>
    <row r="970" spans="2:23">
      <c r="B970" s="175">
        <v>20250222</v>
      </c>
      <c r="C970" s="176" t="s">
        <v>67</v>
      </c>
      <c r="D970" s="176">
        <v>330</v>
      </c>
      <c r="E970">
        <v>9165</v>
      </c>
      <c r="F970"/>
      <c r="G970" s="176"/>
      <c r="H970">
        <v>9165</v>
      </c>
      <c r="I970"/>
      <c r="J970" s="176"/>
      <c r="K970">
        <v>-4296</v>
      </c>
      <c r="L970">
        <v>-4296</v>
      </c>
      <c r="M970" s="176">
        <v>-4296</v>
      </c>
      <c r="N970" t="s">
        <v>50</v>
      </c>
      <c r="O970" s="176" t="s">
        <v>47</v>
      </c>
      <c r="P970" s="157"/>
      <c r="Q970" t="s">
        <v>104</v>
      </c>
      <c r="R970" s="176">
        <v>0</v>
      </c>
      <c r="S970" s="15"/>
      <c r="T970" s="122"/>
      <c r="U970"/>
      <c r="V970"/>
      <c r="W970" s="176"/>
    </row>
    <row r="971" spans="2:23">
      <c r="B971" s="175">
        <v>20250222</v>
      </c>
      <c r="C971" s="176" t="s">
        <v>67</v>
      </c>
      <c r="D971" s="176">
        <v>430</v>
      </c>
      <c r="E971">
        <v>9165</v>
      </c>
      <c r="F971"/>
      <c r="G971" s="176"/>
      <c r="H971">
        <v>9165</v>
      </c>
      <c r="I971"/>
      <c r="J971" s="176"/>
      <c r="K971">
        <v>-4296</v>
      </c>
      <c r="L971">
        <v>-4296</v>
      </c>
      <c r="M971" s="176">
        <v>-4296</v>
      </c>
      <c r="N971" t="s">
        <v>50</v>
      </c>
      <c r="O971" s="176" t="s">
        <v>47</v>
      </c>
      <c r="P971" s="157"/>
      <c r="Q971" t="s">
        <v>104</v>
      </c>
      <c r="R971" s="176">
        <v>0</v>
      </c>
      <c r="S971" s="15"/>
      <c r="T971" s="122"/>
      <c r="U971"/>
      <c r="V971"/>
      <c r="W971" s="176"/>
    </row>
    <row r="972" spans="2:23">
      <c r="B972" s="175">
        <v>20250222</v>
      </c>
      <c r="C972" s="176" t="s">
        <v>67</v>
      </c>
      <c r="D972" s="176">
        <v>530</v>
      </c>
      <c r="E972">
        <v>9165</v>
      </c>
      <c r="F972"/>
      <c r="G972" s="176"/>
      <c r="H972">
        <v>9165</v>
      </c>
      <c r="I972"/>
      <c r="J972" s="176"/>
      <c r="K972">
        <v>-4296</v>
      </c>
      <c r="L972">
        <v>-4296</v>
      </c>
      <c r="M972" s="176">
        <v>-4296</v>
      </c>
      <c r="N972" t="s">
        <v>50</v>
      </c>
      <c r="O972" s="176" t="s">
        <v>47</v>
      </c>
      <c r="P972" s="157"/>
      <c r="Q972" t="s">
        <v>104</v>
      </c>
      <c r="R972" s="176">
        <v>0</v>
      </c>
      <c r="S972" s="15"/>
      <c r="T972" s="122"/>
      <c r="U972"/>
      <c r="V972"/>
      <c r="W972" s="176"/>
    </row>
    <row r="973" spans="2:23">
      <c r="B973" s="175">
        <v>20250222</v>
      </c>
      <c r="C973" s="176" t="s">
        <v>67</v>
      </c>
      <c r="D973" s="176">
        <v>630</v>
      </c>
      <c r="E973">
        <v>9165</v>
      </c>
      <c r="F973"/>
      <c r="G973" s="176"/>
      <c r="H973">
        <v>9165</v>
      </c>
      <c r="I973"/>
      <c r="J973" s="176"/>
      <c r="K973">
        <v>-4296</v>
      </c>
      <c r="L973">
        <v>-4296</v>
      </c>
      <c r="M973" s="176">
        <v>-4296</v>
      </c>
      <c r="N973" t="s">
        <v>50</v>
      </c>
      <c r="O973" s="176" t="s">
        <v>47</v>
      </c>
      <c r="P973" s="157"/>
      <c r="Q973" t="s">
        <v>104</v>
      </c>
      <c r="R973" s="176">
        <v>0</v>
      </c>
      <c r="S973" s="15"/>
      <c r="T973" s="122"/>
      <c r="U973"/>
      <c r="V973"/>
      <c r="W973" s="176"/>
    </row>
    <row r="974" spans="2:23">
      <c r="B974" s="175">
        <v>20250222</v>
      </c>
      <c r="C974" s="176" t="s">
        <v>67</v>
      </c>
      <c r="D974" s="176">
        <v>730</v>
      </c>
      <c r="E974">
        <v>10300</v>
      </c>
      <c r="F974"/>
      <c r="G974" s="176"/>
      <c r="H974">
        <v>10300</v>
      </c>
      <c r="I974"/>
      <c r="J974" s="176"/>
      <c r="K974">
        <v>-1553</v>
      </c>
      <c r="L974">
        <v>-1553</v>
      </c>
      <c r="M974" s="176">
        <v>-1553</v>
      </c>
      <c r="N974" t="s">
        <v>50</v>
      </c>
      <c r="O974" s="176" t="s">
        <v>47</v>
      </c>
      <c r="P974" s="157"/>
      <c r="Q974" t="s">
        <v>104</v>
      </c>
      <c r="R974" s="176">
        <v>0</v>
      </c>
      <c r="S974" s="15"/>
      <c r="T974" s="122"/>
      <c r="U974"/>
      <c r="V974"/>
      <c r="W974" s="176"/>
    </row>
    <row r="975" spans="2:23">
      <c r="B975" s="175">
        <v>20250222</v>
      </c>
      <c r="C975" s="176" t="s">
        <v>67</v>
      </c>
      <c r="D975" s="176">
        <v>830</v>
      </c>
      <c r="E975">
        <v>9500</v>
      </c>
      <c r="F975"/>
      <c r="G975" s="176"/>
      <c r="H975">
        <v>9499</v>
      </c>
      <c r="I975"/>
      <c r="J975" s="176"/>
      <c r="K975">
        <v>-617</v>
      </c>
      <c r="L975">
        <v>-617</v>
      </c>
      <c r="M975" s="176">
        <v>-616</v>
      </c>
      <c r="N975" t="s">
        <v>50</v>
      </c>
      <c r="O975" s="176" t="s">
        <v>47</v>
      </c>
      <c r="P975" s="157"/>
      <c r="Q975" t="s">
        <v>104</v>
      </c>
      <c r="R975" s="176">
        <v>0</v>
      </c>
      <c r="S975" s="15"/>
      <c r="T975" s="122"/>
      <c r="U975"/>
      <c r="V975"/>
      <c r="W975" s="176"/>
    </row>
    <row r="976" spans="2:23">
      <c r="B976" s="175">
        <v>20250222</v>
      </c>
      <c r="C976" s="176" t="s">
        <v>67</v>
      </c>
      <c r="D976" s="176">
        <v>930</v>
      </c>
      <c r="E976">
        <v>8795</v>
      </c>
      <c r="F976"/>
      <c r="G976" s="176"/>
      <c r="H976">
        <v>8795</v>
      </c>
      <c r="I976"/>
      <c r="J976" s="176"/>
      <c r="K976">
        <v>-856</v>
      </c>
      <c r="L976">
        <v>-856</v>
      </c>
      <c r="M976" s="176">
        <v>-856</v>
      </c>
      <c r="N976" t="s">
        <v>50</v>
      </c>
      <c r="O976" s="176" t="s">
        <v>47</v>
      </c>
      <c r="P976" s="157"/>
      <c r="Q976" t="s">
        <v>104</v>
      </c>
      <c r="R976" s="176">
        <v>0</v>
      </c>
      <c r="S976" s="15"/>
      <c r="T976" s="122"/>
      <c r="U976"/>
      <c r="V976"/>
      <c r="W976" s="176"/>
    </row>
    <row r="977" spans="2:23">
      <c r="B977" s="175">
        <v>20250222</v>
      </c>
      <c r="C977" s="176" t="s">
        <v>67</v>
      </c>
      <c r="D977" s="176">
        <v>1030</v>
      </c>
      <c r="E977">
        <v>8795</v>
      </c>
      <c r="F977"/>
      <c r="G977" s="176"/>
      <c r="H977">
        <v>8795</v>
      </c>
      <c r="I977"/>
      <c r="J977" s="176"/>
      <c r="K977">
        <v>-856</v>
      </c>
      <c r="L977">
        <v>-856</v>
      </c>
      <c r="M977" s="176">
        <v>-856</v>
      </c>
      <c r="N977" t="s">
        <v>50</v>
      </c>
      <c r="O977" s="176" t="s">
        <v>47</v>
      </c>
      <c r="P977" s="157"/>
      <c r="Q977" t="s">
        <v>104</v>
      </c>
      <c r="R977" s="176">
        <v>0</v>
      </c>
      <c r="S977" s="15"/>
      <c r="T977" s="122"/>
      <c r="U977"/>
      <c r="V977"/>
      <c r="W977" s="176"/>
    </row>
    <row r="978" spans="2:23">
      <c r="B978" s="175">
        <v>20250222</v>
      </c>
      <c r="C978" s="176" t="s">
        <v>67</v>
      </c>
      <c r="D978" s="176">
        <v>1130</v>
      </c>
      <c r="E978">
        <v>8795</v>
      </c>
      <c r="F978"/>
      <c r="G978" s="176"/>
      <c r="H978">
        <v>8795</v>
      </c>
      <c r="I978"/>
      <c r="J978" s="176"/>
      <c r="K978">
        <v>-856</v>
      </c>
      <c r="L978">
        <v>-856</v>
      </c>
      <c r="M978" s="176">
        <v>-856</v>
      </c>
      <c r="N978" t="s">
        <v>50</v>
      </c>
      <c r="O978" s="176" t="s">
        <v>47</v>
      </c>
      <c r="P978" s="157"/>
      <c r="Q978" t="s">
        <v>104</v>
      </c>
      <c r="R978" s="176">
        <v>0</v>
      </c>
      <c r="S978" s="15"/>
      <c r="T978" s="122"/>
      <c r="U978"/>
      <c r="V978"/>
      <c r="W978" s="176"/>
    </row>
    <row r="979" spans="2:23">
      <c r="B979" s="175">
        <v>20250222</v>
      </c>
      <c r="C979" s="176" t="s">
        <v>67</v>
      </c>
      <c r="D979" s="176">
        <v>1230</v>
      </c>
      <c r="E979">
        <v>7676</v>
      </c>
      <c r="F979"/>
      <c r="G979" s="176"/>
      <c r="H979">
        <v>7676</v>
      </c>
      <c r="I979"/>
      <c r="J979" s="176"/>
      <c r="K979">
        <v>-2500</v>
      </c>
      <c r="L979">
        <v>-2500</v>
      </c>
      <c r="M979" s="176">
        <v>-2499</v>
      </c>
      <c r="N979" t="s">
        <v>50</v>
      </c>
      <c r="O979" s="176" t="s">
        <v>47</v>
      </c>
      <c r="P979" s="157"/>
      <c r="Q979" t="s">
        <v>104</v>
      </c>
      <c r="R979" s="176">
        <v>0</v>
      </c>
      <c r="S979" s="15"/>
      <c r="T979" s="122"/>
      <c r="U979"/>
      <c r="V979"/>
      <c r="W979" s="176"/>
    </row>
    <row r="980" spans="2:23">
      <c r="B980" s="175">
        <v>20250222</v>
      </c>
      <c r="C980" s="176" t="s">
        <v>67</v>
      </c>
      <c r="D980" s="176">
        <v>1330</v>
      </c>
      <c r="E980">
        <v>7676</v>
      </c>
      <c r="F980"/>
      <c r="G980" s="176"/>
      <c r="H980">
        <v>7676</v>
      </c>
      <c r="I980"/>
      <c r="J980" s="176"/>
      <c r="K980">
        <v>-2500</v>
      </c>
      <c r="L980">
        <v>-2500</v>
      </c>
      <c r="M980" s="176">
        <v>-2499</v>
      </c>
      <c r="N980" t="s">
        <v>50</v>
      </c>
      <c r="O980" s="176" t="s">
        <v>47</v>
      </c>
      <c r="P980" s="157"/>
      <c r="Q980" t="s">
        <v>104</v>
      </c>
      <c r="R980" s="176">
        <v>0</v>
      </c>
      <c r="S980" s="15"/>
      <c r="T980" s="122"/>
      <c r="U980"/>
      <c r="V980"/>
      <c r="W980" s="176"/>
    </row>
    <row r="981" spans="2:23">
      <c r="B981" s="175">
        <v>20250222</v>
      </c>
      <c r="C981" s="176" t="s">
        <v>67</v>
      </c>
      <c r="D981" s="176">
        <v>1430</v>
      </c>
      <c r="E981">
        <v>7676</v>
      </c>
      <c r="F981"/>
      <c r="G981" s="176"/>
      <c r="H981">
        <v>7676</v>
      </c>
      <c r="I981"/>
      <c r="J981" s="176"/>
      <c r="K981">
        <v>-2500</v>
      </c>
      <c r="L981">
        <v>-2500</v>
      </c>
      <c r="M981" s="176">
        <v>-2499</v>
      </c>
      <c r="N981" t="s">
        <v>50</v>
      </c>
      <c r="O981" s="176" t="s">
        <v>47</v>
      </c>
      <c r="P981" s="157"/>
      <c r="Q981" t="s">
        <v>104</v>
      </c>
      <c r="R981" s="176">
        <v>0</v>
      </c>
      <c r="S981" s="15"/>
      <c r="T981" s="122"/>
      <c r="U981"/>
      <c r="V981"/>
      <c r="W981" s="176"/>
    </row>
    <row r="982" spans="2:23">
      <c r="B982" s="175">
        <v>20250222</v>
      </c>
      <c r="C982" s="176" t="s">
        <v>67</v>
      </c>
      <c r="D982" s="176">
        <v>1530</v>
      </c>
      <c r="E982">
        <v>9175</v>
      </c>
      <c r="F982"/>
      <c r="G982" s="176"/>
      <c r="H982">
        <v>9174</v>
      </c>
      <c r="I982"/>
      <c r="J982" s="176"/>
      <c r="K982">
        <v>-1536</v>
      </c>
      <c r="L982">
        <v>-1536</v>
      </c>
      <c r="M982" s="176">
        <v>-1535</v>
      </c>
      <c r="N982" t="s">
        <v>50</v>
      </c>
      <c r="O982" s="176" t="s">
        <v>47</v>
      </c>
      <c r="P982" s="157"/>
      <c r="Q982" t="s">
        <v>104</v>
      </c>
      <c r="R982" s="176">
        <v>0</v>
      </c>
      <c r="S982" s="15"/>
      <c r="T982" s="122"/>
      <c r="U982"/>
      <c r="V982"/>
      <c r="W982" s="176"/>
    </row>
    <row r="983" spans="2:23">
      <c r="B983" s="175">
        <v>20250222</v>
      </c>
      <c r="C983" s="176" t="s">
        <v>67</v>
      </c>
      <c r="D983" s="176">
        <v>1630</v>
      </c>
      <c r="E983">
        <v>9175</v>
      </c>
      <c r="F983"/>
      <c r="G983" s="176"/>
      <c r="H983">
        <v>9174</v>
      </c>
      <c r="I983"/>
      <c r="J983" s="176"/>
      <c r="K983">
        <v>-1536</v>
      </c>
      <c r="L983">
        <v>-1536</v>
      </c>
      <c r="M983" s="176">
        <v>-1535</v>
      </c>
      <c r="N983" t="s">
        <v>50</v>
      </c>
      <c r="O983" s="176" t="s">
        <v>47</v>
      </c>
      <c r="P983" s="157"/>
      <c r="Q983" t="s">
        <v>104</v>
      </c>
      <c r="R983" s="176">
        <v>0</v>
      </c>
      <c r="S983" s="15"/>
      <c r="T983" s="122"/>
      <c r="U983"/>
      <c r="V983"/>
      <c r="W983" s="176"/>
    </row>
    <row r="984" spans="2:23">
      <c r="B984" s="175">
        <v>20250222</v>
      </c>
      <c r="C984" s="176" t="s">
        <v>67</v>
      </c>
      <c r="D984" s="176">
        <v>1730</v>
      </c>
      <c r="E984">
        <v>9975</v>
      </c>
      <c r="F984"/>
      <c r="G984" s="176"/>
      <c r="H984">
        <v>9975</v>
      </c>
      <c r="I984"/>
      <c r="J984" s="176"/>
      <c r="K984">
        <v>-2400</v>
      </c>
      <c r="L984">
        <v>-2400</v>
      </c>
      <c r="M984" s="176">
        <v>-2400</v>
      </c>
      <c r="N984" t="s">
        <v>50</v>
      </c>
      <c r="O984" s="176" t="s">
        <v>47</v>
      </c>
      <c r="P984" s="157"/>
      <c r="Q984" t="s">
        <v>104</v>
      </c>
      <c r="R984" s="176">
        <v>0</v>
      </c>
      <c r="S984" s="15"/>
      <c r="T984" s="122"/>
      <c r="U984"/>
      <c r="V984"/>
      <c r="W984" s="176"/>
    </row>
    <row r="985" spans="2:23">
      <c r="B985" s="175">
        <v>20250222</v>
      </c>
      <c r="C985" s="176" t="s">
        <v>67</v>
      </c>
      <c r="D985" s="176">
        <v>1830</v>
      </c>
      <c r="E985">
        <v>9666</v>
      </c>
      <c r="F985"/>
      <c r="G985" s="176"/>
      <c r="H985">
        <v>9665</v>
      </c>
      <c r="I985"/>
      <c r="J985" s="176"/>
      <c r="K985">
        <v>-1009</v>
      </c>
      <c r="L985">
        <v>-1009</v>
      </c>
      <c r="M985" s="176">
        <v>-1008</v>
      </c>
      <c r="N985" t="s">
        <v>50</v>
      </c>
      <c r="O985" s="176" t="s">
        <v>47</v>
      </c>
      <c r="P985" s="157"/>
      <c r="Q985" t="s">
        <v>104</v>
      </c>
      <c r="R985" s="176">
        <v>0</v>
      </c>
      <c r="S985" s="15"/>
      <c r="T985" s="122"/>
      <c r="U985"/>
      <c r="V985"/>
      <c r="W985" s="176"/>
    </row>
    <row r="986" spans="2:23">
      <c r="B986" s="175">
        <v>20250222</v>
      </c>
      <c r="C986" s="176" t="s">
        <v>67</v>
      </c>
      <c r="D986" s="176">
        <v>1930</v>
      </c>
      <c r="E986">
        <v>9666</v>
      </c>
      <c r="F986"/>
      <c r="G986" s="176"/>
      <c r="H986">
        <v>9665</v>
      </c>
      <c r="I986"/>
      <c r="J986" s="176"/>
      <c r="K986">
        <v>-1009</v>
      </c>
      <c r="L986">
        <v>-1009</v>
      </c>
      <c r="M986" s="176">
        <v>-1008</v>
      </c>
      <c r="N986" t="s">
        <v>50</v>
      </c>
      <c r="O986" s="176" t="s">
        <v>47</v>
      </c>
      <c r="P986" s="157"/>
      <c r="Q986" t="s">
        <v>104</v>
      </c>
      <c r="R986" s="176">
        <v>0</v>
      </c>
      <c r="S986" s="15"/>
      <c r="T986" s="122"/>
      <c r="U986"/>
      <c r="V986"/>
      <c r="W986" s="176"/>
    </row>
    <row r="987" spans="2:23">
      <c r="B987" s="175">
        <v>20250222</v>
      </c>
      <c r="C987" s="176" t="s">
        <v>67</v>
      </c>
      <c r="D987" s="176">
        <v>2030</v>
      </c>
      <c r="E987">
        <v>9666</v>
      </c>
      <c r="F987"/>
      <c r="G987" s="176"/>
      <c r="H987">
        <v>9665</v>
      </c>
      <c r="I987"/>
      <c r="J987" s="176"/>
      <c r="K987">
        <v>-1009</v>
      </c>
      <c r="L987">
        <v>-1009</v>
      </c>
      <c r="M987" s="176">
        <v>-1008</v>
      </c>
      <c r="N987" t="s">
        <v>50</v>
      </c>
      <c r="O987" s="176" t="s">
        <v>47</v>
      </c>
      <c r="P987" s="157"/>
      <c r="Q987" t="s">
        <v>104</v>
      </c>
      <c r="R987" s="176">
        <v>0</v>
      </c>
      <c r="S987" s="15"/>
      <c r="T987" s="122"/>
      <c r="U987"/>
      <c r="V987"/>
      <c r="W987" s="176"/>
    </row>
    <row r="988" spans="2:23">
      <c r="B988" s="175">
        <v>20250222</v>
      </c>
      <c r="C988" s="176" t="s">
        <v>67</v>
      </c>
      <c r="D988" s="176">
        <v>2130</v>
      </c>
      <c r="E988">
        <v>9917</v>
      </c>
      <c r="F988"/>
      <c r="G988" s="176"/>
      <c r="H988">
        <v>9916</v>
      </c>
      <c r="I988"/>
      <c r="J988" s="176"/>
      <c r="K988">
        <v>-731</v>
      </c>
      <c r="L988">
        <v>-731</v>
      </c>
      <c r="M988" s="176">
        <v>-730</v>
      </c>
      <c r="N988" t="s">
        <v>50</v>
      </c>
      <c r="O988" s="176" t="s">
        <v>47</v>
      </c>
      <c r="P988" s="157"/>
      <c r="Q988" t="s">
        <v>104</v>
      </c>
      <c r="R988" s="176">
        <v>0</v>
      </c>
      <c r="S988" s="15"/>
      <c r="T988" s="122"/>
      <c r="U988"/>
      <c r="V988"/>
      <c r="W988" s="176"/>
    </row>
    <row r="989" spans="2:23">
      <c r="B989" s="175">
        <v>20250222</v>
      </c>
      <c r="C989" s="176" t="s">
        <v>67</v>
      </c>
      <c r="D989" s="176">
        <v>2230</v>
      </c>
      <c r="E989">
        <v>9917</v>
      </c>
      <c r="F989"/>
      <c r="G989" s="176"/>
      <c r="H989">
        <v>9916</v>
      </c>
      <c r="I989"/>
      <c r="J989" s="176"/>
      <c r="K989">
        <v>-731</v>
      </c>
      <c r="L989">
        <v>-731</v>
      </c>
      <c r="M989" s="176">
        <v>-730</v>
      </c>
      <c r="N989" t="s">
        <v>50</v>
      </c>
      <c r="O989" s="176" t="s">
        <v>47</v>
      </c>
      <c r="P989" s="157"/>
      <c r="Q989" t="s">
        <v>104</v>
      </c>
      <c r="R989" s="176">
        <v>0</v>
      </c>
      <c r="S989" s="15"/>
      <c r="T989" s="122"/>
      <c r="U989"/>
      <c r="V989"/>
      <c r="W989" s="176"/>
    </row>
    <row r="990" spans="2:23">
      <c r="B990" s="175">
        <v>20250222</v>
      </c>
      <c r="C990" s="176" t="s">
        <v>67</v>
      </c>
      <c r="D990" s="176">
        <v>2330</v>
      </c>
      <c r="E990">
        <v>9238</v>
      </c>
      <c r="F990"/>
      <c r="G990" s="176"/>
      <c r="H990">
        <v>9238</v>
      </c>
      <c r="I990"/>
      <c r="J990" s="176"/>
      <c r="K990">
        <v>131</v>
      </c>
      <c r="L990">
        <v>131</v>
      </c>
      <c r="M990" s="176">
        <v>0</v>
      </c>
      <c r="N990" t="s">
        <v>54</v>
      </c>
      <c r="O990" s="176" t="s">
        <v>47</v>
      </c>
      <c r="P990" s="157"/>
      <c r="Q990" t="s">
        <v>104</v>
      </c>
      <c r="R990" s="176">
        <v>-131</v>
      </c>
      <c r="S990" s="15"/>
      <c r="T990" s="122"/>
      <c r="U990"/>
      <c r="V990"/>
      <c r="W990" s="176"/>
    </row>
    <row r="991" spans="2:23">
      <c r="B991" s="175">
        <v>20250223</v>
      </c>
      <c r="C991" s="176" t="s">
        <v>67</v>
      </c>
      <c r="D991" s="176">
        <v>30</v>
      </c>
      <c r="E991">
        <v>7643</v>
      </c>
      <c r="F991"/>
      <c r="G991" s="176"/>
      <c r="H991">
        <v>7643</v>
      </c>
      <c r="I991"/>
      <c r="J991" s="176"/>
      <c r="K991">
        <v>-1981</v>
      </c>
      <c r="L991">
        <v>-1981</v>
      </c>
      <c r="M991" s="176">
        <v>-1981</v>
      </c>
      <c r="N991" t="s">
        <v>50</v>
      </c>
      <c r="O991" s="176" t="s">
        <v>47</v>
      </c>
      <c r="P991" s="157"/>
      <c r="Q991" t="s">
        <v>104</v>
      </c>
      <c r="R991" s="176">
        <v>0</v>
      </c>
      <c r="S991" s="15"/>
      <c r="T991" s="122"/>
      <c r="U991"/>
      <c r="V991"/>
      <c r="W991" s="176"/>
    </row>
    <row r="992" spans="2:23">
      <c r="B992" s="175">
        <v>20250223</v>
      </c>
      <c r="C992" s="176" t="s">
        <v>67</v>
      </c>
      <c r="D992" s="176">
        <v>130</v>
      </c>
      <c r="E992">
        <v>7643</v>
      </c>
      <c r="F992"/>
      <c r="G992" s="176"/>
      <c r="H992">
        <v>7643</v>
      </c>
      <c r="I992"/>
      <c r="J992" s="176"/>
      <c r="K992">
        <v>-1981</v>
      </c>
      <c r="L992">
        <v>-1981</v>
      </c>
      <c r="M992" s="176">
        <v>-1981</v>
      </c>
      <c r="N992" t="s">
        <v>50</v>
      </c>
      <c r="O992" s="176" t="s">
        <v>47</v>
      </c>
      <c r="P992" s="157"/>
      <c r="Q992" t="s">
        <v>104</v>
      </c>
      <c r="R992" s="176">
        <v>0</v>
      </c>
      <c r="S992" s="15"/>
      <c r="T992" s="122"/>
      <c r="U992"/>
      <c r="V992"/>
      <c r="W992" s="176"/>
    </row>
    <row r="993" spans="2:23">
      <c r="B993" s="175">
        <v>20250223</v>
      </c>
      <c r="C993" s="176" t="s">
        <v>67</v>
      </c>
      <c r="D993" s="176">
        <v>230</v>
      </c>
      <c r="E993">
        <v>7643</v>
      </c>
      <c r="F993"/>
      <c r="G993" s="176"/>
      <c r="H993">
        <v>7643</v>
      </c>
      <c r="I993"/>
      <c r="J993" s="176"/>
      <c r="K993">
        <v>-1981</v>
      </c>
      <c r="L993">
        <v>-1981</v>
      </c>
      <c r="M993" s="176">
        <v>-1981</v>
      </c>
      <c r="N993" t="s">
        <v>50</v>
      </c>
      <c r="O993" s="176" t="s">
        <v>47</v>
      </c>
      <c r="P993" s="157"/>
      <c r="Q993" t="s">
        <v>104</v>
      </c>
      <c r="R993" s="176">
        <v>0</v>
      </c>
      <c r="S993" s="15"/>
      <c r="T993" s="122"/>
      <c r="U993"/>
      <c r="V993"/>
      <c r="W993" s="176"/>
    </row>
    <row r="994" spans="2:23">
      <c r="B994" s="175">
        <v>20250223</v>
      </c>
      <c r="C994" s="176" t="s">
        <v>67</v>
      </c>
      <c r="D994" s="176">
        <v>330</v>
      </c>
      <c r="E994">
        <v>7984</v>
      </c>
      <c r="F994"/>
      <c r="G994" s="176"/>
      <c r="H994">
        <v>7984</v>
      </c>
      <c r="I994"/>
      <c r="J994" s="176"/>
      <c r="K994">
        <v>-2322</v>
      </c>
      <c r="L994">
        <v>-2322</v>
      </c>
      <c r="M994" s="176">
        <v>-2321</v>
      </c>
      <c r="N994" t="s">
        <v>50</v>
      </c>
      <c r="O994" s="176" t="s">
        <v>47</v>
      </c>
      <c r="P994" s="157"/>
      <c r="Q994" t="s">
        <v>104</v>
      </c>
      <c r="R994" s="176">
        <v>0</v>
      </c>
      <c r="S994" s="15"/>
      <c r="T994" s="122"/>
      <c r="U994"/>
      <c r="V994"/>
      <c r="W994" s="176"/>
    </row>
    <row r="995" spans="2:23">
      <c r="B995" s="175">
        <v>20250223</v>
      </c>
      <c r="C995" s="176" t="s">
        <v>67</v>
      </c>
      <c r="D995" s="176">
        <v>430</v>
      </c>
      <c r="E995">
        <v>7984</v>
      </c>
      <c r="F995"/>
      <c r="G995" s="176"/>
      <c r="H995">
        <v>7984</v>
      </c>
      <c r="I995"/>
      <c r="J995" s="176"/>
      <c r="K995">
        <v>-2322</v>
      </c>
      <c r="L995">
        <v>-2322</v>
      </c>
      <c r="M995" s="176">
        <v>-2321</v>
      </c>
      <c r="N995" t="s">
        <v>50</v>
      </c>
      <c r="O995" s="176" t="s">
        <v>47</v>
      </c>
      <c r="P995" s="157"/>
      <c r="Q995" t="s">
        <v>104</v>
      </c>
      <c r="R995" s="176">
        <v>0</v>
      </c>
      <c r="S995" s="15"/>
      <c r="T995" s="122"/>
      <c r="U995"/>
      <c r="V995"/>
      <c r="W995" s="176"/>
    </row>
    <row r="996" spans="2:23">
      <c r="B996" s="175">
        <v>20250223</v>
      </c>
      <c r="C996" s="176" t="s">
        <v>67</v>
      </c>
      <c r="D996" s="176">
        <v>530</v>
      </c>
      <c r="E996">
        <v>7984</v>
      </c>
      <c r="F996"/>
      <c r="G996" s="176"/>
      <c r="H996">
        <v>7984</v>
      </c>
      <c r="I996"/>
      <c r="J996" s="176"/>
      <c r="K996">
        <v>-2322</v>
      </c>
      <c r="L996">
        <v>-2322</v>
      </c>
      <c r="M996" s="176">
        <v>-2321</v>
      </c>
      <c r="N996" t="s">
        <v>50</v>
      </c>
      <c r="O996" s="176" t="s">
        <v>47</v>
      </c>
      <c r="P996" s="157"/>
      <c r="Q996" t="s">
        <v>104</v>
      </c>
      <c r="R996" s="176">
        <v>0</v>
      </c>
      <c r="S996" s="15"/>
      <c r="T996" s="122"/>
      <c r="U996"/>
      <c r="V996"/>
      <c r="W996" s="176"/>
    </row>
    <row r="997" spans="2:23">
      <c r="B997" s="175">
        <v>20250223</v>
      </c>
      <c r="C997" s="176" t="s">
        <v>67</v>
      </c>
      <c r="D997" s="176">
        <v>630</v>
      </c>
      <c r="E997">
        <v>7984</v>
      </c>
      <c r="F997"/>
      <c r="G997" s="176"/>
      <c r="H997">
        <v>7984</v>
      </c>
      <c r="I997"/>
      <c r="J997" s="176"/>
      <c r="K997">
        <v>-2322</v>
      </c>
      <c r="L997">
        <v>-2322</v>
      </c>
      <c r="M997" s="176">
        <v>-2321</v>
      </c>
      <c r="N997" t="s">
        <v>50</v>
      </c>
      <c r="O997" s="176" t="s">
        <v>47</v>
      </c>
      <c r="P997" s="157"/>
      <c r="Q997" t="s">
        <v>104</v>
      </c>
      <c r="R997" s="176">
        <v>0</v>
      </c>
      <c r="S997" s="15"/>
      <c r="T997" s="122"/>
      <c r="U997"/>
      <c r="V997"/>
      <c r="W997" s="176"/>
    </row>
    <row r="998" spans="2:23">
      <c r="B998" s="175">
        <v>20250223</v>
      </c>
      <c r="C998" s="176" t="s">
        <v>67</v>
      </c>
      <c r="D998" s="176">
        <v>730</v>
      </c>
      <c r="E998">
        <v>8026</v>
      </c>
      <c r="F998"/>
      <c r="G998" s="176"/>
      <c r="H998">
        <v>8026</v>
      </c>
      <c r="I998"/>
      <c r="J998" s="176"/>
      <c r="K998">
        <v>-112</v>
      </c>
      <c r="L998">
        <v>-112</v>
      </c>
      <c r="M998" s="176">
        <v>-112</v>
      </c>
      <c r="N998" t="s">
        <v>50</v>
      </c>
      <c r="O998" s="176" t="s">
        <v>47</v>
      </c>
      <c r="P998" s="157"/>
      <c r="Q998" t="s">
        <v>104</v>
      </c>
      <c r="R998" s="176">
        <v>0</v>
      </c>
      <c r="S998" s="15"/>
      <c r="T998" s="122"/>
      <c r="U998"/>
      <c r="V998"/>
      <c r="W998" s="176"/>
    </row>
    <row r="999" spans="2:23">
      <c r="B999" s="175">
        <v>20250223</v>
      </c>
      <c r="C999" s="176" t="s">
        <v>67</v>
      </c>
      <c r="D999" s="176">
        <v>830</v>
      </c>
      <c r="E999">
        <v>8026</v>
      </c>
      <c r="F999"/>
      <c r="G999" s="176"/>
      <c r="H999">
        <v>8026</v>
      </c>
      <c r="I999"/>
      <c r="J999" s="176"/>
      <c r="K999">
        <v>-112</v>
      </c>
      <c r="L999">
        <v>-112</v>
      </c>
      <c r="M999" s="176">
        <v>-112</v>
      </c>
      <c r="N999" t="s">
        <v>50</v>
      </c>
      <c r="O999" s="176" t="s">
        <v>47</v>
      </c>
      <c r="P999" s="157"/>
      <c r="Q999" t="s">
        <v>104</v>
      </c>
      <c r="R999" s="176">
        <v>0</v>
      </c>
      <c r="S999" s="15"/>
      <c r="T999" s="122"/>
      <c r="U999"/>
      <c r="V999"/>
      <c r="W999" s="176"/>
    </row>
    <row r="1000" spans="2:23">
      <c r="B1000" s="175">
        <v>20250223</v>
      </c>
      <c r="C1000" s="176" t="s">
        <v>67</v>
      </c>
      <c r="D1000" s="176">
        <v>930</v>
      </c>
      <c r="E1000">
        <v>7871</v>
      </c>
      <c r="F1000"/>
      <c r="G1000" s="176"/>
      <c r="H1000">
        <v>7870</v>
      </c>
      <c r="I1000"/>
      <c r="J1000" s="176"/>
      <c r="K1000">
        <v>-2784</v>
      </c>
      <c r="L1000">
        <v>-2784</v>
      </c>
      <c r="M1000" s="176">
        <v>-2783</v>
      </c>
      <c r="N1000" t="s">
        <v>50</v>
      </c>
      <c r="O1000" s="176" t="s">
        <v>47</v>
      </c>
      <c r="P1000" s="157"/>
      <c r="Q1000" t="s">
        <v>104</v>
      </c>
      <c r="R1000" s="176">
        <v>0</v>
      </c>
      <c r="S1000" s="15"/>
      <c r="T1000" s="122"/>
      <c r="U1000"/>
      <c r="V1000"/>
      <c r="W1000" s="176"/>
    </row>
    <row r="1001" spans="2:23">
      <c r="B1001" s="175">
        <v>20250223</v>
      </c>
      <c r="C1001" s="176" t="s">
        <v>67</v>
      </c>
      <c r="D1001" s="176">
        <v>1030</v>
      </c>
      <c r="E1001">
        <v>7871</v>
      </c>
      <c r="F1001"/>
      <c r="G1001" s="176"/>
      <c r="H1001">
        <v>7870</v>
      </c>
      <c r="I1001"/>
      <c r="J1001" s="176"/>
      <c r="K1001">
        <v>-2784</v>
      </c>
      <c r="L1001">
        <v>-2784</v>
      </c>
      <c r="M1001" s="176">
        <v>-2783</v>
      </c>
      <c r="N1001" t="s">
        <v>50</v>
      </c>
      <c r="O1001" s="176" t="s">
        <v>47</v>
      </c>
      <c r="P1001" s="157"/>
      <c r="Q1001" t="s">
        <v>104</v>
      </c>
      <c r="R1001" s="176">
        <v>0</v>
      </c>
      <c r="S1001" s="15"/>
      <c r="T1001" s="122"/>
      <c r="U1001"/>
      <c r="V1001"/>
      <c r="W1001" s="176"/>
    </row>
    <row r="1002" spans="2:23">
      <c r="B1002" s="175">
        <v>20250223</v>
      </c>
      <c r="C1002" s="176" t="s">
        <v>67</v>
      </c>
      <c r="D1002" s="176">
        <v>1130</v>
      </c>
      <c r="E1002">
        <v>7871</v>
      </c>
      <c r="F1002"/>
      <c r="G1002" s="176"/>
      <c r="H1002">
        <v>7870</v>
      </c>
      <c r="I1002"/>
      <c r="J1002" s="176"/>
      <c r="K1002">
        <v>-2784</v>
      </c>
      <c r="L1002">
        <v>-2784</v>
      </c>
      <c r="M1002" s="176">
        <v>-2783</v>
      </c>
      <c r="N1002" t="s">
        <v>50</v>
      </c>
      <c r="O1002" s="176" t="s">
        <v>47</v>
      </c>
      <c r="P1002" s="157"/>
      <c r="Q1002" t="s">
        <v>104</v>
      </c>
      <c r="R1002" s="176">
        <v>0</v>
      </c>
      <c r="S1002" s="15"/>
      <c r="T1002" s="122"/>
      <c r="U1002"/>
      <c r="V1002"/>
      <c r="W1002" s="176"/>
    </row>
    <row r="1003" spans="2:23">
      <c r="B1003" s="175">
        <v>20250223</v>
      </c>
      <c r="C1003" s="176" t="s">
        <v>67</v>
      </c>
      <c r="D1003" s="176">
        <v>1230</v>
      </c>
      <c r="E1003">
        <v>8820</v>
      </c>
      <c r="F1003"/>
      <c r="G1003" s="176"/>
      <c r="H1003">
        <v>8525</v>
      </c>
      <c r="I1003"/>
      <c r="J1003" s="176"/>
      <c r="K1003">
        <v>6</v>
      </c>
      <c r="L1003">
        <v>6</v>
      </c>
      <c r="M1003" s="176">
        <v>295</v>
      </c>
      <c r="N1003" t="s">
        <v>54</v>
      </c>
      <c r="O1003" s="176" t="s">
        <v>51</v>
      </c>
      <c r="P1003" s="157"/>
      <c r="Q1003" t="s">
        <v>104</v>
      </c>
      <c r="R1003" s="176">
        <v>584</v>
      </c>
      <c r="S1003" s="15"/>
      <c r="T1003" s="122"/>
      <c r="U1003"/>
      <c r="V1003"/>
      <c r="W1003" s="176"/>
    </row>
    <row r="1004" spans="2:23">
      <c r="B1004" s="175">
        <v>20250223</v>
      </c>
      <c r="C1004" s="176" t="s">
        <v>67</v>
      </c>
      <c r="D1004" s="176">
        <v>1330</v>
      </c>
      <c r="E1004">
        <v>8820</v>
      </c>
      <c r="F1004"/>
      <c r="G1004" s="176"/>
      <c r="H1004">
        <v>8525</v>
      </c>
      <c r="I1004"/>
      <c r="J1004" s="176"/>
      <c r="K1004">
        <v>6</v>
      </c>
      <c r="L1004">
        <v>6</v>
      </c>
      <c r="M1004" s="176">
        <v>295</v>
      </c>
      <c r="N1004" t="s">
        <v>54</v>
      </c>
      <c r="O1004" s="176" t="s">
        <v>51</v>
      </c>
      <c r="P1004" s="157"/>
      <c r="Q1004" t="s">
        <v>104</v>
      </c>
      <c r="R1004" s="176">
        <v>584</v>
      </c>
      <c r="S1004" s="15"/>
      <c r="T1004" s="122"/>
      <c r="U1004"/>
      <c r="V1004"/>
      <c r="W1004" s="176"/>
    </row>
    <row r="1005" spans="2:23">
      <c r="B1005" s="175">
        <v>20250223</v>
      </c>
      <c r="C1005" s="176" t="s">
        <v>67</v>
      </c>
      <c r="D1005" s="176">
        <v>1430</v>
      </c>
      <c r="E1005">
        <v>8820</v>
      </c>
      <c r="F1005"/>
      <c r="G1005" s="176"/>
      <c r="H1005">
        <v>8525</v>
      </c>
      <c r="I1005"/>
      <c r="J1005" s="176"/>
      <c r="K1005">
        <v>6</v>
      </c>
      <c r="L1005">
        <v>6</v>
      </c>
      <c r="M1005" s="176">
        <v>295</v>
      </c>
      <c r="N1005" t="s">
        <v>54</v>
      </c>
      <c r="O1005" s="176" t="s">
        <v>51</v>
      </c>
      <c r="P1005" s="157"/>
      <c r="Q1005" t="s">
        <v>104</v>
      </c>
      <c r="R1005" s="176">
        <v>584</v>
      </c>
      <c r="S1005" s="15"/>
      <c r="T1005" s="122"/>
      <c r="U1005"/>
      <c r="V1005"/>
      <c r="W1005" s="176"/>
    </row>
    <row r="1006" spans="2:23">
      <c r="B1006" s="175">
        <v>20250223</v>
      </c>
      <c r="C1006" s="176" t="s">
        <v>67</v>
      </c>
      <c r="D1006" s="176">
        <v>1530</v>
      </c>
      <c r="E1006"/>
      <c r="F1006">
        <v>8485</v>
      </c>
      <c r="G1006" s="176">
        <v>686</v>
      </c>
      <c r="H1006"/>
      <c r="I1006">
        <v>8412</v>
      </c>
      <c r="J1006" s="176">
        <v>686</v>
      </c>
      <c r="K1006">
        <v>600</v>
      </c>
      <c r="L1006">
        <v>149</v>
      </c>
      <c r="M1006" s="176">
        <v>0</v>
      </c>
      <c r="N1006" t="s">
        <v>53</v>
      </c>
      <c r="O1006" s="176" t="s">
        <v>47</v>
      </c>
      <c r="P1006" s="157"/>
      <c r="Q1006">
        <v>73</v>
      </c>
      <c r="R1006" s="176">
        <v>-149</v>
      </c>
      <c r="S1006" s="15"/>
      <c r="T1006" s="122"/>
      <c r="U1006"/>
      <c r="V1006"/>
      <c r="W1006" s="176"/>
    </row>
    <row r="1007" spans="2:23">
      <c r="B1007" s="175">
        <v>20250223</v>
      </c>
      <c r="C1007" s="176" t="s">
        <v>67</v>
      </c>
      <c r="D1007" s="176">
        <v>1630</v>
      </c>
      <c r="E1007"/>
      <c r="F1007">
        <v>8485</v>
      </c>
      <c r="G1007" s="176">
        <v>686</v>
      </c>
      <c r="H1007"/>
      <c r="I1007">
        <v>8412</v>
      </c>
      <c r="J1007" s="176">
        <v>686</v>
      </c>
      <c r="K1007">
        <v>600</v>
      </c>
      <c r="L1007">
        <v>149</v>
      </c>
      <c r="M1007" s="176">
        <v>0</v>
      </c>
      <c r="N1007" t="s">
        <v>53</v>
      </c>
      <c r="O1007" s="176" t="s">
        <v>47</v>
      </c>
      <c r="P1007" s="157"/>
      <c r="Q1007">
        <v>73</v>
      </c>
      <c r="R1007" s="176">
        <v>-149</v>
      </c>
      <c r="S1007" s="15"/>
      <c r="T1007" s="122"/>
      <c r="U1007"/>
      <c r="V1007"/>
      <c r="W1007" s="176"/>
    </row>
    <row r="1008" spans="2:23">
      <c r="B1008" s="175">
        <v>20250223</v>
      </c>
      <c r="C1008" s="176" t="s">
        <v>67</v>
      </c>
      <c r="D1008" s="176">
        <v>1730</v>
      </c>
      <c r="E1008"/>
      <c r="F1008">
        <v>8493</v>
      </c>
      <c r="G1008" s="176">
        <v>687</v>
      </c>
      <c r="H1008"/>
      <c r="I1008">
        <v>8416</v>
      </c>
      <c r="J1008" s="176">
        <v>687</v>
      </c>
      <c r="K1008">
        <v>600</v>
      </c>
      <c r="L1008">
        <v>157</v>
      </c>
      <c r="M1008" s="176">
        <v>0</v>
      </c>
      <c r="N1008" t="s">
        <v>53</v>
      </c>
      <c r="O1008" s="176" t="s">
        <v>47</v>
      </c>
      <c r="P1008" s="157"/>
      <c r="Q1008">
        <v>77</v>
      </c>
      <c r="R1008" s="176">
        <v>-157</v>
      </c>
      <c r="S1008" s="15"/>
      <c r="T1008" s="122"/>
      <c r="U1008"/>
      <c r="V1008"/>
      <c r="W1008" s="176"/>
    </row>
    <row r="1009" spans="2:23">
      <c r="B1009" s="175">
        <v>20250223</v>
      </c>
      <c r="C1009" s="176" t="s">
        <v>67</v>
      </c>
      <c r="D1009" s="176">
        <v>1830</v>
      </c>
      <c r="E1009"/>
      <c r="F1009">
        <v>10641</v>
      </c>
      <c r="G1009" s="176">
        <v>922</v>
      </c>
      <c r="H1009"/>
      <c r="I1009">
        <v>10159</v>
      </c>
      <c r="J1009" s="176">
        <v>922</v>
      </c>
      <c r="K1009">
        <v>-2500</v>
      </c>
      <c r="L1009">
        <v>-2500</v>
      </c>
      <c r="M1009" s="176">
        <v>0</v>
      </c>
      <c r="N1009" t="s">
        <v>50</v>
      </c>
      <c r="O1009" s="176" t="s">
        <v>47</v>
      </c>
      <c r="P1009" s="157"/>
      <c r="Q1009">
        <v>482</v>
      </c>
      <c r="R1009" s="176">
        <v>2500</v>
      </c>
      <c r="S1009" s="15"/>
      <c r="T1009" s="122"/>
      <c r="U1009"/>
      <c r="V1009"/>
      <c r="W1009" s="176"/>
    </row>
    <row r="1010" spans="2:23">
      <c r="B1010" s="175">
        <v>20250223</v>
      </c>
      <c r="C1010" s="176" t="s">
        <v>67</v>
      </c>
      <c r="D1010" s="176">
        <v>1930</v>
      </c>
      <c r="E1010"/>
      <c r="F1010">
        <v>10641</v>
      </c>
      <c r="G1010" s="176">
        <v>922</v>
      </c>
      <c r="H1010"/>
      <c r="I1010">
        <v>10562</v>
      </c>
      <c r="J1010" s="176">
        <v>922</v>
      </c>
      <c r="K1010">
        <v>-2500</v>
      </c>
      <c r="L1010">
        <v>-2500</v>
      </c>
      <c r="M1010" s="176">
        <v>0</v>
      </c>
      <c r="N1010" t="s">
        <v>50</v>
      </c>
      <c r="O1010" s="176" t="s">
        <v>47</v>
      </c>
      <c r="P1010" s="157"/>
      <c r="Q1010">
        <v>79</v>
      </c>
      <c r="R1010" s="176">
        <v>2500</v>
      </c>
      <c r="S1010" s="15"/>
      <c r="T1010" s="122"/>
      <c r="U1010"/>
      <c r="V1010"/>
      <c r="W1010" s="176"/>
    </row>
    <row r="1011" spans="2:23">
      <c r="B1011" s="175">
        <v>20250223</v>
      </c>
      <c r="C1011" s="176" t="s">
        <v>67</v>
      </c>
      <c r="D1011" s="176">
        <v>2030</v>
      </c>
      <c r="E1011"/>
      <c r="F1011">
        <v>10641</v>
      </c>
      <c r="G1011" s="176">
        <v>922</v>
      </c>
      <c r="H1011"/>
      <c r="I1011">
        <v>10562</v>
      </c>
      <c r="J1011" s="176">
        <v>922</v>
      </c>
      <c r="K1011">
        <v>-2500</v>
      </c>
      <c r="L1011">
        <v>-2500</v>
      </c>
      <c r="M1011" s="176">
        <v>0</v>
      </c>
      <c r="N1011" t="s">
        <v>50</v>
      </c>
      <c r="O1011" s="176" t="s">
        <v>47</v>
      </c>
      <c r="P1011" s="157"/>
      <c r="Q1011">
        <v>79</v>
      </c>
      <c r="R1011" s="176">
        <v>2500</v>
      </c>
      <c r="S1011" s="15"/>
      <c r="T1011" s="122"/>
      <c r="U1011"/>
      <c r="V1011"/>
      <c r="W1011" s="176"/>
    </row>
    <row r="1012" spans="2:23">
      <c r="B1012" s="175">
        <v>20250223</v>
      </c>
      <c r="C1012" s="176" t="s">
        <v>67</v>
      </c>
      <c r="D1012" s="176">
        <v>2130</v>
      </c>
      <c r="E1012">
        <v>10195</v>
      </c>
      <c r="F1012"/>
      <c r="G1012" s="176"/>
      <c r="H1012">
        <v>10089</v>
      </c>
      <c r="I1012"/>
      <c r="J1012" s="176"/>
      <c r="K1012">
        <v>-5422</v>
      </c>
      <c r="L1012">
        <v>-5422</v>
      </c>
      <c r="M1012" s="176">
        <v>-5315</v>
      </c>
      <c r="N1012" t="s">
        <v>50</v>
      </c>
      <c r="O1012" s="176" t="s">
        <v>51</v>
      </c>
      <c r="P1012" s="157"/>
      <c r="Q1012" t="s">
        <v>104</v>
      </c>
      <c r="R1012" s="176">
        <v>0</v>
      </c>
      <c r="S1012" s="15"/>
      <c r="T1012" s="122"/>
      <c r="U1012"/>
      <c r="V1012"/>
      <c r="W1012" s="176"/>
    </row>
    <row r="1013" spans="2:23">
      <c r="B1013" s="175">
        <v>20250223</v>
      </c>
      <c r="C1013" s="176" t="s">
        <v>67</v>
      </c>
      <c r="D1013" s="176">
        <v>2230</v>
      </c>
      <c r="E1013">
        <v>10195</v>
      </c>
      <c r="F1013"/>
      <c r="G1013" s="176"/>
      <c r="H1013">
        <v>10089</v>
      </c>
      <c r="I1013"/>
      <c r="J1013" s="176"/>
      <c r="K1013">
        <v>-5422</v>
      </c>
      <c r="L1013">
        <v>-5422</v>
      </c>
      <c r="M1013" s="176">
        <v>-5315</v>
      </c>
      <c r="N1013" t="s">
        <v>50</v>
      </c>
      <c r="O1013" s="176" t="s">
        <v>51</v>
      </c>
      <c r="P1013" s="157"/>
      <c r="Q1013" t="s">
        <v>104</v>
      </c>
      <c r="R1013" s="176">
        <v>0</v>
      </c>
      <c r="S1013" s="15"/>
      <c r="T1013" s="122"/>
      <c r="U1013"/>
      <c r="V1013"/>
      <c r="W1013" s="176"/>
    </row>
    <row r="1014" spans="2:23">
      <c r="B1014" s="175">
        <v>20250223</v>
      </c>
      <c r="C1014" s="176" t="s">
        <v>67</v>
      </c>
      <c r="D1014" s="176">
        <v>2330</v>
      </c>
      <c r="E1014">
        <v>10195</v>
      </c>
      <c r="F1014"/>
      <c r="G1014" s="176"/>
      <c r="H1014">
        <v>10089</v>
      </c>
      <c r="I1014"/>
      <c r="J1014" s="176"/>
      <c r="K1014">
        <v>-5422</v>
      </c>
      <c r="L1014">
        <v>-5422</v>
      </c>
      <c r="M1014" s="176">
        <v>-5315</v>
      </c>
      <c r="N1014" t="s">
        <v>50</v>
      </c>
      <c r="O1014" s="176" t="s">
        <v>51</v>
      </c>
      <c r="P1014" s="157"/>
      <c r="Q1014" t="s">
        <v>104</v>
      </c>
      <c r="R1014" s="176">
        <v>0</v>
      </c>
      <c r="S1014" s="15"/>
      <c r="T1014" s="122"/>
      <c r="U1014"/>
      <c r="V1014"/>
      <c r="W1014" s="176"/>
    </row>
    <row r="1015" spans="2:23">
      <c r="B1015" s="175">
        <v>20250224</v>
      </c>
      <c r="C1015" s="176" t="s">
        <v>67</v>
      </c>
      <c r="D1015" s="176">
        <v>930</v>
      </c>
      <c r="E1015">
        <v>9465</v>
      </c>
      <c r="F1015"/>
      <c r="G1015" s="176"/>
      <c r="H1015">
        <v>8480</v>
      </c>
      <c r="I1015"/>
      <c r="J1015" s="176"/>
      <c r="K1015">
        <v>-1864</v>
      </c>
      <c r="L1015">
        <v>-1864</v>
      </c>
      <c r="M1015" s="176">
        <v>-939</v>
      </c>
      <c r="N1015" t="s">
        <v>50</v>
      </c>
      <c r="O1015" s="176" t="s">
        <v>51</v>
      </c>
      <c r="P1015" s="157"/>
      <c r="Q1015" t="s">
        <v>104</v>
      </c>
      <c r="R1015" s="176">
        <v>0</v>
      </c>
      <c r="S1015" s="15"/>
      <c r="T1015" s="122"/>
      <c r="U1015" t="s">
        <v>6</v>
      </c>
      <c r="V1015">
        <v>9125</v>
      </c>
      <c r="W1015" s="176" t="s">
        <v>73</v>
      </c>
    </row>
    <row r="1016" spans="2:23">
      <c r="B1016" s="175">
        <v>20250224</v>
      </c>
      <c r="C1016" s="176" t="s">
        <v>67</v>
      </c>
      <c r="D1016" s="176">
        <v>1030</v>
      </c>
      <c r="E1016">
        <v>9465</v>
      </c>
      <c r="F1016"/>
      <c r="G1016" s="176"/>
      <c r="H1016">
        <v>8480</v>
      </c>
      <c r="I1016"/>
      <c r="J1016" s="176"/>
      <c r="K1016">
        <v>-1864</v>
      </c>
      <c r="L1016">
        <v>-1864</v>
      </c>
      <c r="M1016" s="176">
        <v>-939</v>
      </c>
      <c r="N1016" t="s">
        <v>50</v>
      </c>
      <c r="O1016" s="176" t="s">
        <v>51</v>
      </c>
      <c r="P1016" s="157"/>
      <c r="Q1016" t="s">
        <v>104</v>
      </c>
      <c r="R1016" s="176">
        <v>0</v>
      </c>
      <c r="S1016" s="15"/>
      <c r="T1016" s="122"/>
      <c r="U1016" t="s">
        <v>6</v>
      </c>
      <c r="V1016">
        <v>9125</v>
      </c>
      <c r="W1016" s="176" t="s">
        <v>73</v>
      </c>
    </row>
    <row r="1017" spans="2:23">
      <c r="B1017" s="175">
        <v>20250224</v>
      </c>
      <c r="C1017" s="176" t="s">
        <v>67</v>
      </c>
      <c r="D1017" s="176">
        <v>1130</v>
      </c>
      <c r="E1017">
        <v>9465</v>
      </c>
      <c r="F1017"/>
      <c r="G1017" s="176"/>
      <c r="H1017">
        <v>8480</v>
      </c>
      <c r="I1017"/>
      <c r="J1017" s="176"/>
      <c r="K1017">
        <v>-1864</v>
      </c>
      <c r="L1017">
        <v>-1864</v>
      </c>
      <c r="M1017" s="176">
        <v>-939</v>
      </c>
      <c r="N1017" t="s">
        <v>50</v>
      </c>
      <c r="O1017" s="176" t="s">
        <v>51</v>
      </c>
      <c r="P1017" s="157"/>
      <c r="Q1017" t="s">
        <v>104</v>
      </c>
      <c r="R1017" s="176">
        <v>0</v>
      </c>
      <c r="S1017" s="15"/>
      <c r="T1017" s="122"/>
      <c r="U1017" t="s">
        <v>6</v>
      </c>
      <c r="V1017">
        <v>9125</v>
      </c>
      <c r="W1017" s="176" t="s">
        <v>73</v>
      </c>
    </row>
    <row r="1018" spans="2:23">
      <c r="B1018" s="175">
        <v>20250224</v>
      </c>
      <c r="C1018" s="176" t="s">
        <v>67</v>
      </c>
      <c r="D1018" s="176">
        <v>2130</v>
      </c>
      <c r="E1018">
        <v>10295</v>
      </c>
      <c r="F1018"/>
      <c r="G1018" s="176"/>
      <c r="H1018">
        <v>8965</v>
      </c>
      <c r="I1018"/>
      <c r="J1018" s="176"/>
      <c r="K1018">
        <v>-1253</v>
      </c>
      <c r="L1018">
        <v>-1253</v>
      </c>
      <c r="M1018" s="176">
        <v>-69</v>
      </c>
      <c r="N1018" t="s">
        <v>50</v>
      </c>
      <c r="O1018" s="176" t="s">
        <v>51</v>
      </c>
      <c r="P1018" s="157"/>
      <c r="Q1018" t="s">
        <v>104</v>
      </c>
      <c r="R1018" s="176">
        <v>0</v>
      </c>
      <c r="S1018" s="15"/>
      <c r="T1018" s="122"/>
      <c r="U1018" t="s">
        <v>6</v>
      </c>
      <c r="V1018">
        <v>9983</v>
      </c>
      <c r="W1018" s="176" t="s">
        <v>70</v>
      </c>
    </row>
    <row r="1019" spans="2:23">
      <c r="B1019" s="175">
        <v>20250224</v>
      </c>
      <c r="C1019" s="176" t="s">
        <v>67</v>
      </c>
      <c r="D1019" s="176">
        <v>2230</v>
      </c>
      <c r="E1019">
        <v>10295</v>
      </c>
      <c r="F1019"/>
      <c r="G1019" s="176"/>
      <c r="H1019">
        <v>8965</v>
      </c>
      <c r="I1019"/>
      <c r="J1019" s="176"/>
      <c r="K1019">
        <v>-1253</v>
      </c>
      <c r="L1019">
        <v>-1253</v>
      </c>
      <c r="M1019" s="176">
        <v>-69</v>
      </c>
      <c r="N1019" t="s">
        <v>50</v>
      </c>
      <c r="O1019" s="176" t="s">
        <v>51</v>
      </c>
      <c r="P1019" s="157"/>
      <c r="Q1019" t="s">
        <v>104</v>
      </c>
      <c r="R1019" s="176">
        <v>0</v>
      </c>
      <c r="S1019" s="15"/>
      <c r="T1019" s="122"/>
      <c r="U1019" t="s">
        <v>6</v>
      </c>
      <c r="V1019">
        <v>9983</v>
      </c>
      <c r="W1019" s="176" t="s">
        <v>70</v>
      </c>
    </row>
    <row r="1020" spans="2:23">
      <c r="B1020" s="175">
        <v>20250224</v>
      </c>
      <c r="C1020" s="176" t="s">
        <v>67</v>
      </c>
      <c r="D1020" s="176">
        <v>2330</v>
      </c>
      <c r="E1020">
        <v>9485</v>
      </c>
      <c r="F1020"/>
      <c r="G1020" s="176"/>
      <c r="H1020">
        <v>8306</v>
      </c>
      <c r="I1020"/>
      <c r="J1020" s="176"/>
      <c r="K1020">
        <v>-401</v>
      </c>
      <c r="L1020">
        <v>-401</v>
      </c>
      <c r="M1020" s="176">
        <v>653</v>
      </c>
      <c r="N1020" t="s">
        <v>50</v>
      </c>
      <c r="O1020" s="176" t="s">
        <v>51</v>
      </c>
      <c r="P1020" s="157"/>
      <c r="Q1020" t="s">
        <v>104</v>
      </c>
      <c r="R1020" s="176">
        <v>1707</v>
      </c>
      <c r="S1020" s="15"/>
      <c r="T1020" s="122"/>
      <c r="U1020" t="s">
        <v>6</v>
      </c>
      <c r="V1020">
        <v>9173</v>
      </c>
      <c r="W1020" s="176" t="s">
        <v>70</v>
      </c>
    </row>
    <row r="1021" spans="2:23">
      <c r="B1021" s="175">
        <v>20250225</v>
      </c>
      <c r="C1021" s="176" t="s">
        <v>67</v>
      </c>
      <c r="D1021" s="176">
        <v>30</v>
      </c>
      <c r="E1021">
        <v>8172</v>
      </c>
      <c r="F1021"/>
      <c r="G1021" s="176"/>
      <c r="H1021">
        <v>7660</v>
      </c>
      <c r="I1021"/>
      <c r="J1021" s="176"/>
      <c r="K1021">
        <v>-4975</v>
      </c>
      <c r="L1021">
        <v>-4975</v>
      </c>
      <c r="M1021" s="176">
        <v>-4465</v>
      </c>
      <c r="N1021" t="s">
        <v>50</v>
      </c>
      <c r="O1021" s="176" t="s">
        <v>47</v>
      </c>
      <c r="P1021" s="157"/>
      <c r="Q1021" t="s">
        <v>104</v>
      </c>
      <c r="R1021" s="176">
        <v>0</v>
      </c>
      <c r="S1021" s="15"/>
      <c r="T1021" s="122"/>
      <c r="U1021"/>
      <c r="V1021"/>
      <c r="W1021" s="176"/>
    </row>
    <row r="1022" spans="2:23">
      <c r="B1022" s="175">
        <v>20250225</v>
      </c>
      <c r="C1022" s="176" t="s">
        <v>67</v>
      </c>
      <c r="D1022" s="176">
        <v>130</v>
      </c>
      <c r="E1022">
        <v>8172</v>
      </c>
      <c r="F1022"/>
      <c r="G1022" s="176"/>
      <c r="H1022">
        <v>7660</v>
      </c>
      <c r="I1022"/>
      <c r="J1022" s="176"/>
      <c r="K1022">
        <v>-4975</v>
      </c>
      <c r="L1022">
        <v>-4975</v>
      </c>
      <c r="M1022" s="176">
        <v>-4465</v>
      </c>
      <c r="N1022" t="s">
        <v>50</v>
      </c>
      <c r="O1022" s="176" t="s">
        <v>47</v>
      </c>
      <c r="P1022" s="157"/>
      <c r="Q1022" t="s">
        <v>104</v>
      </c>
      <c r="R1022" s="176">
        <v>0</v>
      </c>
      <c r="S1022" s="15"/>
      <c r="T1022" s="122"/>
      <c r="U1022"/>
      <c r="V1022"/>
      <c r="W1022" s="176"/>
    </row>
    <row r="1023" spans="2:23">
      <c r="B1023" s="175">
        <v>20250225</v>
      </c>
      <c r="C1023" s="176" t="s">
        <v>67</v>
      </c>
      <c r="D1023" s="176">
        <v>230</v>
      </c>
      <c r="E1023">
        <v>8172</v>
      </c>
      <c r="F1023"/>
      <c r="G1023" s="176"/>
      <c r="H1023">
        <v>7660</v>
      </c>
      <c r="I1023"/>
      <c r="J1023" s="176"/>
      <c r="K1023">
        <v>-4975</v>
      </c>
      <c r="L1023">
        <v>-4975</v>
      </c>
      <c r="M1023" s="176">
        <v>-4465</v>
      </c>
      <c r="N1023" t="s">
        <v>50</v>
      </c>
      <c r="O1023" s="176" t="s">
        <v>47</v>
      </c>
      <c r="P1023" s="157"/>
      <c r="Q1023" t="s">
        <v>104</v>
      </c>
      <c r="R1023" s="176">
        <v>0</v>
      </c>
      <c r="S1023" s="15"/>
      <c r="T1023" s="122"/>
      <c r="U1023"/>
      <c r="V1023"/>
      <c r="W1023" s="176"/>
    </row>
    <row r="1024" spans="2:23">
      <c r="B1024" s="175">
        <v>20250225</v>
      </c>
      <c r="C1024" s="176" t="s">
        <v>67</v>
      </c>
      <c r="D1024" s="176">
        <v>330</v>
      </c>
      <c r="E1024">
        <v>7470</v>
      </c>
      <c r="F1024"/>
      <c r="G1024" s="176"/>
      <c r="H1024">
        <v>7279</v>
      </c>
      <c r="I1024"/>
      <c r="J1024" s="176"/>
      <c r="K1024">
        <v>0</v>
      </c>
      <c r="L1024">
        <v>0</v>
      </c>
      <c r="M1024" s="176">
        <v>0</v>
      </c>
      <c r="N1024" t="s">
        <v>46</v>
      </c>
      <c r="O1024" s="176" t="s">
        <v>47</v>
      </c>
      <c r="P1024" s="157"/>
      <c r="Q1024" t="s">
        <v>104</v>
      </c>
      <c r="R1024" s="176">
        <v>0</v>
      </c>
      <c r="S1024" s="15"/>
      <c r="T1024" s="122"/>
      <c r="U1024"/>
      <c r="V1024"/>
      <c r="W1024" s="176"/>
    </row>
    <row r="1025" spans="2:23">
      <c r="B1025" s="175">
        <v>20250225</v>
      </c>
      <c r="C1025" s="176" t="s">
        <v>67</v>
      </c>
      <c r="D1025" s="176">
        <v>430</v>
      </c>
      <c r="E1025">
        <v>7470</v>
      </c>
      <c r="F1025"/>
      <c r="G1025" s="176"/>
      <c r="H1025">
        <v>7279</v>
      </c>
      <c r="I1025"/>
      <c r="J1025" s="176"/>
      <c r="K1025">
        <v>0</v>
      </c>
      <c r="L1025">
        <v>0</v>
      </c>
      <c r="M1025" s="176">
        <v>0</v>
      </c>
      <c r="N1025" t="s">
        <v>46</v>
      </c>
      <c r="O1025" s="176" t="s">
        <v>47</v>
      </c>
      <c r="P1025" s="157"/>
      <c r="Q1025" t="s">
        <v>104</v>
      </c>
      <c r="R1025" s="176">
        <v>0</v>
      </c>
      <c r="S1025" s="15"/>
      <c r="T1025" s="122"/>
      <c r="U1025"/>
      <c r="V1025"/>
      <c r="W1025" s="176"/>
    </row>
    <row r="1026" spans="2:23">
      <c r="B1026" s="175">
        <v>20250225</v>
      </c>
      <c r="C1026" s="176" t="s">
        <v>67</v>
      </c>
      <c r="D1026" s="176">
        <v>530</v>
      </c>
      <c r="E1026">
        <v>7470</v>
      </c>
      <c r="F1026"/>
      <c r="G1026" s="176"/>
      <c r="H1026">
        <v>7279</v>
      </c>
      <c r="I1026"/>
      <c r="J1026" s="176"/>
      <c r="K1026">
        <v>0</v>
      </c>
      <c r="L1026">
        <v>0</v>
      </c>
      <c r="M1026" s="176">
        <v>0</v>
      </c>
      <c r="N1026" t="s">
        <v>46</v>
      </c>
      <c r="O1026" s="176" t="s">
        <v>47</v>
      </c>
      <c r="P1026" s="157"/>
      <c r="Q1026" t="s">
        <v>104</v>
      </c>
      <c r="R1026" s="176">
        <v>0</v>
      </c>
      <c r="S1026" s="15"/>
      <c r="T1026" s="122"/>
      <c r="U1026"/>
      <c r="V1026"/>
      <c r="W1026" s="176"/>
    </row>
    <row r="1027" spans="2:23">
      <c r="B1027" s="175">
        <v>20250225</v>
      </c>
      <c r="C1027" s="176" t="s">
        <v>67</v>
      </c>
      <c r="D1027" s="176">
        <v>630</v>
      </c>
      <c r="E1027">
        <v>7470</v>
      </c>
      <c r="F1027"/>
      <c r="G1027" s="176"/>
      <c r="H1027">
        <v>7279</v>
      </c>
      <c r="I1027"/>
      <c r="J1027" s="176"/>
      <c r="K1027">
        <v>0</v>
      </c>
      <c r="L1027">
        <v>0</v>
      </c>
      <c r="M1027" s="176">
        <v>0</v>
      </c>
      <c r="N1027" t="s">
        <v>46</v>
      </c>
      <c r="O1027" s="176" t="s">
        <v>47</v>
      </c>
      <c r="P1027" s="157"/>
      <c r="Q1027" t="s">
        <v>104</v>
      </c>
      <c r="R1027" s="176">
        <v>0</v>
      </c>
      <c r="S1027" s="15"/>
      <c r="T1027" s="122"/>
      <c r="U1027"/>
      <c r="V1027"/>
      <c r="W1027" s="176"/>
    </row>
    <row r="1028" spans="2:23">
      <c r="B1028" s="175">
        <v>20250225</v>
      </c>
      <c r="C1028" s="176" t="s">
        <v>67</v>
      </c>
      <c r="D1028" s="176">
        <v>730</v>
      </c>
      <c r="E1028"/>
      <c r="F1028">
        <v>10177</v>
      </c>
      <c r="G1028" s="176">
        <v>1074</v>
      </c>
      <c r="H1028"/>
      <c r="I1028">
        <v>8140</v>
      </c>
      <c r="J1028" s="176">
        <v>1036</v>
      </c>
      <c r="K1028">
        <v>-2048</v>
      </c>
      <c r="L1028">
        <v>-2048</v>
      </c>
      <c r="M1028" s="176">
        <v>0</v>
      </c>
      <c r="N1028" t="s">
        <v>50</v>
      </c>
      <c r="O1028" s="176" t="s">
        <v>47</v>
      </c>
      <c r="P1028" s="157"/>
      <c r="Q1028">
        <v>2075</v>
      </c>
      <c r="R1028" s="176">
        <v>2048</v>
      </c>
      <c r="S1028" s="15"/>
      <c r="T1028" s="122"/>
      <c r="U1028"/>
      <c r="V1028"/>
      <c r="W1028" s="176"/>
    </row>
    <row r="1029" spans="2:23">
      <c r="B1029" s="175">
        <v>20250225</v>
      </c>
      <c r="C1029" s="176" t="s">
        <v>67</v>
      </c>
      <c r="D1029" s="176">
        <v>830</v>
      </c>
      <c r="E1029"/>
      <c r="F1029">
        <v>10177</v>
      </c>
      <c r="G1029" s="176">
        <v>1074</v>
      </c>
      <c r="H1029"/>
      <c r="I1029">
        <v>8386</v>
      </c>
      <c r="J1029" s="176">
        <v>1036</v>
      </c>
      <c r="K1029">
        <v>-2048</v>
      </c>
      <c r="L1029">
        <v>-2048</v>
      </c>
      <c r="M1029" s="176">
        <v>0</v>
      </c>
      <c r="N1029" t="s">
        <v>50</v>
      </c>
      <c r="O1029" s="176" t="s">
        <v>47</v>
      </c>
      <c r="P1029" s="157"/>
      <c r="Q1029">
        <v>1829</v>
      </c>
      <c r="R1029" s="176">
        <v>2048</v>
      </c>
      <c r="S1029" s="15"/>
      <c r="T1029" s="122"/>
      <c r="U1029"/>
      <c r="V1029"/>
      <c r="W1029" s="176"/>
    </row>
    <row r="1030" spans="2:23">
      <c r="B1030" s="175">
        <v>20250225</v>
      </c>
      <c r="C1030" s="176" t="s">
        <v>67</v>
      </c>
      <c r="D1030" s="176">
        <v>930</v>
      </c>
      <c r="E1030">
        <v>8254</v>
      </c>
      <c r="F1030"/>
      <c r="G1030" s="176"/>
      <c r="H1030">
        <v>7881</v>
      </c>
      <c r="I1030"/>
      <c r="J1030" s="176"/>
      <c r="K1030">
        <v>74</v>
      </c>
      <c r="L1030">
        <v>74</v>
      </c>
      <c r="M1030" s="176">
        <v>833</v>
      </c>
      <c r="N1030" t="s">
        <v>54</v>
      </c>
      <c r="O1030" s="176" t="s">
        <v>47</v>
      </c>
      <c r="P1030" s="157"/>
      <c r="Q1030" t="s">
        <v>104</v>
      </c>
      <c r="R1030" s="176">
        <v>1592</v>
      </c>
      <c r="S1030" s="15"/>
      <c r="T1030" s="122"/>
      <c r="U1030"/>
      <c r="V1030"/>
      <c r="W1030" s="176"/>
    </row>
    <row r="1031" spans="2:23">
      <c r="B1031" s="175">
        <v>20250225</v>
      </c>
      <c r="C1031" s="176" t="s">
        <v>67</v>
      </c>
      <c r="D1031" s="176">
        <v>1030</v>
      </c>
      <c r="E1031">
        <v>8254</v>
      </c>
      <c r="F1031"/>
      <c r="G1031" s="176"/>
      <c r="H1031">
        <v>7881</v>
      </c>
      <c r="I1031"/>
      <c r="J1031" s="176"/>
      <c r="K1031">
        <v>74</v>
      </c>
      <c r="L1031">
        <v>74</v>
      </c>
      <c r="M1031" s="176">
        <v>833</v>
      </c>
      <c r="N1031" t="s">
        <v>54</v>
      </c>
      <c r="O1031" s="176" t="s">
        <v>47</v>
      </c>
      <c r="P1031" s="157"/>
      <c r="Q1031" t="s">
        <v>104</v>
      </c>
      <c r="R1031" s="176">
        <v>1592</v>
      </c>
      <c r="S1031" s="15"/>
      <c r="T1031" s="122"/>
      <c r="U1031"/>
      <c r="V1031"/>
      <c r="W1031" s="176"/>
    </row>
    <row r="1032" spans="2:23">
      <c r="B1032" s="175">
        <v>20250225</v>
      </c>
      <c r="C1032" s="176" t="s">
        <v>67</v>
      </c>
      <c r="D1032" s="176">
        <v>1130</v>
      </c>
      <c r="E1032">
        <v>8254</v>
      </c>
      <c r="F1032"/>
      <c r="G1032" s="176"/>
      <c r="H1032">
        <v>7881</v>
      </c>
      <c r="I1032"/>
      <c r="J1032" s="176"/>
      <c r="K1032">
        <v>74</v>
      </c>
      <c r="L1032">
        <v>74</v>
      </c>
      <c r="M1032" s="176">
        <v>833</v>
      </c>
      <c r="N1032" t="s">
        <v>54</v>
      </c>
      <c r="O1032" s="176" t="s">
        <v>47</v>
      </c>
      <c r="P1032" s="157"/>
      <c r="Q1032" t="s">
        <v>104</v>
      </c>
      <c r="R1032" s="176">
        <v>1592</v>
      </c>
      <c r="S1032" s="15"/>
      <c r="T1032" s="122"/>
      <c r="U1032"/>
      <c r="V1032"/>
      <c r="W1032" s="176"/>
    </row>
    <row r="1033" spans="2:23">
      <c r="B1033" s="175">
        <v>20250225</v>
      </c>
      <c r="C1033" s="176" t="s">
        <v>67</v>
      </c>
      <c r="D1033" s="176">
        <v>1230</v>
      </c>
      <c r="E1033">
        <v>8180</v>
      </c>
      <c r="F1033"/>
      <c r="G1033" s="176"/>
      <c r="H1033">
        <v>7839</v>
      </c>
      <c r="I1033"/>
      <c r="J1033" s="176"/>
      <c r="K1033">
        <v>-830</v>
      </c>
      <c r="L1033">
        <v>-830</v>
      </c>
      <c r="M1033" s="176">
        <v>-68</v>
      </c>
      <c r="N1033" t="s">
        <v>46</v>
      </c>
      <c r="O1033" s="176" t="s">
        <v>47</v>
      </c>
      <c r="P1033" s="157"/>
      <c r="Q1033" t="s">
        <v>104</v>
      </c>
      <c r="R1033" s="176">
        <v>0</v>
      </c>
      <c r="S1033" s="15"/>
      <c r="T1033" s="122"/>
      <c r="U1033"/>
      <c r="V1033"/>
      <c r="W1033" s="176"/>
    </row>
    <row r="1034" spans="2:23">
      <c r="B1034" s="175">
        <v>20250225</v>
      </c>
      <c r="C1034" s="176" t="s">
        <v>67</v>
      </c>
      <c r="D1034" s="176">
        <v>1330</v>
      </c>
      <c r="E1034">
        <v>8180</v>
      </c>
      <c r="F1034"/>
      <c r="G1034" s="176"/>
      <c r="H1034">
        <v>7839</v>
      </c>
      <c r="I1034"/>
      <c r="J1034" s="176"/>
      <c r="K1034">
        <v>-830</v>
      </c>
      <c r="L1034">
        <v>-830</v>
      </c>
      <c r="M1034" s="176">
        <v>-68</v>
      </c>
      <c r="N1034" t="s">
        <v>46</v>
      </c>
      <c r="O1034" s="176" t="s">
        <v>47</v>
      </c>
      <c r="P1034" s="157"/>
      <c r="Q1034" t="s">
        <v>104</v>
      </c>
      <c r="R1034" s="176">
        <v>0</v>
      </c>
      <c r="S1034" s="15"/>
      <c r="T1034" s="122"/>
      <c r="U1034"/>
      <c r="V1034"/>
      <c r="W1034" s="176"/>
    </row>
    <row r="1035" spans="2:23">
      <c r="B1035" s="175">
        <v>20250225</v>
      </c>
      <c r="C1035" s="176" t="s">
        <v>67</v>
      </c>
      <c r="D1035" s="176">
        <v>1430</v>
      </c>
      <c r="E1035">
        <v>8180</v>
      </c>
      <c r="F1035"/>
      <c r="G1035" s="176"/>
      <c r="H1035">
        <v>7839</v>
      </c>
      <c r="I1035"/>
      <c r="J1035" s="176"/>
      <c r="K1035">
        <v>-830</v>
      </c>
      <c r="L1035">
        <v>-830</v>
      </c>
      <c r="M1035" s="176">
        <v>-68</v>
      </c>
      <c r="N1035" t="s">
        <v>46</v>
      </c>
      <c r="O1035" s="176" t="s">
        <v>47</v>
      </c>
      <c r="P1035" s="157"/>
      <c r="Q1035" t="s">
        <v>104</v>
      </c>
      <c r="R1035" s="176">
        <v>0</v>
      </c>
      <c r="S1035" s="15"/>
      <c r="T1035" s="122"/>
      <c r="U1035"/>
      <c r="V1035"/>
      <c r="W1035" s="176"/>
    </row>
    <row r="1036" spans="2:23">
      <c r="B1036" s="175">
        <v>20250225</v>
      </c>
      <c r="C1036" s="176" t="s">
        <v>67</v>
      </c>
      <c r="D1036" s="176">
        <v>1530</v>
      </c>
      <c r="E1036"/>
      <c r="F1036">
        <v>7904</v>
      </c>
      <c r="G1036" s="176">
        <v>721</v>
      </c>
      <c r="H1036"/>
      <c r="I1036">
        <v>7232</v>
      </c>
      <c r="J1036" s="176">
        <v>721</v>
      </c>
      <c r="K1036">
        <v>617</v>
      </c>
      <c r="L1036">
        <v>197</v>
      </c>
      <c r="M1036" s="176">
        <v>0</v>
      </c>
      <c r="N1036" t="s">
        <v>53</v>
      </c>
      <c r="O1036" s="176" t="s">
        <v>47</v>
      </c>
      <c r="P1036" s="157"/>
      <c r="Q1036">
        <v>672</v>
      </c>
      <c r="R1036" s="176">
        <v>-197</v>
      </c>
      <c r="S1036" s="15"/>
      <c r="T1036" s="122"/>
      <c r="U1036"/>
      <c r="V1036"/>
      <c r="W1036" s="176"/>
    </row>
    <row r="1037" spans="2:23">
      <c r="B1037" s="175">
        <v>20250225</v>
      </c>
      <c r="C1037" s="176" t="s">
        <v>67</v>
      </c>
      <c r="D1037" s="176">
        <v>1630</v>
      </c>
      <c r="E1037"/>
      <c r="F1037">
        <v>7831</v>
      </c>
      <c r="G1037" s="176">
        <v>714</v>
      </c>
      <c r="H1037"/>
      <c r="I1037">
        <v>7195</v>
      </c>
      <c r="J1037" s="176">
        <v>714</v>
      </c>
      <c r="K1037">
        <v>617</v>
      </c>
      <c r="L1037">
        <v>124</v>
      </c>
      <c r="M1037" s="176">
        <v>0</v>
      </c>
      <c r="N1037" t="s">
        <v>53</v>
      </c>
      <c r="O1037" s="176" t="s">
        <v>47</v>
      </c>
      <c r="P1037" s="157"/>
      <c r="Q1037">
        <v>636</v>
      </c>
      <c r="R1037" s="176">
        <v>-124</v>
      </c>
      <c r="S1037" s="15"/>
      <c r="T1037" s="122"/>
      <c r="U1037"/>
      <c r="V1037"/>
      <c r="W1037" s="176"/>
    </row>
    <row r="1038" spans="2:23">
      <c r="B1038" s="175">
        <v>20250225</v>
      </c>
      <c r="C1038" s="176" t="s">
        <v>67</v>
      </c>
      <c r="D1038" s="176">
        <v>1730</v>
      </c>
      <c r="E1038"/>
      <c r="F1038">
        <v>7810</v>
      </c>
      <c r="G1038" s="176">
        <v>712</v>
      </c>
      <c r="H1038"/>
      <c r="I1038">
        <v>7184</v>
      </c>
      <c r="J1038" s="176">
        <v>712</v>
      </c>
      <c r="K1038">
        <v>617</v>
      </c>
      <c r="L1038">
        <v>103</v>
      </c>
      <c r="M1038" s="176">
        <v>0</v>
      </c>
      <c r="N1038" t="s">
        <v>53</v>
      </c>
      <c r="O1038" s="176" t="s">
        <v>47</v>
      </c>
      <c r="P1038" s="157"/>
      <c r="Q1038">
        <v>626</v>
      </c>
      <c r="R1038" s="176">
        <v>-103</v>
      </c>
      <c r="S1038" s="15"/>
      <c r="T1038" s="122"/>
      <c r="U1038"/>
      <c r="V1038"/>
      <c r="W1038" s="176"/>
    </row>
    <row r="1039" spans="2:23">
      <c r="B1039" s="175">
        <v>20250225</v>
      </c>
      <c r="C1039" s="176" t="s">
        <v>67</v>
      </c>
      <c r="D1039" s="176">
        <v>1830</v>
      </c>
      <c r="E1039"/>
      <c r="F1039">
        <v>10511</v>
      </c>
      <c r="G1039" s="176">
        <v>1040</v>
      </c>
      <c r="H1039"/>
      <c r="I1039">
        <v>8556</v>
      </c>
      <c r="J1039" s="176">
        <v>1008</v>
      </c>
      <c r="K1039">
        <v>-6199</v>
      </c>
      <c r="L1039">
        <v>-6199</v>
      </c>
      <c r="M1039" s="176">
        <v>0</v>
      </c>
      <c r="N1039" t="s">
        <v>50</v>
      </c>
      <c r="O1039" s="176" t="s">
        <v>47</v>
      </c>
      <c r="P1039" s="157"/>
      <c r="Q1039">
        <v>1987</v>
      </c>
      <c r="R1039" s="176">
        <v>6199</v>
      </c>
      <c r="S1039" s="15"/>
      <c r="T1039" s="122"/>
      <c r="U1039"/>
      <c r="V1039"/>
      <c r="W1039" s="176"/>
    </row>
    <row r="1040" spans="2:23">
      <c r="B1040" s="175">
        <v>20250225</v>
      </c>
      <c r="C1040" s="176" t="s">
        <v>67</v>
      </c>
      <c r="D1040" s="176">
        <v>1930</v>
      </c>
      <c r="E1040"/>
      <c r="F1040">
        <v>10511</v>
      </c>
      <c r="G1040" s="176">
        <v>1040</v>
      </c>
      <c r="H1040"/>
      <c r="I1040">
        <v>8556</v>
      </c>
      <c r="J1040" s="176">
        <v>1008</v>
      </c>
      <c r="K1040">
        <v>-6199</v>
      </c>
      <c r="L1040">
        <v>-6199</v>
      </c>
      <c r="M1040" s="176">
        <v>0</v>
      </c>
      <c r="N1040" t="s">
        <v>50</v>
      </c>
      <c r="O1040" s="176" t="s">
        <v>47</v>
      </c>
      <c r="P1040" s="157"/>
      <c r="Q1040">
        <v>1987</v>
      </c>
      <c r="R1040" s="176">
        <v>6199</v>
      </c>
      <c r="S1040" s="15"/>
      <c r="T1040" s="122"/>
      <c r="U1040"/>
      <c r="V1040"/>
      <c r="W1040" s="176"/>
    </row>
    <row r="1041" spans="2:23">
      <c r="B1041" s="175">
        <v>20250225</v>
      </c>
      <c r="C1041" s="176" t="s">
        <v>67</v>
      </c>
      <c r="D1041" s="176">
        <v>2030</v>
      </c>
      <c r="E1041"/>
      <c r="F1041">
        <v>10511</v>
      </c>
      <c r="G1041" s="176">
        <v>1040</v>
      </c>
      <c r="H1041"/>
      <c r="I1041">
        <v>8556</v>
      </c>
      <c r="J1041" s="176">
        <v>1008</v>
      </c>
      <c r="K1041">
        <v>-6199</v>
      </c>
      <c r="L1041">
        <v>-6199</v>
      </c>
      <c r="M1041" s="176">
        <v>0</v>
      </c>
      <c r="N1041" t="s">
        <v>50</v>
      </c>
      <c r="O1041" s="176" t="s">
        <v>47</v>
      </c>
      <c r="P1041" s="157"/>
      <c r="Q1041">
        <v>1987</v>
      </c>
      <c r="R1041" s="176">
        <v>6199</v>
      </c>
      <c r="S1041" s="15"/>
      <c r="T1041" s="122"/>
      <c r="U1041"/>
      <c r="V1041"/>
      <c r="W1041" s="176"/>
    </row>
    <row r="1042" spans="2:23">
      <c r="B1042" s="175">
        <v>20250225</v>
      </c>
      <c r="C1042" s="176" t="s">
        <v>67</v>
      </c>
      <c r="D1042" s="176">
        <v>2130</v>
      </c>
      <c r="E1042">
        <v>11021</v>
      </c>
      <c r="F1042"/>
      <c r="G1042" s="176"/>
      <c r="H1042">
        <v>9059</v>
      </c>
      <c r="I1042"/>
      <c r="J1042" s="176"/>
      <c r="K1042">
        <v>-2076</v>
      </c>
      <c r="L1042">
        <v>-2076</v>
      </c>
      <c r="M1042" s="176">
        <v>-225</v>
      </c>
      <c r="N1042" t="s">
        <v>50</v>
      </c>
      <c r="O1042" s="176" t="s">
        <v>51</v>
      </c>
      <c r="P1042" s="157"/>
      <c r="Q1042" t="s">
        <v>104</v>
      </c>
      <c r="R1042" s="176">
        <v>0</v>
      </c>
      <c r="S1042" s="15"/>
      <c r="T1042" s="122"/>
      <c r="U1042"/>
      <c r="V1042"/>
      <c r="W1042" s="176"/>
    </row>
    <row r="1043" spans="2:23">
      <c r="B1043" s="175">
        <v>20250225</v>
      </c>
      <c r="C1043" s="176" t="s">
        <v>67</v>
      </c>
      <c r="D1043" s="176">
        <v>2230</v>
      </c>
      <c r="E1043">
        <v>11021</v>
      </c>
      <c r="F1043"/>
      <c r="G1043" s="176"/>
      <c r="H1043">
        <v>9059</v>
      </c>
      <c r="I1043"/>
      <c r="J1043" s="176"/>
      <c r="K1043">
        <v>-2076</v>
      </c>
      <c r="L1043">
        <v>-2076</v>
      </c>
      <c r="M1043" s="176">
        <v>-225</v>
      </c>
      <c r="N1043" t="s">
        <v>50</v>
      </c>
      <c r="O1043" s="176" t="s">
        <v>51</v>
      </c>
      <c r="P1043" s="157"/>
      <c r="Q1043" t="s">
        <v>104</v>
      </c>
      <c r="R1043" s="176">
        <v>0</v>
      </c>
      <c r="S1043" s="15"/>
      <c r="T1043" s="122"/>
      <c r="U1043"/>
      <c r="V1043"/>
      <c r="W1043" s="176"/>
    </row>
    <row r="1044" spans="2:23">
      <c r="B1044" s="175">
        <v>20250225</v>
      </c>
      <c r="C1044" s="176" t="s">
        <v>67</v>
      </c>
      <c r="D1044" s="176">
        <v>2330</v>
      </c>
      <c r="E1044">
        <v>10211</v>
      </c>
      <c r="F1044"/>
      <c r="G1044" s="176"/>
      <c r="H1044">
        <v>8397</v>
      </c>
      <c r="I1044"/>
      <c r="J1044" s="176"/>
      <c r="K1044">
        <v>-1244</v>
      </c>
      <c r="L1044">
        <v>-1244</v>
      </c>
      <c r="M1044" s="176">
        <v>476</v>
      </c>
      <c r="N1044" t="s">
        <v>50</v>
      </c>
      <c r="O1044" s="176" t="s">
        <v>51</v>
      </c>
      <c r="P1044" s="157"/>
      <c r="Q1044" t="s">
        <v>104</v>
      </c>
      <c r="R1044" s="176">
        <v>2196</v>
      </c>
      <c r="S1044" s="15"/>
      <c r="T1044" s="122"/>
      <c r="U1044" t="s">
        <v>5</v>
      </c>
      <c r="V1044" t="s">
        <v>5</v>
      </c>
      <c r="W1044" s="176" t="s">
        <v>5</v>
      </c>
    </row>
    <row r="1045" spans="2:23">
      <c r="B1045" s="175">
        <v>20250226</v>
      </c>
      <c r="C1045" s="176" t="s">
        <v>67</v>
      </c>
      <c r="D1045" s="176">
        <v>1230</v>
      </c>
      <c r="E1045">
        <v>10350</v>
      </c>
      <c r="F1045"/>
      <c r="G1045" s="176"/>
      <c r="H1045">
        <v>9500</v>
      </c>
      <c r="I1045"/>
      <c r="J1045" s="176"/>
      <c r="K1045">
        <v>0</v>
      </c>
      <c r="L1045">
        <v>0</v>
      </c>
      <c r="M1045" s="176">
        <v>0</v>
      </c>
      <c r="N1045" t="s">
        <v>49</v>
      </c>
      <c r="O1045" s="176" t="s">
        <v>51</v>
      </c>
      <c r="P1045" s="157"/>
      <c r="Q1045" t="s">
        <v>104</v>
      </c>
      <c r="R1045" s="176">
        <v>0</v>
      </c>
      <c r="S1045" s="15"/>
      <c r="T1045" s="122"/>
      <c r="U1045" t="s">
        <v>6</v>
      </c>
      <c r="V1045">
        <v>9310</v>
      </c>
      <c r="W1045" s="176" t="s">
        <v>74</v>
      </c>
    </row>
    <row r="1046" spans="2:23">
      <c r="B1046" s="175">
        <v>20250226</v>
      </c>
      <c r="C1046" s="176" t="s">
        <v>67</v>
      </c>
      <c r="D1046" s="176">
        <v>1330</v>
      </c>
      <c r="E1046">
        <v>10350</v>
      </c>
      <c r="F1046"/>
      <c r="G1046" s="176"/>
      <c r="H1046">
        <v>9500</v>
      </c>
      <c r="I1046"/>
      <c r="J1046" s="176"/>
      <c r="K1046">
        <v>0</v>
      </c>
      <c r="L1046">
        <v>0</v>
      </c>
      <c r="M1046" s="176">
        <v>0</v>
      </c>
      <c r="N1046" t="s">
        <v>49</v>
      </c>
      <c r="O1046" s="176" t="s">
        <v>51</v>
      </c>
      <c r="P1046" s="157"/>
      <c r="Q1046" t="s">
        <v>104</v>
      </c>
      <c r="R1046" s="176">
        <v>0</v>
      </c>
      <c r="S1046" s="15"/>
      <c r="T1046" s="122"/>
      <c r="U1046" t="s">
        <v>6</v>
      </c>
      <c r="V1046">
        <v>9310</v>
      </c>
      <c r="W1046" s="176" t="s">
        <v>74</v>
      </c>
    </row>
    <row r="1047" spans="2:23">
      <c r="B1047" s="175">
        <v>20250226</v>
      </c>
      <c r="C1047" s="176" t="s">
        <v>67</v>
      </c>
      <c r="D1047" s="176">
        <v>1430</v>
      </c>
      <c r="E1047">
        <v>10350</v>
      </c>
      <c r="F1047"/>
      <c r="G1047" s="176"/>
      <c r="H1047">
        <v>9500</v>
      </c>
      <c r="I1047"/>
      <c r="J1047" s="176"/>
      <c r="K1047">
        <v>0</v>
      </c>
      <c r="L1047">
        <v>0</v>
      </c>
      <c r="M1047" s="176">
        <v>0</v>
      </c>
      <c r="N1047" t="s">
        <v>49</v>
      </c>
      <c r="O1047" s="176" t="s">
        <v>51</v>
      </c>
      <c r="P1047" s="157"/>
      <c r="Q1047" t="s">
        <v>104</v>
      </c>
      <c r="R1047" s="176">
        <v>0</v>
      </c>
      <c r="S1047" s="15"/>
      <c r="T1047" s="122"/>
      <c r="U1047" t="s">
        <v>6</v>
      </c>
      <c r="V1047">
        <v>9310</v>
      </c>
      <c r="W1047" s="176" t="s">
        <v>74</v>
      </c>
    </row>
    <row r="1048" spans="2:23">
      <c r="B1048" s="175">
        <v>20250227</v>
      </c>
      <c r="C1048" s="176" t="s">
        <v>67</v>
      </c>
      <c r="D1048" s="176">
        <v>30</v>
      </c>
      <c r="E1048">
        <v>10291</v>
      </c>
      <c r="F1048"/>
      <c r="G1048" s="176"/>
      <c r="H1048">
        <v>8523</v>
      </c>
      <c r="I1048"/>
      <c r="J1048" s="176"/>
      <c r="K1048">
        <v>-1753</v>
      </c>
      <c r="L1048">
        <v>-1753</v>
      </c>
      <c r="M1048" s="176">
        <v>-130</v>
      </c>
      <c r="N1048" t="s">
        <v>50</v>
      </c>
      <c r="O1048" s="176" t="s">
        <v>51</v>
      </c>
      <c r="P1048" s="157"/>
      <c r="Q1048" t="s">
        <v>104</v>
      </c>
      <c r="R1048" s="176">
        <v>0</v>
      </c>
      <c r="S1048" s="15"/>
      <c r="T1048" s="122"/>
      <c r="U1048"/>
      <c r="V1048"/>
      <c r="W1048" s="176"/>
    </row>
    <row r="1049" spans="2:23">
      <c r="B1049" s="175">
        <v>20250227</v>
      </c>
      <c r="C1049" s="176" t="s">
        <v>67</v>
      </c>
      <c r="D1049" s="176">
        <v>130</v>
      </c>
      <c r="E1049">
        <v>10291</v>
      </c>
      <c r="F1049"/>
      <c r="G1049" s="176"/>
      <c r="H1049">
        <v>8523</v>
      </c>
      <c r="I1049"/>
      <c r="J1049" s="176"/>
      <c r="K1049">
        <v>-1753</v>
      </c>
      <c r="L1049">
        <v>-1753</v>
      </c>
      <c r="M1049" s="176">
        <v>-130</v>
      </c>
      <c r="N1049" t="s">
        <v>50</v>
      </c>
      <c r="O1049" s="176" t="s">
        <v>51</v>
      </c>
      <c r="P1049" s="157"/>
      <c r="Q1049" t="s">
        <v>104</v>
      </c>
      <c r="R1049" s="176">
        <v>0</v>
      </c>
      <c r="S1049" s="15"/>
      <c r="T1049" s="122"/>
      <c r="U1049"/>
      <c r="V1049"/>
      <c r="W1049" s="176"/>
    </row>
    <row r="1050" spans="2:23">
      <c r="B1050" s="175">
        <v>20250227</v>
      </c>
      <c r="C1050" s="176" t="s">
        <v>67</v>
      </c>
      <c r="D1050" s="176">
        <v>230</v>
      </c>
      <c r="E1050">
        <v>10291</v>
      </c>
      <c r="F1050"/>
      <c r="G1050" s="176"/>
      <c r="H1050">
        <v>8523</v>
      </c>
      <c r="I1050"/>
      <c r="J1050" s="176"/>
      <c r="K1050">
        <v>-1753</v>
      </c>
      <c r="L1050">
        <v>-1753</v>
      </c>
      <c r="M1050" s="176">
        <v>-130</v>
      </c>
      <c r="N1050" t="s">
        <v>50</v>
      </c>
      <c r="O1050" s="176" t="s">
        <v>51</v>
      </c>
      <c r="P1050" s="157"/>
      <c r="Q1050" t="s">
        <v>104</v>
      </c>
      <c r="R1050" s="176">
        <v>0</v>
      </c>
      <c r="S1050" s="15"/>
      <c r="T1050" s="122"/>
      <c r="U1050"/>
      <c r="V1050"/>
      <c r="W1050" s="176"/>
    </row>
    <row r="1051" spans="2:23">
      <c r="B1051" s="175">
        <v>20250227</v>
      </c>
      <c r="C1051" s="176" t="s">
        <v>67</v>
      </c>
      <c r="D1051" s="176">
        <v>330</v>
      </c>
      <c r="E1051">
        <v>7470</v>
      </c>
      <c r="F1051"/>
      <c r="G1051" s="176"/>
      <c r="H1051">
        <v>7280</v>
      </c>
      <c r="I1051"/>
      <c r="J1051" s="176"/>
      <c r="K1051">
        <v>0</v>
      </c>
      <c r="L1051">
        <v>0</v>
      </c>
      <c r="M1051" s="176">
        <v>0</v>
      </c>
      <c r="N1051" t="s">
        <v>46</v>
      </c>
      <c r="O1051" s="176" t="s">
        <v>47</v>
      </c>
      <c r="P1051" s="157"/>
      <c r="Q1051" t="s">
        <v>104</v>
      </c>
      <c r="R1051" s="176">
        <v>0</v>
      </c>
      <c r="S1051" s="15"/>
      <c r="T1051" s="122"/>
      <c r="U1051"/>
      <c r="V1051"/>
      <c r="W1051" s="176"/>
    </row>
    <row r="1052" spans="2:23">
      <c r="B1052" s="175">
        <v>20250227</v>
      </c>
      <c r="C1052" s="176" t="s">
        <v>67</v>
      </c>
      <c r="D1052" s="176">
        <v>430</v>
      </c>
      <c r="E1052">
        <v>7470</v>
      </c>
      <c r="F1052"/>
      <c r="G1052" s="176"/>
      <c r="H1052">
        <v>7280</v>
      </c>
      <c r="I1052"/>
      <c r="J1052" s="176"/>
      <c r="K1052">
        <v>0</v>
      </c>
      <c r="L1052">
        <v>0</v>
      </c>
      <c r="M1052" s="176">
        <v>0</v>
      </c>
      <c r="N1052" t="s">
        <v>46</v>
      </c>
      <c r="O1052" s="176" t="s">
        <v>47</v>
      </c>
      <c r="P1052" s="157"/>
      <c r="Q1052" t="s">
        <v>104</v>
      </c>
      <c r="R1052" s="176">
        <v>0</v>
      </c>
      <c r="S1052" s="15"/>
      <c r="T1052" s="122"/>
      <c r="U1052"/>
      <c r="V1052"/>
      <c r="W1052" s="176"/>
    </row>
    <row r="1053" spans="2:23">
      <c r="B1053" s="175">
        <v>20250227</v>
      </c>
      <c r="C1053" s="176" t="s">
        <v>67</v>
      </c>
      <c r="D1053" s="176">
        <v>530</v>
      </c>
      <c r="E1053">
        <v>7470</v>
      </c>
      <c r="F1053"/>
      <c r="G1053" s="176"/>
      <c r="H1053">
        <v>7280</v>
      </c>
      <c r="I1053"/>
      <c r="J1053" s="176"/>
      <c r="K1053">
        <v>0</v>
      </c>
      <c r="L1053">
        <v>0</v>
      </c>
      <c r="M1053" s="176">
        <v>0</v>
      </c>
      <c r="N1053" t="s">
        <v>46</v>
      </c>
      <c r="O1053" s="176" t="s">
        <v>47</v>
      </c>
      <c r="P1053" s="157"/>
      <c r="Q1053" t="s">
        <v>104</v>
      </c>
      <c r="R1053" s="176">
        <v>0</v>
      </c>
      <c r="S1053" s="15"/>
      <c r="T1053" s="122"/>
      <c r="U1053"/>
      <c r="V1053"/>
      <c r="W1053" s="176"/>
    </row>
    <row r="1054" spans="2:23">
      <c r="B1054" s="175">
        <v>20250227</v>
      </c>
      <c r="C1054" s="176" t="s">
        <v>67</v>
      </c>
      <c r="D1054" s="176">
        <v>630</v>
      </c>
      <c r="E1054">
        <v>7470</v>
      </c>
      <c r="F1054"/>
      <c r="G1054" s="176"/>
      <c r="H1054">
        <v>7280</v>
      </c>
      <c r="I1054"/>
      <c r="J1054" s="176"/>
      <c r="K1054">
        <v>0</v>
      </c>
      <c r="L1054">
        <v>0</v>
      </c>
      <c r="M1054" s="176">
        <v>0</v>
      </c>
      <c r="N1054" t="s">
        <v>46</v>
      </c>
      <c r="O1054" s="176" t="s">
        <v>47</v>
      </c>
      <c r="P1054" s="157"/>
      <c r="Q1054" t="s">
        <v>104</v>
      </c>
      <c r="R1054" s="176">
        <v>0</v>
      </c>
      <c r="S1054" s="15"/>
      <c r="T1054" s="122"/>
      <c r="U1054"/>
      <c r="V1054"/>
      <c r="W1054" s="176"/>
    </row>
    <row r="1055" spans="2:23">
      <c r="B1055" s="175">
        <v>20250227</v>
      </c>
      <c r="C1055" s="176" t="s">
        <v>67</v>
      </c>
      <c r="D1055" s="176">
        <v>730</v>
      </c>
      <c r="E1055"/>
      <c r="F1055">
        <v>8677</v>
      </c>
      <c r="G1055" s="176">
        <v>775</v>
      </c>
      <c r="H1055"/>
      <c r="I1055">
        <v>7720</v>
      </c>
      <c r="J1055" s="176">
        <v>775</v>
      </c>
      <c r="K1055">
        <v>-1359</v>
      </c>
      <c r="L1055">
        <v>-1359</v>
      </c>
      <c r="M1055" s="176">
        <v>0</v>
      </c>
      <c r="N1055" t="s">
        <v>50</v>
      </c>
      <c r="O1055" s="176" t="s">
        <v>47</v>
      </c>
      <c r="P1055" s="157"/>
      <c r="Q1055">
        <v>957</v>
      </c>
      <c r="R1055" s="176">
        <v>1359</v>
      </c>
      <c r="S1055" s="15"/>
      <c r="T1055" s="122"/>
      <c r="U1055"/>
      <c r="V1055"/>
      <c r="W1055" s="176"/>
    </row>
    <row r="1056" spans="2:23">
      <c r="B1056" s="175">
        <v>20250227</v>
      </c>
      <c r="C1056" s="176" t="s">
        <v>67</v>
      </c>
      <c r="D1056" s="176">
        <v>830</v>
      </c>
      <c r="E1056"/>
      <c r="F1056">
        <v>8677</v>
      </c>
      <c r="G1056" s="176">
        <v>775</v>
      </c>
      <c r="H1056"/>
      <c r="I1056">
        <v>7720</v>
      </c>
      <c r="J1056" s="176">
        <v>775</v>
      </c>
      <c r="K1056">
        <v>-1359</v>
      </c>
      <c r="L1056">
        <v>-1359</v>
      </c>
      <c r="M1056" s="176">
        <v>0</v>
      </c>
      <c r="N1056" t="s">
        <v>50</v>
      </c>
      <c r="O1056" s="176" t="s">
        <v>47</v>
      </c>
      <c r="P1056" s="157"/>
      <c r="Q1056">
        <v>957</v>
      </c>
      <c r="R1056" s="176">
        <v>1359</v>
      </c>
      <c r="S1056" s="15"/>
      <c r="T1056" s="122"/>
      <c r="U1056"/>
      <c r="V1056"/>
      <c r="W1056" s="176"/>
    </row>
    <row r="1057" spans="2:23">
      <c r="B1057" s="175">
        <v>20250227</v>
      </c>
      <c r="C1057" s="176" t="s">
        <v>67</v>
      </c>
      <c r="D1057" s="176">
        <v>930</v>
      </c>
      <c r="E1057">
        <v>7980</v>
      </c>
      <c r="F1057"/>
      <c r="G1057" s="176"/>
      <c r="H1057">
        <v>7659</v>
      </c>
      <c r="I1057"/>
      <c r="J1057" s="176"/>
      <c r="K1057">
        <v>-846</v>
      </c>
      <c r="L1057">
        <v>-846</v>
      </c>
      <c r="M1057" s="176">
        <v>-144</v>
      </c>
      <c r="N1057" t="s">
        <v>46</v>
      </c>
      <c r="O1057" s="176" t="s">
        <v>47</v>
      </c>
      <c r="P1057" s="157"/>
      <c r="Q1057" t="s">
        <v>104</v>
      </c>
      <c r="R1057" s="176">
        <v>0</v>
      </c>
      <c r="S1057" s="15"/>
      <c r="T1057" s="122"/>
      <c r="U1057"/>
      <c r="V1057"/>
      <c r="W1057" s="176"/>
    </row>
    <row r="1058" spans="2:23">
      <c r="B1058" s="175">
        <v>20250227</v>
      </c>
      <c r="C1058" s="176" t="s">
        <v>67</v>
      </c>
      <c r="D1058" s="176">
        <v>1030</v>
      </c>
      <c r="E1058">
        <v>7980</v>
      </c>
      <c r="F1058"/>
      <c r="G1058" s="176"/>
      <c r="H1058">
        <v>7659</v>
      </c>
      <c r="I1058"/>
      <c r="J1058" s="176"/>
      <c r="K1058">
        <v>-846</v>
      </c>
      <c r="L1058">
        <v>-846</v>
      </c>
      <c r="M1058" s="176">
        <v>-144</v>
      </c>
      <c r="N1058" t="s">
        <v>46</v>
      </c>
      <c r="O1058" s="176" t="s">
        <v>47</v>
      </c>
      <c r="P1058" s="157"/>
      <c r="Q1058" t="s">
        <v>104</v>
      </c>
      <c r="R1058" s="176">
        <v>0</v>
      </c>
      <c r="S1058" s="15"/>
      <c r="T1058" s="122"/>
      <c r="U1058"/>
      <c r="V1058"/>
      <c r="W1058" s="176"/>
    </row>
    <row r="1059" spans="2:23">
      <c r="B1059" s="175">
        <v>20250227</v>
      </c>
      <c r="C1059" s="176" t="s">
        <v>67</v>
      </c>
      <c r="D1059" s="176">
        <v>1130</v>
      </c>
      <c r="E1059">
        <v>7980</v>
      </c>
      <c r="F1059"/>
      <c r="G1059" s="176"/>
      <c r="H1059">
        <v>7659</v>
      </c>
      <c r="I1059"/>
      <c r="J1059" s="176"/>
      <c r="K1059">
        <v>-846</v>
      </c>
      <c r="L1059">
        <v>-846</v>
      </c>
      <c r="M1059" s="176">
        <v>-144</v>
      </c>
      <c r="N1059" t="s">
        <v>46</v>
      </c>
      <c r="O1059" s="176" t="s">
        <v>47</v>
      </c>
      <c r="P1059" s="157"/>
      <c r="Q1059" t="s">
        <v>104</v>
      </c>
      <c r="R1059" s="176">
        <v>0</v>
      </c>
      <c r="S1059" s="15"/>
      <c r="T1059" s="122"/>
      <c r="U1059"/>
      <c r="V1059"/>
      <c r="W1059" s="176"/>
    </row>
    <row r="1060" spans="2:23">
      <c r="B1060" s="175">
        <v>20250227</v>
      </c>
      <c r="C1060" s="176" t="s">
        <v>67</v>
      </c>
      <c r="D1060" s="176">
        <v>1230</v>
      </c>
      <c r="E1060">
        <v>10150</v>
      </c>
      <c r="F1060"/>
      <c r="G1060" s="176"/>
      <c r="H1060">
        <v>8650</v>
      </c>
      <c r="I1060"/>
      <c r="J1060" s="176"/>
      <c r="K1060">
        <v>0</v>
      </c>
      <c r="L1060">
        <v>0</v>
      </c>
      <c r="M1060" s="176">
        <v>0</v>
      </c>
      <c r="N1060" t="s">
        <v>49</v>
      </c>
      <c r="O1060" s="176" t="s">
        <v>51</v>
      </c>
      <c r="P1060" s="157"/>
      <c r="Q1060" t="s">
        <v>104</v>
      </c>
      <c r="R1060" s="176">
        <v>0</v>
      </c>
      <c r="S1060" s="15"/>
      <c r="T1060" s="122"/>
      <c r="U1060"/>
      <c r="V1060"/>
      <c r="W1060" s="176"/>
    </row>
    <row r="1061" spans="2:23">
      <c r="B1061" s="175">
        <v>20250227</v>
      </c>
      <c r="C1061" s="176" t="s">
        <v>67</v>
      </c>
      <c r="D1061" s="176">
        <v>1330</v>
      </c>
      <c r="E1061">
        <v>10150</v>
      </c>
      <c r="F1061"/>
      <c r="G1061" s="176"/>
      <c r="H1061">
        <v>8650</v>
      </c>
      <c r="I1061"/>
      <c r="J1061" s="176"/>
      <c r="K1061">
        <v>0</v>
      </c>
      <c r="L1061">
        <v>0</v>
      </c>
      <c r="M1061" s="176">
        <v>0</v>
      </c>
      <c r="N1061" t="s">
        <v>49</v>
      </c>
      <c r="O1061" s="176" t="s">
        <v>51</v>
      </c>
      <c r="P1061" s="157"/>
      <c r="Q1061" t="s">
        <v>104</v>
      </c>
      <c r="R1061" s="176">
        <v>0</v>
      </c>
      <c r="S1061" s="15"/>
      <c r="T1061" s="122"/>
      <c r="U1061"/>
      <c r="V1061"/>
      <c r="W1061" s="176"/>
    </row>
    <row r="1062" spans="2:23">
      <c r="B1062" s="175">
        <v>20250227</v>
      </c>
      <c r="C1062" s="176" t="s">
        <v>67</v>
      </c>
      <c r="D1062" s="176">
        <v>1430</v>
      </c>
      <c r="E1062">
        <v>10150</v>
      </c>
      <c r="F1062"/>
      <c r="G1062" s="176"/>
      <c r="H1062">
        <v>8650</v>
      </c>
      <c r="I1062"/>
      <c r="J1062" s="176"/>
      <c r="K1062">
        <v>0</v>
      </c>
      <c r="L1062">
        <v>0</v>
      </c>
      <c r="M1062" s="176">
        <v>0</v>
      </c>
      <c r="N1062" t="s">
        <v>49</v>
      </c>
      <c r="O1062" s="176" t="s">
        <v>51</v>
      </c>
      <c r="P1062" s="157"/>
      <c r="Q1062" t="s">
        <v>104</v>
      </c>
      <c r="R1062" s="176">
        <v>0</v>
      </c>
      <c r="S1062" s="15"/>
      <c r="T1062" s="122"/>
      <c r="U1062"/>
      <c r="V1062"/>
      <c r="W1062" s="176"/>
    </row>
    <row r="1063" spans="2:23">
      <c r="B1063" s="175">
        <v>20250227</v>
      </c>
      <c r="C1063" s="176" t="s">
        <v>67</v>
      </c>
      <c r="D1063" s="176">
        <v>1530</v>
      </c>
      <c r="E1063"/>
      <c r="F1063">
        <v>7929</v>
      </c>
      <c r="G1063" s="176">
        <v>588</v>
      </c>
      <c r="H1063"/>
      <c r="I1063">
        <v>7332</v>
      </c>
      <c r="J1063" s="176">
        <v>588</v>
      </c>
      <c r="K1063">
        <v>589</v>
      </c>
      <c r="L1063">
        <v>95</v>
      </c>
      <c r="M1063" s="176">
        <v>0</v>
      </c>
      <c r="N1063" t="s">
        <v>53</v>
      </c>
      <c r="O1063" s="176" t="s">
        <v>47</v>
      </c>
      <c r="P1063" s="157"/>
      <c r="Q1063">
        <v>597</v>
      </c>
      <c r="R1063" s="176">
        <v>-95</v>
      </c>
      <c r="S1063" s="15"/>
      <c r="T1063" s="122"/>
      <c r="U1063"/>
      <c r="V1063"/>
      <c r="W1063" s="176"/>
    </row>
    <row r="1064" spans="2:23">
      <c r="B1064" s="175">
        <v>20250227</v>
      </c>
      <c r="C1064" s="176" t="s">
        <v>67</v>
      </c>
      <c r="D1064" s="176">
        <v>1630</v>
      </c>
      <c r="E1064"/>
      <c r="F1064">
        <v>7929</v>
      </c>
      <c r="G1064" s="176">
        <v>588</v>
      </c>
      <c r="H1064"/>
      <c r="I1064">
        <v>7332</v>
      </c>
      <c r="J1064" s="176">
        <v>588</v>
      </c>
      <c r="K1064">
        <v>589</v>
      </c>
      <c r="L1064">
        <v>95</v>
      </c>
      <c r="M1064" s="176">
        <v>0</v>
      </c>
      <c r="N1064" t="s">
        <v>53</v>
      </c>
      <c r="O1064" s="176" t="s">
        <v>47</v>
      </c>
      <c r="P1064" s="157"/>
      <c r="Q1064">
        <v>597</v>
      </c>
      <c r="R1064" s="176">
        <v>-95</v>
      </c>
      <c r="S1064" s="15"/>
      <c r="T1064" s="122"/>
      <c r="U1064"/>
      <c r="V1064"/>
      <c r="W1064" s="176"/>
    </row>
    <row r="1065" spans="2:23">
      <c r="B1065" s="175">
        <v>20250227</v>
      </c>
      <c r="C1065" s="176" t="s">
        <v>67</v>
      </c>
      <c r="D1065" s="176">
        <v>1730</v>
      </c>
      <c r="E1065"/>
      <c r="F1065">
        <v>8129</v>
      </c>
      <c r="G1065" s="176">
        <v>588</v>
      </c>
      <c r="H1065"/>
      <c r="I1065">
        <v>7516</v>
      </c>
      <c r="J1065" s="176">
        <v>588</v>
      </c>
      <c r="K1065">
        <v>556</v>
      </c>
      <c r="L1065">
        <v>95</v>
      </c>
      <c r="M1065" s="176">
        <v>0</v>
      </c>
      <c r="N1065" t="s">
        <v>53</v>
      </c>
      <c r="O1065" s="176" t="s">
        <v>47</v>
      </c>
      <c r="P1065" s="157"/>
      <c r="Q1065">
        <v>613</v>
      </c>
      <c r="R1065" s="176">
        <v>-95</v>
      </c>
      <c r="S1065" s="15"/>
      <c r="T1065" s="122"/>
      <c r="U1065"/>
      <c r="V1065"/>
      <c r="W1065" s="176"/>
    </row>
    <row r="1066" spans="2:23">
      <c r="B1066" s="175">
        <v>20250227</v>
      </c>
      <c r="C1066" s="176" t="s">
        <v>67</v>
      </c>
      <c r="D1066" s="176">
        <v>1830</v>
      </c>
      <c r="E1066"/>
      <c r="F1066">
        <v>10003</v>
      </c>
      <c r="G1066" s="176">
        <v>1034</v>
      </c>
      <c r="H1066"/>
      <c r="I1066">
        <v>8147</v>
      </c>
      <c r="J1066" s="176">
        <v>1007</v>
      </c>
      <c r="K1066">
        <v>-5505</v>
      </c>
      <c r="L1066">
        <v>-5505</v>
      </c>
      <c r="M1066" s="176">
        <v>0</v>
      </c>
      <c r="N1066" t="s">
        <v>50</v>
      </c>
      <c r="O1066" s="176" t="s">
        <v>51</v>
      </c>
      <c r="P1066" s="157"/>
      <c r="Q1066">
        <v>1883</v>
      </c>
      <c r="R1066" s="176">
        <v>5505</v>
      </c>
      <c r="S1066" s="15"/>
      <c r="T1066" s="122"/>
      <c r="U1066"/>
      <c r="V1066"/>
      <c r="W1066" s="176"/>
    </row>
    <row r="1067" spans="2:23">
      <c r="B1067" s="175">
        <v>20250227</v>
      </c>
      <c r="C1067" s="176" t="s">
        <v>67</v>
      </c>
      <c r="D1067" s="176">
        <v>1930</v>
      </c>
      <c r="E1067"/>
      <c r="F1067">
        <v>10003</v>
      </c>
      <c r="G1067" s="176">
        <v>1034</v>
      </c>
      <c r="H1067"/>
      <c r="I1067">
        <v>8147</v>
      </c>
      <c r="J1067" s="176">
        <v>1007</v>
      </c>
      <c r="K1067">
        <v>-5505</v>
      </c>
      <c r="L1067">
        <v>-5505</v>
      </c>
      <c r="M1067" s="176">
        <v>0</v>
      </c>
      <c r="N1067" t="s">
        <v>50</v>
      </c>
      <c r="O1067" s="176" t="s">
        <v>51</v>
      </c>
      <c r="P1067" s="157"/>
      <c r="Q1067">
        <v>1883</v>
      </c>
      <c r="R1067" s="176">
        <v>5505</v>
      </c>
      <c r="S1067" s="15"/>
      <c r="T1067" s="122"/>
      <c r="U1067"/>
      <c r="V1067"/>
      <c r="W1067" s="176"/>
    </row>
    <row r="1068" spans="2:23">
      <c r="B1068" s="175">
        <v>20250227</v>
      </c>
      <c r="C1068" s="176" t="s">
        <v>67</v>
      </c>
      <c r="D1068" s="176">
        <v>2030</v>
      </c>
      <c r="E1068"/>
      <c r="F1068">
        <v>10003</v>
      </c>
      <c r="G1068" s="176">
        <v>1034</v>
      </c>
      <c r="H1068"/>
      <c r="I1068">
        <v>8147</v>
      </c>
      <c r="J1068" s="176">
        <v>1007</v>
      </c>
      <c r="K1068">
        <v>-5505</v>
      </c>
      <c r="L1068">
        <v>-5505</v>
      </c>
      <c r="M1068" s="176">
        <v>0</v>
      </c>
      <c r="N1068" t="s">
        <v>50</v>
      </c>
      <c r="O1068" s="176" t="s">
        <v>51</v>
      </c>
      <c r="P1068" s="157"/>
      <c r="Q1068">
        <v>1883</v>
      </c>
      <c r="R1068" s="176">
        <v>5505</v>
      </c>
      <c r="S1068" s="15"/>
      <c r="T1068" s="122"/>
      <c r="U1068"/>
      <c r="V1068"/>
      <c r="W1068" s="176"/>
    </row>
    <row r="1069" spans="2:23">
      <c r="B1069" s="175">
        <v>20250227</v>
      </c>
      <c r="C1069" s="176" t="s">
        <v>67</v>
      </c>
      <c r="D1069" s="176">
        <v>2130</v>
      </c>
      <c r="E1069">
        <v>8659</v>
      </c>
      <c r="F1069"/>
      <c r="G1069" s="176"/>
      <c r="H1069">
        <v>8110</v>
      </c>
      <c r="I1069"/>
      <c r="J1069" s="176"/>
      <c r="K1069">
        <v>-5370</v>
      </c>
      <c r="L1069">
        <v>-5370</v>
      </c>
      <c r="M1069" s="176">
        <v>-4846</v>
      </c>
      <c r="N1069" t="s">
        <v>50</v>
      </c>
      <c r="O1069" s="176" t="s">
        <v>47</v>
      </c>
      <c r="P1069" s="157"/>
      <c r="Q1069" t="s">
        <v>104</v>
      </c>
      <c r="R1069" s="176">
        <v>0</v>
      </c>
      <c r="S1069" s="15"/>
      <c r="T1069" s="122"/>
      <c r="U1069"/>
      <c r="V1069"/>
      <c r="W1069" s="176"/>
    </row>
    <row r="1070" spans="2:23">
      <c r="B1070" s="175">
        <v>20250227</v>
      </c>
      <c r="C1070" s="176" t="s">
        <v>67</v>
      </c>
      <c r="D1070" s="176">
        <v>2230</v>
      </c>
      <c r="E1070">
        <v>8659</v>
      </c>
      <c r="F1070"/>
      <c r="G1070" s="176"/>
      <c r="H1070">
        <v>8110</v>
      </c>
      <c r="I1070"/>
      <c r="J1070" s="176"/>
      <c r="K1070">
        <v>-5370</v>
      </c>
      <c r="L1070">
        <v>-5370</v>
      </c>
      <c r="M1070" s="176">
        <v>-4846</v>
      </c>
      <c r="N1070" t="s">
        <v>50</v>
      </c>
      <c r="O1070" s="176" t="s">
        <v>47</v>
      </c>
      <c r="P1070" s="157"/>
      <c r="Q1070" t="s">
        <v>104</v>
      </c>
      <c r="R1070" s="176">
        <v>0</v>
      </c>
      <c r="S1070" s="15"/>
      <c r="T1070" s="122"/>
      <c r="U1070"/>
      <c r="V1070"/>
      <c r="W1070" s="176"/>
    </row>
    <row r="1071" spans="2:23">
      <c r="B1071" s="175">
        <v>20250227</v>
      </c>
      <c r="C1071" s="176" t="s">
        <v>67</v>
      </c>
      <c r="D1071" s="176">
        <v>2330</v>
      </c>
      <c r="E1071">
        <v>7849</v>
      </c>
      <c r="F1071"/>
      <c r="G1071" s="176"/>
      <c r="H1071">
        <v>7485</v>
      </c>
      <c r="I1071"/>
      <c r="J1071" s="176"/>
      <c r="K1071">
        <v>-4558</v>
      </c>
      <c r="L1071">
        <v>-4558</v>
      </c>
      <c r="M1071" s="176">
        <v>-4211</v>
      </c>
      <c r="N1071" t="s">
        <v>50</v>
      </c>
      <c r="O1071" s="176" t="s">
        <v>47</v>
      </c>
      <c r="P1071" s="157"/>
      <c r="Q1071" t="s">
        <v>104</v>
      </c>
      <c r="R1071" s="176">
        <v>0</v>
      </c>
      <c r="S1071" s="15"/>
      <c r="T1071" s="122"/>
      <c r="U1071"/>
      <c r="V1071"/>
      <c r="W1071" s="176"/>
    </row>
    <row r="1072" spans="2:23">
      <c r="B1072" s="175">
        <v>20250228</v>
      </c>
      <c r="C1072" s="176" t="s">
        <v>67</v>
      </c>
      <c r="D1072" s="176">
        <v>30</v>
      </c>
      <c r="E1072">
        <v>8021</v>
      </c>
      <c r="F1072"/>
      <c r="G1072" s="176"/>
      <c r="H1072">
        <v>7578</v>
      </c>
      <c r="I1072"/>
      <c r="J1072" s="176"/>
      <c r="K1072">
        <v>-4638</v>
      </c>
      <c r="L1072">
        <v>-4638</v>
      </c>
      <c r="M1072" s="176">
        <v>-4213</v>
      </c>
      <c r="N1072" t="s">
        <v>50</v>
      </c>
      <c r="O1072" s="176" t="s">
        <v>47</v>
      </c>
      <c r="P1072" s="157"/>
      <c r="Q1072" t="s">
        <v>104</v>
      </c>
      <c r="R1072" s="176">
        <v>0</v>
      </c>
      <c r="S1072" s="15"/>
      <c r="T1072" s="122"/>
      <c r="U1072"/>
      <c r="V1072"/>
      <c r="W1072" s="176"/>
    </row>
    <row r="1073" spans="2:23">
      <c r="B1073" s="175">
        <v>20250301</v>
      </c>
      <c r="C1073" s="176" t="s">
        <v>75</v>
      </c>
      <c r="D1073" s="176">
        <v>30</v>
      </c>
      <c r="E1073">
        <v>8688</v>
      </c>
      <c r="F1073"/>
      <c r="G1073" s="176"/>
      <c r="H1073">
        <v>8687</v>
      </c>
      <c r="I1073"/>
      <c r="J1073" s="176"/>
      <c r="K1073">
        <v>-5083</v>
      </c>
      <c r="L1073">
        <v>-5083</v>
      </c>
      <c r="M1073" s="176">
        <v>-5082</v>
      </c>
      <c r="N1073" t="s">
        <v>50</v>
      </c>
      <c r="O1073" s="176" t="s">
        <v>47</v>
      </c>
      <c r="P1073" s="157"/>
      <c r="Q1073" t="s">
        <v>104</v>
      </c>
      <c r="R1073" s="176">
        <v>0</v>
      </c>
      <c r="S1073" s="15"/>
      <c r="T1073" s="122"/>
      <c r="U1073"/>
      <c r="V1073"/>
      <c r="W1073" s="176"/>
    </row>
    <row r="1074" spans="2:23">
      <c r="B1074" s="175">
        <v>20250301</v>
      </c>
      <c r="C1074" s="176" t="s">
        <v>75</v>
      </c>
      <c r="D1074" s="176">
        <v>130</v>
      </c>
      <c r="E1074">
        <v>8688</v>
      </c>
      <c r="F1074"/>
      <c r="G1074" s="176"/>
      <c r="H1074">
        <v>8687</v>
      </c>
      <c r="I1074"/>
      <c r="J1074" s="176"/>
      <c r="K1074">
        <v>-5083</v>
      </c>
      <c r="L1074">
        <v>-5083</v>
      </c>
      <c r="M1074" s="176">
        <v>-5082</v>
      </c>
      <c r="N1074" t="s">
        <v>50</v>
      </c>
      <c r="O1074" s="176" t="s">
        <v>47</v>
      </c>
      <c r="P1074" s="157"/>
      <c r="Q1074" t="s">
        <v>104</v>
      </c>
      <c r="R1074" s="176">
        <v>0</v>
      </c>
      <c r="S1074" s="15"/>
      <c r="T1074" s="122"/>
      <c r="U1074"/>
      <c r="V1074"/>
      <c r="W1074" s="176"/>
    </row>
    <row r="1075" spans="2:23">
      <c r="B1075" s="175">
        <v>20250301</v>
      </c>
      <c r="C1075" s="176" t="s">
        <v>75</v>
      </c>
      <c r="D1075" s="176">
        <v>230</v>
      </c>
      <c r="E1075">
        <v>8688</v>
      </c>
      <c r="F1075"/>
      <c r="G1075" s="176"/>
      <c r="H1075">
        <v>8687</v>
      </c>
      <c r="I1075"/>
      <c r="J1075" s="176"/>
      <c r="K1075">
        <v>-5083</v>
      </c>
      <c r="L1075">
        <v>-5083</v>
      </c>
      <c r="M1075" s="176">
        <v>-5082</v>
      </c>
      <c r="N1075" t="s">
        <v>50</v>
      </c>
      <c r="O1075" s="176" t="s">
        <v>47</v>
      </c>
      <c r="P1075" s="157"/>
      <c r="Q1075" t="s">
        <v>104</v>
      </c>
      <c r="R1075" s="176">
        <v>0</v>
      </c>
      <c r="S1075" s="15"/>
      <c r="T1075" s="122"/>
      <c r="U1075"/>
      <c r="V1075"/>
      <c r="W1075" s="176"/>
    </row>
    <row r="1076" spans="2:23">
      <c r="B1076" s="175">
        <v>20250301</v>
      </c>
      <c r="C1076" s="176" t="s">
        <v>75</v>
      </c>
      <c r="D1076" s="176">
        <v>330</v>
      </c>
      <c r="E1076">
        <v>7703</v>
      </c>
      <c r="F1076"/>
      <c r="G1076" s="176"/>
      <c r="H1076">
        <v>7702</v>
      </c>
      <c r="I1076"/>
      <c r="J1076" s="176"/>
      <c r="K1076">
        <v>-4051</v>
      </c>
      <c r="L1076">
        <v>-4051</v>
      </c>
      <c r="M1076" s="176">
        <v>-4050</v>
      </c>
      <c r="N1076" t="s">
        <v>50</v>
      </c>
      <c r="O1076" s="176" t="s">
        <v>47</v>
      </c>
      <c r="P1076" s="157"/>
      <c r="Q1076" t="s">
        <v>104</v>
      </c>
      <c r="R1076" s="176">
        <v>0</v>
      </c>
      <c r="S1076" s="15"/>
      <c r="T1076" s="122"/>
      <c r="U1076"/>
      <c r="V1076"/>
      <c r="W1076" s="176"/>
    </row>
    <row r="1077" spans="2:23">
      <c r="B1077" s="175">
        <v>20250301</v>
      </c>
      <c r="C1077" s="176" t="s">
        <v>75</v>
      </c>
      <c r="D1077" s="176">
        <v>430</v>
      </c>
      <c r="E1077">
        <v>7703</v>
      </c>
      <c r="F1077"/>
      <c r="G1077" s="176"/>
      <c r="H1077">
        <v>7702</v>
      </c>
      <c r="I1077"/>
      <c r="J1077" s="176"/>
      <c r="K1077">
        <v>-4051</v>
      </c>
      <c r="L1077">
        <v>-4051</v>
      </c>
      <c r="M1077" s="176">
        <v>-4050</v>
      </c>
      <c r="N1077" t="s">
        <v>50</v>
      </c>
      <c r="O1077" s="176" t="s">
        <v>47</v>
      </c>
      <c r="P1077" s="157"/>
      <c r="Q1077" t="s">
        <v>104</v>
      </c>
      <c r="R1077" s="176">
        <v>0</v>
      </c>
      <c r="S1077" s="15"/>
      <c r="T1077" s="122"/>
      <c r="U1077"/>
      <c r="V1077"/>
      <c r="W1077" s="176"/>
    </row>
    <row r="1078" spans="2:23">
      <c r="B1078" s="175">
        <v>20250301</v>
      </c>
      <c r="C1078" s="176" t="s">
        <v>75</v>
      </c>
      <c r="D1078" s="176">
        <v>530</v>
      </c>
      <c r="E1078">
        <v>7703</v>
      </c>
      <c r="F1078"/>
      <c r="G1078" s="176"/>
      <c r="H1078">
        <v>7702</v>
      </c>
      <c r="I1078"/>
      <c r="J1078" s="176"/>
      <c r="K1078">
        <v>-4051</v>
      </c>
      <c r="L1078">
        <v>-4051</v>
      </c>
      <c r="M1078" s="176">
        <v>-4050</v>
      </c>
      <c r="N1078" t="s">
        <v>50</v>
      </c>
      <c r="O1078" s="176" t="s">
        <v>47</v>
      </c>
      <c r="P1078" s="157"/>
      <c r="Q1078" t="s">
        <v>104</v>
      </c>
      <c r="R1078" s="176">
        <v>0</v>
      </c>
      <c r="S1078" s="15"/>
      <c r="T1078" s="122"/>
      <c r="U1078"/>
      <c r="V1078"/>
      <c r="W1078" s="176"/>
    </row>
    <row r="1079" spans="2:23">
      <c r="B1079" s="175">
        <v>20250301</v>
      </c>
      <c r="C1079" s="176" t="s">
        <v>75</v>
      </c>
      <c r="D1079" s="176">
        <v>630</v>
      </c>
      <c r="E1079">
        <v>7703</v>
      </c>
      <c r="F1079"/>
      <c r="G1079" s="176"/>
      <c r="H1079">
        <v>7702</v>
      </c>
      <c r="I1079"/>
      <c r="J1079" s="176"/>
      <c r="K1079">
        <v>-4051</v>
      </c>
      <c r="L1079">
        <v>-4051</v>
      </c>
      <c r="M1079" s="176">
        <v>-4050</v>
      </c>
      <c r="N1079" t="s">
        <v>50</v>
      </c>
      <c r="O1079" s="176" t="s">
        <v>47</v>
      </c>
      <c r="P1079" s="157"/>
      <c r="Q1079" t="s">
        <v>104</v>
      </c>
      <c r="R1079" s="176">
        <v>0</v>
      </c>
      <c r="S1079" s="15"/>
      <c r="T1079" s="122"/>
      <c r="U1079"/>
      <c r="V1079"/>
      <c r="W1079" s="176"/>
    </row>
    <row r="1080" spans="2:23">
      <c r="B1080" s="175">
        <v>20250301</v>
      </c>
      <c r="C1080" s="176" t="s">
        <v>75</v>
      </c>
      <c r="D1080" s="176">
        <v>730</v>
      </c>
      <c r="E1080">
        <v>8180</v>
      </c>
      <c r="F1080"/>
      <c r="G1080" s="176"/>
      <c r="H1080">
        <v>8180</v>
      </c>
      <c r="I1080"/>
      <c r="J1080" s="176"/>
      <c r="K1080">
        <v>-4101</v>
      </c>
      <c r="L1080">
        <v>-4101</v>
      </c>
      <c r="M1080" s="176">
        <v>-4101</v>
      </c>
      <c r="N1080" t="s">
        <v>46</v>
      </c>
      <c r="O1080" s="176" t="s">
        <v>47</v>
      </c>
      <c r="P1080" s="157"/>
      <c r="Q1080" t="s">
        <v>104</v>
      </c>
      <c r="R1080" s="176">
        <v>0</v>
      </c>
      <c r="S1080" s="15"/>
      <c r="T1080" s="122"/>
      <c r="U1080"/>
      <c r="V1080"/>
      <c r="W1080" s="176"/>
    </row>
    <row r="1081" spans="2:23">
      <c r="B1081" s="175">
        <v>20250301</v>
      </c>
      <c r="C1081" s="176" t="s">
        <v>75</v>
      </c>
      <c r="D1081" s="176">
        <v>830</v>
      </c>
      <c r="E1081">
        <v>8180</v>
      </c>
      <c r="F1081"/>
      <c r="G1081" s="176"/>
      <c r="H1081">
        <v>8180</v>
      </c>
      <c r="I1081"/>
      <c r="J1081" s="176"/>
      <c r="K1081">
        <v>-4101</v>
      </c>
      <c r="L1081">
        <v>-4101</v>
      </c>
      <c r="M1081" s="176">
        <v>-4101</v>
      </c>
      <c r="N1081" t="s">
        <v>46</v>
      </c>
      <c r="O1081" s="176" t="s">
        <v>47</v>
      </c>
      <c r="P1081" s="157"/>
      <c r="Q1081" t="s">
        <v>104</v>
      </c>
      <c r="R1081" s="176">
        <v>0</v>
      </c>
      <c r="S1081" s="15"/>
      <c r="T1081" s="122"/>
      <c r="U1081"/>
      <c r="V1081"/>
      <c r="W1081" s="176"/>
    </row>
    <row r="1082" spans="2:23">
      <c r="B1082" s="175">
        <v>20250301</v>
      </c>
      <c r="C1082" s="176" t="s">
        <v>75</v>
      </c>
      <c r="D1082" s="176">
        <v>930</v>
      </c>
      <c r="E1082">
        <v>8403</v>
      </c>
      <c r="F1082"/>
      <c r="G1082" s="176"/>
      <c r="H1082">
        <v>8402</v>
      </c>
      <c r="I1082"/>
      <c r="J1082" s="176"/>
      <c r="K1082">
        <v>2466</v>
      </c>
      <c r="L1082">
        <v>223</v>
      </c>
      <c r="M1082" s="176">
        <v>2243</v>
      </c>
      <c r="N1082" t="s">
        <v>53</v>
      </c>
      <c r="O1082" s="176" t="s">
        <v>47</v>
      </c>
      <c r="P1082" s="157"/>
      <c r="Q1082" t="s">
        <v>104</v>
      </c>
      <c r="R1082" s="176">
        <v>4263</v>
      </c>
      <c r="S1082" s="15"/>
      <c r="T1082" s="122"/>
      <c r="U1082"/>
      <c r="V1082"/>
      <c r="W1082" s="176"/>
    </row>
    <row r="1083" spans="2:23">
      <c r="B1083" s="175">
        <v>20250301</v>
      </c>
      <c r="C1083" s="176" t="s">
        <v>75</v>
      </c>
      <c r="D1083" s="176">
        <v>1030</v>
      </c>
      <c r="E1083">
        <v>8363</v>
      </c>
      <c r="F1083"/>
      <c r="G1083" s="176"/>
      <c r="H1083">
        <v>8363</v>
      </c>
      <c r="I1083"/>
      <c r="J1083" s="176"/>
      <c r="K1083">
        <v>2466</v>
      </c>
      <c r="L1083">
        <v>183</v>
      </c>
      <c r="M1083" s="176">
        <v>2283</v>
      </c>
      <c r="N1083" t="s">
        <v>53</v>
      </c>
      <c r="O1083" s="176" t="s">
        <v>47</v>
      </c>
      <c r="P1083" s="157"/>
      <c r="Q1083" t="s">
        <v>104</v>
      </c>
      <c r="R1083" s="176">
        <v>4383</v>
      </c>
      <c r="S1083" s="15"/>
      <c r="T1083" s="122"/>
      <c r="U1083"/>
      <c r="V1083"/>
      <c r="W1083" s="176"/>
    </row>
    <row r="1084" spans="2:23">
      <c r="B1084" s="175">
        <v>20250301</v>
      </c>
      <c r="C1084" s="176" t="s">
        <v>75</v>
      </c>
      <c r="D1084" s="176">
        <v>1130</v>
      </c>
      <c r="E1084">
        <v>8346</v>
      </c>
      <c r="F1084"/>
      <c r="G1084" s="176"/>
      <c r="H1084">
        <v>8345</v>
      </c>
      <c r="I1084"/>
      <c r="J1084" s="176"/>
      <c r="K1084">
        <v>2466</v>
      </c>
      <c r="L1084">
        <v>166</v>
      </c>
      <c r="M1084" s="176">
        <v>2300</v>
      </c>
      <c r="N1084" t="s">
        <v>53</v>
      </c>
      <c r="O1084" s="176" t="s">
        <v>47</v>
      </c>
      <c r="P1084" s="157"/>
      <c r="Q1084" t="s">
        <v>104</v>
      </c>
      <c r="R1084" s="176">
        <v>4434</v>
      </c>
      <c r="S1084" s="15"/>
      <c r="T1084" s="122"/>
      <c r="U1084"/>
      <c r="V1084"/>
      <c r="W1084" s="176"/>
    </row>
    <row r="1085" spans="2:23">
      <c r="B1085" s="175">
        <v>20250301</v>
      </c>
      <c r="C1085" s="176" t="s">
        <v>75</v>
      </c>
      <c r="D1085" s="176">
        <v>1230</v>
      </c>
      <c r="E1085">
        <v>10350</v>
      </c>
      <c r="F1085"/>
      <c r="G1085" s="176"/>
      <c r="H1085">
        <v>9845</v>
      </c>
      <c r="I1085"/>
      <c r="J1085" s="176"/>
      <c r="K1085">
        <v>0</v>
      </c>
      <c r="L1085">
        <v>0</v>
      </c>
      <c r="M1085" s="176">
        <v>0</v>
      </c>
      <c r="N1085" t="s">
        <v>49</v>
      </c>
      <c r="O1085" s="176" t="s">
        <v>47</v>
      </c>
      <c r="P1085" s="157"/>
      <c r="Q1085" t="s">
        <v>104</v>
      </c>
      <c r="R1085" s="176">
        <v>0</v>
      </c>
      <c r="S1085" s="15"/>
      <c r="T1085" s="122"/>
      <c r="U1085"/>
      <c r="V1085"/>
      <c r="W1085" s="176"/>
    </row>
    <row r="1086" spans="2:23">
      <c r="B1086" s="175">
        <v>20250301</v>
      </c>
      <c r="C1086" s="176" t="s">
        <v>75</v>
      </c>
      <c r="D1086" s="176">
        <v>1330</v>
      </c>
      <c r="E1086">
        <v>10350</v>
      </c>
      <c r="F1086"/>
      <c r="G1086" s="176"/>
      <c r="H1086">
        <v>10350</v>
      </c>
      <c r="I1086"/>
      <c r="J1086" s="176"/>
      <c r="K1086">
        <v>0</v>
      </c>
      <c r="L1086">
        <v>0</v>
      </c>
      <c r="M1086" s="176">
        <v>0</v>
      </c>
      <c r="N1086" t="s">
        <v>49</v>
      </c>
      <c r="O1086" s="176" t="s">
        <v>47</v>
      </c>
      <c r="P1086" s="157"/>
      <c r="Q1086" t="s">
        <v>104</v>
      </c>
      <c r="R1086" s="176">
        <v>0</v>
      </c>
      <c r="S1086" s="15"/>
      <c r="T1086" s="122"/>
      <c r="U1086"/>
      <c r="V1086"/>
      <c r="W1086" s="176"/>
    </row>
    <row r="1087" spans="2:23">
      <c r="B1087" s="175">
        <v>20250301</v>
      </c>
      <c r="C1087" s="176" t="s">
        <v>75</v>
      </c>
      <c r="D1087" s="176">
        <v>1430</v>
      </c>
      <c r="E1087">
        <v>10350</v>
      </c>
      <c r="F1087"/>
      <c r="G1087" s="176"/>
      <c r="H1087">
        <v>9761</v>
      </c>
      <c r="I1087"/>
      <c r="J1087" s="176"/>
      <c r="K1087">
        <v>0</v>
      </c>
      <c r="L1087">
        <v>0</v>
      </c>
      <c r="M1087" s="176">
        <v>0</v>
      </c>
      <c r="N1087" t="s">
        <v>49</v>
      </c>
      <c r="O1087" s="176" t="s">
        <v>47</v>
      </c>
      <c r="P1087" s="157"/>
      <c r="Q1087" t="s">
        <v>104</v>
      </c>
      <c r="R1087" s="176">
        <v>0</v>
      </c>
      <c r="S1087" s="15"/>
      <c r="T1087" s="122"/>
      <c r="U1087"/>
      <c r="V1087"/>
      <c r="W1087" s="176"/>
    </row>
    <row r="1088" spans="2:23">
      <c r="B1088" s="175">
        <v>20250301</v>
      </c>
      <c r="C1088" s="176" t="s">
        <v>75</v>
      </c>
      <c r="D1088" s="176">
        <v>1530</v>
      </c>
      <c r="E1088"/>
      <c r="F1088">
        <v>7708</v>
      </c>
      <c r="G1088" s="176">
        <v>494</v>
      </c>
      <c r="H1088"/>
      <c r="I1088">
        <v>7636</v>
      </c>
      <c r="J1088" s="176">
        <v>494</v>
      </c>
      <c r="K1088">
        <v>3039</v>
      </c>
      <c r="L1088">
        <v>153</v>
      </c>
      <c r="M1088" s="176">
        <v>0</v>
      </c>
      <c r="N1088" t="s">
        <v>53</v>
      </c>
      <c r="O1088" s="176" t="s">
        <v>47</v>
      </c>
      <c r="P1088" s="157"/>
      <c r="Q1088">
        <v>72</v>
      </c>
      <c r="R1088" s="176">
        <v>-153</v>
      </c>
      <c r="S1088" s="15"/>
      <c r="T1088" s="122"/>
      <c r="U1088"/>
      <c r="V1088"/>
      <c r="W1088" s="176"/>
    </row>
    <row r="1089" spans="2:23">
      <c r="B1089" s="175">
        <v>20250301</v>
      </c>
      <c r="C1089" s="176" t="s">
        <v>75</v>
      </c>
      <c r="D1089" s="176">
        <v>1630</v>
      </c>
      <c r="E1089"/>
      <c r="F1089">
        <v>7708</v>
      </c>
      <c r="G1089" s="176">
        <v>494</v>
      </c>
      <c r="H1089"/>
      <c r="I1089">
        <v>7636</v>
      </c>
      <c r="J1089" s="176">
        <v>494</v>
      </c>
      <c r="K1089">
        <v>3039</v>
      </c>
      <c r="L1089">
        <v>153</v>
      </c>
      <c r="M1089" s="176">
        <v>0</v>
      </c>
      <c r="N1089" t="s">
        <v>53</v>
      </c>
      <c r="O1089" s="176" t="s">
        <v>47</v>
      </c>
      <c r="P1089" s="157"/>
      <c r="Q1089">
        <v>72</v>
      </c>
      <c r="R1089" s="176">
        <v>-153</v>
      </c>
      <c r="S1089" s="15"/>
      <c r="T1089" s="122"/>
      <c r="U1089"/>
      <c r="V1089"/>
      <c r="W1089" s="176"/>
    </row>
    <row r="1090" spans="2:23">
      <c r="B1090" s="175">
        <v>20250301</v>
      </c>
      <c r="C1090" s="176" t="s">
        <v>75</v>
      </c>
      <c r="D1090" s="176">
        <v>1730</v>
      </c>
      <c r="E1090"/>
      <c r="F1090">
        <v>7708</v>
      </c>
      <c r="G1090" s="176">
        <v>494</v>
      </c>
      <c r="H1090"/>
      <c r="I1090">
        <v>7636</v>
      </c>
      <c r="J1090" s="176">
        <v>494</v>
      </c>
      <c r="K1090">
        <v>3039</v>
      </c>
      <c r="L1090">
        <v>153</v>
      </c>
      <c r="M1090" s="176">
        <v>0</v>
      </c>
      <c r="N1090" t="s">
        <v>53</v>
      </c>
      <c r="O1090" s="176" t="s">
        <v>47</v>
      </c>
      <c r="P1090" s="157"/>
      <c r="Q1090">
        <v>72</v>
      </c>
      <c r="R1090" s="176">
        <v>-153</v>
      </c>
      <c r="S1090" s="15"/>
      <c r="T1090" s="122"/>
      <c r="U1090"/>
      <c r="V1090"/>
      <c r="W1090" s="176"/>
    </row>
    <row r="1091" spans="2:23">
      <c r="B1091" s="175">
        <v>20250301</v>
      </c>
      <c r="C1091" s="176" t="s">
        <v>75</v>
      </c>
      <c r="D1091" s="176">
        <v>1830</v>
      </c>
      <c r="E1091"/>
      <c r="F1091">
        <v>8861</v>
      </c>
      <c r="G1091" s="176">
        <v>814</v>
      </c>
      <c r="H1091"/>
      <c r="I1091">
        <v>8861</v>
      </c>
      <c r="J1091" s="176">
        <v>814</v>
      </c>
      <c r="K1091">
        <v>-4102</v>
      </c>
      <c r="L1091">
        <v>-4102</v>
      </c>
      <c r="M1091" s="176">
        <v>0</v>
      </c>
      <c r="N1091" t="s">
        <v>50</v>
      </c>
      <c r="O1091" s="176" t="s">
        <v>55</v>
      </c>
      <c r="P1091" s="157"/>
      <c r="Q1091">
        <v>0</v>
      </c>
      <c r="R1091" s="176">
        <v>4102</v>
      </c>
      <c r="S1091" s="15"/>
      <c r="T1091" s="122"/>
      <c r="U1091"/>
      <c r="V1091"/>
      <c r="W1091" s="176"/>
    </row>
    <row r="1092" spans="2:23">
      <c r="B1092" s="175">
        <v>20250301</v>
      </c>
      <c r="C1092" s="176" t="s">
        <v>75</v>
      </c>
      <c r="D1092" s="176">
        <v>1930</v>
      </c>
      <c r="E1092"/>
      <c r="F1092">
        <v>8861</v>
      </c>
      <c r="G1092" s="176">
        <v>814</v>
      </c>
      <c r="H1092"/>
      <c r="I1092">
        <v>8861</v>
      </c>
      <c r="J1092" s="176">
        <v>814</v>
      </c>
      <c r="K1092">
        <v>-4102</v>
      </c>
      <c r="L1092">
        <v>-4102</v>
      </c>
      <c r="M1092" s="176">
        <v>0</v>
      </c>
      <c r="N1092" t="s">
        <v>50</v>
      </c>
      <c r="O1092" s="176" t="s">
        <v>55</v>
      </c>
      <c r="P1092" s="157"/>
      <c r="Q1092">
        <v>0</v>
      </c>
      <c r="R1092" s="176">
        <v>4102</v>
      </c>
      <c r="S1092" s="15"/>
      <c r="T1092" s="122"/>
      <c r="U1092"/>
      <c r="V1092"/>
      <c r="W1092" s="176"/>
    </row>
    <row r="1093" spans="2:23">
      <c r="B1093" s="175">
        <v>20250301</v>
      </c>
      <c r="C1093" s="176" t="s">
        <v>75</v>
      </c>
      <c r="D1093" s="176">
        <v>2030</v>
      </c>
      <c r="E1093"/>
      <c r="F1093">
        <v>8861</v>
      </c>
      <c r="G1093" s="176">
        <v>814</v>
      </c>
      <c r="H1093"/>
      <c r="I1093">
        <v>8861</v>
      </c>
      <c r="J1093" s="176">
        <v>814</v>
      </c>
      <c r="K1093">
        <v>-4102</v>
      </c>
      <c r="L1093">
        <v>-4102</v>
      </c>
      <c r="M1093" s="176">
        <v>0</v>
      </c>
      <c r="N1093" t="s">
        <v>50</v>
      </c>
      <c r="O1093" s="176" t="s">
        <v>55</v>
      </c>
      <c r="P1093" s="157"/>
      <c r="Q1093">
        <v>0</v>
      </c>
      <c r="R1093" s="176">
        <v>4102</v>
      </c>
      <c r="S1093" s="15"/>
      <c r="T1093" s="122"/>
      <c r="U1093"/>
      <c r="V1093"/>
      <c r="W1093" s="176"/>
    </row>
    <row r="1094" spans="2:23">
      <c r="B1094" s="175">
        <v>20250301</v>
      </c>
      <c r="C1094" s="176" t="s">
        <v>75</v>
      </c>
      <c r="D1094" s="176">
        <v>2130</v>
      </c>
      <c r="E1094">
        <v>10729</v>
      </c>
      <c r="F1094"/>
      <c r="G1094" s="176"/>
      <c r="H1094">
        <v>10350</v>
      </c>
      <c r="I1094"/>
      <c r="J1094" s="176"/>
      <c r="K1094">
        <v>-5668</v>
      </c>
      <c r="L1094">
        <v>-5668</v>
      </c>
      <c r="M1094" s="176">
        <v>-5289</v>
      </c>
      <c r="N1094" t="s">
        <v>50</v>
      </c>
      <c r="O1094" s="176" t="s">
        <v>51</v>
      </c>
      <c r="P1094" s="157"/>
      <c r="Q1094" t="s">
        <v>104</v>
      </c>
      <c r="R1094" s="176">
        <v>0</v>
      </c>
      <c r="S1094" s="15"/>
      <c r="T1094" s="122"/>
      <c r="U1094"/>
      <c r="V1094"/>
      <c r="W1094" s="176"/>
    </row>
    <row r="1095" spans="2:23">
      <c r="B1095" s="175">
        <v>20250301</v>
      </c>
      <c r="C1095" s="176" t="s">
        <v>75</v>
      </c>
      <c r="D1095" s="176">
        <v>2230</v>
      </c>
      <c r="E1095">
        <v>10729</v>
      </c>
      <c r="F1095"/>
      <c r="G1095" s="176"/>
      <c r="H1095">
        <v>10350</v>
      </c>
      <c r="I1095"/>
      <c r="J1095" s="176"/>
      <c r="K1095">
        <v>-5668</v>
      </c>
      <c r="L1095">
        <v>-5668</v>
      </c>
      <c r="M1095" s="176">
        <v>-5289</v>
      </c>
      <c r="N1095" t="s">
        <v>50</v>
      </c>
      <c r="O1095" s="176" t="s">
        <v>51</v>
      </c>
      <c r="P1095" s="157"/>
      <c r="Q1095" t="s">
        <v>104</v>
      </c>
      <c r="R1095" s="176">
        <v>0</v>
      </c>
      <c r="S1095" s="15"/>
      <c r="T1095" s="122"/>
      <c r="U1095"/>
      <c r="V1095"/>
      <c r="W1095" s="176"/>
    </row>
    <row r="1096" spans="2:23">
      <c r="B1096" s="175">
        <v>20250301</v>
      </c>
      <c r="C1096" s="176" t="s">
        <v>75</v>
      </c>
      <c r="D1096" s="176">
        <v>2330</v>
      </c>
      <c r="E1096">
        <v>9919</v>
      </c>
      <c r="F1096"/>
      <c r="G1096" s="176"/>
      <c r="H1096">
        <v>9540</v>
      </c>
      <c r="I1096"/>
      <c r="J1096" s="176"/>
      <c r="K1096">
        <v>-4924</v>
      </c>
      <c r="L1096">
        <v>-4924</v>
      </c>
      <c r="M1096" s="176">
        <v>-4545</v>
      </c>
      <c r="N1096" t="s">
        <v>50</v>
      </c>
      <c r="O1096" s="176" t="s">
        <v>51</v>
      </c>
      <c r="P1096" s="157"/>
      <c r="Q1096" t="s">
        <v>104</v>
      </c>
      <c r="R1096" s="176">
        <v>0</v>
      </c>
      <c r="S1096" s="15"/>
      <c r="T1096" s="122"/>
      <c r="U1096"/>
      <c r="V1096"/>
      <c r="W1096" s="176"/>
    </row>
    <row r="1097" spans="2:23">
      <c r="B1097" s="175">
        <v>20250302</v>
      </c>
      <c r="C1097" s="176" t="s">
        <v>75</v>
      </c>
      <c r="D1097" s="176">
        <v>30</v>
      </c>
      <c r="E1097">
        <v>7812</v>
      </c>
      <c r="F1097"/>
      <c r="G1097" s="176"/>
      <c r="H1097">
        <v>7812</v>
      </c>
      <c r="I1097"/>
      <c r="J1097" s="176"/>
      <c r="K1097">
        <v>-3894</v>
      </c>
      <c r="L1097">
        <v>-3894</v>
      </c>
      <c r="M1097" s="176">
        <v>-3894</v>
      </c>
      <c r="N1097" t="s">
        <v>50</v>
      </c>
      <c r="O1097" s="176" t="s">
        <v>47</v>
      </c>
      <c r="P1097" s="157"/>
      <c r="Q1097" t="s">
        <v>104</v>
      </c>
      <c r="R1097" s="176">
        <v>0</v>
      </c>
      <c r="S1097" s="15"/>
      <c r="T1097" s="122"/>
      <c r="U1097"/>
      <c r="V1097"/>
      <c r="W1097" s="176"/>
    </row>
    <row r="1098" spans="2:23">
      <c r="B1098" s="175">
        <v>20250302</v>
      </c>
      <c r="C1098" s="176" t="s">
        <v>75</v>
      </c>
      <c r="D1098" s="176">
        <v>130</v>
      </c>
      <c r="E1098">
        <v>7812</v>
      </c>
      <c r="F1098"/>
      <c r="G1098" s="176"/>
      <c r="H1098">
        <v>7812</v>
      </c>
      <c r="I1098"/>
      <c r="J1098" s="176"/>
      <c r="K1098">
        <v>-3894</v>
      </c>
      <c r="L1098">
        <v>-3894</v>
      </c>
      <c r="M1098" s="176">
        <v>-3894</v>
      </c>
      <c r="N1098" t="s">
        <v>50</v>
      </c>
      <c r="O1098" s="176" t="s">
        <v>47</v>
      </c>
      <c r="P1098" s="157"/>
      <c r="Q1098" t="s">
        <v>104</v>
      </c>
      <c r="R1098" s="176">
        <v>0</v>
      </c>
      <c r="S1098" s="15"/>
      <c r="T1098" s="122"/>
      <c r="U1098"/>
      <c r="V1098"/>
      <c r="W1098" s="176"/>
    </row>
    <row r="1099" spans="2:23">
      <c r="B1099" s="175">
        <v>20250302</v>
      </c>
      <c r="C1099" s="176" t="s">
        <v>75</v>
      </c>
      <c r="D1099" s="176">
        <v>230</v>
      </c>
      <c r="E1099">
        <v>7812</v>
      </c>
      <c r="F1099"/>
      <c r="G1099" s="176"/>
      <c r="H1099">
        <v>7812</v>
      </c>
      <c r="I1099"/>
      <c r="J1099" s="176"/>
      <c r="K1099">
        <v>-3894</v>
      </c>
      <c r="L1099">
        <v>-3894</v>
      </c>
      <c r="M1099" s="176">
        <v>-3894</v>
      </c>
      <c r="N1099" t="s">
        <v>50</v>
      </c>
      <c r="O1099" s="176" t="s">
        <v>47</v>
      </c>
      <c r="P1099" s="157"/>
      <c r="Q1099" t="s">
        <v>104</v>
      </c>
      <c r="R1099" s="176">
        <v>0</v>
      </c>
      <c r="S1099" s="15"/>
      <c r="T1099" s="122"/>
      <c r="U1099"/>
      <c r="V1099"/>
      <c r="W1099" s="176"/>
    </row>
    <row r="1100" spans="2:23">
      <c r="B1100" s="175">
        <v>20250302</v>
      </c>
      <c r="C1100" s="176" t="s">
        <v>75</v>
      </c>
      <c r="D1100" s="176">
        <v>330</v>
      </c>
      <c r="E1100">
        <v>7470</v>
      </c>
      <c r="F1100"/>
      <c r="G1100" s="176"/>
      <c r="H1100">
        <v>7470</v>
      </c>
      <c r="I1100"/>
      <c r="J1100" s="176"/>
      <c r="K1100">
        <v>0</v>
      </c>
      <c r="L1100">
        <v>0</v>
      </c>
      <c r="M1100" s="176">
        <v>0</v>
      </c>
      <c r="N1100" t="s">
        <v>46</v>
      </c>
      <c r="O1100" s="176" t="s">
        <v>47</v>
      </c>
      <c r="P1100" s="157"/>
      <c r="Q1100" t="s">
        <v>104</v>
      </c>
      <c r="R1100" s="176">
        <v>0</v>
      </c>
      <c r="S1100" s="15"/>
      <c r="T1100" s="122"/>
      <c r="U1100"/>
      <c r="V1100"/>
      <c r="W1100" s="176"/>
    </row>
    <row r="1101" spans="2:23">
      <c r="B1101" s="175">
        <v>20250302</v>
      </c>
      <c r="C1101" s="176" t="s">
        <v>75</v>
      </c>
      <c r="D1101" s="176">
        <v>430</v>
      </c>
      <c r="E1101">
        <v>7470</v>
      </c>
      <c r="F1101"/>
      <c r="G1101" s="176"/>
      <c r="H1101">
        <v>7470</v>
      </c>
      <c r="I1101"/>
      <c r="J1101" s="176"/>
      <c r="K1101">
        <v>0</v>
      </c>
      <c r="L1101">
        <v>0</v>
      </c>
      <c r="M1101" s="176">
        <v>0</v>
      </c>
      <c r="N1101" t="s">
        <v>46</v>
      </c>
      <c r="O1101" s="176" t="s">
        <v>47</v>
      </c>
      <c r="P1101" s="157"/>
      <c r="Q1101" t="s">
        <v>104</v>
      </c>
      <c r="R1101" s="176">
        <v>0</v>
      </c>
      <c r="S1101" s="15"/>
      <c r="T1101" s="122"/>
      <c r="U1101"/>
      <c r="V1101"/>
      <c r="W1101" s="176"/>
    </row>
    <row r="1102" spans="2:23">
      <c r="B1102" s="175">
        <v>20250302</v>
      </c>
      <c r="C1102" s="176" t="s">
        <v>75</v>
      </c>
      <c r="D1102" s="176">
        <v>530</v>
      </c>
      <c r="E1102">
        <v>7470</v>
      </c>
      <c r="F1102"/>
      <c r="G1102" s="176"/>
      <c r="H1102">
        <v>7470</v>
      </c>
      <c r="I1102"/>
      <c r="J1102" s="176"/>
      <c r="K1102">
        <v>0</v>
      </c>
      <c r="L1102">
        <v>0</v>
      </c>
      <c r="M1102" s="176">
        <v>0</v>
      </c>
      <c r="N1102" t="s">
        <v>46</v>
      </c>
      <c r="O1102" s="176" t="s">
        <v>47</v>
      </c>
      <c r="P1102" s="157"/>
      <c r="Q1102" t="s">
        <v>104</v>
      </c>
      <c r="R1102" s="176">
        <v>0</v>
      </c>
      <c r="S1102" s="15"/>
      <c r="T1102" s="122"/>
      <c r="U1102"/>
      <c r="V1102"/>
      <c r="W1102" s="176"/>
    </row>
    <row r="1103" spans="2:23">
      <c r="B1103" s="175">
        <v>20250302</v>
      </c>
      <c r="C1103" s="176" t="s">
        <v>75</v>
      </c>
      <c r="D1103" s="176">
        <v>630</v>
      </c>
      <c r="E1103">
        <v>7470</v>
      </c>
      <c r="F1103"/>
      <c r="G1103" s="176"/>
      <c r="H1103">
        <v>7470</v>
      </c>
      <c r="I1103"/>
      <c r="J1103" s="176"/>
      <c r="K1103">
        <v>0</v>
      </c>
      <c r="L1103">
        <v>0</v>
      </c>
      <c r="M1103" s="176">
        <v>0</v>
      </c>
      <c r="N1103" t="s">
        <v>46</v>
      </c>
      <c r="O1103" s="176" t="s">
        <v>47</v>
      </c>
      <c r="P1103" s="157"/>
      <c r="Q1103" t="s">
        <v>104</v>
      </c>
      <c r="R1103" s="176">
        <v>0</v>
      </c>
      <c r="S1103" s="15"/>
      <c r="T1103" s="122"/>
      <c r="U1103"/>
      <c r="V1103"/>
      <c r="W1103" s="176"/>
    </row>
    <row r="1104" spans="2:23">
      <c r="B1104" s="175">
        <v>20250302</v>
      </c>
      <c r="C1104" s="176" t="s">
        <v>75</v>
      </c>
      <c r="D1104" s="176">
        <v>730</v>
      </c>
      <c r="E1104">
        <v>10348</v>
      </c>
      <c r="F1104"/>
      <c r="G1104" s="176"/>
      <c r="H1104">
        <v>8970</v>
      </c>
      <c r="I1104"/>
      <c r="J1104" s="176"/>
      <c r="K1104">
        <v>-1216</v>
      </c>
      <c r="L1104">
        <v>-1216</v>
      </c>
      <c r="M1104" s="176">
        <v>155</v>
      </c>
      <c r="N1104" t="s">
        <v>50</v>
      </c>
      <c r="O1104" s="176" t="s">
        <v>47</v>
      </c>
      <c r="P1104" s="157"/>
      <c r="Q1104" t="s">
        <v>104</v>
      </c>
      <c r="R1104" s="176">
        <v>1526</v>
      </c>
      <c r="S1104" s="15"/>
      <c r="T1104" s="122"/>
      <c r="U1104"/>
      <c r="V1104"/>
      <c r="W1104" s="176"/>
    </row>
    <row r="1105" spans="2:23">
      <c r="B1105" s="175">
        <v>20250302</v>
      </c>
      <c r="C1105" s="176" t="s">
        <v>75</v>
      </c>
      <c r="D1105" s="176">
        <v>830</v>
      </c>
      <c r="E1105">
        <v>10348</v>
      </c>
      <c r="F1105"/>
      <c r="G1105" s="176"/>
      <c r="H1105">
        <v>10314</v>
      </c>
      <c r="I1105"/>
      <c r="J1105" s="176"/>
      <c r="K1105">
        <v>-1216</v>
      </c>
      <c r="L1105">
        <v>-1216</v>
      </c>
      <c r="M1105" s="176">
        <v>-1187</v>
      </c>
      <c r="N1105" t="s">
        <v>50</v>
      </c>
      <c r="O1105" s="176" t="s">
        <v>47</v>
      </c>
      <c r="P1105" s="157"/>
      <c r="Q1105" t="s">
        <v>104</v>
      </c>
      <c r="R1105" s="176">
        <v>0</v>
      </c>
      <c r="S1105" s="15"/>
      <c r="T1105" s="122"/>
      <c r="U1105"/>
      <c r="V1105"/>
      <c r="W1105" s="176"/>
    </row>
    <row r="1106" spans="2:23">
      <c r="B1106" s="175">
        <v>20250302</v>
      </c>
      <c r="C1106" s="176" t="s">
        <v>75</v>
      </c>
      <c r="D1106" s="176">
        <v>930</v>
      </c>
      <c r="E1106">
        <v>9585</v>
      </c>
      <c r="F1106"/>
      <c r="G1106" s="176"/>
      <c r="H1106">
        <v>9583</v>
      </c>
      <c r="I1106"/>
      <c r="J1106" s="176"/>
      <c r="K1106">
        <v>-881</v>
      </c>
      <c r="L1106">
        <v>-881</v>
      </c>
      <c r="M1106" s="176">
        <v>-879</v>
      </c>
      <c r="N1106" t="s">
        <v>50</v>
      </c>
      <c r="O1106" s="176" t="s">
        <v>47</v>
      </c>
      <c r="P1106" s="157"/>
      <c r="Q1106" t="s">
        <v>104</v>
      </c>
      <c r="R1106" s="176">
        <v>0</v>
      </c>
      <c r="S1106" s="15"/>
      <c r="T1106" s="122"/>
      <c r="U1106"/>
      <c r="V1106"/>
      <c r="W1106" s="176"/>
    </row>
    <row r="1107" spans="2:23">
      <c r="B1107" s="175">
        <v>20250302</v>
      </c>
      <c r="C1107" s="176" t="s">
        <v>75</v>
      </c>
      <c r="D1107" s="176">
        <v>1030</v>
      </c>
      <c r="E1107">
        <v>9585</v>
      </c>
      <c r="F1107"/>
      <c r="G1107" s="176"/>
      <c r="H1107">
        <v>9583</v>
      </c>
      <c r="I1107"/>
      <c r="J1107" s="176"/>
      <c r="K1107">
        <v>-881</v>
      </c>
      <c r="L1107">
        <v>-881</v>
      </c>
      <c r="M1107" s="176">
        <v>-879</v>
      </c>
      <c r="N1107" t="s">
        <v>50</v>
      </c>
      <c r="O1107" s="176" t="s">
        <v>47</v>
      </c>
      <c r="P1107" s="157"/>
      <c r="Q1107" t="s">
        <v>104</v>
      </c>
      <c r="R1107" s="176">
        <v>0</v>
      </c>
      <c r="S1107" s="15"/>
      <c r="T1107" s="122"/>
      <c r="U1107"/>
      <c r="V1107"/>
      <c r="W1107" s="176"/>
    </row>
    <row r="1108" spans="2:23">
      <c r="B1108" s="175">
        <v>20250302</v>
      </c>
      <c r="C1108" s="176" t="s">
        <v>75</v>
      </c>
      <c r="D1108" s="176">
        <v>1130</v>
      </c>
      <c r="E1108">
        <v>9585</v>
      </c>
      <c r="F1108"/>
      <c r="G1108" s="176"/>
      <c r="H1108">
        <v>9583</v>
      </c>
      <c r="I1108"/>
      <c r="J1108" s="176"/>
      <c r="K1108">
        <v>-881</v>
      </c>
      <c r="L1108">
        <v>-881</v>
      </c>
      <c r="M1108" s="176">
        <v>-879</v>
      </c>
      <c r="N1108" t="s">
        <v>50</v>
      </c>
      <c r="O1108" s="176" t="s">
        <v>47</v>
      </c>
      <c r="P1108" s="157"/>
      <c r="Q1108" t="s">
        <v>104</v>
      </c>
      <c r="R1108" s="176">
        <v>0</v>
      </c>
      <c r="S1108" s="15"/>
      <c r="T1108" s="122"/>
      <c r="U1108"/>
      <c r="V1108"/>
      <c r="W1108" s="176"/>
    </row>
    <row r="1109" spans="2:23">
      <c r="B1109" s="175">
        <v>20250302</v>
      </c>
      <c r="C1109" s="176" t="s">
        <v>75</v>
      </c>
      <c r="D1109" s="176">
        <v>1230</v>
      </c>
      <c r="E1109">
        <v>9540</v>
      </c>
      <c r="F1109"/>
      <c r="G1109" s="176"/>
      <c r="H1109">
        <v>9540</v>
      </c>
      <c r="I1109"/>
      <c r="J1109" s="176"/>
      <c r="K1109">
        <v>0</v>
      </c>
      <c r="L1109">
        <v>0</v>
      </c>
      <c r="M1109" s="176">
        <v>0</v>
      </c>
      <c r="N1109" t="s">
        <v>49</v>
      </c>
      <c r="O1109" s="176" t="s">
        <v>47</v>
      </c>
      <c r="P1109" s="157"/>
      <c r="Q1109" t="s">
        <v>104</v>
      </c>
      <c r="R1109" s="176">
        <v>0</v>
      </c>
      <c r="S1109" s="15"/>
      <c r="T1109" s="122"/>
      <c r="U1109"/>
      <c r="V1109"/>
      <c r="W1109" s="176"/>
    </row>
    <row r="1110" spans="2:23">
      <c r="B1110" s="175">
        <v>20250302</v>
      </c>
      <c r="C1110" s="176" t="s">
        <v>75</v>
      </c>
      <c r="D1110" s="176">
        <v>1330</v>
      </c>
      <c r="E1110">
        <v>9540</v>
      </c>
      <c r="F1110"/>
      <c r="G1110" s="176"/>
      <c r="H1110">
        <v>9540</v>
      </c>
      <c r="I1110"/>
      <c r="J1110" s="176"/>
      <c r="K1110">
        <v>0</v>
      </c>
      <c r="L1110">
        <v>0</v>
      </c>
      <c r="M1110" s="176">
        <v>0</v>
      </c>
      <c r="N1110" t="s">
        <v>49</v>
      </c>
      <c r="O1110" s="176" t="s">
        <v>47</v>
      </c>
      <c r="P1110" s="157"/>
      <c r="Q1110" t="s">
        <v>104</v>
      </c>
      <c r="R1110" s="176">
        <v>0</v>
      </c>
      <c r="S1110" s="15"/>
      <c r="T1110" s="122"/>
      <c r="U1110"/>
      <c r="V1110"/>
      <c r="W1110" s="176"/>
    </row>
    <row r="1111" spans="2:23">
      <c r="B1111" s="175">
        <v>20250302</v>
      </c>
      <c r="C1111" s="176" t="s">
        <v>75</v>
      </c>
      <c r="D1111" s="176">
        <v>1430</v>
      </c>
      <c r="E1111">
        <v>9540</v>
      </c>
      <c r="F1111"/>
      <c r="G1111" s="176"/>
      <c r="H1111">
        <v>9540</v>
      </c>
      <c r="I1111"/>
      <c r="J1111" s="176"/>
      <c r="K1111">
        <v>0</v>
      </c>
      <c r="L1111">
        <v>0</v>
      </c>
      <c r="M1111" s="176">
        <v>0</v>
      </c>
      <c r="N1111" t="s">
        <v>49</v>
      </c>
      <c r="O1111" s="176" t="s">
        <v>47</v>
      </c>
      <c r="P1111" s="157"/>
      <c r="Q1111" t="s">
        <v>104</v>
      </c>
      <c r="R1111" s="176">
        <v>0</v>
      </c>
      <c r="S1111" s="15"/>
      <c r="T1111" s="122"/>
      <c r="U1111"/>
      <c r="V1111"/>
      <c r="W1111" s="176"/>
    </row>
    <row r="1112" spans="2:23">
      <c r="B1112" s="175">
        <v>20250302</v>
      </c>
      <c r="C1112" s="176" t="s">
        <v>75</v>
      </c>
      <c r="D1112" s="176">
        <v>1530</v>
      </c>
      <c r="E1112"/>
      <c r="F1112">
        <v>9926</v>
      </c>
      <c r="G1112" s="176">
        <v>821</v>
      </c>
      <c r="H1112"/>
      <c r="I1112">
        <v>9878</v>
      </c>
      <c r="J1112" s="176">
        <v>821</v>
      </c>
      <c r="K1112">
        <v>-828</v>
      </c>
      <c r="L1112">
        <v>-828</v>
      </c>
      <c r="M1112" s="176">
        <v>0</v>
      </c>
      <c r="N1112" t="s">
        <v>50</v>
      </c>
      <c r="O1112" s="176" t="s">
        <v>47</v>
      </c>
      <c r="P1112" s="157"/>
      <c r="Q1112">
        <v>48</v>
      </c>
      <c r="R1112" s="176">
        <v>828</v>
      </c>
      <c r="S1112" s="15"/>
      <c r="T1112" s="122"/>
      <c r="U1112"/>
      <c r="V1112"/>
      <c r="W1112" s="176"/>
    </row>
    <row r="1113" spans="2:23">
      <c r="B1113" s="175">
        <v>20250302</v>
      </c>
      <c r="C1113" s="176" t="s">
        <v>75</v>
      </c>
      <c r="D1113" s="176">
        <v>1630</v>
      </c>
      <c r="E1113"/>
      <c r="F1113">
        <v>9926</v>
      </c>
      <c r="G1113" s="176">
        <v>821</v>
      </c>
      <c r="H1113"/>
      <c r="I1113">
        <v>9878</v>
      </c>
      <c r="J1113" s="176">
        <v>821</v>
      </c>
      <c r="K1113">
        <v>-828</v>
      </c>
      <c r="L1113">
        <v>-828</v>
      </c>
      <c r="M1113" s="176">
        <v>0</v>
      </c>
      <c r="N1113" t="s">
        <v>50</v>
      </c>
      <c r="O1113" s="176" t="s">
        <v>47</v>
      </c>
      <c r="P1113" s="157"/>
      <c r="Q1113">
        <v>48</v>
      </c>
      <c r="R1113" s="176">
        <v>828</v>
      </c>
      <c r="S1113" s="15"/>
      <c r="T1113" s="122"/>
      <c r="U1113"/>
      <c r="V1113"/>
      <c r="W1113" s="176"/>
    </row>
    <row r="1114" spans="2:23">
      <c r="B1114" s="175">
        <v>20250302</v>
      </c>
      <c r="C1114" s="176" t="s">
        <v>75</v>
      </c>
      <c r="D1114" s="176">
        <v>1730</v>
      </c>
      <c r="E1114"/>
      <c r="F1114">
        <v>9926</v>
      </c>
      <c r="G1114" s="176">
        <v>821</v>
      </c>
      <c r="H1114"/>
      <c r="I1114">
        <v>9878</v>
      </c>
      <c r="J1114" s="176">
        <v>821</v>
      </c>
      <c r="K1114">
        <v>-828</v>
      </c>
      <c r="L1114">
        <v>-828</v>
      </c>
      <c r="M1114" s="176">
        <v>0</v>
      </c>
      <c r="N1114" t="s">
        <v>50</v>
      </c>
      <c r="O1114" s="176" t="s">
        <v>47</v>
      </c>
      <c r="P1114" s="157"/>
      <c r="Q1114">
        <v>48</v>
      </c>
      <c r="R1114" s="176">
        <v>828</v>
      </c>
      <c r="S1114" s="15"/>
      <c r="T1114" s="122"/>
      <c r="U1114"/>
      <c r="V1114"/>
      <c r="W1114" s="176"/>
    </row>
    <row r="1115" spans="2:23">
      <c r="B1115" s="175">
        <v>20250302</v>
      </c>
      <c r="C1115" s="176" t="s">
        <v>75</v>
      </c>
      <c r="D1115" s="176">
        <v>1830</v>
      </c>
      <c r="E1115"/>
      <c r="F1115">
        <v>9081</v>
      </c>
      <c r="G1115" s="176">
        <v>922</v>
      </c>
      <c r="H1115"/>
      <c r="I1115">
        <v>9071</v>
      </c>
      <c r="J1115" s="176">
        <v>922</v>
      </c>
      <c r="K1115">
        <v>-75</v>
      </c>
      <c r="L1115">
        <v>-75</v>
      </c>
      <c r="M1115" s="176">
        <v>0</v>
      </c>
      <c r="N1115" t="s">
        <v>50</v>
      </c>
      <c r="O1115" s="176" t="s">
        <v>47</v>
      </c>
      <c r="P1115" s="157"/>
      <c r="Q1115">
        <v>10</v>
      </c>
      <c r="R1115" s="176">
        <v>75</v>
      </c>
      <c r="S1115" s="15"/>
      <c r="T1115" s="122"/>
      <c r="U1115"/>
      <c r="V1115"/>
      <c r="W1115" s="176"/>
    </row>
    <row r="1116" spans="2:23">
      <c r="B1116" s="175">
        <v>20250302</v>
      </c>
      <c r="C1116" s="176" t="s">
        <v>75</v>
      </c>
      <c r="D1116" s="176">
        <v>1930</v>
      </c>
      <c r="E1116"/>
      <c r="F1116">
        <v>9081</v>
      </c>
      <c r="G1116" s="176">
        <v>922</v>
      </c>
      <c r="H1116"/>
      <c r="I1116">
        <v>9071</v>
      </c>
      <c r="J1116" s="176">
        <v>922</v>
      </c>
      <c r="K1116">
        <v>-75</v>
      </c>
      <c r="L1116">
        <v>-75</v>
      </c>
      <c r="M1116" s="176">
        <v>0</v>
      </c>
      <c r="N1116" t="s">
        <v>50</v>
      </c>
      <c r="O1116" s="176" t="s">
        <v>47</v>
      </c>
      <c r="P1116" s="157"/>
      <c r="Q1116">
        <v>10</v>
      </c>
      <c r="R1116" s="176">
        <v>75</v>
      </c>
      <c r="S1116" s="15"/>
      <c r="T1116" s="122"/>
      <c r="U1116"/>
      <c r="V1116"/>
      <c r="W1116" s="176"/>
    </row>
    <row r="1117" spans="2:23">
      <c r="B1117" s="175">
        <v>20250302</v>
      </c>
      <c r="C1117" s="176" t="s">
        <v>75</v>
      </c>
      <c r="D1117" s="176">
        <v>2030</v>
      </c>
      <c r="E1117"/>
      <c r="F1117">
        <v>9081</v>
      </c>
      <c r="G1117" s="176">
        <v>922</v>
      </c>
      <c r="H1117"/>
      <c r="I1117">
        <v>9071</v>
      </c>
      <c r="J1117" s="176">
        <v>922</v>
      </c>
      <c r="K1117">
        <v>-75</v>
      </c>
      <c r="L1117">
        <v>-75</v>
      </c>
      <c r="M1117" s="176">
        <v>0</v>
      </c>
      <c r="N1117" t="s">
        <v>50</v>
      </c>
      <c r="O1117" s="176" t="s">
        <v>47</v>
      </c>
      <c r="P1117" s="157"/>
      <c r="Q1117">
        <v>10</v>
      </c>
      <c r="R1117" s="176">
        <v>75</v>
      </c>
      <c r="S1117" s="15"/>
      <c r="T1117" s="122"/>
      <c r="U1117"/>
      <c r="V1117"/>
      <c r="W1117" s="176"/>
    </row>
    <row r="1118" spans="2:23">
      <c r="B1118" s="175">
        <v>20250302</v>
      </c>
      <c r="C1118" s="176" t="s">
        <v>75</v>
      </c>
      <c r="D1118" s="176">
        <v>2130</v>
      </c>
      <c r="E1118">
        <v>10560</v>
      </c>
      <c r="F1118"/>
      <c r="G1118" s="176"/>
      <c r="H1118">
        <v>10518</v>
      </c>
      <c r="I1118"/>
      <c r="J1118" s="176"/>
      <c r="K1118">
        <v>-1368</v>
      </c>
      <c r="L1118">
        <v>-1368</v>
      </c>
      <c r="M1118" s="176">
        <v>-1319</v>
      </c>
      <c r="N1118" t="s">
        <v>50</v>
      </c>
      <c r="O1118" s="176" t="s">
        <v>47</v>
      </c>
      <c r="P1118" s="157"/>
      <c r="Q1118" t="s">
        <v>104</v>
      </c>
      <c r="R1118" s="176">
        <v>0</v>
      </c>
      <c r="S1118" s="15"/>
      <c r="T1118" s="122"/>
      <c r="U1118"/>
      <c r="V1118"/>
      <c r="W1118" s="176"/>
    </row>
    <row r="1119" spans="2:23">
      <c r="B1119" s="175">
        <v>20250302</v>
      </c>
      <c r="C1119" s="176" t="s">
        <v>75</v>
      </c>
      <c r="D1119" s="176">
        <v>2230</v>
      </c>
      <c r="E1119">
        <v>10560</v>
      </c>
      <c r="F1119"/>
      <c r="G1119" s="176"/>
      <c r="H1119">
        <v>10518</v>
      </c>
      <c r="I1119"/>
      <c r="J1119" s="176"/>
      <c r="K1119">
        <v>-1368</v>
      </c>
      <c r="L1119">
        <v>-1368</v>
      </c>
      <c r="M1119" s="176">
        <v>-1319</v>
      </c>
      <c r="N1119" t="s">
        <v>50</v>
      </c>
      <c r="O1119" s="176" t="s">
        <v>47</v>
      </c>
      <c r="P1119" s="157"/>
      <c r="Q1119" t="s">
        <v>104</v>
      </c>
      <c r="R1119" s="176">
        <v>0</v>
      </c>
      <c r="S1119" s="15"/>
      <c r="T1119" s="122"/>
      <c r="U1119"/>
      <c r="V1119"/>
      <c r="W1119" s="176"/>
    </row>
    <row r="1120" spans="2:23">
      <c r="B1120" s="175">
        <v>20250302</v>
      </c>
      <c r="C1120" s="176" t="s">
        <v>75</v>
      </c>
      <c r="D1120" s="176">
        <v>2330</v>
      </c>
      <c r="E1120">
        <v>10560</v>
      </c>
      <c r="F1120"/>
      <c r="G1120" s="176"/>
      <c r="H1120">
        <v>10518</v>
      </c>
      <c r="I1120"/>
      <c r="J1120" s="176"/>
      <c r="K1120">
        <v>-1368</v>
      </c>
      <c r="L1120">
        <v>-1368</v>
      </c>
      <c r="M1120" s="176">
        <v>-1319</v>
      </c>
      <c r="N1120" t="s">
        <v>50</v>
      </c>
      <c r="O1120" s="176" t="s">
        <v>47</v>
      </c>
      <c r="P1120" s="157"/>
      <c r="Q1120" t="s">
        <v>104</v>
      </c>
      <c r="R1120" s="176">
        <v>0</v>
      </c>
      <c r="S1120" s="15"/>
      <c r="T1120" s="122"/>
      <c r="U1120"/>
      <c r="V1120"/>
      <c r="W1120" s="176"/>
    </row>
    <row r="1121" spans="2:23">
      <c r="B1121" s="175">
        <v>20250303</v>
      </c>
      <c r="C1121" s="176" t="s">
        <v>75</v>
      </c>
      <c r="D1121" s="176">
        <v>30</v>
      </c>
      <c r="E1121">
        <v>10883</v>
      </c>
      <c r="F1121"/>
      <c r="G1121" s="176"/>
      <c r="H1121">
        <v>10827</v>
      </c>
      <c r="I1121"/>
      <c r="J1121" s="176"/>
      <c r="K1121">
        <v>-4869</v>
      </c>
      <c r="L1121">
        <v>-4869</v>
      </c>
      <c r="M1121" s="176">
        <v>-4833</v>
      </c>
      <c r="N1121" t="s">
        <v>50</v>
      </c>
      <c r="O1121" s="176" t="s">
        <v>47</v>
      </c>
      <c r="P1121" s="157"/>
      <c r="Q1121" t="s">
        <v>104</v>
      </c>
      <c r="R1121" s="176">
        <v>0</v>
      </c>
      <c r="S1121" s="15"/>
      <c r="T1121" s="122"/>
      <c r="U1121"/>
      <c r="V1121"/>
      <c r="W1121" s="176"/>
    </row>
    <row r="1122" spans="2:23">
      <c r="B1122" s="175">
        <v>20250303</v>
      </c>
      <c r="C1122" s="176" t="s">
        <v>75</v>
      </c>
      <c r="D1122" s="176">
        <v>130</v>
      </c>
      <c r="E1122">
        <v>10883</v>
      </c>
      <c r="F1122"/>
      <c r="G1122" s="176"/>
      <c r="H1122">
        <v>10827</v>
      </c>
      <c r="I1122"/>
      <c r="J1122" s="176"/>
      <c r="K1122">
        <v>-4869</v>
      </c>
      <c r="L1122">
        <v>-4869</v>
      </c>
      <c r="M1122" s="176">
        <v>-4833</v>
      </c>
      <c r="N1122" t="s">
        <v>50</v>
      </c>
      <c r="O1122" s="176" t="s">
        <v>47</v>
      </c>
      <c r="P1122" s="157"/>
      <c r="Q1122" t="s">
        <v>104</v>
      </c>
      <c r="R1122" s="176">
        <v>0</v>
      </c>
      <c r="S1122" s="15"/>
      <c r="T1122" s="122"/>
      <c r="U1122"/>
      <c r="V1122"/>
      <c r="W1122" s="176"/>
    </row>
    <row r="1123" spans="2:23">
      <c r="B1123" s="175">
        <v>20250303</v>
      </c>
      <c r="C1123" s="176" t="s">
        <v>75</v>
      </c>
      <c r="D1123" s="176">
        <v>230</v>
      </c>
      <c r="E1123">
        <v>10883</v>
      </c>
      <c r="F1123"/>
      <c r="G1123" s="176"/>
      <c r="H1123">
        <v>10827</v>
      </c>
      <c r="I1123"/>
      <c r="J1123" s="176"/>
      <c r="K1123">
        <v>-4869</v>
      </c>
      <c r="L1123">
        <v>-4869</v>
      </c>
      <c r="M1123" s="176">
        <v>-4833</v>
      </c>
      <c r="N1123" t="s">
        <v>50</v>
      </c>
      <c r="O1123" s="176" t="s">
        <v>47</v>
      </c>
      <c r="P1123" s="157"/>
      <c r="Q1123" t="s">
        <v>104</v>
      </c>
      <c r="R1123" s="176">
        <v>0</v>
      </c>
      <c r="S1123" s="15"/>
      <c r="T1123" s="122"/>
      <c r="U1123"/>
      <c r="V1123"/>
      <c r="W1123" s="176"/>
    </row>
    <row r="1124" spans="2:23">
      <c r="B1124" s="175">
        <v>20250303</v>
      </c>
      <c r="C1124" s="176" t="s">
        <v>75</v>
      </c>
      <c r="D1124" s="176">
        <v>330</v>
      </c>
      <c r="E1124">
        <v>9614</v>
      </c>
      <c r="F1124"/>
      <c r="G1124" s="176"/>
      <c r="H1124">
        <v>9611</v>
      </c>
      <c r="I1124"/>
      <c r="J1124" s="176"/>
      <c r="K1124">
        <v>-420</v>
      </c>
      <c r="L1124">
        <v>-420</v>
      </c>
      <c r="M1124" s="176">
        <v>-417</v>
      </c>
      <c r="N1124" t="s">
        <v>50</v>
      </c>
      <c r="O1124" s="176" t="s">
        <v>47</v>
      </c>
      <c r="P1124" s="157"/>
      <c r="Q1124" t="s">
        <v>104</v>
      </c>
      <c r="R1124" s="176">
        <v>0</v>
      </c>
      <c r="S1124" s="15"/>
      <c r="T1124" s="122"/>
      <c r="U1124"/>
      <c r="V1124"/>
      <c r="W1124" s="176"/>
    </row>
    <row r="1125" spans="2:23">
      <c r="B1125" s="175">
        <v>20250303</v>
      </c>
      <c r="C1125" s="176" t="s">
        <v>75</v>
      </c>
      <c r="D1125" s="176">
        <v>430</v>
      </c>
      <c r="E1125">
        <v>9614</v>
      </c>
      <c r="F1125"/>
      <c r="G1125" s="176"/>
      <c r="H1125">
        <v>9611</v>
      </c>
      <c r="I1125"/>
      <c r="J1125" s="176"/>
      <c r="K1125">
        <v>-420</v>
      </c>
      <c r="L1125">
        <v>-420</v>
      </c>
      <c r="M1125" s="176">
        <v>-417</v>
      </c>
      <c r="N1125" t="s">
        <v>50</v>
      </c>
      <c r="O1125" s="176" t="s">
        <v>47</v>
      </c>
      <c r="P1125" s="157"/>
      <c r="Q1125" t="s">
        <v>104</v>
      </c>
      <c r="R1125" s="176">
        <v>0</v>
      </c>
      <c r="S1125" s="15"/>
      <c r="T1125" s="122"/>
      <c r="U1125"/>
      <c r="V1125"/>
      <c r="W1125" s="176"/>
    </row>
    <row r="1126" spans="2:23">
      <c r="B1126" s="175">
        <v>20250303</v>
      </c>
      <c r="C1126" s="176" t="s">
        <v>75</v>
      </c>
      <c r="D1126" s="176">
        <v>530</v>
      </c>
      <c r="E1126">
        <v>9614</v>
      </c>
      <c r="F1126"/>
      <c r="G1126" s="176"/>
      <c r="H1126">
        <v>9611</v>
      </c>
      <c r="I1126"/>
      <c r="J1126" s="176"/>
      <c r="K1126">
        <v>-420</v>
      </c>
      <c r="L1126">
        <v>-420</v>
      </c>
      <c r="M1126" s="176">
        <v>-417</v>
      </c>
      <c r="N1126" t="s">
        <v>50</v>
      </c>
      <c r="O1126" s="176" t="s">
        <v>47</v>
      </c>
      <c r="P1126" s="157"/>
      <c r="Q1126" t="s">
        <v>104</v>
      </c>
      <c r="R1126" s="176">
        <v>0</v>
      </c>
      <c r="S1126" s="15"/>
      <c r="T1126" s="122"/>
      <c r="U1126"/>
      <c r="V1126"/>
      <c r="W1126" s="176"/>
    </row>
    <row r="1127" spans="2:23">
      <c r="B1127" s="175">
        <v>20250303</v>
      </c>
      <c r="C1127" s="176" t="s">
        <v>75</v>
      </c>
      <c r="D1127" s="176">
        <v>630</v>
      </c>
      <c r="E1127">
        <v>9614</v>
      </c>
      <c r="F1127"/>
      <c r="G1127" s="176"/>
      <c r="H1127">
        <v>9611</v>
      </c>
      <c r="I1127"/>
      <c r="J1127" s="176"/>
      <c r="K1127">
        <v>-420</v>
      </c>
      <c r="L1127">
        <v>-420</v>
      </c>
      <c r="M1127" s="176">
        <v>-417</v>
      </c>
      <c r="N1127" t="s">
        <v>50</v>
      </c>
      <c r="O1127" s="176" t="s">
        <v>47</v>
      </c>
      <c r="P1127" s="157"/>
      <c r="Q1127" t="s">
        <v>104</v>
      </c>
      <c r="R1127" s="176">
        <v>0</v>
      </c>
      <c r="S1127" s="15"/>
      <c r="T1127" s="122"/>
      <c r="U1127"/>
      <c r="V1127"/>
      <c r="W1127" s="176"/>
    </row>
    <row r="1128" spans="2:23">
      <c r="B1128" s="175">
        <v>20250303</v>
      </c>
      <c r="C1128" s="176" t="s">
        <v>75</v>
      </c>
      <c r="D1128" s="176">
        <v>730</v>
      </c>
      <c r="E1128"/>
      <c r="F1128">
        <v>8560</v>
      </c>
      <c r="G1128" s="176">
        <v>786</v>
      </c>
      <c r="H1128"/>
      <c r="I1128">
        <v>8544</v>
      </c>
      <c r="J1128" s="176">
        <v>786</v>
      </c>
      <c r="K1128">
        <v>-4415</v>
      </c>
      <c r="L1128">
        <v>-4415</v>
      </c>
      <c r="M1128" s="176">
        <v>0</v>
      </c>
      <c r="N1128" t="s">
        <v>50</v>
      </c>
      <c r="O1128" s="176" t="s">
        <v>47</v>
      </c>
      <c r="P1128" s="157"/>
      <c r="Q1128">
        <v>16</v>
      </c>
      <c r="R1128" s="176">
        <v>4415</v>
      </c>
      <c r="S1128" s="15"/>
      <c r="T1128" s="122"/>
      <c r="U1128"/>
      <c r="V1128"/>
      <c r="W1128" s="176"/>
    </row>
    <row r="1129" spans="2:23">
      <c r="B1129" s="175">
        <v>20250303</v>
      </c>
      <c r="C1129" s="176" t="s">
        <v>75</v>
      </c>
      <c r="D1129" s="176">
        <v>830</v>
      </c>
      <c r="E1129"/>
      <c r="F1129">
        <v>8560</v>
      </c>
      <c r="G1129" s="176">
        <v>786</v>
      </c>
      <c r="H1129"/>
      <c r="I1129">
        <v>8544</v>
      </c>
      <c r="J1129" s="176">
        <v>786</v>
      </c>
      <c r="K1129">
        <v>-4415</v>
      </c>
      <c r="L1129">
        <v>-4415</v>
      </c>
      <c r="M1129" s="176">
        <v>0</v>
      </c>
      <c r="N1129" t="s">
        <v>50</v>
      </c>
      <c r="O1129" s="176" t="s">
        <v>47</v>
      </c>
      <c r="P1129" s="157"/>
      <c r="Q1129">
        <v>16</v>
      </c>
      <c r="R1129" s="176">
        <v>4415</v>
      </c>
      <c r="S1129" s="15"/>
      <c r="T1129" s="122"/>
      <c r="U1129"/>
      <c r="V1129"/>
      <c r="W1129" s="176"/>
    </row>
    <row r="1130" spans="2:23">
      <c r="B1130" s="175">
        <v>20250303</v>
      </c>
      <c r="C1130" s="176" t="s">
        <v>75</v>
      </c>
      <c r="D1130" s="176">
        <v>930</v>
      </c>
      <c r="E1130">
        <v>7728</v>
      </c>
      <c r="F1130"/>
      <c r="G1130" s="176"/>
      <c r="H1130">
        <v>7727</v>
      </c>
      <c r="I1130"/>
      <c r="J1130" s="176"/>
      <c r="K1130">
        <v>-4994</v>
      </c>
      <c r="L1130">
        <v>-4994</v>
      </c>
      <c r="M1130" s="176">
        <v>-4993</v>
      </c>
      <c r="N1130" t="s">
        <v>50</v>
      </c>
      <c r="O1130" s="176" t="s">
        <v>47</v>
      </c>
      <c r="P1130" s="157"/>
      <c r="Q1130" t="s">
        <v>104</v>
      </c>
      <c r="R1130" s="176">
        <v>0</v>
      </c>
      <c r="S1130" s="15"/>
      <c r="T1130" s="122"/>
      <c r="U1130"/>
      <c r="V1130"/>
      <c r="W1130" s="176"/>
    </row>
    <row r="1131" spans="2:23">
      <c r="B1131" s="175">
        <v>20250303</v>
      </c>
      <c r="C1131" s="176" t="s">
        <v>75</v>
      </c>
      <c r="D1131" s="176">
        <v>1030</v>
      </c>
      <c r="E1131">
        <v>7728</v>
      </c>
      <c r="F1131"/>
      <c r="G1131" s="176"/>
      <c r="H1131">
        <v>7727</v>
      </c>
      <c r="I1131"/>
      <c r="J1131" s="176"/>
      <c r="K1131">
        <v>-4994</v>
      </c>
      <c r="L1131">
        <v>-4994</v>
      </c>
      <c r="M1131" s="176">
        <v>-4993</v>
      </c>
      <c r="N1131" t="s">
        <v>50</v>
      </c>
      <c r="O1131" s="176" t="s">
        <v>47</v>
      </c>
      <c r="P1131" s="157"/>
      <c r="Q1131" t="s">
        <v>104</v>
      </c>
      <c r="R1131" s="176">
        <v>0</v>
      </c>
      <c r="S1131" s="15"/>
      <c r="T1131" s="122"/>
      <c r="U1131"/>
      <c r="V1131"/>
      <c r="W1131" s="176"/>
    </row>
    <row r="1132" spans="2:23">
      <c r="B1132" s="175">
        <v>20250303</v>
      </c>
      <c r="C1132" s="176" t="s">
        <v>75</v>
      </c>
      <c r="D1132" s="176">
        <v>1130</v>
      </c>
      <c r="E1132">
        <v>7728</v>
      </c>
      <c r="F1132"/>
      <c r="G1132" s="176"/>
      <c r="H1132">
        <v>7727</v>
      </c>
      <c r="I1132"/>
      <c r="J1132" s="176"/>
      <c r="K1132">
        <v>-4994</v>
      </c>
      <c r="L1132">
        <v>-4994</v>
      </c>
      <c r="M1132" s="176">
        <v>-4993</v>
      </c>
      <c r="N1132" t="s">
        <v>50</v>
      </c>
      <c r="O1132" s="176" t="s">
        <v>47</v>
      </c>
      <c r="P1132" s="157"/>
      <c r="Q1132" t="s">
        <v>104</v>
      </c>
      <c r="R1132" s="176">
        <v>0</v>
      </c>
      <c r="S1132" s="15"/>
      <c r="T1132" s="122"/>
      <c r="U1132"/>
      <c r="V1132"/>
      <c r="W1132" s="176"/>
    </row>
    <row r="1133" spans="2:23">
      <c r="B1133" s="175">
        <v>20250303</v>
      </c>
      <c r="C1133" s="176" t="s">
        <v>75</v>
      </c>
      <c r="D1133" s="176">
        <v>1230</v>
      </c>
      <c r="E1133">
        <v>7106</v>
      </c>
      <c r="F1133"/>
      <c r="G1133" s="176"/>
      <c r="H1133">
        <v>7077</v>
      </c>
      <c r="I1133"/>
      <c r="J1133" s="176"/>
      <c r="K1133">
        <v>4310</v>
      </c>
      <c r="L1133">
        <v>226</v>
      </c>
      <c r="M1133" s="176">
        <v>4113</v>
      </c>
      <c r="N1133" t="s">
        <v>53</v>
      </c>
      <c r="O1133" s="176" t="s">
        <v>51</v>
      </c>
      <c r="P1133" s="157"/>
      <c r="Q1133" t="s">
        <v>104</v>
      </c>
      <c r="R1133" s="176">
        <v>8000</v>
      </c>
      <c r="S1133" s="15"/>
      <c r="T1133" s="122"/>
      <c r="U1133"/>
      <c r="V1133"/>
      <c r="W1133" s="176"/>
    </row>
    <row r="1134" spans="2:23">
      <c r="B1134" s="175">
        <v>20250303</v>
      </c>
      <c r="C1134" s="176" t="s">
        <v>75</v>
      </c>
      <c r="D1134" s="176">
        <v>1330</v>
      </c>
      <c r="E1134">
        <v>7106</v>
      </c>
      <c r="F1134"/>
      <c r="G1134" s="176"/>
      <c r="H1134">
        <v>7077</v>
      </c>
      <c r="I1134"/>
      <c r="J1134" s="176"/>
      <c r="K1134">
        <v>4310</v>
      </c>
      <c r="L1134">
        <v>226</v>
      </c>
      <c r="M1134" s="176">
        <v>4113</v>
      </c>
      <c r="N1134" t="s">
        <v>53</v>
      </c>
      <c r="O1134" s="176" t="s">
        <v>51</v>
      </c>
      <c r="P1134" s="157"/>
      <c r="Q1134" t="s">
        <v>104</v>
      </c>
      <c r="R1134" s="176">
        <v>8000</v>
      </c>
      <c r="S1134" s="15"/>
      <c r="T1134" s="122"/>
      <c r="U1134"/>
      <c r="V1134"/>
      <c r="W1134" s="176"/>
    </row>
    <row r="1135" spans="2:23">
      <c r="B1135" s="175">
        <v>20250303</v>
      </c>
      <c r="C1135" s="176" t="s">
        <v>75</v>
      </c>
      <c r="D1135" s="176">
        <v>1430</v>
      </c>
      <c r="E1135">
        <v>7106</v>
      </c>
      <c r="F1135"/>
      <c r="G1135" s="176"/>
      <c r="H1135">
        <v>7077</v>
      </c>
      <c r="I1135"/>
      <c r="J1135" s="176"/>
      <c r="K1135">
        <v>4310</v>
      </c>
      <c r="L1135">
        <v>226</v>
      </c>
      <c r="M1135" s="176">
        <v>4113</v>
      </c>
      <c r="N1135" t="s">
        <v>53</v>
      </c>
      <c r="O1135" s="176" t="s">
        <v>51</v>
      </c>
      <c r="P1135" s="157"/>
      <c r="Q1135" t="s">
        <v>104</v>
      </c>
      <c r="R1135" s="176">
        <v>8000</v>
      </c>
      <c r="S1135" s="15"/>
      <c r="T1135" s="122"/>
      <c r="U1135"/>
      <c r="V1135"/>
      <c r="W1135" s="176"/>
    </row>
    <row r="1136" spans="2:23">
      <c r="B1136" s="175">
        <v>20250303</v>
      </c>
      <c r="C1136" s="176" t="s">
        <v>75</v>
      </c>
      <c r="D1136" s="176">
        <v>1530</v>
      </c>
      <c r="E1136"/>
      <c r="F1136">
        <v>6436</v>
      </c>
      <c r="G1136" s="176">
        <v>494</v>
      </c>
      <c r="H1136"/>
      <c r="I1136">
        <v>6374</v>
      </c>
      <c r="J1136" s="176">
        <v>494</v>
      </c>
      <c r="K1136">
        <v>5659</v>
      </c>
      <c r="L1136">
        <v>162</v>
      </c>
      <c r="M1136" s="176">
        <v>0</v>
      </c>
      <c r="N1136" t="s">
        <v>53</v>
      </c>
      <c r="O1136" s="176" t="s">
        <v>47</v>
      </c>
      <c r="P1136" s="157"/>
      <c r="Q1136">
        <v>62</v>
      </c>
      <c r="R1136" s="176">
        <v>-162</v>
      </c>
      <c r="S1136" s="15"/>
      <c r="T1136" s="122"/>
      <c r="U1136"/>
      <c r="V1136"/>
      <c r="W1136" s="176"/>
    </row>
    <row r="1137" spans="2:23">
      <c r="B1137" s="175">
        <v>20250303</v>
      </c>
      <c r="C1137" s="176" t="s">
        <v>75</v>
      </c>
      <c r="D1137" s="176">
        <v>1630</v>
      </c>
      <c r="E1137"/>
      <c r="F1137">
        <v>6436</v>
      </c>
      <c r="G1137" s="176">
        <v>494</v>
      </c>
      <c r="H1137"/>
      <c r="I1137">
        <v>6374</v>
      </c>
      <c r="J1137" s="176">
        <v>494</v>
      </c>
      <c r="K1137">
        <v>5659</v>
      </c>
      <c r="L1137">
        <v>162</v>
      </c>
      <c r="M1137" s="176">
        <v>0</v>
      </c>
      <c r="N1137" t="s">
        <v>53</v>
      </c>
      <c r="O1137" s="176" t="s">
        <v>47</v>
      </c>
      <c r="P1137" s="157"/>
      <c r="Q1137">
        <v>62</v>
      </c>
      <c r="R1137" s="176">
        <v>-162</v>
      </c>
      <c r="S1137" s="15"/>
      <c r="T1137" s="122"/>
      <c r="U1137"/>
      <c r="V1137"/>
      <c r="W1137" s="176"/>
    </row>
    <row r="1138" spans="2:23">
      <c r="B1138" s="175">
        <v>20250303</v>
      </c>
      <c r="C1138" s="176" t="s">
        <v>75</v>
      </c>
      <c r="D1138" s="176">
        <v>1730</v>
      </c>
      <c r="E1138"/>
      <c r="F1138">
        <v>6436</v>
      </c>
      <c r="G1138" s="176">
        <v>494</v>
      </c>
      <c r="H1138"/>
      <c r="I1138">
        <v>6374</v>
      </c>
      <c r="J1138" s="176">
        <v>494</v>
      </c>
      <c r="K1138">
        <v>5659</v>
      </c>
      <c r="L1138">
        <v>162</v>
      </c>
      <c r="M1138" s="176">
        <v>0</v>
      </c>
      <c r="N1138" t="s">
        <v>53</v>
      </c>
      <c r="O1138" s="176" t="s">
        <v>47</v>
      </c>
      <c r="P1138" s="157"/>
      <c r="Q1138">
        <v>62</v>
      </c>
      <c r="R1138" s="176">
        <v>-162</v>
      </c>
      <c r="S1138" s="15"/>
      <c r="T1138" s="122"/>
      <c r="U1138"/>
      <c r="V1138"/>
      <c r="W1138" s="176"/>
    </row>
    <row r="1139" spans="2:23">
      <c r="B1139" s="175">
        <v>20250303</v>
      </c>
      <c r="C1139" s="176" t="s">
        <v>75</v>
      </c>
      <c r="D1139" s="176">
        <v>1830</v>
      </c>
      <c r="E1139"/>
      <c r="F1139">
        <v>8795</v>
      </c>
      <c r="G1139" s="176">
        <v>839</v>
      </c>
      <c r="H1139"/>
      <c r="I1139">
        <v>8083</v>
      </c>
      <c r="J1139" s="176">
        <v>839</v>
      </c>
      <c r="K1139">
        <v>-5147</v>
      </c>
      <c r="L1139">
        <v>-5147</v>
      </c>
      <c r="M1139" s="176">
        <v>0</v>
      </c>
      <c r="N1139" t="s">
        <v>50</v>
      </c>
      <c r="O1139" s="176" t="s">
        <v>47</v>
      </c>
      <c r="P1139" s="157"/>
      <c r="Q1139">
        <v>712</v>
      </c>
      <c r="R1139" s="176">
        <v>5147</v>
      </c>
      <c r="S1139" s="15"/>
      <c r="T1139" s="122"/>
      <c r="U1139"/>
      <c r="V1139"/>
      <c r="W1139" s="176"/>
    </row>
    <row r="1140" spans="2:23">
      <c r="B1140" s="175">
        <v>20250303</v>
      </c>
      <c r="C1140" s="176" t="s">
        <v>75</v>
      </c>
      <c r="D1140" s="176">
        <v>1930</v>
      </c>
      <c r="E1140"/>
      <c r="F1140">
        <v>8795</v>
      </c>
      <c r="G1140" s="176">
        <v>839</v>
      </c>
      <c r="H1140"/>
      <c r="I1140">
        <v>8768</v>
      </c>
      <c r="J1140" s="176">
        <v>839</v>
      </c>
      <c r="K1140">
        <v>-5147</v>
      </c>
      <c r="L1140">
        <v>-5147</v>
      </c>
      <c r="M1140" s="176">
        <v>0</v>
      </c>
      <c r="N1140" t="s">
        <v>50</v>
      </c>
      <c r="O1140" s="176" t="s">
        <v>47</v>
      </c>
      <c r="P1140" s="157"/>
      <c r="Q1140">
        <v>27</v>
      </c>
      <c r="R1140" s="176">
        <v>5147</v>
      </c>
      <c r="S1140" s="15"/>
      <c r="T1140" s="122"/>
      <c r="U1140"/>
      <c r="V1140"/>
      <c r="W1140" s="176"/>
    </row>
    <row r="1141" spans="2:23">
      <c r="B1141" s="175">
        <v>20250303</v>
      </c>
      <c r="C1141" s="176" t="s">
        <v>75</v>
      </c>
      <c r="D1141" s="176">
        <v>2030</v>
      </c>
      <c r="E1141"/>
      <c r="F1141">
        <v>8795</v>
      </c>
      <c r="G1141" s="176">
        <v>839</v>
      </c>
      <c r="H1141"/>
      <c r="I1141">
        <v>8768</v>
      </c>
      <c r="J1141" s="176">
        <v>839</v>
      </c>
      <c r="K1141">
        <v>-5147</v>
      </c>
      <c r="L1141">
        <v>-5147</v>
      </c>
      <c r="M1141" s="176">
        <v>0</v>
      </c>
      <c r="N1141" t="s">
        <v>50</v>
      </c>
      <c r="O1141" s="176" t="s">
        <v>47</v>
      </c>
      <c r="P1141" s="157"/>
      <c r="Q1141">
        <v>27</v>
      </c>
      <c r="R1141" s="176">
        <v>5147</v>
      </c>
      <c r="S1141" s="15"/>
      <c r="T1141" s="122"/>
      <c r="U1141"/>
      <c r="V1141"/>
      <c r="W1141" s="176"/>
    </row>
    <row r="1142" spans="2:23">
      <c r="B1142" s="175">
        <v>20250303</v>
      </c>
      <c r="C1142" s="176" t="s">
        <v>75</v>
      </c>
      <c r="D1142" s="176">
        <v>2130</v>
      </c>
      <c r="E1142">
        <v>9487</v>
      </c>
      <c r="F1142"/>
      <c r="G1142" s="176"/>
      <c r="H1142">
        <v>9467</v>
      </c>
      <c r="I1142"/>
      <c r="J1142" s="176"/>
      <c r="K1142">
        <v>-4282</v>
      </c>
      <c r="L1142">
        <v>-4282</v>
      </c>
      <c r="M1142" s="176">
        <v>-4269</v>
      </c>
      <c r="N1142" t="s">
        <v>50</v>
      </c>
      <c r="O1142" s="176" t="s">
        <v>47</v>
      </c>
      <c r="P1142" s="157"/>
      <c r="Q1142" t="s">
        <v>104</v>
      </c>
      <c r="R1142" s="176">
        <v>0</v>
      </c>
      <c r="S1142" s="15"/>
      <c r="T1142" s="122"/>
      <c r="U1142"/>
      <c r="V1142"/>
      <c r="W1142" s="176"/>
    </row>
    <row r="1143" spans="2:23">
      <c r="B1143" s="175">
        <v>20250303</v>
      </c>
      <c r="C1143" s="176" t="s">
        <v>75</v>
      </c>
      <c r="D1143" s="176">
        <v>2230</v>
      </c>
      <c r="E1143">
        <v>9487</v>
      </c>
      <c r="F1143"/>
      <c r="G1143" s="176"/>
      <c r="H1143">
        <v>9467</v>
      </c>
      <c r="I1143"/>
      <c r="J1143" s="176"/>
      <c r="K1143">
        <v>-4282</v>
      </c>
      <c r="L1143">
        <v>-4282</v>
      </c>
      <c r="M1143" s="176">
        <v>-4269</v>
      </c>
      <c r="N1143" t="s">
        <v>50</v>
      </c>
      <c r="O1143" s="176" t="s">
        <v>47</v>
      </c>
      <c r="P1143" s="157"/>
      <c r="Q1143" t="s">
        <v>104</v>
      </c>
      <c r="R1143" s="176">
        <v>0</v>
      </c>
      <c r="S1143" s="15"/>
      <c r="T1143" s="122"/>
      <c r="U1143"/>
      <c r="V1143"/>
      <c r="W1143" s="176"/>
    </row>
    <row r="1144" spans="2:23">
      <c r="B1144" s="175">
        <v>20250303</v>
      </c>
      <c r="C1144" s="176" t="s">
        <v>75</v>
      </c>
      <c r="D1144" s="176">
        <v>2330</v>
      </c>
      <c r="E1144">
        <v>8677</v>
      </c>
      <c r="F1144"/>
      <c r="G1144" s="176"/>
      <c r="H1144">
        <v>8656</v>
      </c>
      <c r="I1144"/>
      <c r="J1144" s="176"/>
      <c r="K1144">
        <v>-3479</v>
      </c>
      <c r="L1144">
        <v>-3479</v>
      </c>
      <c r="M1144" s="176">
        <v>-3465</v>
      </c>
      <c r="N1144" t="s">
        <v>50</v>
      </c>
      <c r="O1144" s="176" t="s">
        <v>47</v>
      </c>
      <c r="P1144" s="157"/>
      <c r="Q1144" t="s">
        <v>104</v>
      </c>
      <c r="R1144" s="176">
        <v>0</v>
      </c>
      <c r="S1144" s="15"/>
      <c r="T1144" s="122"/>
      <c r="U1144"/>
      <c r="V1144"/>
      <c r="W1144" s="176"/>
    </row>
    <row r="1145" spans="2:23">
      <c r="B1145" s="175">
        <v>20250304</v>
      </c>
      <c r="C1145" s="176" t="s">
        <v>75</v>
      </c>
      <c r="D1145" s="176">
        <v>30</v>
      </c>
      <c r="E1145"/>
      <c r="F1145">
        <v>6911</v>
      </c>
      <c r="G1145" s="176">
        <v>662</v>
      </c>
      <c r="H1145"/>
      <c r="I1145">
        <v>6911</v>
      </c>
      <c r="J1145" s="176">
        <v>662</v>
      </c>
      <c r="K1145">
        <v>-4271</v>
      </c>
      <c r="L1145">
        <v>-4271</v>
      </c>
      <c r="M1145" s="176">
        <v>0</v>
      </c>
      <c r="N1145" t="s">
        <v>50</v>
      </c>
      <c r="O1145" s="176" t="s">
        <v>47</v>
      </c>
      <c r="P1145" s="157"/>
      <c r="Q1145">
        <v>0</v>
      </c>
      <c r="R1145" s="176">
        <v>4271</v>
      </c>
      <c r="S1145" s="15"/>
      <c r="T1145" s="122"/>
      <c r="U1145"/>
      <c r="V1145"/>
      <c r="W1145" s="176"/>
    </row>
    <row r="1146" spans="2:23">
      <c r="B1146" s="175">
        <v>20250304</v>
      </c>
      <c r="C1146" s="176" t="s">
        <v>75</v>
      </c>
      <c r="D1146" s="176">
        <v>130</v>
      </c>
      <c r="E1146"/>
      <c r="F1146">
        <v>6911</v>
      </c>
      <c r="G1146" s="176">
        <v>662</v>
      </c>
      <c r="H1146"/>
      <c r="I1146">
        <v>6911</v>
      </c>
      <c r="J1146" s="176">
        <v>662</v>
      </c>
      <c r="K1146">
        <v>-4271</v>
      </c>
      <c r="L1146">
        <v>-4271</v>
      </c>
      <c r="M1146" s="176">
        <v>0</v>
      </c>
      <c r="N1146" t="s">
        <v>50</v>
      </c>
      <c r="O1146" s="176" t="s">
        <v>47</v>
      </c>
      <c r="P1146" s="157"/>
      <c r="Q1146">
        <v>0</v>
      </c>
      <c r="R1146" s="176">
        <v>4271</v>
      </c>
      <c r="S1146" s="15"/>
      <c r="T1146" s="122"/>
      <c r="U1146"/>
      <c r="V1146"/>
      <c r="W1146" s="176"/>
    </row>
    <row r="1147" spans="2:23">
      <c r="B1147" s="175">
        <v>20250304</v>
      </c>
      <c r="C1147" s="176" t="s">
        <v>75</v>
      </c>
      <c r="D1147" s="176">
        <v>230</v>
      </c>
      <c r="E1147"/>
      <c r="F1147">
        <v>6911</v>
      </c>
      <c r="G1147" s="176">
        <v>662</v>
      </c>
      <c r="H1147"/>
      <c r="I1147">
        <v>6911</v>
      </c>
      <c r="J1147" s="176">
        <v>662</v>
      </c>
      <c r="K1147">
        <v>-4271</v>
      </c>
      <c r="L1147">
        <v>-4271</v>
      </c>
      <c r="M1147" s="176">
        <v>0</v>
      </c>
      <c r="N1147" t="s">
        <v>50</v>
      </c>
      <c r="O1147" s="176" t="s">
        <v>47</v>
      </c>
      <c r="P1147" s="157"/>
      <c r="Q1147">
        <v>0</v>
      </c>
      <c r="R1147" s="176">
        <v>4271</v>
      </c>
      <c r="S1147" s="15"/>
      <c r="T1147" s="122"/>
      <c r="U1147"/>
      <c r="V1147"/>
      <c r="W1147" s="176"/>
    </row>
    <row r="1148" spans="2:23">
      <c r="B1148" s="175">
        <v>20250304</v>
      </c>
      <c r="C1148" s="176" t="s">
        <v>75</v>
      </c>
      <c r="D1148" s="176">
        <v>330</v>
      </c>
      <c r="E1148">
        <v>9492</v>
      </c>
      <c r="F1148"/>
      <c r="G1148" s="176"/>
      <c r="H1148">
        <v>9218</v>
      </c>
      <c r="I1148"/>
      <c r="J1148" s="176"/>
      <c r="K1148">
        <v>-4400</v>
      </c>
      <c r="L1148">
        <v>-4400</v>
      </c>
      <c r="M1148" s="176">
        <v>-4145</v>
      </c>
      <c r="N1148" t="s">
        <v>50</v>
      </c>
      <c r="O1148" s="176" t="s">
        <v>47</v>
      </c>
      <c r="P1148" s="157"/>
      <c r="Q1148" t="s">
        <v>104</v>
      </c>
      <c r="R1148" s="176">
        <v>0</v>
      </c>
      <c r="S1148" s="15"/>
      <c r="T1148" s="122"/>
      <c r="U1148"/>
      <c r="V1148"/>
      <c r="W1148" s="176"/>
    </row>
    <row r="1149" spans="2:23">
      <c r="B1149" s="175">
        <v>20250304</v>
      </c>
      <c r="C1149" s="176" t="s">
        <v>75</v>
      </c>
      <c r="D1149" s="176">
        <v>430</v>
      </c>
      <c r="E1149">
        <v>9492</v>
      </c>
      <c r="F1149"/>
      <c r="G1149" s="176"/>
      <c r="H1149">
        <v>9335</v>
      </c>
      <c r="I1149"/>
      <c r="J1149" s="176"/>
      <c r="K1149">
        <v>-4400</v>
      </c>
      <c r="L1149">
        <v>-4400</v>
      </c>
      <c r="M1149" s="176">
        <v>-4263</v>
      </c>
      <c r="N1149" t="s">
        <v>50</v>
      </c>
      <c r="O1149" s="176" t="s">
        <v>51</v>
      </c>
      <c r="P1149" s="157"/>
      <c r="Q1149" t="s">
        <v>104</v>
      </c>
      <c r="R1149" s="176">
        <v>0</v>
      </c>
      <c r="S1149" s="15"/>
      <c r="T1149" s="122"/>
      <c r="U1149"/>
      <c r="V1149"/>
      <c r="W1149" s="176"/>
    </row>
    <row r="1150" spans="2:23">
      <c r="B1150" s="175">
        <v>20250304</v>
      </c>
      <c r="C1150" s="176" t="s">
        <v>75</v>
      </c>
      <c r="D1150" s="176">
        <v>530</v>
      </c>
      <c r="E1150">
        <v>9492</v>
      </c>
      <c r="F1150"/>
      <c r="G1150" s="176"/>
      <c r="H1150">
        <v>9335</v>
      </c>
      <c r="I1150"/>
      <c r="J1150" s="176"/>
      <c r="K1150">
        <v>-4400</v>
      </c>
      <c r="L1150">
        <v>-4400</v>
      </c>
      <c r="M1150" s="176">
        <v>-4263</v>
      </c>
      <c r="N1150" t="s">
        <v>50</v>
      </c>
      <c r="O1150" s="176" t="s">
        <v>51</v>
      </c>
      <c r="P1150" s="157"/>
      <c r="Q1150" t="s">
        <v>104</v>
      </c>
      <c r="R1150" s="176">
        <v>0</v>
      </c>
      <c r="S1150" s="15"/>
      <c r="T1150" s="122"/>
      <c r="U1150"/>
      <c r="V1150"/>
      <c r="W1150" s="176"/>
    </row>
    <row r="1151" spans="2:23">
      <c r="B1151" s="175">
        <v>20250304</v>
      </c>
      <c r="C1151" s="176" t="s">
        <v>75</v>
      </c>
      <c r="D1151" s="176">
        <v>630</v>
      </c>
      <c r="E1151">
        <v>9492</v>
      </c>
      <c r="F1151"/>
      <c r="G1151" s="176"/>
      <c r="H1151">
        <v>9168</v>
      </c>
      <c r="I1151"/>
      <c r="J1151" s="176"/>
      <c r="K1151">
        <v>-4400</v>
      </c>
      <c r="L1151">
        <v>-4400</v>
      </c>
      <c r="M1151" s="176">
        <v>-4095</v>
      </c>
      <c r="N1151" t="s">
        <v>50</v>
      </c>
      <c r="O1151" s="176" t="s">
        <v>47</v>
      </c>
      <c r="P1151" s="157"/>
      <c r="Q1151" t="s">
        <v>104</v>
      </c>
      <c r="R1151" s="176">
        <v>0</v>
      </c>
      <c r="S1151" s="15"/>
      <c r="T1151" s="122"/>
      <c r="U1151"/>
      <c r="V1151"/>
      <c r="W1151" s="176"/>
    </row>
    <row r="1152" spans="2:23">
      <c r="B1152" s="175">
        <v>20250304</v>
      </c>
      <c r="C1152" s="176" t="s">
        <v>75</v>
      </c>
      <c r="D1152" s="176">
        <v>730</v>
      </c>
      <c r="E1152"/>
      <c r="F1152">
        <v>7122</v>
      </c>
      <c r="G1152" s="176">
        <v>1049</v>
      </c>
      <c r="H1152"/>
      <c r="I1152">
        <v>7122</v>
      </c>
      <c r="J1152" s="176">
        <v>1017</v>
      </c>
      <c r="K1152">
        <v>-3775</v>
      </c>
      <c r="L1152">
        <v>-3775</v>
      </c>
      <c r="M1152" s="176">
        <v>0</v>
      </c>
      <c r="N1152" t="s">
        <v>50</v>
      </c>
      <c r="O1152" s="176" t="s">
        <v>47</v>
      </c>
      <c r="P1152" s="157"/>
      <c r="Q1152">
        <v>32</v>
      </c>
      <c r="R1152" s="176">
        <v>3775</v>
      </c>
      <c r="S1152" s="15"/>
      <c r="T1152" s="122"/>
      <c r="U1152"/>
      <c r="V1152"/>
      <c r="W1152" s="176"/>
    </row>
    <row r="1153" spans="2:23">
      <c r="B1153" s="175">
        <v>20250304</v>
      </c>
      <c r="C1153" s="176" t="s">
        <v>75</v>
      </c>
      <c r="D1153" s="176">
        <v>830</v>
      </c>
      <c r="E1153"/>
      <c r="F1153">
        <v>7122</v>
      </c>
      <c r="G1153" s="176">
        <v>1049</v>
      </c>
      <c r="H1153"/>
      <c r="I1153">
        <v>7122</v>
      </c>
      <c r="J1153" s="176">
        <v>1017</v>
      </c>
      <c r="K1153">
        <v>-3775</v>
      </c>
      <c r="L1153">
        <v>-3775</v>
      </c>
      <c r="M1153" s="176">
        <v>0</v>
      </c>
      <c r="N1153" t="s">
        <v>50</v>
      </c>
      <c r="O1153" s="176" t="s">
        <v>47</v>
      </c>
      <c r="P1153" s="157"/>
      <c r="Q1153">
        <v>32</v>
      </c>
      <c r="R1153" s="176">
        <v>3775</v>
      </c>
      <c r="S1153" s="15"/>
      <c r="T1153" s="122"/>
      <c r="U1153"/>
      <c r="V1153"/>
      <c r="W1153" s="176"/>
    </row>
    <row r="1154" spans="2:23">
      <c r="B1154" s="175">
        <v>20250304</v>
      </c>
      <c r="C1154" s="176" t="s">
        <v>75</v>
      </c>
      <c r="D1154" s="176">
        <v>930</v>
      </c>
      <c r="E1154">
        <v>6880</v>
      </c>
      <c r="F1154"/>
      <c r="G1154" s="176"/>
      <c r="H1154">
        <v>6880</v>
      </c>
      <c r="I1154"/>
      <c r="J1154" s="176"/>
      <c r="K1154">
        <v>-3212</v>
      </c>
      <c r="L1154">
        <v>-3212</v>
      </c>
      <c r="M1154" s="176">
        <v>-3212</v>
      </c>
      <c r="N1154" t="s">
        <v>46</v>
      </c>
      <c r="O1154" s="176" t="s">
        <v>47</v>
      </c>
      <c r="P1154" s="157"/>
      <c r="Q1154" t="s">
        <v>104</v>
      </c>
      <c r="R1154" s="176">
        <v>0</v>
      </c>
      <c r="S1154" s="15"/>
      <c r="T1154" s="122"/>
      <c r="U1154"/>
      <c r="V1154"/>
      <c r="W1154" s="176"/>
    </row>
    <row r="1155" spans="2:23">
      <c r="B1155" s="175">
        <v>20250304</v>
      </c>
      <c r="C1155" s="176" t="s">
        <v>75</v>
      </c>
      <c r="D1155" s="176">
        <v>1030</v>
      </c>
      <c r="E1155">
        <v>6880</v>
      </c>
      <c r="F1155"/>
      <c r="G1155" s="176"/>
      <c r="H1155">
        <v>6880</v>
      </c>
      <c r="I1155"/>
      <c r="J1155" s="176"/>
      <c r="K1155">
        <v>-3212</v>
      </c>
      <c r="L1155">
        <v>-3212</v>
      </c>
      <c r="M1155" s="176">
        <v>-3212</v>
      </c>
      <c r="N1155" t="s">
        <v>46</v>
      </c>
      <c r="O1155" s="176" t="s">
        <v>47</v>
      </c>
      <c r="P1155" s="157"/>
      <c r="Q1155" t="s">
        <v>104</v>
      </c>
      <c r="R1155" s="176">
        <v>0</v>
      </c>
      <c r="S1155" s="15"/>
      <c r="T1155" s="122"/>
      <c r="U1155"/>
      <c r="V1155"/>
      <c r="W1155" s="176"/>
    </row>
    <row r="1156" spans="2:23">
      <c r="B1156" s="175">
        <v>20250304</v>
      </c>
      <c r="C1156" s="176" t="s">
        <v>75</v>
      </c>
      <c r="D1156" s="176">
        <v>1130</v>
      </c>
      <c r="E1156">
        <v>6880</v>
      </c>
      <c r="F1156"/>
      <c r="G1156" s="176"/>
      <c r="H1156">
        <v>6880</v>
      </c>
      <c r="I1156"/>
      <c r="J1156" s="176"/>
      <c r="K1156">
        <v>-3212</v>
      </c>
      <c r="L1156">
        <v>-3212</v>
      </c>
      <c r="M1156" s="176">
        <v>-3212</v>
      </c>
      <c r="N1156" t="s">
        <v>46</v>
      </c>
      <c r="O1156" s="176" t="s">
        <v>47</v>
      </c>
      <c r="P1156" s="157"/>
      <c r="Q1156" t="s">
        <v>104</v>
      </c>
      <c r="R1156" s="176">
        <v>0</v>
      </c>
      <c r="S1156" s="15"/>
      <c r="T1156" s="122"/>
      <c r="U1156"/>
      <c r="V1156"/>
      <c r="W1156" s="176"/>
    </row>
    <row r="1157" spans="2:23">
      <c r="B1157" s="175">
        <v>20250304</v>
      </c>
      <c r="C1157" s="176" t="s">
        <v>75</v>
      </c>
      <c r="D1157" s="176">
        <v>1230</v>
      </c>
      <c r="E1157">
        <v>8624</v>
      </c>
      <c r="F1157"/>
      <c r="G1157" s="176"/>
      <c r="H1157">
        <v>8380</v>
      </c>
      <c r="I1157"/>
      <c r="J1157" s="176"/>
      <c r="K1157">
        <v>-4685</v>
      </c>
      <c r="L1157">
        <v>-4685</v>
      </c>
      <c r="M1157" s="176">
        <v>-4436</v>
      </c>
      <c r="N1157" t="s">
        <v>50</v>
      </c>
      <c r="O1157" s="176" t="s">
        <v>47</v>
      </c>
      <c r="P1157" s="157"/>
      <c r="Q1157" t="s">
        <v>104</v>
      </c>
      <c r="R1157" s="176">
        <v>0</v>
      </c>
      <c r="S1157" s="15"/>
      <c r="T1157" s="122"/>
      <c r="U1157"/>
      <c r="V1157"/>
      <c r="W1157" s="176"/>
    </row>
    <row r="1158" spans="2:23">
      <c r="B1158" s="175">
        <v>20250304</v>
      </c>
      <c r="C1158" s="176" t="s">
        <v>75</v>
      </c>
      <c r="D1158" s="176">
        <v>1330</v>
      </c>
      <c r="E1158">
        <v>8624</v>
      </c>
      <c r="F1158"/>
      <c r="G1158" s="176"/>
      <c r="H1158">
        <v>8623</v>
      </c>
      <c r="I1158"/>
      <c r="J1158" s="176"/>
      <c r="K1158">
        <v>-4685</v>
      </c>
      <c r="L1158">
        <v>-4685</v>
      </c>
      <c r="M1158" s="176">
        <v>-4684</v>
      </c>
      <c r="N1158" t="s">
        <v>50</v>
      </c>
      <c r="O1158" s="176" t="s">
        <v>47</v>
      </c>
      <c r="P1158" s="157"/>
      <c r="Q1158" t="s">
        <v>104</v>
      </c>
      <c r="R1158" s="176">
        <v>0</v>
      </c>
      <c r="S1158" s="15"/>
      <c r="T1158" s="122"/>
      <c r="U1158"/>
      <c r="V1158"/>
      <c r="W1158" s="176"/>
    </row>
    <row r="1159" spans="2:23">
      <c r="B1159" s="175">
        <v>20250304</v>
      </c>
      <c r="C1159" s="176" t="s">
        <v>75</v>
      </c>
      <c r="D1159" s="176">
        <v>1430</v>
      </c>
      <c r="E1159">
        <v>8624</v>
      </c>
      <c r="F1159"/>
      <c r="G1159" s="176"/>
      <c r="H1159">
        <v>8575</v>
      </c>
      <c r="I1159"/>
      <c r="J1159" s="176"/>
      <c r="K1159">
        <v>-4685</v>
      </c>
      <c r="L1159">
        <v>-4685</v>
      </c>
      <c r="M1159" s="176">
        <v>-4636</v>
      </c>
      <c r="N1159" t="s">
        <v>50</v>
      </c>
      <c r="O1159" s="176" t="s">
        <v>47</v>
      </c>
      <c r="P1159" s="157"/>
      <c r="Q1159" t="s">
        <v>104</v>
      </c>
      <c r="R1159" s="176">
        <v>0</v>
      </c>
      <c r="S1159" s="15"/>
      <c r="T1159" s="122"/>
      <c r="U1159"/>
      <c r="V1159"/>
      <c r="W1159" s="176"/>
    </row>
    <row r="1160" spans="2:23">
      <c r="B1160" s="175">
        <v>20250304</v>
      </c>
      <c r="C1160" s="176" t="s">
        <v>75</v>
      </c>
      <c r="D1160" s="176">
        <v>1530</v>
      </c>
      <c r="E1160"/>
      <c r="F1160">
        <v>6432</v>
      </c>
      <c r="G1160" s="176">
        <v>535</v>
      </c>
      <c r="H1160"/>
      <c r="I1160">
        <v>6371</v>
      </c>
      <c r="J1160" s="176">
        <v>535</v>
      </c>
      <c r="K1160">
        <v>6804</v>
      </c>
      <c r="L1160">
        <v>157</v>
      </c>
      <c r="M1160" s="176">
        <v>0</v>
      </c>
      <c r="N1160" t="s">
        <v>53</v>
      </c>
      <c r="O1160" s="176" t="s">
        <v>47</v>
      </c>
      <c r="P1160" s="157"/>
      <c r="Q1160">
        <v>61</v>
      </c>
      <c r="R1160" s="176">
        <v>-157</v>
      </c>
      <c r="S1160" s="15"/>
      <c r="T1160" s="122"/>
      <c r="U1160"/>
      <c r="V1160"/>
      <c r="W1160" s="176"/>
    </row>
    <row r="1161" spans="2:23">
      <c r="B1161" s="175">
        <v>20250304</v>
      </c>
      <c r="C1161" s="176" t="s">
        <v>75</v>
      </c>
      <c r="D1161" s="176">
        <v>1630</v>
      </c>
      <c r="E1161"/>
      <c r="F1161">
        <v>6432</v>
      </c>
      <c r="G1161" s="176">
        <v>535</v>
      </c>
      <c r="H1161"/>
      <c r="I1161">
        <v>6371</v>
      </c>
      <c r="J1161" s="176">
        <v>535</v>
      </c>
      <c r="K1161">
        <v>6804</v>
      </c>
      <c r="L1161">
        <v>157</v>
      </c>
      <c r="M1161" s="176">
        <v>0</v>
      </c>
      <c r="N1161" t="s">
        <v>53</v>
      </c>
      <c r="O1161" s="176" t="s">
        <v>47</v>
      </c>
      <c r="P1161" s="157"/>
      <c r="Q1161">
        <v>61</v>
      </c>
      <c r="R1161" s="176">
        <v>-157</v>
      </c>
      <c r="S1161" s="15"/>
      <c r="T1161" s="122"/>
      <c r="U1161"/>
      <c r="V1161"/>
      <c r="W1161" s="176"/>
    </row>
    <row r="1162" spans="2:23">
      <c r="B1162" s="175">
        <v>20250304</v>
      </c>
      <c r="C1162" s="176" t="s">
        <v>75</v>
      </c>
      <c r="D1162" s="176">
        <v>1730</v>
      </c>
      <c r="E1162"/>
      <c r="F1162">
        <v>6432</v>
      </c>
      <c r="G1162" s="176">
        <v>535</v>
      </c>
      <c r="H1162"/>
      <c r="I1162">
        <v>6371</v>
      </c>
      <c r="J1162" s="176">
        <v>535</v>
      </c>
      <c r="K1162">
        <v>6804</v>
      </c>
      <c r="L1162">
        <v>157</v>
      </c>
      <c r="M1162" s="176">
        <v>0</v>
      </c>
      <c r="N1162" t="s">
        <v>53</v>
      </c>
      <c r="O1162" s="176" t="s">
        <v>47</v>
      </c>
      <c r="P1162" s="157"/>
      <c r="Q1162">
        <v>61</v>
      </c>
      <c r="R1162" s="176">
        <v>-157</v>
      </c>
      <c r="S1162" s="15"/>
      <c r="T1162" s="122"/>
      <c r="U1162"/>
      <c r="V1162"/>
      <c r="W1162" s="176"/>
    </row>
    <row r="1163" spans="2:23">
      <c r="B1163" s="175">
        <v>20250304</v>
      </c>
      <c r="C1163" s="176" t="s">
        <v>75</v>
      </c>
      <c r="D1163" s="176">
        <v>1830</v>
      </c>
      <c r="E1163"/>
      <c r="F1163">
        <v>8192</v>
      </c>
      <c r="G1163" s="176">
        <v>969</v>
      </c>
      <c r="H1163"/>
      <c r="I1163">
        <v>7968</v>
      </c>
      <c r="J1163" s="176">
        <v>951</v>
      </c>
      <c r="K1163">
        <v>-5013</v>
      </c>
      <c r="L1163">
        <v>-5013</v>
      </c>
      <c r="M1163" s="176">
        <v>0</v>
      </c>
      <c r="N1163" t="s">
        <v>50</v>
      </c>
      <c r="O1163" s="176" t="s">
        <v>47</v>
      </c>
      <c r="P1163" s="157"/>
      <c r="Q1163">
        <v>242</v>
      </c>
      <c r="R1163" s="176">
        <v>5013</v>
      </c>
      <c r="S1163" s="15"/>
      <c r="T1163" s="122"/>
      <c r="U1163"/>
      <c r="V1163"/>
      <c r="W1163" s="176"/>
    </row>
    <row r="1164" spans="2:23">
      <c r="B1164" s="175">
        <v>20250304</v>
      </c>
      <c r="C1164" s="176" t="s">
        <v>75</v>
      </c>
      <c r="D1164" s="176">
        <v>1930</v>
      </c>
      <c r="E1164"/>
      <c r="F1164">
        <v>8192</v>
      </c>
      <c r="G1164" s="176">
        <v>969</v>
      </c>
      <c r="H1164"/>
      <c r="I1164">
        <v>8192</v>
      </c>
      <c r="J1164" s="176">
        <v>951</v>
      </c>
      <c r="K1164">
        <v>-5013</v>
      </c>
      <c r="L1164">
        <v>-5013</v>
      </c>
      <c r="M1164" s="176">
        <v>0</v>
      </c>
      <c r="N1164" t="s">
        <v>50</v>
      </c>
      <c r="O1164" s="176" t="s">
        <v>47</v>
      </c>
      <c r="P1164" s="157"/>
      <c r="Q1164">
        <v>18</v>
      </c>
      <c r="R1164" s="176">
        <v>5013</v>
      </c>
      <c r="S1164" s="15"/>
      <c r="T1164" s="122"/>
      <c r="U1164"/>
      <c r="V1164"/>
      <c r="W1164" s="176"/>
    </row>
    <row r="1165" spans="2:23">
      <c r="B1165" s="175">
        <v>20250304</v>
      </c>
      <c r="C1165" s="176" t="s">
        <v>75</v>
      </c>
      <c r="D1165" s="176">
        <v>2030</v>
      </c>
      <c r="E1165"/>
      <c r="F1165">
        <v>8192</v>
      </c>
      <c r="G1165" s="176">
        <v>969</v>
      </c>
      <c r="H1165"/>
      <c r="I1165">
        <v>8192</v>
      </c>
      <c r="J1165" s="176">
        <v>951</v>
      </c>
      <c r="K1165">
        <v>-5013</v>
      </c>
      <c r="L1165">
        <v>-5013</v>
      </c>
      <c r="M1165" s="176">
        <v>0</v>
      </c>
      <c r="N1165" t="s">
        <v>50</v>
      </c>
      <c r="O1165" s="176" t="s">
        <v>47</v>
      </c>
      <c r="P1165" s="157"/>
      <c r="Q1165">
        <v>18</v>
      </c>
      <c r="R1165" s="176">
        <v>5013</v>
      </c>
      <c r="S1165" s="15"/>
      <c r="T1165" s="122"/>
      <c r="U1165"/>
      <c r="V1165"/>
      <c r="W1165" s="176"/>
    </row>
    <row r="1166" spans="2:23">
      <c r="B1166" s="175">
        <v>20250304</v>
      </c>
      <c r="C1166" s="176" t="s">
        <v>75</v>
      </c>
      <c r="D1166" s="176">
        <v>2130</v>
      </c>
      <c r="E1166"/>
      <c r="F1166">
        <v>8814</v>
      </c>
      <c r="G1166" s="176">
        <v>818</v>
      </c>
      <c r="H1166"/>
      <c r="I1166">
        <v>8786</v>
      </c>
      <c r="J1166" s="176">
        <v>818</v>
      </c>
      <c r="K1166">
        <v>-4452</v>
      </c>
      <c r="L1166">
        <v>-4452</v>
      </c>
      <c r="M1166" s="176">
        <v>0</v>
      </c>
      <c r="N1166" t="s">
        <v>50</v>
      </c>
      <c r="O1166" s="176" t="s">
        <v>47</v>
      </c>
      <c r="P1166" s="157"/>
      <c r="Q1166">
        <v>28</v>
      </c>
      <c r="R1166" s="176">
        <v>4452</v>
      </c>
      <c r="S1166" s="15"/>
      <c r="T1166" s="122"/>
      <c r="U1166"/>
      <c r="V1166"/>
      <c r="W1166" s="176"/>
    </row>
    <row r="1167" spans="2:23">
      <c r="B1167" s="175">
        <v>20250304</v>
      </c>
      <c r="C1167" s="176" t="s">
        <v>75</v>
      </c>
      <c r="D1167" s="176">
        <v>2230</v>
      </c>
      <c r="E1167"/>
      <c r="F1167">
        <v>8814</v>
      </c>
      <c r="G1167" s="176">
        <v>818</v>
      </c>
      <c r="H1167"/>
      <c r="I1167">
        <v>8786</v>
      </c>
      <c r="J1167" s="176">
        <v>818</v>
      </c>
      <c r="K1167">
        <v>-4452</v>
      </c>
      <c r="L1167">
        <v>-4452</v>
      </c>
      <c r="M1167" s="176">
        <v>0</v>
      </c>
      <c r="N1167" t="s">
        <v>50</v>
      </c>
      <c r="O1167" s="176" t="s">
        <v>47</v>
      </c>
      <c r="P1167" s="157"/>
      <c r="Q1167">
        <v>28</v>
      </c>
      <c r="R1167" s="176">
        <v>4452</v>
      </c>
      <c r="S1167" s="15"/>
      <c r="T1167" s="122"/>
      <c r="U1167"/>
      <c r="V1167"/>
      <c r="W1167" s="176"/>
    </row>
    <row r="1168" spans="2:23">
      <c r="B1168" s="175">
        <v>20250304</v>
      </c>
      <c r="C1168" s="176" t="s">
        <v>75</v>
      </c>
      <c r="D1168" s="176">
        <v>2330</v>
      </c>
      <c r="E1168"/>
      <c r="F1168">
        <v>8063</v>
      </c>
      <c r="G1168" s="176">
        <v>838</v>
      </c>
      <c r="H1168"/>
      <c r="I1168">
        <v>8036</v>
      </c>
      <c r="J1168" s="176">
        <v>838</v>
      </c>
      <c r="K1168">
        <v>-3622</v>
      </c>
      <c r="L1168">
        <v>-3622</v>
      </c>
      <c r="M1168" s="176">
        <v>0</v>
      </c>
      <c r="N1168" t="s">
        <v>50</v>
      </c>
      <c r="O1168" s="176" t="s">
        <v>47</v>
      </c>
      <c r="P1168" s="157"/>
      <c r="Q1168">
        <v>27</v>
      </c>
      <c r="R1168" s="176">
        <v>3622</v>
      </c>
      <c r="S1168" s="15"/>
      <c r="T1168" s="122"/>
      <c r="U1168"/>
      <c r="V1168"/>
      <c r="W1168" s="176"/>
    </row>
    <row r="1169" spans="2:23">
      <c r="B1169" s="175">
        <v>20250305</v>
      </c>
      <c r="C1169" s="176" t="s">
        <v>75</v>
      </c>
      <c r="D1169" s="176">
        <v>30</v>
      </c>
      <c r="E1169">
        <v>6373</v>
      </c>
      <c r="F1169"/>
      <c r="G1169" s="176"/>
      <c r="H1169">
        <v>6346</v>
      </c>
      <c r="I1169"/>
      <c r="J1169" s="176"/>
      <c r="K1169">
        <v>6551</v>
      </c>
      <c r="L1169">
        <v>203</v>
      </c>
      <c r="M1169" s="176">
        <v>6375</v>
      </c>
      <c r="N1169" t="s">
        <v>53</v>
      </c>
      <c r="O1169" s="176" t="s">
        <v>51</v>
      </c>
      <c r="P1169" s="157"/>
      <c r="Q1169" t="s">
        <v>104</v>
      </c>
      <c r="R1169" s="176">
        <v>12547</v>
      </c>
      <c r="S1169" s="15"/>
      <c r="T1169" s="122"/>
      <c r="U1169" t="s">
        <v>6</v>
      </c>
      <c r="V1169">
        <v>6156</v>
      </c>
      <c r="W1169" s="176" t="s">
        <v>66</v>
      </c>
    </row>
    <row r="1170" spans="2:23">
      <c r="B1170" s="175">
        <v>20250305</v>
      </c>
      <c r="C1170" s="176" t="s">
        <v>75</v>
      </c>
      <c r="D1170" s="176">
        <v>130</v>
      </c>
      <c r="E1170">
        <v>6373</v>
      </c>
      <c r="F1170"/>
      <c r="G1170" s="176"/>
      <c r="H1170">
        <v>6346</v>
      </c>
      <c r="I1170"/>
      <c r="J1170" s="176"/>
      <c r="K1170">
        <v>6551</v>
      </c>
      <c r="L1170">
        <v>203</v>
      </c>
      <c r="M1170" s="176">
        <v>6375</v>
      </c>
      <c r="N1170" t="s">
        <v>53</v>
      </c>
      <c r="O1170" s="176" t="s">
        <v>51</v>
      </c>
      <c r="P1170" s="157"/>
      <c r="Q1170" t="s">
        <v>104</v>
      </c>
      <c r="R1170" s="176">
        <v>12547</v>
      </c>
      <c r="S1170" s="15"/>
      <c r="T1170" s="122"/>
      <c r="U1170" t="s">
        <v>6</v>
      </c>
      <c r="V1170">
        <v>6156</v>
      </c>
      <c r="W1170" s="176" t="s">
        <v>66</v>
      </c>
    </row>
    <row r="1171" spans="2:23">
      <c r="B1171" s="175">
        <v>20250305</v>
      </c>
      <c r="C1171" s="176" t="s">
        <v>75</v>
      </c>
      <c r="D1171" s="176">
        <v>230</v>
      </c>
      <c r="E1171">
        <v>6373</v>
      </c>
      <c r="F1171"/>
      <c r="G1171" s="176"/>
      <c r="H1171">
        <v>6346</v>
      </c>
      <c r="I1171"/>
      <c r="J1171" s="176"/>
      <c r="K1171">
        <v>6551</v>
      </c>
      <c r="L1171">
        <v>203</v>
      </c>
      <c r="M1171" s="176">
        <v>6375</v>
      </c>
      <c r="N1171" t="s">
        <v>53</v>
      </c>
      <c r="O1171" s="176" t="s">
        <v>51</v>
      </c>
      <c r="P1171" s="157"/>
      <c r="Q1171" t="s">
        <v>104</v>
      </c>
      <c r="R1171" s="176">
        <v>12547</v>
      </c>
      <c r="S1171" s="15"/>
      <c r="T1171" s="122"/>
      <c r="U1171" t="s">
        <v>6</v>
      </c>
      <c r="V1171">
        <v>6156</v>
      </c>
      <c r="W1171" s="176" t="s">
        <v>66</v>
      </c>
    </row>
    <row r="1172" spans="2:23">
      <c r="B1172" s="175">
        <v>20250305</v>
      </c>
      <c r="C1172" s="176" t="s">
        <v>75</v>
      </c>
      <c r="D1172" s="176">
        <v>330</v>
      </c>
      <c r="E1172">
        <v>6358</v>
      </c>
      <c r="F1172"/>
      <c r="G1172" s="176"/>
      <c r="H1172">
        <v>6328</v>
      </c>
      <c r="I1172"/>
      <c r="J1172" s="176"/>
      <c r="K1172">
        <v>6232</v>
      </c>
      <c r="L1172">
        <v>188</v>
      </c>
      <c r="M1172" s="176">
        <v>6074</v>
      </c>
      <c r="N1172" t="s">
        <v>53</v>
      </c>
      <c r="O1172" s="176" t="s">
        <v>51</v>
      </c>
      <c r="P1172" s="157"/>
      <c r="Q1172" t="s">
        <v>104</v>
      </c>
      <c r="R1172" s="176">
        <v>11960</v>
      </c>
      <c r="S1172" s="15"/>
      <c r="T1172" s="122"/>
      <c r="U1172" t="s">
        <v>6</v>
      </c>
      <c r="V1172">
        <v>6138</v>
      </c>
      <c r="W1172" s="176" t="s">
        <v>66</v>
      </c>
    </row>
    <row r="1173" spans="2:23">
      <c r="B1173" s="175">
        <v>20250305</v>
      </c>
      <c r="C1173" s="176" t="s">
        <v>75</v>
      </c>
      <c r="D1173" s="176">
        <v>430</v>
      </c>
      <c r="E1173">
        <v>6358</v>
      </c>
      <c r="F1173"/>
      <c r="G1173" s="176"/>
      <c r="H1173">
        <v>6328</v>
      </c>
      <c r="I1173"/>
      <c r="J1173" s="176"/>
      <c r="K1173">
        <v>6232</v>
      </c>
      <c r="L1173">
        <v>188</v>
      </c>
      <c r="M1173" s="176">
        <v>6074</v>
      </c>
      <c r="N1173" t="s">
        <v>53</v>
      </c>
      <c r="O1173" s="176" t="s">
        <v>51</v>
      </c>
      <c r="P1173" s="157"/>
      <c r="Q1173" t="s">
        <v>104</v>
      </c>
      <c r="R1173" s="176">
        <v>11960</v>
      </c>
      <c r="S1173" s="15"/>
      <c r="T1173" s="122"/>
      <c r="U1173" t="s">
        <v>6</v>
      </c>
      <c r="V1173">
        <v>6138</v>
      </c>
      <c r="W1173" s="176" t="s">
        <v>66</v>
      </c>
    </row>
    <row r="1174" spans="2:23">
      <c r="B1174" s="175">
        <v>20250305</v>
      </c>
      <c r="C1174" s="176" t="s">
        <v>75</v>
      </c>
      <c r="D1174" s="176">
        <v>530</v>
      </c>
      <c r="E1174">
        <v>6433</v>
      </c>
      <c r="F1174"/>
      <c r="G1174" s="176"/>
      <c r="H1174">
        <v>6391</v>
      </c>
      <c r="I1174"/>
      <c r="J1174" s="176"/>
      <c r="K1174">
        <v>6232</v>
      </c>
      <c r="L1174">
        <v>263</v>
      </c>
      <c r="M1174" s="176">
        <v>6011</v>
      </c>
      <c r="N1174" t="s">
        <v>53</v>
      </c>
      <c r="O1174" s="176" t="s">
        <v>51</v>
      </c>
      <c r="P1174" s="157"/>
      <c r="Q1174" t="s">
        <v>104</v>
      </c>
      <c r="R1174" s="176">
        <v>11759</v>
      </c>
      <c r="S1174" s="15"/>
      <c r="T1174" s="122"/>
      <c r="U1174" t="s">
        <v>6</v>
      </c>
      <c r="V1174">
        <v>6201</v>
      </c>
      <c r="W1174" s="176" t="s">
        <v>66</v>
      </c>
    </row>
    <row r="1175" spans="2:23">
      <c r="B1175" s="175">
        <v>20250305</v>
      </c>
      <c r="C1175" s="176" t="s">
        <v>75</v>
      </c>
      <c r="D1175" s="176">
        <v>630</v>
      </c>
      <c r="E1175">
        <v>6435</v>
      </c>
      <c r="F1175"/>
      <c r="G1175" s="176"/>
      <c r="H1175">
        <v>6392</v>
      </c>
      <c r="I1175"/>
      <c r="J1175" s="176"/>
      <c r="K1175">
        <v>6232</v>
      </c>
      <c r="L1175">
        <v>265</v>
      </c>
      <c r="M1175" s="176">
        <v>6010</v>
      </c>
      <c r="N1175" t="s">
        <v>53</v>
      </c>
      <c r="O1175" s="176" t="s">
        <v>51</v>
      </c>
      <c r="P1175" s="157"/>
      <c r="Q1175" t="s">
        <v>104</v>
      </c>
      <c r="R1175" s="176">
        <v>11755</v>
      </c>
      <c r="S1175" s="15"/>
      <c r="T1175" s="122"/>
      <c r="U1175" t="s">
        <v>6</v>
      </c>
      <c r="V1175">
        <v>6202</v>
      </c>
      <c r="W1175" s="176" t="s">
        <v>66</v>
      </c>
    </row>
    <row r="1176" spans="2:23">
      <c r="B1176" s="175">
        <v>20250305</v>
      </c>
      <c r="C1176" s="176" t="s">
        <v>75</v>
      </c>
      <c r="D1176" s="176">
        <v>730</v>
      </c>
      <c r="E1176"/>
      <c r="F1176">
        <v>7828</v>
      </c>
      <c r="G1176" s="176">
        <v>691</v>
      </c>
      <c r="H1176"/>
      <c r="I1176">
        <v>7522</v>
      </c>
      <c r="J1176" s="176">
        <v>691</v>
      </c>
      <c r="K1176">
        <v>-4295</v>
      </c>
      <c r="L1176">
        <v>-4295</v>
      </c>
      <c r="M1176" s="176">
        <v>0</v>
      </c>
      <c r="N1176" t="s">
        <v>50</v>
      </c>
      <c r="O1176" s="176" t="s">
        <v>68</v>
      </c>
      <c r="P1176" s="157"/>
      <c r="Q1176">
        <v>306</v>
      </c>
      <c r="R1176" s="176">
        <v>4295</v>
      </c>
      <c r="S1176" t="s">
        <v>102</v>
      </c>
      <c r="T1176" s="176" t="s">
        <v>68</v>
      </c>
      <c r="U1176"/>
      <c r="V1176"/>
      <c r="W1176" s="176"/>
    </row>
    <row r="1177" spans="2:23">
      <c r="B1177" s="175">
        <v>20250306</v>
      </c>
      <c r="C1177" s="176" t="s">
        <v>75</v>
      </c>
      <c r="D1177" s="176">
        <v>930</v>
      </c>
      <c r="E1177">
        <v>9050</v>
      </c>
      <c r="F1177"/>
      <c r="G1177" s="176"/>
      <c r="H1177">
        <v>8747</v>
      </c>
      <c r="I1177"/>
      <c r="J1177" s="176"/>
      <c r="K1177">
        <v>0</v>
      </c>
      <c r="L1177">
        <v>0</v>
      </c>
      <c r="M1177" s="176">
        <v>0</v>
      </c>
      <c r="N1177" t="s">
        <v>49</v>
      </c>
      <c r="O1177" s="176" t="s">
        <v>68</v>
      </c>
      <c r="P1177" s="157"/>
      <c r="Q1177" t="s">
        <v>104</v>
      </c>
      <c r="R1177" s="176">
        <v>0</v>
      </c>
      <c r="S1177" t="s">
        <v>102</v>
      </c>
      <c r="T1177" s="176" t="s">
        <v>68</v>
      </c>
      <c r="U1177"/>
      <c r="V1177"/>
      <c r="W1177" s="176"/>
    </row>
    <row r="1178" spans="2:23">
      <c r="B1178" s="175">
        <v>20250306</v>
      </c>
      <c r="C1178" s="176" t="s">
        <v>75</v>
      </c>
      <c r="D1178" s="176">
        <v>1130</v>
      </c>
      <c r="E1178">
        <v>9050</v>
      </c>
      <c r="F1178"/>
      <c r="G1178" s="176"/>
      <c r="H1178">
        <v>8380</v>
      </c>
      <c r="I1178"/>
      <c r="J1178" s="176"/>
      <c r="K1178">
        <v>0</v>
      </c>
      <c r="L1178">
        <v>0</v>
      </c>
      <c r="M1178" s="176">
        <v>0</v>
      </c>
      <c r="N1178" t="s">
        <v>49</v>
      </c>
      <c r="O1178" s="176" t="s">
        <v>68</v>
      </c>
      <c r="P1178" s="157"/>
      <c r="Q1178" t="s">
        <v>104</v>
      </c>
      <c r="R1178" s="176">
        <v>0</v>
      </c>
      <c r="S1178" t="s">
        <v>102</v>
      </c>
      <c r="T1178" s="176" t="s">
        <v>68</v>
      </c>
      <c r="U1178"/>
      <c r="V1178"/>
      <c r="W1178" s="176"/>
    </row>
    <row r="1179" spans="2:23">
      <c r="B1179" s="175">
        <v>20250306</v>
      </c>
      <c r="C1179" s="176" t="s">
        <v>75</v>
      </c>
      <c r="D1179" s="176">
        <v>1530</v>
      </c>
      <c r="E1179">
        <v>7083</v>
      </c>
      <c r="F1179"/>
      <c r="G1179" s="176"/>
      <c r="H1179">
        <v>7049</v>
      </c>
      <c r="I1179"/>
      <c r="J1179" s="176"/>
      <c r="K1179">
        <v>8701</v>
      </c>
      <c r="L1179">
        <v>203</v>
      </c>
      <c r="M1179" s="176">
        <v>8532</v>
      </c>
      <c r="N1179" t="s">
        <v>53</v>
      </c>
      <c r="O1179" s="176" t="s">
        <v>51</v>
      </c>
      <c r="P1179" s="157"/>
      <c r="Q1179" t="s">
        <v>104</v>
      </c>
      <c r="R1179" s="176">
        <v>16861</v>
      </c>
      <c r="S1179" s="15"/>
      <c r="T1179" s="122"/>
      <c r="U1179" t="s">
        <v>6</v>
      </c>
      <c r="V1179">
        <v>6859</v>
      </c>
      <c r="W1179" s="176" t="s">
        <v>66</v>
      </c>
    </row>
    <row r="1180" spans="2:23">
      <c r="B1180" s="175">
        <v>20250306</v>
      </c>
      <c r="C1180" s="176" t="s">
        <v>75</v>
      </c>
      <c r="D1180" s="176">
        <v>1630</v>
      </c>
      <c r="E1180">
        <v>7083</v>
      </c>
      <c r="F1180"/>
      <c r="G1180" s="176"/>
      <c r="H1180">
        <v>7049</v>
      </c>
      <c r="I1180"/>
      <c r="J1180" s="176"/>
      <c r="K1180">
        <v>8701</v>
      </c>
      <c r="L1180">
        <v>203</v>
      </c>
      <c r="M1180" s="176">
        <v>8532</v>
      </c>
      <c r="N1180" t="s">
        <v>53</v>
      </c>
      <c r="O1180" s="176" t="s">
        <v>51</v>
      </c>
      <c r="P1180" s="157"/>
      <c r="Q1180" t="s">
        <v>104</v>
      </c>
      <c r="R1180" s="176">
        <v>16861</v>
      </c>
      <c r="S1180" s="15"/>
      <c r="T1180" s="122"/>
      <c r="U1180" t="s">
        <v>6</v>
      </c>
      <c r="V1180">
        <v>6859</v>
      </c>
      <c r="W1180" s="176" t="s">
        <v>66</v>
      </c>
    </row>
    <row r="1181" spans="2:23">
      <c r="B1181" s="175">
        <v>20250306</v>
      </c>
      <c r="C1181" s="176" t="s">
        <v>75</v>
      </c>
      <c r="D1181" s="176">
        <v>1730</v>
      </c>
      <c r="E1181">
        <v>7083</v>
      </c>
      <c r="F1181"/>
      <c r="G1181" s="176"/>
      <c r="H1181">
        <v>7049</v>
      </c>
      <c r="I1181"/>
      <c r="J1181" s="176"/>
      <c r="K1181">
        <v>8701</v>
      </c>
      <c r="L1181">
        <v>203</v>
      </c>
      <c r="M1181" s="176">
        <v>8532</v>
      </c>
      <c r="N1181" t="s">
        <v>53</v>
      </c>
      <c r="O1181" s="176" t="s">
        <v>51</v>
      </c>
      <c r="P1181" s="157"/>
      <c r="Q1181" t="s">
        <v>104</v>
      </c>
      <c r="R1181" s="176">
        <v>16861</v>
      </c>
      <c r="S1181" s="15"/>
      <c r="T1181" s="122"/>
      <c r="U1181" t="s">
        <v>6</v>
      </c>
      <c r="V1181">
        <v>6859</v>
      </c>
      <c r="W1181" s="176" t="s">
        <v>66</v>
      </c>
    </row>
    <row r="1182" spans="2:23">
      <c r="B1182" s="175">
        <v>20250307</v>
      </c>
      <c r="C1182" s="176" t="s">
        <v>75</v>
      </c>
      <c r="D1182" s="176">
        <v>830</v>
      </c>
      <c r="E1182"/>
      <c r="F1182">
        <v>8452</v>
      </c>
      <c r="G1182" s="176">
        <v>727</v>
      </c>
      <c r="H1182"/>
      <c r="I1182">
        <v>7995</v>
      </c>
      <c r="J1182" s="176">
        <v>727</v>
      </c>
      <c r="K1182">
        <v>7866</v>
      </c>
      <c r="L1182">
        <v>158</v>
      </c>
      <c r="M1182" s="176">
        <v>0</v>
      </c>
      <c r="N1182" t="s">
        <v>53</v>
      </c>
      <c r="O1182" s="176" t="s">
        <v>68</v>
      </c>
      <c r="P1182" s="157"/>
      <c r="Q1182">
        <v>457</v>
      </c>
      <c r="R1182" s="176">
        <v>-158</v>
      </c>
      <c r="S1182" t="s">
        <v>102</v>
      </c>
      <c r="T1182" s="176" t="s">
        <v>68</v>
      </c>
      <c r="U1182"/>
      <c r="V1182"/>
      <c r="W1182" s="176"/>
    </row>
    <row r="1183" spans="2:23">
      <c r="B1183" s="175">
        <v>20250307</v>
      </c>
      <c r="C1183" s="176" t="s">
        <v>75</v>
      </c>
      <c r="D1183" s="176">
        <v>1530</v>
      </c>
      <c r="E1183">
        <v>7081</v>
      </c>
      <c r="F1183"/>
      <c r="G1183" s="176"/>
      <c r="H1183">
        <v>7047</v>
      </c>
      <c r="I1183"/>
      <c r="J1183" s="176"/>
      <c r="K1183">
        <v>11566</v>
      </c>
      <c r="L1183">
        <v>201</v>
      </c>
      <c r="M1183" s="176">
        <v>11399</v>
      </c>
      <c r="N1183" t="s">
        <v>53</v>
      </c>
      <c r="O1183" s="176" t="s">
        <v>51</v>
      </c>
      <c r="P1183" s="157"/>
      <c r="Q1183" t="s">
        <v>104</v>
      </c>
      <c r="R1183" s="176">
        <v>22597</v>
      </c>
      <c r="S1183" s="15"/>
      <c r="T1183" s="122"/>
      <c r="U1183" t="s">
        <v>6</v>
      </c>
      <c r="V1183">
        <v>6772</v>
      </c>
      <c r="W1183" s="176" t="s">
        <v>66</v>
      </c>
    </row>
    <row r="1184" spans="2:23">
      <c r="B1184" s="175">
        <v>20250307</v>
      </c>
      <c r="C1184" s="176" t="s">
        <v>75</v>
      </c>
      <c r="D1184" s="176">
        <v>1630</v>
      </c>
      <c r="E1184">
        <v>7081</v>
      </c>
      <c r="F1184"/>
      <c r="G1184" s="176"/>
      <c r="H1184">
        <v>7047</v>
      </c>
      <c r="I1184"/>
      <c r="J1184" s="176"/>
      <c r="K1184">
        <v>11566</v>
      </c>
      <c r="L1184">
        <v>201</v>
      </c>
      <c r="M1184" s="176">
        <v>11399</v>
      </c>
      <c r="N1184" t="s">
        <v>53</v>
      </c>
      <c r="O1184" s="176" t="s">
        <v>51</v>
      </c>
      <c r="P1184" s="157"/>
      <c r="Q1184" t="s">
        <v>104</v>
      </c>
      <c r="R1184" s="176">
        <v>22597</v>
      </c>
      <c r="S1184" s="15"/>
      <c r="T1184" s="122"/>
      <c r="U1184" t="s">
        <v>6</v>
      </c>
      <c r="V1184">
        <v>6772</v>
      </c>
      <c r="W1184" s="176" t="s">
        <v>66</v>
      </c>
    </row>
    <row r="1185" spans="2:23">
      <c r="B1185" s="175">
        <v>20250307</v>
      </c>
      <c r="C1185" s="176" t="s">
        <v>75</v>
      </c>
      <c r="D1185" s="176">
        <v>1730</v>
      </c>
      <c r="E1185">
        <v>7848</v>
      </c>
      <c r="F1185"/>
      <c r="G1185" s="176"/>
      <c r="H1185">
        <v>7825</v>
      </c>
      <c r="I1185"/>
      <c r="J1185" s="176"/>
      <c r="K1185">
        <v>8460</v>
      </c>
      <c r="L1185">
        <v>168</v>
      </c>
      <c r="M1185" s="176">
        <v>8315</v>
      </c>
      <c r="N1185" t="s">
        <v>53</v>
      </c>
      <c r="O1185" s="176" t="s">
        <v>51</v>
      </c>
      <c r="P1185" s="157"/>
      <c r="Q1185" t="s">
        <v>104</v>
      </c>
      <c r="R1185" s="176">
        <v>16462</v>
      </c>
      <c r="S1185" s="15"/>
      <c r="T1185" s="122"/>
      <c r="U1185" t="s">
        <v>6</v>
      </c>
      <c r="V1185">
        <v>7550</v>
      </c>
      <c r="W1185" s="176" t="s">
        <v>66</v>
      </c>
    </row>
    <row r="1186" spans="2:23">
      <c r="B1186" s="175">
        <v>20250307</v>
      </c>
      <c r="C1186" s="176" t="s">
        <v>75</v>
      </c>
      <c r="D1186" s="176">
        <v>2130</v>
      </c>
      <c r="E1186">
        <v>7844</v>
      </c>
      <c r="F1186"/>
      <c r="G1186" s="176"/>
      <c r="H1186">
        <v>7822</v>
      </c>
      <c r="I1186"/>
      <c r="J1186" s="176"/>
      <c r="K1186">
        <v>5546</v>
      </c>
      <c r="L1186">
        <v>164</v>
      </c>
      <c r="M1186" s="176">
        <v>5404</v>
      </c>
      <c r="N1186" t="s">
        <v>53</v>
      </c>
      <c r="O1186" s="176" t="s">
        <v>51</v>
      </c>
      <c r="P1186" s="157"/>
      <c r="Q1186" t="s">
        <v>104</v>
      </c>
      <c r="R1186" s="176">
        <v>10644</v>
      </c>
      <c r="S1186" s="15"/>
      <c r="T1186" s="122"/>
      <c r="U1186" t="s">
        <v>6</v>
      </c>
      <c r="V1186">
        <v>7547</v>
      </c>
      <c r="W1186" s="176" t="s">
        <v>66</v>
      </c>
    </row>
    <row r="1187" spans="2:23">
      <c r="B1187" s="175">
        <v>20250307</v>
      </c>
      <c r="C1187" s="176" t="s">
        <v>75</v>
      </c>
      <c r="D1187" s="176">
        <v>2230</v>
      </c>
      <c r="E1187">
        <v>7844</v>
      </c>
      <c r="F1187"/>
      <c r="G1187" s="176"/>
      <c r="H1187">
        <v>7822</v>
      </c>
      <c r="I1187"/>
      <c r="J1187" s="176"/>
      <c r="K1187">
        <v>5546</v>
      </c>
      <c r="L1187">
        <v>164</v>
      </c>
      <c r="M1187" s="176">
        <v>5404</v>
      </c>
      <c r="N1187" t="s">
        <v>53</v>
      </c>
      <c r="O1187" s="176" t="s">
        <v>51</v>
      </c>
      <c r="P1187" s="157"/>
      <c r="Q1187" t="s">
        <v>104</v>
      </c>
      <c r="R1187" s="176">
        <v>10644</v>
      </c>
      <c r="S1187" s="15"/>
      <c r="T1187" s="122"/>
      <c r="U1187" t="s">
        <v>6</v>
      </c>
      <c r="V1187">
        <v>7547</v>
      </c>
      <c r="W1187" s="176" t="s">
        <v>66</v>
      </c>
    </row>
    <row r="1188" spans="2:23">
      <c r="B1188" s="175">
        <v>20250307</v>
      </c>
      <c r="C1188" s="176" t="s">
        <v>75</v>
      </c>
      <c r="D1188" s="176">
        <v>2330</v>
      </c>
      <c r="E1188">
        <v>7140</v>
      </c>
      <c r="F1188"/>
      <c r="G1188" s="176"/>
      <c r="H1188">
        <v>7106</v>
      </c>
      <c r="I1188"/>
      <c r="J1188" s="176"/>
      <c r="K1188">
        <v>5724</v>
      </c>
      <c r="L1188">
        <v>270</v>
      </c>
      <c r="M1188" s="176">
        <v>5488</v>
      </c>
      <c r="N1188" t="s">
        <v>53</v>
      </c>
      <c r="O1188" s="176" t="s">
        <v>51</v>
      </c>
      <c r="P1188" s="157"/>
      <c r="Q1188" t="s">
        <v>104</v>
      </c>
      <c r="R1188" s="176">
        <v>10706</v>
      </c>
      <c r="S1188" s="15"/>
      <c r="T1188" s="122"/>
      <c r="U1188" t="s">
        <v>6</v>
      </c>
      <c r="V1188">
        <v>6836</v>
      </c>
      <c r="W1188" s="176" t="s">
        <v>66</v>
      </c>
    </row>
    <row r="1189" spans="2:23">
      <c r="B1189" s="175">
        <v>20250308</v>
      </c>
      <c r="C1189" s="176" t="s">
        <v>75</v>
      </c>
      <c r="D1189" s="176">
        <v>30</v>
      </c>
      <c r="E1189">
        <v>9040</v>
      </c>
      <c r="F1189"/>
      <c r="G1189" s="176"/>
      <c r="H1189">
        <v>8902</v>
      </c>
      <c r="I1189"/>
      <c r="J1189" s="176"/>
      <c r="K1189">
        <v>0</v>
      </c>
      <c r="L1189">
        <v>0</v>
      </c>
      <c r="M1189" s="176">
        <v>0</v>
      </c>
      <c r="N1189" t="s">
        <v>49</v>
      </c>
      <c r="O1189" s="176" t="s">
        <v>47</v>
      </c>
      <c r="P1189" s="157"/>
      <c r="Q1189" t="s">
        <v>104</v>
      </c>
      <c r="R1189" s="176">
        <v>0</v>
      </c>
      <c r="S1189" s="15"/>
      <c r="T1189" s="122"/>
      <c r="U1189" t="s">
        <v>6</v>
      </c>
      <c r="V1189" t="s">
        <v>6</v>
      </c>
      <c r="W1189" s="176" t="s">
        <v>6</v>
      </c>
    </row>
    <row r="1190" spans="2:23">
      <c r="B1190" s="175">
        <v>20250308</v>
      </c>
      <c r="C1190" s="176" t="s">
        <v>75</v>
      </c>
      <c r="D1190" s="176">
        <v>130</v>
      </c>
      <c r="E1190">
        <v>9040</v>
      </c>
      <c r="F1190"/>
      <c r="G1190" s="176"/>
      <c r="H1190">
        <v>8902</v>
      </c>
      <c r="I1190"/>
      <c r="J1190" s="176"/>
      <c r="K1190">
        <v>0</v>
      </c>
      <c r="L1190">
        <v>0</v>
      </c>
      <c r="M1190" s="176">
        <v>0</v>
      </c>
      <c r="N1190" t="s">
        <v>49</v>
      </c>
      <c r="O1190" s="176" t="s">
        <v>47</v>
      </c>
      <c r="P1190" s="157"/>
      <c r="Q1190" t="s">
        <v>104</v>
      </c>
      <c r="R1190" s="176">
        <v>0</v>
      </c>
      <c r="S1190" s="15"/>
      <c r="T1190" s="122"/>
      <c r="U1190" t="s">
        <v>6</v>
      </c>
      <c r="V1190" t="s">
        <v>6</v>
      </c>
      <c r="W1190" s="176" t="s">
        <v>6</v>
      </c>
    </row>
    <row r="1191" spans="2:23">
      <c r="B1191" s="175">
        <v>20250308</v>
      </c>
      <c r="C1191" s="176" t="s">
        <v>75</v>
      </c>
      <c r="D1191" s="176">
        <v>230</v>
      </c>
      <c r="E1191">
        <v>9040</v>
      </c>
      <c r="F1191"/>
      <c r="G1191" s="176"/>
      <c r="H1191">
        <v>8902</v>
      </c>
      <c r="I1191"/>
      <c r="J1191" s="176"/>
      <c r="K1191">
        <v>0</v>
      </c>
      <c r="L1191">
        <v>0</v>
      </c>
      <c r="M1191" s="176">
        <v>0</v>
      </c>
      <c r="N1191" t="s">
        <v>49</v>
      </c>
      <c r="O1191" s="176" t="s">
        <v>47</v>
      </c>
      <c r="P1191" s="157"/>
      <c r="Q1191" t="s">
        <v>104</v>
      </c>
      <c r="R1191" s="176">
        <v>0</v>
      </c>
      <c r="S1191" s="15"/>
      <c r="T1191" s="122"/>
      <c r="U1191" t="s">
        <v>6</v>
      </c>
      <c r="V1191" t="s">
        <v>6</v>
      </c>
      <c r="W1191" s="176" t="s">
        <v>6</v>
      </c>
    </row>
    <row r="1192" spans="2:23">
      <c r="B1192" s="175">
        <v>20250308</v>
      </c>
      <c r="C1192" s="176" t="s">
        <v>75</v>
      </c>
      <c r="D1192" s="176">
        <v>330</v>
      </c>
      <c r="E1192">
        <v>9040</v>
      </c>
      <c r="F1192"/>
      <c r="G1192" s="176"/>
      <c r="H1192">
        <v>8902</v>
      </c>
      <c r="I1192"/>
      <c r="J1192" s="176"/>
      <c r="K1192">
        <v>0</v>
      </c>
      <c r="L1192">
        <v>0</v>
      </c>
      <c r="M1192" s="176">
        <v>0</v>
      </c>
      <c r="N1192" t="s">
        <v>49</v>
      </c>
      <c r="O1192" s="176" t="s">
        <v>47</v>
      </c>
      <c r="P1192" s="157"/>
      <c r="Q1192" t="s">
        <v>104</v>
      </c>
      <c r="R1192" s="176">
        <v>0</v>
      </c>
      <c r="S1192" s="15"/>
      <c r="T1192" s="122"/>
      <c r="U1192" t="s">
        <v>6</v>
      </c>
      <c r="V1192" t="s">
        <v>6</v>
      </c>
      <c r="W1192" s="176" t="s">
        <v>6</v>
      </c>
    </row>
    <row r="1193" spans="2:23">
      <c r="B1193" s="175">
        <v>20250308</v>
      </c>
      <c r="C1193" s="176" t="s">
        <v>75</v>
      </c>
      <c r="D1193" s="176">
        <v>430</v>
      </c>
      <c r="E1193">
        <v>9040</v>
      </c>
      <c r="F1193"/>
      <c r="G1193" s="176"/>
      <c r="H1193">
        <v>8902</v>
      </c>
      <c r="I1193"/>
      <c r="J1193" s="176"/>
      <c r="K1193">
        <v>0</v>
      </c>
      <c r="L1193">
        <v>0</v>
      </c>
      <c r="M1193" s="176">
        <v>0</v>
      </c>
      <c r="N1193" t="s">
        <v>49</v>
      </c>
      <c r="O1193" s="176" t="s">
        <v>47</v>
      </c>
      <c r="P1193" s="157"/>
      <c r="Q1193" t="s">
        <v>104</v>
      </c>
      <c r="R1193" s="176">
        <v>0</v>
      </c>
      <c r="S1193" s="15"/>
      <c r="T1193" s="122"/>
      <c r="U1193" t="s">
        <v>6</v>
      </c>
      <c r="V1193" t="s">
        <v>6</v>
      </c>
      <c r="W1193" s="176" t="s">
        <v>6</v>
      </c>
    </row>
    <row r="1194" spans="2:23">
      <c r="B1194" s="175">
        <v>20250308</v>
      </c>
      <c r="C1194" s="176" t="s">
        <v>75</v>
      </c>
      <c r="D1194" s="176">
        <v>530</v>
      </c>
      <c r="E1194">
        <v>9040</v>
      </c>
      <c r="F1194"/>
      <c r="G1194" s="176"/>
      <c r="H1194">
        <v>8902</v>
      </c>
      <c r="I1194"/>
      <c r="J1194" s="176"/>
      <c r="K1194">
        <v>0</v>
      </c>
      <c r="L1194">
        <v>0</v>
      </c>
      <c r="M1194" s="176">
        <v>0</v>
      </c>
      <c r="N1194" t="s">
        <v>49</v>
      </c>
      <c r="O1194" s="176" t="s">
        <v>47</v>
      </c>
      <c r="P1194" s="157"/>
      <c r="Q1194" t="s">
        <v>104</v>
      </c>
      <c r="R1194" s="176">
        <v>0</v>
      </c>
      <c r="S1194" s="15"/>
      <c r="T1194" s="122"/>
      <c r="U1194" t="s">
        <v>6</v>
      </c>
      <c r="V1194" t="s">
        <v>6</v>
      </c>
      <c r="W1194" s="176" t="s">
        <v>6</v>
      </c>
    </row>
    <row r="1195" spans="2:23">
      <c r="B1195" s="175">
        <v>20250308</v>
      </c>
      <c r="C1195" s="176" t="s">
        <v>75</v>
      </c>
      <c r="D1195" s="176">
        <v>630</v>
      </c>
      <c r="E1195">
        <v>9040</v>
      </c>
      <c r="F1195"/>
      <c r="G1195" s="176"/>
      <c r="H1195">
        <v>8902</v>
      </c>
      <c r="I1195"/>
      <c r="J1195" s="176"/>
      <c r="K1195">
        <v>0</v>
      </c>
      <c r="L1195">
        <v>0</v>
      </c>
      <c r="M1195" s="176">
        <v>0</v>
      </c>
      <c r="N1195" t="s">
        <v>49</v>
      </c>
      <c r="O1195" s="176" t="s">
        <v>47</v>
      </c>
      <c r="P1195" s="157"/>
      <c r="Q1195" t="s">
        <v>104</v>
      </c>
      <c r="R1195" s="176">
        <v>0</v>
      </c>
      <c r="S1195" s="15"/>
      <c r="T1195" s="122"/>
      <c r="U1195" t="s">
        <v>6</v>
      </c>
      <c r="V1195" t="s">
        <v>6</v>
      </c>
      <c r="W1195" s="176" t="s">
        <v>6</v>
      </c>
    </row>
    <row r="1196" spans="2:23">
      <c r="B1196" s="175">
        <v>20250308</v>
      </c>
      <c r="C1196" s="176" t="s">
        <v>75</v>
      </c>
      <c r="D1196" s="176">
        <v>730</v>
      </c>
      <c r="E1196">
        <v>9850</v>
      </c>
      <c r="F1196"/>
      <c r="G1196" s="176"/>
      <c r="H1196">
        <v>9565</v>
      </c>
      <c r="I1196"/>
      <c r="J1196" s="176"/>
      <c r="K1196">
        <v>0</v>
      </c>
      <c r="L1196">
        <v>0</v>
      </c>
      <c r="M1196" s="176">
        <v>0</v>
      </c>
      <c r="N1196" t="s">
        <v>49</v>
      </c>
      <c r="O1196" s="176" t="s">
        <v>47</v>
      </c>
      <c r="P1196" s="157"/>
      <c r="Q1196" t="s">
        <v>104</v>
      </c>
      <c r="R1196" s="176">
        <v>0</v>
      </c>
      <c r="S1196" s="15"/>
      <c r="T1196" s="122"/>
      <c r="U1196" t="s">
        <v>6</v>
      </c>
      <c r="V1196" t="s">
        <v>6</v>
      </c>
      <c r="W1196" s="176" t="s">
        <v>6</v>
      </c>
    </row>
    <row r="1197" spans="2:23">
      <c r="B1197" s="175">
        <v>20250308</v>
      </c>
      <c r="C1197" s="176" t="s">
        <v>75</v>
      </c>
      <c r="D1197" s="176">
        <v>830</v>
      </c>
      <c r="E1197">
        <v>9850</v>
      </c>
      <c r="F1197"/>
      <c r="G1197" s="176"/>
      <c r="H1197">
        <v>9565</v>
      </c>
      <c r="I1197"/>
      <c r="J1197" s="176"/>
      <c r="K1197">
        <v>0</v>
      </c>
      <c r="L1197">
        <v>0</v>
      </c>
      <c r="M1197" s="176">
        <v>0</v>
      </c>
      <c r="N1197" t="s">
        <v>49</v>
      </c>
      <c r="O1197" s="176" t="s">
        <v>47</v>
      </c>
      <c r="P1197" s="157"/>
      <c r="Q1197" t="s">
        <v>104</v>
      </c>
      <c r="R1197" s="176">
        <v>0</v>
      </c>
      <c r="S1197" s="15"/>
      <c r="T1197" s="122"/>
      <c r="U1197" t="s">
        <v>6</v>
      </c>
      <c r="V1197" t="s">
        <v>6</v>
      </c>
      <c r="W1197" s="176" t="s">
        <v>6</v>
      </c>
    </row>
    <row r="1198" spans="2:23">
      <c r="B1198" s="175">
        <v>20250308</v>
      </c>
      <c r="C1198" s="176" t="s">
        <v>75</v>
      </c>
      <c r="D1198" s="176">
        <v>930</v>
      </c>
      <c r="E1198">
        <v>9850</v>
      </c>
      <c r="F1198"/>
      <c r="G1198" s="176"/>
      <c r="H1198">
        <v>9565</v>
      </c>
      <c r="I1198"/>
      <c r="J1198" s="176"/>
      <c r="K1198">
        <v>0</v>
      </c>
      <c r="L1198">
        <v>0</v>
      </c>
      <c r="M1198" s="176">
        <v>0</v>
      </c>
      <c r="N1198" t="s">
        <v>49</v>
      </c>
      <c r="O1198" s="176" t="s">
        <v>47</v>
      </c>
      <c r="P1198" s="157"/>
      <c r="Q1198" t="s">
        <v>104</v>
      </c>
      <c r="R1198" s="176">
        <v>0</v>
      </c>
      <c r="S1198" s="15"/>
      <c r="T1198" s="122"/>
      <c r="U1198" t="s">
        <v>6</v>
      </c>
      <c r="V1198" t="s">
        <v>6</v>
      </c>
      <c r="W1198" s="176" t="s">
        <v>6</v>
      </c>
    </row>
    <row r="1199" spans="2:23">
      <c r="B1199" s="175">
        <v>20250308</v>
      </c>
      <c r="C1199" s="176" t="s">
        <v>75</v>
      </c>
      <c r="D1199" s="176">
        <v>1030</v>
      </c>
      <c r="E1199">
        <v>9850</v>
      </c>
      <c r="F1199"/>
      <c r="G1199" s="176"/>
      <c r="H1199">
        <v>9565</v>
      </c>
      <c r="I1199"/>
      <c r="J1199" s="176"/>
      <c r="K1199">
        <v>0</v>
      </c>
      <c r="L1199">
        <v>0</v>
      </c>
      <c r="M1199" s="176">
        <v>0</v>
      </c>
      <c r="N1199" t="s">
        <v>49</v>
      </c>
      <c r="O1199" s="176" t="s">
        <v>47</v>
      </c>
      <c r="P1199" s="157"/>
      <c r="Q1199" t="s">
        <v>104</v>
      </c>
      <c r="R1199" s="176">
        <v>0</v>
      </c>
      <c r="S1199" s="15"/>
      <c r="T1199" s="122"/>
      <c r="U1199" t="s">
        <v>6</v>
      </c>
      <c r="V1199" t="s">
        <v>6</v>
      </c>
      <c r="W1199" s="176" t="s">
        <v>6</v>
      </c>
    </row>
    <row r="1200" spans="2:23">
      <c r="B1200" s="175">
        <v>20250308</v>
      </c>
      <c r="C1200" s="176" t="s">
        <v>75</v>
      </c>
      <c r="D1200" s="176">
        <v>1130</v>
      </c>
      <c r="E1200">
        <v>9850</v>
      </c>
      <c r="F1200"/>
      <c r="G1200" s="176"/>
      <c r="H1200">
        <v>9565</v>
      </c>
      <c r="I1200"/>
      <c r="J1200" s="176"/>
      <c r="K1200">
        <v>0</v>
      </c>
      <c r="L1200">
        <v>0</v>
      </c>
      <c r="M1200" s="176">
        <v>0</v>
      </c>
      <c r="N1200" t="s">
        <v>49</v>
      </c>
      <c r="O1200" s="176" t="s">
        <v>47</v>
      </c>
      <c r="P1200" s="157"/>
      <c r="Q1200" t="s">
        <v>104</v>
      </c>
      <c r="R1200" s="176">
        <v>0</v>
      </c>
      <c r="S1200" s="15"/>
      <c r="T1200" s="122"/>
      <c r="U1200" t="s">
        <v>6</v>
      </c>
      <c r="V1200" t="s">
        <v>6</v>
      </c>
      <c r="W1200" s="176" t="s">
        <v>6</v>
      </c>
    </row>
    <row r="1201" spans="2:23">
      <c r="B1201" s="175">
        <v>20250308</v>
      </c>
      <c r="C1201" s="176" t="s">
        <v>75</v>
      </c>
      <c r="D1201" s="176">
        <v>1230</v>
      </c>
      <c r="E1201">
        <v>9850</v>
      </c>
      <c r="F1201"/>
      <c r="G1201" s="176"/>
      <c r="H1201">
        <v>9565</v>
      </c>
      <c r="I1201"/>
      <c r="J1201" s="176"/>
      <c r="K1201">
        <v>0</v>
      </c>
      <c r="L1201">
        <v>0</v>
      </c>
      <c r="M1201" s="176">
        <v>0</v>
      </c>
      <c r="N1201" t="s">
        <v>49</v>
      </c>
      <c r="O1201" s="176" t="s">
        <v>47</v>
      </c>
      <c r="P1201" s="157"/>
      <c r="Q1201" t="s">
        <v>104</v>
      </c>
      <c r="R1201" s="176">
        <v>0</v>
      </c>
      <c r="S1201" s="15"/>
      <c r="T1201" s="122"/>
      <c r="U1201" t="s">
        <v>6</v>
      </c>
      <c r="V1201" t="s">
        <v>6</v>
      </c>
      <c r="W1201" s="176" t="s">
        <v>6</v>
      </c>
    </row>
    <row r="1202" spans="2:23">
      <c r="B1202" s="175">
        <v>20250308</v>
      </c>
      <c r="C1202" s="176" t="s">
        <v>75</v>
      </c>
      <c r="D1202" s="176">
        <v>1330</v>
      </c>
      <c r="E1202">
        <v>9850</v>
      </c>
      <c r="F1202"/>
      <c r="G1202" s="176"/>
      <c r="H1202">
        <v>9565</v>
      </c>
      <c r="I1202"/>
      <c r="J1202" s="176"/>
      <c r="K1202">
        <v>0</v>
      </c>
      <c r="L1202">
        <v>0</v>
      </c>
      <c r="M1202" s="176">
        <v>0</v>
      </c>
      <c r="N1202" t="s">
        <v>49</v>
      </c>
      <c r="O1202" s="176" t="s">
        <v>47</v>
      </c>
      <c r="P1202" s="157"/>
      <c r="Q1202" t="s">
        <v>104</v>
      </c>
      <c r="R1202" s="176">
        <v>0</v>
      </c>
      <c r="S1202" s="15"/>
      <c r="T1202" s="122"/>
      <c r="U1202" t="s">
        <v>6</v>
      </c>
      <c r="V1202" t="s">
        <v>6</v>
      </c>
      <c r="W1202" s="176" t="s">
        <v>6</v>
      </c>
    </row>
    <row r="1203" spans="2:23">
      <c r="B1203" s="175">
        <v>20250308</v>
      </c>
      <c r="C1203" s="176" t="s">
        <v>75</v>
      </c>
      <c r="D1203" s="176">
        <v>1430</v>
      </c>
      <c r="E1203">
        <v>9850</v>
      </c>
      <c r="F1203"/>
      <c r="G1203" s="176"/>
      <c r="H1203">
        <v>9565</v>
      </c>
      <c r="I1203"/>
      <c r="J1203" s="176"/>
      <c r="K1203">
        <v>0</v>
      </c>
      <c r="L1203">
        <v>0</v>
      </c>
      <c r="M1203" s="176">
        <v>0</v>
      </c>
      <c r="N1203" t="s">
        <v>49</v>
      </c>
      <c r="O1203" s="176" t="s">
        <v>47</v>
      </c>
      <c r="P1203" s="157"/>
      <c r="Q1203" t="s">
        <v>104</v>
      </c>
      <c r="R1203" s="176">
        <v>0</v>
      </c>
      <c r="S1203" s="15"/>
      <c r="T1203" s="122"/>
      <c r="U1203" t="s">
        <v>6</v>
      </c>
      <c r="V1203" t="s">
        <v>6</v>
      </c>
      <c r="W1203" s="176" t="s">
        <v>6</v>
      </c>
    </row>
    <row r="1204" spans="2:23">
      <c r="B1204" s="175">
        <v>20250308</v>
      </c>
      <c r="C1204" s="176" t="s">
        <v>75</v>
      </c>
      <c r="D1204" s="176">
        <v>1530</v>
      </c>
      <c r="E1204">
        <v>9850</v>
      </c>
      <c r="F1204"/>
      <c r="G1204" s="176"/>
      <c r="H1204">
        <v>9565</v>
      </c>
      <c r="I1204"/>
      <c r="J1204" s="176"/>
      <c r="K1204">
        <v>0</v>
      </c>
      <c r="L1204">
        <v>0</v>
      </c>
      <c r="M1204" s="176">
        <v>0</v>
      </c>
      <c r="N1204" t="s">
        <v>49</v>
      </c>
      <c r="O1204" s="176" t="s">
        <v>47</v>
      </c>
      <c r="P1204" s="157"/>
      <c r="Q1204" t="s">
        <v>104</v>
      </c>
      <c r="R1204" s="176">
        <v>0</v>
      </c>
      <c r="S1204" s="15"/>
      <c r="T1204" s="122"/>
      <c r="U1204" t="s">
        <v>6</v>
      </c>
      <c r="V1204" t="s">
        <v>6</v>
      </c>
      <c r="W1204" s="176" t="s">
        <v>6</v>
      </c>
    </row>
    <row r="1205" spans="2:23">
      <c r="B1205" s="175">
        <v>20250308</v>
      </c>
      <c r="C1205" s="176" t="s">
        <v>75</v>
      </c>
      <c r="D1205" s="176">
        <v>1630</v>
      </c>
      <c r="E1205">
        <v>9850</v>
      </c>
      <c r="F1205"/>
      <c r="G1205" s="176"/>
      <c r="H1205">
        <v>9565</v>
      </c>
      <c r="I1205"/>
      <c r="J1205" s="176"/>
      <c r="K1205">
        <v>0</v>
      </c>
      <c r="L1205">
        <v>0</v>
      </c>
      <c r="M1205" s="176">
        <v>0</v>
      </c>
      <c r="N1205" t="s">
        <v>49</v>
      </c>
      <c r="O1205" s="176" t="s">
        <v>47</v>
      </c>
      <c r="P1205" s="157"/>
      <c r="Q1205" t="s">
        <v>104</v>
      </c>
      <c r="R1205" s="176">
        <v>0</v>
      </c>
      <c r="S1205" s="15"/>
      <c r="T1205" s="122"/>
      <c r="U1205" t="s">
        <v>6</v>
      </c>
      <c r="V1205" t="s">
        <v>6</v>
      </c>
      <c r="W1205" s="176" t="s">
        <v>6</v>
      </c>
    </row>
    <row r="1206" spans="2:23">
      <c r="B1206" s="175">
        <v>20250308</v>
      </c>
      <c r="C1206" s="176" t="s">
        <v>75</v>
      </c>
      <c r="D1206" s="176">
        <v>1730</v>
      </c>
      <c r="E1206">
        <v>9850</v>
      </c>
      <c r="F1206"/>
      <c r="G1206" s="176"/>
      <c r="H1206">
        <v>9565</v>
      </c>
      <c r="I1206"/>
      <c r="J1206" s="176"/>
      <c r="K1206">
        <v>0</v>
      </c>
      <c r="L1206">
        <v>0</v>
      </c>
      <c r="M1206" s="176">
        <v>0</v>
      </c>
      <c r="N1206" t="s">
        <v>49</v>
      </c>
      <c r="O1206" s="176" t="s">
        <v>47</v>
      </c>
      <c r="P1206" s="157"/>
      <c r="Q1206" t="s">
        <v>104</v>
      </c>
      <c r="R1206" s="176">
        <v>0</v>
      </c>
      <c r="S1206" s="15"/>
      <c r="T1206" s="122"/>
      <c r="U1206" t="s">
        <v>6</v>
      </c>
      <c r="V1206" t="s">
        <v>6</v>
      </c>
      <c r="W1206" s="176" t="s">
        <v>6</v>
      </c>
    </row>
    <row r="1207" spans="2:23">
      <c r="B1207" s="175">
        <v>20250308</v>
      </c>
      <c r="C1207" s="176" t="s">
        <v>75</v>
      </c>
      <c r="D1207" s="176">
        <v>1830</v>
      </c>
      <c r="E1207">
        <v>9850</v>
      </c>
      <c r="F1207"/>
      <c r="G1207" s="176"/>
      <c r="H1207">
        <v>9565</v>
      </c>
      <c r="I1207"/>
      <c r="J1207" s="176"/>
      <c r="K1207">
        <v>0</v>
      </c>
      <c r="L1207">
        <v>0</v>
      </c>
      <c r="M1207" s="176">
        <v>0</v>
      </c>
      <c r="N1207" t="s">
        <v>49</v>
      </c>
      <c r="O1207" s="176" t="s">
        <v>47</v>
      </c>
      <c r="P1207" s="157"/>
      <c r="Q1207" t="s">
        <v>104</v>
      </c>
      <c r="R1207" s="176">
        <v>0</v>
      </c>
      <c r="S1207" s="15"/>
      <c r="T1207" s="122"/>
      <c r="U1207" t="s">
        <v>6</v>
      </c>
      <c r="V1207" t="s">
        <v>6</v>
      </c>
      <c r="W1207" s="176" t="s">
        <v>6</v>
      </c>
    </row>
    <row r="1208" spans="2:23">
      <c r="B1208" s="175">
        <v>20250308</v>
      </c>
      <c r="C1208" s="176" t="s">
        <v>75</v>
      </c>
      <c r="D1208" s="176">
        <v>1930</v>
      </c>
      <c r="E1208">
        <v>9850</v>
      </c>
      <c r="F1208"/>
      <c r="G1208" s="176"/>
      <c r="H1208">
        <v>9565</v>
      </c>
      <c r="I1208"/>
      <c r="J1208" s="176"/>
      <c r="K1208">
        <v>0</v>
      </c>
      <c r="L1208">
        <v>0</v>
      </c>
      <c r="M1208" s="176">
        <v>0</v>
      </c>
      <c r="N1208" t="s">
        <v>49</v>
      </c>
      <c r="O1208" s="176" t="s">
        <v>47</v>
      </c>
      <c r="P1208" s="157"/>
      <c r="Q1208" t="s">
        <v>104</v>
      </c>
      <c r="R1208" s="176">
        <v>0</v>
      </c>
      <c r="S1208" s="15"/>
      <c r="T1208" s="122"/>
      <c r="U1208" t="s">
        <v>6</v>
      </c>
      <c r="V1208" t="s">
        <v>6</v>
      </c>
      <c r="W1208" s="176" t="s">
        <v>6</v>
      </c>
    </row>
    <row r="1209" spans="2:23">
      <c r="B1209" s="175">
        <v>20250308</v>
      </c>
      <c r="C1209" s="176" t="s">
        <v>75</v>
      </c>
      <c r="D1209" s="176">
        <v>2030</v>
      </c>
      <c r="E1209">
        <v>9850</v>
      </c>
      <c r="F1209"/>
      <c r="G1209" s="176"/>
      <c r="H1209">
        <v>9565</v>
      </c>
      <c r="I1209"/>
      <c r="J1209" s="176"/>
      <c r="K1209">
        <v>0</v>
      </c>
      <c r="L1209">
        <v>0</v>
      </c>
      <c r="M1209" s="176">
        <v>0</v>
      </c>
      <c r="N1209" t="s">
        <v>49</v>
      </c>
      <c r="O1209" s="176" t="s">
        <v>47</v>
      </c>
      <c r="P1209" s="157"/>
      <c r="Q1209" t="s">
        <v>104</v>
      </c>
      <c r="R1209" s="176">
        <v>0</v>
      </c>
      <c r="S1209" s="15"/>
      <c r="T1209" s="122"/>
      <c r="U1209" t="s">
        <v>6</v>
      </c>
      <c r="V1209" t="s">
        <v>6</v>
      </c>
      <c r="W1209" s="176" t="s">
        <v>6</v>
      </c>
    </row>
    <row r="1210" spans="2:23">
      <c r="B1210" s="175">
        <v>20250308</v>
      </c>
      <c r="C1210" s="176" t="s">
        <v>75</v>
      </c>
      <c r="D1210" s="176">
        <v>2130</v>
      </c>
      <c r="E1210">
        <v>9850</v>
      </c>
      <c r="F1210"/>
      <c r="G1210" s="176"/>
      <c r="H1210">
        <v>9565</v>
      </c>
      <c r="I1210"/>
      <c r="J1210" s="176"/>
      <c r="K1210">
        <v>0</v>
      </c>
      <c r="L1210">
        <v>0</v>
      </c>
      <c r="M1210" s="176">
        <v>0</v>
      </c>
      <c r="N1210" t="s">
        <v>49</v>
      </c>
      <c r="O1210" s="176" t="s">
        <v>47</v>
      </c>
      <c r="P1210" s="157"/>
      <c r="Q1210" t="s">
        <v>104</v>
      </c>
      <c r="R1210" s="176">
        <v>0</v>
      </c>
      <c r="S1210" s="15"/>
      <c r="T1210" s="122"/>
      <c r="U1210" t="s">
        <v>6</v>
      </c>
      <c r="V1210" t="s">
        <v>6</v>
      </c>
      <c r="W1210" s="176" t="s">
        <v>6</v>
      </c>
    </row>
    <row r="1211" spans="2:23">
      <c r="B1211" s="175">
        <v>20250308</v>
      </c>
      <c r="C1211" s="176" t="s">
        <v>75</v>
      </c>
      <c r="D1211" s="176">
        <v>2230</v>
      </c>
      <c r="E1211">
        <v>9850</v>
      </c>
      <c r="F1211"/>
      <c r="G1211" s="176"/>
      <c r="H1211">
        <v>9565</v>
      </c>
      <c r="I1211"/>
      <c r="J1211" s="176"/>
      <c r="K1211">
        <v>0</v>
      </c>
      <c r="L1211">
        <v>0</v>
      </c>
      <c r="M1211" s="176">
        <v>0</v>
      </c>
      <c r="N1211" t="s">
        <v>49</v>
      </c>
      <c r="O1211" s="176" t="s">
        <v>47</v>
      </c>
      <c r="P1211" s="157"/>
      <c r="Q1211" t="s">
        <v>104</v>
      </c>
      <c r="R1211" s="176">
        <v>0</v>
      </c>
      <c r="S1211" s="15"/>
      <c r="T1211" s="122"/>
      <c r="U1211" t="s">
        <v>6</v>
      </c>
      <c r="V1211" t="s">
        <v>6</v>
      </c>
      <c r="W1211" s="176" t="s">
        <v>6</v>
      </c>
    </row>
    <row r="1212" spans="2:23">
      <c r="B1212" s="175">
        <v>20250308</v>
      </c>
      <c r="C1212" s="176" t="s">
        <v>75</v>
      </c>
      <c r="D1212" s="176">
        <v>2330</v>
      </c>
      <c r="E1212">
        <v>9040</v>
      </c>
      <c r="F1212"/>
      <c r="G1212" s="176"/>
      <c r="H1212">
        <v>8902</v>
      </c>
      <c r="I1212"/>
      <c r="J1212" s="176"/>
      <c r="K1212">
        <v>0</v>
      </c>
      <c r="L1212">
        <v>0</v>
      </c>
      <c r="M1212" s="176">
        <v>0</v>
      </c>
      <c r="N1212" t="s">
        <v>49</v>
      </c>
      <c r="O1212" s="176" t="s">
        <v>47</v>
      </c>
      <c r="P1212" s="157"/>
      <c r="Q1212" t="s">
        <v>104</v>
      </c>
      <c r="R1212" s="176">
        <v>0</v>
      </c>
      <c r="S1212" s="15"/>
      <c r="T1212" s="122"/>
      <c r="U1212" t="s">
        <v>6</v>
      </c>
      <c r="V1212" t="s">
        <v>6</v>
      </c>
      <c r="W1212" s="176" t="s">
        <v>6</v>
      </c>
    </row>
    <row r="1213" spans="2:23">
      <c r="B1213" s="175">
        <v>20250309</v>
      </c>
      <c r="C1213" s="176" t="s">
        <v>75</v>
      </c>
      <c r="D1213" s="176">
        <v>30</v>
      </c>
      <c r="E1213">
        <v>7148</v>
      </c>
      <c r="F1213"/>
      <c r="G1213" s="176"/>
      <c r="H1213">
        <v>7132</v>
      </c>
      <c r="I1213"/>
      <c r="J1213" s="176"/>
      <c r="K1213">
        <v>5308</v>
      </c>
      <c r="L1213">
        <v>178</v>
      </c>
      <c r="M1213" s="176">
        <v>5146</v>
      </c>
      <c r="N1213" t="s">
        <v>53</v>
      </c>
      <c r="O1213" s="176" t="s">
        <v>51</v>
      </c>
      <c r="P1213" s="157"/>
      <c r="Q1213" t="s">
        <v>104</v>
      </c>
      <c r="R1213" s="176">
        <v>10114</v>
      </c>
      <c r="S1213" s="15"/>
      <c r="T1213" s="122"/>
      <c r="U1213" t="s">
        <v>6</v>
      </c>
      <c r="V1213">
        <v>6862</v>
      </c>
      <c r="W1213" s="176" t="s">
        <v>66</v>
      </c>
    </row>
    <row r="1214" spans="2:23">
      <c r="B1214" s="175">
        <v>20250309</v>
      </c>
      <c r="C1214" s="176" t="s">
        <v>75</v>
      </c>
      <c r="D1214" s="176">
        <v>130</v>
      </c>
      <c r="E1214">
        <v>7148</v>
      </c>
      <c r="F1214"/>
      <c r="G1214" s="176"/>
      <c r="H1214">
        <v>7132</v>
      </c>
      <c r="I1214"/>
      <c r="J1214" s="176"/>
      <c r="K1214">
        <v>5308</v>
      </c>
      <c r="L1214">
        <v>178</v>
      </c>
      <c r="M1214" s="176">
        <v>5146</v>
      </c>
      <c r="N1214" t="s">
        <v>53</v>
      </c>
      <c r="O1214" s="176" t="s">
        <v>51</v>
      </c>
      <c r="P1214" s="157"/>
      <c r="Q1214" t="s">
        <v>104</v>
      </c>
      <c r="R1214" s="176">
        <v>10114</v>
      </c>
      <c r="S1214" s="15"/>
      <c r="T1214" s="122"/>
      <c r="U1214" t="s">
        <v>6</v>
      </c>
      <c r="V1214">
        <v>6862</v>
      </c>
      <c r="W1214" s="176" t="s">
        <v>66</v>
      </c>
    </row>
    <row r="1215" spans="2:23">
      <c r="B1215" s="175">
        <v>20250309</v>
      </c>
      <c r="C1215" s="176" t="s">
        <v>75</v>
      </c>
      <c r="D1215" s="176">
        <v>230</v>
      </c>
      <c r="E1215">
        <v>7148</v>
      </c>
      <c r="F1215"/>
      <c r="G1215" s="176"/>
      <c r="H1215">
        <v>7132</v>
      </c>
      <c r="I1215"/>
      <c r="J1215" s="176"/>
      <c r="K1215">
        <v>5308</v>
      </c>
      <c r="L1215">
        <v>178</v>
      </c>
      <c r="M1215" s="176">
        <v>5146</v>
      </c>
      <c r="N1215" t="s">
        <v>53</v>
      </c>
      <c r="O1215" s="176" t="s">
        <v>51</v>
      </c>
      <c r="P1215" s="157"/>
      <c r="Q1215" t="s">
        <v>104</v>
      </c>
      <c r="R1215" s="176">
        <v>10114</v>
      </c>
      <c r="S1215" s="15"/>
      <c r="T1215" s="122"/>
      <c r="U1215" t="s">
        <v>6</v>
      </c>
      <c r="V1215">
        <v>6862</v>
      </c>
      <c r="W1215" s="176" t="s">
        <v>66</v>
      </c>
    </row>
    <row r="1216" spans="2:23">
      <c r="B1216" s="175">
        <v>20250309</v>
      </c>
      <c r="C1216" s="176" t="s">
        <v>75</v>
      </c>
      <c r="D1216" s="176">
        <v>630</v>
      </c>
      <c r="E1216"/>
      <c r="F1216">
        <v>6593</v>
      </c>
      <c r="G1216" s="176">
        <v>441</v>
      </c>
      <c r="H1216"/>
      <c r="I1216">
        <v>6562</v>
      </c>
      <c r="J1216" s="176">
        <v>441</v>
      </c>
      <c r="K1216">
        <v>4021</v>
      </c>
      <c r="L1216">
        <v>145</v>
      </c>
      <c r="M1216" s="176">
        <v>0</v>
      </c>
      <c r="N1216" t="s">
        <v>53</v>
      </c>
      <c r="O1216" s="176" t="s">
        <v>68</v>
      </c>
      <c r="P1216" s="157"/>
      <c r="Q1216">
        <v>31</v>
      </c>
      <c r="R1216" s="176">
        <v>-145</v>
      </c>
      <c r="S1216" t="s">
        <v>102</v>
      </c>
      <c r="T1216" s="176" t="s">
        <v>68</v>
      </c>
      <c r="U1216"/>
      <c r="V1216"/>
      <c r="W1216" s="176"/>
    </row>
    <row r="1217" spans="2:23">
      <c r="B1217" s="175">
        <v>20250309</v>
      </c>
      <c r="C1217" s="176" t="s">
        <v>75</v>
      </c>
      <c r="D1217" s="176">
        <v>730</v>
      </c>
      <c r="E1217">
        <v>7064</v>
      </c>
      <c r="F1217"/>
      <c r="G1217" s="176"/>
      <c r="H1217">
        <v>5582</v>
      </c>
      <c r="I1217"/>
      <c r="J1217" s="176"/>
      <c r="K1217">
        <v>5673</v>
      </c>
      <c r="L1217">
        <v>194</v>
      </c>
      <c r="M1217" s="176">
        <v>6962</v>
      </c>
      <c r="N1217" t="s">
        <v>53</v>
      </c>
      <c r="O1217" s="176" t="s">
        <v>51</v>
      </c>
      <c r="P1217" s="157"/>
      <c r="Q1217" t="s">
        <v>104</v>
      </c>
      <c r="R1217" s="176">
        <v>13730</v>
      </c>
      <c r="S1217" s="15"/>
      <c r="T1217" s="122"/>
      <c r="U1217" t="s">
        <v>6</v>
      </c>
      <c r="V1217">
        <v>6776</v>
      </c>
      <c r="W1217" s="176" t="s">
        <v>66</v>
      </c>
    </row>
    <row r="1218" spans="2:23">
      <c r="B1218" s="175">
        <v>20250309</v>
      </c>
      <c r="C1218" s="176" t="s">
        <v>75</v>
      </c>
      <c r="D1218" s="176">
        <v>830</v>
      </c>
      <c r="E1218">
        <v>7064</v>
      </c>
      <c r="F1218"/>
      <c r="G1218" s="176"/>
      <c r="H1218">
        <v>5582</v>
      </c>
      <c r="I1218"/>
      <c r="J1218" s="176"/>
      <c r="K1218">
        <v>5673</v>
      </c>
      <c r="L1218">
        <v>194</v>
      </c>
      <c r="M1218" s="176">
        <v>6962</v>
      </c>
      <c r="N1218" t="s">
        <v>53</v>
      </c>
      <c r="O1218" s="176" t="s">
        <v>51</v>
      </c>
      <c r="P1218" s="157"/>
      <c r="Q1218" t="s">
        <v>104</v>
      </c>
      <c r="R1218" s="176">
        <v>13730</v>
      </c>
      <c r="S1218" s="15"/>
      <c r="T1218" s="122"/>
      <c r="U1218" t="s">
        <v>6</v>
      </c>
      <c r="V1218">
        <v>6776</v>
      </c>
      <c r="W1218" s="176" t="s">
        <v>66</v>
      </c>
    </row>
    <row r="1219" spans="2:23">
      <c r="B1219" s="175">
        <v>20250309</v>
      </c>
      <c r="C1219" s="176" t="s">
        <v>75</v>
      </c>
      <c r="D1219" s="176">
        <v>930</v>
      </c>
      <c r="E1219">
        <v>8972</v>
      </c>
      <c r="F1219"/>
      <c r="G1219" s="176"/>
      <c r="H1219">
        <v>7082</v>
      </c>
      <c r="I1219"/>
      <c r="J1219" s="176"/>
      <c r="K1219">
        <v>-5342</v>
      </c>
      <c r="L1219">
        <v>-5342</v>
      </c>
      <c r="M1219" s="176">
        <v>-3441</v>
      </c>
      <c r="N1219" t="s">
        <v>50</v>
      </c>
      <c r="O1219" s="176" t="s">
        <v>68</v>
      </c>
      <c r="P1219" s="157"/>
      <c r="Q1219" t="s">
        <v>104</v>
      </c>
      <c r="R1219" s="176">
        <v>0</v>
      </c>
      <c r="S1219" t="s">
        <v>102</v>
      </c>
      <c r="T1219" s="176" t="s">
        <v>68</v>
      </c>
      <c r="U1219"/>
      <c r="V1219"/>
      <c r="W1219" s="176"/>
    </row>
    <row r="1220" spans="2:23">
      <c r="B1220" s="175">
        <v>20250309</v>
      </c>
      <c r="C1220" s="176" t="s">
        <v>75</v>
      </c>
      <c r="D1220" s="176">
        <v>1030</v>
      </c>
      <c r="E1220">
        <v>8972</v>
      </c>
      <c r="F1220"/>
      <c r="G1220" s="176"/>
      <c r="H1220">
        <v>8582</v>
      </c>
      <c r="I1220"/>
      <c r="J1220" s="176"/>
      <c r="K1220">
        <v>-5342</v>
      </c>
      <c r="L1220">
        <v>-5342</v>
      </c>
      <c r="M1220" s="176">
        <v>-4950</v>
      </c>
      <c r="N1220" t="s">
        <v>50</v>
      </c>
      <c r="O1220" s="176" t="s">
        <v>68</v>
      </c>
      <c r="P1220" s="157"/>
      <c r="Q1220" t="s">
        <v>104</v>
      </c>
      <c r="R1220" s="176">
        <v>0</v>
      </c>
      <c r="S1220" t="s">
        <v>102</v>
      </c>
      <c r="T1220" s="176" t="s">
        <v>68</v>
      </c>
      <c r="U1220"/>
      <c r="V1220"/>
      <c r="W1220" s="176"/>
    </row>
    <row r="1221" spans="2:23">
      <c r="B1221" s="175">
        <v>20250310</v>
      </c>
      <c r="C1221" s="176" t="s">
        <v>75</v>
      </c>
      <c r="D1221" s="176">
        <v>630</v>
      </c>
      <c r="E1221">
        <v>7120</v>
      </c>
      <c r="F1221"/>
      <c r="G1221" s="176"/>
      <c r="H1221">
        <v>6985</v>
      </c>
      <c r="I1221"/>
      <c r="J1221" s="176"/>
      <c r="K1221">
        <v>4739</v>
      </c>
      <c r="L1221">
        <v>150</v>
      </c>
      <c r="M1221" s="176">
        <v>4723</v>
      </c>
      <c r="N1221" t="s">
        <v>53</v>
      </c>
      <c r="O1221" s="176" t="s">
        <v>68</v>
      </c>
      <c r="P1221" s="157"/>
      <c r="Q1221" t="s">
        <v>104</v>
      </c>
      <c r="R1221" s="176">
        <v>9296</v>
      </c>
      <c r="S1221" t="s">
        <v>102</v>
      </c>
      <c r="T1221" s="176" t="s">
        <v>68</v>
      </c>
      <c r="U1221"/>
      <c r="V1221"/>
      <c r="W1221" s="176"/>
    </row>
    <row r="1222" spans="2:23">
      <c r="B1222" s="175">
        <v>20250310</v>
      </c>
      <c r="C1222" s="176" t="s">
        <v>75</v>
      </c>
      <c r="D1222" s="176">
        <v>730</v>
      </c>
      <c r="E1222"/>
      <c r="F1222">
        <v>6486</v>
      </c>
      <c r="G1222" s="176">
        <v>431</v>
      </c>
      <c r="H1222"/>
      <c r="I1222">
        <v>5161</v>
      </c>
      <c r="J1222" s="176">
        <v>431</v>
      </c>
      <c r="K1222">
        <v>4784</v>
      </c>
      <c r="L1222">
        <v>210</v>
      </c>
      <c r="M1222" s="176">
        <v>0</v>
      </c>
      <c r="N1222" t="s">
        <v>53</v>
      </c>
      <c r="O1222" s="176" t="s">
        <v>51</v>
      </c>
      <c r="P1222" s="157"/>
      <c r="Q1222">
        <v>1325</v>
      </c>
      <c r="R1222" s="176">
        <v>-210</v>
      </c>
      <c r="S1222" s="15"/>
      <c r="T1222" s="122"/>
      <c r="U1222" t="s">
        <v>8</v>
      </c>
      <c r="V1222">
        <v>5000</v>
      </c>
      <c r="W1222" s="176" t="s">
        <v>77</v>
      </c>
    </row>
    <row r="1223" spans="2:23">
      <c r="B1223" s="175">
        <v>20250310</v>
      </c>
      <c r="C1223" s="176" t="s">
        <v>75</v>
      </c>
      <c r="D1223" s="176">
        <v>830</v>
      </c>
      <c r="E1223"/>
      <c r="F1223">
        <v>6511</v>
      </c>
      <c r="G1223" s="176">
        <v>433</v>
      </c>
      <c r="H1223"/>
      <c r="I1223">
        <v>5186</v>
      </c>
      <c r="J1223" s="176">
        <v>433</v>
      </c>
      <c r="K1223">
        <v>4784</v>
      </c>
      <c r="L1223">
        <v>235</v>
      </c>
      <c r="M1223" s="176">
        <v>0</v>
      </c>
      <c r="N1223" t="s">
        <v>53</v>
      </c>
      <c r="O1223" s="176" t="s">
        <v>51</v>
      </c>
      <c r="P1223" s="157"/>
      <c r="Q1223">
        <v>1325</v>
      </c>
      <c r="R1223" s="176">
        <v>-235</v>
      </c>
      <c r="S1223" s="15"/>
      <c r="T1223" s="122"/>
      <c r="U1223" t="s">
        <v>8</v>
      </c>
      <c r="V1223">
        <v>5000</v>
      </c>
      <c r="W1223" s="176" t="s">
        <v>77</v>
      </c>
    </row>
    <row r="1224" spans="2:23">
      <c r="B1224" s="175">
        <v>20250310</v>
      </c>
      <c r="C1224" s="176" t="s">
        <v>75</v>
      </c>
      <c r="D1224" s="176">
        <v>930</v>
      </c>
      <c r="E1224">
        <v>6880</v>
      </c>
      <c r="F1224"/>
      <c r="G1224" s="176"/>
      <c r="H1224">
        <v>5275</v>
      </c>
      <c r="I1224"/>
      <c r="J1224" s="176"/>
      <c r="K1224">
        <v>0</v>
      </c>
      <c r="L1224">
        <v>0</v>
      </c>
      <c r="M1224" s="176">
        <v>0</v>
      </c>
      <c r="N1224" t="s">
        <v>46</v>
      </c>
      <c r="O1224" s="176" t="s">
        <v>51</v>
      </c>
      <c r="P1224" s="157"/>
      <c r="Q1224" t="s">
        <v>104</v>
      </c>
      <c r="R1224" s="176">
        <v>0</v>
      </c>
      <c r="S1224" s="15"/>
      <c r="T1224" s="122"/>
      <c r="U1224" t="s">
        <v>8</v>
      </c>
      <c r="V1224">
        <v>5000</v>
      </c>
      <c r="W1224" s="176" t="s">
        <v>77</v>
      </c>
    </row>
    <row r="1225" spans="2:23">
      <c r="B1225" s="175">
        <v>20250310</v>
      </c>
      <c r="C1225" s="176" t="s">
        <v>75</v>
      </c>
      <c r="D1225" s="176">
        <v>1030</v>
      </c>
      <c r="E1225">
        <v>6880</v>
      </c>
      <c r="F1225"/>
      <c r="G1225" s="176"/>
      <c r="H1225">
        <v>5275</v>
      </c>
      <c r="I1225"/>
      <c r="J1225" s="176"/>
      <c r="K1225">
        <v>0</v>
      </c>
      <c r="L1225">
        <v>0</v>
      </c>
      <c r="M1225" s="176">
        <v>0</v>
      </c>
      <c r="N1225" t="s">
        <v>46</v>
      </c>
      <c r="O1225" s="176" t="s">
        <v>51</v>
      </c>
      <c r="P1225" s="157"/>
      <c r="Q1225" t="s">
        <v>104</v>
      </c>
      <c r="R1225" s="176">
        <v>0</v>
      </c>
      <c r="S1225" s="15"/>
      <c r="T1225" s="122"/>
      <c r="U1225" t="s">
        <v>8</v>
      </c>
      <c r="V1225">
        <v>5000</v>
      </c>
      <c r="W1225" s="176" t="s">
        <v>77</v>
      </c>
    </row>
    <row r="1226" spans="2:23">
      <c r="B1226" s="175">
        <v>20250310</v>
      </c>
      <c r="C1226" s="176" t="s">
        <v>75</v>
      </c>
      <c r="D1226" s="176">
        <v>1130</v>
      </c>
      <c r="E1226">
        <v>6880</v>
      </c>
      <c r="F1226"/>
      <c r="G1226" s="176"/>
      <c r="H1226">
        <v>5275</v>
      </c>
      <c r="I1226"/>
      <c r="J1226" s="176"/>
      <c r="K1226">
        <v>0</v>
      </c>
      <c r="L1226">
        <v>0</v>
      </c>
      <c r="M1226" s="176">
        <v>0</v>
      </c>
      <c r="N1226" t="s">
        <v>46</v>
      </c>
      <c r="O1226" s="176" t="s">
        <v>51</v>
      </c>
      <c r="P1226" s="157"/>
      <c r="Q1226" t="s">
        <v>104</v>
      </c>
      <c r="R1226" s="176">
        <v>0</v>
      </c>
      <c r="S1226" s="15"/>
      <c r="T1226" s="122"/>
      <c r="U1226" t="s">
        <v>8</v>
      </c>
      <c r="V1226">
        <v>5000</v>
      </c>
      <c r="W1226" s="176" t="s">
        <v>77</v>
      </c>
    </row>
    <row r="1227" spans="2:23">
      <c r="B1227" s="175">
        <v>20250310</v>
      </c>
      <c r="C1227" s="176" t="s">
        <v>75</v>
      </c>
      <c r="D1227" s="176">
        <v>1230</v>
      </c>
      <c r="E1227">
        <v>6880</v>
      </c>
      <c r="F1227"/>
      <c r="G1227" s="176"/>
      <c r="H1227">
        <v>5275</v>
      </c>
      <c r="I1227"/>
      <c r="J1227" s="176"/>
      <c r="K1227">
        <v>0</v>
      </c>
      <c r="L1227">
        <v>0</v>
      </c>
      <c r="M1227" s="176">
        <v>0</v>
      </c>
      <c r="N1227" t="s">
        <v>46</v>
      </c>
      <c r="O1227" s="176" t="s">
        <v>51</v>
      </c>
      <c r="P1227" s="157"/>
      <c r="Q1227" t="s">
        <v>104</v>
      </c>
      <c r="R1227" s="176">
        <v>0</v>
      </c>
      <c r="S1227" s="15"/>
      <c r="T1227" s="122"/>
      <c r="U1227" t="s">
        <v>8</v>
      </c>
      <c r="V1227">
        <v>5000</v>
      </c>
      <c r="W1227" s="176" t="s">
        <v>77</v>
      </c>
    </row>
    <row r="1228" spans="2:23">
      <c r="B1228" s="175">
        <v>20250310</v>
      </c>
      <c r="C1228" s="176" t="s">
        <v>75</v>
      </c>
      <c r="D1228" s="176">
        <v>1330</v>
      </c>
      <c r="E1228">
        <v>6880</v>
      </c>
      <c r="F1228"/>
      <c r="G1228" s="176"/>
      <c r="H1228">
        <v>5275</v>
      </c>
      <c r="I1228"/>
      <c r="J1228" s="176"/>
      <c r="K1228">
        <v>0</v>
      </c>
      <c r="L1228">
        <v>0</v>
      </c>
      <c r="M1228" s="176">
        <v>0</v>
      </c>
      <c r="N1228" t="s">
        <v>46</v>
      </c>
      <c r="O1228" s="176" t="s">
        <v>51</v>
      </c>
      <c r="P1228" s="157"/>
      <c r="Q1228" t="s">
        <v>104</v>
      </c>
      <c r="R1228" s="176">
        <v>0</v>
      </c>
      <c r="S1228" s="15"/>
      <c r="T1228" s="122"/>
      <c r="U1228" t="s">
        <v>8</v>
      </c>
      <c r="V1228">
        <v>5000</v>
      </c>
      <c r="W1228" s="176" t="s">
        <v>77</v>
      </c>
    </row>
    <row r="1229" spans="2:23">
      <c r="B1229" s="175">
        <v>20250310</v>
      </c>
      <c r="C1229" s="176" t="s">
        <v>75</v>
      </c>
      <c r="D1229" s="176">
        <v>1430</v>
      </c>
      <c r="E1229">
        <v>6880</v>
      </c>
      <c r="F1229"/>
      <c r="G1229" s="176"/>
      <c r="H1229">
        <v>5275</v>
      </c>
      <c r="I1229"/>
      <c r="J1229" s="176"/>
      <c r="K1229">
        <v>0</v>
      </c>
      <c r="L1229">
        <v>0</v>
      </c>
      <c r="M1229" s="176">
        <v>0</v>
      </c>
      <c r="N1229" t="s">
        <v>46</v>
      </c>
      <c r="O1229" s="176" t="s">
        <v>51</v>
      </c>
      <c r="P1229" s="157"/>
      <c r="Q1229" t="s">
        <v>104</v>
      </c>
      <c r="R1229" s="176">
        <v>0</v>
      </c>
      <c r="S1229" s="15"/>
      <c r="T1229" s="122"/>
      <c r="U1229" t="s">
        <v>8</v>
      </c>
      <c r="V1229">
        <v>5000</v>
      </c>
      <c r="W1229" s="176" t="s">
        <v>77</v>
      </c>
    </row>
    <row r="1230" spans="2:23">
      <c r="B1230" s="175">
        <v>20250310</v>
      </c>
      <c r="C1230" s="176" t="s">
        <v>75</v>
      </c>
      <c r="D1230" s="176">
        <v>1530</v>
      </c>
      <c r="E1230"/>
      <c r="F1230">
        <v>6432</v>
      </c>
      <c r="G1230" s="176">
        <v>406</v>
      </c>
      <c r="H1230"/>
      <c r="I1230">
        <v>5108</v>
      </c>
      <c r="J1230" s="176">
        <v>406</v>
      </c>
      <c r="K1230">
        <v>6668</v>
      </c>
      <c r="L1230">
        <v>157</v>
      </c>
      <c r="M1230" s="176">
        <v>0</v>
      </c>
      <c r="N1230" t="s">
        <v>53</v>
      </c>
      <c r="O1230" s="176" t="s">
        <v>51</v>
      </c>
      <c r="P1230" s="157"/>
      <c r="Q1230">
        <v>1324</v>
      </c>
      <c r="R1230" s="176">
        <v>-157</v>
      </c>
      <c r="S1230" s="15"/>
      <c r="T1230" s="122"/>
      <c r="U1230" t="s">
        <v>8</v>
      </c>
      <c r="V1230">
        <v>5000</v>
      </c>
      <c r="W1230" s="176" t="s">
        <v>77</v>
      </c>
    </row>
    <row r="1231" spans="2:23">
      <c r="B1231" s="175">
        <v>20250310</v>
      </c>
      <c r="C1231" s="176" t="s">
        <v>75</v>
      </c>
      <c r="D1231" s="176">
        <v>1630</v>
      </c>
      <c r="E1231"/>
      <c r="F1231">
        <v>6363</v>
      </c>
      <c r="G1231" s="176">
        <v>400</v>
      </c>
      <c r="H1231"/>
      <c r="I1231">
        <v>5039</v>
      </c>
      <c r="J1231" s="176">
        <v>400</v>
      </c>
      <c r="K1231">
        <v>6668</v>
      </c>
      <c r="L1231">
        <v>88</v>
      </c>
      <c r="M1231" s="176">
        <v>0</v>
      </c>
      <c r="N1231" t="s">
        <v>53</v>
      </c>
      <c r="O1231" s="176" t="s">
        <v>51</v>
      </c>
      <c r="P1231" s="157"/>
      <c r="Q1231">
        <v>1324</v>
      </c>
      <c r="R1231" s="176">
        <v>-88</v>
      </c>
      <c r="S1231" s="15"/>
      <c r="T1231" s="122"/>
      <c r="U1231" t="s">
        <v>8</v>
      </c>
      <c r="V1231">
        <v>5000</v>
      </c>
      <c r="W1231" s="176" t="s">
        <v>77</v>
      </c>
    </row>
    <row r="1232" spans="2:23">
      <c r="B1232" s="175">
        <v>20250310</v>
      </c>
      <c r="C1232" s="176" t="s">
        <v>75</v>
      </c>
      <c r="D1232" s="176">
        <v>1730</v>
      </c>
      <c r="E1232"/>
      <c r="F1232">
        <v>6456</v>
      </c>
      <c r="G1232" s="176">
        <v>408</v>
      </c>
      <c r="H1232"/>
      <c r="I1232">
        <v>5132</v>
      </c>
      <c r="J1232" s="176">
        <v>408</v>
      </c>
      <c r="K1232">
        <v>6668</v>
      </c>
      <c r="L1232">
        <v>181</v>
      </c>
      <c r="M1232" s="176">
        <v>0</v>
      </c>
      <c r="N1232" t="s">
        <v>53</v>
      </c>
      <c r="O1232" s="176" t="s">
        <v>51</v>
      </c>
      <c r="P1232" s="157"/>
      <c r="Q1232">
        <v>1324</v>
      </c>
      <c r="R1232" s="176">
        <v>-181</v>
      </c>
      <c r="S1232" s="15"/>
      <c r="T1232" s="122"/>
      <c r="U1232" t="s">
        <v>8</v>
      </c>
      <c r="V1232">
        <v>5000</v>
      </c>
      <c r="W1232" s="176" t="s">
        <v>77</v>
      </c>
    </row>
    <row r="1233" spans="2:23">
      <c r="B1233" s="175">
        <v>20250310</v>
      </c>
      <c r="C1233" s="176" t="s">
        <v>75</v>
      </c>
      <c r="D1233" s="176">
        <v>1830</v>
      </c>
      <c r="E1233"/>
      <c r="F1233">
        <v>6382</v>
      </c>
      <c r="G1233" s="176">
        <v>841</v>
      </c>
      <c r="H1233"/>
      <c r="I1233">
        <v>6196</v>
      </c>
      <c r="J1233" s="176">
        <v>841</v>
      </c>
      <c r="K1233">
        <v>-3393</v>
      </c>
      <c r="L1233">
        <v>-3393</v>
      </c>
      <c r="M1233" s="176">
        <v>0</v>
      </c>
      <c r="N1233" t="s">
        <v>50</v>
      </c>
      <c r="O1233" s="176" t="s">
        <v>51</v>
      </c>
      <c r="P1233" s="157"/>
      <c r="Q1233">
        <v>186</v>
      </c>
      <c r="R1233" s="176">
        <v>3393</v>
      </c>
      <c r="S1233" s="15"/>
      <c r="T1233" s="122"/>
      <c r="U1233" t="s">
        <v>8</v>
      </c>
      <c r="V1233">
        <v>6419</v>
      </c>
      <c r="W1233" s="176" t="s">
        <v>77</v>
      </c>
    </row>
    <row r="1234" spans="2:23">
      <c r="B1234" s="175">
        <v>20250310</v>
      </c>
      <c r="C1234" s="176" t="s">
        <v>75</v>
      </c>
      <c r="D1234" s="176">
        <v>1930</v>
      </c>
      <c r="E1234"/>
      <c r="F1234">
        <v>6382</v>
      </c>
      <c r="G1234" s="176">
        <v>841</v>
      </c>
      <c r="H1234"/>
      <c r="I1234">
        <v>6196</v>
      </c>
      <c r="J1234" s="176">
        <v>841</v>
      </c>
      <c r="K1234">
        <v>-3393</v>
      </c>
      <c r="L1234">
        <v>-3393</v>
      </c>
      <c r="M1234" s="176">
        <v>0</v>
      </c>
      <c r="N1234" t="s">
        <v>50</v>
      </c>
      <c r="O1234" s="176" t="s">
        <v>51</v>
      </c>
      <c r="P1234" s="157"/>
      <c r="Q1234">
        <v>186</v>
      </c>
      <c r="R1234" s="176">
        <v>3393</v>
      </c>
      <c r="S1234" s="15"/>
      <c r="T1234" s="122"/>
      <c r="U1234" t="s">
        <v>8</v>
      </c>
      <c r="V1234">
        <v>6419</v>
      </c>
      <c r="W1234" s="176" t="s">
        <v>77</v>
      </c>
    </row>
    <row r="1235" spans="2:23">
      <c r="B1235" s="175">
        <v>20250310</v>
      </c>
      <c r="C1235" s="176" t="s">
        <v>75</v>
      </c>
      <c r="D1235" s="176">
        <v>2030</v>
      </c>
      <c r="E1235"/>
      <c r="F1235">
        <v>6382</v>
      </c>
      <c r="G1235" s="176">
        <v>841</v>
      </c>
      <c r="H1235"/>
      <c r="I1235">
        <v>6196</v>
      </c>
      <c r="J1235" s="176">
        <v>841</v>
      </c>
      <c r="K1235">
        <v>-3393</v>
      </c>
      <c r="L1235">
        <v>-3393</v>
      </c>
      <c r="M1235" s="176">
        <v>0</v>
      </c>
      <c r="N1235" t="s">
        <v>50</v>
      </c>
      <c r="O1235" s="176" t="s">
        <v>51</v>
      </c>
      <c r="P1235" s="157"/>
      <c r="Q1235">
        <v>186</v>
      </c>
      <c r="R1235" s="176">
        <v>3393</v>
      </c>
      <c r="S1235" s="15"/>
      <c r="T1235" s="122"/>
      <c r="U1235" t="s">
        <v>8</v>
      </c>
      <c r="V1235">
        <v>6419</v>
      </c>
      <c r="W1235" s="176" t="s">
        <v>77</v>
      </c>
    </row>
    <row r="1236" spans="2:23">
      <c r="B1236" s="175">
        <v>20250310</v>
      </c>
      <c r="C1236" s="176" t="s">
        <v>75</v>
      </c>
      <c r="D1236" s="176">
        <v>2130</v>
      </c>
      <c r="E1236">
        <v>6880</v>
      </c>
      <c r="F1236"/>
      <c r="G1236" s="176"/>
      <c r="H1236">
        <v>6681</v>
      </c>
      <c r="I1236"/>
      <c r="J1236" s="176"/>
      <c r="K1236">
        <v>-1326</v>
      </c>
      <c r="L1236">
        <v>-1326</v>
      </c>
      <c r="M1236" s="176">
        <v>-1127</v>
      </c>
      <c r="N1236" t="s">
        <v>46</v>
      </c>
      <c r="O1236" s="176" t="s">
        <v>51</v>
      </c>
      <c r="P1236" s="157"/>
      <c r="Q1236" t="s">
        <v>104</v>
      </c>
      <c r="R1236" s="176">
        <v>0</v>
      </c>
      <c r="S1236" s="15"/>
      <c r="T1236" s="122"/>
      <c r="U1236" t="s">
        <v>8</v>
      </c>
      <c r="V1236">
        <v>6406</v>
      </c>
      <c r="W1236" s="176" t="s">
        <v>77</v>
      </c>
    </row>
    <row r="1237" spans="2:23">
      <c r="B1237" s="175">
        <v>20250310</v>
      </c>
      <c r="C1237" s="176" t="s">
        <v>75</v>
      </c>
      <c r="D1237" s="176">
        <v>2230</v>
      </c>
      <c r="E1237">
        <v>6880</v>
      </c>
      <c r="F1237"/>
      <c r="G1237" s="176"/>
      <c r="H1237">
        <v>6681</v>
      </c>
      <c r="I1237"/>
      <c r="J1237" s="176"/>
      <c r="K1237">
        <v>-1326</v>
      </c>
      <c r="L1237">
        <v>-1326</v>
      </c>
      <c r="M1237" s="176">
        <v>-1127</v>
      </c>
      <c r="N1237" t="s">
        <v>46</v>
      </c>
      <c r="O1237" s="176" t="s">
        <v>51</v>
      </c>
      <c r="P1237" s="157"/>
      <c r="Q1237" t="s">
        <v>104</v>
      </c>
      <c r="R1237" s="176">
        <v>0</v>
      </c>
      <c r="S1237" s="15"/>
      <c r="T1237" s="122"/>
      <c r="U1237" t="s">
        <v>8</v>
      </c>
      <c r="V1237">
        <v>6406</v>
      </c>
      <c r="W1237" s="176" t="s">
        <v>77</v>
      </c>
    </row>
    <row r="1238" spans="2:23">
      <c r="B1238" s="175">
        <v>20250311</v>
      </c>
      <c r="C1238" s="176" t="s">
        <v>75</v>
      </c>
      <c r="D1238" s="176">
        <v>30</v>
      </c>
      <c r="E1238">
        <v>6376</v>
      </c>
      <c r="F1238"/>
      <c r="G1238" s="176"/>
      <c r="H1238">
        <v>5586</v>
      </c>
      <c r="I1238"/>
      <c r="J1238" s="176"/>
      <c r="K1238">
        <v>8486</v>
      </c>
      <c r="L1238">
        <v>206</v>
      </c>
      <c r="M1238" s="176">
        <v>9070</v>
      </c>
      <c r="N1238" t="s">
        <v>53</v>
      </c>
      <c r="O1238" s="176" t="s">
        <v>51</v>
      </c>
      <c r="P1238" s="157"/>
      <c r="Q1238" t="s">
        <v>104</v>
      </c>
      <c r="R1238" s="176">
        <v>17934</v>
      </c>
      <c r="S1238" s="15"/>
      <c r="T1238" s="122"/>
      <c r="U1238" t="s">
        <v>8</v>
      </c>
      <c r="V1238">
        <v>5316</v>
      </c>
      <c r="W1238" s="176" t="s">
        <v>77</v>
      </c>
    </row>
    <row r="1239" spans="2:23">
      <c r="B1239" s="175">
        <v>20250311</v>
      </c>
      <c r="C1239" s="176" t="s">
        <v>75</v>
      </c>
      <c r="D1239" s="176">
        <v>130</v>
      </c>
      <c r="E1239">
        <v>6376</v>
      </c>
      <c r="F1239"/>
      <c r="G1239" s="176"/>
      <c r="H1239">
        <v>5586</v>
      </c>
      <c r="I1239"/>
      <c r="J1239" s="176"/>
      <c r="K1239">
        <v>8486</v>
      </c>
      <c r="L1239">
        <v>206</v>
      </c>
      <c r="M1239" s="176">
        <v>9070</v>
      </c>
      <c r="N1239" t="s">
        <v>53</v>
      </c>
      <c r="O1239" s="176" t="s">
        <v>51</v>
      </c>
      <c r="P1239" s="157"/>
      <c r="Q1239" t="s">
        <v>104</v>
      </c>
      <c r="R1239" s="176">
        <v>17934</v>
      </c>
      <c r="S1239" s="15"/>
      <c r="T1239" s="122"/>
      <c r="U1239" t="s">
        <v>8</v>
      </c>
      <c r="V1239">
        <v>5316</v>
      </c>
      <c r="W1239" s="176" t="s">
        <v>77</v>
      </c>
    </row>
    <row r="1240" spans="2:23">
      <c r="B1240" s="175">
        <v>20250311</v>
      </c>
      <c r="C1240" s="176" t="s">
        <v>75</v>
      </c>
      <c r="D1240" s="176">
        <v>230</v>
      </c>
      <c r="E1240">
        <v>6376</v>
      </c>
      <c r="F1240"/>
      <c r="G1240" s="176"/>
      <c r="H1240">
        <v>5586</v>
      </c>
      <c r="I1240"/>
      <c r="J1240" s="176"/>
      <c r="K1240">
        <v>8486</v>
      </c>
      <c r="L1240">
        <v>206</v>
      </c>
      <c r="M1240" s="176">
        <v>9070</v>
      </c>
      <c r="N1240" t="s">
        <v>53</v>
      </c>
      <c r="O1240" s="176" t="s">
        <v>51</v>
      </c>
      <c r="P1240" s="157"/>
      <c r="Q1240" t="s">
        <v>104</v>
      </c>
      <c r="R1240" s="176">
        <v>17934</v>
      </c>
      <c r="S1240" s="15"/>
      <c r="T1240" s="122"/>
      <c r="U1240" t="s">
        <v>8</v>
      </c>
      <c r="V1240">
        <v>5316</v>
      </c>
      <c r="W1240" s="176" t="s">
        <v>77</v>
      </c>
    </row>
    <row r="1241" spans="2:23">
      <c r="B1241" s="175">
        <v>20250311</v>
      </c>
      <c r="C1241" s="176" t="s">
        <v>75</v>
      </c>
      <c r="D1241" s="176">
        <v>330</v>
      </c>
      <c r="E1241">
        <v>6170</v>
      </c>
      <c r="F1241"/>
      <c r="G1241" s="176"/>
      <c r="H1241">
        <v>5034</v>
      </c>
      <c r="I1241"/>
      <c r="J1241" s="176"/>
      <c r="K1241">
        <v>-3146</v>
      </c>
      <c r="L1241">
        <v>-3146</v>
      </c>
      <c r="M1241" s="176">
        <v>-2010</v>
      </c>
      <c r="N1241" t="s">
        <v>46</v>
      </c>
      <c r="O1241" s="176" t="s">
        <v>51</v>
      </c>
      <c r="P1241" s="157"/>
      <c r="Q1241" t="s">
        <v>104</v>
      </c>
      <c r="R1241" s="176">
        <v>0</v>
      </c>
      <c r="S1241" s="15"/>
      <c r="T1241" s="122"/>
      <c r="U1241" t="s">
        <v>8</v>
      </c>
      <c r="V1241">
        <v>4764</v>
      </c>
      <c r="W1241" s="176" t="s">
        <v>77</v>
      </c>
    </row>
    <row r="1242" spans="2:23">
      <c r="B1242" s="175">
        <v>20250311</v>
      </c>
      <c r="C1242" s="176" t="s">
        <v>75</v>
      </c>
      <c r="D1242" s="176">
        <v>430</v>
      </c>
      <c r="E1242">
        <v>6170</v>
      </c>
      <c r="F1242"/>
      <c r="G1242" s="176"/>
      <c r="H1242">
        <v>5034</v>
      </c>
      <c r="I1242"/>
      <c r="J1242" s="176"/>
      <c r="K1242">
        <v>-3146</v>
      </c>
      <c r="L1242">
        <v>-3146</v>
      </c>
      <c r="M1242" s="176">
        <v>-2010</v>
      </c>
      <c r="N1242" t="s">
        <v>46</v>
      </c>
      <c r="O1242" s="176" t="s">
        <v>51</v>
      </c>
      <c r="P1242" s="157"/>
      <c r="Q1242" t="s">
        <v>104</v>
      </c>
      <c r="R1242" s="176">
        <v>0</v>
      </c>
      <c r="S1242" s="15"/>
      <c r="T1242" s="122"/>
      <c r="U1242" t="s">
        <v>8</v>
      </c>
      <c r="V1242">
        <v>4764</v>
      </c>
      <c r="W1242" s="176" t="s">
        <v>77</v>
      </c>
    </row>
    <row r="1243" spans="2:23">
      <c r="B1243" s="175">
        <v>20250311</v>
      </c>
      <c r="C1243" s="176" t="s">
        <v>75</v>
      </c>
      <c r="D1243" s="176">
        <v>530</v>
      </c>
      <c r="E1243">
        <v>6170</v>
      </c>
      <c r="F1243"/>
      <c r="G1243" s="176"/>
      <c r="H1243">
        <v>5034</v>
      </c>
      <c r="I1243"/>
      <c r="J1243" s="176"/>
      <c r="K1243">
        <v>-3146</v>
      </c>
      <c r="L1243">
        <v>-3146</v>
      </c>
      <c r="M1243" s="176">
        <v>-2010</v>
      </c>
      <c r="N1243" t="s">
        <v>46</v>
      </c>
      <c r="O1243" s="176" t="s">
        <v>51</v>
      </c>
      <c r="P1243" s="157"/>
      <c r="Q1243" t="s">
        <v>104</v>
      </c>
      <c r="R1243" s="176">
        <v>0</v>
      </c>
      <c r="S1243" s="15"/>
      <c r="T1243" s="122"/>
      <c r="U1243" t="s">
        <v>8</v>
      </c>
      <c r="V1243">
        <v>4764</v>
      </c>
      <c r="W1243" s="176" t="s">
        <v>77</v>
      </c>
    </row>
    <row r="1244" spans="2:23">
      <c r="B1244" s="175">
        <v>20250311</v>
      </c>
      <c r="C1244" s="176" t="s">
        <v>75</v>
      </c>
      <c r="D1244" s="176">
        <v>630</v>
      </c>
      <c r="E1244">
        <v>6170</v>
      </c>
      <c r="F1244"/>
      <c r="G1244" s="176"/>
      <c r="H1244">
        <v>5034</v>
      </c>
      <c r="I1244"/>
      <c r="J1244" s="176"/>
      <c r="K1244">
        <v>-3146</v>
      </c>
      <c r="L1244">
        <v>-3146</v>
      </c>
      <c r="M1244" s="176">
        <v>-2010</v>
      </c>
      <c r="N1244" t="s">
        <v>46</v>
      </c>
      <c r="O1244" s="176" t="s">
        <v>51</v>
      </c>
      <c r="P1244" s="157"/>
      <c r="Q1244" t="s">
        <v>104</v>
      </c>
      <c r="R1244" s="176">
        <v>0</v>
      </c>
      <c r="S1244" s="15"/>
      <c r="T1244" s="122"/>
      <c r="U1244" t="s">
        <v>8</v>
      </c>
      <c r="V1244">
        <v>4764</v>
      </c>
      <c r="W1244" s="176" t="s">
        <v>77</v>
      </c>
    </row>
    <row r="1245" spans="2:23">
      <c r="B1245" s="175">
        <v>20250311</v>
      </c>
      <c r="C1245" s="176" t="s">
        <v>75</v>
      </c>
      <c r="D1245" s="176">
        <v>730</v>
      </c>
      <c r="E1245"/>
      <c r="F1245">
        <v>6945</v>
      </c>
      <c r="G1245" s="176">
        <v>860</v>
      </c>
      <c r="H1245"/>
      <c r="I1245">
        <v>6062</v>
      </c>
      <c r="J1245" s="176">
        <v>860</v>
      </c>
      <c r="K1245">
        <v>-4108</v>
      </c>
      <c r="L1245">
        <v>-4108</v>
      </c>
      <c r="M1245" s="176">
        <v>0</v>
      </c>
      <c r="N1245" t="s">
        <v>50</v>
      </c>
      <c r="O1245" s="176" t="s">
        <v>68</v>
      </c>
      <c r="P1245" s="157"/>
      <c r="Q1245">
        <v>883</v>
      </c>
      <c r="R1245" s="176">
        <v>4108</v>
      </c>
      <c r="S1245" t="s">
        <v>102</v>
      </c>
      <c r="T1245" s="176" t="s">
        <v>68</v>
      </c>
      <c r="U1245"/>
      <c r="V1245"/>
      <c r="W1245" s="176"/>
    </row>
    <row r="1246" spans="2:23">
      <c r="B1246" s="175">
        <v>20250311</v>
      </c>
      <c r="C1246" s="176" t="s">
        <v>75</v>
      </c>
      <c r="D1246" s="176">
        <v>830</v>
      </c>
      <c r="E1246"/>
      <c r="F1246">
        <v>6945</v>
      </c>
      <c r="G1246" s="176">
        <v>860</v>
      </c>
      <c r="H1246"/>
      <c r="I1246">
        <v>5821</v>
      </c>
      <c r="J1246" s="176">
        <v>860</v>
      </c>
      <c r="K1246">
        <v>-4108</v>
      </c>
      <c r="L1246">
        <v>-4108</v>
      </c>
      <c r="M1246" s="176">
        <v>0</v>
      </c>
      <c r="N1246" t="s">
        <v>50</v>
      </c>
      <c r="O1246" s="176" t="s">
        <v>68</v>
      </c>
      <c r="P1246" s="157"/>
      <c r="Q1246">
        <v>1124</v>
      </c>
      <c r="R1246" s="176">
        <v>4108</v>
      </c>
      <c r="S1246" t="s">
        <v>102</v>
      </c>
      <c r="T1246" s="176" t="s">
        <v>68</v>
      </c>
      <c r="U1246"/>
      <c r="V1246"/>
      <c r="W1246" s="176"/>
    </row>
    <row r="1247" spans="2:23">
      <c r="B1247" s="175">
        <v>20250311</v>
      </c>
      <c r="C1247" s="176" t="s">
        <v>75</v>
      </c>
      <c r="D1247" s="176">
        <v>930</v>
      </c>
      <c r="E1247">
        <v>6880</v>
      </c>
      <c r="F1247"/>
      <c r="G1247" s="176"/>
      <c r="H1247">
        <v>4775</v>
      </c>
      <c r="I1247"/>
      <c r="J1247" s="176"/>
      <c r="K1247">
        <v>0</v>
      </c>
      <c r="L1247">
        <v>0</v>
      </c>
      <c r="M1247" s="176">
        <v>0</v>
      </c>
      <c r="N1247" t="s">
        <v>46</v>
      </c>
      <c r="O1247" s="176" t="s">
        <v>51</v>
      </c>
      <c r="P1247" s="157"/>
      <c r="Q1247" t="s">
        <v>104</v>
      </c>
      <c r="R1247" s="176">
        <v>0</v>
      </c>
      <c r="S1247" s="15"/>
      <c r="T1247" s="122"/>
      <c r="U1247" t="s">
        <v>8</v>
      </c>
      <c r="V1247">
        <v>4500</v>
      </c>
      <c r="W1247" s="176" t="s">
        <v>77</v>
      </c>
    </row>
    <row r="1248" spans="2:23">
      <c r="B1248" s="175">
        <v>20250311</v>
      </c>
      <c r="C1248" s="176" t="s">
        <v>75</v>
      </c>
      <c r="D1248" s="176">
        <v>1030</v>
      </c>
      <c r="E1248">
        <v>6880</v>
      </c>
      <c r="F1248"/>
      <c r="G1248" s="176"/>
      <c r="H1248">
        <v>4775</v>
      </c>
      <c r="I1248"/>
      <c r="J1248" s="176"/>
      <c r="K1248">
        <v>0</v>
      </c>
      <c r="L1248">
        <v>0</v>
      </c>
      <c r="M1248" s="176">
        <v>0</v>
      </c>
      <c r="N1248" t="s">
        <v>46</v>
      </c>
      <c r="O1248" s="176" t="s">
        <v>51</v>
      </c>
      <c r="P1248" s="157"/>
      <c r="Q1248" t="s">
        <v>104</v>
      </c>
      <c r="R1248" s="176">
        <v>0</v>
      </c>
      <c r="S1248" s="15"/>
      <c r="T1248" s="122"/>
      <c r="U1248" t="s">
        <v>8</v>
      </c>
      <c r="V1248">
        <v>4500</v>
      </c>
      <c r="W1248" s="176" t="s">
        <v>77</v>
      </c>
    </row>
    <row r="1249" spans="2:23">
      <c r="B1249" s="175">
        <v>20250311</v>
      </c>
      <c r="C1249" s="176" t="s">
        <v>75</v>
      </c>
      <c r="D1249" s="176">
        <v>1130</v>
      </c>
      <c r="E1249">
        <v>6880</v>
      </c>
      <c r="F1249"/>
      <c r="G1249" s="176"/>
      <c r="H1249">
        <v>4775</v>
      </c>
      <c r="I1249"/>
      <c r="J1249" s="176"/>
      <c r="K1249">
        <v>0</v>
      </c>
      <c r="L1249">
        <v>0</v>
      </c>
      <c r="M1249" s="176">
        <v>0</v>
      </c>
      <c r="N1249" t="s">
        <v>46</v>
      </c>
      <c r="O1249" s="176" t="s">
        <v>51</v>
      </c>
      <c r="P1249" s="157"/>
      <c r="Q1249" t="s">
        <v>104</v>
      </c>
      <c r="R1249" s="176">
        <v>0</v>
      </c>
      <c r="S1249" s="15"/>
      <c r="T1249" s="122"/>
      <c r="U1249" t="s">
        <v>8</v>
      </c>
      <c r="V1249">
        <v>4500</v>
      </c>
      <c r="W1249" s="176" t="s">
        <v>77</v>
      </c>
    </row>
    <row r="1250" spans="2:23">
      <c r="B1250" s="175">
        <v>20250311</v>
      </c>
      <c r="C1250" s="176" t="s">
        <v>75</v>
      </c>
      <c r="D1250" s="176">
        <v>1230</v>
      </c>
      <c r="E1250">
        <v>6880</v>
      </c>
      <c r="F1250"/>
      <c r="G1250" s="176"/>
      <c r="H1250">
        <v>4775</v>
      </c>
      <c r="I1250"/>
      <c r="J1250" s="176"/>
      <c r="K1250">
        <v>0</v>
      </c>
      <c r="L1250">
        <v>0</v>
      </c>
      <c r="M1250" s="176">
        <v>0</v>
      </c>
      <c r="N1250" t="s">
        <v>46</v>
      </c>
      <c r="O1250" s="176" t="s">
        <v>51</v>
      </c>
      <c r="P1250" s="157"/>
      <c r="Q1250" t="s">
        <v>104</v>
      </c>
      <c r="R1250" s="176">
        <v>0</v>
      </c>
      <c r="S1250" s="15"/>
      <c r="T1250" s="122"/>
      <c r="U1250" t="s">
        <v>8</v>
      </c>
      <c r="V1250">
        <v>4500</v>
      </c>
      <c r="W1250" s="176" t="s">
        <v>77</v>
      </c>
    </row>
    <row r="1251" spans="2:23">
      <c r="B1251" s="175">
        <v>20250311</v>
      </c>
      <c r="C1251" s="176" t="s">
        <v>75</v>
      </c>
      <c r="D1251" s="176">
        <v>1330</v>
      </c>
      <c r="E1251">
        <v>6880</v>
      </c>
      <c r="F1251"/>
      <c r="G1251" s="176"/>
      <c r="H1251">
        <v>4775</v>
      </c>
      <c r="I1251"/>
      <c r="J1251" s="176"/>
      <c r="K1251">
        <v>0</v>
      </c>
      <c r="L1251">
        <v>0</v>
      </c>
      <c r="M1251" s="176">
        <v>0</v>
      </c>
      <c r="N1251" t="s">
        <v>46</v>
      </c>
      <c r="O1251" s="176" t="s">
        <v>51</v>
      </c>
      <c r="P1251" s="157"/>
      <c r="Q1251" t="s">
        <v>104</v>
      </c>
      <c r="R1251" s="176">
        <v>0</v>
      </c>
      <c r="S1251" s="15"/>
      <c r="T1251" s="122"/>
      <c r="U1251" t="s">
        <v>8</v>
      </c>
      <c r="V1251">
        <v>4500</v>
      </c>
      <c r="W1251" s="176" t="s">
        <v>77</v>
      </c>
    </row>
    <row r="1252" spans="2:23">
      <c r="B1252" s="175">
        <v>20250311</v>
      </c>
      <c r="C1252" s="176" t="s">
        <v>75</v>
      </c>
      <c r="D1252" s="176">
        <v>1430</v>
      </c>
      <c r="E1252">
        <v>6880</v>
      </c>
      <c r="F1252"/>
      <c r="G1252" s="176"/>
      <c r="H1252">
        <v>4775</v>
      </c>
      <c r="I1252"/>
      <c r="J1252" s="176"/>
      <c r="K1252">
        <v>0</v>
      </c>
      <c r="L1252">
        <v>0</v>
      </c>
      <c r="M1252" s="176">
        <v>0</v>
      </c>
      <c r="N1252" t="s">
        <v>46</v>
      </c>
      <c r="O1252" s="176" t="s">
        <v>51</v>
      </c>
      <c r="P1252" s="157"/>
      <c r="Q1252" t="s">
        <v>104</v>
      </c>
      <c r="R1252" s="176">
        <v>0</v>
      </c>
      <c r="S1252" s="15"/>
      <c r="T1252" s="122"/>
      <c r="U1252" t="s">
        <v>8</v>
      </c>
      <c r="V1252">
        <v>4500</v>
      </c>
      <c r="W1252" s="176" t="s">
        <v>77</v>
      </c>
    </row>
    <row r="1253" spans="2:23">
      <c r="B1253" s="175">
        <v>20250311</v>
      </c>
      <c r="C1253" s="176" t="s">
        <v>75</v>
      </c>
      <c r="D1253" s="176">
        <v>1530</v>
      </c>
      <c r="E1253">
        <v>7103</v>
      </c>
      <c r="F1253"/>
      <c r="G1253" s="176"/>
      <c r="H1253">
        <v>4775</v>
      </c>
      <c r="I1253"/>
      <c r="J1253" s="176"/>
      <c r="K1253">
        <v>2786</v>
      </c>
      <c r="L1253">
        <v>223</v>
      </c>
      <c r="M1253" s="176">
        <v>4891</v>
      </c>
      <c r="N1253" t="s">
        <v>53</v>
      </c>
      <c r="O1253" s="176" t="s">
        <v>51</v>
      </c>
      <c r="P1253" s="157"/>
      <c r="Q1253" t="s">
        <v>104</v>
      </c>
      <c r="R1253" s="176">
        <v>9559</v>
      </c>
      <c r="S1253" s="15"/>
      <c r="T1253" s="122"/>
      <c r="U1253" t="s">
        <v>8</v>
      </c>
      <c r="V1253">
        <v>4500</v>
      </c>
      <c r="W1253" s="176" t="s">
        <v>77</v>
      </c>
    </row>
    <row r="1254" spans="2:23">
      <c r="B1254" s="175">
        <v>20250311</v>
      </c>
      <c r="C1254" s="176" t="s">
        <v>75</v>
      </c>
      <c r="D1254" s="176">
        <v>1630</v>
      </c>
      <c r="E1254">
        <v>7103</v>
      </c>
      <c r="F1254"/>
      <c r="G1254" s="176"/>
      <c r="H1254">
        <v>4775</v>
      </c>
      <c r="I1254"/>
      <c r="J1254" s="176"/>
      <c r="K1254">
        <v>2786</v>
      </c>
      <c r="L1254">
        <v>223</v>
      </c>
      <c r="M1254" s="176">
        <v>4891</v>
      </c>
      <c r="N1254" t="s">
        <v>53</v>
      </c>
      <c r="O1254" s="176" t="s">
        <v>51</v>
      </c>
      <c r="P1254" s="157"/>
      <c r="Q1254" t="s">
        <v>104</v>
      </c>
      <c r="R1254" s="176">
        <v>9559</v>
      </c>
      <c r="S1254" s="15"/>
      <c r="T1254" s="122"/>
      <c r="U1254" t="s">
        <v>8</v>
      </c>
      <c r="V1254">
        <v>4500</v>
      </c>
      <c r="W1254" s="176" t="s">
        <v>77</v>
      </c>
    </row>
    <row r="1255" spans="2:23">
      <c r="B1255" s="175">
        <v>20250311</v>
      </c>
      <c r="C1255" s="176" t="s">
        <v>75</v>
      </c>
      <c r="D1255" s="176">
        <v>1730</v>
      </c>
      <c r="E1255">
        <v>7892</v>
      </c>
      <c r="F1255"/>
      <c r="G1255" s="176"/>
      <c r="H1255">
        <v>4775</v>
      </c>
      <c r="I1255"/>
      <c r="J1255" s="176"/>
      <c r="K1255">
        <v>818</v>
      </c>
      <c r="L1255">
        <v>212</v>
      </c>
      <c r="M1255" s="176">
        <v>3723</v>
      </c>
      <c r="N1255" t="s">
        <v>53</v>
      </c>
      <c r="O1255" s="176" t="s">
        <v>51</v>
      </c>
      <c r="P1255" s="157"/>
      <c r="Q1255" t="s">
        <v>104</v>
      </c>
      <c r="R1255" s="176">
        <v>7234</v>
      </c>
      <c r="S1255" s="15"/>
      <c r="T1255" s="122"/>
      <c r="U1255" t="s">
        <v>8</v>
      </c>
      <c r="V1255">
        <v>4500</v>
      </c>
      <c r="W1255" s="176" t="s">
        <v>77</v>
      </c>
    </row>
    <row r="1256" spans="2:23">
      <c r="B1256" s="175">
        <v>20250311</v>
      </c>
      <c r="C1256" s="176" t="s">
        <v>75</v>
      </c>
      <c r="D1256" s="176">
        <v>1830</v>
      </c>
      <c r="E1256"/>
      <c r="F1256">
        <v>7283</v>
      </c>
      <c r="G1256" s="176">
        <v>977</v>
      </c>
      <c r="H1256"/>
      <c r="I1256">
        <v>5833</v>
      </c>
      <c r="J1256" s="176">
        <v>977</v>
      </c>
      <c r="K1256">
        <v>7478</v>
      </c>
      <c r="L1256">
        <v>107</v>
      </c>
      <c r="M1256" s="176">
        <v>0</v>
      </c>
      <c r="N1256" t="s">
        <v>53</v>
      </c>
      <c r="O1256" s="176" t="s">
        <v>68</v>
      </c>
      <c r="P1256" s="157"/>
      <c r="Q1256">
        <v>1450</v>
      </c>
      <c r="R1256" s="176">
        <v>-107</v>
      </c>
      <c r="S1256" t="s">
        <v>102</v>
      </c>
      <c r="T1256" s="176" t="s">
        <v>68</v>
      </c>
      <c r="U1256"/>
      <c r="V1256"/>
      <c r="W1256" s="176"/>
    </row>
    <row r="1257" spans="2:23">
      <c r="B1257" s="175">
        <v>20250311</v>
      </c>
      <c r="C1257" s="176" t="s">
        <v>75</v>
      </c>
      <c r="D1257" s="176">
        <v>1930</v>
      </c>
      <c r="E1257"/>
      <c r="F1257">
        <v>7283</v>
      </c>
      <c r="G1257" s="176">
        <v>977</v>
      </c>
      <c r="H1257"/>
      <c r="I1257">
        <v>6709</v>
      </c>
      <c r="J1257" s="176">
        <v>977</v>
      </c>
      <c r="K1257">
        <v>7478</v>
      </c>
      <c r="L1257">
        <v>107</v>
      </c>
      <c r="M1257" s="176">
        <v>0</v>
      </c>
      <c r="N1257" t="s">
        <v>53</v>
      </c>
      <c r="O1257" s="176" t="s">
        <v>51</v>
      </c>
      <c r="P1257" s="157"/>
      <c r="Q1257">
        <v>574</v>
      </c>
      <c r="R1257" s="176">
        <v>-107</v>
      </c>
      <c r="S1257" s="15"/>
      <c r="T1257" s="122"/>
      <c r="U1257" t="s">
        <v>8</v>
      </c>
      <c r="V1257">
        <v>6832</v>
      </c>
      <c r="W1257" s="176" t="s">
        <v>77</v>
      </c>
    </row>
    <row r="1258" spans="2:23">
      <c r="B1258" s="175">
        <v>20250311</v>
      </c>
      <c r="C1258" s="176" t="s">
        <v>75</v>
      </c>
      <c r="D1258" s="176">
        <v>2030</v>
      </c>
      <c r="E1258"/>
      <c r="F1258">
        <v>7283</v>
      </c>
      <c r="G1258" s="176">
        <v>977</v>
      </c>
      <c r="H1258"/>
      <c r="I1258">
        <v>6709</v>
      </c>
      <c r="J1258" s="176">
        <v>977</v>
      </c>
      <c r="K1258">
        <v>7478</v>
      </c>
      <c r="L1258">
        <v>107</v>
      </c>
      <c r="M1258" s="176">
        <v>0</v>
      </c>
      <c r="N1258" t="s">
        <v>53</v>
      </c>
      <c r="O1258" s="176" t="s">
        <v>51</v>
      </c>
      <c r="P1258" s="157"/>
      <c r="Q1258">
        <v>574</v>
      </c>
      <c r="R1258" s="176">
        <v>-107</v>
      </c>
      <c r="S1258" s="15"/>
      <c r="T1258" s="122"/>
      <c r="U1258" t="s">
        <v>8</v>
      </c>
      <c r="V1258">
        <v>6832</v>
      </c>
      <c r="W1258" s="176" t="s">
        <v>77</v>
      </c>
    </row>
    <row r="1259" spans="2:23">
      <c r="B1259" s="175">
        <v>20250311</v>
      </c>
      <c r="C1259" s="176" t="s">
        <v>75</v>
      </c>
      <c r="D1259" s="176">
        <v>2130</v>
      </c>
      <c r="E1259">
        <v>7680</v>
      </c>
      <c r="F1259"/>
      <c r="G1259" s="176"/>
      <c r="H1259">
        <v>5936</v>
      </c>
      <c r="I1259"/>
      <c r="J1259" s="176"/>
      <c r="K1259">
        <v>-4042</v>
      </c>
      <c r="L1259">
        <v>-4042</v>
      </c>
      <c r="M1259" s="176">
        <v>-2298</v>
      </c>
      <c r="N1259" t="s">
        <v>46</v>
      </c>
      <c r="O1259" s="176" t="s">
        <v>51</v>
      </c>
      <c r="P1259" s="157"/>
      <c r="Q1259" t="s">
        <v>104</v>
      </c>
      <c r="R1259" s="176">
        <v>0</v>
      </c>
      <c r="S1259" s="15"/>
      <c r="T1259" s="122"/>
      <c r="U1259" t="s">
        <v>8</v>
      </c>
      <c r="V1259">
        <v>5661</v>
      </c>
      <c r="W1259" s="176" t="s">
        <v>77</v>
      </c>
    </row>
    <row r="1260" spans="2:23">
      <c r="B1260" s="175">
        <v>20250311</v>
      </c>
      <c r="C1260" s="176" t="s">
        <v>75</v>
      </c>
      <c r="D1260" s="176">
        <v>2230</v>
      </c>
      <c r="E1260">
        <v>7680</v>
      </c>
      <c r="F1260"/>
      <c r="G1260" s="176"/>
      <c r="H1260">
        <v>5936</v>
      </c>
      <c r="I1260"/>
      <c r="J1260" s="176"/>
      <c r="K1260">
        <v>-4042</v>
      </c>
      <c r="L1260">
        <v>-4042</v>
      </c>
      <c r="M1260" s="176">
        <v>-2298</v>
      </c>
      <c r="N1260" t="s">
        <v>46</v>
      </c>
      <c r="O1260" s="176" t="s">
        <v>51</v>
      </c>
      <c r="P1260" s="157"/>
      <c r="Q1260" t="s">
        <v>104</v>
      </c>
      <c r="R1260" s="176">
        <v>0</v>
      </c>
      <c r="S1260" s="15"/>
      <c r="T1260" s="122"/>
      <c r="U1260" t="s">
        <v>8</v>
      </c>
      <c r="V1260">
        <v>5661</v>
      </c>
      <c r="W1260" s="176" t="s">
        <v>77</v>
      </c>
    </row>
    <row r="1261" spans="2:23">
      <c r="B1261" s="175">
        <v>20250311</v>
      </c>
      <c r="C1261" s="176" t="s">
        <v>75</v>
      </c>
      <c r="D1261" s="176">
        <v>2330</v>
      </c>
      <c r="E1261">
        <v>6870</v>
      </c>
      <c r="F1261"/>
      <c r="G1261" s="176"/>
      <c r="H1261">
        <v>5931</v>
      </c>
      <c r="I1261"/>
      <c r="J1261" s="176"/>
      <c r="K1261">
        <v>-3228</v>
      </c>
      <c r="L1261">
        <v>-3228</v>
      </c>
      <c r="M1261" s="176">
        <v>-2289</v>
      </c>
      <c r="N1261" t="s">
        <v>46</v>
      </c>
      <c r="O1261" s="176" t="s">
        <v>51</v>
      </c>
      <c r="P1261" s="157"/>
      <c r="Q1261" t="s">
        <v>104</v>
      </c>
      <c r="R1261" s="176">
        <v>0</v>
      </c>
      <c r="S1261" s="15"/>
      <c r="T1261" s="122"/>
      <c r="U1261" t="s">
        <v>8</v>
      </c>
      <c r="V1261">
        <v>5661</v>
      </c>
      <c r="W1261" s="176" t="s">
        <v>77</v>
      </c>
    </row>
    <row r="1262" spans="2:23">
      <c r="B1262" s="175">
        <v>20250312</v>
      </c>
      <c r="C1262" s="176" t="s">
        <v>75</v>
      </c>
      <c r="D1262" s="176">
        <v>30</v>
      </c>
      <c r="E1262">
        <v>7030</v>
      </c>
      <c r="F1262"/>
      <c r="G1262" s="176"/>
      <c r="H1262">
        <v>4750</v>
      </c>
      <c r="I1262"/>
      <c r="J1262" s="176"/>
      <c r="K1262">
        <v>-3642</v>
      </c>
      <c r="L1262">
        <v>-3642</v>
      </c>
      <c r="M1262" s="176">
        <v>-1362</v>
      </c>
      <c r="N1262" t="s">
        <v>46</v>
      </c>
      <c r="O1262" s="176" t="s">
        <v>51</v>
      </c>
      <c r="P1262" s="157"/>
      <c r="Q1262" t="s">
        <v>104</v>
      </c>
      <c r="R1262" s="176">
        <v>0</v>
      </c>
      <c r="S1262" s="15"/>
      <c r="T1262" s="122"/>
      <c r="U1262"/>
      <c r="V1262"/>
      <c r="W1262" s="176"/>
    </row>
    <row r="1263" spans="2:23">
      <c r="B1263" s="175">
        <v>20250312</v>
      </c>
      <c r="C1263" s="176" t="s">
        <v>75</v>
      </c>
      <c r="D1263" s="176">
        <v>130</v>
      </c>
      <c r="E1263">
        <v>7030</v>
      </c>
      <c r="F1263"/>
      <c r="G1263" s="176"/>
      <c r="H1263">
        <v>4750</v>
      </c>
      <c r="I1263"/>
      <c r="J1263" s="176"/>
      <c r="K1263">
        <v>-3642</v>
      </c>
      <c r="L1263">
        <v>-3642</v>
      </c>
      <c r="M1263" s="176">
        <v>-1362</v>
      </c>
      <c r="N1263" t="s">
        <v>46</v>
      </c>
      <c r="O1263" s="176" t="s">
        <v>51</v>
      </c>
      <c r="P1263" s="157"/>
      <c r="Q1263" t="s">
        <v>104</v>
      </c>
      <c r="R1263" s="176">
        <v>0</v>
      </c>
      <c r="S1263" s="15"/>
      <c r="T1263" s="122"/>
      <c r="U1263"/>
      <c r="V1263"/>
      <c r="W1263" s="176"/>
    </row>
    <row r="1264" spans="2:23">
      <c r="B1264" s="175">
        <v>20250312</v>
      </c>
      <c r="C1264" s="176" t="s">
        <v>75</v>
      </c>
      <c r="D1264" s="176">
        <v>230</v>
      </c>
      <c r="E1264">
        <v>7030</v>
      </c>
      <c r="F1264"/>
      <c r="G1264" s="176"/>
      <c r="H1264">
        <v>4750</v>
      </c>
      <c r="I1264"/>
      <c r="J1264" s="176"/>
      <c r="K1264">
        <v>-3642</v>
      </c>
      <c r="L1264">
        <v>-3642</v>
      </c>
      <c r="M1264" s="176">
        <v>-1362</v>
      </c>
      <c r="N1264" t="s">
        <v>46</v>
      </c>
      <c r="O1264" s="176" t="s">
        <v>51</v>
      </c>
      <c r="P1264" s="157"/>
      <c r="Q1264" t="s">
        <v>104</v>
      </c>
      <c r="R1264" s="176">
        <v>0</v>
      </c>
      <c r="S1264" s="15"/>
      <c r="T1264" s="122"/>
      <c r="U1264"/>
      <c r="V1264"/>
      <c r="W1264" s="176"/>
    </row>
    <row r="1265" spans="2:23">
      <c r="B1265" s="175">
        <v>20250312</v>
      </c>
      <c r="C1265" s="176" t="s">
        <v>75</v>
      </c>
      <c r="D1265" s="176">
        <v>330</v>
      </c>
      <c r="E1265">
        <v>7030</v>
      </c>
      <c r="F1265"/>
      <c r="G1265" s="176"/>
      <c r="H1265">
        <v>4750</v>
      </c>
      <c r="I1265"/>
      <c r="J1265" s="176"/>
      <c r="K1265">
        <v>-3565</v>
      </c>
      <c r="L1265">
        <v>-3565</v>
      </c>
      <c r="M1265" s="176">
        <v>-1285</v>
      </c>
      <c r="N1265" t="s">
        <v>46</v>
      </c>
      <c r="O1265" s="176" t="s">
        <v>51</v>
      </c>
      <c r="P1265" s="157"/>
      <c r="Q1265" t="s">
        <v>104</v>
      </c>
      <c r="R1265" s="176">
        <v>0</v>
      </c>
      <c r="S1265" s="15"/>
      <c r="T1265" s="122"/>
      <c r="U1265"/>
      <c r="V1265"/>
      <c r="W1265" s="176"/>
    </row>
    <row r="1266" spans="2:23">
      <c r="B1266" s="175">
        <v>20250312</v>
      </c>
      <c r="C1266" s="176" t="s">
        <v>75</v>
      </c>
      <c r="D1266" s="176">
        <v>430</v>
      </c>
      <c r="E1266">
        <v>7030</v>
      </c>
      <c r="F1266"/>
      <c r="G1266" s="176"/>
      <c r="H1266">
        <v>4750</v>
      </c>
      <c r="I1266"/>
      <c r="J1266" s="176"/>
      <c r="K1266">
        <v>-3565</v>
      </c>
      <c r="L1266">
        <v>-3565</v>
      </c>
      <c r="M1266" s="176">
        <v>-1285</v>
      </c>
      <c r="N1266" t="s">
        <v>46</v>
      </c>
      <c r="O1266" s="176" t="s">
        <v>51</v>
      </c>
      <c r="P1266" s="157"/>
      <c r="Q1266" t="s">
        <v>104</v>
      </c>
      <c r="R1266" s="176">
        <v>0</v>
      </c>
      <c r="S1266" s="15"/>
      <c r="T1266" s="122"/>
      <c r="U1266"/>
      <c r="V1266"/>
      <c r="W1266" s="176"/>
    </row>
    <row r="1267" spans="2:23">
      <c r="B1267" s="175">
        <v>20250312</v>
      </c>
      <c r="C1267" s="176" t="s">
        <v>75</v>
      </c>
      <c r="D1267" s="176">
        <v>530</v>
      </c>
      <c r="E1267">
        <v>7030</v>
      </c>
      <c r="F1267"/>
      <c r="G1267" s="176"/>
      <c r="H1267">
        <v>4750</v>
      </c>
      <c r="I1267"/>
      <c r="J1267" s="176"/>
      <c r="K1267">
        <v>-3565</v>
      </c>
      <c r="L1267">
        <v>-3565</v>
      </c>
      <c r="M1267" s="176">
        <v>-1285</v>
      </c>
      <c r="N1267" t="s">
        <v>46</v>
      </c>
      <c r="O1267" s="176" t="s">
        <v>51</v>
      </c>
      <c r="P1267" s="157"/>
      <c r="Q1267" t="s">
        <v>104</v>
      </c>
      <c r="R1267" s="176">
        <v>0</v>
      </c>
      <c r="S1267" s="15"/>
      <c r="T1267" s="122"/>
      <c r="U1267"/>
      <c r="V1267"/>
      <c r="W1267" s="176"/>
    </row>
    <row r="1268" spans="2:23">
      <c r="B1268" s="175">
        <v>20250312</v>
      </c>
      <c r="C1268" s="176" t="s">
        <v>75</v>
      </c>
      <c r="D1268" s="176">
        <v>630</v>
      </c>
      <c r="E1268">
        <v>7030</v>
      </c>
      <c r="F1268"/>
      <c r="G1268" s="176"/>
      <c r="H1268">
        <v>4750</v>
      </c>
      <c r="I1268"/>
      <c r="J1268" s="176"/>
      <c r="K1268">
        <v>-3565</v>
      </c>
      <c r="L1268">
        <v>-3565</v>
      </c>
      <c r="M1268" s="176">
        <v>-1285</v>
      </c>
      <c r="N1268" t="s">
        <v>46</v>
      </c>
      <c r="O1268" s="176" t="s">
        <v>51</v>
      </c>
      <c r="P1268" s="157"/>
      <c r="Q1268" t="s">
        <v>104</v>
      </c>
      <c r="R1268" s="176">
        <v>0</v>
      </c>
      <c r="S1268" s="15"/>
      <c r="T1268" s="122"/>
      <c r="U1268"/>
      <c r="V1268"/>
      <c r="W1268" s="176"/>
    </row>
    <row r="1269" spans="2:23">
      <c r="B1269" s="175">
        <v>20250312</v>
      </c>
      <c r="C1269" s="176" t="s">
        <v>75</v>
      </c>
      <c r="D1269" s="176">
        <v>730</v>
      </c>
      <c r="E1269"/>
      <c r="F1269">
        <v>7328</v>
      </c>
      <c r="G1269" s="176">
        <v>857</v>
      </c>
      <c r="H1269"/>
      <c r="I1269">
        <v>4337</v>
      </c>
      <c r="J1269" s="176">
        <v>856</v>
      </c>
      <c r="K1269">
        <v>5539</v>
      </c>
      <c r="L1269">
        <v>114</v>
      </c>
      <c r="M1269" s="176">
        <v>0</v>
      </c>
      <c r="N1269" t="s">
        <v>53</v>
      </c>
      <c r="O1269" s="176" t="s">
        <v>51</v>
      </c>
      <c r="P1269" s="157"/>
      <c r="Q1269">
        <v>2992</v>
      </c>
      <c r="R1269" s="176">
        <v>-114</v>
      </c>
      <c r="S1269" s="15"/>
      <c r="T1269" s="122"/>
      <c r="U1269"/>
      <c r="V1269"/>
      <c r="W1269" s="176"/>
    </row>
    <row r="1270" spans="2:23">
      <c r="B1270" s="175">
        <v>20250312</v>
      </c>
      <c r="C1270" s="176" t="s">
        <v>75</v>
      </c>
      <c r="D1270" s="176">
        <v>830</v>
      </c>
      <c r="E1270"/>
      <c r="F1270">
        <v>7328</v>
      </c>
      <c r="G1270" s="176">
        <v>857</v>
      </c>
      <c r="H1270"/>
      <c r="I1270">
        <v>4337</v>
      </c>
      <c r="J1270" s="176">
        <v>856</v>
      </c>
      <c r="K1270">
        <v>5539</v>
      </c>
      <c r="L1270">
        <v>114</v>
      </c>
      <c r="M1270" s="176">
        <v>0</v>
      </c>
      <c r="N1270" t="s">
        <v>53</v>
      </c>
      <c r="O1270" s="176" t="s">
        <v>51</v>
      </c>
      <c r="P1270" s="157"/>
      <c r="Q1270">
        <v>2992</v>
      </c>
      <c r="R1270" s="176">
        <v>-114</v>
      </c>
      <c r="S1270" s="15"/>
      <c r="T1270" s="122"/>
      <c r="U1270"/>
      <c r="V1270"/>
      <c r="W1270" s="176"/>
    </row>
    <row r="1271" spans="2:23">
      <c r="B1271" s="175">
        <v>20250312</v>
      </c>
      <c r="C1271" s="176" t="s">
        <v>75</v>
      </c>
      <c r="D1271" s="176">
        <v>930</v>
      </c>
      <c r="E1271">
        <v>7740</v>
      </c>
      <c r="F1271"/>
      <c r="G1271" s="176"/>
      <c r="H1271">
        <v>4750</v>
      </c>
      <c r="I1271"/>
      <c r="J1271" s="176"/>
      <c r="K1271">
        <v>0</v>
      </c>
      <c r="L1271">
        <v>0</v>
      </c>
      <c r="M1271" s="176">
        <v>0</v>
      </c>
      <c r="N1271" t="s">
        <v>46</v>
      </c>
      <c r="O1271" s="176" t="s">
        <v>51</v>
      </c>
      <c r="P1271" s="157"/>
      <c r="Q1271" t="s">
        <v>104</v>
      </c>
      <c r="R1271" s="176">
        <v>0</v>
      </c>
      <c r="S1271" s="15"/>
      <c r="T1271" s="122"/>
      <c r="U1271"/>
      <c r="V1271"/>
      <c r="W1271" s="176"/>
    </row>
    <row r="1272" spans="2:23">
      <c r="B1272" s="175">
        <v>20250312</v>
      </c>
      <c r="C1272" s="176" t="s">
        <v>75</v>
      </c>
      <c r="D1272" s="176">
        <v>1030</v>
      </c>
      <c r="E1272">
        <v>7740</v>
      </c>
      <c r="F1272"/>
      <c r="G1272" s="176"/>
      <c r="H1272">
        <v>4750</v>
      </c>
      <c r="I1272"/>
      <c r="J1272" s="176"/>
      <c r="K1272">
        <v>0</v>
      </c>
      <c r="L1272">
        <v>0</v>
      </c>
      <c r="M1272" s="176">
        <v>0</v>
      </c>
      <c r="N1272" t="s">
        <v>46</v>
      </c>
      <c r="O1272" s="176" t="s">
        <v>51</v>
      </c>
      <c r="P1272" s="157"/>
      <c r="Q1272" t="s">
        <v>104</v>
      </c>
      <c r="R1272" s="176">
        <v>0</v>
      </c>
      <c r="S1272" s="15"/>
      <c r="T1272" s="122"/>
      <c r="U1272"/>
      <c r="V1272"/>
      <c r="W1272" s="176"/>
    </row>
    <row r="1273" spans="2:23">
      <c r="B1273" s="175">
        <v>20250312</v>
      </c>
      <c r="C1273" s="176" t="s">
        <v>75</v>
      </c>
      <c r="D1273" s="176">
        <v>1130</v>
      </c>
      <c r="E1273">
        <v>7740</v>
      </c>
      <c r="F1273"/>
      <c r="G1273" s="176"/>
      <c r="H1273">
        <v>4750</v>
      </c>
      <c r="I1273"/>
      <c r="J1273" s="176"/>
      <c r="K1273">
        <v>0</v>
      </c>
      <c r="L1273">
        <v>0</v>
      </c>
      <c r="M1273" s="176">
        <v>0</v>
      </c>
      <c r="N1273" t="s">
        <v>46</v>
      </c>
      <c r="O1273" s="176" t="s">
        <v>51</v>
      </c>
      <c r="P1273" s="157"/>
      <c r="Q1273" t="s">
        <v>104</v>
      </c>
      <c r="R1273" s="176">
        <v>0</v>
      </c>
      <c r="S1273" s="15"/>
      <c r="T1273" s="122"/>
      <c r="U1273"/>
      <c r="V1273"/>
      <c r="W1273" s="176"/>
    </row>
    <row r="1274" spans="2:23">
      <c r="B1274" s="175">
        <v>20250312</v>
      </c>
      <c r="C1274" s="176" t="s">
        <v>75</v>
      </c>
      <c r="D1274" s="176">
        <v>1230</v>
      </c>
      <c r="E1274">
        <v>7740</v>
      </c>
      <c r="F1274"/>
      <c r="G1274" s="176"/>
      <c r="H1274">
        <v>4750</v>
      </c>
      <c r="I1274"/>
      <c r="J1274" s="176"/>
      <c r="K1274">
        <v>0</v>
      </c>
      <c r="L1274">
        <v>0</v>
      </c>
      <c r="M1274" s="176">
        <v>0</v>
      </c>
      <c r="N1274" t="s">
        <v>46</v>
      </c>
      <c r="O1274" s="176" t="s">
        <v>51</v>
      </c>
      <c r="P1274" s="157"/>
      <c r="Q1274" t="s">
        <v>104</v>
      </c>
      <c r="R1274" s="176">
        <v>0</v>
      </c>
      <c r="S1274" s="15"/>
      <c r="T1274" s="122"/>
      <c r="U1274"/>
      <c r="V1274"/>
      <c r="W1274" s="176"/>
    </row>
    <row r="1275" spans="2:23">
      <c r="B1275" s="175">
        <v>20250312</v>
      </c>
      <c r="C1275" s="176" t="s">
        <v>75</v>
      </c>
      <c r="D1275" s="176">
        <v>1330</v>
      </c>
      <c r="E1275">
        <v>7740</v>
      </c>
      <c r="F1275"/>
      <c r="G1275" s="176"/>
      <c r="H1275">
        <v>4750</v>
      </c>
      <c r="I1275"/>
      <c r="J1275" s="176"/>
      <c r="K1275">
        <v>0</v>
      </c>
      <c r="L1275">
        <v>0</v>
      </c>
      <c r="M1275" s="176">
        <v>0</v>
      </c>
      <c r="N1275" t="s">
        <v>46</v>
      </c>
      <c r="O1275" s="176" t="s">
        <v>51</v>
      </c>
      <c r="P1275" s="157"/>
      <c r="Q1275" t="s">
        <v>104</v>
      </c>
      <c r="R1275" s="176">
        <v>0</v>
      </c>
      <c r="S1275" s="15"/>
      <c r="T1275" s="122"/>
      <c r="U1275"/>
      <c r="V1275"/>
      <c r="W1275" s="176"/>
    </row>
    <row r="1276" spans="2:23">
      <c r="B1276" s="175">
        <v>20250312</v>
      </c>
      <c r="C1276" s="176" t="s">
        <v>75</v>
      </c>
      <c r="D1276" s="176">
        <v>1430</v>
      </c>
      <c r="E1276">
        <v>7740</v>
      </c>
      <c r="F1276"/>
      <c r="G1276" s="176"/>
      <c r="H1276">
        <v>4750</v>
      </c>
      <c r="I1276"/>
      <c r="J1276" s="176"/>
      <c r="K1276">
        <v>0</v>
      </c>
      <c r="L1276">
        <v>0</v>
      </c>
      <c r="M1276" s="176">
        <v>0</v>
      </c>
      <c r="N1276" t="s">
        <v>46</v>
      </c>
      <c r="O1276" s="176" t="s">
        <v>51</v>
      </c>
      <c r="P1276" s="157"/>
      <c r="Q1276" t="s">
        <v>104</v>
      </c>
      <c r="R1276" s="176">
        <v>0</v>
      </c>
      <c r="S1276" s="15"/>
      <c r="T1276" s="122"/>
      <c r="U1276"/>
      <c r="V1276"/>
      <c r="W1276" s="176"/>
    </row>
    <row r="1277" spans="2:23">
      <c r="B1277" s="175">
        <v>20250312</v>
      </c>
      <c r="C1277" s="176" t="s">
        <v>75</v>
      </c>
      <c r="D1277" s="176">
        <v>1530</v>
      </c>
      <c r="E1277">
        <v>7740</v>
      </c>
      <c r="F1277"/>
      <c r="G1277" s="176"/>
      <c r="H1277">
        <v>4750</v>
      </c>
      <c r="I1277"/>
      <c r="J1277" s="176"/>
      <c r="K1277">
        <v>0</v>
      </c>
      <c r="L1277">
        <v>0</v>
      </c>
      <c r="M1277" s="176">
        <v>0</v>
      </c>
      <c r="N1277" t="s">
        <v>46</v>
      </c>
      <c r="O1277" s="176" t="s">
        <v>51</v>
      </c>
      <c r="P1277" s="157"/>
      <c r="Q1277" t="s">
        <v>104</v>
      </c>
      <c r="R1277" s="176">
        <v>0</v>
      </c>
      <c r="S1277" s="15"/>
      <c r="T1277" s="122"/>
      <c r="U1277"/>
      <c r="V1277"/>
      <c r="W1277" s="176"/>
    </row>
    <row r="1278" spans="2:23">
      <c r="B1278" s="175">
        <v>20250312</v>
      </c>
      <c r="C1278" s="176" t="s">
        <v>75</v>
      </c>
      <c r="D1278" s="176">
        <v>1630</v>
      </c>
      <c r="E1278">
        <v>7740</v>
      </c>
      <c r="F1278"/>
      <c r="G1278" s="176"/>
      <c r="H1278">
        <v>4750</v>
      </c>
      <c r="I1278"/>
      <c r="J1278" s="176"/>
      <c r="K1278">
        <v>0</v>
      </c>
      <c r="L1278">
        <v>0</v>
      </c>
      <c r="M1278" s="176">
        <v>0</v>
      </c>
      <c r="N1278" t="s">
        <v>46</v>
      </c>
      <c r="O1278" s="176" t="s">
        <v>51</v>
      </c>
      <c r="P1278" s="157"/>
      <c r="Q1278" t="s">
        <v>104</v>
      </c>
      <c r="R1278" s="176">
        <v>0</v>
      </c>
      <c r="S1278" s="15"/>
      <c r="T1278" s="122"/>
      <c r="U1278"/>
      <c r="V1278"/>
      <c r="W1278" s="176"/>
    </row>
    <row r="1279" spans="2:23">
      <c r="B1279" s="175">
        <v>20250312</v>
      </c>
      <c r="C1279" s="176" t="s">
        <v>75</v>
      </c>
      <c r="D1279" s="176">
        <v>1730</v>
      </c>
      <c r="E1279">
        <v>7740</v>
      </c>
      <c r="F1279"/>
      <c r="G1279" s="176"/>
      <c r="H1279">
        <v>6250</v>
      </c>
      <c r="I1279"/>
      <c r="J1279" s="176"/>
      <c r="K1279">
        <v>0</v>
      </c>
      <c r="L1279">
        <v>0</v>
      </c>
      <c r="M1279" s="176">
        <v>0</v>
      </c>
      <c r="N1279" t="s">
        <v>46</v>
      </c>
      <c r="O1279" s="176" t="s">
        <v>47</v>
      </c>
      <c r="P1279" s="157"/>
      <c r="Q1279" t="s">
        <v>104</v>
      </c>
      <c r="R1279" s="176">
        <v>0</v>
      </c>
      <c r="S1279" s="15"/>
      <c r="T1279" s="122"/>
      <c r="U1279"/>
      <c r="V1279"/>
      <c r="W1279" s="176"/>
    </row>
    <row r="1280" spans="2:23">
      <c r="B1280" s="175">
        <v>20250312</v>
      </c>
      <c r="C1280" s="176" t="s">
        <v>75</v>
      </c>
      <c r="D1280" s="176">
        <v>1830</v>
      </c>
      <c r="E1280"/>
      <c r="F1280">
        <v>8760</v>
      </c>
      <c r="G1280" s="176">
        <v>1137</v>
      </c>
      <c r="H1280"/>
      <c r="I1280">
        <v>7226</v>
      </c>
      <c r="J1280" s="176">
        <v>1088</v>
      </c>
      <c r="K1280">
        <v>-4999</v>
      </c>
      <c r="L1280">
        <v>-4999</v>
      </c>
      <c r="M1280" s="176">
        <v>0</v>
      </c>
      <c r="N1280" t="s">
        <v>50</v>
      </c>
      <c r="O1280" s="176" t="s">
        <v>47</v>
      </c>
      <c r="P1280" s="157"/>
      <c r="Q1280">
        <v>1583</v>
      </c>
      <c r="R1280" s="176">
        <v>4999</v>
      </c>
      <c r="S1280" s="15"/>
      <c r="T1280" s="122"/>
      <c r="U1280"/>
      <c r="V1280"/>
      <c r="W1280" s="176"/>
    </row>
    <row r="1281" spans="2:23">
      <c r="B1281" s="175">
        <v>20250312</v>
      </c>
      <c r="C1281" s="176" t="s">
        <v>75</v>
      </c>
      <c r="D1281" s="176">
        <v>1930</v>
      </c>
      <c r="E1281"/>
      <c r="F1281">
        <v>8760</v>
      </c>
      <c r="G1281" s="176">
        <v>1137</v>
      </c>
      <c r="H1281"/>
      <c r="I1281">
        <v>8627</v>
      </c>
      <c r="J1281" s="176">
        <v>1088</v>
      </c>
      <c r="K1281">
        <v>-4999</v>
      </c>
      <c r="L1281">
        <v>-4999</v>
      </c>
      <c r="M1281" s="176">
        <v>0</v>
      </c>
      <c r="N1281" t="s">
        <v>50</v>
      </c>
      <c r="O1281" s="176" t="s">
        <v>47</v>
      </c>
      <c r="P1281" s="157"/>
      <c r="Q1281">
        <v>182</v>
      </c>
      <c r="R1281" s="176">
        <v>4999</v>
      </c>
      <c r="S1281" s="15"/>
      <c r="T1281" s="122"/>
      <c r="U1281"/>
      <c r="V1281"/>
      <c r="W1281" s="176"/>
    </row>
    <row r="1282" spans="2:23">
      <c r="B1282" s="175">
        <v>20250312</v>
      </c>
      <c r="C1282" s="176" t="s">
        <v>75</v>
      </c>
      <c r="D1282" s="176">
        <v>2030</v>
      </c>
      <c r="E1282"/>
      <c r="F1282">
        <v>8760</v>
      </c>
      <c r="G1282" s="176">
        <v>1137</v>
      </c>
      <c r="H1282"/>
      <c r="I1282">
        <v>8760</v>
      </c>
      <c r="J1282" s="176">
        <v>1088</v>
      </c>
      <c r="K1282">
        <v>-4999</v>
      </c>
      <c r="L1282">
        <v>-4999</v>
      </c>
      <c r="M1282" s="176">
        <v>0</v>
      </c>
      <c r="N1282" t="s">
        <v>50</v>
      </c>
      <c r="O1282" s="176" t="s">
        <v>47</v>
      </c>
      <c r="P1282" s="157"/>
      <c r="Q1282">
        <v>49</v>
      </c>
      <c r="R1282" s="176">
        <v>4999</v>
      </c>
      <c r="S1282" s="15"/>
      <c r="T1282" s="122"/>
      <c r="U1282"/>
      <c r="V1282"/>
      <c r="W1282" s="176"/>
    </row>
    <row r="1283" spans="2:23">
      <c r="B1283" s="175">
        <v>20250312</v>
      </c>
      <c r="C1283" s="176" t="s">
        <v>75</v>
      </c>
      <c r="D1283" s="176">
        <v>2130</v>
      </c>
      <c r="E1283">
        <v>8155</v>
      </c>
      <c r="F1283"/>
      <c r="G1283" s="176"/>
      <c r="H1283">
        <v>8136</v>
      </c>
      <c r="I1283"/>
      <c r="J1283" s="176"/>
      <c r="K1283">
        <v>5518</v>
      </c>
      <c r="L1283">
        <v>196</v>
      </c>
      <c r="M1283" s="176">
        <v>5341</v>
      </c>
      <c r="N1283" t="s">
        <v>53</v>
      </c>
      <c r="O1283" s="176" t="s">
        <v>51</v>
      </c>
      <c r="P1283" s="157"/>
      <c r="Q1283" t="s">
        <v>104</v>
      </c>
      <c r="R1283" s="176">
        <v>10486</v>
      </c>
      <c r="S1283" s="15"/>
      <c r="T1283" s="122"/>
      <c r="U1283"/>
      <c r="V1283"/>
      <c r="W1283" s="176"/>
    </row>
    <row r="1284" spans="2:23">
      <c r="B1284" s="175">
        <v>20250312</v>
      </c>
      <c r="C1284" s="176" t="s">
        <v>75</v>
      </c>
      <c r="D1284" s="176">
        <v>2230</v>
      </c>
      <c r="E1284">
        <v>8155</v>
      </c>
      <c r="F1284"/>
      <c r="G1284" s="176"/>
      <c r="H1284">
        <v>8136</v>
      </c>
      <c r="I1284"/>
      <c r="J1284" s="176"/>
      <c r="K1284">
        <v>5518</v>
      </c>
      <c r="L1284">
        <v>196</v>
      </c>
      <c r="M1284" s="176">
        <v>5341</v>
      </c>
      <c r="N1284" t="s">
        <v>53</v>
      </c>
      <c r="O1284" s="176" t="s">
        <v>51</v>
      </c>
      <c r="P1284" s="157"/>
      <c r="Q1284" t="s">
        <v>104</v>
      </c>
      <c r="R1284" s="176">
        <v>10486</v>
      </c>
      <c r="S1284" s="15"/>
      <c r="T1284" s="122"/>
      <c r="U1284"/>
      <c r="V1284"/>
      <c r="W1284" s="176"/>
    </row>
    <row r="1285" spans="2:23">
      <c r="B1285" s="175">
        <v>20250312</v>
      </c>
      <c r="C1285" s="176" t="s">
        <v>75</v>
      </c>
      <c r="D1285" s="176">
        <v>2330</v>
      </c>
      <c r="E1285">
        <v>7334</v>
      </c>
      <c r="F1285"/>
      <c r="G1285" s="176"/>
      <c r="H1285">
        <v>7318</v>
      </c>
      <c r="I1285"/>
      <c r="J1285" s="176"/>
      <c r="K1285">
        <v>5702</v>
      </c>
      <c r="L1285">
        <v>185</v>
      </c>
      <c r="M1285" s="176">
        <v>5533</v>
      </c>
      <c r="N1285" t="s">
        <v>53</v>
      </c>
      <c r="O1285" s="176" t="s">
        <v>51</v>
      </c>
      <c r="P1285" s="157"/>
      <c r="Q1285" t="s">
        <v>104</v>
      </c>
      <c r="R1285" s="176">
        <v>10881</v>
      </c>
      <c r="S1285" s="15"/>
      <c r="T1285" s="122"/>
      <c r="U1285"/>
      <c r="V1285"/>
      <c r="W1285" s="176"/>
    </row>
    <row r="1286" spans="2:23">
      <c r="B1286" s="175">
        <v>20250313</v>
      </c>
      <c r="C1286" s="176" t="s">
        <v>75</v>
      </c>
      <c r="D1286" s="176">
        <v>30</v>
      </c>
      <c r="E1286">
        <v>9100</v>
      </c>
      <c r="F1286"/>
      <c r="G1286" s="176"/>
      <c r="H1286">
        <v>9100</v>
      </c>
      <c r="I1286"/>
      <c r="J1286" s="176"/>
      <c r="K1286">
        <v>0</v>
      </c>
      <c r="L1286">
        <v>0</v>
      </c>
      <c r="M1286" s="176">
        <v>0</v>
      </c>
      <c r="N1286" t="s">
        <v>49</v>
      </c>
      <c r="O1286" s="176" t="s">
        <v>49</v>
      </c>
      <c r="P1286" s="157"/>
      <c r="Q1286" t="s">
        <v>104</v>
      </c>
      <c r="R1286" s="176">
        <v>0</v>
      </c>
      <c r="S1286" s="15"/>
      <c r="T1286" s="122"/>
      <c r="U1286"/>
      <c r="V1286"/>
      <c r="W1286" s="176"/>
    </row>
    <row r="1287" spans="2:23">
      <c r="B1287" s="175">
        <v>20250313</v>
      </c>
      <c r="C1287" s="176" t="s">
        <v>75</v>
      </c>
      <c r="D1287" s="176">
        <v>130</v>
      </c>
      <c r="E1287">
        <v>9100</v>
      </c>
      <c r="F1287"/>
      <c r="G1287" s="176"/>
      <c r="H1287">
        <v>9100</v>
      </c>
      <c r="I1287"/>
      <c r="J1287" s="176"/>
      <c r="K1287">
        <v>0</v>
      </c>
      <c r="L1287">
        <v>0</v>
      </c>
      <c r="M1287" s="176">
        <v>0</v>
      </c>
      <c r="N1287" t="s">
        <v>49</v>
      </c>
      <c r="O1287" s="176" t="s">
        <v>49</v>
      </c>
      <c r="P1287" s="157"/>
      <c r="Q1287" t="s">
        <v>104</v>
      </c>
      <c r="R1287" s="176">
        <v>0</v>
      </c>
      <c r="S1287" s="15"/>
      <c r="T1287" s="122"/>
      <c r="U1287"/>
      <c r="V1287"/>
      <c r="W1287" s="176"/>
    </row>
    <row r="1288" spans="2:23">
      <c r="B1288" s="175">
        <v>20250313</v>
      </c>
      <c r="C1288" s="176" t="s">
        <v>75</v>
      </c>
      <c r="D1288" s="176">
        <v>230</v>
      </c>
      <c r="E1288">
        <v>9100</v>
      </c>
      <c r="F1288"/>
      <c r="G1288" s="176"/>
      <c r="H1288">
        <v>8584</v>
      </c>
      <c r="I1288"/>
      <c r="J1288" s="176"/>
      <c r="K1288">
        <v>0</v>
      </c>
      <c r="L1288">
        <v>0</v>
      </c>
      <c r="M1288" s="176">
        <v>0</v>
      </c>
      <c r="N1288" t="s">
        <v>49</v>
      </c>
      <c r="O1288" s="176" t="s">
        <v>47</v>
      </c>
      <c r="P1288" s="157"/>
      <c r="Q1288" t="s">
        <v>104</v>
      </c>
      <c r="R1288" s="176">
        <v>0</v>
      </c>
      <c r="S1288" s="15"/>
      <c r="T1288" s="122"/>
      <c r="U1288"/>
      <c r="V1288"/>
      <c r="W1288" s="176"/>
    </row>
    <row r="1289" spans="2:23">
      <c r="B1289" s="175">
        <v>20250313</v>
      </c>
      <c r="C1289" s="176" t="s">
        <v>75</v>
      </c>
      <c r="D1289" s="176">
        <v>330</v>
      </c>
      <c r="E1289">
        <v>7084</v>
      </c>
      <c r="F1289"/>
      <c r="G1289" s="176"/>
      <c r="H1289">
        <v>7084</v>
      </c>
      <c r="I1289"/>
      <c r="J1289" s="176"/>
      <c r="K1289">
        <v>54</v>
      </c>
      <c r="L1289">
        <v>54</v>
      </c>
      <c r="M1289" s="176">
        <v>0</v>
      </c>
      <c r="N1289" t="s">
        <v>54</v>
      </c>
      <c r="O1289" s="176" t="s">
        <v>47</v>
      </c>
      <c r="P1289" s="157"/>
      <c r="Q1289" t="s">
        <v>104</v>
      </c>
      <c r="R1289" s="176">
        <v>-54</v>
      </c>
      <c r="S1289" s="15"/>
      <c r="T1289" s="122"/>
      <c r="U1289"/>
      <c r="V1289"/>
      <c r="W1289" s="176"/>
    </row>
    <row r="1290" spans="2:23">
      <c r="B1290" s="175">
        <v>20250313</v>
      </c>
      <c r="C1290" s="176" t="s">
        <v>75</v>
      </c>
      <c r="D1290" s="176">
        <v>430</v>
      </c>
      <c r="E1290">
        <v>7084</v>
      </c>
      <c r="F1290"/>
      <c r="G1290" s="176"/>
      <c r="H1290">
        <v>7084</v>
      </c>
      <c r="I1290"/>
      <c r="J1290" s="176"/>
      <c r="K1290">
        <v>54</v>
      </c>
      <c r="L1290">
        <v>54</v>
      </c>
      <c r="M1290" s="176">
        <v>0</v>
      </c>
      <c r="N1290" t="s">
        <v>54</v>
      </c>
      <c r="O1290" s="176" t="s">
        <v>47</v>
      </c>
      <c r="P1290" s="157"/>
      <c r="Q1290" t="s">
        <v>104</v>
      </c>
      <c r="R1290" s="176">
        <v>-54</v>
      </c>
      <c r="S1290" s="15"/>
      <c r="T1290" s="122"/>
      <c r="U1290"/>
      <c r="V1290"/>
      <c r="W1290" s="176"/>
    </row>
    <row r="1291" spans="2:23">
      <c r="B1291" s="175">
        <v>20250313</v>
      </c>
      <c r="C1291" s="176" t="s">
        <v>75</v>
      </c>
      <c r="D1291" s="176">
        <v>530</v>
      </c>
      <c r="E1291">
        <v>7084</v>
      </c>
      <c r="F1291"/>
      <c r="G1291" s="176"/>
      <c r="H1291">
        <v>7084</v>
      </c>
      <c r="I1291"/>
      <c r="J1291" s="176"/>
      <c r="K1291">
        <v>54</v>
      </c>
      <c r="L1291">
        <v>54</v>
      </c>
      <c r="M1291" s="176">
        <v>0</v>
      </c>
      <c r="N1291" t="s">
        <v>54</v>
      </c>
      <c r="O1291" s="176" t="s">
        <v>47</v>
      </c>
      <c r="P1291" s="157"/>
      <c r="Q1291" t="s">
        <v>104</v>
      </c>
      <c r="R1291" s="176">
        <v>-54</v>
      </c>
      <c r="S1291" s="15"/>
      <c r="T1291" s="122"/>
      <c r="U1291"/>
      <c r="V1291"/>
      <c r="W1291" s="176"/>
    </row>
    <row r="1292" spans="2:23">
      <c r="B1292" s="175">
        <v>20250313</v>
      </c>
      <c r="C1292" s="176" t="s">
        <v>75</v>
      </c>
      <c r="D1292" s="176">
        <v>630</v>
      </c>
      <c r="E1292">
        <v>7082</v>
      </c>
      <c r="F1292"/>
      <c r="G1292" s="176"/>
      <c r="H1292">
        <v>7081</v>
      </c>
      <c r="I1292"/>
      <c r="J1292" s="176"/>
      <c r="K1292">
        <v>54</v>
      </c>
      <c r="L1292">
        <v>52</v>
      </c>
      <c r="M1292" s="176">
        <v>2</v>
      </c>
      <c r="N1292" t="s">
        <v>53</v>
      </c>
      <c r="O1292" s="176" t="s">
        <v>47</v>
      </c>
      <c r="P1292" s="157"/>
      <c r="Q1292" t="s">
        <v>104</v>
      </c>
      <c r="R1292" s="176">
        <v>-48</v>
      </c>
      <c r="S1292" s="15"/>
      <c r="T1292" s="122"/>
      <c r="U1292"/>
      <c r="V1292"/>
      <c r="W1292" s="176"/>
    </row>
    <row r="1293" spans="2:23">
      <c r="B1293" s="175">
        <v>20250313</v>
      </c>
      <c r="C1293" s="176" t="s">
        <v>75</v>
      </c>
      <c r="D1293" s="176">
        <v>730</v>
      </c>
      <c r="E1293">
        <v>9910</v>
      </c>
      <c r="F1293"/>
      <c r="G1293" s="176"/>
      <c r="H1293">
        <v>8581</v>
      </c>
      <c r="I1293"/>
      <c r="J1293" s="176"/>
      <c r="K1293">
        <v>0</v>
      </c>
      <c r="L1293">
        <v>0</v>
      </c>
      <c r="M1293" s="176">
        <v>0</v>
      </c>
      <c r="N1293" t="s">
        <v>49</v>
      </c>
      <c r="O1293" s="176" t="s">
        <v>47</v>
      </c>
      <c r="P1293" s="157"/>
      <c r="Q1293" t="s">
        <v>104</v>
      </c>
      <c r="R1293" s="176">
        <v>0</v>
      </c>
      <c r="S1293" s="15"/>
      <c r="T1293" s="122"/>
      <c r="U1293"/>
      <c r="V1293"/>
      <c r="W1293" s="176"/>
    </row>
    <row r="1294" spans="2:23">
      <c r="B1294" s="175">
        <v>20250313</v>
      </c>
      <c r="C1294" s="176" t="s">
        <v>75</v>
      </c>
      <c r="D1294" s="176">
        <v>830</v>
      </c>
      <c r="E1294">
        <v>9850</v>
      </c>
      <c r="F1294"/>
      <c r="G1294" s="176"/>
      <c r="H1294">
        <v>9180</v>
      </c>
      <c r="I1294"/>
      <c r="J1294" s="176"/>
      <c r="K1294">
        <v>0</v>
      </c>
      <c r="L1294">
        <v>0</v>
      </c>
      <c r="M1294" s="176">
        <v>0</v>
      </c>
      <c r="N1294" t="s">
        <v>49</v>
      </c>
      <c r="O1294" s="176" t="s">
        <v>47</v>
      </c>
      <c r="P1294" s="157"/>
      <c r="Q1294" t="s">
        <v>104</v>
      </c>
      <c r="R1294" s="176">
        <v>0</v>
      </c>
      <c r="S1294" s="15"/>
      <c r="T1294" s="122"/>
      <c r="U1294"/>
      <c r="V1294"/>
      <c r="W1294" s="176"/>
    </row>
    <row r="1295" spans="2:23">
      <c r="B1295" s="175">
        <v>20250313</v>
      </c>
      <c r="C1295" s="176" t="s">
        <v>75</v>
      </c>
      <c r="D1295" s="176">
        <v>930</v>
      </c>
      <c r="E1295">
        <v>7680</v>
      </c>
      <c r="F1295"/>
      <c r="G1295" s="176"/>
      <c r="H1295">
        <v>7680</v>
      </c>
      <c r="I1295"/>
      <c r="J1295" s="176"/>
      <c r="K1295">
        <v>0</v>
      </c>
      <c r="L1295">
        <v>0</v>
      </c>
      <c r="M1295" s="176">
        <v>0</v>
      </c>
      <c r="N1295" t="s">
        <v>46</v>
      </c>
      <c r="O1295" s="176" t="s">
        <v>47</v>
      </c>
      <c r="P1295" s="157"/>
      <c r="Q1295" t="s">
        <v>104</v>
      </c>
      <c r="R1295" s="176">
        <v>0</v>
      </c>
      <c r="S1295" s="15"/>
      <c r="T1295" s="122"/>
      <c r="U1295"/>
      <c r="V1295"/>
      <c r="W1295" s="176"/>
    </row>
    <row r="1296" spans="2:23">
      <c r="B1296" s="175">
        <v>20250313</v>
      </c>
      <c r="C1296" s="176" t="s">
        <v>75</v>
      </c>
      <c r="D1296" s="176">
        <v>1030</v>
      </c>
      <c r="E1296">
        <v>7680</v>
      </c>
      <c r="F1296"/>
      <c r="G1296" s="176"/>
      <c r="H1296">
        <v>7680</v>
      </c>
      <c r="I1296"/>
      <c r="J1296" s="176"/>
      <c r="K1296">
        <v>0</v>
      </c>
      <c r="L1296">
        <v>0</v>
      </c>
      <c r="M1296" s="176">
        <v>0</v>
      </c>
      <c r="N1296" t="s">
        <v>46</v>
      </c>
      <c r="O1296" s="176" t="s">
        <v>47</v>
      </c>
      <c r="P1296" s="157"/>
      <c r="Q1296" t="s">
        <v>104</v>
      </c>
      <c r="R1296" s="176">
        <v>0</v>
      </c>
      <c r="S1296" s="15"/>
      <c r="T1296" s="122"/>
      <c r="U1296"/>
      <c r="V1296"/>
      <c r="W1296" s="176"/>
    </row>
    <row r="1297" spans="2:23">
      <c r="B1297" s="175">
        <v>20250313</v>
      </c>
      <c r="C1297" s="176" t="s">
        <v>75</v>
      </c>
      <c r="D1297" s="176">
        <v>1130</v>
      </c>
      <c r="E1297">
        <v>7680</v>
      </c>
      <c r="F1297"/>
      <c r="G1297" s="176"/>
      <c r="H1297">
        <v>7680</v>
      </c>
      <c r="I1297"/>
      <c r="J1297" s="176"/>
      <c r="K1297">
        <v>0</v>
      </c>
      <c r="L1297">
        <v>0</v>
      </c>
      <c r="M1297" s="176">
        <v>0</v>
      </c>
      <c r="N1297" t="s">
        <v>46</v>
      </c>
      <c r="O1297" s="176" t="s">
        <v>47</v>
      </c>
      <c r="P1297" s="157"/>
      <c r="Q1297" t="s">
        <v>104</v>
      </c>
      <c r="R1297" s="176">
        <v>0</v>
      </c>
      <c r="S1297" s="15"/>
      <c r="T1297" s="122"/>
      <c r="U1297"/>
      <c r="V1297"/>
      <c r="W1297" s="176"/>
    </row>
    <row r="1298" spans="2:23">
      <c r="B1298" s="175">
        <v>20250313</v>
      </c>
      <c r="C1298" s="176" t="s">
        <v>75</v>
      </c>
      <c r="D1298" s="176">
        <v>1230</v>
      </c>
      <c r="E1298">
        <v>7680</v>
      </c>
      <c r="F1298"/>
      <c r="G1298" s="176"/>
      <c r="H1298">
        <v>7680</v>
      </c>
      <c r="I1298"/>
      <c r="J1298" s="176"/>
      <c r="K1298">
        <v>0</v>
      </c>
      <c r="L1298">
        <v>0</v>
      </c>
      <c r="M1298" s="176">
        <v>0</v>
      </c>
      <c r="N1298" t="s">
        <v>46</v>
      </c>
      <c r="O1298" s="176" t="s">
        <v>47</v>
      </c>
      <c r="P1298" s="157"/>
      <c r="Q1298" t="s">
        <v>104</v>
      </c>
      <c r="R1298" s="176">
        <v>0</v>
      </c>
      <c r="S1298" s="15"/>
      <c r="T1298" s="122"/>
      <c r="U1298"/>
      <c r="V1298"/>
      <c r="W1298" s="176"/>
    </row>
    <row r="1299" spans="2:23">
      <c r="B1299" s="175">
        <v>20250313</v>
      </c>
      <c r="C1299" s="176" t="s">
        <v>75</v>
      </c>
      <c r="D1299" s="176">
        <v>1330</v>
      </c>
      <c r="E1299">
        <v>7680</v>
      </c>
      <c r="F1299"/>
      <c r="G1299" s="176"/>
      <c r="H1299">
        <v>7680</v>
      </c>
      <c r="I1299"/>
      <c r="J1299" s="176"/>
      <c r="K1299">
        <v>0</v>
      </c>
      <c r="L1299">
        <v>0</v>
      </c>
      <c r="M1299" s="176">
        <v>0</v>
      </c>
      <c r="N1299" t="s">
        <v>46</v>
      </c>
      <c r="O1299" s="176" t="s">
        <v>47</v>
      </c>
      <c r="P1299" s="157"/>
      <c r="Q1299" t="s">
        <v>104</v>
      </c>
      <c r="R1299" s="176">
        <v>0</v>
      </c>
      <c r="S1299" s="15"/>
      <c r="T1299" s="122"/>
      <c r="U1299"/>
      <c r="V1299"/>
      <c r="W1299" s="176"/>
    </row>
    <row r="1300" spans="2:23">
      <c r="B1300" s="175">
        <v>20250313</v>
      </c>
      <c r="C1300" s="176" t="s">
        <v>75</v>
      </c>
      <c r="D1300" s="176">
        <v>1430</v>
      </c>
      <c r="E1300">
        <v>7680</v>
      </c>
      <c r="F1300"/>
      <c r="G1300" s="176"/>
      <c r="H1300">
        <v>7680</v>
      </c>
      <c r="I1300"/>
      <c r="J1300" s="176"/>
      <c r="K1300">
        <v>0</v>
      </c>
      <c r="L1300">
        <v>0</v>
      </c>
      <c r="M1300" s="176">
        <v>0</v>
      </c>
      <c r="N1300" t="s">
        <v>46</v>
      </c>
      <c r="O1300" s="176" t="s">
        <v>47</v>
      </c>
      <c r="P1300" s="157"/>
      <c r="Q1300" t="s">
        <v>104</v>
      </c>
      <c r="R1300" s="176">
        <v>0</v>
      </c>
      <c r="S1300" s="15"/>
      <c r="T1300" s="122"/>
      <c r="U1300"/>
      <c r="V1300"/>
      <c r="W1300" s="176"/>
    </row>
    <row r="1301" spans="2:23">
      <c r="B1301" s="175">
        <v>20250313</v>
      </c>
      <c r="C1301" s="176" t="s">
        <v>75</v>
      </c>
      <c r="D1301" s="176">
        <v>1530</v>
      </c>
      <c r="E1301"/>
      <c r="F1301">
        <v>7267</v>
      </c>
      <c r="G1301" s="176">
        <v>406</v>
      </c>
      <c r="H1301">
        <v>7785</v>
      </c>
      <c r="I1301"/>
      <c r="J1301" s="176"/>
      <c r="K1301">
        <v>445</v>
      </c>
      <c r="L1301">
        <v>207</v>
      </c>
      <c r="M1301" s="176">
        <v>807</v>
      </c>
      <c r="N1301" t="s">
        <v>53</v>
      </c>
      <c r="O1301" s="176" t="s">
        <v>47</v>
      </c>
      <c r="P1301" s="157"/>
      <c r="Q1301" t="s">
        <v>104</v>
      </c>
      <c r="R1301" s="176">
        <v>1407</v>
      </c>
      <c r="S1301" s="15"/>
      <c r="T1301" s="122"/>
      <c r="U1301"/>
      <c r="V1301"/>
      <c r="W1301" s="176"/>
    </row>
    <row r="1302" spans="2:23">
      <c r="B1302" s="175">
        <v>20250313</v>
      </c>
      <c r="C1302" s="176" t="s">
        <v>75</v>
      </c>
      <c r="D1302" s="176">
        <v>1630</v>
      </c>
      <c r="E1302"/>
      <c r="F1302">
        <v>7327</v>
      </c>
      <c r="G1302" s="176">
        <v>406</v>
      </c>
      <c r="H1302">
        <v>7845</v>
      </c>
      <c r="I1302"/>
      <c r="J1302" s="176"/>
      <c r="K1302">
        <v>417</v>
      </c>
      <c r="L1302">
        <v>207</v>
      </c>
      <c r="M1302" s="176">
        <v>779</v>
      </c>
      <c r="N1302" t="s">
        <v>53</v>
      </c>
      <c r="O1302" s="176" t="s">
        <v>47</v>
      </c>
      <c r="P1302" s="157"/>
      <c r="Q1302" t="s">
        <v>104</v>
      </c>
      <c r="R1302" s="176">
        <v>1351</v>
      </c>
      <c r="S1302" s="15"/>
      <c r="T1302" s="122"/>
      <c r="U1302"/>
      <c r="V1302"/>
      <c r="W1302" s="176"/>
    </row>
    <row r="1303" spans="2:23">
      <c r="B1303" s="175">
        <v>20250313</v>
      </c>
      <c r="C1303" s="176" t="s">
        <v>75</v>
      </c>
      <c r="D1303" s="176">
        <v>1730</v>
      </c>
      <c r="E1303"/>
      <c r="F1303">
        <v>7327</v>
      </c>
      <c r="G1303" s="176">
        <v>406</v>
      </c>
      <c r="H1303">
        <v>7845</v>
      </c>
      <c r="I1303"/>
      <c r="J1303" s="176"/>
      <c r="K1303">
        <v>417</v>
      </c>
      <c r="L1303">
        <v>207</v>
      </c>
      <c r="M1303" s="176">
        <v>779</v>
      </c>
      <c r="N1303" t="s">
        <v>53</v>
      </c>
      <c r="O1303" s="176" t="s">
        <v>47</v>
      </c>
      <c r="P1303" s="157"/>
      <c r="Q1303" t="s">
        <v>104</v>
      </c>
      <c r="R1303" s="176">
        <v>1351</v>
      </c>
      <c r="S1303" s="15"/>
      <c r="T1303" s="122"/>
      <c r="U1303"/>
      <c r="V1303"/>
      <c r="W1303" s="176"/>
    </row>
    <row r="1304" spans="2:23">
      <c r="B1304" s="175">
        <v>20250313</v>
      </c>
      <c r="C1304" s="176" t="s">
        <v>75</v>
      </c>
      <c r="D1304" s="176">
        <v>1830</v>
      </c>
      <c r="E1304"/>
      <c r="F1304">
        <v>8895</v>
      </c>
      <c r="G1304" s="176">
        <v>1137</v>
      </c>
      <c r="H1304">
        <v>9318</v>
      </c>
      <c r="I1304"/>
      <c r="J1304" s="176"/>
      <c r="K1304">
        <v>-4924</v>
      </c>
      <c r="L1304">
        <v>-4924</v>
      </c>
      <c r="M1304" s="176">
        <v>-3087</v>
      </c>
      <c r="N1304" t="s">
        <v>50</v>
      </c>
      <c r="O1304" s="176" t="s">
        <v>47</v>
      </c>
      <c r="P1304" s="157"/>
      <c r="Q1304" t="s">
        <v>104</v>
      </c>
      <c r="R1304" s="176">
        <v>0</v>
      </c>
      <c r="S1304" s="15"/>
      <c r="T1304" s="122"/>
      <c r="U1304"/>
      <c r="V1304"/>
      <c r="W1304" s="176"/>
    </row>
    <row r="1305" spans="2:23">
      <c r="B1305" s="175">
        <v>20250313</v>
      </c>
      <c r="C1305" s="176" t="s">
        <v>75</v>
      </c>
      <c r="D1305" s="176">
        <v>1930</v>
      </c>
      <c r="E1305"/>
      <c r="F1305">
        <v>8895</v>
      </c>
      <c r="G1305" s="176">
        <v>1137</v>
      </c>
      <c r="H1305">
        <v>9321</v>
      </c>
      <c r="I1305"/>
      <c r="J1305" s="176"/>
      <c r="K1305">
        <v>-4924</v>
      </c>
      <c r="L1305">
        <v>-4924</v>
      </c>
      <c r="M1305" s="176">
        <v>-3092</v>
      </c>
      <c r="N1305" t="s">
        <v>50</v>
      </c>
      <c r="O1305" s="176" t="s">
        <v>47</v>
      </c>
      <c r="P1305" s="157"/>
      <c r="Q1305" t="s">
        <v>104</v>
      </c>
      <c r="R1305" s="176">
        <v>0</v>
      </c>
      <c r="S1305" s="15"/>
      <c r="T1305" s="122"/>
      <c r="U1305"/>
      <c r="V1305"/>
      <c r="W1305" s="176"/>
    </row>
    <row r="1306" spans="2:23">
      <c r="B1306" s="175">
        <v>20250313</v>
      </c>
      <c r="C1306" s="176" t="s">
        <v>75</v>
      </c>
      <c r="D1306" s="176">
        <v>2030</v>
      </c>
      <c r="E1306"/>
      <c r="F1306">
        <v>8895</v>
      </c>
      <c r="G1306" s="176">
        <v>1137</v>
      </c>
      <c r="H1306">
        <v>9317</v>
      </c>
      <c r="I1306"/>
      <c r="J1306" s="176"/>
      <c r="K1306">
        <v>-4924</v>
      </c>
      <c r="L1306">
        <v>-4924</v>
      </c>
      <c r="M1306" s="176">
        <v>-3085</v>
      </c>
      <c r="N1306" t="s">
        <v>50</v>
      </c>
      <c r="O1306" s="176" t="s">
        <v>47</v>
      </c>
      <c r="P1306" s="157"/>
      <c r="Q1306" t="s">
        <v>104</v>
      </c>
      <c r="R1306" s="176">
        <v>0</v>
      </c>
      <c r="S1306" s="15"/>
      <c r="T1306" s="122"/>
      <c r="U1306"/>
      <c r="V1306"/>
      <c r="W1306" s="176"/>
    </row>
    <row r="1307" spans="2:23">
      <c r="B1307" s="175">
        <v>20250313</v>
      </c>
      <c r="C1307" s="176" t="s">
        <v>75</v>
      </c>
      <c r="D1307" s="176">
        <v>2130</v>
      </c>
      <c r="E1307">
        <v>7893</v>
      </c>
      <c r="F1307"/>
      <c r="G1307" s="176"/>
      <c r="H1307">
        <v>7892</v>
      </c>
      <c r="I1307"/>
      <c r="J1307" s="176"/>
      <c r="K1307">
        <v>-5046</v>
      </c>
      <c r="L1307">
        <v>-5046</v>
      </c>
      <c r="M1307" s="176">
        <v>-5045</v>
      </c>
      <c r="N1307" t="s">
        <v>50</v>
      </c>
      <c r="O1307" s="176" t="s">
        <v>47</v>
      </c>
      <c r="P1307" s="157"/>
      <c r="Q1307" t="s">
        <v>104</v>
      </c>
      <c r="R1307" s="176">
        <v>0</v>
      </c>
      <c r="S1307" s="15"/>
      <c r="T1307" s="122"/>
      <c r="U1307"/>
      <c r="V1307"/>
      <c r="W1307" s="176"/>
    </row>
    <row r="1308" spans="2:23">
      <c r="B1308" s="175">
        <v>20250313</v>
      </c>
      <c r="C1308" s="176" t="s">
        <v>75</v>
      </c>
      <c r="D1308" s="176">
        <v>2230</v>
      </c>
      <c r="E1308">
        <v>7893</v>
      </c>
      <c r="F1308"/>
      <c r="G1308" s="176"/>
      <c r="H1308">
        <v>7892</v>
      </c>
      <c r="I1308"/>
      <c r="J1308" s="176"/>
      <c r="K1308">
        <v>-5046</v>
      </c>
      <c r="L1308">
        <v>-5046</v>
      </c>
      <c r="M1308" s="176">
        <v>-5045</v>
      </c>
      <c r="N1308" t="s">
        <v>50</v>
      </c>
      <c r="O1308" s="176" t="s">
        <v>47</v>
      </c>
      <c r="P1308" s="157"/>
      <c r="Q1308" t="s">
        <v>104</v>
      </c>
      <c r="R1308" s="176">
        <v>0</v>
      </c>
      <c r="S1308" s="15"/>
      <c r="T1308" s="122"/>
      <c r="U1308"/>
      <c r="V1308"/>
      <c r="W1308" s="176"/>
    </row>
    <row r="1309" spans="2:23">
      <c r="B1309" s="175">
        <v>20250313</v>
      </c>
      <c r="C1309" s="176" t="s">
        <v>75</v>
      </c>
      <c r="D1309" s="176">
        <v>2330</v>
      </c>
      <c r="E1309">
        <v>7083</v>
      </c>
      <c r="F1309"/>
      <c r="G1309" s="176"/>
      <c r="H1309">
        <v>7082</v>
      </c>
      <c r="I1309"/>
      <c r="J1309" s="176"/>
      <c r="K1309">
        <v>-4216</v>
      </c>
      <c r="L1309">
        <v>-4216</v>
      </c>
      <c r="M1309" s="176">
        <v>-4214</v>
      </c>
      <c r="N1309" t="s">
        <v>50</v>
      </c>
      <c r="O1309" s="176" t="s">
        <v>47</v>
      </c>
      <c r="P1309" s="157"/>
      <c r="Q1309" t="s">
        <v>104</v>
      </c>
      <c r="R1309" s="176">
        <v>0</v>
      </c>
      <c r="S1309" s="15"/>
      <c r="T1309" s="122"/>
      <c r="U1309"/>
      <c r="V1309"/>
      <c r="W1309" s="176"/>
    </row>
    <row r="1310" spans="2:23">
      <c r="B1310" s="175">
        <v>20250314</v>
      </c>
      <c r="C1310" s="176" t="s">
        <v>75</v>
      </c>
      <c r="D1310" s="176">
        <v>30</v>
      </c>
      <c r="E1310">
        <v>6880</v>
      </c>
      <c r="F1310"/>
      <c r="G1310" s="176"/>
      <c r="H1310">
        <v>6880</v>
      </c>
      <c r="I1310"/>
      <c r="J1310" s="176"/>
      <c r="K1310">
        <v>-3535</v>
      </c>
      <c r="L1310">
        <v>-3535</v>
      </c>
      <c r="M1310" s="176">
        <v>-3535</v>
      </c>
      <c r="N1310" t="s">
        <v>46</v>
      </c>
      <c r="O1310" s="176" t="s">
        <v>47</v>
      </c>
      <c r="P1310" s="157"/>
      <c r="Q1310" t="s">
        <v>104</v>
      </c>
      <c r="R1310" s="176">
        <v>0</v>
      </c>
      <c r="S1310" s="15"/>
      <c r="T1310" s="122"/>
      <c r="U1310"/>
      <c r="V1310"/>
      <c r="W1310" s="176"/>
    </row>
    <row r="1311" spans="2:23">
      <c r="B1311" s="175">
        <v>20250314</v>
      </c>
      <c r="C1311" s="176" t="s">
        <v>75</v>
      </c>
      <c r="D1311" s="176">
        <v>130</v>
      </c>
      <c r="E1311">
        <v>6880</v>
      </c>
      <c r="F1311"/>
      <c r="G1311" s="176"/>
      <c r="H1311">
        <v>6880</v>
      </c>
      <c r="I1311"/>
      <c r="J1311" s="176"/>
      <c r="K1311">
        <v>-3535</v>
      </c>
      <c r="L1311">
        <v>-3535</v>
      </c>
      <c r="M1311" s="176">
        <v>-3535</v>
      </c>
      <c r="N1311" t="s">
        <v>46</v>
      </c>
      <c r="O1311" s="176" t="s">
        <v>47</v>
      </c>
      <c r="P1311" s="157"/>
      <c r="Q1311" t="s">
        <v>104</v>
      </c>
      <c r="R1311" s="176">
        <v>0</v>
      </c>
      <c r="S1311" s="15"/>
      <c r="T1311" s="122"/>
      <c r="U1311"/>
      <c r="V1311"/>
      <c r="W1311" s="176"/>
    </row>
    <row r="1312" spans="2:23">
      <c r="B1312" s="175">
        <v>20250314</v>
      </c>
      <c r="C1312" s="176" t="s">
        <v>75</v>
      </c>
      <c r="D1312" s="176">
        <v>230</v>
      </c>
      <c r="E1312">
        <v>6880</v>
      </c>
      <c r="F1312"/>
      <c r="G1312" s="176"/>
      <c r="H1312">
        <v>6880</v>
      </c>
      <c r="I1312"/>
      <c r="J1312" s="176"/>
      <c r="K1312">
        <v>-3535</v>
      </c>
      <c r="L1312">
        <v>-3535</v>
      </c>
      <c r="M1312" s="176">
        <v>-3535</v>
      </c>
      <c r="N1312" t="s">
        <v>46</v>
      </c>
      <c r="O1312" s="176" t="s">
        <v>47</v>
      </c>
      <c r="P1312" s="157"/>
      <c r="Q1312" t="s">
        <v>104</v>
      </c>
      <c r="R1312" s="176">
        <v>0</v>
      </c>
      <c r="S1312" s="15"/>
      <c r="T1312" s="122"/>
      <c r="U1312"/>
      <c r="V1312"/>
      <c r="W1312" s="176"/>
    </row>
    <row r="1313" spans="2:23">
      <c r="B1313" s="175">
        <v>20250314</v>
      </c>
      <c r="C1313" s="176" t="s">
        <v>75</v>
      </c>
      <c r="D1313" s="176">
        <v>330</v>
      </c>
      <c r="E1313">
        <v>7097</v>
      </c>
      <c r="F1313"/>
      <c r="G1313" s="176"/>
      <c r="H1313">
        <v>7090</v>
      </c>
      <c r="I1313"/>
      <c r="J1313" s="176"/>
      <c r="K1313">
        <v>1269</v>
      </c>
      <c r="L1313">
        <v>217</v>
      </c>
      <c r="M1313" s="176">
        <v>1059</v>
      </c>
      <c r="N1313" t="s">
        <v>53</v>
      </c>
      <c r="O1313" s="176" t="s">
        <v>51</v>
      </c>
      <c r="P1313" s="157"/>
      <c r="Q1313" t="s">
        <v>104</v>
      </c>
      <c r="R1313" s="176">
        <v>1901</v>
      </c>
      <c r="S1313" s="15"/>
      <c r="T1313" s="122"/>
      <c r="U1313"/>
      <c r="V1313"/>
      <c r="W1313" s="176"/>
    </row>
    <row r="1314" spans="2:23">
      <c r="B1314" s="175">
        <v>20250314</v>
      </c>
      <c r="C1314" s="176" t="s">
        <v>75</v>
      </c>
      <c r="D1314" s="176">
        <v>430</v>
      </c>
      <c r="E1314">
        <v>7097</v>
      </c>
      <c r="F1314"/>
      <c r="G1314" s="176"/>
      <c r="H1314">
        <v>7090</v>
      </c>
      <c r="I1314"/>
      <c r="J1314" s="176"/>
      <c r="K1314">
        <v>1269</v>
      </c>
      <c r="L1314">
        <v>217</v>
      </c>
      <c r="M1314" s="176">
        <v>1059</v>
      </c>
      <c r="N1314" t="s">
        <v>53</v>
      </c>
      <c r="O1314" s="176" t="s">
        <v>51</v>
      </c>
      <c r="P1314" s="157"/>
      <c r="Q1314" t="s">
        <v>104</v>
      </c>
      <c r="R1314" s="176">
        <v>1901</v>
      </c>
      <c r="S1314" s="15"/>
      <c r="T1314" s="122"/>
      <c r="U1314"/>
      <c r="V1314"/>
      <c r="W1314" s="176"/>
    </row>
    <row r="1315" spans="2:23">
      <c r="B1315" s="175">
        <v>20250314</v>
      </c>
      <c r="C1315" s="176" t="s">
        <v>75</v>
      </c>
      <c r="D1315" s="176">
        <v>530</v>
      </c>
      <c r="E1315">
        <v>7097</v>
      </c>
      <c r="F1315"/>
      <c r="G1315" s="176"/>
      <c r="H1315">
        <v>7090</v>
      </c>
      <c r="I1315"/>
      <c r="J1315" s="176"/>
      <c r="K1315">
        <v>1269</v>
      </c>
      <c r="L1315">
        <v>217</v>
      </c>
      <c r="M1315" s="176">
        <v>1059</v>
      </c>
      <c r="N1315" t="s">
        <v>53</v>
      </c>
      <c r="O1315" s="176" t="s">
        <v>51</v>
      </c>
      <c r="P1315" s="157"/>
      <c r="Q1315" t="s">
        <v>104</v>
      </c>
      <c r="R1315" s="176">
        <v>1901</v>
      </c>
      <c r="S1315" s="15"/>
      <c r="T1315" s="122"/>
      <c r="U1315"/>
      <c r="V1315"/>
      <c r="W1315" s="176"/>
    </row>
    <row r="1316" spans="2:23">
      <c r="B1316" s="175">
        <v>20250314</v>
      </c>
      <c r="C1316" s="176" t="s">
        <v>75</v>
      </c>
      <c r="D1316" s="176">
        <v>630</v>
      </c>
      <c r="E1316">
        <v>7097</v>
      </c>
      <c r="F1316"/>
      <c r="G1316" s="176"/>
      <c r="H1316">
        <v>7090</v>
      </c>
      <c r="I1316"/>
      <c r="J1316" s="176"/>
      <c r="K1316">
        <v>1269</v>
      </c>
      <c r="L1316">
        <v>217</v>
      </c>
      <c r="M1316" s="176">
        <v>1059</v>
      </c>
      <c r="N1316" t="s">
        <v>53</v>
      </c>
      <c r="O1316" s="176" t="s">
        <v>51</v>
      </c>
      <c r="P1316" s="157"/>
      <c r="Q1316" t="s">
        <v>104</v>
      </c>
      <c r="R1316" s="176">
        <v>1901</v>
      </c>
      <c r="S1316" s="15"/>
      <c r="T1316" s="122"/>
      <c r="U1316"/>
      <c r="V1316"/>
      <c r="W1316" s="176"/>
    </row>
    <row r="1317" spans="2:23">
      <c r="B1317" s="175">
        <v>20250314</v>
      </c>
      <c r="C1317" s="176" t="s">
        <v>75</v>
      </c>
      <c r="D1317" s="176">
        <v>730</v>
      </c>
      <c r="E1317"/>
      <c r="F1317">
        <v>8574</v>
      </c>
      <c r="G1317" s="176">
        <v>846</v>
      </c>
      <c r="H1317"/>
      <c r="I1317">
        <v>8086</v>
      </c>
      <c r="J1317" s="176">
        <v>843</v>
      </c>
      <c r="K1317">
        <v>2478</v>
      </c>
      <c r="L1317">
        <v>183</v>
      </c>
      <c r="M1317" s="176">
        <v>0</v>
      </c>
      <c r="N1317" t="s">
        <v>53</v>
      </c>
      <c r="O1317" s="176" t="s">
        <v>47</v>
      </c>
      <c r="P1317" s="157"/>
      <c r="Q1317">
        <v>491</v>
      </c>
      <c r="R1317" s="176">
        <v>-183</v>
      </c>
      <c r="S1317" s="15"/>
      <c r="T1317" s="122"/>
      <c r="U1317"/>
      <c r="V1317"/>
      <c r="W1317" s="176"/>
    </row>
    <row r="1318" spans="2:23">
      <c r="B1318" s="175">
        <v>20250314</v>
      </c>
      <c r="C1318" s="176" t="s">
        <v>75</v>
      </c>
      <c r="D1318" s="176">
        <v>830</v>
      </c>
      <c r="E1318"/>
      <c r="F1318">
        <v>8466</v>
      </c>
      <c r="G1318" s="176">
        <v>836</v>
      </c>
      <c r="H1318"/>
      <c r="I1318">
        <v>8431</v>
      </c>
      <c r="J1318" s="176">
        <v>834</v>
      </c>
      <c r="K1318">
        <v>2478</v>
      </c>
      <c r="L1318">
        <v>75</v>
      </c>
      <c r="M1318" s="176">
        <v>0</v>
      </c>
      <c r="N1318" t="s">
        <v>53</v>
      </c>
      <c r="O1318" s="176" t="s">
        <v>47</v>
      </c>
      <c r="P1318" s="157"/>
      <c r="Q1318">
        <v>37</v>
      </c>
      <c r="R1318" s="176">
        <v>-75</v>
      </c>
      <c r="S1318" s="15"/>
      <c r="T1318" s="122"/>
      <c r="U1318"/>
      <c r="V1318"/>
      <c r="W1318" s="176"/>
    </row>
    <row r="1319" spans="2:23">
      <c r="B1319" s="175">
        <v>20250314</v>
      </c>
      <c r="C1319" s="176" t="s">
        <v>75</v>
      </c>
      <c r="D1319" s="176">
        <v>930</v>
      </c>
      <c r="E1319">
        <v>7755</v>
      </c>
      <c r="F1319"/>
      <c r="G1319" s="176"/>
      <c r="H1319">
        <v>7732</v>
      </c>
      <c r="I1319"/>
      <c r="J1319" s="176"/>
      <c r="K1319">
        <v>5279</v>
      </c>
      <c r="L1319">
        <v>165</v>
      </c>
      <c r="M1319" s="176">
        <v>5137</v>
      </c>
      <c r="N1319" t="s">
        <v>53</v>
      </c>
      <c r="O1319" s="176" t="s">
        <v>51</v>
      </c>
      <c r="P1319" s="157"/>
      <c r="Q1319" t="s">
        <v>104</v>
      </c>
      <c r="R1319" s="176">
        <v>10109</v>
      </c>
      <c r="S1319" s="15"/>
      <c r="T1319" s="122"/>
      <c r="U1319"/>
      <c r="V1319"/>
      <c r="W1319" s="176"/>
    </row>
    <row r="1320" spans="2:23">
      <c r="B1320" s="175">
        <v>20250314</v>
      </c>
      <c r="C1320" s="176" t="s">
        <v>75</v>
      </c>
      <c r="D1320" s="176">
        <v>1030</v>
      </c>
      <c r="E1320">
        <v>7755</v>
      </c>
      <c r="F1320"/>
      <c r="G1320" s="176"/>
      <c r="H1320">
        <v>7732</v>
      </c>
      <c r="I1320"/>
      <c r="J1320" s="176"/>
      <c r="K1320">
        <v>5279</v>
      </c>
      <c r="L1320">
        <v>165</v>
      </c>
      <c r="M1320" s="176">
        <v>5137</v>
      </c>
      <c r="N1320" t="s">
        <v>53</v>
      </c>
      <c r="O1320" s="176" t="s">
        <v>51</v>
      </c>
      <c r="P1320" s="157"/>
      <c r="Q1320" t="s">
        <v>104</v>
      </c>
      <c r="R1320" s="176">
        <v>10109</v>
      </c>
      <c r="S1320" s="15"/>
      <c r="T1320" s="122"/>
      <c r="U1320"/>
      <c r="V1320"/>
      <c r="W1320" s="176"/>
    </row>
    <row r="1321" spans="2:23">
      <c r="B1321" s="175">
        <v>20250314</v>
      </c>
      <c r="C1321" s="176" t="s">
        <v>75</v>
      </c>
      <c r="D1321" s="176">
        <v>1130</v>
      </c>
      <c r="E1321">
        <v>7755</v>
      </c>
      <c r="F1321"/>
      <c r="G1321" s="176"/>
      <c r="H1321">
        <v>7732</v>
      </c>
      <c r="I1321"/>
      <c r="J1321" s="176"/>
      <c r="K1321">
        <v>5279</v>
      </c>
      <c r="L1321">
        <v>165</v>
      </c>
      <c r="M1321" s="176">
        <v>5137</v>
      </c>
      <c r="N1321" t="s">
        <v>53</v>
      </c>
      <c r="O1321" s="176" t="s">
        <v>51</v>
      </c>
      <c r="P1321" s="157"/>
      <c r="Q1321" t="s">
        <v>104</v>
      </c>
      <c r="R1321" s="176">
        <v>10109</v>
      </c>
      <c r="S1321" s="15"/>
      <c r="T1321" s="122"/>
      <c r="U1321"/>
      <c r="V1321"/>
      <c r="W1321" s="176"/>
    </row>
    <row r="1322" spans="2:23">
      <c r="B1322" s="175">
        <v>20250314</v>
      </c>
      <c r="C1322" s="176" t="s">
        <v>75</v>
      </c>
      <c r="D1322" s="176">
        <v>1230</v>
      </c>
      <c r="E1322">
        <v>7761</v>
      </c>
      <c r="F1322"/>
      <c r="G1322" s="176"/>
      <c r="H1322">
        <v>7739</v>
      </c>
      <c r="I1322"/>
      <c r="J1322" s="176"/>
      <c r="K1322">
        <v>5329</v>
      </c>
      <c r="L1322">
        <v>171</v>
      </c>
      <c r="M1322" s="176">
        <v>5180</v>
      </c>
      <c r="N1322" t="s">
        <v>53</v>
      </c>
      <c r="O1322" s="176" t="s">
        <v>51</v>
      </c>
      <c r="P1322" s="157"/>
      <c r="Q1322" t="s">
        <v>104</v>
      </c>
      <c r="R1322" s="176">
        <v>10189</v>
      </c>
      <c r="S1322" s="15"/>
      <c r="T1322" s="122"/>
      <c r="U1322"/>
      <c r="V1322"/>
      <c r="W1322" s="176"/>
    </row>
    <row r="1323" spans="2:23">
      <c r="B1323" s="175">
        <v>20250314</v>
      </c>
      <c r="C1323" s="176" t="s">
        <v>75</v>
      </c>
      <c r="D1323" s="176">
        <v>1330</v>
      </c>
      <c r="E1323">
        <v>7761</v>
      </c>
      <c r="F1323"/>
      <c r="G1323" s="176"/>
      <c r="H1323">
        <v>7739</v>
      </c>
      <c r="I1323"/>
      <c r="J1323" s="176"/>
      <c r="K1323">
        <v>5329</v>
      </c>
      <c r="L1323">
        <v>171</v>
      </c>
      <c r="M1323" s="176">
        <v>5180</v>
      </c>
      <c r="N1323" t="s">
        <v>53</v>
      </c>
      <c r="O1323" s="176" t="s">
        <v>51</v>
      </c>
      <c r="P1323" s="157"/>
      <c r="Q1323" t="s">
        <v>104</v>
      </c>
      <c r="R1323" s="176">
        <v>10189</v>
      </c>
      <c r="S1323" s="15"/>
      <c r="T1323" s="122"/>
      <c r="U1323"/>
      <c r="V1323"/>
      <c r="W1323" s="176"/>
    </row>
    <row r="1324" spans="2:23">
      <c r="B1324" s="175">
        <v>20250314</v>
      </c>
      <c r="C1324" s="176" t="s">
        <v>75</v>
      </c>
      <c r="D1324" s="176">
        <v>1430</v>
      </c>
      <c r="E1324">
        <v>7761</v>
      </c>
      <c r="F1324"/>
      <c r="G1324" s="176"/>
      <c r="H1324">
        <v>7739</v>
      </c>
      <c r="I1324"/>
      <c r="J1324" s="176"/>
      <c r="K1324">
        <v>5329</v>
      </c>
      <c r="L1324">
        <v>171</v>
      </c>
      <c r="M1324" s="176">
        <v>5180</v>
      </c>
      <c r="N1324" t="s">
        <v>53</v>
      </c>
      <c r="O1324" s="176" t="s">
        <v>51</v>
      </c>
      <c r="P1324" s="157"/>
      <c r="Q1324" t="s">
        <v>104</v>
      </c>
      <c r="R1324" s="176">
        <v>10189</v>
      </c>
      <c r="S1324" s="15"/>
      <c r="T1324" s="122"/>
      <c r="U1324"/>
      <c r="V1324"/>
      <c r="W1324" s="176"/>
    </row>
    <row r="1325" spans="2:23">
      <c r="B1325" s="175">
        <v>20250314</v>
      </c>
      <c r="C1325" s="176" t="s">
        <v>75</v>
      </c>
      <c r="D1325" s="176">
        <v>1530</v>
      </c>
      <c r="E1325">
        <v>7767</v>
      </c>
      <c r="F1325"/>
      <c r="G1325" s="176"/>
      <c r="H1325">
        <v>7746</v>
      </c>
      <c r="I1325"/>
      <c r="J1325" s="176"/>
      <c r="K1325">
        <v>5112</v>
      </c>
      <c r="L1325">
        <v>177</v>
      </c>
      <c r="M1325" s="176">
        <v>4956</v>
      </c>
      <c r="N1325" t="s">
        <v>53</v>
      </c>
      <c r="O1325" s="176" t="s">
        <v>51</v>
      </c>
      <c r="P1325" s="157"/>
      <c r="Q1325" t="s">
        <v>104</v>
      </c>
      <c r="R1325" s="176">
        <v>9735</v>
      </c>
      <c r="S1325" s="15"/>
      <c r="T1325" s="122"/>
      <c r="U1325"/>
      <c r="V1325"/>
      <c r="W1325" s="176"/>
    </row>
    <row r="1326" spans="2:23">
      <c r="B1326" s="175">
        <v>20250314</v>
      </c>
      <c r="C1326" s="176" t="s">
        <v>75</v>
      </c>
      <c r="D1326" s="176">
        <v>1630</v>
      </c>
      <c r="E1326">
        <v>7767</v>
      </c>
      <c r="F1326"/>
      <c r="G1326" s="176"/>
      <c r="H1326">
        <v>7746</v>
      </c>
      <c r="I1326"/>
      <c r="J1326" s="176"/>
      <c r="K1326">
        <v>5112</v>
      </c>
      <c r="L1326">
        <v>177</v>
      </c>
      <c r="M1326" s="176">
        <v>4956</v>
      </c>
      <c r="N1326" t="s">
        <v>53</v>
      </c>
      <c r="O1326" s="176" t="s">
        <v>51</v>
      </c>
      <c r="P1326" s="157"/>
      <c r="Q1326" t="s">
        <v>104</v>
      </c>
      <c r="R1326" s="176">
        <v>9735</v>
      </c>
      <c r="S1326" s="15"/>
      <c r="T1326" s="122"/>
      <c r="U1326"/>
      <c r="V1326"/>
      <c r="W1326" s="176"/>
    </row>
    <row r="1327" spans="2:23">
      <c r="B1327" s="175">
        <v>20250314</v>
      </c>
      <c r="C1327" s="176" t="s">
        <v>75</v>
      </c>
      <c r="D1327" s="176">
        <v>1730</v>
      </c>
      <c r="E1327">
        <v>7767</v>
      </c>
      <c r="F1327"/>
      <c r="G1327" s="176"/>
      <c r="H1327">
        <v>7746</v>
      </c>
      <c r="I1327"/>
      <c r="J1327" s="176"/>
      <c r="K1327">
        <v>5112</v>
      </c>
      <c r="L1327">
        <v>177</v>
      </c>
      <c r="M1327" s="176">
        <v>4956</v>
      </c>
      <c r="N1327" t="s">
        <v>53</v>
      </c>
      <c r="O1327" s="176" t="s">
        <v>51</v>
      </c>
      <c r="P1327" s="157"/>
      <c r="Q1327" t="s">
        <v>104</v>
      </c>
      <c r="R1327" s="176">
        <v>9735</v>
      </c>
      <c r="S1327" s="15"/>
      <c r="T1327" s="122"/>
      <c r="U1327"/>
      <c r="V1327"/>
      <c r="W1327" s="176"/>
    </row>
    <row r="1328" spans="2:23">
      <c r="B1328" s="175">
        <v>20250314</v>
      </c>
      <c r="C1328" s="176" t="s">
        <v>75</v>
      </c>
      <c r="D1328" s="176">
        <v>1830</v>
      </c>
      <c r="E1328"/>
      <c r="F1328">
        <v>8913</v>
      </c>
      <c r="G1328" s="176">
        <v>752</v>
      </c>
      <c r="H1328"/>
      <c r="I1328">
        <v>8850</v>
      </c>
      <c r="J1328" s="176">
        <v>752</v>
      </c>
      <c r="K1328">
        <v>-4793</v>
      </c>
      <c r="L1328">
        <v>-4793</v>
      </c>
      <c r="M1328" s="176">
        <v>0</v>
      </c>
      <c r="N1328" t="s">
        <v>50</v>
      </c>
      <c r="O1328" s="176" t="s">
        <v>47</v>
      </c>
      <c r="P1328" s="157"/>
      <c r="Q1328">
        <v>63</v>
      </c>
      <c r="R1328" s="176">
        <v>4793</v>
      </c>
      <c r="S1328" s="15"/>
      <c r="T1328" s="122"/>
      <c r="U1328"/>
      <c r="V1328"/>
      <c r="W1328" s="176"/>
    </row>
    <row r="1329" spans="2:23">
      <c r="B1329" s="175">
        <v>20250314</v>
      </c>
      <c r="C1329" s="176" t="s">
        <v>75</v>
      </c>
      <c r="D1329" s="176">
        <v>1930</v>
      </c>
      <c r="E1329"/>
      <c r="F1329">
        <v>8913</v>
      </c>
      <c r="G1329" s="176">
        <v>752</v>
      </c>
      <c r="H1329"/>
      <c r="I1329">
        <v>8913</v>
      </c>
      <c r="J1329" s="176">
        <v>752</v>
      </c>
      <c r="K1329">
        <v>-4793</v>
      </c>
      <c r="L1329">
        <v>-4793</v>
      </c>
      <c r="M1329" s="176">
        <v>0</v>
      </c>
      <c r="N1329" t="s">
        <v>50</v>
      </c>
      <c r="O1329" s="176" t="s">
        <v>47</v>
      </c>
      <c r="P1329" s="157"/>
      <c r="Q1329">
        <v>0</v>
      </c>
      <c r="R1329" s="176">
        <v>4793</v>
      </c>
      <c r="S1329" s="15"/>
      <c r="T1329" s="122"/>
      <c r="U1329"/>
      <c r="V1329"/>
      <c r="W1329" s="176"/>
    </row>
    <row r="1330" spans="2:23">
      <c r="B1330" s="175">
        <v>20250314</v>
      </c>
      <c r="C1330" s="176" t="s">
        <v>75</v>
      </c>
      <c r="D1330" s="176">
        <v>2030</v>
      </c>
      <c r="E1330"/>
      <c r="F1330">
        <v>8913</v>
      </c>
      <c r="G1330" s="176">
        <v>752</v>
      </c>
      <c r="H1330"/>
      <c r="I1330">
        <v>8913</v>
      </c>
      <c r="J1330" s="176">
        <v>752</v>
      </c>
      <c r="K1330">
        <v>-4793</v>
      </c>
      <c r="L1330">
        <v>-4793</v>
      </c>
      <c r="M1330" s="176">
        <v>0</v>
      </c>
      <c r="N1330" t="s">
        <v>50</v>
      </c>
      <c r="O1330" s="176" t="s">
        <v>47</v>
      </c>
      <c r="P1330" s="157"/>
      <c r="Q1330">
        <v>0</v>
      </c>
      <c r="R1330" s="176">
        <v>4793</v>
      </c>
      <c r="S1330" s="15"/>
      <c r="T1330" s="122"/>
      <c r="U1330"/>
      <c r="V1330"/>
      <c r="W1330" s="176"/>
    </row>
    <row r="1331" spans="2:23">
      <c r="B1331" s="175">
        <v>20250314</v>
      </c>
      <c r="C1331" s="176" t="s">
        <v>75</v>
      </c>
      <c r="D1331" s="176">
        <v>2130</v>
      </c>
      <c r="E1331">
        <v>8423</v>
      </c>
      <c r="F1331"/>
      <c r="G1331" s="176"/>
      <c r="H1331">
        <v>8422</v>
      </c>
      <c r="I1331"/>
      <c r="J1331" s="176"/>
      <c r="K1331">
        <v>-2754</v>
      </c>
      <c r="L1331">
        <v>-2754</v>
      </c>
      <c r="M1331" s="176">
        <v>-2754</v>
      </c>
      <c r="N1331" t="s">
        <v>50</v>
      </c>
      <c r="O1331" s="176" t="s">
        <v>47</v>
      </c>
      <c r="P1331" s="157"/>
      <c r="Q1331" t="s">
        <v>104</v>
      </c>
      <c r="R1331" s="176">
        <v>0</v>
      </c>
      <c r="S1331" s="15"/>
      <c r="T1331" s="122"/>
      <c r="U1331"/>
      <c r="V1331"/>
      <c r="W1331" s="176"/>
    </row>
    <row r="1332" spans="2:23">
      <c r="B1332" s="175">
        <v>20250314</v>
      </c>
      <c r="C1332" s="176" t="s">
        <v>75</v>
      </c>
      <c r="D1332" s="176">
        <v>2230</v>
      </c>
      <c r="E1332">
        <v>8423</v>
      </c>
      <c r="F1332"/>
      <c r="G1332" s="176"/>
      <c r="H1332">
        <v>8422</v>
      </c>
      <c r="I1332"/>
      <c r="J1332" s="176"/>
      <c r="K1332">
        <v>-2754</v>
      </c>
      <c r="L1332">
        <v>-2754</v>
      </c>
      <c r="M1332" s="176">
        <v>-2754</v>
      </c>
      <c r="N1332" t="s">
        <v>50</v>
      </c>
      <c r="O1332" s="176" t="s">
        <v>47</v>
      </c>
      <c r="P1332" s="157"/>
      <c r="Q1332" t="s">
        <v>104</v>
      </c>
      <c r="R1332" s="176">
        <v>0</v>
      </c>
      <c r="S1332" s="15"/>
      <c r="T1332" s="122"/>
      <c r="U1332"/>
      <c r="V1332"/>
      <c r="W1332" s="176"/>
    </row>
    <row r="1333" spans="2:23">
      <c r="B1333" s="175">
        <v>20250314</v>
      </c>
      <c r="C1333" s="176" t="s">
        <v>75</v>
      </c>
      <c r="D1333" s="176">
        <v>2330</v>
      </c>
      <c r="E1333">
        <v>7613</v>
      </c>
      <c r="F1333"/>
      <c r="G1333" s="176"/>
      <c r="H1333">
        <v>7612</v>
      </c>
      <c r="I1333"/>
      <c r="J1333" s="176"/>
      <c r="K1333">
        <v>-1940</v>
      </c>
      <c r="L1333">
        <v>-1940</v>
      </c>
      <c r="M1333" s="176">
        <v>-1940</v>
      </c>
      <c r="N1333" t="s">
        <v>50</v>
      </c>
      <c r="O1333" s="176" t="s">
        <v>47</v>
      </c>
      <c r="P1333" s="157"/>
      <c r="Q1333" t="s">
        <v>104</v>
      </c>
      <c r="R1333" s="176">
        <v>0</v>
      </c>
      <c r="S1333" s="15"/>
      <c r="T1333" s="122"/>
      <c r="U1333"/>
      <c r="V1333"/>
      <c r="W1333" s="176"/>
    </row>
    <row r="1334" spans="2:23">
      <c r="B1334" s="175">
        <v>20250315</v>
      </c>
      <c r="C1334" s="176" t="s">
        <v>75</v>
      </c>
      <c r="D1334" s="176">
        <v>30</v>
      </c>
      <c r="E1334">
        <v>7149</v>
      </c>
      <c r="F1334"/>
      <c r="G1334" s="176"/>
      <c r="H1334">
        <v>7116</v>
      </c>
      <c r="I1334"/>
      <c r="J1334" s="176"/>
      <c r="K1334">
        <v>768</v>
      </c>
      <c r="L1334">
        <v>269</v>
      </c>
      <c r="M1334" s="176">
        <v>532</v>
      </c>
      <c r="N1334" t="s">
        <v>53</v>
      </c>
      <c r="O1334" s="176" t="s">
        <v>51</v>
      </c>
      <c r="P1334" s="157"/>
      <c r="Q1334" t="s">
        <v>104</v>
      </c>
      <c r="R1334" s="176">
        <v>795</v>
      </c>
      <c r="S1334" s="15"/>
      <c r="T1334" s="122"/>
      <c r="U1334"/>
      <c r="V1334"/>
      <c r="W1334" s="176"/>
    </row>
    <row r="1335" spans="2:23">
      <c r="B1335" s="175">
        <v>20250315</v>
      </c>
      <c r="C1335" s="176" t="s">
        <v>75</v>
      </c>
      <c r="D1335" s="176">
        <v>130</v>
      </c>
      <c r="E1335">
        <v>7131</v>
      </c>
      <c r="F1335"/>
      <c r="G1335" s="176"/>
      <c r="H1335">
        <v>7101</v>
      </c>
      <c r="I1335"/>
      <c r="J1335" s="176"/>
      <c r="K1335">
        <v>768</v>
      </c>
      <c r="L1335">
        <v>251</v>
      </c>
      <c r="M1335" s="176">
        <v>547</v>
      </c>
      <c r="N1335" t="s">
        <v>53</v>
      </c>
      <c r="O1335" s="176" t="s">
        <v>51</v>
      </c>
      <c r="P1335" s="157"/>
      <c r="Q1335" t="s">
        <v>104</v>
      </c>
      <c r="R1335" s="176">
        <v>843</v>
      </c>
      <c r="S1335" s="15"/>
      <c r="T1335" s="122"/>
      <c r="U1335"/>
      <c r="V1335"/>
      <c r="W1335" s="176"/>
    </row>
    <row r="1336" spans="2:23">
      <c r="B1336" s="175">
        <v>20250315</v>
      </c>
      <c r="C1336" s="176" t="s">
        <v>75</v>
      </c>
      <c r="D1336" s="176">
        <v>230</v>
      </c>
      <c r="E1336">
        <v>7067</v>
      </c>
      <c r="F1336"/>
      <c r="G1336" s="176"/>
      <c r="H1336">
        <v>7045</v>
      </c>
      <c r="I1336"/>
      <c r="J1336" s="176"/>
      <c r="K1336">
        <v>768</v>
      </c>
      <c r="L1336">
        <v>187</v>
      </c>
      <c r="M1336" s="176">
        <v>603</v>
      </c>
      <c r="N1336" t="s">
        <v>53</v>
      </c>
      <c r="O1336" s="176" t="s">
        <v>51</v>
      </c>
      <c r="P1336" s="157"/>
      <c r="Q1336" t="s">
        <v>104</v>
      </c>
      <c r="R1336" s="176">
        <v>1019</v>
      </c>
      <c r="S1336" s="15"/>
      <c r="T1336" s="122"/>
      <c r="U1336"/>
      <c r="V1336"/>
      <c r="W1336" s="176"/>
    </row>
    <row r="1337" spans="2:23">
      <c r="B1337" s="175">
        <v>20250315</v>
      </c>
      <c r="C1337" s="176" t="s">
        <v>75</v>
      </c>
      <c r="D1337" s="176">
        <v>330</v>
      </c>
      <c r="E1337">
        <v>6880</v>
      </c>
      <c r="F1337"/>
      <c r="G1337" s="176"/>
      <c r="H1337">
        <v>6880</v>
      </c>
      <c r="I1337"/>
      <c r="J1337" s="176"/>
      <c r="K1337">
        <v>-760</v>
      </c>
      <c r="L1337">
        <v>-760</v>
      </c>
      <c r="M1337" s="176">
        <v>-760</v>
      </c>
      <c r="N1337" t="s">
        <v>46</v>
      </c>
      <c r="O1337" s="176" t="s">
        <v>47</v>
      </c>
      <c r="P1337" s="157"/>
      <c r="Q1337" t="s">
        <v>104</v>
      </c>
      <c r="R1337" s="176">
        <v>0</v>
      </c>
      <c r="S1337" s="15"/>
      <c r="T1337" s="122"/>
      <c r="U1337"/>
      <c r="V1337"/>
      <c r="W1337" s="176"/>
    </row>
    <row r="1338" spans="2:23">
      <c r="B1338" s="175">
        <v>20250315</v>
      </c>
      <c r="C1338" s="176" t="s">
        <v>75</v>
      </c>
      <c r="D1338" s="176">
        <v>430</v>
      </c>
      <c r="E1338">
        <v>6880</v>
      </c>
      <c r="F1338"/>
      <c r="G1338" s="176"/>
      <c r="H1338">
        <v>6880</v>
      </c>
      <c r="I1338"/>
      <c r="J1338" s="176"/>
      <c r="K1338">
        <v>-760</v>
      </c>
      <c r="L1338">
        <v>-760</v>
      </c>
      <c r="M1338" s="176">
        <v>-760</v>
      </c>
      <c r="N1338" t="s">
        <v>46</v>
      </c>
      <c r="O1338" s="176" t="s">
        <v>47</v>
      </c>
      <c r="P1338" s="157"/>
      <c r="Q1338" t="s">
        <v>104</v>
      </c>
      <c r="R1338" s="176">
        <v>0</v>
      </c>
      <c r="S1338" s="15"/>
      <c r="T1338" s="122"/>
      <c r="U1338"/>
      <c r="V1338"/>
      <c r="W1338" s="176"/>
    </row>
    <row r="1339" spans="2:23">
      <c r="B1339" s="175">
        <v>20250315</v>
      </c>
      <c r="C1339" s="176" t="s">
        <v>75</v>
      </c>
      <c r="D1339" s="176">
        <v>530</v>
      </c>
      <c r="E1339">
        <v>6880</v>
      </c>
      <c r="F1339"/>
      <c r="G1339" s="176"/>
      <c r="H1339">
        <v>6880</v>
      </c>
      <c r="I1339"/>
      <c r="J1339" s="176"/>
      <c r="K1339">
        <v>-760</v>
      </c>
      <c r="L1339">
        <v>-760</v>
      </c>
      <c r="M1339" s="176">
        <v>-760</v>
      </c>
      <c r="N1339" t="s">
        <v>46</v>
      </c>
      <c r="O1339" s="176" t="s">
        <v>47</v>
      </c>
      <c r="P1339" s="157"/>
      <c r="Q1339" t="s">
        <v>104</v>
      </c>
      <c r="R1339" s="176">
        <v>0</v>
      </c>
      <c r="S1339" s="15"/>
      <c r="T1339" s="122"/>
      <c r="U1339"/>
      <c r="V1339"/>
      <c r="W1339" s="176"/>
    </row>
    <row r="1340" spans="2:23">
      <c r="B1340" s="175">
        <v>20250315</v>
      </c>
      <c r="C1340" s="176" t="s">
        <v>75</v>
      </c>
      <c r="D1340" s="176">
        <v>630</v>
      </c>
      <c r="E1340">
        <v>6880</v>
      </c>
      <c r="F1340"/>
      <c r="G1340" s="176"/>
      <c r="H1340">
        <v>6880</v>
      </c>
      <c r="I1340"/>
      <c r="J1340" s="176"/>
      <c r="K1340">
        <v>-760</v>
      </c>
      <c r="L1340">
        <v>-760</v>
      </c>
      <c r="M1340" s="176">
        <v>-760</v>
      </c>
      <c r="N1340" t="s">
        <v>46</v>
      </c>
      <c r="O1340" s="176" t="s">
        <v>47</v>
      </c>
      <c r="P1340" s="157"/>
      <c r="Q1340" t="s">
        <v>104</v>
      </c>
      <c r="R1340" s="176">
        <v>0</v>
      </c>
      <c r="S1340" s="15"/>
      <c r="T1340" s="122"/>
      <c r="U1340"/>
      <c r="V1340"/>
      <c r="W1340" s="176"/>
    </row>
    <row r="1341" spans="2:23">
      <c r="B1341" s="175">
        <v>20250315</v>
      </c>
      <c r="C1341" s="176" t="s">
        <v>75</v>
      </c>
      <c r="D1341" s="176">
        <v>730</v>
      </c>
      <c r="E1341">
        <v>7590</v>
      </c>
      <c r="F1341"/>
      <c r="G1341" s="176"/>
      <c r="H1341">
        <v>7589</v>
      </c>
      <c r="I1341"/>
      <c r="J1341" s="176"/>
      <c r="K1341">
        <v>-448</v>
      </c>
      <c r="L1341">
        <v>-448</v>
      </c>
      <c r="M1341" s="176">
        <v>-448</v>
      </c>
      <c r="N1341" t="s">
        <v>46</v>
      </c>
      <c r="O1341" s="176" t="s">
        <v>47</v>
      </c>
      <c r="P1341" s="157"/>
      <c r="Q1341" t="s">
        <v>104</v>
      </c>
      <c r="R1341" s="176">
        <v>0</v>
      </c>
      <c r="S1341" s="15"/>
      <c r="T1341" s="122"/>
      <c r="U1341"/>
      <c r="V1341"/>
      <c r="W1341" s="176"/>
    </row>
    <row r="1342" spans="2:23">
      <c r="B1342" s="175">
        <v>20250315</v>
      </c>
      <c r="C1342" s="176" t="s">
        <v>75</v>
      </c>
      <c r="D1342" s="176">
        <v>830</v>
      </c>
      <c r="E1342">
        <v>7590</v>
      </c>
      <c r="F1342"/>
      <c r="G1342" s="176"/>
      <c r="H1342">
        <v>7589</v>
      </c>
      <c r="I1342"/>
      <c r="J1342" s="176"/>
      <c r="K1342">
        <v>-448</v>
      </c>
      <c r="L1342">
        <v>-448</v>
      </c>
      <c r="M1342" s="176">
        <v>-448</v>
      </c>
      <c r="N1342" t="s">
        <v>46</v>
      </c>
      <c r="O1342" s="176" t="s">
        <v>47</v>
      </c>
      <c r="P1342" s="157"/>
      <c r="Q1342" t="s">
        <v>104</v>
      </c>
      <c r="R1342" s="176">
        <v>0</v>
      </c>
      <c r="S1342" s="15"/>
      <c r="T1342" s="122"/>
      <c r="U1342"/>
      <c r="V1342"/>
      <c r="W1342" s="176"/>
    </row>
    <row r="1343" spans="2:23">
      <c r="B1343" s="175">
        <v>20250315</v>
      </c>
      <c r="C1343" s="176" t="s">
        <v>75</v>
      </c>
      <c r="D1343" s="176">
        <v>930</v>
      </c>
      <c r="E1343">
        <v>8481</v>
      </c>
      <c r="F1343"/>
      <c r="G1343" s="176"/>
      <c r="H1343">
        <v>8480</v>
      </c>
      <c r="I1343"/>
      <c r="J1343" s="176"/>
      <c r="K1343">
        <v>-7564</v>
      </c>
      <c r="L1343">
        <v>-7564</v>
      </c>
      <c r="M1343" s="176">
        <v>-7563</v>
      </c>
      <c r="N1343" t="s">
        <v>50</v>
      </c>
      <c r="O1343" s="176" t="s">
        <v>47</v>
      </c>
      <c r="P1343" s="157"/>
      <c r="Q1343" t="s">
        <v>104</v>
      </c>
      <c r="R1343" s="176">
        <v>0</v>
      </c>
      <c r="S1343" s="15"/>
      <c r="T1343" s="122"/>
      <c r="U1343"/>
      <c r="V1343"/>
      <c r="W1343" s="176"/>
    </row>
    <row r="1344" spans="2:23">
      <c r="B1344" s="175">
        <v>20250315</v>
      </c>
      <c r="C1344" s="176" t="s">
        <v>75</v>
      </c>
      <c r="D1344" s="176">
        <v>1030</v>
      </c>
      <c r="E1344">
        <v>8481</v>
      </c>
      <c r="F1344"/>
      <c r="G1344" s="176"/>
      <c r="H1344">
        <v>8480</v>
      </c>
      <c r="I1344"/>
      <c r="J1344" s="176"/>
      <c r="K1344">
        <v>-7564</v>
      </c>
      <c r="L1344">
        <v>-7564</v>
      </c>
      <c r="M1344" s="176">
        <v>-7563</v>
      </c>
      <c r="N1344" t="s">
        <v>50</v>
      </c>
      <c r="O1344" s="176" t="s">
        <v>47</v>
      </c>
      <c r="P1344" s="157"/>
      <c r="Q1344" t="s">
        <v>104</v>
      </c>
      <c r="R1344" s="176">
        <v>0</v>
      </c>
      <c r="S1344" s="15"/>
      <c r="T1344" s="122"/>
      <c r="U1344"/>
      <c r="V1344"/>
      <c r="W1344" s="176"/>
    </row>
    <row r="1345" spans="2:23">
      <c r="B1345" s="175">
        <v>20250315</v>
      </c>
      <c r="C1345" s="176" t="s">
        <v>75</v>
      </c>
      <c r="D1345" s="176">
        <v>1130</v>
      </c>
      <c r="E1345">
        <v>8481</v>
      </c>
      <c r="F1345"/>
      <c r="G1345" s="176"/>
      <c r="H1345">
        <v>8480</v>
      </c>
      <c r="I1345"/>
      <c r="J1345" s="176"/>
      <c r="K1345">
        <v>-7564</v>
      </c>
      <c r="L1345">
        <v>-7564</v>
      </c>
      <c r="M1345" s="176">
        <v>-7563</v>
      </c>
      <c r="N1345" t="s">
        <v>50</v>
      </c>
      <c r="O1345" s="176" t="s">
        <v>47</v>
      </c>
      <c r="P1345" s="157"/>
      <c r="Q1345" t="s">
        <v>104</v>
      </c>
      <c r="R1345" s="176">
        <v>0</v>
      </c>
      <c r="S1345" s="15"/>
      <c r="T1345" s="122"/>
      <c r="U1345"/>
      <c r="V1345"/>
      <c r="W1345" s="176"/>
    </row>
    <row r="1346" spans="2:23">
      <c r="B1346" s="175">
        <v>20250315</v>
      </c>
      <c r="C1346" s="176" t="s">
        <v>75</v>
      </c>
      <c r="D1346" s="176">
        <v>1230</v>
      </c>
      <c r="E1346">
        <v>9840</v>
      </c>
      <c r="F1346"/>
      <c r="G1346" s="176"/>
      <c r="H1346">
        <v>8585</v>
      </c>
      <c r="I1346"/>
      <c r="J1346" s="176"/>
      <c r="K1346">
        <v>-3146</v>
      </c>
      <c r="L1346">
        <v>-3146</v>
      </c>
      <c r="M1346" s="176">
        <v>-1909</v>
      </c>
      <c r="N1346" t="s">
        <v>50</v>
      </c>
      <c r="O1346" s="176" t="s">
        <v>51</v>
      </c>
      <c r="P1346" s="157"/>
      <c r="Q1346" t="s">
        <v>104</v>
      </c>
      <c r="R1346" s="176">
        <v>0</v>
      </c>
      <c r="S1346" s="15"/>
      <c r="T1346" s="122"/>
      <c r="U1346"/>
      <c r="V1346"/>
      <c r="W1346" s="176"/>
    </row>
    <row r="1347" spans="2:23">
      <c r="B1347" s="175">
        <v>20250315</v>
      </c>
      <c r="C1347" s="176" t="s">
        <v>75</v>
      </c>
      <c r="D1347" s="176">
        <v>1330</v>
      </c>
      <c r="E1347">
        <v>9840</v>
      </c>
      <c r="F1347"/>
      <c r="G1347" s="176"/>
      <c r="H1347">
        <v>8585</v>
      </c>
      <c r="I1347"/>
      <c r="J1347" s="176"/>
      <c r="K1347">
        <v>-3146</v>
      </c>
      <c r="L1347">
        <v>-3146</v>
      </c>
      <c r="M1347" s="176">
        <v>-1909</v>
      </c>
      <c r="N1347" t="s">
        <v>50</v>
      </c>
      <c r="O1347" s="176" t="s">
        <v>51</v>
      </c>
      <c r="P1347" s="157"/>
      <c r="Q1347" t="s">
        <v>104</v>
      </c>
      <c r="R1347" s="176">
        <v>0</v>
      </c>
      <c r="S1347" s="15"/>
      <c r="T1347" s="122"/>
      <c r="U1347"/>
      <c r="V1347"/>
      <c r="W1347" s="176"/>
    </row>
    <row r="1348" spans="2:23">
      <c r="B1348" s="175">
        <v>20250315</v>
      </c>
      <c r="C1348" s="176" t="s">
        <v>75</v>
      </c>
      <c r="D1348" s="176">
        <v>1430</v>
      </c>
      <c r="E1348">
        <v>9840</v>
      </c>
      <c r="F1348"/>
      <c r="G1348" s="176"/>
      <c r="H1348">
        <v>8585</v>
      </c>
      <c r="I1348"/>
      <c r="J1348" s="176"/>
      <c r="K1348">
        <v>-3146</v>
      </c>
      <c r="L1348">
        <v>-3146</v>
      </c>
      <c r="M1348" s="176">
        <v>-1909</v>
      </c>
      <c r="N1348" t="s">
        <v>50</v>
      </c>
      <c r="O1348" s="176" t="s">
        <v>51</v>
      </c>
      <c r="P1348" s="157"/>
      <c r="Q1348" t="s">
        <v>104</v>
      </c>
      <c r="R1348" s="176">
        <v>0</v>
      </c>
      <c r="S1348" s="15"/>
      <c r="T1348" s="122"/>
      <c r="U1348"/>
      <c r="V1348"/>
      <c r="W1348" s="176"/>
    </row>
    <row r="1349" spans="2:23">
      <c r="B1349" s="175">
        <v>20250315</v>
      </c>
      <c r="C1349" s="176" t="s">
        <v>75</v>
      </c>
      <c r="D1349" s="176">
        <v>1530</v>
      </c>
      <c r="E1349">
        <v>7776</v>
      </c>
      <c r="F1349"/>
      <c r="G1349" s="176"/>
      <c r="H1349">
        <v>7756</v>
      </c>
      <c r="I1349"/>
      <c r="J1349" s="176"/>
      <c r="K1349">
        <v>438</v>
      </c>
      <c r="L1349">
        <v>186</v>
      </c>
      <c r="M1349" s="176">
        <v>272</v>
      </c>
      <c r="N1349" t="s">
        <v>53</v>
      </c>
      <c r="O1349" s="176" t="s">
        <v>51</v>
      </c>
      <c r="P1349" s="157"/>
      <c r="Q1349" t="s">
        <v>104</v>
      </c>
      <c r="R1349" s="176">
        <v>358</v>
      </c>
      <c r="S1349" s="15"/>
      <c r="T1349" s="122"/>
      <c r="U1349"/>
      <c r="V1349"/>
      <c r="W1349" s="176"/>
    </row>
    <row r="1350" spans="2:23">
      <c r="B1350" s="175">
        <v>20250315</v>
      </c>
      <c r="C1350" s="176" t="s">
        <v>75</v>
      </c>
      <c r="D1350" s="176">
        <v>1630</v>
      </c>
      <c r="E1350">
        <v>7776</v>
      </c>
      <c r="F1350"/>
      <c r="G1350" s="176"/>
      <c r="H1350">
        <v>7756</v>
      </c>
      <c r="I1350"/>
      <c r="J1350" s="176"/>
      <c r="K1350">
        <v>438</v>
      </c>
      <c r="L1350">
        <v>186</v>
      </c>
      <c r="M1350" s="176">
        <v>272</v>
      </c>
      <c r="N1350" t="s">
        <v>53</v>
      </c>
      <c r="O1350" s="176" t="s">
        <v>51</v>
      </c>
      <c r="P1350" s="157"/>
      <c r="Q1350" t="s">
        <v>104</v>
      </c>
      <c r="R1350" s="176">
        <v>358</v>
      </c>
      <c r="S1350" s="15"/>
      <c r="T1350" s="122"/>
      <c r="U1350"/>
      <c r="V1350"/>
      <c r="W1350" s="176"/>
    </row>
    <row r="1351" spans="2:23">
      <c r="B1351" s="175">
        <v>20250315</v>
      </c>
      <c r="C1351" s="176" t="s">
        <v>75</v>
      </c>
      <c r="D1351" s="176">
        <v>1730</v>
      </c>
      <c r="E1351">
        <v>7844</v>
      </c>
      <c r="F1351"/>
      <c r="G1351" s="176"/>
      <c r="H1351">
        <v>7817</v>
      </c>
      <c r="I1351"/>
      <c r="J1351" s="176"/>
      <c r="K1351">
        <v>438</v>
      </c>
      <c r="L1351">
        <v>254</v>
      </c>
      <c r="M1351" s="176">
        <v>211</v>
      </c>
      <c r="N1351" t="s">
        <v>53</v>
      </c>
      <c r="O1351" s="176" t="s">
        <v>51</v>
      </c>
      <c r="P1351" s="157"/>
      <c r="Q1351" t="s">
        <v>104</v>
      </c>
      <c r="R1351" s="176">
        <v>168</v>
      </c>
      <c r="S1351" s="15"/>
      <c r="T1351" s="122"/>
      <c r="U1351"/>
      <c r="V1351"/>
      <c r="W1351" s="176"/>
    </row>
    <row r="1352" spans="2:23">
      <c r="B1352" s="175">
        <v>20250315</v>
      </c>
      <c r="C1352" s="176" t="s">
        <v>75</v>
      </c>
      <c r="D1352" s="176">
        <v>1830</v>
      </c>
      <c r="E1352">
        <v>7590</v>
      </c>
      <c r="F1352"/>
      <c r="G1352" s="176"/>
      <c r="H1352">
        <v>7589</v>
      </c>
      <c r="I1352"/>
      <c r="J1352" s="176"/>
      <c r="K1352">
        <v>-7</v>
      </c>
      <c r="L1352">
        <v>-7</v>
      </c>
      <c r="M1352" s="176">
        <v>-7</v>
      </c>
      <c r="N1352" t="s">
        <v>46</v>
      </c>
      <c r="O1352" s="176" t="s">
        <v>47</v>
      </c>
      <c r="P1352" s="157"/>
      <c r="Q1352" t="s">
        <v>104</v>
      </c>
      <c r="R1352" s="176">
        <v>0</v>
      </c>
      <c r="S1352" s="15"/>
      <c r="T1352" s="122"/>
      <c r="U1352"/>
      <c r="V1352"/>
      <c r="W1352" s="176"/>
    </row>
    <row r="1353" spans="2:23">
      <c r="B1353" s="175">
        <v>20250315</v>
      </c>
      <c r="C1353" s="176" t="s">
        <v>75</v>
      </c>
      <c r="D1353" s="176">
        <v>1930</v>
      </c>
      <c r="E1353">
        <v>7590</v>
      </c>
      <c r="F1353"/>
      <c r="G1353" s="176"/>
      <c r="H1353">
        <v>7589</v>
      </c>
      <c r="I1353"/>
      <c r="J1353" s="176"/>
      <c r="K1353">
        <v>-7</v>
      </c>
      <c r="L1353">
        <v>-7</v>
      </c>
      <c r="M1353" s="176">
        <v>-7</v>
      </c>
      <c r="N1353" t="s">
        <v>46</v>
      </c>
      <c r="O1353" s="176" t="s">
        <v>47</v>
      </c>
      <c r="P1353" s="157"/>
      <c r="Q1353" t="s">
        <v>104</v>
      </c>
      <c r="R1353" s="176">
        <v>0</v>
      </c>
      <c r="S1353" s="15"/>
      <c r="T1353" s="122"/>
      <c r="U1353"/>
      <c r="V1353"/>
      <c r="W1353" s="176"/>
    </row>
    <row r="1354" spans="2:23">
      <c r="B1354" s="175">
        <v>20250315</v>
      </c>
      <c r="C1354" s="176" t="s">
        <v>75</v>
      </c>
      <c r="D1354" s="176">
        <v>2030</v>
      </c>
      <c r="E1354">
        <v>7590</v>
      </c>
      <c r="F1354"/>
      <c r="G1354" s="176"/>
      <c r="H1354">
        <v>7589</v>
      </c>
      <c r="I1354"/>
      <c r="J1354" s="176"/>
      <c r="K1354">
        <v>-7</v>
      </c>
      <c r="L1354">
        <v>-7</v>
      </c>
      <c r="M1354" s="176">
        <v>-7</v>
      </c>
      <c r="N1354" t="s">
        <v>46</v>
      </c>
      <c r="O1354" s="176" t="s">
        <v>47</v>
      </c>
      <c r="P1354" s="157"/>
      <c r="Q1354" t="s">
        <v>104</v>
      </c>
      <c r="R1354" s="176">
        <v>0</v>
      </c>
      <c r="S1354" s="15"/>
      <c r="T1354" s="122"/>
      <c r="U1354"/>
      <c r="V1354"/>
      <c r="W1354" s="176"/>
    </row>
    <row r="1355" spans="2:23">
      <c r="B1355" s="175">
        <v>20250315</v>
      </c>
      <c r="C1355" s="176" t="s">
        <v>75</v>
      </c>
      <c r="D1355" s="176">
        <v>2130</v>
      </c>
      <c r="E1355">
        <v>7590</v>
      </c>
      <c r="F1355"/>
      <c r="G1355" s="176"/>
      <c r="H1355">
        <v>7589</v>
      </c>
      <c r="I1355"/>
      <c r="J1355" s="176"/>
      <c r="K1355">
        <v>-2501</v>
      </c>
      <c r="L1355">
        <v>-2501</v>
      </c>
      <c r="M1355" s="176">
        <v>-2500</v>
      </c>
      <c r="N1355" t="s">
        <v>46</v>
      </c>
      <c r="O1355" s="176" t="s">
        <v>47</v>
      </c>
      <c r="P1355" s="157"/>
      <c r="Q1355" t="s">
        <v>104</v>
      </c>
      <c r="R1355" s="176">
        <v>0</v>
      </c>
      <c r="S1355" s="15"/>
      <c r="T1355" s="122"/>
      <c r="U1355"/>
      <c r="V1355"/>
      <c r="W1355" s="176"/>
    </row>
    <row r="1356" spans="2:23">
      <c r="B1356" s="175">
        <v>20250315</v>
      </c>
      <c r="C1356" s="176" t="s">
        <v>75</v>
      </c>
      <c r="D1356" s="176">
        <v>2230</v>
      </c>
      <c r="E1356">
        <v>7590</v>
      </c>
      <c r="F1356"/>
      <c r="G1356" s="176"/>
      <c r="H1356">
        <v>7589</v>
      </c>
      <c r="I1356"/>
      <c r="J1356" s="176"/>
      <c r="K1356">
        <v>-2501</v>
      </c>
      <c r="L1356">
        <v>-2501</v>
      </c>
      <c r="M1356" s="176">
        <v>-2500</v>
      </c>
      <c r="N1356" t="s">
        <v>46</v>
      </c>
      <c r="O1356" s="176" t="s">
        <v>47</v>
      </c>
      <c r="P1356" s="157"/>
      <c r="Q1356" t="s">
        <v>104</v>
      </c>
      <c r="R1356" s="176">
        <v>0</v>
      </c>
      <c r="S1356" s="15"/>
      <c r="T1356" s="122"/>
      <c r="U1356"/>
      <c r="V1356"/>
      <c r="W1356" s="176"/>
    </row>
    <row r="1357" spans="2:23">
      <c r="B1357" s="175">
        <v>20250315</v>
      </c>
      <c r="C1357" s="176" t="s">
        <v>75</v>
      </c>
      <c r="D1357" s="176">
        <v>2330</v>
      </c>
      <c r="E1357">
        <v>6780</v>
      </c>
      <c r="F1357"/>
      <c r="G1357" s="176"/>
      <c r="H1357">
        <v>6779</v>
      </c>
      <c r="I1357"/>
      <c r="J1357" s="176"/>
      <c r="K1357">
        <v>-1917</v>
      </c>
      <c r="L1357">
        <v>-1917</v>
      </c>
      <c r="M1357" s="176">
        <v>-1917</v>
      </c>
      <c r="N1357" t="s">
        <v>46</v>
      </c>
      <c r="O1357" s="176" t="s">
        <v>47</v>
      </c>
      <c r="P1357" s="157"/>
      <c r="Q1357" t="s">
        <v>104</v>
      </c>
      <c r="R1357" s="176">
        <v>0</v>
      </c>
      <c r="S1357" s="15"/>
      <c r="T1357" s="122"/>
      <c r="U1357"/>
      <c r="V1357"/>
      <c r="W1357" s="176"/>
    </row>
    <row r="1358" spans="2:23">
      <c r="B1358" s="175">
        <v>20250316</v>
      </c>
      <c r="C1358" s="176" t="s">
        <v>75</v>
      </c>
      <c r="D1358" s="176">
        <v>30</v>
      </c>
      <c r="E1358">
        <v>8647</v>
      </c>
      <c r="F1358"/>
      <c r="G1358" s="176"/>
      <c r="H1358">
        <v>8634</v>
      </c>
      <c r="I1358"/>
      <c r="J1358" s="176"/>
      <c r="K1358">
        <v>227</v>
      </c>
      <c r="L1358">
        <v>201</v>
      </c>
      <c r="M1358" s="176">
        <v>39</v>
      </c>
      <c r="N1358" t="s">
        <v>53</v>
      </c>
      <c r="O1358" s="176" t="s">
        <v>51</v>
      </c>
      <c r="P1358" s="157"/>
      <c r="Q1358" t="s">
        <v>104</v>
      </c>
      <c r="R1358" s="176">
        <v>-123</v>
      </c>
      <c r="S1358" s="15"/>
      <c r="T1358" s="122"/>
      <c r="U1358"/>
      <c r="V1358"/>
      <c r="W1358" s="176"/>
    </row>
    <row r="1359" spans="2:23">
      <c r="B1359" s="175">
        <v>20250316</v>
      </c>
      <c r="C1359" s="176" t="s">
        <v>75</v>
      </c>
      <c r="D1359" s="176">
        <v>130</v>
      </c>
      <c r="E1359">
        <v>8647</v>
      </c>
      <c r="F1359"/>
      <c r="G1359" s="176"/>
      <c r="H1359">
        <v>8634</v>
      </c>
      <c r="I1359"/>
      <c r="J1359" s="176"/>
      <c r="K1359">
        <v>227</v>
      </c>
      <c r="L1359">
        <v>201</v>
      </c>
      <c r="M1359" s="176">
        <v>39</v>
      </c>
      <c r="N1359" t="s">
        <v>53</v>
      </c>
      <c r="O1359" s="176" t="s">
        <v>51</v>
      </c>
      <c r="P1359" s="157"/>
      <c r="Q1359" t="s">
        <v>104</v>
      </c>
      <c r="R1359" s="176">
        <v>-123</v>
      </c>
      <c r="S1359" s="15"/>
      <c r="T1359" s="122"/>
      <c r="U1359"/>
      <c r="V1359"/>
      <c r="W1359" s="176"/>
    </row>
    <row r="1360" spans="2:23">
      <c r="B1360" s="175">
        <v>20250316</v>
      </c>
      <c r="C1360" s="176" t="s">
        <v>75</v>
      </c>
      <c r="D1360" s="176">
        <v>230</v>
      </c>
      <c r="E1360">
        <v>8647</v>
      </c>
      <c r="F1360"/>
      <c r="G1360" s="176"/>
      <c r="H1360">
        <v>8533</v>
      </c>
      <c r="I1360"/>
      <c r="J1360" s="176"/>
      <c r="K1360">
        <v>227</v>
      </c>
      <c r="L1360">
        <v>201</v>
      </c>
      <c r="M1360" s="176">
        <v>138</v>
      </c>
      <c r="N1360" t="s">
        <v>53</v>
      </c>
      <c r="O1360" s="176" t="s">
        <v>47</v>
      </c>
      <c r="P1360" s="157"/>
      <c r="Q1360" t="s">
        <v>104</v>
      </c>
      <c r="R1360" s="176">
        <v>75</v>
      </c>
      <c r="S1360" s="15"/>
      <c r="T1360" s="122"/>
      <c r="U1360"/>
      <c r="V1360"/>
      <c r="W1360" s="176"/>
    </row>
    <row r="1361" spans="2:23">
      <c r="B1361" s="175">
        <v>20250316</v>
      </c>
      <c r="C1361" s="176" t="s">
        <v>75</v>
      </c>
      <c r="D1361" s="176">
        <v>330</v>
      </c>
      <c r="E1361">
        <v>7051</v>
      </c>
      <c r="F1361"/>
      <c r="G1361" s="176"/>
      <c r="H1361">
        <v>7033</v>
      </c>
      <c r="I1361"/>
      <c r="J1361" s="176"/>
      <c r="K1361">
        <v>5103</v>
      </c>
      <c r="L1361">
        <v>171</v>
      </c>
      <c r="M1361" s="176">
        <v>4950</v>
      </c>
      <c r="N1361" t="s">
        <v>53</v>
      </c>
      <c r="O1361" s="176" t="s">
        <v>51</v>
      </c>
      <c r="P1361" s="157"/>
      <c r="Q1361" t="s">
        <v>104</v>
      </c>
      <c r="R1361" s="176">
        <v>9729</v>
      </c>
      <c r="S1361" s="15"/>
      <c r="T1361" s="122"/>
      <c r="U1361"/>
      <c r="V1361"/>
      <c r="W1361" s="176"/>
    </row>
    <row r="1362" spans="2:23">
      <c r="B1362" s="175">
        <v>20250316</v>
      </c>
      <c r="C1362" s="176" t="s">
        <v>75</v>
      </c>
      <c r="D1362" s="176">
        <v>430</v>
      </c>
      <c r="E1362">
        <v>7051</v>
      </c>
      <c r="F1362"/>
      <c r="G1362" s="176"/>
      <c r="H1362">
        <v>7033</v>
      </c>
      <c r="I1362"/>
      <c r="J1362" s="176"/>
      <c r="K1362">
        <v>5103</v>
      </c>
      <c r="L1362">
        <v>171</v>
      </c>
      <c r="M1362" s="176">
        <v>4950</v>
      </c>
      <c r="N1362" t="s">
        <v>53</v>
      </c>
      <c r="O1362" s="176" t="s">
        <v>51</v>
      </c>
      <c r="P1362" s="157"/>
      <c r="Q1362" t="s">
        <v>104</v>
      </c>
      <c r="R1362" s="176">
        <v>9729</v>
      </c>
      <c r="S1362" s="15"/>
      <c r="T1362" s="122"/>
      <c r="U1362"/>
      <c r="V1362"/>
      <c r="W1362" s="176"/>
    </row>
    <row r="1363" spans="2:23">
      <c r="B1363" s="175">
        <v>20250316</v>
      </c>
      <c r="C1363" s="176" t="s">
        <v>75</v>
      </c>
      <c r="D1363" s="176">
        <v>530</v>
      </c>
      <c r="E1363">
        <v>7124</v>
      </c>
      <c r="F1363"/>
      <c r="G1363" s="176"/>
      <c r="H1363">
        <v>7098</v>
      </c>
      <c r="I1363"/>
      <c r="J1363" s="176"/>
      <c r="K1363">
        <v>5103</v>
      </c>
      <c r="L1363">
        <v>244</v>
      </c>
      <c r="M1363" s="176">
        <v>4885</v>
      </c>
      <c r="N1363" t="s">
        <v>53</v>
      </c>
      <c r="O1363" s="176" t="s">
        <v>51</v>
      </c>
      <c r="P1363" s="157"/>
      <c r="Q1363" t="s">
        <v>104</v>
      </c>
      <c r="R1363" s="176">
        <v>9526</v>
      </c>
      <c r="S1363" s="15"/>
      <c r="T1363" s="122"/>
      <c r="U1363"/>
      <c r="V1363"/>
      <c r="W1363" s="176"/>
    </row>
    <row r="1364" spans="2:23">
      <c r="B1364" s="175">
        <v>20250316</v>
      </c>
      <c r="C1364" s="176" t="s">
        <v>75</v>
      </c>
      <c r="D1364" s="176">
        <v>630</v>
      </c>
      <c r="E1364">
        <v>7058</v>
      </c>
      <c r="F1364"/>
      <c r="G1364" s="176"/>
      <c r="H1364">
        <v>7039</v>
      </c>
      <c r="I1364"/>
      <c r="J1364" s="176"/>
      <c r="K1364">
        <v>5103</v>
      </c>
      <c r="L1364">
        <v>178</v>
      </c>
      <c r="M1364" s="176">
        <v>4944</v>
      </c>
      <c r="N1364" t="s">
        <v>53</v>
      </c>
      <c r="O1364" s="176" t="s">
        <v>51</v>
      </c>
      <c r="P1364" s="157"/>
      <c r="Q1364" t="s">
        <v>104</v>
      </c>
      <c r="R1364" s="176">
        <v>9710</v>
      </c>
      <c r="S1364" s="15"/>
      <c r="T1364" s="122"/>
      <c r="U1364"/>
      <c r="V1364"/>
      <c r="W1364" s="176"/>
    </row>
    <row r="1365" spans="2:23">
      <c r="B1365" s="175">
        <v>20250316</v>
      </c>
      <c r="C1365" s="176" t="s">
        <v>75</v>
      </c>
      <c r="D1365" s="176">
        <v>730</v>
      </c>
      <c r="E1365">
        <v>8592</v>
      </c>
      <c r="F1365"/>
      <c r="G1365" s="176"/>
      <c r="H1365">
        <v>8539</v>
      </c>
      <c r="I1365"/>
      <c r="J1365" s="176"/>
      <c r="K1365">
        <v>385</v>
      </c>
      <c r="L1365">
        <v>239</v>
      </c>
      <c r="M1365" s="176">
        <v>198</v>
      </c>
      <c r="N1365" t="s">
        <v>53</v>
      </c>
      <c r="O1365" s="176" t="s">
        <v>47</v>
      </c>
      <c r="P1365" s="157"/>
      <c r="Q1365" t="s">
        <v>104</v>
      </c>
      <c r="R1365" s="176">
        <v>157</v>
      </c>
      <c r="S1365" s="15"/>
      <c r="T1365" s="122"/>
      <c r="U1365"/>
      <c r="V1365"/>
      <c r="W1365" s="176"/>
    </row>
    <row r="1366" spans="2:23">
      <c r="B1366" s="175">
        <v>20250316</v>
      </c>
      <c r="C1366" s="176" t="s">
        <v>75</v>
      </c>
      <c r="D1366" s="176">
        <v>830</v>
      </c>
      <c r="E1366">
        <v>8601</v>
      </c>
      <c r="F1366"/>
      <c r="G1366" s="176"/>
      <c r="H1366">
        <v>8279</v>
      </c>
      <c r="I1366"/>
      <c r="J1366" s="176"/>
      <c r="K1366">
        <v>385</v>
      </c>
      <c r="L1366">
        <v>248</v>
      </c>
      <c r="M1366" s="176">
        <v>452</v>
      </c>
      <c r="N1366" t="s">
        <v>53</v>
      </c>
      <c r="O1366" s="176" t="s">
        <v>47</v>
      </c>
      <c r="P1366" s="157"/>
      <c r="Q1366" t="s">
        <v>104</v>
      </c>
      <c r="R1366" s="176">
        <v>656</v>
      </c>
      <c r="S1366" s="15"/>
      <c r="T1366" s="122"/>
      <c r="U1366"/>
      <c r="V1366"/>
      <c r="W1366" s="176"/>
    </row>
    <row r="1367" spans="2:23">
      <c r="B1367" s="175">
        <v>20250316</v>
      </c>
      <c r="C1367" s="176" t="s">
        <v>75</v>
      </c>
      <c r="D1367" s="176">
        <v>930</v>
      </c>
      <c r="E1367">
        <v>6780</v>
      </c>
      <c r="F1367"/>
      <c r="G1367" s="176"/>
      <c r="H1367">
        <v>6779</v>
      </c>
      <c r="I1367"/>
      <c r="J1367" s="176"/>
      <c r="K1367">
        <v>-9015</v>
      </c>
      <c r="L1367">
        <v>-9015</v>
      </c>
      <c r="M1367" s="176">
        <v>-9014</v>
      </c>
      <c r="N1367" t="s">
        <v>46</v>
      </c>
      <c r="O1367" s="176" t="s">
        <v>47</v>
      </c>
      <c r="P1367" s="157"/>
      <c r="Q1367" t="s">
        <v>104</v>
      </c>
      <c r="R1367" s="176">
        <v>0</v>
      </c>
      <c r="S1367" s="15"/>
      <c r="T1367" s="122"/>
      <c r="U1367"/>
      <c r="V1367"/>
      <c r="W1367" s="176"/>
    </row>
    <row r="1368" spans="2:23">
      <c r="B1368" s="175">
        <v>20250316</v>
      </c>
      <c r="C1368" s="176" t="s">
        <v>75</v>
      </c>
      <c r="D1368" s="176">
        <v>1030</v>
      </c>
      <c r="E1368">
        <v>6780</v>
      </c>
      <c r="F1368"/>
      <c r="G1368" s="176"/>
      <c r="H1368">
        <v>6779</v>
      </c>
      <c r="I1368"/>
      <c r="J1368" s="176"/>
      <c r="K1368">
        <v>-9015</v>
      </c>
      <c r="L1368">
        <v>-9015</v>
      </c>
      <c r="M1368" s="176">
        <v>-9014</v>
      </c>
      <c r="N1368" t="s">
        <v>46</v>
      </c>
      <c r="O1368" s="176" t="s">
        <v>47</v>
      </c>
      <c r="P1368" s="157"/>
      <c r="Q1368" t="s">
        <v>104</v>
      </c>
      <c r="R1368" s="176">
        <v>0</v>
      </c>
      <c r="S1368" s="15"/>
      <c r="T1368" s="122"/>
      <c r="U1368"/>
      <c r="V1368"/>
      <c r="W1368" s="176"/>
    </row>
    <row r="1369" spans="2:23">
      <c r="B1369" s="175">
        <v>20250316</v>
      </c>
      <c r="C1369" s="176" t="s">
        <v>75</v>
      </c>
      <c r="D1369" s="176">
        <v>1130</v>
      </c>
      <c r="E1369">
        <v>6780</v>
      </c>
      <c r="F1369"/>
      <c r="G1369" s="176"/>
      <c r="H1369">
        <v>6779</v>
      </c>
      <c r="I1369"/>
      <c r="J1369" s="176"/>
      <c r="K1369">
        <v>-9015</v>
      </c>
      <c r="L1369">
        <v>-9015</v>
      </c>
      <c r="M1369" s="176">
        <v>-9014</v>
      </c>
      <c r="N1369" t="s">
        <v>46</v>
      </c>
      <c r="O1369" s="176" t="s">
        <v>47</v>
      </c>
      <c r="P1369" s="157"/>
      <c r="Q1369" t="s">
        <v>104</v>
      </c>
      <c r="R1369" s="176">
        <v>0</v>
      </c>
      <c r="S1369" s="15"/>
      <c r="T1369" s="122"/>
      <c r="U1369"/>
      <c r="V1369"/>
      <c r="W1369" s="176"/>
    </row>
    <row r="1370" spans="2:23">
      <c r="B1370" s="175">
        <v>20250316</v>
      </c>
      <c r="C1370" s="176" t="s">
        <v>75</v>
      </c>
      <c r="D1370" s="176">
        <v>1230</v>
      </c>
      <c r="E1370">
        <v>8895</v>
      </c>
      <c r="F1370"/>
      <c r="G1370" s="176"/>
      <c r="H1370">
        <v>7439</v>
      </c>
      <c r="I1370"/>
      <c r="J1370" s="176"/>
      <c r="K1370">
        <v>-2623</v>
      </c>
      <c r="L1370">
        <v>-2623</v>
      </c>
      <c r="M1370" s="176">
        <v>-1167</v>
      </c>
      <c r="N1370" t="s">
        <v>50</v>
      </c>
      <c r="O1370" s="176" t="s">
        <v>51</v>
      </c>
      <c r="P1370" s="157"/>
      <c r="Q1370" t="s">
        <v>104</v>
      </c>
      <c r="R1370" s="176">
        <v>0</v>
      </c>
      <c r="S1370" s="15"/>
      <c r="T1370" s="122"/>
      <c r="U1370"/>
      <c r="V1370"/>
      <c r="W1370" s="176"/>
    </row>
    <row r="1371" spans="2:23">
      <c r="B1371" s="175">
        <v>20250316</v>
      </c>
      <c r="C1371" s="176" t="s">
        <v>75</v>
      </c>
      <c r="D1371" s="176">
        <v>1330</v>
      </c>
      <c r="E1371">
        <v>8895</v>
      </c>
      <c r="F1371"/>
      <c r="G1371" s="176"/>
      <c r="H1371">
        <v>7439</v>
      </c>
      <c r="I1371"/>
      <c r="J1371" s="176"/>
      <c r="K1371">
        <v>-2623</v>
      </c>
      <c r="L1371">
        <v>-2623</v>
      </c>
      <c r="M1371" s="176">
        <v>-1167</v>
      </c>
      <c r="N1371" t="s">
        <v>50</v>
      </c>
      <c r="O1371" s="176" t="s">
        <v>51</v>
      </c>
      <c r="P1371" s="157"/>
      <c r="Q1371" t="s">
        <v>104</v>
      </c>
      <c r="R1371" s="176">
        <v>0</v>
      </c>
      <c r="S1371" s="15"/>
      <c r="T1371" s="122"/>
      <c r="U1371"/>
      <c r="V1371"/>
      <c r="W1371" s="176"/>
    </row>
    <row r="1372" spans="2:23">
      <c r="B1372" s="175">
        <v>20250316</v>
      </c>
      <c r="C1372" s="176" t="s">
        <v>75</v>
      </c>
      <c r="D1372" s="176">
        <v>1430</v>
      </c>
      <c r="E1372">
        <v>8895</v>
      </c>
      <c r="F1372"/>
      <c r="G1372" s="176"/>
      <c r="H1372">
        <v>7439</v>
      </c>
      <c r="I1372"/>
      <c r="J1372" s="176"/>
      <c r="K1372">
        <v>-2623</v>
      </c>
      <c r="L1372">
        <v>-2623</v>
      </c>
      <c r="M1372" s="176">
        <v>-1167</v>
      </c>
      <c r="N1372" t="s">
        <v>50</v>
      </c>
      <c r="O1372" s="176" t="s">
        <v>51</v>
      </c>
      <c r="P1372" s="157"/>
      <c r="Q1372" t="s">
        <v>104</v>
      </c>
      <c r="R1372" s="176">
        <v>0</v>
      </c>
      <c r="S1372" s="15"/>
      <c r="T1372" s="122"/>
      <c r="U1372"/>
      <c r="V1372"/>
      <c r="W1372" s="176"/>
    </row>
    <row r="1373" spans="2:23">
      <c r="B1373" s="175">
        <v>20250316</v>
      </c>
      <c r="C1373" s="176" t="s">
        <v>75</v>
      </c>
      <c r="D1373" s="176">
        <v>1530</v>
      </c>
      <c r="E1373">
        <v>6930</v>
      </c>
      <c r="F1373"/>
      <c r="G1373" s="176"/>
      <c r="H1373">
        <v>6009</v>
      </c>
      <c r="I1373"/>
      <c r="J1373" s="176"/>
      <c r="K1373">
        <v>5011</v>
      </c>
      <c r="L1373">
        <v>150</v>
      </c>
      <c r="M1373" s="176">
        <v>5782</v>
      </c>
      <c r="N1373" t="s">
        <v>53</v>
      </c>
      <c r="O1373" s="176" t="s">
        <v>47</v>
      </c>
      <c r="P1373" s="157"/>
      <c r="Q1373" t="s">
        <v>104</v>
      </c>
      <c r="R1373" s="176">
        <v>11414</v>
      </c>
      <c r="S1373" s="15"/>
      <c r="T1373" s="122"/>
      <c r="U1373"/>
      <c r="V1373"/>
      <c r="W1373" s="176"/>
    </row>
    <row r="1374" spans="2:23">
      <c r="B1374" s="175">
        <v>20250316</v>
      </c>
      <c r="C1374" s="176" t="s">
        <v>75</v>
      </c>
      <c r="D1374" s="176">
        <v>1630</v>
      </c>
      <c r="E1374">
        <v>6930</v>
      </c>
      <c r="F1374"/>
      <c r="G1374" s="176"/>
      <c r="H1374">
        <v>4509</v>
      </c>
      <c r="I1374"/>
      <c r="J1374" s="176"/>
      <c r="K1374">
        <v>5011</v>
      </c>
      <c r="L1374">
        <v>150</v>
      </c>
      <c r="M1374" s="176">
        <v>7282</v>
      </c>
      <c r="N1374" t="s">
        <v>53</v>
      </c>
      <c r="O1374" s="176" t="s">
        <v>51</v>
      </c>
      <c r="P1374" s="157"/>
      <c r="Q1374" t="s">
        <v>104</v>
      </c>
      <c r="R1374" s="176">
        <v>14414</v>
      </c>
      <c r="S1374" s="15"/>
      <c r="T1374" s="122"/>
      <c r="U1374"/>
      <c r="V1374"/>
      <c r="W1374" s="176"/>
    </row>
    <row r="1375" spans="2:23">
      <c r="B1375" s="175">
        <v>20250316</v>
      </c>
      <c r="C1375" s="176" t="s">
        <v>75</v>
      </c>
      <c r="D1375" s="176">
        <v>1730</v>
      </c>
      <c r="E1375">
        <v>6930</v>
      </c>
      <c r="F1375"/>
      <c r="G1375" s="176"/>
      <c r="H1375">
        <v>4509</v>
      </c>
      <c r="I1375"/>
      <c r="J1375" s="176"/>
      <c r="K1375">
        <v>5011</v>
      </c>
      <c r="L1375">
        <v>150</v>
      </c>
      <c r="M1375" s="176">
        <v>7282</v>
      </c>
      <c r="N1375" t="s">
        <v>53</v>
      </c>
      <c r="O1375" s="176" t="s">
        <v>51</v>
      </c>
      <c r="P1375" s="157"/>
      <c r="Q1375" t="s">
        <v>104</v>
      </c>
      <c r="R1375" s="176">
        <v>14414</v>
      </c>
      <c r="S1375" s="15"/>
      <c r="T1375" s="122"/>
      <c r="U1375"/>
      <c r="V1375"/>
      <c r="W1375" s="176"/>
    </row>
    <row r="1376" spans="2:23">
      <c r="B1376" s="175">
        <v>20250316</v>
      </c>
      <c r="C1376" s="176" t="s">
        <v>75</v>
      </c>
      <c r="D1376" s="176">
        <v>1830</v>
      </c>
      <c r="E1376">
        <v>10670</v>
      </c>
      <c r="F1376"/>
      <c r="G1376" s="176"/>
      <c r="H1376">
        <v>6009</v>
      </c>
      <c r="I1376"/>
      <c r="J1376" s="176"/>
      <c r="K1376">
        <v>-2376</v>
      </c>
      <c r="L1376">
        <v>-2376</v>
      </c>
      <c r="M1376" s="176">
        <v>2197</v>
      </c>
      <c r="N1376" t="s">
        <v>50</v>
      </c>
      <c r="O1376" s="176" t="s">
        <v>47</v>
      </c>
      <c r="P1376" s="157"/>
      <c r="Q1376" t="s">
        <v>104</v>
      </c>
      <c r="R1376" s="176">
        <v>6770</v>
      </c>
      <c r="S1376" s="15"/>
      <c r="T1376" s="122"/>
      <c r="U1376"/>
      <c r="V1376"/>
      <c r="W1376" s="176"/>
    </row>
    <row r="1377" spans="2:23">
      <c r="B1377" s="175">
        <v>20250316</v>
      </c>
      <c r="C1377" s="176" t="s">
        <v>75</v>
      </c>
      <c r="D1377" s="176">
        <v>1930</v>
      </c>
      <c r="E1377">
        <v>10670</v>
      </c>
      <c r="F1377"/>
      <c r="G1377" s="176"/>
      <c r="H1377">
        <v>7509</v>
      </c>
      <c r="I1377"/>
      <c r="J1377" s="176"/>
      <c r="K1377">
        <v>-2376</v>
      </c>
      <c r="L1377">
        <v>-2376</v>
      </c>
      <c r="M1377" s="176">
        <v>674</v>
      </c>
      <c r="N1377" t="s">
        <v>50</v>
      </c>
      <c r="O1377" s="176" t="s">
        <v>47</v>
      </c>
      <c r="P1377" s="157"/>
      <c r="Q1377" t="s">
        <v>104</v>
      </c>
      <c r="R1377" s="176">
        <v>3724</v>
      </c>
      <c r="S1377" s="15"/>
      <c r="T1377" s="122"/>
      <c r="U1377"/>
      <c r="V1377"/>
      <c r="W1377" s="176"/>
    </row>
    <row r="1378" spans="2:23">
      <c r="B1378" s="175">
        <v>20250316</v>
      </c>
      <c r="C1378" s="176" t="s">
        <v>75</v>
      </c>
      <c r="D1378" s="176">
        <v>2030</v>
      </c>
      <c r="E1378">
        <v>10670</v>
      </c>
      <c r="F1378"/>
      <c r="G1378" s="176"/>
      <c r="H1378">
        <v>9009</v>
      </c>
      <c r="I1378"/>
      <c r="J1378" s="176"/>
      <c r="K1378">
        <v>-2376</v>
      </c>
      <c r="L1378">
        <v>-2376</v>
      </c>
      <c r="M1378" s="176">
        <v>-849</v>
      </c>
      <c r="N1378" t="s">
        <v>50</v>
      </c>
      <c r="O1378" s="176" t="s">
        <v>47</v>
      </c>
      <c r="P1378" s="157"/>
      <c r="Q1378" t="s">
        <v>104</v>
      </c>
      <c r="R1378" s="176">
        <v>0</v>
      </c>
      <c r="S1378" s="15"/>
      <c r="T1378" s="122"/>
      <c r="U1378"/>
      <c r="V1378"/>
      <c r="W1378" s="176"/>
    </row>
    <row r="1379" spans="2:23">
      <c r="B1379" s="175">
        <v>20250316</v>
      </c>
      <c r="C1379" s="176" t="s">
        <v>75</v>
      </c>
      <c r="D1379" s="176">
        <v>2130</v>
      </c>
      <c r="E1379">
        <v>9909</v>
      </c>
      <c r="F1379"/>
      <c r="G1379" s="176"/>
      <c r="H1379">
        <v>9026</v>
      </c>
      <c r="I1379"/>
      <c r="J1379" s="176"/>
      <c r="K1379">
        <v>-7074</v>
      </c>
      <c r="L1379">
        <v>-7074</v>
      </c>
      <c r="M1379" s="176">
        <v>-6296</v>
      </c>
      <c r="N1379" t="s">
        <v>50</v>
      </c>
      <c r="O1379" s="176" t="s">
        <v>47</v>
      </c>
      <c r="P1379" s="157"/>
      <c r="Q1379" t="s">
        <v>104</v>
      </c>
      <c r="R1379" s="176">
        <v>0</v>
      </c>
      <c r="S1379" s="15"/>
      <c r="T1379" s="122"/>
      <c r="U1379"/>
      <c r="V1379"/>
      <c r="W1379" s="176"/>
    </row>
    <row r="1380" spans="2:23">
      <c r="B1380" s="175">
        <v>20250316</v>
      </c>
      <c r="C1380" s="176" t="s">
        <v>75</v>
      </c>
      <c r="D1380" s="176">
        <v>2230</v>
      </c>
      <c r="E1380">
        <v>9909</v>
      </c>
      <c r="F1380"/>
      <c r="G1380" s="176"/>
      <c r="H1380">
        <v>9026</v>
      </c>
      <c r="I1380"/>
      <c r="J1380" s="176"/>
      <c r="K1380">
        <v>-7074</v>
      </c>
      <c r="L1380">
        <v>-7074</v>
      </c>
      <c r="M1380" s="176">
        <v>-6296</v>
      </c>
      <c r="N1380" t="s">
        <v>50</v>
      </c>
      <c r="O1380" s="176" t="s">
        <v>47</v>
      </c>
      <c r="P1380" s="157"/>
      <c r="Q1380" t="s">
        <v>104</v>
      </c>
      <c r="R1380" s="176">
        <v>0</v>
      </c>
      <c r="S1380" s="15"/>
      <c r="T1380" s="122"/>
      <c r="U1380"/>
      <c r="V1380"/>
      <c r="W1380" s="176"/>
    </row>
    <row r="1381" spans="2:23">
      <c r="B1381" s="175">
        <v>20250316</v>
      </c>
      <c r="C1381" s="176" t="s">
        <v>75</v>
      </c>
      <c r="D1381" s="176">
        <v>2330</v>
      </c>
      <c r="E1381">
        <v>9909</v>
      </c>
      <c r="F1381"/>
      <c r="G1381" s="176"/>
      <c r="H1381">
        <v>9026</v>
      </c>
      <c r="I1381"/>
      <c r="J1381" s="176"/>
      <c r="K1381">
        <v>-7074</v>
      </c>
      <c r="L1381">
        <v>-7074</v>
      </c>
      <c r="M1381" s="176">
        <v>-6296</v>
      </c>
      <c r="N1381" t="s">
        <v>50</v>
      </c>
      <c r="O1381" s="176" t="s">
        <v>47</v>
      </c>
      <c r="P1381" s="157"/>
      <c r="Q1381" t="s">
        <v>104</v>
      </c>
      <c r="R1381" s="176">
        <v>0</v>
      </c>
      <c r="S1381" s="15"/>
      <c r="T1381" s="122"/>
      <c r="U1381"/>
      <c r="V1381"/>
      <c r="W1381" s="176"/>
    </row>
    <row r="1382" spans="2:23">
      <c r="B1382" s="175">
        <v>20250317</v>
      </c>
      <c r="C1382" s="176" t="s">
        <v>75</v>
      </c>
      <c r="D1382" s="176">
        <v>30</v>
      </c>
      <c r="E1382">
        <v>9940</v>
      </c>
      <c r="F1382"/>
      <c r="G1382" s="176"/>
      <c r="H1382">
        <v>9042</v>
      </c>
      <c r="I1382"/>
      <c r="J1382" s="176"/>
      <c r="K1382">
        <v>-1661</v>
      </c>
      <c r="L1382">
        <v>-1661</v>
      </c>
      <c r="M1382" s="176">
        <v>-868</v>
      </c>
      <c r="N1382" t="s">
        <v>50</v>
      </c>
      <c r="O1382" s="176" t="s">
        <v>47</v>
      </c>
      <c r="P1382" s="157"/>
      <c r="Q1382" t="s">
        <v>104</v>
      </c>
      <c r="R1382" s="176">
        <v>0</v>
      </c>
      <c r="S1382" s="15"/>
      <c r="T1382" s="122"/>
      <c r="U1382" t="s">
        <v>6</v>
      </c>
      <c r="V1382" t="s">
        <v>6</v>
      </c>
      <c r="W1382" s="176" t="s">
        <v>6</v>
      </c>
    </row>
    <row r="1383" spans="2:23">
      <c r="B1383" s="175">
        <v>20250317</v>
      </c>
      <c r="C1383" s="176" t="s">
        <v>75</v>
      </c>
      <c r="D1383" s="176">
        <v>130</v>
      </c>
      <c r="E1383">
        <v>9940</v>
      </c>
      <c r="F1383"/>
      <c r="G1383" s="176"/>
      <c r="H1383">
        <v>9042</v>
      </c>
      <c r="I1383"/>
      <c r="J1383" s="176"/>
      <c r="K1383">
        <v>-1661</v>
      </c>
      <c r="L1383">
        <v>-1661</v>
      </c>
      <c r="M1383" s="176">
        <v>-868</v>
      </c>
      <c r="N1383" t="s">
        <v>50</v>
      </c>
      <c r="O1383" s="176" t="s">
        <v>47</v>
      </c>
      <c r="P1383" s="157"/>
      <c r="Q1383" t="s">
        <v>104</v>
      </c>
      <c r="R1383" s="176">
        <v>0</v>
      </c>
      <c r="S1383" s="15"/>
      <c r="T1383" s="122"/>
      <c r="U1383" t="s">
        <v>6</v>
      </c>
      <c r="V1383" t="s">
        <v>6</v>
      </c>
      <c r="W1383" s="176" t="s">
        <v>6</v>
      </c>
    </row>
    <row r="1384" spans="2:23">
      <c r="B1384" s="175">
        <v>20250317</v>
      </c>
      <c r="C1384" s="176" t="s">
        <v>75</v>
      </c>
      <c r="D1384" s="176">
        <v>230</v>
      </c>
      <c r="E1384">
        <v>9940</v>
      </c>
      <c r="F1384"/>
      <c r="G1384" s="176"/>
      <c r="H1384">
        <v>9042</v>
      </c>
      <c r="I1384"/>
      <c r="J1384" s="176"/>
      <c r="K1384">
        <v>-1661</v>
      </c>
      <c r="L1384">
        <v>-1661</v>
      </c>
      <c r="M1384" s="176">
        <v>-868</v>
      </c>
      <c r="N1384" t="s">
        <v>50</v>
      </c>
      <c r="O1384" s="176" t="s">
        <v>47</v>
      </c>
      <c r="P1384" s="157"/>
      <c r="Q1384" t="s">
        <v>104</v>
      </c>
      <c r="R1384" s="176">
        <v>0</v>
      </c>
      <c r="S1384" s="15"/>
      <c r="T1384" s="122"/>
      <c r="U1384" t="s">
        <v>6</v>
      </c>
      <c r="V1384" t="s">
        <v>6</v>
      </c>
      <c r="W1384" s="176" t="s">
        <v>6</v>
      </c>
    </row>
    <row r="1385" spans="2:23">
      <c r="B1385" s="175">
        <v>20250317</v>
      </c>
      <c r="C1385" s="176" t="s">
        <v>75</v>
      </c>
      <c r="D1385" s="176">
        <v>330</v>
      </c>
      <c r="E1385">
        <v>9804</v>
      </c>
      <c r="F1385"/>
      <c r="G1385" s="176"/>
      <c r="H1385">
        <v>8970</v>
      </c>
      <c r="I1385"/>
      <c r="J1385" s="176"/>
      <c r="K1385">
        <v>-6739</v>
      </c>
      <c r="L1385">
        <v>-6739</v>
      </c>
      <c r="M1385" s="176">
        <v>-6008</v>
      </c>
      <c r="N1385" t="s">
        <v>50</v>
      </c>
      <c r="O1385" s="176" t="s">
        <v>47</v>
      </c>
      <c r="P1385" s="157"/>
      <c r="Q1385" t="s">
        <v>104</v>
      </c>
      <c r="R1385" s="176">
        <v>0</v>
      </c>
      <c r="S1385" s="15"/>
      <c r="T1385" s="122"/>
      <c r="U1385" t="s">
        <v>6</v>
      </c>
      <c r="V1385" t="s">
        <v>6</v>
      </c>
      <c r="W1385" s="176" t="s">
        <v>6</v>
      </c>
    </row>
    <row r="1386" spans="2:23">
      <c r="B1386" s="175">
        <v>20250317</v>
      </c>
      <c r="C1386" s="176" t="s">
        <v>75</v>
      </c>
      <c r="D1386" s="176">
        <v>430</v>
      </c>
      <c r="E1386">
        <v>9804</v>
      </c>
      <c r="F1386"/>
      <c r="G1386" s="176"/>
      <c r="H1386">
        <v>8970</v>
      </c>
      <c r="I1386"/>
      <c r="J1386" s="176"/>
      <c r="K1386">
        <v>-6739</v>
      </c>
      <c r="L1386">
        <v>-6739</v>
      </c>
      <c r="M1386" s="176">
        <v>-6008</v>
      </c>
      <c r="N1386" t="s">
        <v>50</v>
      </c>
      <c r="O1386" s="176" t="s">
        <v>47</v>
      </c>
      <c r="P1386" s="157"/>
      <c r="Q1386" t="s">
        <v>104</v>
      </c>
      <c r="R1386" s="176">
        <v>0</v>
      </c>
      <c r="S1386" s="15"/>
      <c r="T1386" s="122"/>
      <c r="U1386" t="s">
        <v>6</v>
      </c>
      <c r="V1386" t="s">
        <v>6</v>
      </c>
      <c r="W1386" s="176" t="s">
        <v>6</v>
      </c>
    </row>
    <row r="1387" spans="2:23">
      <c r="B1387" s="175">
        <v>20250317</v>
      </c>
      <c r="C1387" s="176" t="s">
        <v>75</v>
      </c>
      <c r="D1387" s="176">
        <v>530</v>
      </c>
      <c r="E1387">
        <v>9804</v>
      </c>
      <c r="F1387"/>
      <c r="G1387" s="176"/>
      <c r="H1387">
        <v>8970</v>
      </c>
      <c r="I1387"/>
      <c r="J1387" s="176"/>
      <c r="K1387">
        <v>-6739</v>
      </c>
      <c r="L1387">
        <v>-6739</v>
      </c>
      <c r="M1387" s="176">
        <v>-6008</v>
      </c>
      <c r="N1387" t="s">
        <v>50</v>
      </c>
      <c r="O1387" s="176" t="s">
        <v>47</v>
      </c>
      <c r="P1387" s="157"/>
      <c r="Q1387" t="s">
        <v>104</v>
      </c>
      <c r="R1387" s="176">
        <v>0</v>
      </c>
      <c r="S1387" s="15"/>
      <c r="T1387" s="122"/>
      <c r="U1387" t="s">
        <v>6</v>
      </c>
      <c r="V1387" t="s">
        <v>6</v>
      </c>
      <c r="W1387" s="176" t="s">
        <v>6</v>
      </c>
    </row>
    <row r="1388" spans="2:23">
      <c r="B1388" s="175">
        <v>20250317</v>
      </c>
      <c r="C1388" s="176" t="s">
        <v>75</v>
      </c>
      <c r="D1388" s="176">
        <v>630</v>
      </c>
      <c r="E1388">
        <v>9604</v>
      </c>
      <c r="F1388"/>
      <c r="G1388" s="176"/>
      <c r="H1388">
        <v>8760</v>
      </c>
      <c r="I1388"/>
      <c r="J1388" s="176"/>
      <c r="K1388">
        <v>-6555</v>
      </c>
      <c r="L1388">
        <v>-6555</v>
      </c>
      <c r="M1388" s="176">
        <v>-5820</v>
      </c>
      <c r="N1388" t="s">
        <v>50</v>
      </c>
      <c r="O1388" s="176" t="s">
        <v>47</v>
      </c>
      <c r="P1388" s="157"/>
      <c r="Q1388" t="s">
        <v>104</v>
      </c>
      <c r="R1388" s="176">
        <v>0</v>
      </c>
      <c r="S1388" s="15"/>
      <c r="T1388" s="122"/>
      <c r="U1388" t="s">
        <v>6</v>
      </c>
      <c r="V1388" t="s">
        <v>6</v>
      </c>
      <c r="W1388" s="176" t="s">
        <v>6</v>
      </c>
    </row>
    <row r="1389" spans="2:23">
      <c r="B1389" s="175">
        <v>20250317</v>
      </c>
      <c r="C1389" s="176" t="s">
        <v>75</v>
      </c>
      <c r="D1389" s="176">
        <v>730</v>
      </c>
      <c r="E1389">
        <v>9265</v>
      </c>
      <c r="F1389"/>
      <c r="G1389" s="176"/>
      <c r="H1389">
        <v>8803</v>
      </c>
      <c r="I1389"/>
      <c r="J1389" s="176"/>
      <c r="K1389">
        <v>-5686</v>
      </c>
      <c r="L1389">
        <v>-5686</v>
      </c>
      <c r="M1389" s="176">
        <v>-5300</v>
      </c>
      <c r="N1389" t="s">
        <v>50</v>
      </c>
      <c r="O1389" s="176" t="s">
        <v>47</v>
      </c>
      <c r="P1389" s="157"/>
      <c r="Q1389" t="s">
        <v>104</v>
      </c>
      <c r="R1389" s="176">
        <v>0</v>
      </c>
      <c r="S1389" s="15"/>
      <c r="T1389" s="122"/>
      <c r="U1389" t="s">
        <v>6</v>
      </c>
      <c r="V1389" t="s">
        <v>6</v>
      </c>
      <c r="W1389" s="176" t="s">
        <v>6</v>
      </c>
    </row>
    <row r="1390" spans="2:23">
      <c r="B1390" s="175">
        <v>20250317</v>
      </c>
      <c r="C1390" s="176" t="s">
        <v>75</v>
      </c>
      <c r="D1390" s="176">
        <v>830</v>
      </c>
      <c r="E1390">
        <v>9265</v>
      </c>
      <c r="F1390"/>
      <c r="G1390" s="176"/>
      <c r="H1390">
        <v>8790</v>
      </c>
      <c r="I1390"/>
      <c r="J1390" s="176"/>
      <c r="K1390">
        <v>-5686</v>
      </c>
      <c r="L1390">
        <v>-5686</v>
      </c>
      <c r="M1390" s="176">
        <v>-5279</v>
      </c>
      <c r="N1390" t="s">
        <v>50</v>
      </c>
      <c r="O1390" s="176" t="s">
        <v>47</v>
      </c>
      <c r="P1390" s="157"/>
      <c r="Q1390" t="s">
        <v>104</v>
      </c>
      <c r="R1390" s="176">
        <v>0</v>
      </c>
      <c r="S1390" s="15"/>
      <c r="T1390" s="122"/>
      <c r="U1390" t="s">
        <v>6</v>
      </c>
      <c r="V1390" t="s">
        <v>6</v>
      </c>
      <c r="W1390" s="176" t="s">
        <v>6</v>
      </c>
    </row>
    <row r="1391" spans="2:23">
      <c r="B1391" s="175">
        <v>20250317</v>
      </c>
      <c r="C1391" s="176" t="s">
        <v>75</v>
      </c>
      <c r="D1391" s="176">
        <v>1830</v>
      </c>
      <c r="E1391">
        <v>10837</v>
      </c>
      <c r="F1391"/>
      <c r="G1391" s="176"/>
      <c r="H1391">
        <v>9100</v>
      </c>
      <c r="I1391"/>
      <c r="J1391" s="176"/>
      <c r="K1391">
        <v>-5985</v>
      </c>
      <c r="L1391">
        <v>-5985</v>
      </c>
      <c r="M1391" s="176">
        <v>-3923</v>
      </c>
      <c r="N1391" t="s">
        <v>50</v>
      </c>
      <c r="O1391" s="176" t="s">
        <v>47</v>
      </c>
      <c r="P1391" s="157"/>
      <c r="Q1391" t="s">
        <v>104</v>
      </c>
      <c r="R1391" s="176">
        <v>0</v>
      </c>
      <c r="S1391" s="15"/>
      <c r="T1391" s="122"/>
      <c r="U1391" t="s">
        <v>6</v>
      </c>
      <c r="V1391" t="s">
        <v>6</v>
      </c>
      <c r="W1391" s="176" t="s">
        <v>6</v>
      </c>
    </row>
    <row r="1392" spans="2:23">
      <c r="B1392" s="175">
        <v>20250317</v>
      </c>
      <c r="C1392" s="176" t="s">
        <v>75</v>
      </c>
      <c r="D1392" s="176">
        <v>1930</v>
      </c>
      <c r="E1392">
        <v>10837</v>
      </c>
      <c r="F1392"/>
      <c r="G1392" s="176"/>
      <c r="H1392">
        <v>9777</v>
      </c>
      <c r="I1392"/>
      <c r="J1392" s="176"/>
      <c r="K1392">
        <v>-5985</v>
      </c>
      <c r="L1392">
        <v>-5985</v>
      </c>
      <c r="M1392" s="176">
        <v>-4567</v>
      </c>
      <c r="N1392" t="s">
        <v>50</v>
      </c>
      <c r="O1392" s="176" t="s">
        <v>47</v>
      </c>
      <c r="P1392" s="157"/>
      <c r="Q1392" t="s">
        <v>104</v>
      </c>
      <c r="R1392" s="176">
        <v>0</v>
      </c>
      <c r="S1392" s="15"/>
      <c r="T1392" s="122"/>
      <c r="U1392" t="s">
        <v>6</v>
      </c>
      <c r="V1392" t="s">
        <v>6</v>
      </c>
      <c r="W1392" s="176" t="s">
        <v>6</v>
      </c>
    </row>
    <row r="1393" spans="2:23">
      <c r="B1393" s="175">
        <v>20250317</v>
      </c>
      <c r="C1393" s="176" t="s">
        <v>75</v>
      </c>
      <c r="D1393" s="176">
        <v>2030</v>
      </c>
      <c r="E1393">
        <v>10837</v>
      </c>
      <c r="F1393"/>
      <c r="G1393" s="176"/>
      <c r="H1393">
        <v>9777</v>
      </c>
      <c r="I1393"/>
      <c r="J1393" s="176"/>
      <c r="K1393">
        <v>-5985</v>
      </c>
      <c r="L1393">
        <v>-5985</v>
      </c>
      <c r="M1393" s="176">
        <v>-4567</v>
      </c>
      <c r="N1393" t="s">
        <v>50</v>
      </c>
      <c r="O1393" s="176" t="s">
        <v>47</v>
      </c>
      <c r="P1393" s="157"/>
      <c r="Q1393" t="s">
        <v>104</v>
      </c>
      <c r="R1393" s="176">
        <v>0</v>
      </c>
      <c r="S1393" s="15"/>
      <c r="T1393" s="122"/>
      <c r="U1393" t="s">
        <v>6</v>
      </c>
      <c r="V1393" t="s">
        <v>6</v>
      </c>
      <c r="W1393" s="176" t="s">
        <v>6</v>
      </c>
    </row>
    <row r="1394" spans="2:23">
      <c r="B1394" s="175">
        <v>20250317</v>
      </c>
      <c r="C1394" s="176" t="s">
        <v>75</v>
      </c>
      <c r="D1394" s="176">
        <v>2130</v>
      </c>
      <c r="E1394">
        <v>10287</v>
      </c>
      <c r="F1394"/>
      <c r="G1394" s="176"/>
      <c r="H1394">
        <v>9470</v>
      </c>
      <c r="I1394"/>
      <c r="J1394" s="176"/>
      <c r="K1394">
        <v>-5033</v>
      </c>
      <c r="L1394">
        <v>-5033</v>
      </c>
      <c r="M1394" s="176">
        <v>-3925</v>
      </c>
      <c r="N1394" t="s">
        <v>50</v>
      </c>
      <c r="O1394" s="176" t="s">
        <v>47</v>
      </c>
      <c r="P1394" s="157"/>
      <c r="Q1394" t="s">
        <v>104</v>
      </c>
      <c r="R1394" s="176">
        <v>0</v>
      </c>
      <c r="S1394" s="15"/>
      <c r="T1394" s="122"/>
      <c r="U1394" t="s">
        <v>6</v>
      </c>
      <c r="V1394" t="s">
        <v>6</v>
      </c>
      <c r="W1394" s="176" t="s">
        <v>6</v>
      </c>
    </row>
    <row r="1395" spans="2:23">
      <c r="B1395" s="175">
        <v>20250317</v>
      </c>
      <c r="C1395" s="176" t="s">
        <v>75</v>
      </c>
      <c r="D1395" s="176">
        <v>2230</v>
      </c>
      <c r="E1395">
        <v>10287</v>
      </c>
      <c r="F1395"/>
      <c r="G1395" s="176"/>
      <c r="H1395">
        <v>9470</v>
      </c>
      <c r="I1395"/>
      <c r="J1395" s="176"/>
      <c r="K1395">
        <v>-5033</v>
      </c>
      <c r="L1395">
        <v>-5033</v>
      </c>
      <c r="M1395" s="176">
        <v>-3925</v>
      </c>
      <c r="N1395" t="s">
        <v>50</v>
      </c>
      <c r="O1395" s="176" t="s">
        <v>47</v>
      </c>
      <c r="P1395" s="157"/>
      <c r="Q1395" t="s">
        <v>104</v>
      </c>
      <c r="R1395" s="176">
        <v>0</v>
      </c>
      <c r="S1395" s="15"/>
      <c r="T1395" s="122"/>
      <c r="U1395" t="s">
        <v>6</v>
      </c>
      <c r="V1395" t="s">
        <v>6</v>
      </c>
      <c r="W1395" s="176" t="s">
        <v>6</v>
      </c>
    </row>
    <row r="1396" spans="2:23">
      <c r="B1396" s="175">
        <v>20250317</v>
      </c>
      <c r="C1396" s="176" t="s">
        <v>75</v>
      </c>
      <c r="D1396" s="176">
        <v>2330</v>
      </c>
      <c r="E1396">
        <v>9477</v>
      </c>
      <c r="F1396"/>
      <c r="G1396" s="176"/>
      <c r="H1396">
        <v>8794</v>
      </c>
      <c r="I1396"/>
      <c r="J1396" s="176"/>
      <c r="K1396">
        <v>-4288</v>
      </c>
      <c r="L1396">
        <v>-4288</v>
      </c>
      <c r="M1396" s="176">
        <v>-3378</v>
      </c>
      <c r="N1396" t="s">
        <v>50</v>
      </c>
      <c r="O1396" s="176" t="s">
        <v>47</v>
      </c>
      <c r="P1396" s="157"/>
      <c r="Q1396" t="s">
        <v>104</v>
      </c>
      <c r="R1396" s="176">
        <v>0</v>
      </c>
      <c r="S1396" s="15"/>
      <c r="T1396" s="122"/>
      <c r="U1396" t="s">
        <v>6</v>
      </c>
      <c r="V1396" t="s">
        <v>6</v>
      </c>
      <c r="W1396" s="176" t="s">
        <v>6</v>
      </c>
    </row>
    <row r="1397" spans="2:23">
      <c r="B1397" s="175">
        <v>20250318</v>
      </c>
      <c r="C1397" s="176" t="s">
        <v>75</v>
      </c>
      <c r="D1397" s="176">
        <v>30</v>
      </c>
      <c r="E1397">
        <v>7098</v>
      </c>
      <c r="F1397"/>
      <c r="G1397" s="176"/>
      <c r="H1397">
        <v>7091</v>
      </c>
      <c r="I1397"/>
      <c r="J1397" s="176"/>
      <c r="K1397">
        <v>2054</v>
      </c>
      <c r="L1397">
        <v>218</v>
      </c>
      <c r="M1397" s="176">
        <v>1844</v>
      </c>
      <c r="N1397" t="s">
        <v>53</v>
      </c>
      <c r="O1397" s="176" t="s">
        <v>51</v>
      </c>
      <c r="P1397" s="157"/>
      <c r="Q1397" t="s">
        <v>104</v>
      </c>
      <c r="R1397" s="176">
        <v>3470</v>
      </c>
      <c r="S1397" s="15"/>
      <c r="T1397" s="122"/>
      <c r="U1397"/>
      <c r="V1397"/>
      <c r="W1397" s="176"/>
    </row>
    <row r="1398" spans="2:23">
      <c r="B1398" s="175">
        <v>20250318</v>
      </c>
      <c r="C1398" s="176" t="s">
        <v>75</v>
      </c>
      <c r="D1398" s="176">
        <v>130</v>
      </c>
      <c r="E1398">
        <v>7098</v>
      </c>
      <c r="F1398"/>
      <c r="G1398" s="176"/>
      <c r="H1398">
        <v>7091</v>
      </c>
      <c r="I1398"/>
      <c r="J1398" s="176"/>
      <c r="K1398">
        <v>2054</v>
      </c>
      <c r="L1398">
        <v>218</v>
      </c>
      <c r="M1398" s="176">
        <v>1844</v>
      </c>
      <c r="N1398" t="s">
        <v>53</v>
      </c>
      <c r="O1398" s="176" t="s">
        <v>51</v>
      </c>
      <c r="P1398" s="157"/>
      <c r="Q1398" t="s">
        <v>104</v>
      </c>
      <c r="R1398" s="176">
        <v>3470</v>
      </c>
      <c r="S1398" s="15"/>
      <c r="T1398" s="122"/>
      <c r="U1398"/>
      <c r="V1398"/>
      <c r="W1398" s="176"/>
    </row>
    <row r="1399" spans="2:23">
      <c r="B1399" s="175">
        <v>20250318</v>
      </c>
      <c r="C1399" s="176" t="s">
        <v>75</v>
      </c>
      <c r="D1399" s="176">
        <v>230</v>
      </c>
      <c r="E1399">
        <v>7098</v>
      </c>
      <c r="F1399"/>
      <c r="G1399" s="176"/>
      <c r="H1399">
        <v>7091</v>
      </c>
      <c r="I1399"/>
      <c r="J1399" s="176"/>
      <c r="K1399">
        <v>2054</v>
      </c>
      <c r="L1399">
        <v>218</v>
      </c>
      <c r="M1399" s="176">
        <v>1844</v>
      </c>
      <c r="N1399" t="s">
        <v>53</v>
      </c>
      <c r="O1399" s="176" t="s">
        <v>51</v>
      </c>
      <c r="P1399" s="157"/>
      <c r="Q1399" t="s">
        <v>104</v>
      </c>
      <c r="R1399" s="176">
        <v>3470</v>
      </c>
      <c r="S1399" s="15"/>
      <c r="T1399" s="122"/>
      <c r="U1399"/>
      <c r="V1399"/>
      <c r="W1399" s="176"/>
    </row>
    <row r="1400" spans="2:23">
      <c r="B1400" s="175">
        <v>20250318</v>
      </c>
      <c r="C1400" s="176" t="s">
        <v>75</v>
      </c>
      <c r="D1400" s="176">
        <v>330</v>
      </c>
      <c r="E1400">
        <v>7090</v>
      </c>
      <c r="F1400"/>
      <c r="G1400" s="176"/>
      <c r="H1400">
        <v>7080</v>
      </c>
      <c r="I1400"/>
      <c r="J1400" s="176"/>
      <c r="K1400">
        <v>1822</v>
      </c>
      <c r="L1400">
        <v>210</v>
      </c>
      <c r="M1400" s="176">
        <v>1622</v>
      </c>
      <c r="N1400" t="s">
        <v>53</v>
      </c>
      <c r="O1400" s="176" t="s">
        <v>51</v>
      </c>
      <c r="P1400" s="157"/>
      <c r="Q1400" t="s">
        <v>104</v>
      </c>
      <c r="R1400" s="176">
        <v>3034</v>
      </c>
      <c r="S1400" s="15"/>
      <c r="T1400" s="122"/>
      <c r="U1400"/>
      <c r="V1400"/>
      <c r="W1400" s="176"/>
    </row>
    <row r="1401" spans="2:23">
      <c r="B1401" s="175">
        <v>20250318</v>
      </c>
      <c r="C1401" s="176" t="s">
        <v>75</v>
      </c>
      <c r="D1401" s="176">
        <v>430</v>
      </c>
      <c r="E1401">
        <v>7090</v>
      </c>
      <c r="F1401"/>
      <c r="G1401" s="176"/>
      <c r="H1401">
        <v>7080</v>
      </c>
      <c r="I1401"/>
      <c r="J1401" s="176"/>
      <c r="K1401">
        <v>1822</v>
      </c>
      <c r="L1401">
        <v>210</v>
      </c>
      <c r="M1401" s="176">
        <v>1622</v>
      </c>
      <c r="N1401" t="s">
        <v>53</v>
      </c>
      <c r="O1401" s="176" t="s">
        <v>51</v>
      </c>
      <c r="P1401" s="157"/>
      <c r="Q1401" t="s">
        <v>104</v>
      </c>
      <c r="R1401" s="176">
        <v>3034</v>
      </c>
      <c r="S1401" s="15"/>
      <c r="T1401" s="122"/>
      <c r="U1401"/>
      <c r="V1401"/>
      <c r="W1401" s="176"/>
    </row>
    <row r="1402" spans="2:23">
      <c r="B1402" s="175">
        <v>20250318</v>
      </c>
      <c r="C1402" s="176" t="s">
        <v>75</v>
      </c>
      <c r="D1402" s="176">
        <v>530</v>
      </c>
      <c r="E1402">
        <v>7090</v>
      </c>
      <c r="F1402"/>
      <c r="G1402" s="176"/>
      <c r="H1402">
        <v>7080</v>
      </c>
      <c r="I1402"/>
      <c r="J1402" s="176"/>
      <c r="K1402">
        <v>1822</v>
      </c>
      <c r="L1402">
        <v>210</v>
      </c>
      <c r="M1402" s="176">
        <v>1622</v>
      </c>
      <c r="N1402" t="s">
        <v>53</v>
      </c>
      <c r="O1402" s="176" t="s">
        <v>51</v>
      </c>
      <c r="P1402" s="157"/>
      <c r="Q1402" t="s">
        <v>104</v>
      </c>
      <c r="R1402" s="176">
        <v>3034</v>
      </c>
      <c r="S1402" s="15"/>
      <c r="T1402" s="122"/>
      <c r="U1402"/>
      <c r="V1402"/>
      <c r="W1402" s="176"/>
    </row>
    <row r="1403" spans="2:23">
      <c r="B1403" s="175">
        <v>20250318</v>
      </c>
      <c r="C1403" s="176" t="s">
        <v>75</v>
      </c>
      <c r="D1403" s="176">
        <v>630</v>
      </c>
      <c r="E1403">
        <v>6885</v>
      </c>
      <c r="F1403"/>
      <c r="G1403" s="176"/>
      <c r="H1403">
        <v>6876</v>
      </c>
      <c r="I1403"/>
      <c r="J1403" s="176"/>
      <c r="K1403">
        <v>1828</v>
      </c>
      <c r="L1403">
        <v>205</v>
      </c>
      <c r="M1403" s="176">
        <v>1632</v>
      </c>
      <c r="N1403" t="s">
        <v>53</v>
      </c>
      <c r="O1403" s="176" t="s">
        <v>51</v>
      </c>
      <c r="P1403" s="157"/>
      <c r="Q1403" t="s">
        <v>104</v>
      </c>
      <c r="R1403" s="176">
        <v>3059</v>
      </c>
      <c r="S1403" s="15"/>
      <c r="T1403" s="122"/>
      <c r="U1403"/>
      <c r="V1403"/>
      <c r="W1403" s="176"/>
    </row>
    <row r="1404" spans="2:23">
      <c r="B1404" s="175">
        <v>20250318</v>
      </c>
      <c r="C1404" s="176" t="s">
        <v>75</v>
      </c>
      <c r="D1404" s="176">
        <v>730</v>
      </c>
      <c r="E1404">
        <v>9146</v>
      </c>
      <c r="F1404"/>
      <c r="G1404" s="176"/>
      <c r="H1404">
        <v>8376</v>
      </c>
      <c r="I1404"/>
      <c r="J1404" s="176"/>
      <c r="K1404">
        <v>-5276</v>
      </c>
      <c r="L1404">
        <v>-5276</v>
      </c>
      <c r="M1404" s="176">
        <v>-4558</v>
      </c>
      <c r="N1404" t="s">
        <v>50</v>
      </c>
      <c r="O1404" s="176" t="s">
        <v>47</v>
      </c>
      <c r="P1404" s="157"/>
      <c r="Q1404" t="s">
        <v>104</v>
      </c>
      <c r="R1404" s="176">
        <v>0</v>
      </c>
      <c r="S1404" s="15"/>
      <c r="T1404" s="122"/>
      <c r="U1404"/>
      <c r="V1404"/>
      <c r="W1404" s="176"/>
    </row>
    <row r="1405" spans="2:23">
      <c r="B1405" s="175">
        <v>20250318</v>
      </c>
      <c r="C1405" s="176" t="s">
        <v>75</v>
      </c>
      <c r="D1405" s="176">
        <v>830</v>
      </c>
      <c r="E1405">
        <v>8906</v>
      </c>
      <c r="F1405"/>
      <c r="G1405" s="176"/>
      <c r="H1405">
        <v>8496</v>
      </c>
      <c r="I1405"/>
      <c r="J1405" s="176"/>
      <c r="K1405">
        <v>-4976</v>
      </c>
      <c r="L1405">
        <v>-4976</v>
      </c>
      <c r="M1405" s="176">
        <v>-4629</v>
      </c>
      <c r="N1405" t="s">
        <v>50</v>
      </c>
      <c r="O1405" s="176" t="s">
        <v>47</v>
      </c>
      <c r="P1405" s="157"/>
      <c r="Q1405" t="s">
        <v>104</v>
      </c>
      <c r="R1405" s="176">
        <v>0</v>
      </c>
      <c r="S1405" s="15"/>
      <c r="T1405" s="122"/>
      <c r="U1405"/>
      <c r="V1405"/>
      <c r="W1405" s="176"/>
    </row>
    <row r="1406" spans="2:23">
      <c r="B1406" s="175">
        <v>20250318</v>
      </c>
      <c r="C1406" s="176" t="s">
        <v>75</v>
      </c>
      <c r="D1406" s="176">
        <v>930</v>
      </c>
      <c r="E1406">
        <v>7150</v>
      </c>
      <c r="F1406"/>
      <c r="G1406" s="176"/>
      <c r="H1406">
        <v>7150</v>
      </c>
      <c r="I1406"/>
      <c r="J1406" s="176"/>
      <c r="K1406">
        <v>-4087</v>
      </c>
      <c r="L1406">
        <v>-4087</v>
      </c>
      <c r="M1406" s="176">
        <v>-4086</v>
      </c>
      <c r="N1406" t="s">
        <v>46</v>
      </c>
      <c r="O1406" s="176" t="s">
        <v>47</v>
      </c>
      <c r="P1406" s="157"/>
      <c r="Q1406" t="s">
        <v>104</v>
      </c>
      <c r="R1406" s="176">
        <v>0</v>
      </c>
      <c r="S1406" s="15"/>
      <c r="T1406" s="122"/>
      <c r="U1406"/>
      <c r="V1406"/>
      <c r="W1406" s="176"/>
    </row>
    <row r="1407" spans="2:23">
      <c r="B1407" s="175">
        <v>20250318</v>
      </c>
      <c r="C1407" s="176" t="s">
        <v>75</v>
      </c>
      <c r="D1407" s="176">
        <v>1030</v>
      </c>
      <c r="E1407">
        <v>7150</v>
      </c>
      <c r="F1407"/>
      <c r="G1407" s="176"/>
      <c r="H1407">
        <v>7150</v>
      </c>
      <c r="I1407"/>
      <c r="J1407" s="176"/>
      <c r="K1407">
        <v>-4087</v>
      </c>
      <c r="L1407">
        <v>-4087</v>
      </c>
      <c r="M1407" s="176">
        <v>-4086</v>
      </c>
      <c r="N1407" t="s">
        <v>46</v>
      </c>
      <c r="O1407" s="176" t="s">
        <v>47</v>
      </c>
      <c r="P1407" s="157"/>
      <c r="Q1407" t="s">
        <v>104</v>
      </c>
      <c r="R1407" s="176">
        <v>0</v>
      </c>
      <c r="S1407" s="15"/>
      <c r="T1407" s="122"/>
      <c r="U1407"/>
      <c r="V1407"/>
      <c r="W1407" s="176"/>
    </row>
    <row r="1408" spans="2:23">
      <c r="B1408" s="175">
        <v>20250318</v>
      </c>
      <c r="C1408" s="176" t="s">
        <v>75</v>
      </c>
      <c r="D1408" s="176">
        <v>1130</v>
      </c>
      <c r="E1408">
        <v>7150</v>
      </c>
      <c r="F1408"/>
      <c r="G1408" s="176"/>
      <c r="H1408">
        <v>7150</v>
      </c>
      <c r="I1408"/>
      <c r="J1408" s="176"/>
      <c r="K1408">
        <v>-4087</v>
      </c>
      <c r="L1408">
        <v>-4087</v>
      </c>
      <c r="M1408" s="176">
        <v>-4086</v>
      </c>
      <c r="N1408" t="s">
        <v>46</v>
      </c>
      <c r="O1408" s="176" t="s">
        <v>47</v>
      </c>
      <c r="P1408" s="157"/>
      <c r="Q1408" t="s">
        <v>104</v>
      </c>
      <c r="R1408" s="176">
        <v>0</v>
      </c>
      <c r="S1408" s="15"/>
      <c r="T1408" s="122"/>
      <c r="U1408"/>
      <c r="V1408"/>
      <c r="W1408" s="176"/>
    </row>
    <row r="1409" spans="2:23">
      <c r="B1409" s="175">
        <v>20250318</v>
      </c>
      <c r="C1409" s="176" t="s">
        <v>75</v>
      </c>
      <c r="D1409" s="176">
        <v>1230</v>
      </c>
      <c r="E1409">
        <v>7150</v>
      </c>
      <c r="F1409"/>
      <c r="G1409" s="176"/>
      <c r="H1409">
        <v>7150</v>
      </c>
      <c r="I1409"/>
      <c r="J1409" s="176"/>
      <c r="K1409">
        <v>-3682</v>
      </c>
      <c r="L1409">
        <v>-3682</v>
      </c>
      <c r="M1409" s="176">
        <v>-3682</v>
      </c>
      <c r="N1409" t="s">
        <v>46</v>
      </c>
      <c r="O1409" s="176" t="s">
        <v>47</v>
      </c>
      <c r="P1409" s="157"/>
      <c r="Q1409" t="s">
        <v>104</v>
      </c>
      <c r="R1409" s="176">
        <v>0</v>
      </c>
      <c r="S1409" s="15"/>
      <c r="T1409" s="122"/>
      <c r="U1409"/>
      <c r="V1409"/>
      <c r="W1409" s="176"/>
    </row>
    <row r="1410" spans="2:23">
      <c r="B1410" s="175">
        <v>20250318</v>
      </c>
      <c r="C1410" s="176" t="s">
        <v>75</v>
      </c>
      <c r="D1410" s="176">
        <v>1330</v>
      </c>
      <c r="E1410">
        <v>7150</v>
      </c>
      <c r="F1410"/>
      <c r="G1410" s="176"/>
      <c r="H1410">
        <v>7150</v>
      </c>
      <c r="I1410"/>
      <c r="J1410" s="176"/>
      <c r="K1410">
        <v>-3682</v>
      </c>
      <c r="L1410">
        <v>-3682</v>
      </c>
      <c r="M1410" s="176">
        <v>-3682</v>
      </c>
      <c r="N1410" t="s">
        <v>46</v>
      </c>
      <c r="O1410" s="176" t="s">
        <v>47</v>
      </c>
      <c r="P1410" s="157"/>
      <c r="Q1410" t="s">
        <v>104</v>
      </c>
      <c r="R1410" s="176">
        <v>0</v>
      </c>
      <c r="S1410" s="15"/>
      <c r="T1410" s="122"/>
      <c r="U1410"/>
      <c r="V1410"/>
      <c r="W1410" s="176"/>
    </row>
    <row r="1411" spans="2:23">
      <c r="B1411" s="175">
        <v>20250318</v>
      </c>
      <c r="C1411" s="176" t="s">
        <v>75</v>
      </c>
      <c r="D1411" s="176">
        <v>1430</v>
      </c>
      <c r="E1411">
        <v>7150</v>
      </c>
      <c r="F1411"/>
      <c r="G1411" s="176"/>
      <c r="H1411">
        <v>7150</v>
      </c>
      <c r="I1411"/>
      <c r="J1411" s="176"/>
      <c r="K1411">
        <v>-3682</v>
      </c>
      <c r="L1411">
        <v>-3682</v>
      </c>
      <c r="M1411" s="176">
        <v>-3682</v>
      </c>
      <c r="N1411" t="s">
        <v>46</v>
      </c>
      <c r="O1411" s="176" t="s">
        <v>47</v>
      </c>
      <c r="P1411" s="157"/>
      <c r="Q1411" t="s">
        <v>104</v>
      </c>
      <c r="R1411" s="176">
        <v>0</v>
      </c>
      <c r="S1411" s="15"/>
      <c r="T1411" s="122"/>
      <c r="U1411"/>
      <c r="V1411"/>
      <c r="W1411" s="176"/>
    </row>
    <row r="1412" spans="2:23">
      <c r="B1412" s="175">
        <v>20250318</v>
      </c>
      <c r="C1412" s="176" t="s">
        <v>75</v>
      </c>
      <c r="D1412" s="176">
        <v>1530</v>
      </c>
      <c r="E1412">
        <v>7296</v>
      </c>
      <c r="F1412"/>
      <c r="G1412" s="176"/>
      <c r="H1412">
        <v>7274</v>
      </c>
      <c r="I1412"/>
      <c r="J1412" s="176"/>
      <c r="K1412">
        <v>6053</v>
      </c>
      <c r="L1412">
        <v>146</v>
      </c>
      <c r="M1412" s="176">
        <v>5929</v>
      </c>
      <c r="N1412" t="s">
        <v>53</v>
      </c>
      <c r="O1412" s="176" t="s">
        <v>51</v>
      </c>
      <c r="P1412" s="157"/>
      <c r="Q1412" t="s">
        <v>104</v>
      </c>
      <c r="R1412" s="176">
        <v>11712</v>
      </c>
      <c r="S1412" s="15"/>
      <c r="T1412" s="122"/>
      <c r="U1412"/>
      <c r="V1412"/>
      <c r="W1412" s="176"/>
    </row>
    <row r="1413" spans="2:23">
      <c r="B1413" s="175">
        <v>20250318</v>
      </c>
      <c r="C1413" s="176" t="s">
        <v>75</v>
      </c>
      <c r="D1413" s="176">
        <v>1630</v>
      </c>
      <c r="E1413">
        <v>7598</v>
      </c>
      <c r="F1413"/>
      <c r="G1413" s="176"/>
      <c r="H1413">
        <v>7568</v>
      </c>
      <c r="I1413"/>
      <c r="J1413" s="176"/>
      <c r="K1413">
        <v>6065</v>
      </c>
      <c r="L1413">
        <v>208</v>
      </c>
      <c r="M1413" s="176">
        <v>5887</v>
      </c>
      <c r="N1413" t="s">
        <v>53</v>
      </c>
      <c r="O1413" s="176" t="s">
        <v>51</v>
      </c>
      <c r="P1413" s="157"/>
      <c r="Q1413" t="s">
        <v>104</v>
      </c>
      <c r="R1413" s="176">
        <v>11566</v>
      </c>
      <c r="S1413" s="15"/>
      <c r="T1413" s="122"/>
      <c r="U1413"/>
      <c r="V1413"/>
      <c r="W1413" s="176"/>
    </row>
    <row r="1414" spans="2:23">
      <c r="B1414" s="175">
        <v>20250318</v>
      </c>
      <c r="C1414" s="176" t="s">
        <v>75</v>
      </c>
      <c r="D1414" s="176">
        <v>1730</v>
      </c>
      <c r="E1414">
        <v>7633</v>
      </c>
      <c r="F1414"/>
      <c r="G1414" s="176"/>
      <c r="H1414">
        <v>7597</v>
      </c>
      <c r="I1414"/>
      <c r="J1414" s="176"/>
      <c r="K1414">
        <v>6065</v>
      </c>
      <c r="L1414">
        <v>243</v>
      </c>
      <c r="M1414" s="176">
        <v>5858</v>
      </c>
      <c r="N1414" t="s">
        <v>53</v>
      </c>
      <c r="O1414" s="176" t="s">
        <v>51</v>
      </c>
      <c r="P1414" s="157"/>
      <c r="Q1414" t="s">
        <v>104</v>
      </c>
      <c r="R1414" s="176">
        <v>11473</v>
      </c>
      <c r="S1414" s="15"/>
      <c r="T1414" s="122"/>
      <c r="U1414"/>
      <c r="V1414"/>
      <c r="W1414" s="176"/>
    </row>
    <row r="1415" spans="2:23">
      <c r="B1415" s="175">
        <v>20250318</v>
      </c>
      <c r="C1415" s="176" t="s">
        <v>75</v>
      </c>
      <c r="D1415" s="176">
        <v>1830</v>
      </c>
      <c r="E1415"/>
      <c r="F1415">
        <v>9207</v>
      </c>
      <c r="G1415" s="176">
        <v>858</v>
      </c>
      <c r="H1415"/>
      <c r="I1415">
        <v>8319</v>
      </c>
      <c r="J1415" s="176">
        <v>853</v>
      </c>
      <c r="K1415">
        <v>-5823</v>
      </c>
      <c r="L1415">
        <v>-5823</v>
      </c>
      <c r="M1415" s="176">
        <v>0</v>
      </c>
      <c r="N1415" t="s">
        <v>50</v>
      </c>
      <c r="O1415" s="176" t="s">
        <v>47</v>
      </c>
      <c r="P1415" s="157"/>
      <c r="Q1415">
        <v>893</v>
      </c>
      <c r="R1415" s="176">
        <v>5823</v>
      </c>
      <c r="S1415" s="15"/>
      <c r="T1415" s="122"/>
      <c r="U1415"/>
      <c r="V1415"/>
      <c r="W1415" s="176"/>
    </row>
    <row r="1416" spans="2:23">
      <c r="B1416" s="175">
        <v>20250318</v>
      </c>
      <c r="C1416" s="176" t="s">
        <v>75</v>
      </c>
      <c r="D1416" s="176">
        <v>1930</v>
      </c>
      <c r="E1416"/>
      <c r="F1416">
        <v>9207</v>
      </c>
      <c r="G1416" s="176">
        <v>858</v>
      </c>
      <c r="H1416"/>
      <c r="I1416">
        <v>8365</v>
      </c>
      <c r="J1416" s="176">
        <v>853</v>
      </c>
      <c r="K1416">
        <v>-5823</v>
      </c>
      <c r="L1416">
        <v>-5823</v>
      </c>
      <c r="M1416" s="176">
        <v>0</v>
      </c>
      <c r="N1416" t="s">
        <v>50</v>
      </c>
      <c r="O1416" s="176" t="s">
        <v>47</v>
      </c>
      <c r="P1416" s="157"/>
      <c r="Q1416">
        <v>847</v>
      </c>
      <c r="R1416" s="176">
        <v>5823</v>
      </c>
      <c r="S1416" s="15"/>
      <c r="T1416" s="122"/>
      <c r="U1416"/>
      <c r="V1416"/>
      <c r="W1416" s="176"/>
    </row>
    <row r="1417" spans="2:23">
      <c r="B1417" s="175">
        <v>20250318</v>
      </c>
      <c r="C1417" s="176" t="s">
        <v>75</v>
      </c>
      <c r="D1417" s="176">
        <v>2030</v>
      </c>
      <c r="E1417"/>
      <c r="F1417">
        <v>9207</v>
      </c>
      <c r="G1417" s="176">
        <v>858</v>
      </c>
      <c r="H1417"/>
      <c r="I1417">
        <v>8365</v>
      </c>
      <c r="J1417" s="176">
        <v>853</v>
      </c>
      <c r="K1417">
        <v>-5823</v>
      </c>
      <c r="L1417">
        <v>-5823</v>
      </c>
      <c r="M1417" s="176">
        <v>0</v>
      </c>
      <c r="N1417" t="s">
        <v>50</v>
      </c>
      <c r="O1417" s="176" t="s">
        <v>47</v>
      </c>
      <c r="P1417" s="157"/>
      <c r="Q1417">
        <v>847</v>
      </c>
      <c r="R1417" s="176">
        <v>5823</v>
      </c>
      <c r="S1417" s="15"/>
      <c r="T1417" s="122"/>
      <c r="U1417"/>
      <c r="V1417"/>
      <c r="W1417" s="176"/>
    </row>
    <row r="1418" spans="2:23">
      <c r="B1418" s="175">
        <v>20250318</v>
      </c>
      <c r="C1418" s="176" t="s">
        <v>75</v>
      </c>
      <c r="D1418" s="176">
        <v>2130</v>
      </c>
      <c r="E1418">
        <v>7834</v>
      </c>
      <c r="F1418"/>
      <c r="G1418" s="176"/>
      <c r="H1418">
        <v>7804</v>
      </c>
      <c r="I1418"/>
      <c r="J1418" s="176"/>
      <c r="K1418">
        <v>5870</v>
      </c>
      <c r="L1418">
        <v>244</v>
      </c>
      <c r="M1418" s="176">
        <v>5656</v>
      </c>
      <c r="N1418" t="s">
        <v>53</v>
      </c>
      <c r="O1418" s="176" t="s">
        <v>51</v>
      </c>
      <c r="P1418" s="157"/>
      <c r="Q1418" t="s">
        <v>104</v>
      </c>
      <c r="R1418" s="176">
        <v>11068</v>
      </c>
      <c r="S1418" s="15"/>
      <c r="T1418" s="122"/>
      <c r="U1418"/>
      <c r="V1418"/>
      <c r="W1418" s="176"/>
    </row>
    <row r="1419" spans="2:23">
      <c r="B1419" s="175">
        <v>20250318</v>
      </c>
      <c r="C1419" s="176" t="s">
        <v>75</v>
      </c>
      <c r="D1419" s="176">
        <v>2230</v>
      </c>
      <c r="E1419">
        <v>7796</v>
      </c>
      <c r="F1419"/>
      <c r="G1419" s="176"/>
      <c r="H1419">
        <v>7771</v>
      </c>
      <c r="I1419"/>
      <c r="J1419" s="176"/>
      <c r="K1419">
        <v>5870</v>
      </c>
      <c r="L1419">
        <v>206</v>
      </c>
      <c r="M1419" s="176">
        <v>5689</v>
      </c>
      <c r="N1419" t="s">
        <v>53</v>
      </c>
      <c r="O1419" s="176" t="s">
        <v>51</v>
      </c>
      <c r="P1419" s="157"/>
      <c r="Q1419" t="s">
        <v>104</v>
      </c>
      <c r="R1419" s="176">
        <v>11172</v>
      </c>
      <c r="S1419" s="15"/>
      <c r="T1419" s="122"/>
      <c r="U1419"/>
      <c r="V1419"/>
      <c r="W1419" s="176"/>
    </row>
    <row r="1420" spans="2:23">
      <c r="B1420" s="175">
        <v>20250318</v>
      </c>
      <c r="C1420" s="176" t="s">
        <v>75</v>
      </c>
      <c r="D1420" s="176">
        <v>2330</v>
      </c>
      <c r="E1420">
        <v>6986</v>
      </c>
      <c r="F1420"/>
      <c r="G1420" s="176"/>
      <c r="H1420">
        <v>6963</v>
      </c>
      <c r="I1420"/>
      <c r="J1420" s="176"/>
      <c r="K1420">
        <v>6034</v>
      </c>
      <c r="L1420">
        <v>206</v>
      </c>
      <c r="M1420" s="176">
        <v>5851</v>
      </c>
      <c r="N1420" t="s">
        <v>53</v>
      </c>
      <c r="O1420" s="176" t="s">
        <v>51</v>
      </c>
      <c r="P1420" s="157"/>
      <c r="Q1420" t="s">
        <v>104</v>
      </c>
      <c r="R1420" s="176">
        <v>11496</v>
      </c>
      <c r="S1420" s="15"/>
      <c r="T1420" s="122"/>
      <c r="U1420"/>
      <c r="V1420"/>
      <c r="W1420" s="176"/>
    </row>
    <row r="1421" spans="2:23">
      <c r="B1421" s="175">
        <v>20250319</v>
      </c>
      <c r="C1421" s="176" t="s">
        <v>75</v>
      </c>
      <c r="D1421" s="176">
        <v>30</v>
      </c>
      <c r="E1421">
        <v>7032</v>
      </c>
      <c r="F1421"/>
      <c r="G1421" s="176"/>
      <c r="H1421">
        <v>7012</v>
      </c>
      <c r="I1421"/>
      <c r="J1421" s="176"/>
      <c r="K1421">
        <v>4673</v>
      </c>
      <c r="L1421">
        <v>152</v>
      </c>
      <c r="M1421" s="176">
        <v>4541</v>
      </c>
      <c r="N1421" t="s">
        <v>53</v>
      </c>
      <c r="O1421" s="176" t="s">
        <v>51</v>
      </c>
      <c r="P1421" s="157"/>
      <c r="Q1421" t="s">
        <v>104</v>
      </c>
      <c r="R1421" s="176">
        <v>8930</v>
      </c>
      <c r="S1421" s="15"/>
      <c r="T1421" s="122"/>
      <c r="U1421" t="s">
        <v>6</v>
      </c>
      <c r="V1421">
        <v>6762</v>
      </c>
      <c r="W1421" s="176" t="s">
        <v>66</v>
      </c>
    </row>
    <row r="1422" spans="2:23">
      <c r="B1422" s="175">
        <v>20250319</v>
      </c>
      <c r="C1422" s="176" t="s">
        <v>75</v>
      </c>
      <c r="D1422" s="176">
        <v>130</v>
      </c>
      <c r="E1422">
        <v>7032</v>
      </c>
      <c r="F1422"/>
      <c r="G1422" s="176"/>
      <c r="H1422">
        <v>7012</v>
      </c>
      <c r="I1422"/>
      <c r="J1422" s="176"/>
      <c r="K1422">
        <v>4673</v>
      </c>
      <c r="L1422">
        <v>152</v>
      </c>
      <c r="M1422" s="176">
        <v>4541</v>
      </c>
      <c r="N1422" t="s">
        <v>53</v>
      </c>
      <c r="O1422" s="176" t="s">
        <v>51</v>
      </c>
      <c r="P1422" s="157"/>
      <c r="Q1422" t="s">
        <v>104</v>
      </c>
      <c r="R1422" s="176">
        <v>8930</v>
      </c>
      <c r="S1422" s="15"/>
      <c r="T1422" s="122"/>
      <c r="U1422" t="s">
        <v>6</v>
      </c>
      <c r="V1422">
        <v>6762</v>
      </c>
      <c r="W1422" s="176" t="s">
        <v>66</v>
      </c>
    </row>
    <row r="1423" spans="2:23">
      <c r="B1423" s="175">
        <v>20250319</v>
      </c>
      <c r="C1423" s="176" t="s">
        <v>75</v>
      </c>
      <c r="D1423" s="176">
        <v>230</v>
      </c>
      <c r="E1423">
        <v>7032</v>
      </c>
      <c r="F1423"/>
      <c r="G1423" s="176"/>
      <c r="H1423">
        <v>7012</v>
      </c>
      <c r="I1423"/>
      <c r="J1423" s="176"/>
      <c r="K1423">
        <v>4673</v>
      </c>
      <c r="L1423">
        <v>152</v>
      </c>
      <c r="M1423" s="176">
        <v>4541</v>
      </c>
      <c r="N1423" t="s">
        <v>53</v>
      </c>
      <c r="O1423" s="176" t="s">
        <v>51</v>
      </c>
      <c r="P1423" s="157"/>
      <c r="Q1423" t="s">
        <v>104</v>
      </c>
      <c r="R1423" s="176">
        <v>8930</v>
      </c>
      <c r="S1423" s="15"/>
      <c r="T1423" s="122"/>
      <c r="U1423" t="s">
        <v>6</v>
      </c>
      <c r="V1423">
        <v>6762</v>
      </c>
      <c r="W1423" s="176" t="s">
        <v>66</v>
      </c>
    </row>
    <row r="1424" spans="2:23">
      <c r="B1424" s="175">
        <v>20250319</v>
      </c>
      <c r="C1424" s="176" t="s">
        <v>75</v>
      </c>
      <c r="D1424" s="176">
        <v>330</v>
      </c>
      <c r="E1424">
        <v>7036</v>
      </c>
      <c r="F1424"/>
      <c r="G1424" s="176"/>
      <c r="H1424">
        <v>7017</v>
      </c>
      <c r="I1424"/>
      <c r="J1424" s="176"/>
      <c r="K1424">
        <v>4414</v>
      </c>
      <c r="L1424">
        <v>156</v>
      </c>
      <c r="M1424" s="176">
        <v>4277</v>
      </c>
      <c r="N1424" t="s">
        <v>53</v>
      </c>
      <c r="O1424" s="176" t="s">
        <v>51</v>
      </c>
      <c r="P1424" s="157"/>
      <c r="Q1424" t="s">
        <v>104</v>
      </c>
      <c r="R1424" s="176">
        <v>8398</v>
      </c>
      <c r="S1424" s="15"/>
      <c r="T1424" s="122"/>
      <c r="U1424" t="s">
        <v>6</v>
      </c>
      <c r="V1424">
        <v>6767</v>
      </c>
      <c r="W1424" s="176" t="s">
        <v>66</v>
      </c>
    </row>
    <row r="1425" spans="2:23">
      <c r="B1425" s="175">
        <v>20250319</v>
      </c>
      <c r="C1425" s="176" t="s">
        <v>75</v>
      </c>
      <c r="D1425" s="176">
        <v>430</v>
      </c>
      <c r="E1425">
        <v>7036</v>
      </c>
      <c r="F1425"/>
      <c r="G1425" s="176"/>
      <c r="H1425">
        <v>7017</v>
      </c>
      <c r="I1425"/>
      <c r="J1425" s="176"/>
      <c r="K1425">
        <v>4414</v>
      </c>
      <c r="L1425">
        <v>156</v>
      </c>
      <c r="M1425" s="176">
        <v>4277</v>
      </c>
      <c r="N1425" t="s">
        <v>53</v>
      </c>
      <c r="O1425" s="176" t="s">
        <v>51</v>
      </c>
      <c r="P1425" s="157"/>
      <c r="Q1425" t="s">
        <v>104</v>
      </c>
      <c r="R1425" s="176">
        <v>8398</v>
      </c>
      <c r="S1425" s="15"/>
      <c r="T1425" s="122"/>
      <c r="U1425" t="s">
        <v>6</v>
      </c>
      <c r="V1425">
        <v>6767</v>
      </c>
      <c r="W1425" s="176" t="s">
        <v>66</v>
      </c>
    </row>
    <row r="1426" spans="2:23">
      <c r="B1426" s="175">
        <v>20250319</v>
      </c>
      <c r="C1426" s="176" t="s">
        <v>75</v>
      </c>
      <c r="D1426" s="176">
        <v>530</v>
      </c>
      <c r="E1426">
        <v>7036</v>
      </c>
      <c r="F1426"/>
      <c r="G1426" s="176"/>
      <c r="H1426">
        <v>7017</v>
      </c>
      <c r="I1426"/>
      <c r="J1426" s="176"/>
      <c r="K1426">
        <v>4414</v>
      </c>
      <c r="L1426">
        <v>156</v>
      </c>
      <c r="M1426" s="176">
        <v>4277</v>
      </c>
      <c r="N1426" t="s">
        <v>53</v>
      </c>
      <c r="O1426" s="176" t="s">
        <v>51</v>
      </c>
      <c r="P1426" s="157"/>
      <c r="Q1426" t="s">
        <v>104</v>
      </c>
      <c r="R1426" s="176">
        <v>8398</v>
      </c>
      <c r="S1426" s="15"/>
      <c r="T1426" s="122"/>
      <c r="U1426" t="s">
        <v>6</v>
      </c>
      <c r="V1426">
        <v>6767</v>
      </c>
      <c r="W1426" s="176" t="s">
        <v>66</v>
      </c>
    </row>
    <row r="1427" spans="2:23">
      <c r="B1427" s="175">
        <v>20250319</v>
      </c>
      <c r="C1427" s="176" t="s">
        <v>75</v>
      </c>
      <c r="D1427" s="176">
        <v>630</v>
      </c>
      <c r="E1427">
        <v>7078</v>
      </c>
      <c r="F1427"/>
      <c r="G1427" s="176"/>
      <c r="H1427">
        <v>7053</v>
      </c>
      <c r="I1427"/>
      <c r="J1427" s="176"/>
      <c r="K1427">
        <v>4414</v>
      </c>
      <c r="L1427">
        <v>198</v>
      </c>
      <c r="M1427" s="176">
        <v>4241</v>
      </c>
      <c r="N1427" t="s">
        <v>53</v>
      </c>
      <c r="O1427" s="176" t="s">
        <v>51</v>
      </c>
      <c r="P1427" s="157"/>
      <c r="Q1427" t="s">
        <v>104</v>
      </c>
      <c r="R1427" s="176">
        <v>8284</v>
      </c>
      <c r="S1427" s="15"/>
      <c r="T1427" s="122"/>
      <c r="U1427" t="s">
        <v>6</v>
      </c>
      <c r="V1427">
        <v>6803</v>
      </c>
      <c r="W1427" s="176" t="s">
        <v>66</v>
      </c>
    </row>
    <row r="1428" spans="2:23">
      <c r="B1428" s="175">
        <v>20250319</v>
      </c>
      <c r="C1428" s="176" t="s">
        <v>75</v>
      </c>
      <c r="D1428" s="176">
        <v>730</v>
      </c>
      <c r="E1428">
        <v>7782</v>
      </c>
      <c r="F1428"/>
      <c r="G1428" s="176"/>
      <c r="H1428">
        <v>7761</v>
      </c>
      <c r="I1428"/>
      <c r="J1428" s="176"/>
      <c r="K1428">
        <v>6659</v>
      </c>
      <c r="L1428">
        <v>192</v>
      </c>
      <c r="M1428" s="176">
        <v>6488</v>
      </c>
      <c r="N1428" t="s">
        <v>53</v>
      </c>
      <c r="O1428" s="176" t="s">
        <v>51</v>
      </c>
      <c r="P1428" s="157"/>
      <c r="Q1428" t="s">
        <v>104</v>
      </c>
      <c r="R1428" s="176">
        <v>12784</v>
      </c>
      <c r="S1428" s="15"/>
      <c r="T1428" s="122"/>
      <c r="U1428" t="s">
        <v>6</v>
      </c>
      <c r="V1428">
        <v>7511</v>
      </c>
      <c r="W1428" s="176" t="s">
        <v>66</v>
      </c>
    </row>
    <row r="1429" spans="2:23">
      <c r="B1429" s="175">
        <v>20250319</v>
      </c>
      <c r="C1429" s="176" t="s">
        <v>75</v>
      </c>
      <c r="D1429" s="176">
        <v>830</v>
      </c>
      <c r="E1429">
        <v>7915</v>
      </c>
      <c r="F1429"/>
      <c r="G1429" s="176"/>
      <c r="H1429">
        <v>7797</v>
      </c>
      <c r="I1429"/>
      <c r="J1429" s="176"/>
      <c r="K1429">
        <v>5263</v>
      </c>
      <c r="L1429">
        <v>65</v>
      </c>
      <c r="M1429" s="176">
        <v>5316</v>
      </c>
      <c r="N1429" t="s">
        <v>53</v>
      </c>
      <c r="O1429" s="176" t="s">
        <v>68</v>
      </c>
      <c r="P1429" s="157"/>
      <c r="Q1429" t="s">
        <v>104</v>
      </c>
      <c r="R1429" s="176">
        <v>10567</v>
      </c>
      <c r="S1429" t="s">
        <v>102</v>
      </c>
      <c r="T1429" s="176" t="s">
        <v>68</v>
      </c>
      <c r="U1429"/>
      <c r="V1429"/>
      <c r="W1429" s="176"/>
    </row>
    <row r="1430" spans="2:23">
      <c r="B1430" s="175">
        <v>20250319</v>
      </c>
      <c r="C1430" s="176" t="s">
        <v>75</v>
      </c>
      <c r="D1430" s="176">
        <v>930</v>
      </c>
      <c r="E1430">
        <v>7850</v>
      </c>
      <c r="F1430"/>
      <c r="G1430" s="176"/>
      <c r="H1430">
        <v>6297</v>
      </c>
      <c r="I1430"/>
      <c r="J1430" s="176"/>
      <c r="K1430">
        <v>-8103</v>
      </c>
      <c r="L1430">
        <v>-8103</v>
      </c>
      <c r="M1430" s="176">
        <v>-6550</v>
      </c>
      <c r="N1430" t="s">
        <v>46</v>
      </c>
      <c r="O1430" s="176" t="s">
        <v>51</v>
      </c>
      <c r="P1430" s="157"/>
      <c r="Q1430" t="s">
        <v>104</v>
      </c>
      <c r="R1430" s="176">
        <v>0</v>
      </c>
      <c r="S1430" s="15"/>
      <c r="T1430" s="122"/>
      <c r="U1430" t="s">
        <v>6</v>
      </c>
      <c r="V1430">
        <v>6047</v>
      </c>
      <c r="W1430" s="176" t="s">
        <v>79</v>
      </c>
    </row>
    <row r="1431" spans="2:23">
      <c r="B1431" s="175">
        <v>20250319</v>
      </c>
      <c r="C1431" s="176" t="s">
        <v>75</v>
      </c>
      <c r="D1431" s="176">
        <v>1030</v>
      </c>
      <c r="E1431">
        <v>7850</v>
      </c>
      <c r="F1431"/>
      <c r="G1431" s="176"/>
      <c r="H1431">
        <v>6297</v>
      </c>
      <c r="I1431"/>
      <c r="J1431" s="176"/>
      <c r="K1431">
        <v>-8103</v>
      </c>
      <c r="L1431">
        <v>-8103</v>
      </c>
      <c r="M1431" s="176">
        <v>-6550</v>
      </c>
      <c r="N1431" t="s">
        <v>46</v>
      </c>
      <c r="O1431" s="176" t="s">
        <v>51</v>
      </c>
      <c r="P1431" s="157"/>
      <c r="Q1431" t="s">
        <v>104</v>
      </c>
      <c r="R1431" s="176">
        <v>0</v>
      </c>
      <c r="S1431" s="15"/>
      <c r="T1431" s="122"/>
      <c r="U1431" t="s">
        <v>6</v>
      </c>
      <c r="V1431">
        <v>6047</v>
      </c>
      <c r="W1431" s="176" t="s">
        <v>79</v>
      </c>
    </row>
    <row r="1432" spans="2:23">
      <c r="B1432" s="175">
        <v>20250319</v>
      </c>
      <c r="C1432" s="176" t="s">
        <v>75</v>
      </c>
      <c r="D1432" s="176">
        <v>1130</v>
      </c>
      <c r="E1432">
        <v>7850</v>
      </c>
      <c r="F1432"/>
      <c r="G1432" s="176"/>
      <c r="H1432">
        <v>5177</v>
      </c>
      <c r="I1432"/>
      <c r="J1432" s="176"/>
      <c r="K1432">
        <v>-8103</v>
      </c>
      <c r="L1432">
        <v>-8103</v>
      </c>
      <c r="M1432" s="176">
        <v>-5430</v>
      </c>
      <c r="N1432" t="s">
        <v>46</v>
      </c>
      <c r="O1432" s="176" t="s">
        <v>68</v>
      </c>
      <c r="P1432" s="157"/>
      <c r="Q1432" t="s">
        <v>104</v>
      </c>
      <c r="R1432" s="176">
        <v>0</v>
      </c>
      <c r="S1432" t="s">
        <v>102</v>
      </c>
      <c r="T1432" s="176" t="s">
        <v>68</v>
      </c>
      <c r="U1432"/>
      <c r="V1432"/>
      <c r="W1432" s="176"/>
    </row>
    <row r="1433" spans="2:23">
      <c r="B1433" s="175">
        <v>20250319</v>
      </c>
      <c r="C1433" s="176" t="s">
        <v>75</v>
      </c>
      <c r="D1433" s="176">
        <v>1230</v>
      </c>
      <c r="E1433">
        <v>7850</v>
      </c>
      <c r="F1433"/>
      <c r="G1433" s="176"/>
      <c r="H1433">
        <v>3677</v>
      </c>
      <c r="I1433"/>
      <c r="J1433" s="176"/>
      <c r="K1433">
        <v>-524</v>
      </c>
      <c r="L1433">
        <v>-524</v>
      </c>
      <c r="M1433" s="176">
        <v>3649</v>
      </c>
      <c r="N1433" t="s">
        <v>46</v>
      </c>
      <c r="O1433" s="176" t="s">
        <v>51</v>
      </c>
      <c r="P1433" s="157"/>
      <c r="Q1433" t="s">
        <v>104</v>
      </c>
      <c r="R1433" s="176">
        <v>7822</v>
      </c>
      <c r="S1433" s="15"/>
      <c r="T1433" s="122"/>
      <c r="U1433" t="s">
        <v>6</v>
      </c>
      <c r="V1433">
        <v>3427</v>
      </c>
      <c r="W1433" s="176" t="s">
        <v>80</v>
      </c>
    </row>
    <row r="1434" spans="2:23">
      <c r="B1434" s="175">
        <v>20250319</v>
      </c>
      <c r="C1434" s="176" t="s">
        <v>75</v>
      </c>
      <c r="D1434" s="176">
        <v>1330</v>
      </c>
      <c r="E1434">
        <v>7850</v>
      </c>
      <c r="F1434"/>
      <c r="G1434" s="176"/>
      <c r="H1434">
        <v>3677</v>
      </c>
      <c r="I1434"/>
      <c r="J1434" s="176"/>
      <c r="K1434">
        <v>-524</v>
      </c>
      <c r="L1434">
        <v>-524</v>
      </c>
      <c r="M1434" s="176">
        <v>3649</v>
      </c>
      <c r="N1434" t="s">
        <v>46</v>
      </c>
      <c r="O1434" s="176" t="s">
        <v>51</v>
      </c>
      <c r="P1434" s="157"/>
      <c r="Q1434" t="s">
        <v>104</v>
      </c>
      <c r="R1434" s="176">
        <v>7822</v>
      </c>
      <c r="S1434" s="15"/>
      <c r="T1434" s="122"/>
      <c r="U1434" t="s">
        <v>6</v>
      </c>
      <c r="V1434">
        <v>3427</v>
      </c>
      <c r="W1434" s="176" t="s">
        <v>80</v>
      </c>
    </row>
    <row r="1435" spans="2:23">
      <c r="B1435" s="175">
        <v>20250319</v>
      </c>
      <c r="C1435" s="176" t="s">
        <v>75</v>
      </c>
      <c r="D1435" s="176">
        <v>1430</v>
      </c>
      <c r="E1435">
        <v>7850</v>
      </c>
      <c r="F1435"/>
      <c r="G1435" s="176"/>
      <c r="H1435">
        <v>3677</v>
      </c>
      <c r="I1435"/>
      <c r="J1435" s="176"/>
      <c r="K1435">
        <v>-524</v>
      </c>
      <c r="L1435">
        <v>-524</v>
      </c>
      <c r="M1435" s="176">
        <v>3649</v>
      </c>
      <c r="N1435" t="s">
        <v>46</v>
      </c>
      <c r="O1435" s="176" t="s">
        <v>51</v>
      </c>
      <c r="P1435" s="157"/>
      <c r="Q1435" t="s">
        <v>104</v>
      </c>
      <c r="R1435" s="176">
        <v>7822</v>
      </c>
      <c r="S1435" s="15"/>
      <c r="T1435" s="122"/>
      <c r="U1435" t="s">
        <v>6</v>
      </c>
      <c r="V1435">
        <v>3427</v>
      </c>
      <c r="W1435" s="176" t="s">
        <v>80</v>
      </c>
    </row>
    <row r="1436" spans="2:23">
      <c r="B1436" s="175">
        <v>20250319</v>
      </c>
      <c r="C1436" s="176" t="s">
        <v>75</v>
      </c>
      <c r="D1436" s="176">
        <v>1530</v>
      </c>
      <c r="E1436">
        <v>8060</v>
      </c>
      <c r="F1436"/>
      <c r="G1436" s="176"/>
      <c r="H1436">
        <v>5177</v>
      </c>
      <c r="I1436"/>
      <c r="J1436" s="176"/>
      <c r="K1436">
        <v>1722</v>
      </c>
      <c r="L1436">
        <v>210</v>
      </c>
      <c r="M1436" s="176">
        <v>4395</v>
      </c>
      <c r="N1436" t="s">
        <v>53</v>
      </c>
      <c r="O1436" s="176" t="s">
        <v>68</v>
      </c>
      <c r="P1436" s="157"/>
      <c r="Q1436" t="s">
        <v>104</v>
      </c>
      <c r="R1436" s="176">
        <v>8580</v>
      </c>
      <c r="S1436" t="s">
        <v>102</v>
      </c>
      <c r="T1436" s="176" t="s">
        <v>68</v>
      </c>
      <c r="U1436"/>
      <c r="V1436"/>
      <c r="W1436" s="176"/>
    </row>
    <row r="1437" spans="2:23">
      <c r="B1437" s="175">
        <v>20250319</v>
      </c>
      <c r="C1437" s="176" t="s">
        <v>75</v>
      </c>
      <c r="D1437" s="176">
        <v>1630</v>
      </c>
      <c r="E1437">
        <v>8273</v>
      </c>
      <c r="F1437"/>
      <c r="G1437" s="176"/>
      <c r="H1437">
        <v>6677</v>
      </c>
      <c r="I1437"/>
      <c r="J1437" s="176"/>
      <c r="K1437">
        <v>1643</v>
      </c>
      <c r="L1437">
        <v>183</v>
      </c>
      <c r="M1437" s="176">
        <v>3056</v>
      </c>
      <c r="N1437" t="s">
        <v>53</v>
      </c>
      <c r="O1437" s="176" t="s">
        <v>68</v>
      </c>
      <c r="P1437" s="157"/>
      <c r="Q1437" t="s">
        <v>104</v>
      </c>
      <c r="R1437" s="176">
        <v>5929</v>
      </c>
      <c r="S1437" t="s">
        <v>102</v>
      </c>
      <c r="T1437" s="176" t="s">
        <v>68</v>
      </c>
      <c r="U1437"/>
      <c r="V1437"/>
      <c r="W1437" s="176"/>
    </row>
    <row r="1438" spans="2:23">
      <c r="B1438" s="175">
        <v>20250319</v>
      </c>
      <c r="C1438" s="176" t="s">
        <v>75</v>
      </c>
      <c r="D1438" s="176">
        <v>1730</v>
      </c>
      <c r="E1438">
        <v>8128</v>
      </c>
      <c r="F1438"/>
      <c r="G1438" s="176"/>
      <c r="H1438">
        <v>8126</v>
      </c>
      <c r="I1438"/>
      <c r="J1438" s="176"/>
      <c r="K1438">
        <v>1643</v>
      </c>
      <c r="L1438">
        <v>38</v>
      </c>
      <c r="M1438" s="176">
        <v>1607</v>
      </c>
      <c r="N1438" t="s">
        <v>53</v>
      </c>
      <c r="O1438" s="176" t="s">
        <v>51</v>
      </c>
      <c r="P1438" s="157"/>
      <c r="Q1438" t="s">
        <v>104</v>
      </c>
      <c r="R1438" s="176">
        <v>3176</v>
      </c>
      <c r="S1438" s="15"/>
      <c r="T1438" s="122"/>
      <c r="U1438" t="s">
        <v>6</v>
      </c>
      <c r="V1438">
        <v>7876</v>
      </c>
      <c r="W1438" s="176" t="s">
        <v>66</v>
      </c>
    </row>
    <row r="1439" spans="2:23">
      <c r="B1439" s="175">
        <v>20250321</v>
      </c>
      <c r="C1439" s="176" t="s">
        <v>75</v>
      </c>
      <c r="D1439" s="176">
        <v>730</v>
      </c>
      <c r="E1439">
        <v>8300</v>
      </c>
      <c r="F1439"/>
      <c r="G1439" s="176"/>
      <c r="H1439">
        <v>8040</v>
      </c>
      <c r="I1439"/>
      <c r="J1439" s="176"/>
      <c r="K1439">
        <v>4581</v>
      </c>
      <c r="L1439">
        <v>260</v>
      </c>
      <c r="M1439" s="176">
        <v>4855</v>
      </c>
      <c r="N1439" t="s">
        <v>53</v>
      </c>
      <c r="O1439" s="176" t="s">
        <v>51</v>
      </c>
      <c r="P1439" s="157"/>
      <c r="Q1439" t="s">
        <v>104</v>
      </c>
      <c r="R1439" s="176">
        <v>9450</v>
      </c>
      <c r="S1439" s="15"/>
      <c r="T1439" s="122"/>
      <c r="U1439" t="s">
        <v>6</v>
      </c>
      <c r="V1439">
        <v>8018</v>
      </c>
      <c r="W1439" s="176" t="s">
        <v>66</v>
      </c>
    </row>
    <row r="1440" spans="2:23">
      <c r="B1440" s="175">
        <v>20250321</v>
      </c>
      <c r="C1440" s="176" t="s">
        <v>75</v>
      </c>
      <c r="D1440" s="176">
        <v>830</v>
      </c>
      <c r="E1440">
        <v>7869</v>
      </c>
      <c r="F1440"/>
      <c r="G1440" s="176"/>
      <c r="H1440">
        <v>7861</v>
      </c>
      <c r="I1440"/>
      <c r="J1440" s="176"/>
      <c r="K1440">
        <v>4599</v>
      </c>
      <c r="L1440">
        <v>69</v>
      </c>
      <c r="M1440" s="176">
        <v>4538</v>
      </c>
      <c r="N1440" t="s">
        <v>53</v>
      </c>
      <c r="O1440" s="176" t="s">
        <v>51</v>
      </c>
      <c r="P1440" s="157"/>
      <c r="Q1440" t="s">
        <v>104</v>
      </c>
      <c r="R1440" s="176">
        <v>9007</v>
      </c>
      <c r="S1440" s="15"/>
      <c r="T1440" s="122"/>
      <c r="U1440" t="s">
        <v>6</v>
      </c>
      <c r="V1440">
        <v>7611</v>
      </c>
      <c r="W1440" s="176" t="s">
        <v>66</v>
      </c>
    </row>
    <row r="1441" spans="2:23">
      <c r="B1441" s="175">
        <v>20250321</v>
      </c>
      <c r="C1441" s="176" t="s">
        <v>75</v>
      </c>
      <c r="D1441" s="176">
        <v>2330</v>
      </c>
      <c r="E1441">
        <v>6866</v>
      </c>
      <c r="F1441"/>
      <c r="G1441" s="176"/>
      <c r="H1441">
        <v>6843</v>
      </c>
      <c r="I1441"/>
      <c r="J1441" s="176"/>
      <c r="K1441">
        <v>1084</v>
      </c>
      <c r="L1441">
        <v>175</v>
      </c>
      <c r="M1441" s="176">
        <v>932</v>
      </c>
      <c r="N1441" t="s">
        <v>53</v>
      </c>
      <c r="O1441" s="176" t="s">
        <v>51</v>
      </c>
      <c r="P1441" s="157"/>
      <c r="Q1441" t="s">
        <v>104</v>
      </c>
      <c r="R1441" s="176">
        <v>1689</v>
      </c>
      <c r="S1441" s="15"/>
      <c r="T1441" s="122"/>
      <c r="U1441" t="s">
        <v>6</v>
      </c>
      <c r="V1441">
        <v>6593</v>
      </c>
      <c r="W1441" s="176" t="s">
        <v>66</v>
      </c>
    </row>
    <row r="1442" spans="2:23">
      <c r="B1442" s="175">
        <v>20250322</v>
      </c>
      <c r="C1442" s="176" t="s">
        <v>75</v>
      </c>
      <c r="D1442" s="176">
        <v>30</v>
      </c>
      <c r="E1442">
        <v>9600</v>
      </c>
      <c r="F1442"/>
      <c r="G1442" s="176"/>
      <c r="H1442">
        <v>8262</v>
      </c>
      <c r="I1442"/>
      <c r="J1442" s="176"/>
      <c r="K1442">
        <v>0</v>
      </c>
      <c r="L1442">
        <v>0</v>
      </c>
      <c r="M1442" s="176">
        <v>0</v>
      </c>
      <c r="N1442" t="s">
        <v>49</v>
      </c>
      <c r="O1442" s="176" t="s">
        <v>47</v>
      </c>
      <c r="P1442" s="157"/>
      <c r="Q1442" t="s">
        <v>104</v>
      </c>
      <c r="R1442" s="176">
        <v>0</v>
      </c>
      <c r="S1442" s="15"/>
      <c r="T1442" s="122"/>
      <c r="U1442" t="s">
        <v>6</v>
      </c>
      <c r="V1442">
        <v>9350</v>
      </c>
      <c r="W1442" s="176" t="s">
        <v>57</v>
      </c>
    </row>
    <row r="1443" spans="2:23">
      <c r="B1443" s="175">
        <v>20250322</v>
      </c>
      <c r="C1443" s="176" t="s">
        <v>75</v>
      </c>
      <c r="D1443" s="176">
        <v>130</v>
      </c>
      <c r="E1443">
        <v>9600</v>
      </c>
      <c r="F1443"/>
      <c r="G1443" s="176"/>
      <c r="H1443">
        <v>8262</v>
      </c>
      <c r="I1443"/>
      <c r="J1443" s="176"/>
      <c r="K1443">
        <v>0</v>
      </c>
      <c r="L1443">
        <v>0</v>
      </c>
      <c r="M1443" s="176">
        <v>0</v>
      </c>
      <c r="N1443" t="s">
        <v>49</v>
      </c>
      <c r="O1443" s="176" t="s">
        <v>47</v>
      </c>
      <c r="P1443" s="157"/>
      <c r="Q1443" t="s">
        <v>104</v>
      </c>
      <c r="R1443" s="176">
        <v>0</v>
      </c>
      <c r="S1443" s="15"/>
      <c r="T1443" s="122"/>
      <c r="U1443" t="s">
        <v>6</v>
      </c>
      <c r="V1443">
        <v>9350</v>
      </c>
      <c r="W1443" s="176" t="s">
        <v>57</v>
      </c>
    </row>
    <row r="1444" spans="2:23">
      <c r="B1444" s="175">
        <v>20250322</v>
      </c>
      <c r="C1444" s="176" t="s">
        <v>75</v>
      </c>
      <c r="D1444" s="176">
        <v>230</v>
      </c>
      <c r="E1444">
        <v>9600</v>
      </c>
      <c r="F1444"/>
      <c r="G1444" s="176"/>
      <c r="H1444">
        <v>8262</v>
      </c>
      <c r="I1444"/>
      <c r="J1444" s="176"/>
      <c r="K1444">
        <v>0</v>
      </c>
      <c r="L1444">
        <v>0</v>
      </c>
      <c r="M1444" s="176">
        <v>0</v>
      </c>
      <c r="N1444" t="s">
        <v>49</v>
      </c>
      <c r="O1444" s="176" t="s">
        <v>47</v>
      </c>
      <c r="P1444" s="157"/>
      <c r="Q1444" t="s">
        <v>104</v>
      </c>
      <c r="R1444" s="176">
        <v>0</v>
      </c>
      <c r="S1444" s="15"/>
      <c r="T1444" s="122"/>
      <c r="U1444" t="s">
        <v>6</v>
      </c>
      <c r="V1444">
        <v>9350</v>
      </c>
      <c r="W1444" s="176" t="s">
        <v>57</v>
      </c>
    </row>
    <row r="1445" spans="2:23">
      <c r="B1445" s="175">
        <v>20250322</v>
      </c>
      <c r="C1445" s="176" t="s">
        <v>75</v>
      </c>
      <c r="D1445" s="176">
        <v>330</v>
      </c>
      <c r="E1445">
        <v>9600</v>
      </c>
      <c r="F1445"/>
      <c r="G1445" s="176"/>
      <c r="H1445">
        <v>8262</v>
      </c>
      <c r="I1445"/>
      <c r="J1445" s="176"/>
      <c r="K1445">
        <v>0</v>
      </c>
      <c r="L1445">
        <v>0</v>
      </c>
      <c r="M1445" s="176">
        <v>0</v>
      </c>
      <c r="N1445" t="s">
        <v>49</v>
      </c>
      <c r="O1445" s="176" t="s">
        <v>47</v>
      </c>
      <c r="P1445" s="157"/>
      <c r="Q1445" t="s">
        <v>104</v>
      </c>
      <c r="R1445" s="176">
        <v>0</v>
      </c>
      <c r="S1445" s="15"/>
      <c r="T1445" s="122"/>
      <c r="U1445" t="s">
        <v>6</v>
      </c>
      <c r="V1445">
        <v>9350</v>
      </c>
      <c r="W1445" s="176" t="s">
        <v>57</v>
      </c>
    </row>
    <row r="1446" spans="2:23">
      <c r="B1446" s="175">
        <v>20250322</v>
      </c>
      <c r="C1446" s="176" t="s">
        <v>75</v>
      </c>
      <c r="D1446" s="176">
        <v>430</v>
      </c>
      <c r="E1446">
        <v>9600</v>
      </c>
      <c r="F1446"/>
      <c r="G1446" s="176"/>
      <c r="H1446">
        <v>8262</v>
      </c>
      <c r="I1446"/>
      <c r="J1446" s="176"/>
      <c r="K1446">
        <v>0</v>
      </c>
      <c r="L1446">
        <v>0</v>
      </c>
      <c r="M1446" s="176">
        <v>0</v>
      </c>
      <c r="N1446" t="s">
        <v>49</v>
      </c>
      <c r="O1446" s="176" t="s">
        <v>47</v>
      </c>
      <c r="P1446" s="157"/>
      <c r="Q1446" t="s">
        <v>104</v>
      </c>
      <c r="R1446" s="176">
        <v>0</v>
      </c>
      <c r="S1446" s="15"/>
      <c r="T1446" s="122"/>
      <c r="U1446" t="s">
        <v>6</v>
      </c>
      <c r="V1446">
        <v>9350</v>
      </c>
      <c r="W1446" s="176" t="s">
        <v>57</v>
      </c>
    </row>
    <row r="1447" spans="2:23">
      <c r="B1447" s="175">
        <v>20250322</v>
      </c>
      <c r="C1447" s="176" t="s">
        <v>75</v>
      </c>
      <c r="D1447" s="176">
        <v>530</v>
      </c>
      <c r="E1447">
        <v>9600</v>
      </c>
      <c r="F1447"/>
      <c r="G1447" s="176"/>
      <c r="H1447">
        <v>8262</v>
      </c>
      <c r="I1447"/>
      <c r="J1447" s="176"/>
      <c r="K1447">
        <v>0</v>
      </c>
      <c r="L1447">
        <v>0</v>
      </c>
      <c r="M1447" s="176">
        <v>0</v>
      </c>
      <c r="N1447" t="s">
        <v>49</v>
      </c>
      <c r="O1447" s="176" t="s">
        <v>47</v>
      </c>
      <c r="P1447" s="157"/>
      <c r="Q1447" t="s">
        <v>104</v>
      </c>
      <c r="R1447" s="176">
        <v>0</v>
      </c>
      <c r="S1447" s="15"/>
      <c r="T1447" s="122"/>
      <c r="U1447" t="s">
        <v>6</v>
      </c>
      <c r="V1447">
        <v>9350</v>
      </c>
      <c r="W1447" s="176" t="s">
        <v>57</v>
      </c>
    </row>
    <row r="1448" spans="2:23">
      <c r="B1448" s="175">
        <v>20250322</v>
      </c>
      <c r="C1448" s="176" t="s">
        <v>75</v>
      </c>
      <c r="D1448" s="176">
        <v>630</v>
      </c>
      <c r="E1448">
        <v>9600</v>
      </c>
      <c r="F1448"/>
      <c r="G1448" s="176"/>
      <c r="H1448">
        <v>8262</v>
      </c>
      <c r="I1448"/>
      <c r="J1448" s="176"/>
      <c r="K1448">
        <v>0</v>
      </c>
      <c r="L1448">
        <v>0</v>
      </c>
      <c r="M1448" s="176">
        <v>0</v>
      </c>
      <c r="N1448" t="s">
        <v>49</v>
      </c>
      <c r="O1448" s="176" t="s">
        <v>47</v>
      </c>
      <c r="P1448" s="157"/>
      <c r="Q1448" t="s">
        <v>104</v>
      </c>
      <c r="R1448" s="176">
        <v>0</v>
      </c>
      <c r="S1448" s="15"/>
      <c r="T1448" s="122"/>
      <c r="U1448" t="s">
        <v>6</v>
      </c>
      <c r="V1448">
        <v>9350</v>
      </c>
      <c r="W1448" s="176" t="s">
        <v>57</v>
      </c>
    </row>
    <row r="1449" spans="2:23">
      <c r="B1449" s="175">
        <v>20250322</v>
      </c>
      <c r="C1449" s="176" t="s">
        <v>75</v>
      </c>
      <c r="D1449" s="176">
        <v>730</v>
      </c>
      <c r="E1449">
        <v>10410</v>
      </c>
      <c r="F1449"/>
      <c r="G1449" s="176"/>
      <c r="H1449">
        <v>7800</v>
      </c>
      <c r="I1449"/>
      <c r="J1449" s="176"/>
      <c r="K1449">
        <v>0</v>
      </c>
      <c r="L1449">
        <v>0</v>
      </c>
      <c r="M1449" s="176">
        <v>0</v>
      </c>
      <c r="N1449" t="s">
        <v>49</v>
      </c>
      <c r="O1449" s="176" t="s">
        <v>51</v>
      </c>
      <c r="P1449" s="157"/>
      <c r="Q1449" t="s">
        <v>104</v>
      </c>
      <c r="R1449" s="176">
        <v>0</v>
      </c>
      <c r="S1449" s="15"/>
      <c r="T1449" s="122"/>
      <c r="U1449" t="s">
        <v>6</v>
      </c>
      <c r="V1449">
        <v>10160</v>
      </c>
      <c r="W1449" s="176" t="s">
        <v>57</v>
      </c>
    </row>
    <row r="1450" spans="2:23">
      <c r="B1450" s="175">
        <v>20250322</v>
      </c>
      <c r="C1450" s="176" t="s">
        <v>75</v>
      </c>
      <c r="D1450" s="176">
        <v>830</v>
      </c>
      <c r="E1450">
        <v>10410</v>
      </c>
      <c r="F1450"/>
      <c r="G1450" s="176"/>
      <c r="H1450">
        <v>7800</v>
      </c>
      <c r="I1450"/>
      <c r="J1450" s="176"/>
      <c r="K1450">
        <v>0</v>
      </c>
      <c r="L1450">
        <v>0</v>
      </c>
      <c r="M1450" s="176">
        <v>0</v>
      </c>
      <c r="N1450" t="s">
        <v>49</v>
      </c>
      <c r="O1450" s="176" t="s">
        <v>51</v>
      </c>
      <c r="P1450" s="157"/>
      <c r="Q1450" t="s">
        <v>104</v>
      </c>
      <c r="R1450" s="176">
        <v>0</v>
      </c>
      <c r="S1450" s="15"/>
      <c r="T1450" s="122"/>
      <c r="U1450" t="s">
        <v>6</v>
      </c>
      <c r="V1450">
        <v>10160</v>
      </c>
      <c r="W1450" s="176" t="s">
        <v>57</v>
      </c>
    </row>
    <row r="1451" spans="2:23">
      <c r="B1451" s="175">
        <v>20250322</v>
      </c>
      <c r="C1451" s="176" t="s">
        <v>75</v>
      </c>
      <c r="D1451" s="176">
        <v>930</v>
      </c>
      <c r="E1451">
        <v>10410</v>
      </c>
      <c r="F1451"/>
      <c r="G1451" s="176"/>
      <c r="H1451">
        <v>7800</v>
      </c>
      <c r="I1451"/>
      <c r="J1451" s="176"/>
      <c r="K1451">
        <v>0</v>
      </c>
      <c r="L1451">
        <v>0</v>
      </c>
      <c r="M1451" s="176">
        <v>0</v>
      </c>
      <c r="N1451" t="s">
        <v>49</v>
      </c>
      <c r="O1451" s="176" t="s">
        <v>51</v>
      </c>
      <c r="P1451" s="157"/>
      <c r="Q1451" t="s">
        <v>104</v>
      </c>
      <c r="R1451" s="176">
        <v>0</v>
      </c>
      <c r="S1451" s="15"/>
      <c r="T1451" s="122"/>
      <c r="U1451" t="s">
        <v>6</v>
      </c>
      <c r="V1451">
        <v>10160</v>
      </c>
      <c r="W1451" s="176" t="s">
        <v>57</v>
      </c>
    </row>
    <row r="1452" spans="2:23">
      <c r="B1452" s="175">
        <v>20250322</v>
      </c>
      <c r="C1452" s="176" t="s">
        <v>75</v>
      </c>
      <c r="D1452" s="176">
        <v>1030</v>
      </c>
      <c r="E1452">
        <v>10410</v>
      </c>
      <c r="F1452"/>
      <c r="G1452" s="176"/>
      <c r="H1452">
        <v>7800</v>
      </c>
      <c r="I1452"/>
      <c r="J1452" s="176"/>
      <c r="K1452">
        <v>0</v>
      </c>
      <c r="L1452">
        <v>0</v>
      </c>
      <c r="M1452" s="176">
        <v>0</v>
      </c>
      <c r="N1452" t="s">
        <v>49</v>
      </c>
      <c r="O1452" s="176" t="s">
        <v>51</v>
      </c>
      <c r="P1452" s="157"/>
      <c r="Q1452" t="s">
        <v>104</v>
      </c>
      <c r="R1452" s="176">
        <v>0</v>
      </c>
      <c r="S1452" s="15"/>
      <c r="T1452" s="122"/>
      <c r="U1452" t="s">
        <v>6</v>
      </c>
      <c r="V1452">
        <v>10160</v>
      </c>
      <c r="W1452" s="176" t="s">
        <v>57</v>
      </c>
    </row>
    <row r="1453" spans="2:23">
      <c r="B1453" s="175">
        <v>20250322</v>
      </c>
      <c r="C1453" s="176" t="s">
        <v>75</v>
      </c>
      <c r="D1453" s="176">
        <v>1130</v>
      </c>
      <c r="E1453">
        <v>10410</v>
      </c>
      <c r="F1453"/>
      <c r="G1453" s="176"/>
      <c r="H1453">
        <v>7800</v>
      </c>
      <c r="I1453"/>
      <c r="J1453" s="176"/>
      <c r="K1453">
        <v>0</v>
      </c>
      <c r="L1453">
        <v>0</v>
      </c>
      <c r="M1453" s="176">
        <v>0</v>
      </c>
      <c r="N1453" t="s">
        <v>49</v>
      </c>
      <c r="O1453" s="176" t="s">
        <v>51</v>
      </c>
      <c r="P1453" s="157"/>
      <c r="Q1453" t="s">
        <v>104</v>
      </c>
      <c r="R1453" s="176">
        <v>0</v>
      </c>
      <c r="S1453" s="15"/>
      <c r="T1453" s="122"/>
      <c r="U1453" t="s">
        <v>6</v>
      </c>
      <c r="V1453">
        <v>10160</v>
      </c>
      <c r="W1453" s="176" t="s">
        <v>57</v>
      </c>
    </row>
    <row r="1454" spans="2:23">
      <c r="B1454" s="175">
        <v>20250322</v>
      </c>
      <c r="C1454" s="176" t="s">
        <v>75</v>
      </c>
      <c r="D1454" s="176">
        <v>1230</v>
      </c>
      <c r="E1454">
        <v>10410</v>
      </c>
      <c r="F1454"/>
      <c r="G1454" s="176"/>
      <c r="H1454">
        <v>7800</v>
      </c>
      <c r="I1454"/>
      <c r="J1454" s="176"/>
      <c r="K1454">
        <v>0</v>
      </c>
      <c r="L1454">
        <v>0</v>
      </c>
      <c r="M1454" s="176">
        <v>0</v>
      </c>
      <c r="N1454" t="s">
        <v>49</v>
      </c>
      <c r="O1454" s="176" t="s">
        <v>51</v>
      </c>
      <c r="P1454" s="157"/>
      <c r="Q1454" t="s">
        <v>104</v>
      </c>
      <c r="R1454" s="176">
        <v>0</v>
      </c>
      <c r="S1454" s="15"/>
      <c r="T1454" s="122"/>
      <c r="U1454" t="s">
        <v>6</v>
      </c>
      <c r="V1454">
        <v>10160</v>
      </c>
      <c r="W1454" s="176" t="s">
        <v>57</v>
      </c>
    </row>
    <row r="1455" spans="2:23">
      <c r="B1455" s="175">
        <v>20250322</v>
      </c>
      <c r="C1455" s="176" t="s">
        <v>75</v>
      </c>
      <c r="D1455" s="176">
        <v>1330</v>
      </c>
      <c r="E1455">
        <v>10410</v>
      </c>
      <c r="F1455"/>
      <c r="G1455" s="176"/>
      <c r="H1455">
        <v>7800</v>
      </c>
      <c r="I1455"/>
      <c r="J1455" s="176"/>
      <c r="K1455">
        <v>0</v>
      </c>
      <c r="L1455">
        <v>0</v>
      </c>
      <c r="M1455" s="176">
        <v>0</v>
      </c>
      <c r="N1455" t="s">
        <v>49</v>
      </c>
      <c r="O1455" s="176" t="s">
        <v>51</v>
      </c>
      <c r="P1455" s="157"/>
      <c r="Q1455" t="s">
        <v>104</v>
      </c>
      <c r="R1455" s="176">
        <v>0</v>
      </c>
      <c r="S1455" s="15"/>
      <c r="T1455" s="122"/>
      <c r="U1455" t="s">
        <v>6</v>
      </c>
      <c r="V1455">
        <v>10160</v>
      </c>
      <c r="W1455" s="176" t="s">
        <v>57</v>
      </c>
    </row>
    <row r="1456" spans="2:23">
      <c r="B1456" s="175">
        <v>20250322</v>
      </c>
      <c r="C1456" s="176" t="s">
        <v>75</v>
      </c>
      <c r="D1456" s="176">
        <v>1430</v>
      </c>
      <c r="E1456">
        <v>10410</v>
      </c>
      <c r="F1456"/>
      <c r="G1456" s="176"/>
      <c r="H1456">
        <v>7800</v>
      </c>
      <c r="I1456"/>
      <c r="J1456" s="176"/>
      <c r="K1456">
        <v>0</v>
      </c>
      <c r="L1456">
        <v>0</v>
      </c>
      <c r="M1456" s="176">
        <v>0</v>
      </c>
      <c r="N1456" t="s">
        <v>49</v>
      </c>
      <c r="O1456" s="176" t="s">
        <v>51</v>
      </c>
      <c r="P1456" s="157"/>
      <c r="Q1456" t="s">
        <v>104</v>
      </c>
      <c r="R1456" s="176">
        <v>0</v>
      </c>
      <c r="S1456" s="15"/>
      <c r="T1456" s="122"/>
      <c r="U1456" t="s">
        <v>6</v>
      </c>
      <c r="V1456">
        <v>10160</v>
      </c>
      <c r="W1456" s="176" t="s">
        <v>57</v>
      </c>
    </row>
    <row r="1457" spans="2:23">
      <c r="B1457" s="175">
        <v>20250322</v>
      </c>
      <c r="C1457" s="176" t="s">
        <v>75</v>
      </c>
      <c r="D1457" s="176">
        <v>1530</v>
      </c>
      <c r="E1457">
        <v>10410</v>
      </c>
      <c r="F1457"/>
      <c r="G1457" s="176"/>
      <c r="H1457">
        <v>7800</v>
      </c>
      <c r="I1457"/>
      <c r="J1457" s="176"/>
      <c r="K1457">
        <v>0</v>
      </c>
      <c r="L1457">
        <v>0</v>
      </c>
      <c r="M1457" s="176">
        <v>0</v>
      </c>
      <c r="N1457" t="s">
        <v>49</v>
      </c>
      <c r="O1457" s="176" t="s">
        <v>51</v>
      </c>
      <c r="P1457" s="157"/>
      <c r="Q1457" t="s">
        <v>104</v>
      </c>
      <c r="R1457" s="176">
        <v>0</v>
      </c>
      <c r="S1457" s="15"/>
      <c r="T1457" s="122"/>
      <c r="U1457" t="s">
        <v>6</v>
      </c>
      <c r="V1457">
        <v>10160</v>
      </c>
      <c r="W1457" s="176" t="s">
        <v>57</v>
      </c>
    </row>
    <row r="1458" spans="2:23">
      <c r="B1458" s="175">
        <v>20250322</v>
      </c>
      <c r="C1458" s="176" t="s">
        <v>75</v>
      </c>
      <c r="D1458" s="176">
        <v>1630</v>
      </c>
      <c r="E1458">
        <v>10410</v>
      </c>
      <c r="F1458"/>
      <c r="G1458" s="176"/>
      <c r="H1458">
        <v>7800</v>
      </c>
      <c r="I1458"/>
      <c r="J1458" s="176"/>
      <c r="K1458">
        <v>0</v>
      </c>
      <c r="L1458">
        <v>0</v>
      </c>
      <c r="M1458" s="176">
        <v>0</v>
      </c>
      <c r="N1458" t="s">
        <v>49</v>
      </c>
      <c r="O1458" s="176" t="s">
        <v>51</v>
      </c>
      <c r="P1458" s="157"/>
      <c r="Q1458" t="s">
        <v>104</v>
      </c>
      <c r="R1458" s="176">
        <v>0</v>
      </c>
      <c r="S1458" s="15"/>
      <c r="T1458" s="122"/>
      <c r="U1458" t="s">
        <v>6</v>
      </c>
      <c r="V1458">
        <v>10160</v>
      </c>
      <c r="W1458" s="176" t="s">
        <v>57</v>
      </c>
    </row>
    <row r="1459" spans="2:23">
      <c r="B1459" s="175">
        <v>20250322</v>
      </c>
      <c r="C1459" s="176" t="s">
        <v>75</v>
      </c>
      <c r="D1459" s="176">
        <v>1730</v>
      </c>
      <c r="E1459">
        <v>10410</v>
      </c>
      <c r="F1459"/>
      <c r="G1459" s="176"/>
      <c r="H1459">
        <v>7800</v>
      </c>
      <c r="I1459"/>
      <c r="J1459" s="176"/>
      <c r="K1459">
        <v>0</v>
      </c>
      <c r="L1459">
        <v>0</v>
      </c>
      <c r="M1459" s="176">
        <v>0</v>
      </c>
      <c r="N1459" t="s">
        <v>49</v>
      </c>
      <c r="O1459" s="176" t="s">
        <v>51</v>
      </c>
      <c r="P1459" s="157"/>
      <c r="Q1459" t="s">
        <v>104</v>
      </c>
      <c r="R1459" s="176">
        <v>0</v>
      </c>
      <c r="S1459" s="15"/>
      <c r="T1459" s="122"/>
      <c r="U1459" t="s">
        <v>6</v>
      </c>
      <c r="V1459">
        <v>10160</v>
      </c>
      <c r="W1459" s="176" t="s">
        <v>57</v>
      </c>
    </row>
    <row r="1460" spans="2:23">
      <c r="B1460" s="175">
        <v>20250322</v>
      </c>
      <c r="C1460" s="176" t="s">
        <v>75</v>
      </c>
      <c r="D1460" s="176">
        <v>1830</v>
      </c>
      <c r="E1460">
        <v>10410</v>
      </c>
      <c r="F1460"/>
      <c r="G1460" s="176"/>
      <c r="H1460">
        <v>8925</v>
      </c>
      <c r="I1460"/>
      <c r="J1460" s="176"/>
      <c r="K1460">
        <v>0</v>
      </c>
      <c r="L1460">
        <v>0</v>
      </c>
      <c r="M1460" s="176">
        <v>0</v>
      </c>
      <c r="N1460" t="s">
        <v>49</v>
      </c>
      <c r="O1460" s="176" t="s">
        <v>47</v>
      </c>
      <c r="P1460" s="157"/>
      <c r="Q1460" t="s">
        <v>104</v>
      </c>
      <c r="R1460" s="176">
        <v>0</v>
      </c>
      <c r="S1460" s="15"/>
      <c r="T1460" s="122"/>
      <c r="U1460" t="s">
        <v>6</v>
      </c>
      <c r="V1460">
        <v>10160</v>
      </c>
      <c r="W1460" s="176" t="s">
        <v>57</v>
      </c>
    </row>
    <row r="1461" spans="2:23">
      <c r="B1461" s="175">
        <v>20250322</v>
      </c>
      <c r="C1461" s="176" t="s">
        <v>75</v>
      </c>
      <c r="D1461" s="176">
        <v>1930</v>
      </c>
      <c r="E1461">
        <v>10410</v>
      </c>
      <c r="F1461"/>
      <c r="G1461" s="176"/>
      <c r="H1461">
        <v>8925</v>
      </c>
      <c r="I1461"/>
      <c r="J1461" s="176"/>
      <c r="K1461">
        <v>0</v>
      </c>
      <c r="L1461">
        <v>0</v>
      </c>
      <c r="M1461" s="176">
        <v>0</v>
      </c>
      <c r="N1461" t="s">
        <v>49</v>
      </c>
      <c r="O1461" s="176" t="s">
        <v>47</v>
      </c>
      <c r="P1461" s="157"/>
      <c r="Q1461" t="s">
        <v>104</v>
      </c>
      <c r="R1461" s="176">
        <v>0</v>
      </c>
      <c r="S1461" s="15"/>
      <c r="T1461" s="122"/>
      <c r="U1461" t="s">
        <v>6</v>
      </c>
      <c r="V1461">
        <v>10160</v>
      </c>
      <c r="W1461" s="176" t="s">
        <v>57</v>
      </c>
    </row>
    <row r="1462" spans="2:23">
      <c r="B1462" s="175">
        <v>20250322</v>
      </c>
      <c r="C1462" s="176" t="s">
        <v>75</v>
      </c>
      <c r="D1462" s="176">
        <v>2030</v>
      </c>
      <c r="E1462">
        <v>10410</v>
      </c>
      <c r="F1462"/>
      <c r="G1462" s="176"/>
      <c r="H1462">
        <v>8925</v>
      </c>
      <c r="I1462"/>
      <c r="J1462" s="176"/>
      <c r="K1462">
        <v>0</v>
      </c>
      <c r="L1462">
        <v>0</v>
      </c>
      <c r="M1462" s="176">
        <v>0</v>
      </c>
      <c r="N1462" t="s">
        <v>49</v>
      </c>
      <c r="O1462" s="176" t="s">
        <v>47</v>
      </c>
      <c r="P1462" s="157"/>
      <c r="Q1462" t="s">
        <v>104</v>
      </c>
      <c r="R1462" s="176">
        <v>0</v>
      </c>
      <c r="S1462" s="15"/>
      <c r="T1462" s="122"/>
      <c r="U1462" t="s">
        <v>6</v>
      </c>
      <c r="V1462">
        <v>10160</v>
      </c>
      <c r="W1462" s="176" t="s">
        <v>57</v>
      </c>
    </row>
    <row r="1463" spans="2:23">
      <c r="B1463" s="175">
        <v>20250322</v>
      </c>
      <c r="C1463" s="176" t="s">
        <v>75</v>
      </c>
      <c r="D1463" s="176">
        <v>2130</v>
      </c>
      <c r="E1463">
        <v>10410</v>
      </c>
      <c r="F1463"/>
      <c r="G1463" s="176"/>
      <c r="H1463">
        <v>8925</v>
      </c>
      <c r="I1463"/>
      <c r="J1463" s="176"/>
      <c r="K1463">
        <v>0</v>
      </c>
      <c r="L1463">
        <v>0</v>
      </c>
      <c r="M1463" s="176">
        <v>0</v>
      </c>
      <c r="N1463" t="s">
        <v>49</v>
      </c>
      <c r="O1463" s="176" t="s">
        <v>47</v>
      </c>
      <c r="P1463" s="157"/>
      <c r="Q1463" t="s">
        <v>104</v>
      </c>
      <c r="R1463" s="176">
        <v>0</v>
      </c>
      <c r="S1463" s="15"/>
      <c r="T1463" s="122"/>
      <c r="U1463" t="s">
        <v>6</v>
      </c>
      <c r="V1463">
        <v>10160</v>
      </c>
      <c r="W1463" s="176" t="s">
        <v>57</v>
      </c>
    </row>
    <row r="1464" spans="2:23">
      <c r="B1464" s="175">
        <v>20250322</v>
      </c>
      <c r="C1464" s="176" t="s">
        <v>75</v>
      </c>
      <c r="D1464" s="176">
        <v>2230</v>
      </c>
      <c r="E1464">
        <v>10410</v>
      </c>
      <c r="F1464"/>
      <c r="G1464" s="176"/>
      <c r="H1464">
        <v>8925</v>
      </c>
      <c r="I1464"/>
      <c r="J1464" s="176"/>
      <c r="K1464">
        <v>0</v>
      </c>
      <c r="L1464">
        <v>0</v>
      </c>
      <c r="M1464" s="176">
        <v>0</v>
      </c>
      <c r="N1464" t="s">
        <v>49</v>
      </c>
      <c r="O1464" s="176" t="s">
        <v>47</v>
      </c>
      <c r="P1464" s="157"/>
      <c r="Q1464" t="s">
        <v>104</v>
      </c>
      <c r="R1464" s="176">
        <v>0</v>
      </c>
      <c r="S1464" s="15"/>
      <c r="T1464" s="122"/>
      <c r="U1464" t="s">
        <v>6</v>
      </c>
      <c r="V1464">
        <v>10160</v>
      </c>
      <c r="W1464" s="176" t="s">
        <v>57</v>
      </c>
    </row>
    <row r="1465" spans="2:23">
      <c r="B1465" s="175">
        <v>20250322</v>
      </c>
      <c r="C1465" s="176" t="s">
        <v>75</v>
      </c>
      <c r="D1465" s="176">
        <v>2330</v>
      </c>
      <c r="E1465">
        <v>9600</v>
      </c>
      <c r="F1465"/>
      <c r="G1465" s="176"/>
      <c r="H1465">
        <v>8262</v>
      </c>
      <c r="I1465"/>
      <c r="J1465" s="176"/>
      <c r="K1465">
        <v>0</v>
      </c>
      <c r="L1465">
        <v>0</v>
      </c>
      <c r="M1465" s="176">
        <v>0</v>
      </c>
      <c r="N1465" t="s">
        <v>49</v>
      </c>
      <c r="O1465" s="176" t="s">
        <v>47</v>
      </c>
      <c r="P1465" s="157"/>
      <c r="Q1465" t="s">
        <v>104</v>
      </c>
      <c r="R1465" s="176">
        <v>0</v>
      </c>
      <c r="S1465" s="15"/>
      <c r="T1465" s="122"/>
      <c r="U1465" t="s">
        <v>6</v>
      </c>
      <c r="V1465">
        <v>9350</v>
      </c>
      <c r="W1465" s="176" t="s">
        <v>57</v>
      </c>
    </row>
    <row r="1466" spans="2:23">
      <c r="B1466" s="175">
        <v>20250323</v>
      </c>
      <c r="C1466" s="176" t="s">
        <v>75</v>
      </c>
      <c r="D1466" s="176">
        <v>30</v>
      </c>
      <c r="E1466">
        <v>7754</v>
      </c>
      <c r="F1466"/>
      <c r="G1466" s="176"/>
      <c r="H1466">
        <v>7254</v>
      </c>
      <c r="I1466"/>
      <c r="J1466" s="176"/>
      <c r="K1466">
        <v>731</v>
      </c>
      <c r="L1466">
        <v>224</v>
      </c>
      <c r="M1466" s="176">
        <v>1567</v>
      </c>
      <c r="N1466" t="s">
        <v>53</v>
      </c>
      <c r="O1466" s="176" t="s">
        <v>51</v>
      </c>
      <c r="P1466" s="157"/>
      <c r="Q1466" t="s">
        <v>104</v>
      </c>
      <c r="R1466" s="176">
        <v>2910</v>
      </c>
      <c r="S1466" s="15"/>
      <c r="T1466" s="122"/>
      <c r="U1466" t="s">
        <v>6</v>
      </c>
      <c r="V1466">
        <v>7502</v>
      </c>
      <c r="W1466" s="176" t="s">
        <v>66</v>
      </c>
    </row>
    <row r="1467" spans="2:23">
      <c r="B1467" s="175">
        <v>20250323</v>
      </c>
      <c r="C1467" s="176" t="s">
        <v>75</v>
      </c>
      <c r="D1467" s="176">
        <v>130</v>
      </c>
      <c r="E1467">
        <v>7659</v>
      </c>
      <c r="F1467"/>
      <c r="G1467" s="176"/>
      <c r="H1467">
        <v>7203</v>
      </c>
      <c r="I1467"/>
      <c r="J1467" s="176"/>
      <c r="K1467">
        <v>731</v>
      </c>
      <c r="L1467">
        <v>129</v>
      </c>
      <c r="M1467" s="176">
        <v>1570</v>
      </c>
      <c r="N1467" t="s">
        <v>53</v>
      </c>
      <c r="O1467" s="176" t="s">
        <v>51</v>
      </c>
      <c r="P1467" s="157"/>
      <c r="Q1467" t="s">
        <v>104</v>
      </c>
      <c r="R1467" s="176">
        <v>3011</v>
      </c>
      <c r="S1467" s="15"/>
      <c r="T1467" s="122"/>
      <c r="U1467" t="s">
        <v>6</v>
      </c>
      <c r="V1467">
        <v>7408</v>
      </c>
      <c r="W1467" s="176" t="s">
        <v>66</v>
      </c>
    </row>
    <row r="1468" spans="2:23">
      <c r="B1468" s="175">
        <v>20250323</v>
      </c>
      <c r="C1468" s="176" t="s">
        <v>75</v>
      </c>
      <c r="D1468" s="176">
        <v>1530</v>
      </c>
      <c r="E1468">
        <v>7648</v>
      </c>
      <c r="F1468"/>
      <c r="G1468" s="176"/>
      <c r="H1468">
        <v>7195</v>
      </c>
      <c r="I1468"/>
      <c r="J1468" s="176"/>
      <c r="K1468">
        <v>596</v>
      </c>
      <c r="L1468">
        <v>218</v>
      </c>
      <c r="M1468" s="176">
        <v>1336</v>
      </c>
      <c r="N1468" t="s">
        <v>53</v>
      </c>
      <c r="O1468" s="176" t="s">
        <v>51</v>
      </c>
      <c r="P1468" s="157"/>
      <c r="Q1468" t="s">
        <v>104</v>
      </c>
      <c r="R1468" s="176">
        <v>2454</v>
      </c>
      <c r="S1468" s="15"/>
      <c r="T1468" s="122"/>
      <c r="U1468" t="s">
        <v>6</v>
      </c>
      <c r="V1468">
        <v>7394</v>
      </c>
      <c r="W1468" s="176" t="s">
        <v>66</v>
      </c>
    </row>
    <row r="1469" spans="2:23">
      <c r="B1469" s="175">
        <v>20250323</v>
      </c>
      <c r="C1469" s="176" t="s">
        <v>75</v>
      </c>
      <c r="D1469" s="176">
        <v>1730</v>
      </c>
      <c r="E1469">
        <v>7646</v>
      </c>
      <c r="F1469"/>
      <c r="G1469" s="176"/>
      <c r="H1469">
        <v>7195</v>
      </c>
      <c r="I1469"/>
      <c r="J1469" s="176"/>
      <c r="K1469">
        <v>596</v>
      </c>
      <c r="L1469">
        <v>216</v>
      </c>
      <c r="M1469" s="176">
        <v>1336</v>
      </c>
      <c r="N1469" t="s">
        <v>53</v>
      </c>
      <c r="O1469" s="176" t="s">
        <v>51</v>
      </c>
      <c r="P1469" s="157"/>
      <c r="Q1469" t="s">
        <v>104</v>
      </c>
      <c r="R1469" s="176">
        <v>2456</v>
      </c>
      <c r="S1469" s="15"/>
      <c r="T1469" s="122"/>
      <c r="U1469" t="s">
        <v>6</v>
      </c>
      <c r="V1469">
        <v>7393</v>
      </c>
      <c r="W1469" s="176" t="s">
        <v>66</v>
      </c>
    </row>
    <row r="1470" spans="2:23">
      <c r="B1470" s="175">
        <v>20250323</v>
      </c>
      <c r="C1470" s="176" t="s">
        <v>75</v>
      </c>
      <c r="D1470" s="176">
        <v>1830</v>
      </c>
      <c r="E1470">
        <v>7587</v>
      </c>
      <c r="F1470"/>
      <c r="G1470" s="176"/>
      <c r="H1470">
        <v>7156</v>
      </c>
      <c r="I1470"/>
      <c r="J1470" s="176"/>
      <c r="K1470">
        <v>4139</v>
      </c>
      <c r="L1470">
        <v>157</v>
      </c>
      <c r="M1470" s="176">
        <v>4887</v>
      </c>
      <c r="N1470" t="s">
        <v>53</v>
      </c>
      <c r="O1470" s="176" t="s">
        <v>51</v>
      </c>
      <c r="P1470" s="157"/>
      <c r="Q1470" t="s">
        <v>104</v>
      </c>
      <c r="R1470" s="176">
        <v>9617</v>
      </c>
      <c r="S1470" s="15"/>
      <c r="T1470" s="122"/>
      <c r="U1470" t="s">
        <v>6</v>
      </c>
      <c r="V1470">
        <v>7321</v>
      </c>
      <c r="W1470" s="176" t="s">
        <v>66</v>
      </c>
    </row>
    <row r="1471" spans="2:23">
      <c r="B1471" s="175">
        <v>20250323</v>
      </c>
      <c r="C1471" s="176" t="s">
        <v>75</v>
      </c>
      <c r="D1471" s="176">
        <v>1930</v>
      </c>
      <c r="E1471">
        <v>7587</v>
      </c>
      <c r="F1471"/>
      <c r="G1471" s="176"/>
      <c r="H1471">
        <v>7156</v>
      </c>
      <c r="I1471"/>
      <c r="J1471" s="176"/>
      <c r="K1471">
        <v>4139</v>
      </c>
      <c r="L1471">
        <v>157</v>
      </c>
      <c r="M1471" s="176">
        <v>4887</v>
      </c>
      <c r="N1471" t="s">
        <v>53</v>
      </c>
      <c r="O1471" s="176" t="s">
        <v>51</v>
      </c>
      <c r="P1471" s="157"/>
      <c r="Q1471" t="s">
        <v>104</v>
      </c>
      <c r="R1471" s="176">
        <v>9617</v>
      </c>
      <c r="S1471" s="15"/>
      <c r="T1471" s="122"/>
      <c r="U1471" t="s">
        <v>6</v>
      </c>
      <c r="V1471">
        <v>7321</v>
      </c>
      <c r="W1471" s="176" t="s">
        <v>66</v>
      </c>
    </row>
    <row r="1472" spans="2:23">
      <c r="B1472" s="175">
        <v>20250323</v>
      </c>
      <c r="C1472" s="176" t="s">
        <v>75</v>
      </c>
      <c r="D1472" s="176">
        <v>2030</v>
      </c>
      <c r="E1472">
        <v>7587</v>
      </c>
      <c r="F1472"/>
      <c r="G1472" s="176"/>
      <c r="H1472">
        <v>7156</v>
      </c>
      <c r="I1472"/>
      <c r="J1472" s="176"/>
      <c r="K1472">
        <v>4139</v>
      </c>
      <c r="L1472">
        <v>157</v>
      </c>
      <c r="M1472" s="176">
        <v>4887</v>
      </c>
      <c r="N1472" t="s">
        <v>53</v>
      </c>
      <c r="O1472" s="176" t="s">
        <v>51</v>
      </c>
      <c r="P1472" s="157"/>
      <c r="Q1472" t="s">
        <v>104</v>
      </c>
      <c r="R1472" s="176">
        <v>9617</v>
      </c>
      <c r="S1472" s="15"/>
      <c r="T1472" s="122"/>
      <c r="U1472" t="s">
        <v>6</v>
      </c>
      <c r="V1472">
        <v>7321</v>
      </c>
      <c r="W1472" s="176" t="s">
        <v>66</v>
      </c>
    </row>
    <row r="1473" spans="2:23">
      <c r="B1473" s="175">
        <v>20250323</v>
      </c>
      <c r="C1473" s="176" t="s">
        <v>75</v>
      </c>
      <c r="D1473" s="176">
        <v>2130</v>
      </c>
      <c r="E1473">
        <v>7580</v>
      </c>
      <c r="F1473"/>
      <c r="G1473" s="176"/>
      <c r="H1473">
        <v>7151</v>
      </c>
      <c r="I1473"/>
      <c r="J1473" s="176"/>
      <c r="K1473">
        <v>3838</v>
      </c>
      <c r="L1473">
        <v>150</v>
      </c>
      <c r="M1473" s="176">
        <v>4587</v>
      </c>
      <c r="N1473" t="s">
        <v>53</v>
      </c>
      <c r="O1473" s="176" t="s">
        <v>51</v>
      </c>
      <c r="P1473" s="157"/>
      <c r="Q1473" t="s">
        <v>104</v>
      </c>
      <c r="R1473" s="176">
        <v>9024</v>
      </c>
      <c r="S1473" s="15"/>
      <c r="T1473" s="122"/>
      <c r="U1473" t="s">
        <v>6</v>
      </c>
      <c r="V1473">
        <v>7313</v>
      </c>
      <c r="W1473" s="176" t="s">
        <v>66</v>
      </c>
    </row>
    <row r="1474" spans="2:23">
      <c r="B1474" s="175">
        <v>20250323</v>
      </c>
      <c r="C1474" s="176" t="s">
        <v>75</v>
      </c>
      <c r="D1474" s="176">
        <v>2230</v>
      </c>
      <c r="E1474">
        <v>7627</v>
      </c>
      <c r="F1474"/>
      <c r="G1474" s="176"/>
      <c r="H1474">
        <v>7174</v>
      </c>
      <c r="I1474"/>
      <c r="J1474" s="176"/>
      <c r="K1474">
        <v>3838</v>
      </c>
      <c r="L1474">
        <v>197</v>
      </c>
      <c r="M1474" s="176">
        <v>4586</v>
      </c>
      <c r="N1474" t="s">
        <v>53</v>
      </c>
      <c r="O1474" s="176" t="s">
        <v>51</v>
      </c>
      <c r="P1474" s="157"/>
      <c r="Q1474" t="s">
        <v>104</v>
      </c>
      <c r="R1474" s="176">
        <v>8975</v>
      </c>
      <c r="S1474" s="15"/>
      <c r="T1474" s="122"/>
      <c r="U1474" t="s">
        <v>6</v>
      </c>
      <c r="V1474">
        <v>7355</v>
      </c>
      <c r="W1474" s="176" t="s">
        <v>66</v>
      </c>
    </row>
    <row r="1475" spans="2:23">
      <c r="B1475" s="175">
        <v>20250323</v>
      </c>
      <c r="C1475" s="176" t="s">
        <v>75</v>
      </c>
      <c r="D1475" s="176">
        <v>2330</v>
      </c>
      <c r="E1475">
        <v>7580</v>
      </c>
      <c r="F1475"/>
      <c r="G1475" s="176"/>
      <c r="H1475">
        <v>7151</v>
      </c>
      <c r="I1475"/>
      <c r="J1475" s="176"/>
      <c r="K1475">
        <v>3838</v>
      </c>
      <c r="L1475">
        <v>150</v>
      </c>
      <c r="M1475" s="176">
        <v>4587</v>
      </c>
      <c r="N1475" t="s">
        <v>53</v>
      </c>
      <c r="O1475" s="176" t="s">
        <v>51</v>
      </c>
      <c r="P1475" s="157"/>
      <c r="Q1475" t="s">
        <v>104</v>
      </c>
      <c r="R1475" s="176">
        <v>9024</v>
      </c>
      <c r="S1475" s="15"/>
      <c r="T1475" s="122"/>
      <c r="U1475" t="s">
        <v>6</v>
      </c>
      <c r="V1475">
        <v>7313</v>
      </c>
      <c r="W1475" s="176" t="s">
        <v>66</v>
      </c>
    </row>
    <row r="1476" spans="2:23">
      <c r="B1476" s="175">
        <v>20250324</v>
      </c>
      <c r="C1476" s="176" t="s">
        <v>75</v>
      </c>
      <c r="D1476" s="176">
        <v>30</v>
      </c>
      <c r="E1476">
        <v>7680</v>
      </c>
      <c r="F1476"/>
      <c r="G1476" s="176"/>
      <c r="H1476">
        <v>7664</v>
      </c>
      <c r="I1476"/>
      <c r="J1476" s="176"/>
      <c r="K1476">
        <v>2368</v>
      </c>
      <c r="L1476">
        <v>150</v>
      </c>
      <c r="M1476" s="176">
        <v>2234</v>
      </c>
      <c r="N1476" t="s">
        <v>53</v>
      </c>
      <c r="O1476" s="176" t="s">
        <v>51</v>
      </c>
      <c r="P1476" s="157"/>
      <c r="Q1476" t="s">
        <v>104</v>
      </c>
      <c r="R1476" s="176">
        <v>4318</v>
      </c>
      <c r="S1476" s="15"/>
      <c r="T1476" s="122"/>
      <c r="U1476" t="s">
        <v>6</v>
      </c>
      <c r="V1476">
        <v>7414</v>
      </c>
      <c r="W1476" s="176" t="s">
        <v>66</v>
      </c>
    </row>
    <row r="1477" spans="2:23">
      <c r="B1477" s="175">
        <v>20250324</v>
      </c>
      <c r="C1477" s="176" t="s">
        <v>75</v>
      </c>
      <c r="D1477" s="176">
        <v>130</v>
      </c>
      <c r="E1477">
        <v>7680</v>
      </c>
      <c r="F1477"/>
      <c r="G1477" s="176"/>
      <c r="H1477">
        <v>7664</v>
      </c>
      <c r="I1477"/>
      <c r="J1477" s="176"/>
      <c r="K1477">
        <v>2368</v>
      </c>
      <c r="L1477">
        <v>150</v>
      </c>
      <c r="M1477" s="176">
        <v>2234</v>
      </c>
      <c r="N1477" t="s">
        <v>53</v>
      </c>
      <c r="O1477" s="176" t="s">
        <v>51</v>
      </c>
      <c r="P1477" s="157"/>
      <c r="Q1477" t="s">
        <v>104</v>
      </c>
      <c r="R1477" s="176">
        <v>4318</v>
      </c>
      <c r="S1477" s="15"/>
      <c r="T1477" s="122"/>
      <c r="U1477" t="s">
        <v>6</v>
      </c>
      <c r="V1477">
        <v>7414</v>
      </c>
      <c r="W1477" s="176" t="s">
        <v>66</v>
      </c>
    </row>
    <row r="1478" spans="2:23">
      <c r="B1478" s="175">
        <v>20250324</v>
      </c>
      <c r="C1478" s="176" t="s">
        <v>75</v>
      </c>
      <c r="D1478" s="176">
        <v>230</v>
      </c>
      <c r="E1478">
        <v>7680</v>
      </c>
      <c r="F1478"/>
      <c r="G1478" s="176"/>
      <c r="H1478">
        <v>7664</v>
      </c>
      <c r="I1478"/>
      <c r="J1478" s="176"/>
      <c r="K1478">
        <v>2368</v>
      </c>
      <c r="L1478">
        <v>150</v>
      </c>
      <c r="M1478" s="176">
        <v>2234</v>
      </c>
      <c r="N1478" t="s">
        <v>53</v>
      </c>
      <c r="O1478" s="176" t="s">
        <v>51</v>
      </c>
      <c r="P1478" s="157"/>
      <c r="Q1478" t="s">
        <v>104</v>
      </c>
      <c r="R1478" s="176">
        <v>4318</v>
      </c>
      <c r="S1478" s="15"/>
      <c r="T1478" s="122"/>
      <c r="U1478" t="s">
        <v>6</v>
      </c>
      <c r="V1478">
        <v>7414</v>
      </c>
      <c r="W1478" s="176" t="s">
        <v>66</v>
      </c>
    </row>
    <row r="1479" spans="2:23">
      <c r="B1479" s="175">
        <v>20250324</v>
      </c>
      <c r="C1479" s="176" t="s">
        <v>75</v>
      </c>
      <c r="D1479" s="176">
        <v>330</v>
      </c>
      <c r="E1479">
        <v>7673</v>
      </c>
      <c r="F1479"/>
      <c r="G1479" s="176"/>
      <c r="H1479">
        <v>7656</v>
      </c>
      <c r="I1479"/>
      <c r="J1479" s="176"/>
      <c r="K1479">
        <v>2185</v>
      </c>
      <c r="L1479">
        <v>143</v>
      </c>
      <c r="M1479" s="176">
        <v>2059</v>
      </c>
      <c r="N1479" t="s">
        <v>53</v>
      </c>
      <c r="O1479" s="176" t="s">
        <v>51</v>
      </c>
      <c r="P1479" s="157"/>
      <c r="Q1479" t="s">
        <v>104</v>
      </c>
      <c r="R1479" s="176">
        <v>3975</v>
      </c>
      <c r="S1479" s="15"/>
      <c r="T1479" s="122"/>
      <c r="U1479" t="s">
        <v>6</v>
      </c>
      <c r="V1479">
        <v>7406</v>
      </c>
      <c r="W1479" s="176" t="s">
        <v>66</v>
      </c>
    </row>
    <row r="1480" spans="2:23">
      <c r="B1480" s="175">
        <v>20250324</v>
      </c>
      <c r="C1480" s="176" t="s">
        <v>75</v>
      </c>
      <c r="D1480" s="176">
        <v>430</v>
      </c>
      <c r="E1480">
        <v>7673</v>
      </c>
      <c r="F1480"/>
      <c r="G1480" s="176"/>
      <c r="H1480">
        <v>7656</v>
      </c>
      <c r="I1480"/>
      <c r="J1480" s="176"/>
      <c r="K1480">
        <v>2185</v>
      </c>
      <c r="L1480">
        <v>143</v>
      </c>
      <c r="M1480" s="176">
        <v>2059</v>
      </c>
      <c r="N1480" t="s">
        <v>53</v>
      </c>
      <c r="O1480" s="176" t="s">
        <v>51</v>
      </c>
      <c r="P1480" s="157"/>
      <c r="Q1480" t="s">
        <v>104</v>
      </c>
      <c r="R1480" s="176">
        <v>3975</v>
      </c>
      <c r="S1480" s="15"/>
      <c r="T1480" s="122"/>
      <c r="U1480" t="s">
        <v>6</v>
      </c>
      <c r="V1480">
        <v>7406</v>
      </c>
      <c r="W1480" s="176" t="s">
        <v>66</v>
      </c>
    </row>
    <row r="1481" spans="2:23">
      <c r="B1481" s="175">
        <v>20250324</v>
      </c>
      <c r="C1481" s="176" t="s">
        <v>75</v>
      </c>
      <c r="D1481" s="176">
        <v>530</v>
      </c>
      <c r="E1481">
        <v>7673</v>
      </c>
      <c r="F1481"/>
      <c r="G1481" s="176"/>
      <c r="H1481">
        <v>7656</v>
      </c>
      <c r="I1481"/>
      <c r="J1481" s="176"/>
      <c r="K1481">
        <v>2185</v>
      </c>
      <c r="L1481">
        <v>143</v>
      </c>
      <c r="M1481" s="176">
        <v>2059</v>
      </c>
      <c r="N1481" t="s">
        <v>53</v>
      </c>
      <c r="O1481" s="176" t="s">
        <v>51</v>
      </c>
      <c r="P1481" s="157"/>
      <c r="Q1481" t="s">
        <v>104</v>
      </c>
      <c r="R1481" s="176">
        <v>3975</v>
      </c>
      <c r="S1481" s="15"/>
      <c r="T1481" s="122"/>
      <c r="U1481" t="s">
        <v>6</v>
      </c>
      <c r="V1481">
        <v>7406</v>
      </c>
      <c r="W1481" s="176" t="s">
        <v>66</v>
      </c>
    </row>
    <row r="1482" spans="2:23">
      <c r="B1482" s="175">
        <v>20250324</v>
      </c>
      <c r="C1482" s="176" t="s">
        <v>75</v>
      </c>
      <c r="D1482" s="176">
        <v>630</v>
      </c>
      <c r="E1482">
        <v>7673</v>
      </c>
      <c r="F1482"/>
      <c r="G1482" s="176"/>
      <c r="H1482">
        <v>7656</v>
      </c>
      <c r="I1482"/>
      <c r="J1482" s="176"/>
      <c r="K1482">
        <v>2185</v>
      </c>
      <c r="L1482">
        <v>143</v>
      </c>
      <c r="M1482" s="176">
        <v>2059</v>
      </c>
      <c r="N1482" t="s">
        <v>53</v>
      </c>
      <c r="O1482" s="176" t="s">
        <v>51</v>
      </c>
      <c r="P1482" s="157"/>
      <c r="Q1482" t="s">
        <v>104</v>
      </c>
      <c r="R1482" s="176">
        <v>3975</v>
      </c>
      <c r="S1482" s="15"/>
      <c r="T1482" s="122"/>
      <c r="U1482" t="s">
        <v>6</v>
      </c>
      <c r="V1482">
        <v>7406</v>
      </c>
      <c r="W1482" s="176" t="s">
        <v>66</v>
      </c>
    </row>
    <row r="1483" spans="2:23">
      <c r="B1483" s="175">
        <v>20250324</v>
      </c>
      <c r="C1483" s="176" t="s">
        <v>75</v>
      </c>
      <c r="D1483" s="176">
        <v>730</v>
      </c>
      <c r="E1483">
        <v>8407</v>
      </c>
      <c r="F1483"/>
      <c r="G1483" s="176"/>
      <c r="H1483">
        <v>8389</v>
      </c>
      <c r="I1483"/>
      <c r="J1483" s="176"/>
      <c r="K1483">
        <v>5125</v>
      </c>
      <c r="L1483">
        <v>167</v>
      </c>
      <c r="M1483" s="176">
        <v>4976</v>
      </c>
      <c r="N1483" t="s">
        <v>53</v>
      </c>
      <c r="O1483" s="176" t="s">
        <v>51</v>
      </c>
      <c r="P1483" s="157"/>
      <c r="Q1483" t="s">
        <v>104</v>
      </c>
      <c r="R1483" s="176">
        <v>9785</v>
      </c>
      <c r="S1483" s="15"/>
      <c r="T1483" s="122"/>
      <c r="U1483" t="s">
        <v>6</v>
      </c>
      <c r="V1483">
        <v>8139</v>
      </c>
      <c r="W1483" s="176" t="s">
        <v>66</v>
      </c>
    </row>
    <row r="1484" spans="2:23">
      <c r="B1484" s="175">
        <v>20250324</v>
      </c>
      <c r="C1484" s="176" t="s">
        <v>75</v>
      </c>
      <c r="D1484" s="176">
        <v>830</v>
      </c>
      <c r="E1484">
        <v>8101</v>
      </c>
      <c r="F1484"/>
      <c r="G1484" s="176"/>
      <c r="H1484">
        <v>8085</v>
      </c>
      <c r="I1484"/>
      <c r="J1484" s="176"/>
      <c r="K1484">
        <v>5036</v>
      </c>
      <c r="L1484">
        <v>161</v>
      </c>
      <c r="M1484" s="176">
        <v>4891</v>
      </c>
      <c r="N1484" t="s">
        <v>53</v>
      </c>
      <c r="O1484" s="176" t="s">
        <v>51</v>
      </c>
      <c r="P1484" s="157"/>
      <c r="Q1484" t="s">
        <v>104</v>
      </c>
      <c r="R1484" s="176">
        <v>9621</v>
      </c>
      <c r="S1484" s="15"/>
      <c r="T1484" s="122"/>
      <c r="U1484" t="s">
        <v>6</v>
      </c>
      <c r="V1484">
        <v>7835</v>
      </c>
      <c r="W1484" s="176" t="s">
        <v>66</v>
      </c>
    </row>
    <row r="1485" spans="2:23">
      <c r="B1485" s="175">
        <v>20250324</v>
      </c>
      <c r="C1485" s="176" t="s">
        <v>75</v>
      </c>
      <c r="D1485" s="176">
        <v>930</v>
      </c>
      <c r="E1485">
        <v>8055</v>
      </c>
      <c r="F1485"/>
      <c r="G1485" s="176"/>
      <c r="H1485">
        <v>8037</v>
      </c>
      <c r="I1485"/>
      <c r="J1485" s="176"/>
      <c r="K1485">
        <v>3179</v>
      </c>
      <c r="L1485">
        <v>115</v>
      </c>
      <c r="M1485" s="176">
        <v>3082</v>
      </c>
      <c r="N1485" t="s">
        <v>53</v>
      </c>
      <c r="O1485" s="176" t="s">
        <v>51</v>
      </c>
      <c r="P1485" s="157"/>
      <c r="Q1485" t="s">
        <v>104</v>
      </c>
      <c r="R1485" s="176">
        <v>6049</v>
      </c>
      <c r="S1485" s="15"/>
      <c r="T1485" s="122"/>
      <c r="U1485" t="s">
        <v>6</v>
      </c>
      <c r="V1485">
        <v>7787</v>
      </c>
      <c r="W1485" s="176" t="s">
        <v>66</v>
      </c>
    </row>
    <row r="1486" spans="2:23">
      <c r="B1486" s="175">
        <v>20250324</v>
      </c>
      <c r="C1486" s="176" t="s">
        <v>75</v>
      </c>
      <c r="D1486" s="176">
        <v>1030</v>
      </c>
      <c r="E1486">
        <v>8055</v>
      </c>
      <c r="F1486"/>
      <c r="G1486" s="176"/>
      <c r="H1486">
        <v>8037</v>
      </c>
      <c r="I1486"/>
      <c r="J1486" s="176"/>
      <c r="K1486">
        <v>3179</v>
      </c>
      <c r="L1486">
        <v>115</v>
      </c>
      <c r="M1486" s="176">
        <v>3082</v>
      </c>
      <c r="N1486" t="s">
        <v>53</v>
      </c>
      <c r="O1486" s="176" t="s">
        <v>51</v>
      </c>
      <c r="P1486" s="157"/>
      <c r="Q1486" t="s">
        <v>104</v>
      </c>
      <c r="R1486" s="176">
        <v>6049</v>
      </c>
      <c r="S1486" s="15"/>
      <c r="T1486" s="122"/>
      <c r="U1486" t="s">
        <v>6</v>
      </c>
      <c r="V1486">
        <v>7787</v>
      </c>
      <c r="W1486" s="176" t="s">
        <v>66</v>
      </c>
    </row>
    <row r="1487" spans="2:23">
      <c r="B1487" s="175">
        <v>20250324</v>
      </c>
      <c r="C1487" s="176" t="s">
        <v>75</v>
      </c>
      <c r="D1487" s="176">
        <v>1130</v>
      </c>
      <c r="E1487">
        <v>8055</v>
      </c>
      <c r="F1487"/>
      <c r="G1487" s="176"/>
      <c r="H1487">
        <v>8037</v>
      </c>
      <c r="I1487"/>
      <c r="J1487" s="176"/>
      <c r="K1487">
        <v>3179</v>
      </c>
      <c r="L1487">
        <v>115</v>
      </c>
      <c r="M1487" s="176">
        <v>3082</v>
      </c>
      <c r="N1487" t="s">
        <v>53</v>
      </c>
      <c r="O1487" s="176" t="s">
        <v>51</v>
      </c>
      <c r="P1487" s="157"/>
      <c r="Q1487" t="s">
        <v>104</v>
      </c>
      <c r="R1487" s="176">
        <v>6049</v>
      </c>
      <c r="S1487" s="15"/>
      <c r="T1487" s="122"/>
      <c r="U1487" t="s">
        <v>6</v>
      </c>
      <c r="V1487">
        <v>7787</v>
      </c>
      <c r="W1487" s="176" t="s">
        <v>66</v>
      </c>
    </row>
    <row r="1488" spans="2:23">
      <c r="B1488" s="175">
        <v>20250324</v>
      </c>
      <c r="C1488" s="176" t="s">
        <v>75</v>
      </c>
      <c r="D1488" s="176">
        <v>1530</v>
      </c>
      <c r="E1488">
        <v>8069</v>
      </c>
      <c r="F1488"/>
      <c r="G1488" s="176"/>
      <c r="H1488">
        <v>8051</v>
      </c>
      <c r="I1488"/>
      <c r="J1488" s="176"/>
      <c r="K1488">
        <v>3285</v>
      </c>
      <c r="L1488">
        <v>129</v>
      </c>
      <c r="M1488" s="176">
        <v>3174</v>
      </c>
      <c r="N1488" t="s">
        <v>53</v>
      </c>
      <c r="O1488" s="176" t="s">
        <v>51</v>
      </c>
      <c r="P1488" s="157"/>
      <c r="Q1488" t="s">
        <v>104</v>
      </c>
      <c r="R1488" s="176">
        <v>6219</v>
      </c>
      <c r="S1488" s="15"/>
      <c r="T1488" s="122"/>
      <c r="U1488" t="s">
        <v>6</v>
      </c>
      <c r="V1488">
        <v>7801</v>
      </c>
      <c r="W1488" s="176" t="s">
        <v>66</v>
      </c>
    </row>
    <row r="1489" spans="2:23">
      <c r="B1489" s="175">
        <v>20250324</v>
      </c>
      <c r="C1489" s="176" t="s">
        <v>75</v>
      </c>
      <c r="D1489" s="176">
        <v>1630</v>
      </c>
      <c r="E1489">
        <v>8069</v>
      </c>
      <c r="F1489"/>
      <c r="G1489" s="176"/>
      <c r="H1489">
        <v>8051</v>
      </c>
      <c r="I1489"/>
      <c r="J1489" s="176"/>
      <c r="K1489">
        <v>3285</v>
      </c>
      <c r="L1489">
        <v>129</v>
      </c>
      <c r="M1489" s="176">
        <v>3174</v>
      </c>
      <c r="N1489" t="s">
        <v>53</v>
      </c>
      <c r="O1489" s="176" t="s">
        <v>51</v>
      </c>
      <c r="P1489" s="157"/>
      <c r="Q1489" t="s">
        <v>104</v>
      </c>
      <c r="R1489" s="176">
        <v>6219</v>
      </c>
      <c r="S1489" s="15"/>
      <c r="T1489" s="122"/>
      <c r="U1489" t="s">
        <v>6</v>
      </c>
      <c r="V1489">
        <v>7801</v>
      </c>
      <c r="W1489" s="176" t="s">
        <v>66</v>
      </c>
    </row>
    <row r="1490" spans="2:23">
      <c r="B1490" s="175">
        <v>20250324</v>
      </c>
      <c r="C1490" s="176" t="s">
        <v>75</v>
      </c>
      <c r="D1490" s="176">
        <v>1730</v>
      </c>
      <c r="E1490">
        <v>8069</v>
      </c>
      <c r="F1490"/>
      <c r="G1490" s="176"/>
      <c r="H1490">
        <v>8051</v>
      </c>
      <c r="I1490"/>
      <c r="J1490" s="176"/>
      <c r="K1490">
        <v>3285</v>
      </c>
      <c r="L1490">
        <v>129</v>
      </c>
      <c r="M1490" s="176">
        <v>3174</v>
      </c>
      <c r="N1490" t="s">
        <v>53</v>
      </c>
      <c r="O1490" s="176" t="s">
        <v>51</v>
      </c>
      <c r="P1490" s="157"/>
      <c r="Q1490" t="s">
        <v>104</v>
      </c>
      <c r="R1490" s="176">
        <v>6219</v>
      </c>
      <c r="S1490" s="15"/>
      <c r="T1490" s="122"/>
      <c r="U1490" t="s">
        <v>6</v>
      </c>
      <c r="V1490">
        <v>7801</v>
      </c>
      <c r="W1490" s="176" t="s">
        <v>66</v>
      </c>
    </row>
    <row r="1491" spans="2:23">
      <c r="B1491" s="175">
        <v>20250324</v>
      </c>
      <c r="C1491" s="176" t="s">
        <v>75</v>
      </c>
      <c r="D1491" s="176">
        <v>2130</v>
      </c>
      <c r="E1491">
        <v>8089</v>
      </c>
      <c r="F1491"/>
      <c r="G1491" s="176"/>
      <c r="H1491">
        <v>8071</v>
      </c>
      <c r="I1491"/>
      <c r="J1491" s="176"/>
      <c r="K1491">
        <v>4586</v>
      </c>
      <c r="L1491">
        <v>149</v>
      </c>
      <c r="M1491" s="176">
        <v>4455</v>
      </c>
      <c r="N1491" t="s">
        <v>53</v>
      </c>
      <c r="O1491" s="176" t="s">
        <v>51</v>
      </c>
      <c r="P1491" s="157"/>
      <c r="Q1491" t="s">
        <v>104</v>
      </c>
      <c r="R1491" s="176">
        <v>8761</v>
      </c>
      <c r="S1491" s="15"/>
      <c r="T1491" s="122"/>
      <c r="U1491" t="s">
        <v>6</v>
      </c>
      <c r="V1491">
        <v>7821</v>
      </c>
      <c r="W1491" s="176" t="s">
        <v>66</v>
      </c>
    </row>
    <row r="1492" spans="2:23">
      <c r="B1492" s="175">
        <v>20250324</v>
      </c>
      <c r="C1492" s="176" t="s">
        <v>75</v>
      </c>
      <c r="D1492" s="176">
        <v>2230</v>
      </c>
      <c r="E1492">
        <v>8087</v>
      </c>
      <c r="F1492"/>
      <c r="G1492" s="176"/>
      <c r="H1492">
        <v>8069</v>
      </c>
      <c r="I1492"/>
      <c r="J1492" s="176"/>
      <c r="K1492">
        <v>4586</v>
      </c>
      <c r="L1492">
        <v>147</v>
      </c>
      <c r="M1492" s="176">
        <v>4457</v>
      </c>
      <c r="N1492" t="s">
        <v>53</v>
      </c>
      <c r="O1492" s="176" t="s">
        <v>51</v>
      </c>
      <c r="P1492" s="157"/>
      <c r="Q1492" t="s">
        <v>104</v>
      </c>
      <c r="R1492" s="176">
        <v>8767</v>
      </c>
      <c r="S1492" s="15"/>
      <c r="T1492" s="122"/>
      <c r="U1492" t="s">
        <v>6</v>
      </c>
      <c r="V1492">
        <v>7819</v>
      </c>
      <c r="W1492" s="176" t="s">
        <v>66</v>
      </c>
    </row>
    <row r="1493" spans="2:23">
      <c r="B1493" s="175">
        <v>20250324</v>
      </c>
      <c r="C1493" s="176" t="s">
        <v>75</v>
      </c>
      <c r="D1493" s="176">
        <v>2330</v>
      </c>
      <c r="E1493">
        <v>7268</v>
      </c>
      <c r="F1493"/>
      <c r="G1493" s="176"/>
      <c r="H1493">
        <v>7253</v>
      </c>
      <c r="I1493"/>
      <c r="J1493" s="176"/>
      <c r="K1493">
        <v>4776</v>
      </c>
      <c r="L1493">
        <v>138</v>
      </c>
      <c r="M1493" s="176">
        <v>4653</v>
      </c>
      <c r="N1493" t="s">
        <v>53</v>
      </c>
      <c r="O1493" s="176" t="s">
        <v>51</v>
      </c>
      <c r="P1493" s="157"/>
      <c r="Q1493" t="s">
        <v>104</v>
      </c>
      <c r="R1493" s="176">
        <v>9168</v>
      </c>
      <c r="S1493" s="15"/>
      <c r="T1493" s="122"/>
      <c r="U1493" t="s">
        <v>6</v>
      </c>
      <c r="V1493">
        <v>7003</v>
      </c>
      <c r="W1493" s="176" t="s">
        <v>66</v>
      </c>
    </row>
    <row r="1494" spans="2:23">
      <c r="B1494" s="175">
        <v>20250325</v>
      </c>
      <c r="C1494" s="176" t="s">
        <v>75</v>
      </c>
      <c r="D1494" s="176">
        <v>30</v>
      </c>
      <c r="E1494">
        <v>7369</v>
      </c>
      <c r="F1494"/>
      <c r="G1494" s="176"/>
      <c r="H1494">
        <v>7355</v>
      </c>
      <c r="I1494"/>
      <c r="J1494" s="176"/>
      <c r="K1494">
        <v>3495</v>
      </c>
      <c r="L1494">
        <v>139</v>
      </c>
      <c r="M1494" s="176">
        <v>3370</v>
      </c>
      <c r="N1494" t="s">
        <v>53</v>
      </c>
      <c r="O1494" s="176" t="s">
        <v>51</v>
      </c>
      <c r="P1494" s="157"/>
      <c r="Q1494" t="s">
        <v>104</v>
      </c>
      <c r="R1494" s="176">
        <v>6601</v>
      </c>
      <c r="S1494" s="15"/>
      <c r="T1494" s="122"/>
      <c r="U1494" t="s">
        <v>6</v>
      </c>
      <c r="V1494">
        <v>7105</v>
      </c>
      <c r="W1494" s="176" t="s">
        <v>66</v>
      </c>
    </row>
    <row r="1495" spans="2:23">
      <c r="B1495" s="175">
        <v>20250325</v>
      </c>
      <c r="C1495" s="176" t="s">
        <v>75</v>
      </c>
      <c r="D1495" s="176">
        <v>130</v>
      </c>
      <c r="E1495">
        <v>7369</v>
      </c>
      <c r="F1495"/>
      <c r="G1495" s="176"/>
      <c r="H1495">
        <v>7355</v>
      </c>
      <c r="I1495"/>
      <c r="J1495" s="176"/>
      <c r="K1495">
        <v>3495</v>
      </c>
      <c r="L1495">
        <v>139</v>
      </c>
      <c r="M1495" s="176">
        <v>3370</v>
      </c>
      <c r="N1495" t="s">
        <v>53</v>
      </c>
      <c r="O1495" s="176" t="s">
        <v>51</v>
      </c>
      <c r="P1495" s="157"/>
      <c r="Q1495" t="s">
        <v>104</v>
      </c>
      <c r="R1495" s="176">
        <v>6601</v>
      </c>
      <c r="S1495" s="15"/>
      <c r="T1495" s="122"/>
      <c r="U1495" t="s">
        <v>6</v>
      </c>
      <c r="V1495">
        <v>7105</v>
      </c>
      <c r="W1495" s="176" t="s">
        <v>66</v>
      </c>
    </row>
    <row r="1496" spans="2:23">
      <c r="B1496" s="175">
        <v>20250325</v>
      </c>
      <c r="C1496" s="176" t="s">
        <v>75</v>
      </c>
      <c r="D1496" s="176">
        <v>230</v>
      </c>
      <c r="E1496">
        <v>7369</v>
      </c>
      <c r="F1496"/>
      <c r="G1496" s="176"/>
      <c r="H1496">
        <v>7355</v>
      </c>
      <c r="I1496"/>
      <c r="J1496" s="176"/>
      <c r="K1496">
        <v>3495</v>
      </c>
      <c r="L1496">
        <v>139</v>
      </c>
      <c r="M1496" s="176">
        <v>3370</v>
      </c>
      <c r="N1496" t="s">
        <v>53</v>
      </c>
      <c r="O1496" s="176" t="s">
        <v>51</v>
      </c>
      <c r="P1496" s="157"/>
      <c r="Q1496" t="s">
        <v>104</v>
      </c>
      <c r="R1496" s="176">
        <v>6601</v>
      </c>
      <c r="S1496" s="15"/>
      <c r="T1496" s="122"/>
      <c r="U1496" t="s">
        <v>6</v>
      </c>
      <c r="V1496">
        <v>7105</v>
      </c>
      <c r="W1496" s="176" t="s">
        <v>66</v>
      </c>
    </row>
    <row r="1497" spans="2:23">
      <c r="B1497" s="175">
        <v>20250325</v>
      </c>
      <c r="C1497" s="176" t="s">
        <v>75</v>
      </c>
      <c r="D1497" s="176">
        <v>830</v>
      </c>
      <c r="E1497">
        <v>8192</v>
      </c>
      <c r="F1497"/>
      <c r="G1497" s="176"/>
      <c r="H1497">
        <v>8164</v>
      </c>
      <c r="I1497"/>
      <c r="J1497" s="176"/>
      <c r="K1497">
        <v>5524</v>
      </c>
      <c r="L1497">
        <v>252</v>
      </c>
      <c r="M1497" s="176">
        <v>5300</v>
      </c>
      <c r="N1497" t="s">
        <v>53</v>
      </c>
      <c r="O1497" s="176" t="s">
        <v>51</v>
      </c>
      <c r="P1497" s="157"/>
      <c r="Q1497" t="s">
        <v>104</v>
      </c>
      <c r="R1497" s="176">
        <v>10348</v>
      </c>
      <c r="S1497" s="15"/>
      <c r="T1497" s="122"/>
      <c r="U1497" t="s">
        <v>6</v>
      </c>
      <c r="V1497">
        <v>7914</v>
      </c>
      <c r="W1497" s="176" t="s">
        <v>66</v>
      </c>
    </row>
    <row r="1498" spans="2:23">
      <c r="B1498" s="175">
        <v>20250325</v>
      </c>
      <c r="C1498" s="176" t="s">
        <v>75</v>
      </c>
      <c r="D1498" s="176">
        <v>1230</v>
      </c>
      <c r="E1498">
        <v>8084</v>
      </c>
      <c r="F1498"/>
      <c r="G1498" s="176"/>
      <c r="H1498">
        <v>8066</v>
      </c>
      <c r="I1498"/>
      <c r="J1498" s="176"/>
      <c r="K1498">
        <v>3055</v>
      </c>
      <c r="L1498">
        <v>144</v>
      </c>
      <c r="M1498" s="176">
        <v>2929</v>
      </c>
      <c r="N1498" t="s">
        <v>53</v>
      </c>
      <c r="O1498" s="176" t="s">
        <v>51</v>
      </c>
      <c r="P1498" s="157"/>
      <c r="Q1498" t="s">
        <v>104</v>
      </c>
      <c r="R1498" s="176">
        <v>5714</v>
      </c>
      <c r="S1498" s="15"/>
      <c r="T1498" s="122"/>
      <c r="U1498" t="s">
        <v>6</v>
      </c>
      <c r="V1498">
        <v>7816</v>
      </c>
      <c r="W1498" s="176" t="s">
        <v>66</v>
      </c>
    </row>
    <row r="1499" spans="2:23">
      <c r="B1499" s="175">
        <v>20250325</v>
      </c>
      <c r="C1499" s="176" t="s">
        <v>75</v>
      </c>
      <c r="D1499" s="176">
        <v>1330</v>
      </c>
      <c r="E1499">
        <v>8084</v>
      </c>
      <c r="F1499"/>
      <c r="G1499" s="176"/>
      <c r="H1499">
        <v>8066</v>
      </c>
      <c r="I1499"/>
      <c r="J1499" s="176"/>
      <c r="K1499">
        <v>3055</v>
      </c>
      <c r="L1499">
        <v>144</v>
      </c>
      <c r="M1499" s="176">
        <v>2929</v>
      </c>
      <c r="N1499" t="s">
        <v>53</v>
      </c>
      <c r="O1499" s="176" t="s">
        <v>51</v>
      </c>
      <c r="P1499" s="157"/>
      <c r="Q1499" t="s">
        <v>104</v>
      </c>
      <c r="R1499" s="176">
        <v>5714</v>
      </c>
      <c r="S1499" s="15"/>
      <c r="T1499" s="122"/>
      <c r="U1499" t="s">
        <v>6</v>
      </c>
      <c r="V1499">
        <v>7816</v>
      </c>
      <c r="W1499" s="176" t="s">
        <v>66</v>
      </c>
    </row>
    <row r="1500" spans="2:23">
      <c r="B1500" s="175">
        <v>20250325</v>
      </c>
      <c r="C1500" s="176" t="s">
        <v>75</v>
      </c>
      <c r="D1500" s="176">
        <v>1430</v>
      </c>
      <c r="E1500">
        <v>8084</v>
      </c>
      <c r="F1500"/>
      <c r="G1500" s="176"/>
      <c r="H1500">
        <v>8066</v>
      </c>
      <c r="I1500"/>
      <c r="J1500" s="176"/>
      <c r="K1500">
        <v>3055</v>
      </c>
      <c r="L1500">
        <v>144</v>
      </c>
      <c r="M1500" s="176">
        <v>2929</v>
      </c>
      <c r="N1500" t="s">
        <v>53</v>
      </c>
      <c r="O1500" s="176" t="s">
        <v>51</v>
      </c>
      <c r="P1500" s="157"/>
      <c r="Q1500" t="s">
        <v>104</v>
      </c>
      <c r="R1500" s="176">
        <v>5714</v>
      </c>
      <c r="S1500" s="15"/>
      <c r="T1500" s="122"/>
      <c r="U1500" t="s">
        <v>6</v>
      </c>
      <c r="V1500">
        <v>7816</v>
      </c>
      <c r="W1500" s="176" t="s">
        <v>66</v>
      </c>
    </row>
    <row r="1501" spans="2:23">
      <c r="B1501" s="175">
        <v>20250325</v>
      </c>
      <c r="C1501" s="176" t="s">
        <v>75</v>
      </c>
      <c r="D1501" s="176">
        <v>2130</v>
      </c>
      <c r="E1501">
        <v>8175</v>
      </c>
      <c r="F1501"/>
      <c r="G1501" s="176"/>
      <c r="H1501">
        <v>8146</v>
      </c>
      <c r="I1501"/>
      <c r="J1501" s="176"/>
      <c r="K1501">
        <v>4269</v>
      </c>
      <c r="L1501">
        <v>235</v>
      </c>
      <c r="M1501" s="176">
        <v>4063</v>
      </c>
      <c r="N1501" t="s">
        <v>53</v>
      </c>
      <c r="O1501" s="176" t="s">
        <v>51</v>
      </c>
      <c r="P1501" s="157"/>
      <c r="Q1501" t="s">
        <v>104</v>
      </c>
      <c r="R1501" s="176">
        <v>7891</v>
      </c>
      <c r="S1501" s="15"/>
      <c r="T1501" s="122"/>
      <c r="U1501" t="s">
        <v>6</v>
      </c>
      <c r="V1501">
        <v>7896</v>
      </c>
      <c r="W1501" s="176" t="s">
        <v>66</v>
      </c>
    </row>
    <row r="1502" spans="2:23">
      <c r="B1502" s="175">
        <v>20250325</v>
      </c>
      <c r="C1502" s="176" t="s">
        <v>75</v>
      </c>
      <c r="D1502" s="176">
        <v>2230</v>
      </c>
      <c r="E1502">
        <v>8084</v>
      </c>
      <c r="F1502"/>
      <c r="G1502" s="176"/>
      <c r="H1502">
        <v>8066</v>
      </c>
      <c r="I1502"/>
      <c r="J1502" s="176"/>
      <c r="K1502">
        <v>4269</v>
      </c>
      <c r="L1502">
        <v>144</v>
      </c>
      <c r="M1502" s="176">
        <v>4143</v>
      </c>
      <c r="N1502" t="s">
        <v>53</v>
      </c>
      <c r="O1502" s="176" t="s">
        <v>51</v>
      </c>
      <c r="P1502" s="157"/>
      <c r="Q1502" t="s">
        <v>104</v>
      </c>
      <c r="R1502" s="176">
        <v>8142</v>
      </c>
      <c r="S1502" s="15"/>
      <c r="T1502" s="122"/>
      <c r="U1502" t="s">
        <v>6</v>
      </c>
      <c r="V1502">
        <v>7816</v>
      </c>
      <c r="W1502" s="176" t="s">
        <v>66</v>
      </c>
    </row>
    <row r="1503" spans="2:23">
      <c r="B1503" s="175">
        <v>20250325</v>
      </c>
      <c r="C1503" s="176" t="s">
        <v>75</v>
      </c>
      <c r="D1503" s="176">
        <v>2330</v>
      </c>
      <c r="E1503">
        <v>7265</v>
      </c>
      <c r="F1503"/>
      <c r="G1503" s="176"/>
      <c r="H1503">
        <v>7250</v>
      </c>
      <c r="I1503"/>
      <c r="J1503" s="176"/>
      <c r="K1503">
        <v>4474</v>
      </c>
      <c r="L1503">
        <v>135</v>
      </c>
      <c r="M1503" s="176">
        <v>4354</v>
      </c>
      <c r="N1503" t="s">
        <v>53</v>
      </c>
      <c r="O1503" s="176" t="s">
        <v>51</v>
      </c>
      <c r="P1503" s="157"/>
      <c r="Q1503" t="s">
        <v>104</v>
      </c>
      <c r="R1503" s="176">
        <v>8573</v>
      </c>
      <c r="S1503" s="15"/>
      <c r="T1503" s="122"/>
      <c r="U1503" t="s">
        <v>6</v>
      </c>
      <c r="V1503">
        <v>7000</v>
      </c>
      <c r="W1503" s="176" t="s">
        <v>66</v>
      </c>
    </row>
    <row r="1504" spans="2:23">
      <c r="B1504" s="175">
        <v>20250326</v>
      </c>
      <c r="C1504" s="176" t="s">
        <v>75</v>
      </c>
      <c r="D1504" s="176">
        <v>630</v>
      </c>
      <c r="E1504">
        <v>9300</v>
      </c>
      <c r="F1504"/>
      <c r="G1504" s="176"/>
      <c r="H1504">
        <v>6250</v>
      </c>
      <c r="I1504"/>
      <c r="J1504" s="176"/>
      <c r="K1504">
        <v>0</v>
      </c>
      <c r="L1504">
        <v>0</v>
      </c>
      <c r="M1504" s="176">
        <v>0</v>
      </c>
      <c r="N1504" t="s">
        <v>49</v>
      </c>
      <c r="O1504" s="176" t="s">
        <v>51</v>
      </c>
      <c r="P1504" s="157"/>
      <c r="Q1504" t="s">
        <v>104</v>
      </c>
      <c r="R1504" s="176">
        <v>0</v>
      </c>
      <c r="S1504" s="15"/>
      <c r="T1504" s="122"/>
      <c r="U1504" t="s">
        <v>8</v>
      </c>
      <c r="V1504">
        <v>6000</v>
      </c>
      <c r="W1504" s="176" t="s">
        <v>77</v>
      </c>
    </row>
    <row r="1505" spans="2:23">
      <c r="B1505" s="175">
        <v>20250326</v>
      </c>
      <c r="C1505" s="176" t="s">
        <v>75</v>
      </c>
      <c r="D1505" s="176">
        <v>730</v>
      </c>
      <c r="E1505">
        <v>10110</v>
      </c>
      <c r="F1505"/>
      <c r="G1505" s="176"/>
      <c r="H1505">
        <v>6250</v>
      </c>
      <c r="I1505"/>
      <c r="J1505" s="176"/>
      <c r="K1505">
        <v>0</v>
      </c>
      <c r="L1505">
        <v>0</v>
      </c>
      <c r="M1505" s="176">
        <v>0</v>
      </c>
      <c r="N1505" t="s">
        <v>49</v>
      </c>
      <c r="O1505" s="176" t="s">
        <v>51</v>
      </c>
      <c r="P1505" s="157"/>
      <c r="Q1505" t="s">
        <v>104</v>
      </c>
      <c r="R1505" s="176">
        <v>0</v>
      </c>
      <c r="S1505" s="15"/>
      <c r="T1505" s="122"/>
      <c r="U1505" t="s">
        <v>8</v>
      </c>
      <c r="V1505">
        <v>6000</v>
      </c>
      <c r="W1505" s="176" t="s">
        <v>77</v>
      </c>
    </row>
    <row r="1506" spans="2:23">
      <c r="B1506" s="175">
        <v>20250326</v>
      </c>
      <c r="C1506" s="176" t="s">
        <v>75</v>
      </c>
      <c r="D1506" s="176">
        <v>830</v>
      </c>
      <c r="E1506">
        <v>10110</v>
      </c>
      <c r="F1506"/>
      <c r="G1506" s="176"/>
      <c r="H1506">
        <v>6250</v>
      </c>
      <c r="I1506"/>
      <c r="J1506" s="176"/>
      <c r="K1506">
        <v>0</v>
      </c>
      <c r="L1506">
        <v>0</v>
      </c>
      <c r="M1506" s="176">
        <v>0</v>
      </c>
      <c r="N1506" t="s">
        <v>49</v>
      </c>
      <c r="O1506" s="176" t="s">
        <v>51</v>
      </c>
      <c r="P1506" s="157"/>
      <c r="Q1506" t="s">
        <v>104</v>
      </c>
      <c r="R1506" s="176">
        <v>0</v>
      </c>
      <c r="S1506" s="15"/>
      <c r="T1506" s="122"/>
      <c r="U1506" t="s">
        <v>8</v>
      </c>
      <c r="V1506">
        <v>6000</v>
      </c>
      <c r="W1506" s="176" t="s">
        <v>77</v>
      </c>
    </row>
    <row r="1507" spans="2:23">
      <c r="B1507" s="175">
        <v>20250326</v>
      </c>
      <c r="C1507" s="176" t="s">
        <v>75</v>
      </c>
      <c r="D1507" s="176">
        <v>930</v>
      </c>
      <c r="E1507">
        <v>10110</v>
      </c>
      <c r="F1507"/>
      <c r="G1507" s="176"/>
      <c r="H1507">
        <v>6298</v>
      </c>
      <c r="I1507"/>
      <c r="J1507" s="176"/>
      <c r="K1507">
        <v>0</v>
      </c>
      <c r="L1507">
        <v>0</v>
      </c>
      <c r="M1507" s="176">
        <v>0</v>
      </c>
      <c r="N1507" t="s">
        <v>49</v>
      </c>
      <c r="O1507" s="176" t="s">
        <v>51</v>
      </c>
      <c r="P1507" s="157"/>
      <c r="Q1507" t="s">
        <v>104</v>
      </c>
      <c r="R1507" s="176">
        <v>0</v>
      </c>
      <c r="S1507" s="15"/>
      <c r="T1507" s="122"/>
      <c r="U1507" t="s">
        <v>8</v>
      </c>
      <c r="V1507">
        <v>6048</v>
      </c>
      <c r="W1507" s="176" t="s">
        <v>77</v>
      </c>
    </row>
    <row r="1508" spans="2:23">
      <c r="B1508" s="175">
        <v>20250326</v>
      </c>
      <c r="C1508" s="176" t="s">
        <v>75</v>
      </c>
      <c r="D1508" s="176">
        <v>1030</v>
      </c>
      <c r="E1508">
        <v>10110</v>
      </c>
      <c r="F1508"/>
      <c r="G1508" s="176"/>
      <c r="H1508">
        <v>6298</v>
      </c>
      <c r="I1508"/>
      <c r="J1508" s="176"/>
      <c r="K1508">
        <v>0</v>
      </c>
      <c r="L1508">
        <v>0</v>
      </c>
      <c r="M1508" s="176">
        <v>0</v>
      </c>
      <c r="N1508" t="s">
        <v>49</v>
      </c>
      <c r="O1508" s="176" t="s">
        <v>51</v>
      </c>
      <c r="Q1508" t="s">
        <v>104</v>
      </c>
      <c r="R1508" s="176">
        <v>0</v>
      </c>
      <c r="S1508" s="15"/>
      <c r="T1508" s="122"/>
      <c r="U1508" t="s">
        <v>8</v>
      </c>
      <c r="V1508">
        <v>6048</v>
      </c>
      <c r="W1508" s="176" t="s">
        <v>77</v>
      </c>
    </row>
    <row r="1509" spans="2:23">
      <c r="B1509" s="175">
        <v>20250326</v>
      </c>
      <c r="C1509" s="176" t="s">
        <v>75</v>
      </c>
      <c r="D1509" s="176">
        <v>1130</v>
      </c>
      <c r="E1509">
        <v>10110</v>
      </c>
      <c r="F1509"/>
      <c r="G1509" s="176"/>
      <c r="H1509">
        <v>6298</v>
      </c>
      <c r="I1509"/>
      <c r="J1509" s="176"/>
      <c r="K1509">
        <v>0</v>
      </c>
      <c r="L1509">
        <v>0</v>
      </c>
      <c r="M1509" s="176">
        <v>0</v>
      </c>
      <c r="N1509" t="s">
        <v>49</v>
      </c>
      <c r="O1509" s="176" t="s">
        <v>51</v>
      </c>
      <c r="Q1509" t="s">
        <v>104</v>
      </c>
      <c r="R1509" s="176">
        <v>0</v>
      </c>
      <c r="S1509" s="15"/>
      <c r="T1509" s="122"/>
      <c r="U1509" t="s">
        <v>8</v>
      </c>
      <c r="V1509">
        <v>6048</v>
      </c>
      <c r="W1509" s="176" t="s">
        <v>77</v>
      </c>
    </row>
    <row r="1510" spans="2:23">
      <c r="B1510" s="175">
        <v>20250326</v>
      </c>
      <c r="C1510" s="176" t="s">
        <v>75</v>
      </c>
      <c r="D1510" s="176">
        <v>1230</v>
      </c>
      <c r="E1510">
        <v>10110</v>
      </c>
      <c r="F1510"/>
      <c r="G1510" s="176"/>
      <c r="H1510">
        <v>6250</v>
      </c>
      <c r="I1510"/>
      <c r="J1510" s="176"/>
      <c r="K1510">
        <v>0</v>
      </c>
      <c r="L1510">
        <v>0</v>
      </c>
      <c r="M1510" s="176">
        <v>0</v>
      </c>
      <c r="N1510" t="s">
        <v>49</v>
      </c>
      <c r="O1510" s="176" t="s">
        <v>51</v>
      </c>
      <c r="Q1510" t="s">
        <v>104</v>
      </c>
      <c r="R1510" s="176">
        <v>0</v>
      </c>
      <c r="S1510" s="15"/>
      <c r="T1510" s="122"/>
      <c r="U1510" t="s">
        <v>8</v>
      </c>
      <c r="V1510">
        <v>6000</v>
      </c>
      <c r="W1510" s="176" t="s">
        <v>77</v>
      </c>
    </row>
    <row r="1511" spans="2:23">
      <c r="B1511" s="175">
        <v>20250326</v>
      </c>
      <c r="C1511" s="176" t="s">
        <v>75</v>
      </c>
      <c r="D1511" s="176">
        <v>1330</v>
      </c>
      <c r="E1511">
        <v>10110</v>
      </c>
      <c r="F1511"/>
      <c r="G1511" s="176"/>
      <c r="H1511">
        <v>6250</v>
      </c>
      <c r="I1511"/>
      <c r="J1511" s="176"/>
      <c r="K1511">
        <v>0</v>
      </c>
      <c r="L1511">
        <v>0</v>
      </c>
      <c r="M1511" s="176">
        <v>0</v>
      </c>
      <c r="N1511" t="s">
        <v>49</v>
      </c>
      <c r="O1511" s="176" t="s">
        <v>51</v>
      </c>
      <c r="Q1511" t="s">
        <v>104</v>
      </c>
      <c r="R1511" s="176">
        <v>0</v>
      </c>
      <c r="S1511" s="15"/>
      <c r="T1511" s="122"/>
      <c r="U1511" t="s">
        <v>8</v>
      </c>
      <c r="V1511">
        <v>6000</v>
      </c>
      <c r="W1511" s="176" t="s">
        <v>77</v>
      </c>
    </row>
    <row r="1512" spans="2:23">
      <c r="B1512" s="175">
        <v>20250326</v>
      </c>
      <c r="C1512" s="176" t="s">
        <v>75</v>
      </c>
      <c r="D1512" s="176">
        <v>1430</v>
      </c>
      <c r="E1512">
        <v>10110</v>
      </c>
      <c r="F1512"/>
      <c r="G1512" s="176"/>
      <c r="H1512">
        <v>6250</v>
      </c>
      <c r="I1512"/>
      <c r="J1512" s="176"/>
      <c r="K1512">
        <v>0</v>
      </c>
      <c r="L1512">
        <v>0</v>
      </c>
      <c r="M1512" s="176">
        <v>0</v>
      </c>
      <c r="N1512" t="s">
        <v>49</v>
      </c>
      <c r="O1512" s="176" t="s">
        <v>51</v>
      </c>
      <c r="Q1512" t="s">
        <v>104</v>
      </c>
      <c r="R1512" s="176">
        <v>0</v>
      </c>
      <c r="S1512" s="15"/>
      <c r="T1512" s="122"/>
      <c r="U1512" t="s">
        <v>8</v>
      </c>
      <c r="V1512">
        <v>6000</v>
      </c>
      <c r="W1512" s="176" t="s">
        <v>77</v>
      </c>
    </row>
    <row r="1513" spans="2:23">
      <c r="B1513" s="175">
        <v>20250326</v>
      </c>
      <c r="C1513" s="176" t="s">
        <v>75</v>
      </c>
      <c r="D1513" s="176">
        <v>1530</v>
      </c>
      <c r="E1513">
        <v>10110</v>
      </c>
      <c r="F1513"/>
      <c r="G1513" s="176"/>
      <c r="H1513">
        <v>6250</v>
      </c>
      <c r="I1513"/>
      <c r="J1513" s="176"/>
      <c r="K1513">
        <v>0</v>
      </c>
      <c r="L1513">
        <v>0</v>
      </c>
      <c r="M1513" s="176">
        <v>0</v>
      </c>
      <c r="N1513" t="s">
        <v>49</v>
      </c>
      <c r="O1513" s="176" t="s">
        <v>51</v>
      </c>
      <c r="Q1513" t="s">
        <v>104</v>
      </c>
      <c r="R1513" s="176">
        <v>0</v>
      </c>
      <c r="S1513" s="15"/>
      <c r="T1513" s="122"/>
      <c r="U1513" t="s">
        <v>8</v>
      </c>
      <c r="V1513">
        <v>6000</v>
      </c>
      <c r="W1513" s="176" t="s">
        <v>77</v>
      </c>
    </row>
    <row r="1514" spans="2:23">
      <c r="B1514" s="175">
        <v>20250326</v>
      </c>
      <c r="C1514" s="176" t="s">
        <v>75</v>
      </c>
      <c r="D1514" s="176">
        <v>1630</v>
      </c>
      <c r="E1514">
        <v>10110</v>
      </c>
      <c r="F1514"/>
      <c r="G1514" s="176"/>
      <c r="H1514">
        <v>6250</v>
      </c>
      <c r="I1514"/>
      <c r="J1514" s="176"/>
      <c r="K1514">
        <v>0</v>
      </c>
      <c r="L1514">
        <v>0</v>
      </c>
      <c r="M1514" s="176">
        <v>0</v>
      </c>
      <c r="N1514" t="s">
        <v>49</v>
      </c>
      <c r="O1514" s="176" t="s">
        <v>51</v>
      </c>
      <c r="Q1514" t="s">
        <v>104</v>
      </c>
      <c r="R1514" s="176">
        <v>0</v>
      </c>
      <c r="S1514" s="15"/>
      <c r="T1514" s="122"/>
      <c r="U1514" t="s">
        <v>8</v>
      </c>
      <c r="V1514">
        <v>6000</v>
      </c>
      <c r="W1514" s="176" t="s">
        <v>77</v>
      </c>
    </row>
    <row r="1515" spans="2:23">
      <c r="B1515" s="175">
        <v>20250326</v>
      </c>
      <c r="C1515" s="176" t="s">
        <v>75</v>
      </c>
      <c r="D1515" s="176">
        <v>1730</v>
      </c>
      <c r="E1515">
        <v>10110</v>
      </c>
      <c r="F1515"/>
      <c r="G1515" s="176"/>
      <c r="H1515">
        <v>6250</v>
      </c>
      <c r="I1515"/>
      <c r="J1515" s="176"/>
      <c r="K1515">
        <v>0</v>
      </c>
      <c r="L1515">
        <v>0</v>
      </c>
      <c r="M1515" s="176">
        <v>0</v>
      </c>
      <c r="N1515" t="s">
        <v>49</v>
      </c>
      <c r="O1515" s="176" t="s">
        <v>51</v>
      </c>
      <c r="Q1515" t="s">
        <v>104</v>
      </c>
      <c r="R1515" s="176">
        <v>0</v>
      </c>
      <c r="S1515" s="15"/>
      <c r="T1515" s="122"/>
      <c r="U1515" t="s">
        <v>8</v>
      </c>
      <c r="V1515">
        <v>6000</v>
      </c>
      <c r="W1515" s="176" t="s">
        <v>77</v>
      </c>
    </row>
    <row r="1516" spans="2:23">
      <c r="B1516" s="175">
        <v>20250326</v>
      </c>
      <c r="C1516" s="176" t="s">
        <v>75</v>
      </c>
      <c r="D1516" s="176">
        <v>1830</v>
      </c>
      <c r="E1516"/>
      <c r="F1516">
        <v>7163</v>
      </c>
      <c r="G1516" s="176">
        <v>465</v>
      </c>
      <c r="H1516"/>
      <c r="I1516">
        <v>6911</v>
      </c>
      <c r="J1516" s="176">
        <v>465</v>
      </c>
      <c r="K1516">
        <v>5656</v>
      </c>
      <c r="L1516">
        <v>93</v>
      </c>
      <c r="M1516" s="176">
        <v>0</v>
      </c>
      <c r="N1516" t="s">
        <v>53</v>
      </c>
      <c r="O1516" s="176" t="s">
        <v>68</v>
      </c>
      <c r="Q1516">
        <v>252</v>
      </c>
      <c r="R1516" s="176">
        <v>-93</v>
      </c>
      <c r="S1516" t="s">
        <v>102</v>
      </c>
      <c r="T1516" s="176" t="s">
        <v>68</v>
      </c>
      <c r="U1516"/>
      <c r="V1516"/>
      <c r="W1516" s="176"/>
    </row>
    <row r="1517" spans="2:23">
      <c r="B1517" s="175">
        <v>20250327</v>
      </c>
      <c r="C1517" s="176" t="s">
        <v>75</v>
      </c>
      <c r="D1517" s="176">
        <v>630</v>
      </c>
      <c r="E1517">
        <v>7230</v>
      </c>
      <c r="F1517"/>
      <c r="G1517" s="176"/>
      <c r="H1517">
        <v>6250</v>
      </c>
      <c r="I1517"/>
      <c r="J1517" s="176"/>
      <c r="K1517">
        <v>0</v>
      </c>
      <c r="L1517">
        <v>0</v>
      </c>
      <c r="M1517" s="176">
        <v>0</v>
      </c>
      <c r="N1517" t="s">
        <v>46</v>
      </c>
      <c r="O1517" s="176" t="s">
        <v>51</v>
      </c>
      <c r="Q1517" t="s">
        <v>104</v>
      </c>
      <c r="R1517" s="176">
        <v>0</v>
      </c>
      <c r="T1517" s="122"/>
      <c r="U1517" t="s">
        <v>8</v>
      </c>
      <c r="V1517">
        <v>6000</v>
      </c>
      <c r="W1517" s="176" t="s">
        <v>81</v>
      </c>
    </row>
    <row r="1518" spans="2:23">
      <c r="B1518" s="175">
        <v>20250327</v>
      </c>
      <c r="C1518" s="176" t="s">
        <v>75</v>
      </c>
      <c r="D1518" s="176">
        <v>730</v>
      </c>
      <c r="E1518">
        <v>7940</v>
      </c>
      <c r="F1518"/>
      <c r="G1518" s="176"/>
      <c r="H1518">
        <v>6250</v>
      </c>
      <c r="I1518"/>
      <c r="J1518" s="176"/>
      <c r="K1518">
        <v>0</v>
      </c>
      <c r="L1518">
        <v>0</v>
      </c>
      <c r="M1518" s="176">
        <v>0</v>
      </c>
      <c r="N1518" t="s">
        <v>46</v>
      </c>
      <c r="O1518" s="176" t="s">
        <v>51</v>
      </c>
      <c r="Q1518" t="s">
        <v>104</v>
      </c>
      <c r="R1518" s="176">
        <v>0</v>
      </c>
      <c r="T1518" s="122"/>
      <c r="U1518" t="s">
        <v>8</v>
      </c>
      <c r="V1518">
        <v>6000</v>
      </c>
      <c r="W1518" s="176" t="s">
        <v>81</v>
      </c>
    </row>
    <row r="1519" spans="2:23">
      <c r="B1519" s="175">
        <v>20250327</v>
      </c>
      <c r="C1519" s="176" t="s">
        <v>75</v>
      </c>
      <c r="D1519" s="176">
        <v>830</v>
      </c>
      <c r="E1519">
        <v>7940</v>
      </c>
      <c r="F1519"/>
      <c r="G1519" s="176"/>
      <c r="H1519">
        <v>6250</v>
      </c>
      <c r="I1519"/>
      <c r="J1519" s="176"/>
      <c r="K1519">
        <v>0</v>
      </c>
      <c r="L1519">
        <v>0</v>
      </c>
      <c r="M1519" s="176">
        <v>0</v>
      </c>
      <c r="N1519" t="s">
        <v>46</v>
      </c>
      <c r="O1519" s="176" t="s">
        <v>51</v>
      </c>
      <c r="Q1519" t="s">
        <v>104</v>
      </c>
      <c r="R1519" s="176">
        <v>0</v>
      </c>
      <c r="T1519" s="122"/>
      <c r="U1519" t="s">
        <v>8</v>
      </c>
      <c r="V1519">
        <v>6000</v>
      </c>
      <c r="W1519" s="176" t="s">
        <v>81</v>
      </c>
    </row>
    <row r="1520" spans="2:23">
      <c r="B1520" s="175">
        <v>20250327</v>
      </c>
      <c r="C1520" s="176" t="s">
        <v>75</v>
      </c>
      <c r="D1520" s="176">
        <v>930</v>
      </c>
      <c r="E1520">
        <v>7940</v>
      </c>
      <c r="F1520"/>
      <c r="G1520" s="176"/>
      <c r="H1520">
        <v>6250</v>
      </c>
      <c r="I1520"/>
      <c r="J1520" s="176"/>
      <c r="K1520">
        <v>0</v>
      </c>
      <c r="L1520">
        <v>0</v>
      </c>
      <c r="M1520" s="176">
        <v>0</v>
      </c>
      <c r="N1520" t="s">
        <v>46</v>
      </c>
      <c r="O1520" s="176" t="s">
        <v>51</v>
      </c>
      <c r="Q1520" t="s">
        <v>104</v>
      </c>
      <c r="R1520" s="176">
        <v>0</v>
      </c>
      <c r="T1520" s="122"/>
      <c r="U1520" t="s">
        <v>8</v>
      </c>
      <c r="V1520">
        <v>6000</v>
      </c>
      <c r="W1520" s="176" t="s">
        <v>81</v>
      </c>
    </row>
    <row r="1521" spans="2:23">
      <c r="B1521" s="175">
        <v>20250327</v>
      </c>
      <c r="C1521" s="176" t="s">
        <v>75</v>
      </c>
      <c r="D1521" s="176">
        <v>1030</v>
      </c>
      <c r="E1521">
        <v>7940</v>
      </c>
      <c r="F1521"/>
      <c r="G1521" s="176"/>
      <c r="H1521">
        <v>6250</v>
      </c>
      <c r="I1521"/>
      <c r="J1521" s="176"/>
      <c r="K1521">
        <v>0</v>
      </c>
      <c r="L1521">
        <v>0</v>
      </c>
      <c r="M1521" s="176">
        <v>0</v>
      </c>
      <c r="N1521" t="s">
        <v>46</v>
      </c>
      <c r="O1521" s="176" t="s">
        <v>51</v>
      </c>
      <c r="Q1521" t="s">
        <v>104</v>
      </c>
      <c r="R1521" s="176">
        <v>0</v>
      </c>
      <c r="T1521" s="122"/>
      <c r="U1521" t="s">
        <v>8</v>
      </c>
      <c r="V1521">
        <v>6000</v>
      </c>
      <c r="W1521" s="176" t="s">
        <v>81</v>
      </c>
    </row>
    <row r="1522" spans="2:23">
      <c r="B1522" s="175">
        <v>20250327</v>
      </c>
      <c r="C1522" s="176" t="s">
        <v>75</v>
      </c>
      <c r="D1522" s="176">
        <v>1130</v>
      </c>
      <c r="E1522">
        <v>7940</v>
      </c>
      <c r="F1522"/>
      <c r="G1522" s="176"/>
      <c r="H1522">
        <v>6250</v>
      </c>
      <c r="I1522"/>
      <c r="J1522" s="176"/>
      <c r="K1522">
        <v>0</v>
      </c>
      <c r="L1522">
        <v>0</v>
      </c>
      <c r="M1522" s="176">
        <v>0</v>
      </c>
      <c r="N1522" t="s">
        <v>46</v>
      </c>
      <c r="O1522" s="176" t="s">
        <v>51</v>
      </c>
      <c r="Q1522" t="s">
        <v>104</v>
      </c>
      <c r="R1522" s="176">
        <v>0</v>
      </c>
      <c r="T1522" s="122"/>
      <c r="U1522" t="s">
        <v>8</v>
      </c>
      <c r="V1522">
        <v>6000</v>
      </c>
      <c r="W1522" s="176" t="s">
        <v>81</v>
      </c>
    </row>
    <row r="1523" spans="2:23">
      <c r="B1523" s="175">
        <v>20250327</v>
      </c>
      <c r="C1523" s="176" t="s">
        <v>75</v>
      </c>
      <c r="D1523" s="176">
        <v>1230</v>
      </c>
      <c r="E1523">
        <v>8060</v>
      </c>
      <c r="F1523"/>
      <c r="G1523" s="176"/>
      <c r="H1523">
        <v>6531</v>
      </c>
      <c r="I1523"/>
      <c r="J1523" s="176"/>
      <c r="K1523">
        <v>4021</v>
      </c>
      <c r="L1523">
        <v>120</v>
      </c>
      <c r="M1523" s="176">
        <v>5430</v>
      </c>
      <c r="N1523" t="s">
        <v>53</v>
      </c>
      <c r="O1523" s="176" t="s">
        <v>51</v>
      </c>
      <c r="Q1523" t="s">
        <v>104</v>
      </c>
      <c r="R1523" s="176">
        <v>10740</v>
      </c>
      <c r="T1523" s="122"/>
      <c r="U1523" t="s">
        <v>8</v>
      </c>
      <c r="V1523">
        <v>6281</v>
      </c>
      <c r="W1523" s="176" t="s">
        <v>81</v>
      </c>
    </row>
    <row r="1524" spans="2:23">
      <c r="B1524" s="175">
        <v>20250327</v>
      </c>
      <c r="C1524" s="176" t="s">
        <v>75</v>
      </c>
      <c r="D1524" s="176">
        <v>1330</v>
      </c>
      <c r="E1524">
        <v>8060</v>
      </c>
      <c r="F1524"/>
      <c r="G1524" s="176"/>
      <c r="H1524">
        <v>6531</v>
      </c>
      <c r="I1524"/>
      <c r="J1524" s="176"/>
      <c r="K1524">
        <v>4021</v>
      </c>
      <c r="L1524">
        <v>120</v>
      </c>
      <c r="M1524" s="176">
        <v>5430</v>
      </c>
      <c r="N1524" t="s">
        <v>53</v>
      </c>
      <c r="O1524" s="176" t="s">
        <v>51</v>
      </c>
      <c r="Q1524" t="s">
        <v>104</v>
      </c>
      <c r="R1524" s="176">
        <v>10740</v>
      </c>
      <c r="T1524" s="122"/>
      <c r="U1524" t="s">
        <v>8</v>
      </c>
      <c r="V1524">
        <v>6281</v>
      </c>
      <c r="W1524" s="176" t="s">
        <v>81</v>
      </c>
    </row>
    <row r="1525" spans="2:23">
      <c r="B1525" s="175">
        <v>20250327</v>
      </c>
      <c r="C1525" s="176" t="s">
        <v>75</v>
      </c>
      <c r="D1525" s="176">
        <v>1430</v>
      </c>
      <c r="E1525">
        <v>8060</v>
      </c>
      <c r="F1525"/>
      <c r="G1525" s="176"/>
      <c r="H1525">
        <v>6531</v>
      </c>
      <c r="I1525"/>
      <c r="J1525" s="176"/>
      <c r="K1525">
        <v>4021</v>
      </c>
      <c r="L1525">
        <v>120</v>
      </c>
      <c r="M1525" s="176">
        <v>5430</v>
      </c>
      <c r="N1525" t="s">
        <v>53</v>
      </c>
      <c r="O1525" s="176" t="s">
        <v>51</v>
      </c>
      <c r="Q1525" t="s">
        <v>104</v>
      </c>
      <c r="R1525" s="176">
        <v>10740</v>
      </c>
      <c r="T1525" s="122"/>
      <c r="U1525" t="s">
        <v>8</v>
      </c>
      <c r="V1525">
        <v>6281</v>
      </c>
      <c r="W1525" s="176" t="s">
        <v>81</v>
      </c>
    </row>
    <row r="1526" spans="2:23">
      <c r="B1526" s="175">
        <v>20250327</v>
      </c>
      <c r="C1526" s="176" t="s">
        <v>75</v>
      </c>
      <c r="D1526" s="176">
        <v>1530</v>
      </c>
      <c r="E1526">
        <v>7940</v>
      </c>
      <c r="F1526"/>
      <c r="G1526" s="176"/>
      <c r="H1526">
        <v>6250</v>
      </c>
      <c r="I1526"/>
      <c r="J1526" s="176"/>
      <c r="K1526">
        <v>0</v>
      </c>
      <c r="L1526">
        <v>0</v>
      </c>
      <c r="M1526" s="176">
        <v>0</v>
      </c>
      <c r="N1526" t="s">
        <v>46</v>
      </c>
      <c r="O1526" s="176" t="s">
        <v>51</v>
      </c>
      <c r="Q1526" t="s">
        <v>104</v>
      </c>
      <c r="R1526" s="176">
        <v>0</v>
      </c>
      <c r="T1526" s="122"/>
      <c r="U1526" t="s">
        <v>8</v>
      </c>
      <c r="V1526">
        <v>6000</v>
      </c>
      <c r="W1526" s="176" t="s">
        <v>81</v>
      </c>
    </row>
    <row r="1527" spans="2:23">
      <c r="B1527" s="175">
        <v>20250327</v>
      </c>
      <c r="C1527" s="176" t="s">
        <v>75</v>
      </c>
      <c r="D1527" s="176">
        <v>1630</v>
      </c>
      <c r="E1527">
        <v>7940</v>
      </c>
      <c r="F1527"/>
      <c r="G1527" s="176"/>
      <c r="H1527">
        <v>6250</v>
      </c>
      <c r="I1527"/>
      <c r="J1527" s="176"/>
      <c r="K1527">
        <v>0</v>
      </c>
      <c r="L1527">
        <v>0</v>
      </c>
      <c r="M1527" s="176">
        <v>0</v>
      </c>
      <c r="N1527" t="s">
        <v>46</v>
      </c>
      <c r="O1527" s="176" t="s">
        <v>51</v>
      </c>
      <c r="Q1527" t="s">
        <v>104</v>
      </c>
      <c r="R1527" s="176">
        <v>0</v>
      </c>
      <c r="T1527" s="122"/>
      <c r="U1527" t="s">
        <v>8</v>
      </c>
      <c r="V1527">
        <v>6000</v>
      </c>
      <c r="W1527" s="176" t="s">
        <v>81</v>
      </c>
    </row>
    <row r="1528" spans="2:23">
      <c r="B1528" s="175">
        <v>20250327</v>
      </c>
      <c r="C1528" s="176" t="s">
        <v>75</v>
      </c>
      <c r="D1528" s="176">
        <v>1730</v>
      </c>
      <c r="E1528">
        <v>7940</v>
      </c>
      <c r="F1528"/>
      <c r="G1528" s="176"/>
      <c r="H1528">
        <v>6250</v>
      </c>
      <c r="I1528"/>
      <c r="J1528" s="176"/>
      <c r="K1528">
        <v>0</v>
      </c>
      <c r="L1528">
        <v>0</v>
      </c>
      <c r="M1528" s="176">
        <v>0</v>
      </c>
      <c r="N1528" t="s">
        <v>46</v>
      </c>
      <c r="O1528" s="176" t="s">
        <v>51</v>
      </c>
      <c r="Q1528" t="s">
        <v>104</v>
      </c>
      <c r="R1528" s="176">
        <v>0</v>
      </c>
      <c r="T1528" s="122"/>
      <c r="U1528" t="s">
        <v>8</v>
      </c>
      <c r="V1528">
        <v>6000</v>
      </c>
      <c r="W1528" s="176" t="s">
        <v>81</v>
      </c>
    </row>
    <row r="1529" spans="2:23">
      <c r="B1529" s="175">
        <v>20250328</v>
      </c>
      <c r="C1529" s="176" t="s">
        <v>75</v>
      </c>
      <c r="D1529" s="176">
        <v>30</v>
      </c>
      <c r="E1529"/>
      <c r="F1529"/>
      <c r="G1529" s="176"/>
      <c r="H1529">
        <v>7230</v>
      </c>
      <c r="I1529"/>
      <c r="J1529" s="176"/>
      <c r="K1529"/>
      <c r="L1529"/>
      <c r="M1529" s="176">
        <v>0</v>
      </c>
      <c r="N1529"/>
      <c r="O1529" s="176" t="s">
        <v>46</v>
      </c>
      <c r="Q1529" t="s">
        <v>104</v>
      </c>
      <c r="R1529" s="176">
        <v>0</v>
      </c>
      <c r="T1529" s="122"/>
      <c r="U1529" t="s">
        <v>6</v>
      </c>
      <c r="V1529" t="s">
        <v>6</v>
      </c>
      <c r="W1529" s="176" t="s">
        <v>6</v>
      </c>
    </row>
    <row r="1530" spans="2:23">
      <c r="B1530" s="175">
        <v>20250328</v>
      </c>
      <c r="C1530" s="176" t="s">
        <v>75</v>
      </c>
      <c r="D1530" s="176">
        <v>130</v>
      </c>
      <c r="E1530"/>
      <c r="F1530"/>
      <c r="G1530" s="176"/>
      <c r="H1530">
        <v>7230</v>
      </c>
      <c r="I1530"/>
      <c r="J1530" s="176"/>
      <c r="K1530"/>
      <c r="L1530"/>
      <c r="M1530" s="176">
        <v>0</v>
      </c>
      <c r="N1530"/>
      <c r="O1530" s="176" t="s">
        <v>46</v>
      </c>
      <c r="Q1530" t="s">
        <v>104</v>
      </c>
      <c r="R1530" s="176">
        <v>0</v>
      </c>
      <c r="T1530" s="122"/>
      <c r="U1530" t="s">
        <v>6</v>
      </c>
      <c r="V1530" t="s">
        <v>6</v>
      </c>
      <c r="W1530" s="176" t="s">
        <v>6</v>
      </c>
    </row>
    <row r="1531" spans="2:23">
      <c r="B1531" s="175">
        <v>20250328</v>
      </c>
      <c r="C1531" s="176" t="s">
        <v>75</v>
      </c>
      <c r="D1531" s="176">
        <v>230</v>
      </c>
      <c r="E1531"/>
      <c r="F1531"/>
      <c r="G1531" s="176"/>
      <c r="H1531">
        <v>7230</v>
      </c>
      <c r="I1531"/>
      <c r="J1531" s="176"/>
      <c r="K1531"/>
      <c r="L1531"/>
      <c r="M1531" s="176">
        <v>0</v>
      </c>
      <c r="N1531"/>
      <c r="O1531" s="176" t="s">
        <v>46</v>
      </c>
      <c r="Q1531" t="s">
        <v>104</v>
      </c>
      <c r="R1531" s="176">
        <v>0</v>
      </c>
      <c r="T1531" s="122"/>
      <c r="U1531" t="s">
        <v>6</v>
      </c>
      <c r="V1531" t="s">
        <v>6</v>
      </c>
      <c r="W1531" s="176" t="s">
        <v>6</v>
      </c>
    </row>
    <row r="1532" spans="2:23">
      <c r="B1532" s="175">
        <v>20250328</v>
      </c>
      <c r="C1532" s="176" t="s">
        <v>75</v>
      </c>
      <c r="D1532" s="176">
        <v>330</v>
      </c>
      <c r="E1532"/>
      <c r="F1532"/>
      <c r="G1532" s="176"/>
      <c r="H1532">
        <v>7230</v>
      </c>
      <c r="I1532"/>
      <c r="J1532" s="176"/>
      <c r="K1532"/>
      <c r="L1532"/>
      <c r="M1532" s="176">
        <v>0</v>
      </c>
      <c r="N1532"/>
      <c r="O1532" s="176" t="s">
        <v>46</v>
      </c>
      <c r="Q1532" t="s">
        <v>104</v>
      </c>
      <c r="R1532" s="176">
        <v>0</v>
      </c>
      <c r="T1532" s="122"/>
      <c r="U1532" t="s">
        <v>6</v>
      </c>
      <c r="V1532" t="s">
        <v>6</v>
      </c>
      <c r="W1532" s="176" t="s">
        <v>6</v>
      </c>
    </row>
    <row r="1533" spans="2:23">
      <c r="B1533" s="175">
        <v>20250328</v>
      </c>
      <c r="C1533" s="176" t="s">
        <v>75</v>
      </c>
      <c r="D1533" s="176">
        <v>430</v>
      </c>
      <c r="E1533"/>
      <c r="F1533"/>
      <c r="G1533" s="176"/>
      <c r="H1533">
        <v>7230</v>
      </c>
      <c r="I1533"/>
      <c r="J1533" s="176"/>
      <c r="K1533"/>
      <c r="L1533"/>
      <c r="M1533" s="176">
        <v>0</v>
      </c>
      <c r="N1533"/>
      <c r="O1533" s="176" t="s">
        <v>46</v>
      </c>
      <c r="Q1533" t="s">
        <v>104</v>
      </c>
      <c r="R1533" s="176">
        <v>0</v>
      </c>
      <c r="T1533" s="122"/>
      <c r="U1533" t="s">
        <v>6</v>
      </c>
      <c r="V1533" t="s">
        <v>6</v>
      </c>
      <c r="W1533" s="176" t="s">
        <v>6</v>
      </c>
    </row>
    <row r="1534" spans="2:23">
      <c r="B1534" s="175">
        <v>20250328</v>
      </c>
      <c r="C1534" s="176" t="s">
        <v>75</v>
      </c>
      <c r="D1534" s="176">
        <v>530</v>
      </c>
      <c r="E1534"/>
      <c r="F1534"/>
      <c r="G1534" s="176"/>
      <c r="H1534">
        <v>7230</v>
      </c>
      <c r="I1534"/>
      <c r="J1534" s="176"/>
      <c r="K1534"/>
      <c r="L1534"/>
      <c r="M1534" s="176">
        <v>0</v>
      </c>
      <c r="N1534"/>
      <c r="O1534" s="176" t="s">
        <v>46</v>
      </c>
      <c r="Q1534" t="s">
        <v>104</v>
      </c>
      <c r="R1534" s="176">
        <v>0</v>
      </c>
      <c r="T1534" s="122"/>
      <c r="U1534" t="s">
        <v>6</v>
      </c>
      <c r="V1534" t="s">
        <v>6</v>
      </c>
      <c r="W1534" s="176" t="s">
        <v>6</v>
      </c>
    </row>
    <row r="1535" spans="2:23">
      <c r="B1535" s="175">
        <v>20250328</v>
      </c>
      <c r="C1535" s="176" t="s">
        <v>75</v>
      </c>
      <c r="D1535" s="176">
        <v>630</v>
      </c>
      <c r="E1535"/>
      <c r="F1535"/>
      <c r="G1535" s="176"/>
      <c r="H1535">
        <v>7230</v>
      </c>
      <c r="I1535"/>
      <c r="J1535" s="176"/>
      <c r="K1535"/>
      <c r="L1535"/>
      <c r="M1535" s="176">
        <v>0</v>
      </c>
      <c r="N1535"/>
      <c r="O1535" s="176" t="s">
        <v>46</v>
      </c>
      <c r="Q1535" t="s">
        <v>104</v>
      </c>
      <c r="R1535" s="176">
        <v>0</v>
      </c>
      <c r="T1535" s="122"/>
      <c r="U1535" t="s">
        <v>6</v>
      </c>
      <c r="V1535" t="s">
        <v>6</v>
      </c>
      <c r="W1535" s="176" t="s">
        <v>6</v>
      </c>
    </row>
    <row r="1536" spans="2:23">
      <c r="B1536" s="175">
        <v>20250328</v>
      </c>
      <c r="C1536" s="176" t="s">
        <v>75</v>
      </c>
      <c r="D1536" s="176">
        <v>730</v>
      </c>
      <c r="E1536"/>
      <c r="F1536"/>
      <c r="G1536" s="176"/>
      <c r="H1536">
        <v>7940</v>
      </c>
      <c r="I1536"/>
      <c r="J1536" s="176"/>
      <c r="K1536"/>
      <c r="L1536"/>
      <c r="M1536" s="176">
        <v>0</v>
      </c>
      <c r="N1536"/>
      <c r="O1536" s="176" t="s">
        <v>46</v>
      </c>
      <c r="Q1536" t="s">
        <v>104</v>
      </c>
      <c r="R1536" s="176">
        <v>0</v>
      </c>
      <c r="T1536" s="122"/>
      <c r="U1536" t="s">
        <v>6</v>
      </c>
      <c r="V1536" t="s">
        <v>6</v>
      </c>
      <c r="W1536" s="176" t="s">
        <v>6</v>
      </c>
    </row>
    <row r="1537" spans="2:23">
      <c r="B1537" s="175">
        <v>20250328</v>
      </c>
      <c r="C1537" s="176" t="s">
        <v>75</v>
      </c>
      <c r="D1537" s="176">
        <v>830</v>
      </c>
      <c r="E1537"/>
      <c r="F1537"/>
      <c r="G1537" s="176"/>
      <c r="H1537">
        <v>7940</v>
      </c>
      <c r="I1537"/>
      <c r="J1537" s="176"/>
      <c r="K1537"/>
      <c r="L1537"/>
      <c r="M1537" s="176">
        <v>0</v>
      </c>
      <c r="N1537"/>
      <c r="O1537" s="176" t="s">
        <v>46</v>
      </c>
      <c r="Q1537" t="s">
        <v>104</v>
      </c>
      <c r="R1537" s="176">
        <v>0</v>
      </c>
      <c r="T1537" s="122"/>
      <c r="U1537" t="s">
        <v>6</v>
      </c>
      <c r="V1537" t="s">
        <v>6</v>
      </c>
      <c r="W1537" s="176" t="s">
        <v>6</v>
      </c>
    </row>
    <row r="1538" spans="2:23">
      <c r="B1538" s="175">
        <v>20250328</v>
      </c>
      <c r="C1538" s="176" t="s">
        <v>75</v>
      </c>
      <c r="D1538" s="176">
        <v>930</v>
      </c>
      <c r="E1538"/>
      <c r="F1538"/>
      <c r="G1538" s="176"/>
      <c r="H1538">
        <v>7940</v>
      </c>
      <c r="I1538"/>
      <c r="J1538" s="176"/>
      <c r="K1538"/>
      <c r="L1538"/>
      <c r="M1538" s="176">
        <v>0</v>
      </c>
      <c r="N1538"/>
      <c r="O1538" s="176" t="s">
        <v>46</v>
      </c>
      <c r="Q1538" t="s">
        <v>104</v>
      </c>
      <c r="R1538" s="176">
        <v>0</v>
      </c>
      <c r="T1538" s="122"/>
      <c r="U1538" t="s">
        <v>6</v>
      </c>
      <c r="V1538" t="s">
        <v>6</v>
      </c>
      <c r="W1538" s="176" t="s">
        <v>6</v>
      </c>
    </row>
    <row r="1539" spans="2:23">
      <c r="B1539" s="175">
        <v>20250328</v>
      </c>
      <c r="C1539" s="176" t="s">
        <v>75</v>
      </c>
      <c r="D1539" s="176">
        <v>1030</v>
      </c>
      <c r="E1539"/>
      <c r="F1539"/>
      <c r="G1539" s="176"/>
      <c r="H1539">
        <v>7940</v>
      </c>
      <c r="I1539"/>
      <c r="J1539" s="176"/>
      <c r="K1539"/>
      <c r="L1539"/>
      <c r="M1539" s="176">
        <v>0</v>
      </c>
      <c r="N1539"/>
      <c r="O1539" s="176" t="s">
        <v>46</v>
      </c>
      <c r="Q1539" t="s">
        <v>104</v>
      </c>
      <c r="R1539" s="176">
        <v>0</v>
      </c>
      <c r="T1539" s="122"/>
      <c r="U1539" t="s">
        <v>6</v>
      </c>
      <c r="V1539" t="s">
        <v>6</v>
      </c>
      <c r="W1539" s="176" t="s">
        <v>6</v>
      </c>
    </row>
    <row r="1540" spans="2:23">
      <c r="B1540" s="175">
        <v>20250328</v>
      </c>
      <c r="C1540" s="176" t="s">
        <v>75</v>
      </c>
      <c r="D1540" s="176">
        <v>1130</v>
      </c>
      <c r="E1540"/>
      <c r="F1540"/>
      <c r="G1540" s="176"/>
      <c r="H1540">
        <v>7940</v>
      </c>
      <c r="I1540"/>
      <c r="J1540" s="176"/>
      <c r="K1540"/>
      <c r="L1540"/>
      <c r="M1540" s="176">
        <v>0</v>
      </c>
      <c r="N1540"/>
      <c r="O1540" s="176" t="s">
        <v>46</v>
      </c>
      <c r="Q1540" t="s">
        <v>104</v>
      </c>
      <c r="R1540" s="176">
        <v>0</v>
      </c>
      <c r="T1540" s="122"/>
      <c r="U1540" t="s">
        <v>6</v>
      </c>
      <c r="V1540" t="s">
        <v>6</v>
      </c>
      <c r="W1540" s="176" t="s">
        <v>6</v>
      </c>
    </row>
    <row r="1541" spans="2:23">
      <c r="B1541" s="175">
        <v>20250328</v>
      </c>
      <c r="C1541" s="176" t="s">
        <v>75</v>
      </c>
      <c r="D1541" s="176">
        <v>1230</v>
      </c>
      <c r="E1541"/>
      <c r="F1541"/>
      <c r="G1541" s="176"/>
      <c r="H1541">
        <v>7940</v>
      </c>
      <c r="I1541"/>
      <c r="J1541" s="176"/>
      <c r="K1541"/>
      <c r="L1541"/>
      <c r="M1541" s="176">
        <v>0</v>
      </c>
      <c r="N1541"/>
      <c r="O1541" s="176" t="s">
        <v>46</v>
      </c>
      <c r="Q1541" t="s">
        <v>104</v>
      </c>
      <c r="R1541" s="176">
        <v>0</v>
      </c>
      <c r="T1541" s="122"/>
      <c r="U1541" t="s">
        <v>6</v>
      </c>
      <c r="V1541" t="s">
        <v>6</v>
      </c>
      <c r="W1541" s="176" t="s">
        <v>6</v>
      </c>
    </row>
    <row r="1542" spans="2:23">
      <c r="B1542" s="175">
        <v>20250328</v>
      </c>
      <c r="C1542" s="176" t="s">
        <v>75</v>
      </c>
      <c r="D1542" s="176">
        <v>1330</v>
      </c>
      <c r="E1542"/>
      <c r="F1542"/>
      <c r="G1542" s="176"/>
      <c r="H1542">
        <v>7940</v>
      </c>
      <c r="I1542"/>
      <c r="J1542" s="176"/>
      <c r="K1542"/>
      <c r="L1542"/>
      <c r="M1542" s="176">
        <v>0</v>
      </c>
      <c r="N1542"/>
      <c r="O1542" s="176" t="s">
        <v>46</v>
      </c>
      <c r="Q1542" t="s">
        <v>104</v>
      </c>
      <c r="R1542" s="176">
        <v>0</v>
      </c>
      <c r="T1542" s="122"/>
      <c r="U1542" t="s">
        <v>6</v>
      </c>
      <c r="V1542" t="s">
        <v>6</v>
      </c>
      <c r="W1542" s="176" t="s">
        <v>6</v>
      </c>
    </row>
    <row r="1543" spans="2:23">
      <c r="B1543" s="175">
        <v>20250328</v>
      </c>
      <c r="C1543" s="176" t="s">
        <v>75</v>
      </c>
      <c r="D1543" s="176">
        <v>1430</v>
      </c>
      <c r="E1543"/>
      <c r="F1543"/>
      <c r="G1543" s="176"/>
      <c r="H1543">
        <v>7940</v>
      </c>
      <c r="I1543"/>
      <c r="J1543" s="176"/>
      <c r="K1543"/>
      <c r="L1543"/>
      <c r="M1543" s="176">
        <v>0</v>
      </c>
      <c r="N1543"/>
      <c r="O1543" s="176" t="s">
        <v>46</v>
      </c>
      <c r="Q1543" t="s">
        <v>104</v>
      </c>
      <c r="R1543" s="176">
        <v>0</v>
      </c>
      <c r="T1543" s="122"/>
      <c r="U1543" t="s">
        <v>6</v>
      </c>
      <c r="V1543" t="s">
        <v>6</v>
      </c>
      <c r="W1543" s="176" t="s">
        <v>6</v>
      </c>
    </row>
    <row r="1544" spans="2:23">
      <c r="B1544" s="175">
        <v>20250328</v>
      </c>
      <c r="C1544" s="176" t="s">
        <v>75</v>
      </c>
      <c r="D1544" s="176">
        <v>1530</v>
      </c>
      <c r="E1544"/>
      <c r="F1544"/>
      <c r="G1544" s="176"/>
      <c r="H1544">
        <v>7940</v>
      </c>
      <c r="I1544"/>
      <c r="J1544" s="176"/>
      <c r="K1544"/>
      <c r="L1544"/>
      <c r="M1544" s="176">
        <v>0</v>
      </c>
      <c r="N1544"/>
      <c r="O1544" s="176" t="s">
        <v>46</v>
      </c>
      <c r="Q1544" t="s">
        <v>104</v>
      </c>
      <c r="R1544" s="176">
        <v>0</v>
      </c>
      <c r="T1544" s="122"/>
      <c r="U1544" t="s">
        <v>6</v>
      </c>
      <c r="V1544" t="s">
        <v>6</v>
      </c>
      <c r="W1544" s="176" t="s">
        <v>6</v>
      </c>
    </row>
    <row r="1545" spans="2:23">
      <c r="B1545" s="175">
        <v>20250328</v>
      </c>
      <c r="C1545" s="176" t="s">
        <v>75</v>
      </c>
      <c r="D1545" s="176">
        <v>1630</v>
      </c>
      <c r="E1545"/>
      <c r="F1545"/>
      <c r="G1545" s="176"/>
      <c r="H1545">
        <v>7940</v>
      </c>
      <c r="I1545"/>
      <c r="J1545" s="176"/>
      <c r="K1545"/>
      <c r="L1545"/>
      <c r="M1545" s="176">
        <v>0</v>
      </c>
      <c r="N1545"/>
      <c r="O1545" s="176" t="s">
        <v>46</v>
      </c>
      <c r="Q1545" t="s">
        <v>104</v>
      </c>
      <c r="R1545" s="176">
        <v>0</v>
      </c>
      <c r="T1545" s="122"/>
      <c r="U1545" t="s">
        <v>6</v>
      </c>
      <c r="V1545" t="s">
        <v>6</v>
      </c>
      <c r="W1545" s="176" t="s">
        <v>6</v>
      </c>
    </row>
    <row r="1546" spans="2:23">
      <c r="B1546" s="175">
        <v>20250328</v>
      </c>
      <c r="C1546" s="176" t="s">
        <v>75</v>
      </c>
      <c r="D1546" s="176">
        <v>1730</v>
      </c>
      <c r="E1546"/>
      <c r="F1546"/>
      <c r="G1546" s="176"/>
      <c r="H1546">
        <v>8090</v>
      </c>
      <c r="I1546"/>
      <c r="J1546" s="176"/>
      <c r="K1546"/>
      <c r="L1546"/>
      <c r="M1546" s="176">
        <v>0</v>
      </c>
      <c r="N1546"/>
      <c r="O1546" s="176" t="s">
        <v>46</v>
      </c>
      <c r="Q1546" t="s">
        <v>104</v>
      </c>
      <c r="R1546" s="176">
        <v>0</v>
      </c>
      <c r="T1546" s="122"/>
      <c r="U1546" t="s">
        <v>6</v>
      </c>
      <c r="V1546" t="s">
        <v>6</v>
      </c>
      <c r="W1546" s="176" t="s">
        <v>6</v>
      </c>
    </row>
    <row r="1547" spans="2:23">
      <c r="B1547" s="175">
        <v>20250328</v>
      </c>
      <c r="C1547" s="176" t="s">
        <v>75</v>
      </c>
      <c r="D1547" s="176">
        <v>1830</v>
      </c>
      <c r="E1547"/>
      <c r="F1547"/>
      <c r="G1547" s="176"/>
      <c r="H1547">
        <v>8204</v>
      </c>
      <c r="I1547"/>
      <c r="J1547" s="176"/>
      <c r="K1547"/>
      <c r="L1547"/>
      <c r="M1547" s="176">
        <v>2484</v>
      </c>
      <c r="N1547"/>
      <c r="O1547" s="176" t="s">
        <v>53</v>
      </c>
      <c r="Q1547" t="s">
        <v>104</v>
      </c>
      <c r="R1547" s="176">
        <v>4968</v>
      </c>
      <c r="T1547" s="122"/>
      <c r="U1547" t="s">
        <v>6</v>
      </c>
      <c r="V1547" t="s">
        <v>6</v>
      </c>
      <c r="W1547" s="176" t="s">
        <v>6</v>
      </c>
    </row>
    <row r="1548" spans="2:23">
      <c r="B1548" s="175">
        <v>20250328</v>
      </c>
      <c r="C1548" s="176" t="s">
        <v>75</v>
      </c>
      <c r="D1548" s="176">
        <v>1930</v>
      </c>
      <c r="E1548"/>
      <c r="F1548"/>
      <c r="G1548" s="176"/>
      <c r="H1548">
        <v>8204</v>
      </c>
      <c r="I1548"/>
      <c r="J1548" s="176"/>
      <c r="K1548"/>
      <c r="L1548"/>
      <c r="M1548" s="176">
        <v>2484</v>
      </c>
      <c r="N1548"/>
      <c r="O1548" s="176" t="s">
        <v>53</v>
      </c>
      <c r="Q1548" t="s">
        <v>104</v>
      </c>
      <c r="R1548" s="176">
        <v>4968</v>
      </c>
      <c r="T1548" s="122"/>
      <c r="U1548" t="s">
        <v>6</v>
      </c>
      <c r="V1548" t="s">
        <v>6</v>
      </c>
      <c r="W1548" s="176" t="s">
        <v>6</v>
      </c>
    </row>
    <row r="1549" spans="2:23">
      <c r="B1549" s="175">
        <v>20250328</v>
      </c>
      <c r="C1549" s="176" t="s">
        <v>75</v>
      </c>
      <c r="D1549" s="176">
        <v>2030</v>
      </c>
      <c r="E1549"/>
      <c r="F1549"/>
      <c r="G1549" s="176"/>
      <c r="H1549">
        <v>8204</v>
      </c>
      <c r="I1549"/>
      <c r="J1549" s="176"/>
      <c r="K1549"/>
      <c r="L1549"/>
      <c r="M1549" s="176">
        <v>2484</v>
      </c>
      <c r="N1549"/>
      <c r="O1549" s="176" t="s">
        <v>53</v>
      </c>
      <c r="Q1549" t="s">
        <v>104</v>
      </c>
      <c r="R1549" s="176">
        <v>4968</v>
      </c>
      <c r="T1549" s="122"/>
      <c r="U1549" t="s">
        <v>6</v>
      </c>
      <c r="V1549" t="s">
        <v>6</v>
      </c>
      <c r="W1549" s="176" t="s">
        <v>6</v>
      </c>
    </row>
    <row r="1550" spans="2:23">
      <c r="B1550" s="175">
        <v>20250328</v>
      </c>
      <c r="C1550" s="176" t="s">
        <v>75</v>
      </c>
      <c r="D1550" s="176">
        <v>2130</v>
      </c>
      <c r="E1550"/>
      <c r="F1550"/>
      <c r="G1550" s="176"/>
      <c r="H1550">
        <v>8090</v>
      </c>
      <c r="I1550"/>
      <c r="J1550" s="176"/>
      <c r="K1550"/>
      <c r="L1550"/>
      <c r="M1550" s="176">
        <v>-1425</v>
      </c>
      <c r="N1550"/>
      <c r="O1550" s="176" t="s">
        <v>46</v>
      </c>
      <c r="Q1550" t="s">
        <v>104</v>
      </c>
      <c r="R1550" s="176">
        <v>0</v>
      </c>
      <c r="T1550" s="122"/>
      <c r="U1550" t="s">
        <v>6</v>
      </c>
      <c r="V1550" t="s">
        <v>6</v>
      </c>
      <c r="W1550" s="176" t="s">
        <v>6</v>
      </c>
    </row>
    <row r="1551" spans="2:23">
      <c r="B1551" s="175">
        <v>20250328</v>
      </c>
      <c r="C1551" s="176" t="s">
        <v>75</v>
      </c>
      <c r="D1551" s="176">
        <v>2230</v>
      </c>
      <c r="E1551"/>
      <c r="F1551"/>
      <c r="G1551" s="176"/>
      <c r="H1551">
        <v>8090</v>
      </c>
      <c r="I1551"/>
      <c r="J1551" s="176"/>
      <c r="K1551"/>
      <c r="L1551"/>
      <c r="M1551" s="176">
        <v>-1425</v>
      </c>
      <c r="N1551"/>
      <c r="O1551" s="176" t="s">
        <v>46</v>
      </c>
      <c r="Q1551" t="s">
        <v>104</v>
      </c>
      <c r="R1551" s="176">
        <v>0</v>
      </c>
      <c r="T1551" s="122"/>
      <c r="U1551" t="s">
        <v>6</v>
      </c>
      <c r="V1551" t="s">
        <v>6</v>
      </c>
      <c r="W1551" s="176" t="s">
        <v>6</v>
      </c>
    </row>
    <row r="1552" spans="2:23">
      <c r="B1552" s="175">
        <v>20250328</v>
      </c>
      <c r="C1552" s="176" t="s">
        <v>75</v>
      </c>
      <c r="D1552" s="176">
        <v>2330</v>
      </c>
      <c r="E1552"/>
      <c r="F1552"/>
      <c r="G1552" s="176"/>
      <c r="H1552">
        <v>7280</v>
      </c>
      <c r="I1552"/>
      <c r="J1552" s="176"/>
      <c r="K1552"/>
      <c r="L1552"/>
      <c r="M1552" s="176">
        <v>-949</v>
      </c>
      <c r="N1552"/>
      <c r="O1552" s="176" t="s">
        <v>46</v>
      </c>
      <c r="Q1552" t="s">
        <v>104</v>
      </c>
      <c r="R1552" s="176">
        <v>0</v>
      </c>
      <c r="T1552" s="122"/>
      <c r="U1552" t="s">
        <v>6</v>
      </c>
      <c r="V1552" t="s">
        <v>6</v>
      </c>
      <c r="W1552" s="176" t="s">
        <v>6</v>
      </c>
    </row>
    <row r="1553" spans="2:23">
      <c r="B1553" s="175">
        <v>20250329</v>
      </c>
      <c r="C1553" s="176" t="s">
        <v>75</v>
      </c>
      <c r="D1553" s="176">
        <v>630</v>
      </c>
      <c r="E1553">
        <v>6612</v>
      </c>
      <c r="F1553"/>
      <c r="G1553" s="176"/>
      <c r="H1553">
        <v>6250</v>
      </c>
      <c r="I1553"/>
      <c r="J1553" s="176"/>
      <c r="K1553">
        <v>5332</v>
      </c>
      <c r="L1553">
        <v>132</v>
      </c>
      <c r="M1553" s="176">
        <v>5562</v>
      </c>
      <c r="N1553" t="s">
        <v>53</v>
      </c>
      <c r="O1553" s="176" t="s">
        <v>51</v>
      </c>
      <c r="Q1553" t="s">
        <v>104</v>
      </c>
      <c r="R1553" s="176">
        <v>10992</v>
      </c>
      <c r="T1553" s="122"/>
      <c r="U1553" t="s">
        <v>8</v>
      </c>
      <c r="V1553">
        <v>6000</v>
      </c>
      <c r="W1553" s="176" t="s">
        <v>77</v>
      </c>
    </row>
    <row r="1554" spans="2:23">
      <c r="B1554" s="175">
        <v>20250329</v>
      </c>
      <c r="C1554" s="176" t="s">
        <v>75</v>
      </c>
      <c r="D1554" s="176">
        <v>730</v>
      </c>
      <c r="E1554">
        <v>9360</v>
      </c>
      <c r="F1554"/>
      <c r="G1554" s="176"/>
      <c r="H1554">
        <v>7750</v>
      </c>
      <c r="I1554"/>
      <c r="J1554" s="176"/>
      <c r="K1554">
        <v>0</v>
      </c>
      <c r="L1554">
        <v>0</v>
      </c>
      <c r="M1554" s="176">
        <v>0</v>
      </c>
      <c r="N1554" t="s">
        <v>49</v>
      </c>
      <c r="O1554" s="176" t="s">
        <v>68</v>
      </c>
      <c r="Q1554" t="s">
        <v>104</v>
      </c>
      <c r="R1554" s="176">
        <v>0</v>
      </c>
      <c r="S1554" t="s">
        <v>102</v>
      </c>
      <c r="T1554" s="176" t="s">
        <v>68</v>
      </c>
      <c r="U1554"/>
      <c r="V1554"/>
      <c r="W1554" s="176"/>
    </row>
    <row r="1555" spans="2:23">
      <c r="B1555" s="175">
        <v>20250329</v>
      </c>
      <c r="C1555" s="176" t="s">
        <v>75</v>
      </c>
      <c r="D1555" s="176">
        <v>830</v>
      </c>
      <c r="E1555">
        <v>9360</v>
      </c>
      <c r="F1555"/>
      <c r="G1555" s="176"/>
      <c r="H1555">
        <v>8650</v>
      </c>
      <c r="I1555"/>
      <c r="J1555" s="176"/>
      <c r="K1555">
        <v>0</v>
      </c>
      <c r="L1555">
        <v>0</v>
      </c>
      <c r="M1555" s="176">
        <v>0</v>
      </c>
      <c r="N1555" t="s">
        <v>49</v>
      </c>
      <c r="O1555" s="176" t="s">
        <v>51</v>
      </c>
      <c r="Q1555" t="s">
        <v>104</v>
      </c>
      <c r="R1555" s="176">
        <v>0</v>
      </c>
      <c r="T1555" s="122"/>
      <c r="U1555" t="s">
        <v>8</v>
      </c>
      <c r="V1555">
        <v>8400</v>
      </c>
      <c r="W1555" s="176" t="s">
        <v>77</v>
      </c>
    </row>
    <row r="1556" spans="2:23">
      <c r="B1556" s="175">
        <v>20250329</v>
      </c>
      <c r="C1556" s="176" t="s">
        <v>75</v>
      </c>
      <c r="D1556" s="176">
        <v>930</v>
      </c>
      <c r="E1556">
        <v>9360</v>
      </c>
      <c r="F1556"/>
      <c r="G1556" s="176"/>
      <c r="H1556">
        <v>8650</v>
      </c>
      <c r="I1556"/>
      <c r="J1556" s="176"/>
      <c r="K1556">
        <v>0</v>
      </c>
      <c r="L1556">
        <v>0</v>
      </c>
      <c r="M1556" s="176">
        <v>0</v>
      </c>
      <c r="N1556" t="s">
        <v>49</v>
      </c>
      <c r="O1556" s="176" t="s">
        <v>51</v>
      </c>
      <c r="Q1556" t="s">
        <v>104</v>
      </c>
      <c r="R1556" s="176">
        <v>0</v>
      </c>
      <c r="T1556" s="122"/>
      <c r="U1556" t="s">
        <v>8</v>
      </c>
      <c r="V1556">
        <v>8400</v>
      </c>
      <c r="W1556" s="176" t="s">
        <v>77</v>
      </c>
    </row>
    <row r="1557" spans="2:23">
      <c r="B1557" s="175">
        <v>20250329</v>
      </c>
      <c r="C1557" s="176" t="s">
        <v>75</v>
      </c>
      <c r="D1557" s="176">
        <v>1030</v>
      </c>
      <c r="E1557">
        <v>9360</v>
      </c>
      <c r="F1557"/>
      <c r="G1557" s="176"/>
      <c r="H1557">
        <v>8650</v>
      </c>
      <c r="I1557"/>
      <c r="J1557" s="176"/>
      <c r="K1557">
        <v>0</v>
      </c>
      <c r="L1557">
        <v>0</v>
      </c>
      <c r="M1557" s="176">
        <v>0</v>
      </c>
      <c r="N1557" t="s">
        <v>49</v>
      </c>
      <c r="O1557" s="176" t="s">
        <v>51</v>
      </c>
      <c r="Q1557" t="s">
        <v>104</v>
      </c>
      <c r="R1557" s="176">
        <v>0</v>
      </c>
      <c r="T1557" s="122"/>
      <c r="U1557" t="s">
        <v>8</v>
      </c>
      <c r="V1557">
        <v>8400</v>
      </c>
      <c r="W1557" s="176" t="s">
        <v>77</v>
      </c>
    </row>
    <row r="1558" spans="2:23">
      <c r="B1558" s="175">
        <v>20250329</v>
      </c>
      <c r="C1558" s="176" t="s">
        <v>75</v>
      </c>
      <c r="D1558" s="176">
        <v>1130</v>
      </c>
      <c r="E1558">
        <v>9360</v>
      </c>
      <c r="F1558"/>
      <c r="G1558" s="176"/>
      <c r="H1558">
        <v>7750</v>
      </c>
      <c r="I1558"/>
      <c r="J1558" s="176"/>
      <c r="K1558">
        <v>0</v>
      </c>
      <c r="L1558">
        <v>0</v>
      </c>
      <c r="M1558" s="176">
        <v>0</v>
      </c>
      <c r="N1558" t="s">
        <v>49</v>
      </c>
      <c r="O1558" s="176" t="s">
        <v>68</v>
      </c>
      <c r="Q1558" t="s">
        <v>104</v>
      </c>
      <c r="R1558" s="176">
        <v>0</v>
      </c>
      <c r="S1558" t="s">
        <v>102</v>
      </c>
      <c r="T1558" s="176" t="s">
        <v>68</v>
      </c>
      <c r="U1558"/>
      <c r="V1558"/>
      <c r="W1558" s="176"/>
    </row>
    <row r="1559" spans="2:23">
      <c r="B1559" s="175">
        <v>20250329</v>
      </c>
      <c r="C1559" s="176" t="s">
        <v>75</v>
      </c>
      <c r="D1559" s="176">
        <v>1230</v>
      </c>
      <c r="E1559">
        <v>7398</v>
      </c>
      <c r="F1559"/>
      <c r="G1559" s="176"/>
      <c r="H1559">
        <v>6250</v>
      </c>
      <c r="I1559"/>
      <c r="J1559" s="176"/>
      <c r="K1559">
        <v>1993</v>
      </c>
      <c r="L1559">
        <v>208</v>
      </c>
      <c r="M1559" s="176">
        <v>2933</v>
      </c>
      <c r="N1559" t="s">
        <v>53</v>
      </c>
      <c r="O1559" s="176" t="s">
        <v>51</v>
      </c>
      <c r="Q1559" t="s">
        <v>104</v>
      </c>
      <c r="R1559" s="176">
        <v>5658</v>
      </c>
      <c r="T1559" s="122"/>
      <c r="U1559" t="s">
        <v>8</v>
      </c>
      <c r="V1559">
        <v>6000</v>
      </c>
      <c r="W1559" s="176" t="s">
        <v>77</v>
      </c>
    </row>
    <row r="1560" spans="2:23">
      <c r="B1560" s="175">
        <v>20250329</v>
      </c>
      <c r="C1560" s="176" t="s">
        <v>75</v>
      </c>
      <c r="D1560" s="176">
        <v>1330</v>
      </c>
      <c r="E1560">
        <v>7398</v>
      </c>
      <c r="F1560"/>
      <c r="G1560" s="176"/>
      <c r="H1560">
        <v>6250</v>
      </c>
      <c r="I1560"/>
      <c r="J1560" s="176"/>
      <c r="K1560">
        <v>1993</v>
      </c>
      <c r="L1560">
        <v>208</v>
      </c>
      <c r="M1560" s="176">
        <v>2933</v>
      </c>
      <c r="N1560" t="s">
        <v>53</v>
      </c>
      <c r="O1560" s="176" t="s">
        <v>51</v>
      </c>
      <c r="Q1560" t="s">
        <v>104</v>
      </c>
      <c r="R1560" s="176">
        <v>5658</v>
      </c>
      <c r="T1560" s="122"/>
      <c r="U1560" t="s">
        <v>8</v>
      </c>
      <c r="V1560">
        <v>6000</v>
      </c>
      <c r="W1560" s="176" t="s">
        <v>77</v>
      </c>
    </row>
    <row r="1561" spans="2:23">
      <c r="B1561" s="175">
        <v>20250329</v>
      </c>
      <c r="C1561" s="176" t="s">
        <v>75</v>
      </c>
      <c r="D1561" s="176">
        <v>1430</v>
      </c>
      <c r="E1561">
        <v>7398</v>
      </c>
      <c r="F1561"/>
      <c r="G1561" s="176"/>
      <c r="H1561">
        <v>6250</v>
      </c>
      <c r="I1561"/>
      <c r="J1561" s="176"/>
      <c r="K1561">
        <v>1993</v>
      </c>
      <c r="L1561">
        <v>208</v>
      </c>
      <c r="M1561" s="176">
        <v>2933</v>
      </c>
      <c r="N1561" t="s">
        <v>53</v>
      </c>
      <c r="O1561" s="176" t="s">
        <v>51</v>
      </c>
      <c r="Q1561" t="s">
        <v>104</v>
      </c>
      <c r="R1561" s="176">
        <v>5658</v>
      </c>
      <c r="T1561" s="122"/>
      <c r="U1561" t="s">
        <v>8</v>
      </c>
      <c r="V1561">
        <v>6000</v>
      </c>
      <c r="W1561" s="176" t="s">
        <v>77</v>
      </c>
    </row>
    <row r="1562" spans="2:23">
      <c r="B1562" s="175">
        <v>20250329</v>
      </c>
      <c r="C1562" s="176" t="s">
        <v>75</v>
      </c>
      <c r="D1562" s="176">
        <v>1530</v>
      </c>
      <c r="E1562">
        <v>7407</v>
      </c>
      <c r="F1562"/>
      <c r="G1562" s="176"/>
      <c r="H1562">
        <v>6250</v>
      </c>
      <c r="I1562"/>
      <c r="J1562" s="176"/>
      <c r="K1562">
        <v>2823</v>
      </c>
      <c r="L1562">
        <v>217</v>
      </c>
      <c r="M1562" s="176">
        <v>3763</v>
      </c>
      <c r="N1562" t="s">
        <v>53</v>
      </c>
      <c r="O1562" s="176" t="s">
        <v>51</v>
      </c>
      <c r="Q1562" t="s">
        <v>104</v>
      </c>
      <c r="R1562" s="176">
        <v>7309</v>
      </c>
      <c r="T1562" s="122"/>
      <c r="U1562" t="s">
        <v>8</v>
      </c>
      <c r="V1562">
        <v>6000</v>
      </c>
      <c r="W1562" s="176" t="s">
        <v>77</v>
      </c>
    </row>
    <row r="1563" spans="2:23">
      <c r="B1563" s="175">
        <v>20250329</v>
      </c>
      <c r="C1563" s="176" t="s">
        <v>75</v>
      </c>
      <c r="D1563" s="176">
        <v>1630</v>
      </c>
      <c r="E1563">
        <v>7433</v>
      </c>
      <c r="F1563"/>
      <c r="G1563" s="176"/>
      <c r="H1563">
        <v>6250</v>
      </c>
      <c r="I1563"/>
      <c r="J1563" s="176"/>
      <c r="K1563">
        <v>2823</v>
      </c>
      <c r="L1563">
        <v>243</v>
      </c>
      <c r="M1563" s="176">
        <v>3763</v>
      </c>
      <c r="N1563" t="s">
        <v>53</v>
      </c>
      <c r="O1563" s="176" t="s">
        <v>51</v>
      </c>
      <c r="Q1563" t="s">
        <v>104</v>
      </c>
      <c r="R1563" s="176">
        <v>7283</v>
      </c>
      <c r="T1563" s="122"/>
      <c r="U1563" t="s">
        <v>8</v>
      </c>
      <c r="V1563">
        <v>6000</v>
      </c>
      <c r="W1563" s="176" t="s">
        <v>77</v>
      </c>
    </row>
    <row r="1564" spans="2:23">
      <c r="B1564" s="175">
        <v>20250329</v>
      </c>
      <c r="C1564" s="176" t="s">
        <v>75</v>
      </c>
      <c r="D1564" s="176">
        <v>1730</v>
      </c>
      <c r="E1564">
        <v>7407</v>
      </c>
      <c r="F1564"/>
      <c r="G1564" s="176"/>
      <c r="H1564">
        <v>6250</v>
      </c>
      <c r="I1564"/>
      <c r="J1564" s="176"/>
      <c r="K1564">
        <v>2823</v>
      </c>
      <c r="L1564">
        <v>217</v>
      </c>
      <c r="M1564" s="176">
        <v>3763</v>
      </c>
      <c r="N1564" t="s">
        <v>53</v>
      </c>
      <c r="O1564" s="176" t="s">
        <v>51</v>
      </c>
      <c r="Q1564" t="s">
        <v>104</v>
      </c>
      <c r="R1564" s="176">
        <v>7309</v>
      </c>
      <c r="T1564" s="122"/>
      <c r="U1564" t="s">
        <v>8</v>
      </c>
      <c r="V1564">
        <v>6000</v>
      </c>
      <c r="W1564" s="176" t="s">
        <v>77</v>
      </c>
    </row>
    <row r="1565" spans="2:23">
      <c r="B1565" s="175">
        <v>20250330</v>
      </c>
      <c r="C1565" s="176" t="s">
        <v>75</v>
      </c>
      <c r="D1565" s="176">
        <v>30</v>
      </c>
      <c r="E1565">
        <v>8550</v>
      </c>
      <c r="F1565"/>
      <c r="G1565" s="176"/>
      <c r="H1565">
        <v>3500</v>
      </c>
      <c r="I1565"/>
      <c r="J1565" s="176"/>
      <c r="K1565">
        <v>0</v>
      </c>
      <c r="L1565">
        <v>0</v>
      </c>
      <c r="M1565" s="176">
        <v>0</v>
      </c>
      <c r="N1565" t="s">
        <v>49</v>
      </c>
      <c r="O1565" s="176" t="s">
        <v>68</v>
      </c>
      <c r="Q1565" t="s">
        <v>104</v>
      </c>
      <c r="R1565" s="176">
        <v>0</v>
      </c>
      <c r="S1565" t="s">
        <v>102</v>
      </c>
      <c r="T1565" s="176" t="s">
        <v>68</v>
      </c>
      <c r="U1565"/>
      <c r="V1565"/>
      <c r="W1565" s="176"/>
    </row>
    <row r="1566" spans="2:23">
      <c r="B1566" s="175">
        <v>20250330</v>
      </c>
      <c r="C1566" s="176" t="s">
        <v>75</v>
      </c>
      <c r="D1566" s="176">
        <v>130</v>
      </c>
      <c r="E1566">
        <v>8550</v>
      </c>
      <c r="F1566"/>
      <c r="G1566" s="176"/>
      <c r="H1566">
        <v>2000</v>
      </c>
      <c r="I1566"/>
      <c r="J1566" s="176"/>
      <c r="K1566">
        <v>0</v>
      </c>
      <c r="L1566">
        <v>0</v>
      </c>
      <c r="M1566" s="176">
        <v>0</v>
      </c>
      <c r="N1566" t="s">
        <v>49</v>
      </c>
      <c r="O1566" s="176" t="s">
        <v>68</v>
      </c>
      <c r="Q1566" t="s">
        <v>104</v>
      </c>
      <c r="R1566" s="176">
        <v>0</v>
      </c>
      <c r="S1566" t="s">
        <v>102</v>
      </c>
      <c r="T1566" s="176" t="s">
        <v>68</v>
      </c>
      <c r="U1566"/>
      <c r="V1566"/>
      <c r="W1566" s="176"/>
    </row>
    <row r="1567" spans="2:23">
      <c r="B1567" s="175">
        <v>20250330</v>
      </c>
      <c r="C1567" s="176" t="s">
        <v>75</v>
      </c>
      <c r="D1567" s="176">
        <v>330</v>
      </c>
      <c r="E1567">
        <v>8550</v>
      </c>
      <c r="F1567"/>
      <c r="G1567" s="176"/>
      <c r="H1567">
        <v>2000</v>
      </c>
      <c r="I1567"/>
      <c r="J1567" s="176"/>
      <c r="K1567">
        <v>0</v>
      </c>
      <c r="L1567">
        <v>0</v>
      </c>
      <c r="M1567" s="176">
        <v>0</v>
      </c>
      <c r="N1567" t="s">
        <v>49</v>
      </c>
      <c r="O1567" s="176" t="s">
        <v>68</v>
      </c>
      <c r="Q1567" t="s">
        <v>104</v>
      </c>
      <c r="R1567" s="176">
        <v>0</v>
      </c>
      <c r="S1567" t="s">
        <v>102</v>
      </c>
      <c r="T1567" s="176" t="s">
        <v>68</v>
      </c>
      <c r="U1567"/>
      <c r="V1567"/>
      <c r="W1567" s="176"/>
    </row>
    <row r="1568" spans="2:23">
      <c r="B1568" s="175">
        <v>20250330</v>
      </c>
      <c r="C1568" s="176" t="s">
        <v>75</v>
      </c>
      <c r="D1568" s="176">
        <v>430</v>
      </c>
      <c r="E1568">
        <v>8550</v>
      </c>
      <c r="F1568"/>
      <c r="G1568" s="176"/>
      <c r="H1568">
        <v>3500</v>
      </c>
      <c r="I1568"/>
      <c r="J1568" s="176"/>
      <c r="K1568">
        <v>0</v>
      </c>
      <c r="L1568">
        <v>0</v>
      </c>
      <c r="M1568" s="176">
        <v>0</v>
      </c>
      <c r="N1568" t="s">
        <v>49</v>
      </c>
      <c r="O1568" s="176" t="s">
        <v>68</v>
      </c>
      <c r="Q1568" t="s">
        <v>104</v>
      </c>
      <c r="R1568" s="176">
        <v>0</v>
      </c>
      <c r="S1568" t="s">
        <v>102</v>
      </c>
      <c r="T1568" s="176" t="s">
        <v>68</v>
      </c>
      <c r="U1568"/>
      <c r="V1568"/>
      <c r="W1568" s="176"/>
    </row>
    <row r="1569" spans="2:23">
      <c r="B1569" s="175">
        <v>20250330</v>
      </c>
      <c r="C1569" s="176" t="s">
        <v>75</v>
      </c>
      <c r="D1569" s="176">
        <v>530</v>
      </c>
      <c r="E1569">
        <v>8550</v>
      </c>
      <c r="F1569"/>
      <c r="G1569" s="176"/>
      <c r="H1569">
        <v>5000</v>
      </c>
      <c r="I1569"/>
      <c r="J1569" s="176"/>
      <c r="K1569">
        <v>0</v>
      </c>
      <c r="L1569">
        <v>0</v>
      </c>
      <c r="M1569" s="176">
        <v>0</v>
      </c>
      <c r="N1569" t="s">
        <v>49</v>
      </c>
      <c r="O1569" s="176" t="s">
        <v>68</v>
      </c>
      <c r="Q1569" t="s">
        <v>104</v>
      </c>
      <c r="R1569" s="176">
        <v>0</v>
      </c>
      <c r="S1569" t="s">
        <v>102</v>
      </c>
      <c r="T1569" s="176" t="s">
        <v>68</v>
      </c>
      <c r="U1569"/>
      <c r="V1569"/>
      <c r="W1569" s="176"/>
    </row>
    <row r="1570" spans="2:23">
      <c r="B1570" s="175">
        <v>20250330</v>
      </c>
      <c r="C1570" s="176" t="s">
        <v>75</v>
      </c>
      <c r="D1570" s="176">
        <v>630</v>
      </c>
      <c r="E1570">
        <v>8550</v>
      </c>
      <c r="F1570"/>
      <c r="G1570" s="176"/>
      <c r="H1570">
        <v>6500</v>
      </c>
      <c r="I1570"/>
      <c r="J1570" s="176"/>
      <c r="K1570">
        <v>0</v>
      </c>
      <c r="L1570">
        <v>0</v>
      </c>
      <c r="M1570" s="176">
        <v>0</v>
      </c>
      <c r="N1570" t="s">
        <v>49</v>
      </c>
      <c r="O1570" s="176" t="s">
        <v>68</v>
      </c>
      <c r="Q1570" t="s">
        <v>104</v>
      </c>
      <c r="R1570" s="176">
        <v>0</v>
      </c>
      <c r="S1570" t="s">
        <v>102</v>
      </c>
      <c r="T1570" s="176" t="s">
        <v>68</v>
      </c>
      <c r="U1570"/>
      <c r="V1570"/>
      <c r="W1570" s="176"/>
    </row>
    <row r="1571" spans="2:23">
      <c r="B1571" s="175">
        <v>20250330</v>
      </c>
      <c r="C1571" s="176" t="s">
        <v>75</v>
      </c>
      <c r="D1571" s="176">
        <v>730</v>
      </c>
      <c r="E1571">
        <v>8550</v>
      </c>
      <c r="F1571"/>
      <c r="G1571" s="176"/>
      <c r="H1571">
        <v>8000</v>
      </c>
      <c r="I1571"/>
      <c r="J1571" s="176"/>
      <c r="K1571">
        <v>0</v>
      </c>
      <c r="L1571">
        <v>0</v>
      </c>
      <c r="M1571" s="176">
        <v>0</v>
      </c>
      <c r="N1571" t="s">
        <v>49</v>
      </c>
      <c r="O1571" s="176" t="s">
        <v>68</v>
      </c>
      <c r="Q1571" t="s">
        <v>104</v>
      </c>
      <c r="R1571" s="176">
        <v>0</v>
      </c>
      <c r="S1571" t="s">
        <v>102</v>
      </c>
      <c r="T1571" s="176" t="s">
        <v>68</v>
      </c>
      <c r="U1571"/>
      <c r="V1571"/>
      <c r="W1571" s="176"/>
    </row>
    <row r="1572" spans="2:23">
      <c r="B1572" s="175">
        <v>20250330</v>
      </c>
      <c r="C1572" s="176" t="s">
        <v>75</v>
      </c>
      <c r="D1572" s="176">
        <v>1330</v>
      </c>
      <c r="E1572">
        <v>8550</v>
      </c>
      <c r="F1572"/>
      <c r="G1572" s="176"/>
      <c r="H1572">
        <v>7760</v>
      </c>
      <c r="I1572"/>
      <c r="J1572" s="176"/>
      <c r="K1572">
        <v>0</v>
      </c>
      <c r="L1572">
        <v>0</v>
      </c>
      <c r="M1572" s="176">
        <v>0</v>
      </c>
      <c r="N1572" t="s">
        <v>49</v>
      </c>
      <c r="O1572" s="176" t="s">
        <v>68</v>
      </c>
      <c r="Q1572" t="s">
        <v>104</v>
      </c>
      <c r="R1572" s="176">
        <v>0</v>
      </c>
      <c r="S1572" t="s">
        <v>102</v>
      </c>
      <c r="T1572" s="176" t="s">
        <v>68</v>
      </c>
      <c r="U1572"/>
      <c r="V1572"/>
      <c r="W1572" s="176"/>
    </row>
    <row r="1573" spans="2:23">
      <c r="B1573" s="175">
        <v>20250330</v>
      </c>
      <c r="C1573" s="176" t="s">
        <v>75</v>
      </c>
      <c r="D1573" s="176">
        <v>1530</v>
      </c>
      <c r="E1573">
        <v>8550</v>
      </c>
      <c r="F1573"/>
      <c r="G1573" s="176"/>
      <c r="H1573">
        <v>6260</v>
      </c>
      <c r="I1573"/>
      <c r="J1573" s="176"/>
      <c r="K1573">
        <v>0</v>
      </c>
      <c r="L1573">
        <v>0</v>
      </c>
      <c r="M1573" s="176">
        <v>0</v>
      </c>
      <c r="N1573" t="s">
        <v>49</v>
      </c>
      <c r="O1573" s="176" t="s">
        <v>51</v>
      </c>
      <c r="Q1573" t="s">
        <v>104</v>
      </c>
      <c r="R1573" s="176">
        <v>0</v>
      </c>
      <c r="T1573" s="122"/>
      <c r="U1573" t="s">
        <v>8</v>
      </c>
      <c r="V1573">
        <v>6010</v>
      </c>
      <c r="W1573" s="176" t="s">
        <v>77</v>
      </c>
    </row>
    <row r="1574" spans="2:23">
      <c r="B1574" s="175">
        <v>20250330</v>
      </c>
      <c r="C1574" s="176" t="s">
        <v>75</v>
      </c>
      <c r="D1574" s="176">
        <v>1630</v>
      </c>
      <c r="E1574">
        <v>8550</v>
      </c>
      <c r="F1574"/>
      <c r="G1574" s="176"/>
      <c r="H1574">
        <v>6260</v>
      </c>
      <c r="I1574"/>
      <c r="J1574" s="176"/>
      <c r="K1574">
        <v>0</v>
      </c>
      <c r="L1574">
        <v>0</v>
      </c>
      <c r="M1574" s="176">
        <v>0</v>
      </c>
      <c r="N1574" t="s">
        <v>49</v>
      </c>
      <c r="O1574" s="176" t="s">
        <v>51</v>
      </c>
      <c r="Q1574" t="s">
        <v>104</v>
      </c>
      <c r="R1574" s="176">
        <v>0</v>
      </c>
      <c r="T1574" s="122"/>
      <c r="U1574" t="s">
        <v>8</v>
      </c>
      <c r="V1574">
        <v>6010</v>
      </c>
      <c r="W1574" s="176" t="s">
        <v>77</v>
      </c>
    </row>
    <row r="1575" spans="2:23">
      <c r="B1575" s="175">
        <v>20250330</v>
      </c>
      <c r="C1575" s="176" t="s">
        <v>75</v>
      </c>
      <c r="D1575" s="176">
        <v>1730</v>
      </c>
      <c r="E1575">
        <v>8550</v>
      </c>
      <c r="F1575"/>
      <c r="G1575" s="176"/>
      <c r="H1575">
        <v>7760</v>
      </c>
      <c r="I1575"/>
      <c r="J1575" s="176"/>
      <c r="K1575">
        <v>0</v>
      </c>
      <c r="L1575">
        <v>0</v>
      </c>
      <c r="M1575" s="176">
        <v>0</v>
      </c>
      <c r="N1575" t="s">
        <v>49</v>
      </c>
      <c r="O1575" s="176" t="s">
        <v>68</v>
      </c>
      <c r="Q1575" t="s">
        <v>104</v>
      </c>
      <c r="R1575" s="176">
        <v>0</v>
      </c>
      <c r="S1575" t="s">
        <v>102</v>
      </c>
      <c r="T1575" s="176" t="s">
        <v>68</v>
      </c>
      <c r="U1575"/>
      <c r="V1575"/>
      <c r="W1575" s="176"/>
    </row>
    <row r="1576" spans="2:23">
      <c r="B1576" s="175">
        <v>20250331</v>
      </c>
      <c r="C1576" s="176" t="s">
        <v>75</v>
      </c>
      <c r="D1576" s="176">
        <v>530</v>
      </c>
      <c r="E1576"/>
      <c r="F1576"/>
      <c r="G1576" s="176"/>
      <c r="H1576">
        <v>6250</v>
      </c>
      <c r="I1576"/>
      <c r="J1576" s="176"/>
      <c r="K1576"/>
      <c r="L1576"/>
      <c r="M1576" s="176">
        <v>1226</v>
      </c>
      <c r="N1576"/>
      <c r="O1576" s="176" t="s">
        <v>68</v>
      </c>
      <c r="Q1576" t="s">
        <v>104</v>
      </c>
      <c r="R1576" s="176">
        <v>5536</v>
      </c>
      <c r="S1576" t="s">
        <v>102</v>
      </c>
      <c r="T1576" s="176" t="s">
        <v>68</v>
      </c>
      <c r="U1576"/>
      <c r="V1576"/>
      <c r="W1576" s="176"/>
    </row>
    <row r="1577" spans="2:23">
      <c r="B1577" s="175">
        <v>20250331</v>
      </c>
      <c r="C1577" s="176" t="s">
        <v>75</v>
      </c>
      <c r="D1577" s="176">
        <v>630</v>
      </c>
      <c r="E1577"/>
      <c r="F1577"/>
      <c r="G1577" s="176"/>
      <c r="H1577">
        <v>6250</v>
      </c>
      <c r="I1577"/>
      <c r="J1577" s="176"/>
      <c r="K1577"/>
      <c r="L1577"/>
      <c r="M1577" s="176">
        <v>2768</v>
      </c>
      <c r="N1577"/>
      <c r="O1577" s="176" t="s">
        <v>51</v>
      </c>
      <c r="Q1577" t="s">
        <v>104</v>
      </c>
      <c r="R1577" s="176">
        <v>0</v>
      </c>
      <c r="T1577" s="122"/>
      <c r="U1577" t="s">
        <v>8</v>
      </c>
      <c r="V1577">
        <v>6000</v>
      </c>
      <c r="W1577" s="176" t="s">
        <v>77</v>
      </c>
    </row>
    <row r="1578" spans="2:23">
      <c r="B1578" s="175">
        <v>20250331</v>
      </c>
      <c r="C1578" s="176" t="s">
        <v>75</v>
      </c>
      <c r="D1578" s="176">
        <v>730</v>
      </c>
      <c r="E1578"/>
      <c r="F1578"/>
      <c r="G1578" s="176"/>
      <c r="H1578">
        <v>6250</v>
      </c>
      <c r="I1578"/>
      <c r="J1578" s="176"/>
      <c r="K1578"/>
      <c r="L1578"/>
      <c r="M1578" s="176">
        <v>-2617</v>
      </c>
      <c r="N1578"/>
      <c r="O1578" s="176" t="s">
        <v>51</v>
      </c>
      <c r="Q1578" t="s">
        <v>104</v>
      </c>
      <c r="R1578" s="176">
        <v>0</v>
      </c>
      <c r="T1578" s="122"/>
      <c r="U1578" t="s">
        <v>8</v>
      </c>
      <c r="V1578">
        <v>6000</v>
      </c>
      <c r="W1578" s="176" t="s">
        <v>77</v>
      </c>
    </row>
    <row r="1579" spans="2:23">
      <c r="B1579" s="175">
        <v>20250331</v>
      </c>
      <c r="C1579" s="176" t="s">
        <v>75</v>
      </c>
      <c r="D1579" s="176">
        <v>830</v>
      </c>
      <c r="E1579"/>
      <c r="F1579"/>
      <c r="G1579" s="176"/>
      <c r="H1579">
        <v>6850</v>
      </c>
      <c r="I1579"/>
      <c r="J1579" s="176"/>
      <c r="K1579"/>
      <c r="L1579"/>
      <c r="M1579" s="176">
        <v>-2617</v>
      </c>
      <c r="N1579"/>
      <c r="O1579" s="176" t="s">
        <v>51</v>
      </c>
      <c r="Q1579" t="s">
        <v>104</v>
      </c>
      <c r="R1579" s="176">
        <v>11588</v>
      </c>
      <c r="T1579" s="122"/>
      <c r="U1579" t="s">
        <v>8</v>
      </c>
      <c r="V1579">
        <v>6000</v>
      </c>
      <c r="W1579" s="176" t="s">
        <v>77</v>
      </c>
    </row>
    <row r="1580" spans="2:23">
      <c r="B1580" s="175">
        <v>20250331</v>
      </c>
      <c r="C1580" s="176" t="s">
        <v>75</v>
      </c>
      <c r="D1580" s="176">
        <v>930</v>
      </c>
      <c r="E1580"/>
      <c r="F1580"/>
      <c r="G1580" s="176"/>
      <c r="H1580">
        <v>6850</v>
      </c>
      <c r="I1580"/>
      <c r="J1580" s="176"/>
      <c r="K1580"/>
      <c r="L1580"/>
      <c r="M1580" s="176">
        <v>5794</v>
      </c>
      <c r="N1580"/>
      <c r="O1580" s="176" t="s">
        <v>51</v>
      </c>
      <c r="Q1580" t="s">
        <v>104</v>
      </c>
      <c r="R1580" s="176">
        <v>11588</v>
      </c>
      <c r="T1580" s="122"/>
      <c r="U1580" t="s">
        <v>8</v>
      </c>
      <c r="V1580">
        <v>6600</v>
      </c>
      <c r="W1580" s="176" t="s">
        <v>77</v>
      </c>
    </row>
    <row r="1581" spans="2:23">
      <c r="B1581" s="175">
        <v>20250331</v>
      </c>
      <c r="C1581" s="176" t="s">
        <v>75</v>
      </c>
      <c r="D1581" s="176">
        <v>1030</v>
      </c>
      <c r="E1581"/>
      <c r="F1581"/>
      <c r="G1581" s="176"/>
      <c r="H1581">
        <v>6850</v>
      </c>
      <c r="I1581"/>
      <c r="J1581" s="176"/>
      <c r="K1581"/>
      <c r="L1581"/>
      <c r="M1581" s="176">
        <v>5794</v>
      </c>
      <c r="N1581"/>
      <c r="O1581" s="176" t="s">
        <v>51</v>
      </c>
      <c r="Q1581" t="s">
        <v>104</v>
      </c>
      <c r="R1581" s="176">
        <v>11588</v>
      </c>
      <c r="T1581" s="122"/>
      <c r="U1581" t="s">
        <v>8</v>
      </c>
      <c r="V1581">
        <v>6600</v>
      </c>
      <c r="W1581" s="176" t="s">
        <v>77</v>
      </c>
    </row>
    <row r="1582" spans="2:23">
      <c r="B1582" s="175">
        <v>20250331</v>
      </c>
      <c r="C1582" s="176" t="s">
        <v>75</v>
      </c>
      <c r="D1582" s="176">
        <v>1130</v>
      </c>
      <c r="E1582"/>
      <c r="F1582"/>
      <c r="G1582" s="176"/>
      <c r="H1582">
        <v>7081</v>
      </c>
      <c r="I1582"/>
      <c r="J1582" s="176"/>
      <c r="K1582"/>
      <c r="L1582"/>
      <c r="M1582" s="176">
        <v>5794</v>
      </c>
      <c r="N1582"/>
      <c r="O1582" s="176" t="s">
        <v>51</v>
      </c>
      <c r="Q1582" t="s">
        <v>104</v>
      </c>
      <c r="R1582" s="176">
        <v>16066</v>
      </c>
      <c r="T1582" s="122"/>
      <c r="U1582" t="s">
        <v>8</v>
      </c>
      <c r="V1582">
        <v>6600</v>
      </c>
      <c r="W1582" s="176" t="s">
        <v>77</v>
      </c>
    </row>
    <row r="1583" spans="2:23">
      <c r="B1583" s="175">
        <v>20250331</v>
      </c>
      <c r="C1583" s="176" t="s">
        <v>75</v>
      </c>
      <c r="D1583" s="176">
        <v>1230</v>
      </c>
      <c r="E1583"/>
      <c r="F1583"/>
      <c r="G1583" s="176"/>
      <c r="H1583">
        <v>7081</v>
      </c>
      <c r="I1583"/>
      <c r="J1583" s="176"/>
      <c r="K1583"/>
      <c r="L1583"/>
      <c r="M1583" s="176">
        <v>8033</v>
      </c>
      <c r="N1583"/>
      <c r="O1583" s="176" t="s">
        <v>51</v>
      </c>
      <c r="Q1583" t="s">
        <v>104</v>
      </c>
      <c r="R1583" s="176">
        <v>16066</v>
      </c>
      <c r="T1583" s="122"/>
      <c r="U1583" t="s">
        <v>8</v>
      </c>
      <c r="V1583">
        <v>6831</v>
      </c>
      <c r="W1583" s="176" t="s">
        <v>77</v>
      </c>
    </row>
    <row r="1584" spans="2:23">
      <c r="B1584" s="175">
        <v>20250331</v>
      </c>
      <c r="C1584" s="176" t="s">
        <v>75</v>
      </c>
      <c r="D1584" s="176">
        <v>1330</v>
      </c>
      <c r="E1584"/>
      <c r="F1584"/>
      <c r="G1584" s="176"/>
      <c r="H1584">
        <v>7081</v>
      </c>
      <c r="I1584"/>
      <c r="J1584" s="176"/>
      <c r="K1584"/>
      <c r="L1584"/>
      <c r="M1584" s="176">
        <v>8033</v>
      </c>
      <c r="N1584"/>
      <c r="O1584" s="176" t="s">
        <v>51</v>
      </c>
      <c r="Q1584" t="s">
        <v>104</v>
      </c>
      <c r="R1584" s="176">
        <v>16066</v>
      </c>
      <c r="T1584" s="122"/>
      <c r="U1584" t="s">
        <v>8</v>
      </c>
      <c r="V1584">
        <v>6831</v>
      </c>
      <c r="W1584" s="176" t="s">
        <v>77</v>
      </c>
    </row>
    <row r="1585" spans="2:23">
      <c r="B1585" s="175">
        <v>20250331</v>
      </c>
      <c r="C1585" s="176" t="s">
        <v>75</v>
      </c>
      <c r="D1585" s="176">
        <v>1430</v>
      </c>
      <c r="E1585"/>
      <c r="F1585"/>
      <c r="G1585" s="176"/>
      <c r="H1585">
        <v>6596</v>
      </c>
      <c r="I1585"/>
      <c r="J1585" s="176"/>
      <c r="K1585"/>
      <c r="L1585"/>
      <c r="M1585" s="176">
        <v>8033</v>
      </c>
      <c r="N1585"/>
      <c r="O1585" s="176" t="s">
        <v>51</v>
      </c>
      <c r="Q1585" t="s">
        <v>104</v>
      </c>
      <c r="R1585" s="176">
        <v>15430</v>
      </c>
      <c r="T1585" s="122"/>
      <c r="U1585" t="s">
        <v>8</v>
      </c>
      <c r="V1585">
        <v>6831</v>
      </c>
      <c r="W1585" s="176" t="s">
        <v>77</v>
      </c>
    </row>
    <row r="1586" spans="2:23">
      <c r="B1586" s="175">
        <v>20250331</v>
      </c>
      <c r="C1586" s="176" t="s">
        <v>75</v>
      </c>
      <c r="D1586" s="176">
        <v>1530</v>
      </c>
      <c r="E1586"/>
      <c r="F1586"/>
      <c r="G1586" s="176"/>
      <c r="H1586">
        <v>6596</v>
      </c>
      <c r="I1586"/>
      <c r="J1586" s="176"/>
      <c r="K1586"/>
      <c r="L1586"/>
      <c r="M1586" s="176">
        <v>7715</v>
      </c>
      <c r="N1586"/>
      <c r="O1586" s="176" t="s">
        <v>51</v>
      </c>
      <c r="Q1586" t="s">
        <v>104</v>
      </c>
      <c r="R1586" s="176">
        <v>15430</v>
      </c>
      <c r="T1586" s="122"/>
      <c r="U1586" t="s">
        <v>8</v>
      </c>
      <c r="V1586">
        <v>6346</v>
      </c>
      <c r="W1586" s="176" t="s">
        <v>77</v>
      </c>
    </row>
    <row r="1587" spans="2:23">
      <c r="B1587" s="175">
        <v>20250331</v>
      </c>
      <c r="C1587" s="176" t="s">
        <v>75</v>
      </c>
      <c r="D1587" s="176">
        <v>1630</v>
      </c>
      <c r="E1587"/>
      <c r="F1587"/>
      <c r="G1587" s="176"/>
      <c r="H1587">
        <v>6596</v>
      </c>
      <c r="I1587"/>
      <c r="J1587" s="176"/>
      <c r="K1587"/>
      <c r="L1587"/>
      <c r="M1587" s="176">
        <v>7715</v>
      </c>
      <c r="N1587"/>
      <c r="O1587" s="176" t="s">
        <v>51</v>
      </c>
      <c r="Q1587" t="s">
        <v>104</v>
      </c>
      <c r="R1587" s="176">
        <v>15430</v>
      </c>
      <c r="T1587" s="122"/>
      <c r="U1587" t="s">
        <v>8</v>
      </c>
      <c r="V1587">
        <v>6346</v>
      </c>
      <c r="W1587" s="176" t="s">
        <v>77</v>
      </c>
    </row>
    <row r="1588" spans="2:23" ht="15" thickBot="1">
      <c r="B1588" s="177">
        <v>20250331</v>
      </c>
      <c r="C1588" s="179" t="s">
        <v>75</v>
      </c>
      <c r="D1588" s="179">
        <v>1730</v>
      </c>
      <c r="E1588" s="178"/>
      <c r="F1588" s="178"/>
      <c r="G1588" s="179"/>
      <c r="H1588" s="178"/>
      <c r="I1588" s="178">
        <v>6780</v>
      </c>
      <c r="J1588" s="179">
        <v>409</v>
      </c>
      <c r="K1588" s="178"/>
      <c r="L1588" s="178"/>
      <c r="M1588" s="179">
        <v>7715</v>
      </c>
      <c r="N1588" s="178"/>
      <c r="O1588" s="179" t="s">
        <v>51</v>
      </c>
      <c r="P1588" s="135"/>
      <c r="Q1588" s="178" t="s">
        <v>104</v>
      </c>
      <c r="R1588" s="179">
        <v>0</v>
      </c>
      <c r="S1588" s="135"/>
      <c r="T1588" s="136"/>
      <c r="U1588" s="178" t="s">
        <v>8</v>
      </c>
      <c r="V1588" s="178">
        <v>6346</v>
      </c>
      <c r="W1588" s="179" t="s">
        <v>77</v>
      </c>
    </row>
  </sheetData>
  <autoFilter ref="B7:W1588" xr:uid="{DD09DD72-2645-D24C-9E58-9B3C10447B80}"/>
  <mergeCells count="7">
    <mergeCell ref="S6:W6"/>
    <mergeCell ref="D1:N4"/>
    <mergeCell ref="E6:G6"/>
    <mergeCell ref="H6:J6"/>
    <mergeCell ref="K6:M6"/>
    <mergeCell ref="N6:O6"/>
    <mergeCell ref="P6:R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4F5AE-7ED0-49A8-90F6-BEBF252AE1ED}">
  <dimension ref="A1:X30"/>
  <sheetViews>
    <sheetView showGridLines="0" zoomScale="42" zoomScaleNormal="82" workbookViewId="0">
      <pane xSplit="3" ySplit="8" topLeftCell="F30" activePane="bottomRight" state="frozen"/>
      <selection pane="bottomRight" activeCell="F30" sqref="F30"/>
      <selection pane="bottomLeft" activeCell="A9" sqref="A9"/>
      <selection pane="topRight" activeCell="D1" sqref="D1"/>
    </sheetView>
  </sheetViews>
  <sheetFormatPr defaultColWidth="8.85546875" defaultRowHeight="14.45"/>
  <cols>
    <col min="2" max="2" width="23.5703125" customWidth="1"/>
    <col min="3" max="3" width="114.42578125" customWidth="1"/>
    <col min="4" max="4" width="80.28515625" customWidth="1"/>
    <col min="5" max="5" width="17" bestFit="1" customWidth="1"/>
    <col min="7" max="7" width="29.42578125" bestFit="1" customWidth="1"/>
    <col min="8" max="8" width="49.85546875" customWidth="1"/>
    <col min="11" max="11" width="18.85546875" bestFit="1" customWidth="1"/>
    <col min="17" max="17" width="20.140625" bestFit="1" customWidth="1"/>
    <col min="19" max="19" width="10.42578125" bestFit="1" customWidth="1"/>
  </cols>
  <sheetData>
    <row r="1" spans="1:18" s="1" customFormat="1" ht="14.25" customHeight="1">
      <c r="B1" s="2"/>
      <c r="C1" s="232" t="s">
        <v>105</v>
      </c>
      <c r="D1" s="232"/>
      <c r="E1" s="232"/>
      <c r="F1" s="232"/>
      <c r="G1" s="232"/>
      <c r="H1" s="232"/>
      <c r="I1" s="232"/>
      <c r="J1" s="232"/>
      <c r="K1" s="4"/>
    </row>
    <row r="2" spans="1:18" s="1" customFormat="1" ht="14.25" customHeight="1">
      <c r="A2" s="4"/>
      <c r="B2" s="2"/>
      <c r="C2" s="232"/>
      <c r="D2" s="232"/>
      <c r="E2" s="232"/>
      <c r="F2" s="232"/>
      <c r="G2" s="232"/>
      <c r="H2" s="232"/>
      <c r="I2" s="232"/>
      <c r="J2" s="232"/>
      <c r="K2" s="4"/>
    </row>
    <row r="3" spans="1:18" s="1" customFormat="1" ht="1.5" customHeight="1" thickBot="1">
      <c r="A3" s="4"/>
      <c r="B3" s="2"/>
      <c r="C3" s="232"/>
      <c r="D3" s="232"/>
      <c r="E3" s="232"/>
      <c r="F3" s="232"/>
      <c r="G3" s="232"/>
      <c r="H3" s="232"/>
      <c r="I3" s="232"/>
      <c r="J3" s="232"/>
      <c r="K3" s="4"/>
    </row>
    <row r="4" spans="1:18" s="1" customFormat="1" ht="14.1" hidden="1" customHeight="1" thickBot="1">
      <c r="A4" s="4"/>
      <c r="B4" s="2"/>
      <c r="C4" s="232"/>
      <c r="D4" s="232"/>
      <c r="E4" s="232"/>
      <c r="F4" s="232"/>
      <c r="G4" s="232"/>
      <c r="H4" s="232"/>
      <c r="I4" s="232"/>
      <c r="J4" s="232"/>
      <c r="K4" s="4"/>
    </row>
    <row r="5" spans="1:18" ht="15" hidden="1" thickBot="1"/>
    <row r="6" spans="1:18" ht="15" hidden="1" thickBot="1"/>
    <row r="7" spans="1:18" ht="15" hidden="1" thickBot="1"/>
    <row r="8" spans="1:18" ht="69.95" customHeight="1" thickBot="1">
      <c r="B8" s="189" t="s">
        <v>42</v>
      </c>
      <c r="C8" s="190" t="s">
        <v>106</v>
      </c>
      <c r="D8" s="191" t="s">
        <v>107</v>
      </c>
      <c r="E8" s="82" t="s">
        <v>108</v>
      </c>
      <c r="F8" s="83" t="s">
        <v>109</v>
      </c>
      <c r="G8" s="84" t="s">
        <v>110</v>
      </c>
      <c r="H8" s="82" t="s">
        <v>111</v>
      </c>
    </row>
    <row r="9" spans="1:18" ht="15" thickBot="1">
      <c r="B9" s="206" t="s">
        <v>5</v>
      </c>
      <c r="C9" s="204" t="s">
        <v>52</v>
      </c>
      <c r="D9" s="206" t="s">
        <v>112</v>
      </c>
      <c r="E9" s="204" t="s">
        <v>113</v>
      </c>
      <c r="F9" s="173" t="e">
        <f>COUNTIFS([1]Sheet2!B:B,C9,[1]Sheet2!A:A,'DA FLAGS processing'!B9)</f>
        <v>#VALUE!</v>
      </c>
      <c r="G9" s="173" t="str">
        <f t="shared" ref="G9:G30" si="0">IF(E9="Overload",RIGHT(MID(D9,1,FIND(", ",D9)),LEN(MID(D9,1,FIND(", ",D9)))-5),"")</f>
        <v/>
      </c>
      <c r="H9" s="173" t="str">
        <f t="shared" ref="H9:H29" si="1">IF(E9="Overload",RIGHT(D9,LEN(D9)-LEN(G9)-5-5),"")</f>
        <v/>
      </c>
      <c r="L9" s="192"/>
      <c r="M9" s="192"/>
      <c r="N9" s="192"/>
      <c r="O9" s="192"/>
      <c r="P9" s="192"/>
      <c r="Q9" s="192"/>
      <c r="R9" s="193"/>
    </row>
    <row r="10" spans="1:18" ht="15" thickBot="1">
      <c r="B10" s="207" t="s">
        <v>6</v>
      </c>
      <c r="C10" s="205" t="s">
        <v>57</v>
      </c>
      <c r="D10" s="207" t="s">
        <v>114</v>
      </c>
      <c r="E10" s="205" t="s">
        <v>115</v>
      </c>
      <c r="F10" s="173" t="e">
        <f>COUNTIFS([1]Sheet2!B:B,C10,[1]Sheet2!A:A,'DA FLAGS processing'!B10)</f>
        <v>#VALUE!</v>
      </c>
      <c r="G10" s="176" t="str">
        <f t="shared" si="0"/>
        <v/>
      </c>
      <c r="H10" s="176" t="str">
        <f t="shared" si="1"/>
        <v/>
      </c>
      <c r="L10" s="192"/>
      <c r="M10" s="192"/>
      <c r="N10" s="192"/>
      <c r="O10" s="192"/>
      <c r="P10" s="192"/>
      <c r="Q10" s="192"/>
      <c r="R10" s="193"/>
    </row>
    <row r="11" spans="1:18" ht="15" thickBot="1">
      <c r="B11" s="175" t="s">
        <v>6</v>
      </c>
      <c r="C11" s="205" t="s">
        <v>59</v>
      </c>
      <c r="D11" s="207" t="s">
        <v>116</v>
      </c>
      <c r="E11" s="205" t="s">
        <v>117</v>
      </c>
      <c r="F11" s="173" t="e">
        <f>COUNTIFS([1]Sheet2!B:B,C11,[1]Sheet2!A:A,'DA FLAGS processing'!B11)</f>
        <v>#VALUE!</v>
      </c>
      <c r="G11" s="176" t="str">
        <f t="shared" si="0"/>
        <v xml:space="preserve"> CNE: 380kV Sils - Soazza [DIR],</v>
      </c>
      <c r="H11" s="176" t="str">
        <f t="shared" si="1"/>
        <v>-2 Pradella-Robbia + Filisur-Robbia</v>
      </c>
      <c r="R11" s="192"/>
    </row>
    <row r="12" spans="1:18" ht="15" thickBot="1">
      <c r="B12" s="207" t="s">
        <v>6</v>
      </c>
      <c r="C12" s="205" t="s">
        <v>60</v>
      </c>
      <c r="D12" s="207" t="s">
        <v>118</v>
      </c>
      <c r="E12" s="205" t="s">
        <v>117</v>
      </c>
      <c r="F12" s="173" t="e">
        <f>COUNTIFS([1]Sheet2!B:B,C12,[1]Sheet2!A:A,'DA FLAGS processing'!B12)</f>
        <v>#VALUE!</v>
      </c>
      <c r="G12" s="176" t="str">
        <f t="shared" si="0"/>
        <v xml:space="preserve"> CNE: 220kV Riddes - Valpelline [DIR] [CH],</v>
      </c>
      <c r="H12" s="176" t="str">
        <f t="shared" si="1"/>
        <v>-1 AVISE-RIDDES</v>
      </c>
      <c r="R12" s="192"/>
    </row>
    <row r="13" spans="1:18" ht="15" thickBot="1">
      <c r="B13" s="207" t="s">
        <v>6</v>
      </c>
      <c r="C13" s="205" t="s">
        <v>61</v>
      </c>
      <c r="D13" s="207" t="s">
        <v>119</v>
      </c>
      <c r="E13" s="205" t="s">
        <v>117</v>
      </c>
      <c r="F13" s="173" t="e">
        <f>COUNTIFS([1]Sheet2!B:B,C13,[1]Sheet2!A:A,'DA FLAGS processing'!B13)</f>
        <v>#VALUE!</v>
      </c>
      <c r="G13" s="176" t="str">
        <f t="shared" si="0"/>
        <v xml:space="preserve"> CNE: 380kV Lavorgo - Musignano [DIR] [CH],</v>
      </c>
      <c r="H13" s="176" t="str">
        <f t="shared" si="1"/>
        <v>-2 Pradella-Robbia + Filisur-Robbia</v>
      </c>
      <c r="R13" s="192"/>
    </row>
    <row r="14" spans="1:18" ht="15" thickBot="1">
      <c r="B14" s="207" t="s">
        <v>6</v>
      </c>
      <c r="C14" s="205" t="s">
        <v>79</v>
      </c>
      <c r="D14" s="207" t="s">
        <v>120</v>
      </c>
      <c r="E14" s="205" t="s">
        <v>117</v>
      </c>
      <c r="F14" s="173" t="e">
        <f>COUNTIFS([1]Sheet2!B:B,C14,[1]Sheet2!A:A,'DA FLAGS processing'!B14)</f>
        <v>#VALUE!</v>
      </c>
      <c r="G14" s="176" t="str">
        <f t="shared" si="0"/>
        <v xml:space="preserve"> CNE: 380kV Pradella-Nauders 2 [DIR] [CH],</v>
      </c>
      <c r="H14" s="176" t="str">
        <f t="shared" si="1"/>
        <v>-1 PRADELLA-NAUDERS 1</v>
      </c>
    </row>
    <row r="15" spans="1:18" ht="15" thickBot="1">
      <c r="B15" s="207" t="s">
        <v>6</v>
      </c>
      <c r="C15" s="205" t="s">
        <v>80</v>
      </c>
      <c r="D15" s="207" t="s">
        <v>121</v>
      </c>
      <c r="E15" s="205" t="s">
        <v>117</v>
      </c>
      <c r="F15" s="173" t="e">
        <f>COUNTIFS([1]Sheet2!B:B,C15,[1]Sheet2!A:A,'DA FLAGS processing'!B15)</f>
        <v>#VALUE!</v>
      </c>
      <c r="G15" s="176" t="str">
        <f t="shared" si="0"/>
        <v xml:space="preserve"> CNE: 380kV Pradella-Nauders 2 [OPP] [CH],</v>
      </c>
      <c r="H15" s="176" t="str">
        <f t="shared" si="1"/>
        <v>-1 PRADELLA-NAUDERS 1</v>
      </c>
    </row>
    <row r="16" spans="1:18" ht="15" thickBot="1">
      <c r="B16" s="207" t="s">
        <v>6</v>
      </c>
      <c r="C16" s="205" t="s">
        <v>62</v>
      </c>
      <c r="D16" s="207" t="s">
        <v>122</v>
      </c>
      <c r="E16" s="205" t="s">
        <v>117</v>
      </c>
      <c r="F16" s="173" t="e">
        <f>COUNTIFS([1]Sheet2!B:B,C16,[1]Sheet2!A:A,'DA FLAGS processing'!B16)</f>
        <v>#VALUE!</v>
      </c>
      <c r="G16" s="176" t="str">
        <f t="shared" si="0"/>
        <v xml:space="preserve"> CNE: 380kV Sils - Soazza [DIR],</v>
      </c>
      <c r="H16" s="176" t="str">
        <f t="shared" si="1"/>
        <v>-2 Robbia-Gorlago + Robbia-S.Fiorano</v>
      </c>
      <c r="R16" s="192"/>
    </row>
    <row r="17" spans="2:24" ht="15" thickBot="1">
      <c r="B17" s="207" t="s">
        <v>6</v>
      </c>
      <c r="C17" s="205" t="s">
        <v>64</v>
      </c>
      <c r="D17" s="207" t="s">
        <v>123</v>
      </c>
      <c r="E17" s="205" t="s">
        <v>117</v>
      </c>
      <c r="F17" s="173" t="e">
        <f>COUNTIFS([1]Sheet2!B:B,C17,[1]Sheet2!A:A,'DA FLAGS processing'!B17)</f>
        <v>#VALUE!</v>
      </c>
      <c r="G17" s="176" t="str">
        <f t="shared" si="0"/>
        <v xml:space="preserve"> CNE: 380kV Lavorgo - Musignano [DIR] [CH],</v>
      </c>
      <c r="H17" s="176" t="str">
        <f t="shared" si="1"/>
        <v>-2 Robbia-Gorlago + Robbia-S.Fiorano</v>
      </c>
      <c r="R17" s="192"/>
    </row>
    <row r="18" spans="2:24" ht="15" thickBot="1">
      <c r="B18" s="207" t="s">
        <v>6</v>
      </c>
      <c r="C18" s="205" t="s">
        <v>66</v>
      </c>
      <c r="D18" s="207" t="s">
        <v>124</v>
      </c>
      <c r="E18" s="205" t="s">
        <v>125</v>
      </c>
      <c r="F18" s="173" t="e">
        <f>COUNTIFS([1]Sheet2!B:B,C18,[1]Sheet2!A:A,'DA FLAGS processing'!B18)</f>
        <v>#VALUE!</v>
      </c>
      <c r="G18" s="176" t="str">
        <f t="shared" si="0"/>
        <v/>
      </c>
      <c r="H18" s="176" t="str">
        <f t="shared" si="1"/>
        <v/>
      </c>
      <c r="R18" s="192"/>
    </row>
    <row r="19" spans="2:24" ht="15" thickBot="1">
      <c r="B19" s="207" t="s">
        <v>6</v>
      </c>
      <c r="C19" s="205" t="s">
        <v>69</v>
      </c>
      <c r="D19" s="207" t="s">
        <v>126</v>
      </c>
      <c r="E19" s="205" t="s">
        <v>117</v>
      </c>
      <c r="F19" s="173" t="e">
        <f>COUNTIFS([1]Sheet2!B:B,C19,[1]Sheet2!A:A,'DA FLAGS processing'!B19)</f>
        <v>#VALUE!</v>
      </c>
      <c r="G19" s="176" t="str">
        <f t="shared" si="0"/>
        <v>: CNE: 380kV Bulciago - Soazza [DIR] [CH],</v>
      </c>
      <c r="H19" s="176" t="str">
        <f t="shared" si="1"/>
        <v>-2 Pradella-Robbia + Filisur-Robbia</v>
      </c>
      <c r="R19" s="192"/>
      <c r="S19" s="193"/>
      <c r="T19" s="193"/>
      <c r="V19" s="188"/>
      <c r="W19" s="188"/>
    </row>
    <row r="20" spans="2:24" ht="15" thickBot="1">
      <c r="B20" s="207" t="s">
        <v>6</v>
      </c>
      <c r="C20" s="205" t="s">
        <v>70</v>
      </c>
      <c r="D20" s="207" t="s">
        <v>127</v>
      </c>
      <c r="E20" s="205" t="s">
        <v>117</v>
      </c>
      <c r="F20" s="173" t="e">
        <f>COUNTIFS([1]Sheet2!B:B,C20,[1]Sheet2!A:A,'DA FLAGS processing'!B20)</f>
        <v>#VALUE!</v>
      </c>
      <c r="G20" s="176" t="str">
        <f t="shared" si="0"/>
        <v>NE: 380kV Lavorgo - Musignano [DIR] [CH],</v>
      </c>
      <c r="H20" s="176" t="str">
        <f t="shared" si="1"/>
        <v>-2 PRAD-ROBB + FILISUR-ROBBIA + CRA_PRADELLA_SILS</v>
      </c>
      <c r="K20" s="192"/>
      <c r="L20" s="192"/>
      <c r="M20" s="192"/>
      <c r="N20" s="192"/>
      <c r="O20" s="192"/>
      <c r="P20" s="192"/>
      <c r="Q20" s="192"/>
      <c r="S20" s="192"/>
      <c r="T20" s="192"/>
      <c r="W20" s="210"/>
    </row>
    <row r="21" spans="2:24" ht="15" thickBot="1">
      <c r="B21" s="207" t="s">
        <v>6</v>
      </c>
      <c r="C21" s="205" t="s">
        <v>71</v>
      </c>
      <c r="D21" s="207" t="s">
        <v>128</v>
      </c>
      <c r="E21" s="205" t="s">
        <v>117</v>
      </c>
      <c r="F21" s="173" t="e">
        <f>COUNTIFS([1]Sheet2!B:B,C21,[1]Sheet2!A:A,'DA FLAGS processing'!B21)</f>
        <v>#VALUE!</v>
      </c>
      <c r="G21" s="176" t="str">
        <f t="shared" si="0"/>
        <v xml:space="preserve"> CNE: 220kV Pressy-Vallorcine [OPP] [CH],</v>
      </c>
      <c r="H21" s="176" t="str">
        <f t="shared" si="1"/>
        <v>-1 BOIS TOLLOT-ROMANEL</v>
      </c>
      <c r="W21" s="210"/>
      <c r="X21" s="156"/>
    </row>
    <row r="22" spans="2:24" ht="15" thickBot="1">
      <c r="B22" s="207" t="s">
        <v>6</v>
      </c>
      <c r="C22" s="205" t="s">
        <v>72</v>
      </c>
      <c r="D22" s="207" t="s">
        <v>129</v>
      </c>
      <c r="E22" s="205" t="s">
        <v>117</v>
      </c>
      <c r="F22" s="173" t="e">
        <f>COUNTIFS([1]Sheet2!B:B,C22,[1]Sheet2!A:A,'DA FLAGS processing'!B22)</f>
        <v>#VALUE!</v>
      </c>
      <c r="G22" s="176" t="str">
        <f t="shared" si="0"/>
        <v xml:space="preserve"> CNE: 220kV Riddes - Valpelline [DIR] [CH],</v>
      </c>
      <c r="H22" s="176" t="str">
        <f t="shared" si="1"/>
        <v>-2 ALBERTVILLE-RONDISSONE</v>
      </c>
    </row>
    <row r="23" spans="2:24" ht="15" thickBot="1">
      <c r="B23" s="207" t="s">
        <v>6</v>
      </c>
      <c r="C23" s="205" t="s">
        <v>73</v>
      </c>
      <c r="D23" s="207" t="s">
        <v>130</v>
      </c>
      <c r="E23" s="205" t="s">
        <v>117</v>
      </c>
      <c r="F23" s="173" t="e">
        <f>COUNTIFS([1]Sheet2!B:B,C23,[1]Sheet2!A:A,'DA FLAGS processing'!B23)</f>
        <v>#VALUE!</v>
      </c>
      <c r="G23" s="176" t="str">
        <f t="shared" si="0"/>
        <v xml:space="preserve"> CNE: 380kV Filisur - Sils [OPP],</v>
      </c>
      <c r="H23" s="176" t="str">
        <f t="shared" si="1"/>
        <v>-2 Divaca-Redipuglia + Divaca-Padriciano</v>
      </c>
    </row>
    <row r="24" spans="2:24" ht="15" thickBot="1">
      <c r="B24" s="207" t="s">
        <v>6</v>
      </c>
      <c r="C24" s="205" t="s">
        <v>74</v>
      </c>
      <c r="D24" s="207" t="s">
        <v>131</v>
      </c>
      <c r="E24" s="205" t="s">
        <v>132</v>
      </c>
      <c r="F24" s="173" t="e">
        <f>COUNTIFS([1]Sheet2!B:B,C24,[1]Sheet2!A:A,'DA FLAGS processing'!B24)</f>
        <v>#VALUE!</v>
      </c>
      <c r="G24" s="176" t="str">
        <f t="shared" si="0"/>
        <v/>
      </c>
      <c r="H24" s="176" t="str">
        <f t="shared" si="1"/>
        <v/>
      </c>
    </row>
    <row r="25" spans="2:24" ht="15" thickBot="1">
      <c r="B25" s="207" t="s">
        <v>7</v>
      </c>
      <c r="C25" s="205" t="s">
        <v>65</v>
      </c>
      <c r="D25" s="207" t="s">
        <v>65</v>
      </c>
      <c r="E25" s="205" t="s">
        <v>133</v>
      </c>
      <c r="F25" s="173" t="e">
        <f>COUNTIFS([1]Sheet2!B:B,C25,[1]Sheet2!A:A,'DA FLAGS processing'!B25)</f>
        <v>#VALUE!</v>
      </c>
      <c r="G25" s="176" t="str">
        <f t="shared" si="0"/>
        <v/>
      </c>
      <c r="H25" s="176" t="str">
        <f t="shared" si="1"/>
        <v/>
      </c>
      <c r="R25" s="192"/>
    </row>
    <row r="26" spans="2:24" ht="15" thickBot="1">
      <c r="B26" s="207" t="s">
        <v>7</v>
      </c>
      <c r="C26" s="205" t="s">
        <v>76</v>
      </c>
      <c r="D26" s="207" t="s">
        <v>76</v>
      </c>
      <c r="E26" s="205" t="s">
        <v>133</v>
      </c>
      <c r="F26" s="173" t="e">
        <f>COUNTIFS([1]Sheet2!B:B,C26,[1]Sheet2!A:A,'DA FLAGS processing'!B26)</f>
        <v>#VALUE!</v>
      </c>
      <c r="G26" s="176" t="str">
        <f t="shared" si="0"/>
        <v/>
      </c>
      <c r="H26" s="176" t="str">
        <f t="shared" si="1"/>
        <v/>
      </c>
    </row>
    <row r="27" spans="2:24" ht="15" thickBot="1">
      <c r="B27" s="207" t="s">
        <v>7</v>
      </c>
      <c r="C27" s="205" t="s">
        <v>78</v>
      </c>
      <c r="D27" s="207" t="s">
        <v>78</v>
      </c>
      <c r="E27" s="205" t="s">
        <v>133</v>
      </c>
      <c r="F27" s="173" t="e">
        <f>COUNTIFS([1]Sheet2!B:B,C27,[1]Sheet2!A:A,'DA FLAGS processing'!B27)</f>
        <v>#VALUE!</v>
      </c>
      <c r="G27" s="176" t="str">
        <f t="shared" si="0"/>
        <v/>
      </c>
      <c r="H27" s="176" t="str">
        <f t="shared" si="1"/>
        <v/>
      </c>
    </row>
    <row r="28" spans="2:24" ht="15" thickBot="1">
      <c r="B28" s="207" t="s">
        <v>8</v>
      </c>
      <c r="C28" s="205" t="s">
        <v>77</v>
      </c>
      <c r="D28" s="207" t="s">
        <v>77</v>
      </c>
      <c r="E28" s="205" t="s">
        <v>117</v>
      </c>
      <c r="F28" s="173" t="e">
        <f>COUNTIFS([1]Sheet2!B:B,C28,[1]Sheet2!A:A,'DA FLAGS processing'!B28)</f>
        <v>#VALUE!</v>
      </c>
      <c r="G28" s="176" t="str">
        <f t="shared" si="0"/>
        <v>oad: CNEC: CNE: 400 kV Divaca-Redipuglia,</v>
      </c>
      <c r="H28" s="176" t="str">
        <f t="shared" si="1"/>
        <v>-2 Robbia-Gorlago + Robbia-S.Fiorano, Global TTC reduction triggered</v>
      </c>
    </row>
    <row r="29" spans="2:24" ht="15" thickBot="1">
      <c r="B29" s="207" t="s">
        <v>9</v>
      </c>
      <c r="C29" s="205" t="s">
        <v>63</v>
      </c>
      <c r="D29" s="207" t="s">
        <v>63</v>
      </c>
      <c r="E29" s="205" t="s">
        <v>132</v>
      </c>
      <c r="F29" s="173" t="e">
        <f>COUNTIFS([1]Sheet2!B:B,C29,[1]Sheet2!A:A,'DA FLAGS processing'!B29)</f>
        <v>#VALUE!</v>
      </c>
      <c r="G29" s="176" t="str">
        <f t="shared" si="0"/>
        <v/>
      </c>
      <c r="H29" s="176" t="str">
        <f t="shared" si="1"/>
        <v/>
      </c>
      <c r="R29" s="192"/>
    </row>
    <row r="30" spans="2:24" ht="15" thickBot="1">
      <c r="B30" s="177" t="s">
        <v>102</v>
      </c>
      <c r="C30" s="203" t="s">
        <v>68</v>
      </c>
      <c r="D30" s="208" t="s">
        <v>68</v>
      </c>
      <c r="E30" s="209" t="s">
        <v>102</v>
      </c>
      <c r="F30" s="202">
        <f>COUNTIFS('DA TTC Validation '!T:T,C30,'DA TTC Validation '!S:S,'DA FLAGS processing'!B30)</f>
        <v>42</v>
      </c>
      <c r="G30" s="179" t="str">
        <f t="shared" si="0"/>
        <v/>
      </c>
      <c r="H30" s="179"/>
    </row>
  </sheetData>
  <autoFilter ref="B8:H120" xr:uid="{ED56AC76-A886-471B-87A8-FADA1D4068DD}"/>
  <mergeCells count="1">
    <mergeCell ref="C1:J4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7364E-6641-5D48-8612-5F7223E867BD}">
  <dimension ref="B1:BA1087"/>
  <sheetViews>
    <sheetView showGridLines="0" tabSelected="1" topLeftCell="AG1" workbookViewId="0">
      <selection activeCell="AZ30" sqref="AZ30"/>
    </sheetView>
  </sheetViews>
  <sheetFormatPr defaultColWidth="10.85546875" defaultRowHeight="14.45"/>
  <cols>
    <col min="2" max="2" width="12" style="15" bestFit="1" customWidth="1"/>
    <col min="3" max="3" width="12" style="15" customWidth="1"/>
    <col min="4" max="4" width="10.42578125" style="15" bestFit="1" customWidth="1"/>
    <col min="5" max="5" width="19.42578125" style="15" bestFit="1" customWidth="1"/>
    <col min="6" max="6" width="12.85546875" style="15" customWidth="1"/>
    <col min="7" max="7" width="12.85546875" style="64" customWidth="1"/>
    <col min="8" max="8" width="19.42578125" style="65" bestFit="1" customWidth="1"/>
    <col min="9" max="10" width="14.42578125" style="15" bestFit="1" customWidth="1"/>
    <col min="11" max="11" width="8.42578125" style="15" customWidth="1"/>
    <col min="12" max="12" width="14" style="15" customWidth="1"/>
    <col min="13" max="13" width="13.42578125" style="15" customWidth="1"/>
    <col min="14" max="14" width="11" style="15" customWidth="1"/>
    <col min="15" max="15" width="18.42578125" style="15" customWidth="1"/>
    <col min="16" max="16" width="42.42578125" style="15" customWidth="1"/>
    <col min="17" max="17" width="14.140625" style="15" hidden="1" customWidth="1"/>
    <col min="18" max="18" width="22.42578125" style="15" customWidth="1"/>
    <col min="19" max="20" width="25.42578125" style="15" hidden="1" customWidth="1"/>
    <col min="21" max="21" width="25.42578125" style="15" customWidth="1"/>
    <col min="22" max="23" width="14.140625" style="15" customWidth="1"/>
    <col min="24" max="24" width="18" style="15" customWidth="1"/>
    <col min="25" max="25" width="8.42578125" style="15" customWidth="1"/>
    <col min="26" max="26" width="17.140625" style="15" customWidth="1"/>
    <col min="27" max="27" width="18.42578125" style="15" customWidth="1"/>
    <col min="28" max="28" width="8.42578125" style="15" customWidth="1"/>
    <col min="29" max="31" width="17.140625" style="15" customWidth="1"/>
    <col min="32" max="32" width="8.42578125" style="15" customWidth="1"/>
    <col min="33" max="33" width="17.140625" style="15" customWidth="1"/>
    <col min="34" max="37" width="8.42578125" style="15" customWidth="1"/>
    <col min="38" max="38" width="18.140625" style="15" customWidth="1"/>
    <col min="39" max="39" width="18.85546875" style="15" bestFit="1" customWidth="1"/>
    <col min="40" max="40" width="8.42578125" style="15" customWidth="1"/>
    <col min="41" max="41" width="18.140625" style="15" customWidth="1"/>
    <col min="42" max="42" width="12.5703125" style="15" bestFit="1" customWidth="1"/>
    <col min="43" max="43" width="12.5703125" style="15" customWidth="1"/>
    <col min="44" max="44" width="8.85546875" style="15" customWidth="1"/>
    <col min="45" max="45" width="18.85546875" style="15" bestFit="1" customWidth="1"/>
    <col min="46" max="47" width="8.85546875" style="15" customWidth="1"/>
    <col min="48" max="48" width="12.5703125" style="15" bestFit="1" customWidth="1"/>
    <col min="49" max="49" width="12.5703125" style="15" customWidth="1"/>
    <col min="50" max="50" width="8.85546875" style="15" customWidth="1"/>
    <col min="51" max="51" width="18.85546875" style="15" bestFit="1" customWidth="1"/>
    <col min="52" max="52" width="8.85546875" style="15" customWidth="1"/>
    <col min="53" max="53" width="10.85546875" style="15" bestFit="1" customWidth="1"/>
  </cols>
  <sheetData>
    <row r="1" spans="2:53" s="4" customFormat="1" ht="30" customHeight="1">
      <c r="D1" s="248" t="s">
        <v>134</v>
      </c>
      <c r="E1" s="248"/>
      <c r="F1" s="248"/>
      <c r="G1" s="248"/>
      <c r="H1" s="248"/>
      <c r="I1" s="248"/>
      <c r="J1" s="248"/>
      <c r="K1" s="248"/>
      <c r="L1" s="248"/>
      <c r="M1" s="248"/>
      <c r="N1" s="248"/>
      <c r="O1" s="248"/>
      <c r="P1" s="248"/>
    </row>
    <row r="2" spans="2:53" s="4" customFormat="1" ht="30" customHeight="1"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8"/>
    </row>
    <row r="3" spans="2:53" s="4" customFormat="1" ht="30" customHeight="1">
      <c r="D3" s="248"/>
      <c r="E3" s="248"/>
      <c r="F3" s="248"/>
      <c r="G3" s="248"/>
      <c r="H3" s="248"/>
      <c r="I3" s="248"/>
      <c r="J3" s="248"/>
      <c r="K3" s="248"/>
      <c r="L3" s="248"/>
      <c r="M3" s="248"/>
      <c r="N3" s="248"/>
      <c r="O3" s="248"/>
      <c r="P3" s="248"/>
    </row>
    <row r="4" spans="2:53" s="4" customFormat="1" ht="30" customHeight="1">
      <c r="D4" s="248"/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</row>
    <row r="5" spans="2:53" s="4" customFormat="1" ht="15.95" customHeight="1" thickBot="1">
      <c r="D5" s="248"/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</row>
    <row r="6" spans="2:53">
      <c r="E6" s="242" t="s">
        <v>1</v>
      </c>
      <c r="F6" s="243"/>
      <c r="G6" s="244"/>
      <c r="H6" s="242" t="s">
        <v>2</v>
      </c>
      <c r="I6" s="243"/>
      <c r="J6" s="243"/>
      <c r="K6" s="85"/>
      <c r="L6" s="242" t="s">
        <v>3</v>
      </c>
      <c r="M6" s="243"/>
      <c r="N6" s="244"/>
      <c r="O6" s="242" t="s">
        <v>4</v>
      </c>
      <c r="P6" s="243"/>
      <c r="X6" s="16" t="s">
        <v>5</v>
      </c>
      <c r="Y6" s="16" t="s">
        <v>5</v>
      </c>
      <c r="Z6" s="16" t="s">
        <v>5</v>
      </c>
      <c r="AA6" s="16" t="s">
        <v>5</v>
      </c>
      <c r="AB6" s="16" t="s">
        <v>5</v>
      </c>
      <c r="AC6" s="16" t="s">
        <v>5</v>
      </c>
      <c r="AD6" s="16" t="s">
        <v>6</v>
      </c>
      <c r="AE6" s="16" t="s">
        <v>6</v>
      </c>
      <c r="AF6" s="16" t="s">
        <v>6</v>
      </c>
      <c r="AG6" s="16" t="s">
        <v>6</v>
      </c>
      <c r="AH6" s="16" t="s">
        <v>6</v>
      </c>
      <c r="AI6" s="16" t="s">
        <v>6</v>
      </c>
      <c r="AJ6" s="16" t="s">
        <v>7</v>
      </c>
      <c r="AK6" s="16" t="s">
        <v>7</v>
      </c>
      <c r="AL6" s="16" t="s">
        <v>7</v>
      </c>
      <c r="AM6" s="16" t="s">
        <v>7</v>
      </c>
      <c r="AN6" s="16" t="s">
        <v>7</v>
      </c>
      <c r="AO6" s="16" t="s">
        <v>7</v>
      </c>
      <c r="AP6" s="16" t="s">
        <v>8</v>
      </c>
      <c r="AQ6" s="16" t="s">
        <v>8</v>
      </c>
      <c r="AR6" s="16" t="s">
        <v>8</v>
      </c>
      <c r="AS6" s="16" t="s">
        <v>8</v>
      </c>
      <c r="AT6" s="16" t="s">
        <v>8</v>
      </c>
      <c r="AU6" s="16" t="s">
        <v>8</v>
      </c>
      <c r="AV6" s="16" t="s">
        <v>9</v>
      </c>
      <c r="AW6" s="16" t="s">
        <v>9</v>
      </c>
      <c r="AX6" s="16" t="s">
        <v>9</v>
      </c>
      <c r="AY6" s="16" t="s">
        <v>9</v>
      </c>
      <c r="AZ6" s="16" t="s">
        <v>9</v>
      </c>
      <c r="BA6" s="86" t="s">
        <v>9</v>
      </c>
    </row>
    <row r="7" spans="2:53" ht="15" thickBot="1">
      <c r="B7" s="19" t="s">
        <v>13</v>
      </c>
      <c r="C7" s="19" t="s">
        <v>14</v>
      </c>
      <c r="D7" s="19" t="s">
        <v>15</v>
      </c>
      <c r="E7" s="19" t="s">
        <v>16</v>
      </c>
      <c r="F7" s="20" t="s">
        <v>17</v>
      </c>
      <c r="G7" s="21" t="s">
        <v>18</v>
      </c>
      <c r="H7" s="19" t="s">
        <v>16</v>
      </c>
      <c r="I7" s="20" t="s">
        <v>17</v>
      </c>
      <c r="J7" s="20" t="s">
        <v>18</v>
      </c>
      <c r="K7" s="21"/>
      <c r="L7" s="19" t="s">
        <v>19</v>
      </c>
      <c r="M7" s="20" t="s">
        <v>20</v>
      </c>
      <c r="N7" s="21" t="s">
        <v>21</v>
      </c>
      <c r="O7" s="19" t="s">
        <v>22</v>
      </c>
      <c r="P7" s="20" t="s">
        <v>23</v>
      </c>
      <c r="Q7" s="21" t="s">
        <v>24</v>
      </c>
      <c r="R7" s="19" t="s">
        <v>25</v>
      </c>
      <c r="S7" s="20" t="s">
        <v>26</v>
      </c>
      <c r="T7" s="21" t="s">
        <v>27</v>
      </c>
      <c r="U7" s="19" t="s">
        <v>135</v>
      </c>
      <c r="V7" s="19" t="s">
        <v>29</v>
      </c>
      <c r="W7" s="19" t="s">
        <v>30</v>
      </c>
      <c r="X7" s="19" t="s">
        <v>32</v>
      </c>
      <c r="Y7" s="19" t="s">
        <v>33</v>
      </c>
      <c r="Z7" s="19" t="s">
        <v>34</v>
      </c>
      <c r="AA7" s="19" t="s">
        <v>136</v>
      </c>
      <c r="AB7" s="19" t="s">
        <v>36</v>
      </c>
      <c r="AC7" s="19" t="s">
        <v>34</v>
      </c>
      <c r="AD7" s="19" t="s">
        <v>11</v>
      </c>
      <c r="AE7" s="19" t="s">
        <v>33</v>
      </c>
      <c r="AF7" s="19" t="s">
        <v>34</v>
      </c>
      <c r="AG7" s="19" t="s">
        <v>136</v>
      </c>
      <c r="AH7" s="19" t="s">
        <v>37</v>
      </c>
      <c r="AI7" s="19" t="s">
        <v>34</v>
      </c>
      <c r="AJ7" s="19" t="s">
        <v>11</v>
      </c>
      <c r="AK7" s="19" t="s">
        <v>33</v>
      </c>
      <c r="AL7" s="19" t="s">
        <v>34</v>
      </c>
      <c r="AM7" s="19" t="s">
        <v>136</v>
      </c>
      <c r="AN7" s="19" t="s">
        <v>37</v>
      </c>
      <c r="AO7" s="19" t="s">
        <v>34</v>
      </c>
      <c r="AP7" s="19" t="s">
        <v>11</v>
      </c>
      <c r="AQ7" s="19" t="s">
        <v>33</v>
      </c>
      <c r="AR7" s="19" t="s">
        <v>34</v>
      </c>
      <c r="AS7" s="19" t="s">
        <v>136</v>
      </c>
      <c r="AT7" s="19" t="s">
        <v>37</v>
      </c>
      <c r="AU7" s="19" t="s">
        <v>34</v>
      </c>
      <c r="AV7" s="19" t="s">
        <v>11</v>
      </c>
      <c r="AW7" s="19" t="s">
        <v>33</v>
      </c>
      <c r="AX7" s="19" t="s">
        <v>34</v>
      </c>
      <c r="AY7" s="19" t="s">
        <v>136</v>
      </c>
      <c r="AZ7" s="19" t="s">
        <v>37</v>
      </c>
      <c r="BA7" s="87" t="s">
        <v>34</v>
      </c>
    </row>
    <row r="8" spans="2:53">
      <c r="B8" s="22" t="s">
        <v>137</v>
      </c>
      <c r="C8" s="23" t="s">
        <v>45</v>
      </c>
      <c r="D8" s="24" t="s">
        <v>138</v>
      </c>
      <c r="E8" s="25">
        <v>9540</v>
      </c>
      <c r="F8" s="25"/>
      <c r="G8" s="26"/>
      <c r="H8" s="27">
        <v>8594</v>
      </c>
      <c r="I8" s="25"/>
      <c r="J8" s="25"/>
      <c r="K8" s="25"/>
      <c r="L8" s="27">
        <v>0</v>
      </c>
      <c r="M8" s="25">
        <v>0</v>
      </c>
      <c r="N8" s="26">
        <v>0</v>
      </c>
      <c r="O8" s="27" t="s">
        <v>49</v>
      </c>
      <c r="P8" s="26" t="s">
        <v>51</v>
      </c>
      <c r="Q8" s="29">
        <v>0</v>
      </c>
      <c r="R8" s="25">
        <v>946</v>
      </c>
      <c r="S8" s="25" t="s">
        <v>104</v>
      </c>
      <c r="T8" s="25" t="s">
        <v>104</v>
      </c>
      <c r="U8" s="30" t="s">
        <v>104</v>
      </c>
      <c r="V8" s="26">
        <v>0</v>
      </c>
      <c r="W8" s="31">
        <v>1</v>
      </c>
      <c r="X8" s="27">
        <v>135</v>
      </c>
      <c r="Y8" s="25" t="s">
        <v>48</v>
      </c>
      <c r="Z8" s="26" t="s">
        <v>52</v>
      </c>
      <c r="AA8" s="25">
        <v>0</v>
      </c>
      <c r="AB8" s="25" t="s">
        <v>48</v>
      </c>
      <c r="AC8" s="26" t="s">
        <v>52</v>
      </c>
      <c r="AD8" s="25" t="s">
        <v>48</v>
      </c>
      <c r="AE8" s="25">
        <v>8754</v>
      </c>
      <c r="AF8" s="26" t="s">
        <v>61</v>
      </c>
      <c r="AG8" s="25" t="s">
        <v>48</v>
      </c>
      <c r="AH8" s="25" t="s">
        <v>48</v>
      </c>
      <c r="AI8" s="26" t="s">
        <v>48</v>
      </c>
      <c r="AJ8" s="27" t="s">
        <v>48</v>
      </c>
      <c r="AK8" s="25" t="s">
        <v>48</v>
      </c>
      <c r="AL8" s="26" t="s">
        <v>48</v>
      </c>
      <c r="AM8" s="25" t="s">
        <v>48</v>
      </c>
      <c r="AN8" s="25" t="s">
        <v>48</v>
      </c>
      <c r="AO8" s="26" t="s">
        <v>48</v>
      </c>
      <c r="AP8" s="26" t="s">
        <v>48</v>
      </c>
      <c r="AQ8" s="26" t="s">
        <v>48</v>
      </c>
      <c r="AR8" s="31" t="s">
        <v>48</v>
      </c>
      <c r="AS8" s="26" t="s">
        <v>48</v>
      </c>
      <c r="AT8" s="31" t="s">
        <v>48</v>
      </c>
      <c r="AU8" s="31" t="s">
        <v>48</v>
      </c>
      <c r="AV8" s="26" t="s">
        <v>48</v>
      </c>
      <c r="AW8" s="26" t="s">
        <v>48</v>
      </c>
      <c r="AX8" s="31" t="s">
        <v>48</v>
      </c>
      <c r="AY8" s="26" t="s">
        <v>48</v>
      </c>
      <c r="AZ8" s="31" t="s">
        <v>48</v>
      </c>
      <c r="BA8" s="31" t="s">
        <v>48</v>
      </c>
    </row>
    <row r="9" spans="2:53">
      <c r="B9" s="22" t="s">
        <v>137</v>
      </c>
      <c r="C9" s="23" t="s">
        <v>45</v>
      </c>
      <c r="D9" s="24" t="s">
        <v>139</v>
      </c>
      <c r="E9" s="25">
        <v>9540</v>
      </c>
      <c r="F9" s="25"/>
      <c r="G9" s="26"/>
      <c r="H9" s="27">
        <v>9096</v>
      </c>
      <c r="I9" s="25"/>
      <c r="J9" s="25"/>
      <c r="K9" s="25"/>
      <c r="L9" s="27">
        <v>0</v>
      </c>
      <c r="M9" s="25">
        <v>0</v>
      </c>
      <c r="N9" s="26">
        <v>0</v>
      </c>
      <c r="O9" s="27" t="s">
        <v>49</v>
      </c>
      <c r="P9" s="26" t="s">
        <v>51</v>
      </c>
      <c r="Q9" s="27">
        <v>0</v>
      </c>
      <c r="R9" s="25">
        <v>444</v>
      </c>
      <c r="S9" s="25" t="s">
        <v>104</v>
      </c>
      <c r="T9" s="25" t="s">
        <v>104</v>
      </c>
      <c r="U9" s="30" t="s">
        <v>104</v>
      </c>
      <c r="V9" s="26">
        <v>0</v>
      </c>
      <c r="W9" s="31">
        <v>1</v>
      </c>
      <c r="X9" s="27">
        <v>135</v>
      </c>
      <c r="Y9" s="25" t="s">
        <v>48</v>
      </c>
      <c r="Z9" s="26" t="s">
        <v>52</v>
      </c>
      <c r="AA9" s="25">
        <v>0</v>
      </c>
      <c r="AB9" s="25" t="s">
        <v>48</v>
      </c>
      <c r="AC9" s="26" t="s">
        <v>52</v>
      </c>
      <c r="AD9" s="25" t="s">
        <v>48</v>
      </c>
      <c r="AE9" s="25">
        <v>9278</v>
      </c>
      <c r="AF9" s="26" t="s">
        <v>140</v>
      </c>
      <c r="AG9" s="25" t="s">
        <v>48</v>
      </c>
      <c r="AH9" s="25" t="s">
        <v>48</v>
      </c>
      <c r="AI9" s="26" t="s">
        <v>48</v>
      </c>
      <c r="AJ9" s="27" t="s">
        <v>48</v>
      </c>
      <c r="AK9" s="25" t="s">
        <v>48</v>
      </c>
      <c r="AL9" s="26" t="s">
        <v>48</v>
      </c>
      <c r="AM9" s="25" t="s">
        <v>48</v>
      </c>
      <c r="AN9" s="25" t="s">
        <v>48</v>
      </c>
      <c r="AO9" s="26" t="s">
        <v>48</v>
      </c>
      <c r="AP9" s="26" t="s">
        <v>48</v>
      </c>
      <c r="AQ9" s="26" t="s">
        <v>48</v>
      </c>
      <c r="AR9" s="31" t="s">
        <v>48</v>
      </c>
      <c r="AS9" s="26" t="s">
        <v>48</v>
      </c>
      <c r="AT9" s="31" t="s">
        <v>48</v>
      </c>
      <c r="AU9" s="31" t="s">
        <v>48</v>
      </c>
      <c r="AV9" s="26" t="s">
        <v>48</v>
      </c>
      <c r="AW9" s="26" t="s">
        <v>48</v>
      </c>
      <c r="AX9" s="31" t="s">
        <v>48</v>
      </c>
      <c r="AY9" s="26" t="s">
        <v>48</v>
      </c>
      <c r="AZ9" s="31" t="s">
        <v>48</v>
      </c>
      <c r="BA9" s="31" t="s">
        <v>48</v>
      </c>
    </row>
    <row r="10" spans="2:53">
      <c r="B10" s="22" t="s">
        <v>137</v>
      </c>
      <c r="C10" s="23" t="s">
        <v>45</v>
      </c>
      <c r="D10" s="24" t="s">
        <v>141</v>
      </c>
      <c r="E10" s="25">
        <v>9540</v>
      </c>
      <c r="F10" s="25"/>
      <c r="G10" s="26"/>
      <c r="H10" s="27">
        <v>9165</v>
      </c>
      <c r="I10" s="25"/>
      <c r="J10" s="25"/>
      <c r="K10" s="25"/>
      <c r="L10" s="27">
        <v>0</v>
      </c>
      <c r="M10" s="25">
        <v>0</v>
      </c>
      <c r="N10" s="26">
        <v>0</v>
      </c>
      <c r="O10" s="27" t="s">
        <v>49</v>
      </c>
      <c r="P10" s="26" t="s">
        <v>47</v>
      </c>
      <c r="Q10" s="27">
        <v>0</v>
      </c>
      <c r="R10" s="25">
        <v>375</v>
      </c>
      <c r="S10" s="25" t="s">
        <v>104</v>
      </c>
      <c r="T10" s="25" t="s">
        <v>104</v>
      </c>
      <c r="U10" s="30" t="s">
        <v>104</v>
      </c>
      <c r="V10" s="26">
        <v>0</v>
      </c>
      <c r="W10" s="31">
        <v>1</v>
      </c>
      <c r="X10" s="27">
        <v>135</v>
      </c>
      <c r="Y10" s="25" t="s">
        <v>48</v>
      </c>
      <c r="Z10" s="26" t="s">
        <v>52</v>
      </c>
      <c r="AA10" s="25">
        <v>0</v>
      </c>
      <c r="AB10" s="25" t="s">
        <v>48</v>
      </c>
      <c r="AC10" s="26" t="s">
        <v>52</v>
      </c>
      <c r="AD10" s="25" t="s">
        <v>48</v>
      </c>
      <c r="AE10" s="25">
        <v>9477</v>
      </c>
      <c r="AF10" s="26" t="s">
        <v>61</v>
      </c>
      <c r="AG10" s="25" t="s">
        <v>48</v>
      </c>
      <c r="AH10" s="25" t="s">
        <v>48</v>
      </c>
      <c r="AI10" s="26" t="s">
        <v>48</v>
      </c>
      <c r="AJ10" s="27" t="s">
        <v>48</v>
      </c>
      <c r="AK10" s="25" t="s">
        <v>48</v>
      </c>
      <c r="AL10" s="26" t="s">
        <v>48</v>
      </c>
      <c r="AM10" s="25" t="s">
        <v>48</v>
      </c>
      <c r="AN10" s="25" t="s">
        <v>48</v>
      </c>
      <c r="AO10" s="26" t="s">
        <v>48</v>
      </c>
      <c r="AP10" s="26" t="s">
        <v>48</v>
      </c>
      <c r="AQ10" s="26" t="s">
        <v>48</v>
      </c>
      <c r="AR10" s="31" t="s">
        <v>48</v>
      </c>
      <c r="AS10" s="26" t="s">
        <v>48</v>
      </c>
      <c r="AT10" s="31" t="s">
        <v>48</v>
      </c>
      <c r="AU10" s="31" t="s">
        <v>48</v>
      </c>
      <c r="AV10" s="26" t="s">
        <v>48</v>
      </c>
      <c r="AW10" s="26" t="s">
        <v>48</v>
      </c>
      <c r="AX10" s="31" t="s">
        <v>48</v>
      </c>
      <c r="AY10" s="26" t="s">
        <v>48</v>
      </c>
      <c r="AZ10" s="31" t="s">
        <v>48</v>
      </c>
      <c r="BA10" s="31" t="s">
        <v>48</v>
      </c>
    </row>
    <row r="11" spans="2:53">
      <c r="B11" s="22" t="s">
        <v>137</v>
      </c>
      <c r="C11" s="23" t="s">
        <v>45</v>
      </c>
      <c r="D11" s="24" t="s">
        <v>142</v>
      </c>
      <c r="E11" s="25">
        <v>9540</v>
      </c>
      <c r="F11" s="25"/>
      <c r="G11" s="26"/>
      <c r="H11" s="27">
        <v>8875</v>
      </c>
      <c r="I11" s="25"/>
      <c r="J11" s="25"/>
      <c r="K11" s="25"/>
      <c r="L11" s="27">
        <v>0</v>
      </c>
      <c r="M11" s="25">
        <v>0</v>
      </c>
      <c r="N11" s="26">
        <v>0</v>
      </c>
      <c r="O11" s="27" t="s">
        <v>49</v>
      </c>
      <c r="P11" s="26" t="s">
        <v>51</v>
      </c>
      <c r="Q11" s="27">
        <v>0</v>
      </c>
      <c r="R11" s="25">
        <v>665</v>
      </c>
      <c r="S11" s="25" t="s">
        <v>104</v>
      </c>
      <c r="T11" s="25" t="s">
        <v>104</v>
      </c>
      <c r="U11" s="30" t="s">
        <v>104</v>
      </c>
      <c r="V11" s="26">
        <v>0</v>
      </c>
      <c r="W11" s="31">
        <v>1</v>
      </c>
      <c r="X11" s="27">
        <v>135</v>
      </c>
      <c r="Y11" s="25" t="s">
        <v>48</v>
      </c>
      <c r="Z11" s="26" t="s">
        <v>52</v>
      </c>
      <c r="AA11" s="25">
        <v>0</v>
      </c>
      <c r="AB11" s="25" t="s">
        <v>48</v>
      </c>
      <c r="AC11" s="26" t="s">
        <v>52</v>
      </c>
      <c r="AD11" s="25" t="s">
        <v>48</v>
      </c>
      <c r="AE11" s="25">
        <v>9047</v>
      </c>
      <c r="AF11" s="26" t="s">
        <v>61</v>
      </c>
      <c r="AG11" s="25" t="s">
        <v>48</v>
      </c>
      <c r="AH11" s="25" t="s">
        <v>48</v>
      </c>
      <c r="AI11" s="26" t="s">
        <v>48</v>
      </c>
      <c r="AJ11" s="27" t="s">
        <v>48</v>
      </c>
      <c r="AK11" s="25" t="s">
        <v>48</v>
      </c>
      <c r="AL11" s="26" t="s">
        <v>48</v>
      </c>
      <c r="AM11" s="25" t="s">
        <v>48</v>
      </c>
      <c r="AN11" s="25" t="s">
        <v>48</v>
      </c>
      <c r="AO11" s="26" t="s">
        <v>48</v>
      </c>
      <c r="AP11" s="26" t="s">
        <v>48</v>
      </c>
      <c r="AQ11" s="26" t="s">
        <v>48</v>
      </c>
      <c r="AR11" s="31" t="s">
        <v>48</v>
      </c>
      <c r="AS11" s="26" t="s">
        <v>48</v>
      </c>
      <c r="AT11" s="31" t="s">
        <v>48</v>
      </c>
      <c r="AU11" s="31" t="s">
        <v>48</v>
      </c>
      <c r="AV11" s="26" t="s">
        <v>48</v>
      </c>
      <c r="AW11" s="26" t="s">
        <v>48</v>
      </c>
      <c r="AX11" s="31" t="s">
        <v>48</v>
      </c>
      <c r="AY11" s="26" t="s">
        <v>48</v>
      </c>
      <c r="AZ11" s="31" t="s">
        <v>48</v>
      </c>
      <c r="BA11" s="31" t="s">
        <v>48</v>
      </c>
    </row>
    <row r="12" spans="2:53">
      <c r="B12" s="22" t="s">
        <v>137</v>
      </c>
      <c r="C12" s="23" t="s">
        <v>45</v>
      </c>
      <c r="D12" s="24" t="s">
        <v>143</v>
      </c>
      <c r="E12" s="25">
        <v>9540</v>
      </c>
      <c r="F12" s="25"/>
      <c r="G12" s="26"/>
      <c r="H12" s="27">
        <v>9165</v>
      </c>
      <c r="I12" s="25"/>
      <c r="J12" s="25"/>
      <c r="K12" s="25"/>
      <c r="L12" s="27">
        <v>0</v>
      </c>
      <c r="M12" s="25">
        <v>0</v>
      </c>
      <c r="N12" s="26">
        <v>0</v>
      </c>
      <c r="O12" s="27" t="s">
        <v>49</v>
      </c>
      <c r="P12" s="26" t="s">
        <v>47</v>
      </c>
      <c r="Q12" s="27">
        <v>0</v>
      </c>
      <c r="R12" s="25">
        <v>375</v>
      </c>
      <c r="S12" s="25" t="s">
        <v>104</v>
      </c>
      <c r="T12" s="25" t="s">
        <v>104</v>
      </c>
      <c r="U12" s="30" t="s">
        <v>104</v>
      </c>
      <c r="V12" s="26">
        <v>0</v>
      </c>
      <c r="W12" s="31">
        <v>1</v>
      </c>
      <c r="X12" s="27">
        <v>135</v>
      </c>
      <c r="Y12" s="25" t="s">
        <v>48</v>
      </c>
      <c r="Z12" s="26" t="s">
        <v>52</v>
      </c>
      <c r="AA12" s="25">
        <v>0</v>
      </c>
      <c r="AB12" s="25" t="s">
        <v>48</v>
      </c>
      <c r="AC12" s="26" t="s">
        <v>52</v>
      </c>
      <c r="AD12" s="25" t="s">
        <v>48</v>
      </c>
      <c r="AE12" s="25">
        <v>9582</v>
      </c>
      <c r="AF12" s="26" t="s">
        <v>61</v>
      </c>
      <c r="AG12" s="25" t="s">
        <v>48</v>
      </c>
      <c r="AH12" s="25" t="s">
        <v>48</v>
      </c>
      <c r="AI12" s="26" t="s">
        <v>48</v>
      </c>
      <c r="AJ12" s="27" t="s">
        <v>48</v>
      </c>
      <c r="AK12" s="25" t="s">
        <v>48</v>
      </c>
      <c r="AL12" s="26" t="s">
        <v>48</v>
      </c>
      <c r="AM12" s="25" t="s">
        <v>48</v>
      </c>
      <c r="AN12" s="25" t="s">
        <v>48</v>
      </c>
      <c r="AO12" s="26" t="s">
        <v>48</v>
      </c>
      <c r="AP12" s="26" t="s">
        <v>48</v>
      </c>
      <c r="AQ12" s="26" t="s">
        <v>48</v>
      </c>
      <c r="AR12" s="31" t="s">
        <v>48</v>
      </c>
      <c r="AS12" s="26" t="s">
        <v>48</v>
      </c>
      <c r="AT12" s="31" t="s">
        <v>48</v>
      </c>
      <c r="AU12" s="31" t="s">
        <v>48</v>
      </c>
      <c r="AV12" s="26" t="s">
        <v>48</v>
      </c>
      <c r="AW12" s="26" t="s">
        <v>48</v>
      </c>
      <c r="AX12" s="31" t="s">
        <v>48</v>
      </c>
      <c r="AY12" s="26" t="s">
        <v>48</v>
      </c>
      <c r="AZ12" s="31" t="s">
        <v>48</v>
      </c>
      <c r="BA12" s="31" t="s">
        <v>48</v>
      </c>
    </row>
    <row r="13" spans="2:53">
      <c r="B13" s="22" t="s">
        <v>137</v>
      </c>
      <c r="C13" s="23" t="s">
        <v>45</v>
      </c>
      <c r="D13" s="24" t="s">
        <v>144</v>
      </c>
      <c r="E13" s="25">
        <v>9540</v>
      </c>
      <c r="F13" s="25"/>
      <c r="G13" s="26"/>
      <c r="H13" s="27">
        <v>9165</v>
      </c>
      <c r="I13" s="25"/>
      <c r="J13" s="25"/>
      <c r="K13" s="25"/>
      <c r="L13" s="27">
        <v>0</v>
      </c>
      <c r="M13" s="25">
        <v>0</v>
      </c>
      <c r="N13" s="26">
        <v>0</v>
      </c>
      <c r="O13" s="27" t="s">
        <v>49</v>
      </c>
      <c r="P13" s="26" t="s">
        <v>47</v>
      </c>
      <c r="Q13" s="27">
        <v>0</v>
      </c>
      <c r="R13" s="25">
        <v>375</v>
      </c>
      <c r="S13" s="25" t="s">
        <v>104</v>
      </c>
      <c r="T13" s="25" t="s">
        <v>104</v>
      </c>
      <c r="U13" s="30" t="s">
        <v>104</v>
      </c>
      <c r="V13" s="26">
        <v>0</v>
      </c>
      <c r="W13" s="31">
        <v>1</v>
      </c>
      <c r="X13" s="27">
        <v>135</v>
      </c>
      <c r="Y13" s="25" t="s">
        <v>48</v>
      </c>
      <c r="Z13" s="26" t="s">
        <v>52</v>
      </c>
      <c r="AA13" s="25">
        <v>0</v>
      </c>
      <c r="AB13" s="25" t="s">
        <v>48</v>
      </c>
      <c r="AC13" s="26" t="s">
        <v>52</v>
      </c>
      <c r="AD13" s="25" t="s">
        <v>48</v>
      </c>
      <c r="AE13" s="25">
        <v>9490</v>
      </c>
      <c r="AF13" s="26" t="s">
        <v>61</v>
      </c>
      <c r="AG13" s="25" t="s">
        <v>48</v>
      </c>
      <c r="AH13" s="25" t="s">
        <v>48</v>
      </c>
      <c r="AI13" s="26" t="s">
        <v>48</v>
      </c>
      <c r="AJ13" s="27" t="s">
        <v>48</v>
      </c>
      <c r="AK13" s="25" t="s">
        <v>48</v>
      </c>
      <c r="AL13" s="26" t="s">
        <v>48</v>
      </c>
      <c r="AM13" s="25" t="s">
        <v>48</v>
      </c>
      <c r="AN13" s="25" t="s">
        <v>48</v>
      </c>
      <c r="AO13" s="26" t="s">
        <v>48</v>
      </c>
      <c r="AP13" s="26" t="s">
        <v>48</v>
      </c>
      <c r="AQ13" s="26" t="s">
        <v>48</v>
      </c>
      <c r="AR13" s="31" t="s">
        <v>48</v>
      </c>
      <c r="AS13" s="26" t="s">
        <v>48</v>
      </c>
      <c r="AT13" s="31" t="s">
        <v>48</v>
      </c>
      <c r="AU13" s="31" t="s">
        <v>48</v>
      </c>
      <c r="AV13" s="26" t="s">
        <v>48</v>
      </c>
      <c r="AW13" s="26" t="s">
        <v>48</v>
      </c>
      <c r="AX13" s="31" t="s">
        <v>48</v>
      </c>
      <c r="AY13" s="26" t="s">
        <v>48</v>
      </c>
      <c r="AZ13" s="31" t="s">
        <v>48</v>
      </c>
      <c r="BA13" s="31" t="s">
        <v>48</v>
      </c>
    </row>
    <row r="14" spans="2:53">
      <c r="B14" s="22" t="s">
        <v>137</v>
      </c>
      <c r="C14" s="23" t="s">
        <v>45</v>
      </c>
      <c r="D14" s="24" t="s">
        <v>145</v>
      </c>
      <c r="E14" s="25">
        <v>9540</v>
      </c>
      <c r="F14" s="25"/>
      <c r="G14" s="26"/>
      <c r="H14" s="27">
        <v>9101</v>
      </c>
      <c r="I14" s="25"/>
      <c r="J14" s="25"/>
      <c r="K14" s="25"/>
      <c r="L14" s="27">
        <v>0</v>
      </c>
      <c r="M14" s="25">
        <v>0</v>
      </c>
      <c r="N14" s="26">
        <v>0</v>
      </c>
      <c r="O14" s="27" t="s">
        <v>49</v>
      </c>
      <c r="P14" s="26" t="s">
        <v>51</v>
      </c>
      <c r="Q14" s="27">
        <v>0</v>
      </c>
      <c r="R14" s="25">
        <v>439</v>
      </c>
      <c r="S14" s="25" t="s">
        <v>104</v>
      </c>
      <c r="T14" s="25" t="s">
        <v>104</v>
      </c>
      <c r="U14" s="30" t="s">
        <v>104</v>
      </c>
      <c r="V14" s="26">
        <v>0</v>
      </c>
      <c r="W14" s="31">
        <v>1</v>
      </c>
      <c r="X14" s="27">
        <v>135</v>
      </c>
      <c r="Y14" s="25" t="s">
        <v>48</v>
      </c>
      <c r="Z14" s="26" t="s">
        <v>52</v>
      </c>
      <c r="AA14" s="25">
        <v>0</v>
      </c>
      <c r="AB14" s="25" t="s">
        <v>48</v>
      </c>
      <c r="AC14" s="26" t="s">
        <v>52</v>
      </c>
      <c r="AD14" s="25" t="s">
        <v>48</v>
      </c>
      <c r="AE14" s="25">
        <v>9283</v>
      </c>
      <c r="AF14" s="26" t="s">
        <v>61</v>
      </c>
      <c r="AG14" s="25" t="s">
        <v>48</v>
      </c>
      <c r="AH14" s="25" t="s">
        <v>48</v>
      </c>
      <c r="AI14" s="26" t="s">
        <v>48</v>
      </c>
      <c r="AJ14" s="27" t="s">
        <v>48</v>
      </c>
      <c r="AK14" s="25" t="s">
        <v>48</v>
      </c>
      <c r="AL14" s="26" t="s">
        <v>48</v>
      </c>
      <c r="AM14" s="25" t="s">
        <v>48</v>
      </c>
      <c r="AN14" s="25" t="s">
        <v>48</v>
      </c>
      <c r="AO14" s="26" t="s">
        <v>48</v>
      </c>
      <c r="AP14" s="26" t="s">
        <v>48</v>
      </c>
      <c r="AQ14" s="26" t="s">
        <v>48</v>
      </c>
      <c r="AR14" s="31" t="s">
        <v>48</v>
      </c>
      <c r="AS14" s="26" t="s">
        <v>48</v>
      </c>
      <c r="AT14" s="31" t="s">
        <v>48</v>
      </c>
      <c r="AU14" s="31" t="s">
        <v>48</v>
      </c>
      <c r="AV14" s="26" t="s">
        <v>48</v>
      </c>
      <c r="AW14" s="26" t="s">
        <v>48</v>
      </c>
      <c r="AX14" s="31" t="s">
        <v>48</v>
      </c>
      <c r="AY14" s="26" t="s">
        <v>48</v>
      </c>
      <c r="AZ14" s="31" t="s">
        <v>48</v>
      </c>
      <c r="BA14" s="31" t="s">
        <v>48</v>
      </c>
    </row>
    <row r="15" spans="2:53">
      <c r="B15" s="22" t="s">
        <v>137</v>
      </c>
      <c r="C15" s="23" t="s">
        <v>45</v>
      </c>
      <c r="D15" s="24" t="s">
        <v>146</v>
      </c>
      <c r="E15" s="25">
        <v>9540</v>
      </c>
      <c r="F15" s="25"/>
      <c r="G15" s="26"/>
      <c r="H15" s="27">
        <v>8653</v>
      </c>
      <c r="I15" s="25"/>
      <c r="J15" s="25"/>
      <c r="K15" s="25"/>
      <c r="L15" s="27">
        <v>0</v>
      </c>
      <c r="M15" s="25">
        <v>0</v>
      </c>
      <c r="N15" s="26">
        <v>0</v>
      </c>
      <c r="O15" s="27" t="s">
        <v>49</v>
      </c>
      <c r="P15" s="26" t="s">
        <v>51</v>
      </c>
      <c r="Q15" s="27">
        <v>0</v>
      </c>
      <c r="R15" s="25">
        <v>887</v>
      </c>
      <c r="S15" s="25" t="s">
        <v>104</v>
      </c>
      <c r="T15" s="25" t="s">
        <v>104</v>
      </c>
      <c r="U15" s="30" t="s">
        <v>104</v>
      </c>
      <c r="V15" s="26">
        <v>0</v>
      </c>
      <c r="W15" s="31">
        <v>1</v>
      </c>
      <c r="X15" s="27">
        <v>135</v>
      </c>
      <c r="Y15" s="25" t="s">
        <v>48</v>
      </c>
      <c r="Z15" s="26" t="s">
        <v>52</v>
      </c>
      <c r="AA15" s="25">
        <v>0</v>
      </c>
      <c r="AB15" s="25" t="s">
        <v>48</v>
      </c>
      <c r="AC15" s="26" t="s">
        <v>52</v>
      </c>
      <c r="AD15" s="25" t="s">
        <v>48</v>
      </c>
      <c r="AE15" s="25">
        <v>8816</v>
      </c>
      <c r="AF15" s="26" t="s">
        <v>64</v>
      </c>
      <c r="AG15" s="25" t="s">
        <v>48</v>
      </c>
      <c r="AH15" s="25" t="s">
        <v>48</v>
      </c>
      <c r="AI15" s="26" t="s">
        <v>48</v>
      </c>
      <c r="AJ15" s="27" t="s">
        <v>48</v>
      </c>
      <c r="AK15" s="25" t="s">
        <v>48</v>
      </c>
      <c r="AL15" s="26" t="s">
        <v>48</v>
      </c>
      <c r="AM15" s="25" t="s">
        <v>48</v>
      </c>
      <c r="AN15" s="25" t="s">
        <v>48</v>
      </c>
      <c r="AO15" s="26" t="s">
        <v>48</v>
      </c>
      <c r="AP15" s="26" t="s">
        <v>48</v>
      </c>
      <c r="AQ15" s="26" t="s">
        <v>48</v>
      </c>
      <c r="AR15" s="31" t="s">
        <v>48</v>
      </c>
      <c r="AS15" s="26" t="s">
        <v>48</v>
      </c>
      <c r="AT15" s="31" t="s">
        <v>48</v>
      </c>
      <c r="AU15" s="31" t="s">
        <v>48</v>
      </c>
      <c r="AV15" s="26" t="s">
        <v>48</v>
      </c>
      <c r="AW15" s="26" t="s">
        <v>48</v>
      </c>
      <c r="AX15" s="31" t="s">
        <v>48</v>
      </c>
      <c r="AY15" s="26" t="s">
        <v>48</v>
      </c>
      <c r="AZ15" s="31" t="s">
        <v>48</v>
      </c>
      <c r="BA15" s="31" t="s">
        <v>48</v>
      </c>
    </row>
    <row r="16" spans="2:53">
      <c r="B16" s="22" t="s">
        <v>137</v>
      </c>
      <c r="C16" s="23" t="s">
        <v>45</v>
      </c>
      <c r="D16" s="24" t="s">
        <v>147</v>
      </c>
      <c r="E16" s="25">
        <v>9540</v>
      </c>
      <c r="F16" s="25"/>
      <c r="G16" s="26"/>
      <c r="H16" s="27">
        <v>8975</v>
      </c>
      <c r="I16" s="25"/>
      <c r="J16" s="25"/>
      <c r="K16" s="25"/>
      <c r="L16" s="27">
        <v>0</v>
      </c>
      <c r="M16" s="25">
        <v>0</v>
      </c>
      <c r="N16" s="26">
        <v>0</v>
      </c>
      <c r="O16" s="27" t="s">
        <v>49</v>
      </c>
      <c r="P16" s="26" t="s">
        <v>51</v>
      </c>
      <c r="Q16" s="27">
        <v>0</v>
      </c>
      <c r="R16" s="25">
        <v>565</v>
      </c>
      <c r="S16" s="25" t="s">
        <v>104</v>
      </c>
      <c r="T16" s="25" t="s">
        <v>104</v>
      </c>
      <c r="U16" s="30" t="s">
        <v>104</v>
      </c>
      <c r="V16" s="26">
        <v>0</v>
      </c>
      <c r="W16" s="31">
        <v>1</v>
      </c>
      <c r="X16" s="27">
        <v>135</v>
      </c>
      <c r="Y16" s="25" t="s">
        <v>48</v>
      </c>
      <c r="Z16" s="26" t="s">
        <v>52</v>
      </c>
      <c r="AA16" s="25">
        <v>0</v>
      </c>
      <c r="AB16" s="25" t="s">
        <v>48</v>
      </c>
      <c r="AC16" s="26" t="s">
        <v>52</v>
      </c>
      <c r="AD16" s="25" t="s">
        <v>48</v>
      </c>
      <c r="AE16" s="25">
        <v>9152</v>
      </c>
      <c r="AF16" s="26" t="s">
        <v>64</v>
      </c>
      <c r="AG16" s="25" t="s">
        <v>48</v>
      </c>
      <c r="AH16" s="25" t="s">
        <v>48</v>
      </c>
      <c r="AI16" s="26" t="s">
        <v>48</v>
      </c>
      <c r="AJ16" s="27" t="s">
        <v>48</v>
      </c>
      <c r="AK16" s="25" t="s">
        <v>48</v>
      </c>
      <c r="AL16" s="26" t="s">
        <v>48</v>
      </c>
      <c r="AM16" s="25" t="s">
        <v>48</v>
      </c>
      <c r="AN16" s="25" t="s">
        <v>48</v>
      </c>
      <c r="AO16" s="26" t="s">
        <v>48</v>
      </c>
      <c r="AP16" s="26" t="s">
        <v>48</v>
      </c>
      <c r="AQ16" s="26" t="s">
        <v>48</v>
      </c>
      <c r="AR16" s="31" t="s">
        <v>48</v>
      </c>
      <c r="AS16" s="26" t="s">
        <v>48</v>
      </c>
      <c r="AT16" s="31" t="s">
        <v>48</v>
      </c>
      <c r="AU16" s="31" t="s">
        <v>48</v>
      </c>
      <c r="AV16" s="26" t="s">
        <v>48</v>
      </c>
      <c r="AW16" s="26" t="s">
        <v>48</v>
      </c>
      <c r="AX16" s="31" t="s">
        <v>48</v>
      </c>
      <c r="AY16" s="26" t="s">
        <v>48</v>
      </c>
      <c r="AZ16" s="31" t="s">
        <v>48</v>
      </c>
      <c r="BA16" s="31" t="s">
        <v>48</v>
      </c>
    </row>
    <row r="17" spans="2:53">
      <c r="B17" s="22" t="s">
        <v>137</v>
      </c>
      <c r="C17" s="23" t="s">
        <v>45</v>
      </c>
      <c r="D17" s="24" t="s">
        <v>148</v>
      </c>
      <c r="E17" s="25">
        <v>9540</v>
      </c>
      <c r="F17" s="25"/>
      <c r="G17" s="26"/>
      <c r="H17" s="27">
        <v>9093</v>
      </c>
      <c r="I17" s="25"/>
      <c r="J17" s="25"/>
      <c r="K17" s="25"/>
      <c r="L17" s="27">
        <v>0</v>
      </c>
      <c r="M17" s="25">
        <v>0</v>
      </c>
      <c r="N17" s="26">
        <v>0</v>
      </c>
      <c r="O17" s="27" t="s">
        <v>49</v>
      </c>
      <c r="P17" s="26" t="s">
        <v>51</v>
      </c>
      <c r="Q17" s="27">
        <v>0</v>
      </c>
      <c r="R17" s="25">
        <v>447</v>
      </c>
      <c r="S17" s="25" t="s">
        <v>104</v>
      </c>
      <c r="T17" s="25" t="s">
        <v>104</v>
      </c>
      <c r="U17" s="30" t="s">
        <v>104</v>
      </c>
      <c r="V17" s="26">
        <v>0</v>
      </c>
      <c r="W17" s="31">
        <v>1</v>
      </c>
      <c r="X17" s="27">
        <v>135</v>
      </c>
      <c r="Y17" s="25" t="s">
        <v>48</v>
      </c>
      <c r="Z17" s="26" t="s">
        <v>52</v>
      </c>
      <c r="AA17" s="25">
        <v>0</v>
      </c>
      <c r="AB17" s="25" t="s">
        <v>48</v>
      </c>
      <c r="AC17" s="26" t="s">
        <v>52</v>
      </c>
      <c r="AD17" s="25" t="s">
        <v>48</v>
      </c>
      <c r="AE17" s="25">
        <v>9275</v>
      </c>
      <c r="AF17" s="26" t="s">
        <v>64</v>
      </c>
      <c r="AG17" s="25" t="s">
        <v>48</v>
      </c>
      <c r="AH17" s="25" t="s">
        <v>48</v>
      </c>
      <c r="AI17" s="26" t="s">
        <v>48</v>
      </c>
      <c r="AJ17" s="27" t="s">
        <v>48</v>
      </c>
      <c r="AK17" s="25" t="s">
        <v>48</v>
      </c>
      <c r="AL17" s="26" t="s">
        <v>48</v>
      </c>
      <c r="AM17" s="25" t="s">
        <v>48</v>
      </c>
      <c r="AN17" s="25" t="s">
        <v>48</v>
      </c>
      <c r="AO17" s="26" t="s">
        <v>48</v>
      </c>
      <c r="AP17" s="26" t="s">
        <v>48</v>
      </c>
      <c r="AQ17" s="26" t="s">
        <v>48</v>
      </c>
      <c r="AR17" s="31" t="s">
        <v>48</v>
      </c>
      <c r="AS17" s="26" t="s">
        <v>48</v>
      </c>
      <c r="AT17" s="31" t="s">
        <v>48</v>
      </c>
      <c r="AU17" s="31" t="s">
        <v>48</v>
      </c>
      <c r="AV17" s="26" t="s">
        <v>48</v>
      </c>
      <c r="AW17" s="26" t="s">
        <v>48</v>
      </c>
      <c r="AX17" s="31" t="s">
        <v>48</v>
      </c>
      <c r="AY17" s="26" t="s">
        <v>48</v>
      </c>
      <c r="AZ17" s="31" t="s">
        <v>48</v>
      </c>
      <c r="BA17" s="31" t="s">
        <v>48</v>
      </c>
    </row>
    <row r="18" spans="2:53">
      <c r="B18" s="22" t="s">
        <v>137</v>
      </c>
      <c r="C18" s="23" t="s">
        <v>45</v>
      </c>
      <c r="D18" s="24" t="s">
        <v>149</v>
      </c>
      <c r="E18" s="25">
        <v>9540</v>
      </c>
      <c r="F18" s="25"/>
      <c r="G18" s="26"/>
      <c r="H18" s="27">
        <v>8639</v>
      </c>
      <c r="I18" s="25"/>
      <c r="J18" s="25"/>
      <c r="K18" s="25"/>
      <c r="L18" s="27">
        <v>0</v>
      </c>
      <c r="M18" s="25">
        <v>0</v>
      </c>
      <c r="N18" s="26">
        <v>0</v>
      </c>
      <c r="O18" s="27" t="s">
        <v>49</v>
      </c>
      <c r="P18" s="26" t="s">
        <v>51</v>
      </c>
      <c r="Q18" s="27">
        <v>0</v>
      </c>
      <c r="R18" s="25">
        <v>901</v>
      </c>
      <c r="S18" s="25" t="s">
        <v>104</v>
      </c>
      <c r="T18" s="25" t="s">
        <v>104</v>
      </c>
      <c r="U18" s="30" t="s">
        <v>104</v>
      </c>
      <c r="V18" s="26">
        <v>0</v>
      </c>
      <c r="W18" s="31">
        <v>1</v>
      </c>
      <c r="X18" s="27">
        <v>135</v>
      </c>
      <c r="Y18" s="25" t="s">
        <v>48</v>
      </c>
      <c r="Z18" s="26" t="s">
        <v>52</v>
      </c>
      <c r="AA18" s="25">
        <v>0</v>
      </c>
      <c r="AB18" s="25" t="s">
        <v>48</v>
      </c>
      <c r="AC18" s="26" t="s">
        <v>52</v>
      </c>
      <c r="AD18" s="25" t="s">
        <v>48</v>
      </c>
      <c r="AE18" s="25">
        <v>8801</v>
      </c>
      <c r="AF18" s="26" t="s">
        <v>64</v>
      </c>
      <c r="AG18" s="25" t="s">
        <v>48</v>
      </c>
      <c r="AH18" s="25" t="s">
        <v>48</v>
      </c>
      <c r="AI18" s="26" t="s">
        <v>48</v>
      </c>
      <c r="AJ18" s="27" t="s">
        <v>48</v>
      </c>
      <c r="AK18" s="25" t="s">
        <v>48</v>
      </c>
      <c r="AL18" s="26" t="s">
        <v>48</v>
      </c>
      <c r="AM18" s="25" t="s">
        <v>48</v>
      </c>
      <c r="AN18" s="25" t="s">
        <v>48</v>
      </c>
      <c r="AO18" s="26" t="s">
        <v>48</v>
      </c>
      <c r="AP18" s="26" t="s">
        <v>48</v>
      </c>
      <c r="AQ18" s="26" t="s">
        <v>48</v>
      </c>
      <c r="AR18" s="31" t="s">
        <v>48</v>
      </c>
      <c r="AS18" s="26" t="s">
        <v>48</v>
      </c>
      <c r="AT18" s="31" t="s">
        <v>48</v>
      </c>
      <c r="AU18" s="31" t="s">
        <v>48</v>
      </c>
      <c r="AV18" s="26" t="s">
        <v>48</v>
      </c>
      <c r="AW18" s="26" t="s">
        <v>48</v>
      </c>
      <c r="AX18" s="31" t="s">
        <v>48</v>
      </c>
      <c r="AY18" s="26" t="s">
        <v>48</v>
      </c>
      <c r="AZ18" s="31" t="s">
        <v>48</v>
      </c>
      <c r="BA18" s="31" t="s">
        <v>48</v>
      </c>
    </row>
    <row r="19" spans="2:53" ht="15" thickBot="1">
      <c r="B19" s="32" t="s">
        <v>137</v>
      </c>
      <c r="C19" s="33" t="s">
        <v>45</v>
      </c>
      <c r="D19" s="34" t="s">
        <v>150</v>
      </c>
      <c r="E19" s="35">
        <v>9540</v>
      </c>
      <c r="F19" s="35"/>
      <c r="G19" s="36"/>
      <c r="H19" s="37">
        <v>8343</v>
      </c>
      <c r="I19" s="35"/>
      <c r="J19" s="35"/>
      <c r="K19" s="35"/>
      <c r="L19" s="37">
        <v>0</v>
      </c>
      <c r="M19" s="35">
        <v>0</v>
      </c>
      <c r="N19" s="36">
        <v>0</v>
      </c>
      <c r="O19" s="37" t="s">
        <v>49</v>
      </c>
      <c r="P19" s="36" t="s">
        <v>51</v>
      </c>
      <c r="Q19" s="37">
        <v>0</v>
      </c>
      <c r="R19" s="25">
        <v>1197</v>
      </c>
      <c r="S19" s="25" t="s">
        <v>104</v>
      </c>
      <c r="T19" s="25" t="s">
        <v>104</v>
      </c>
      <c r="U19" s="30" t="s">
        <v>104</v>
      </c>
      <c r="V19" s="26">
        <v>0</v>
      </c>
      <c r="W19" s="31">
        <v>1</v>
      </c>
      <c r="X19" s="37" t="s">
        <v>48</v>
      </c>
      <c r="Y19" s="35" t="s">
        <v>48</v>
      </c>
      <c r="Z19" s="36" t="s">
        <v>48</v>
      </c>
      <c r="AA19" s="35" t="s">
        <v>48</v>
      </c>
      <c r="AB19" s="35" t="s">
        <v>48</v>
      </c>
      <c r="AC19" s="36" t="s">
        <v>48</v>
      </c>
      <c r="AD19" s="35" t="s">
        <v>48</v>
      </c>
      <c r="AE19" s="35">
        <v>8492</v>
      </c>
      <c r="AF19" s="36" t="s">
        <v>64</v>
      </c>
      <c r="AG19" s="35" t="s">
        <v>48</v>
      </c>
      <c r="AH19" s="35" t="s">
        <v>48</v>
      </c>
      <c r="AI19" s="36" t="s">
        <v>48</v>
      </c>
      <c r="AJ19" s="37" t="s">
        <v>48</v>
      </c>
      <c r="AK19" s="35" t="s">
        <v>48</v>
      </c>
      <c r="AL19" s="36" t="s">
        <v>48</v>
      </c>
      <c r="AM19" s="35" t="s">
        <v>48</v>
      </c>
      <c r="AN19" s="35" t="s">
        <v>48</v>
      </c>
      <c r="AO19" s="36" t="s">
        <v>48</v>
      </c>
      <c r="AP19" s="36" t="s">
        <v>48</v>
      </c>
      <c r="AQ19" s="36" t="s">
        <v>48</v>
      </c>
      <c r="AR19" s="38" t="s">
        <v>48</v>
      </c>
      <c r="AS19" s="36" t="s">
        <v>48</v>
      </c>
      <c r="AT19" s="38" t="s">
        <v>48</v>
      </c>
      <c r="AU19" s="38" t="s">
        <v>48</v>
      </c>
      <c r="AV19" s="36" t="s">
        <v>48</v>
      </c>
      <c r="AW19" s="36" t="s">
        <v>48</v>
      </c>
      <c r="AX19" s="38" t="s">
        <v>48</v>
      </c>
      <c r="AY19" s="36" t="s">
        <v>48</v>
      </c>
      <c r="AZ19" s="38" t="s">
        <v>48</v>
      </c>
      <c r="BA19" s="38" t="s">
        <v>48</v>
      </c>
    </row>
    <row r="20" spans="2:53">
      <c r="B20" s="39" t="s">
        <v>151</v>
      </c>
      <c r="C20" s="40" t="s">
        <v>45</v>
      </c>
      <c r="D20" s="41" t="s">
        <v>138</v>
      </c>
      <c r="E20" s="28"/>
      <c r="F20" s="28">
        <v>6226</v>
      </c>
      <c r="G20" s="42">
        <v>115</v>
      </c>
      <c r="H20" s="29"/>
      <c r="I20" s="28">
        <v>6523</v>
      </c>
      <c r="J20" s="28">
        <v>152</v>
      </c>
      <c r="K20" s="28"/>
      <c r="L20" s="29">
        <v>62</v>
      </c>
      <c r="M20" s="28">
        <v>-78</v>
      </c>
      <c r="N20" s="42">
        <v>62</v>
      </c>
      <c r="O20" s="29" t="s">
        <v>152</v>
      </c>
      <c r="P20" s="42" t="s">
        <v>152</v>
      </c>
      <c r="Q20" s="29">
        <v>140</v>
      </c>
      <c r="R20" s="25" t="s">
        <v>104</v>
      </c>
      <c r="S20" s="25">
        <v>-297</v>
      </c>
      <c r="T20" s="25">
        <v>-37</v>
      </c>
      <c r="U20" s="30">
        <v>-334</v>
      </c>
      <c r="V20" s="26">
        <v>-78</v>
      </c>
      <c r="W20" s="31">
        <v>1</v>
      </c>
      <c r="X20" s="29">
        <v>135</v>
      </c>
      <c r="Y20" s="28" t="s">
        <v>48</v>
      </c>
      <c r="Z20" s="42" t="s">
        <v>52</v>
      </c>
      <c r="AA20" s="28">
        <v>375</v>
      </c>
      <c r="AB20" s="28" t="s">
        <v>48</v>
      </c>
      <c r="AC20" s="26" t="s">
        <v>52</v>
      </c>
      <c r="AD20" s="28" t="s">
        <v>48</v>
      </c>
      <c r="AE20" s="28" t="s">
        <v>48</v>
      </c>
      <c r="AF20" s="42" t="s">
        <v>48</v>
      </c>
      <c r="AG20" s="28" t="s">
        <v>48</v>
      </c>
      <c r="AH20" s="28" t="s">
        <v>48</v>
      </c>
      <c r="AI20" s="42" t="s">
        <v>48</v>
      </c>
      <c r="AJ20" s="29" t="s">
        <v>48</v>
      </c>
      <c r="AK20" s="28" t="s">
        <v>48</v>
      </c>
      <c r="AL20" s="42" t="s">
        <v>48</v>
      </c>
      <c r="AM20" s="28" t="s">
        <v>48</v>
      </c>
      <c r="AN20" s="28" t="s">
        <v>48</v>
      </c>
      <c r="AO20" s="42" t="s">
        <v>48</v>
      </c>
      <c r="AP20" s="42" t="s">
        <v>48</v>
      </c>
      <c r="AQ20" s="42" t="s">
        <v>48</v>
      </c>
      <c r="AR20" s="43" t="s">
        <v>48</v>
      </c>
      <c r="AS20" s="42" t="s">
        <v>48</v>
      </c>
      <c r="AT20" s="43" t="s">
        <v>48</v>
      </c>
      <c r="AU20" s="43" t="s">
        <v>48</v>
      </c>
      <c r="AV20" s="42" t="s">
        <v>48</v>
      </c>
      <c r="AW20" s="42" t="s">
        <v>48</v>
      </c>
      <c r="AX20" s="43" t="s">
        <v>48</v>
      </c>
      <c r="AY20" s="42" t="s">
        <v>48</v>
      </c>
      <c r="AZ20" s="43" t="s">
        <v>48</v>
      </c>
      <c r="BA20" s="43" t="s">
        <v>48</v>
      </c>
    </row>
    <row r="21" spans="2:53">
      <c r="B21" s="44" t="s">
        <v>151</v>
      </c>
      <c r="C21" s="23" t="s">
        <v>45</v>
      </c>
      <c r="D21" s="24" t="s">
        <v>139</v>
      </c>
      <c r="E21" s="25"/>
      <c r="F21" s="25">
        <v>6381</v>
      </c>
      <c r="G21" s="26">
        <v>156</v>
      </c>
      <c r="H21" s="27"/>
      <c r="I21" s="25">
        <v>6598</v>
      </c>
      <c r="J21" s="25">
        <v>156</v>
      </c>
      <c r="K21" s="25"/>
      <c r="L21" s="27">
        <v>-1018</v>
      </c>
      <c r="M21" s="25">
        <v>-1018</v>
      </c>
      <c r="N21" s="26">
        <v>-1018</v>
      </c>
      <c r="O21" s="27" t="s">
        <v>152</v>
      </c>
      <c r="P21" s="26" t="s">
        <v>152</v>
      </c>
      <c r="Q21" s="27">
        <v>0</v>
      </c>
      <c r="R21" s="25" t="s">
        <v>104</v>
      </c>
      <c r="S21" s="25">
        <v>-217</v>
      </c>
      <c r="T21" s="25">
        <v>0</v>
      </c>
      <c r="U21" s="30">
        <v>-217</v>
      </c>
      <c r="V21" s="26">
        <v>0</v>
      </c>
      <c r="W21" s="31">
        <v>1</v>
      </c>
      <c r="X21" s="27">
        <v>135</v>
      </c>
      <c r="Y21" s="25" t="s">
        <v>48</v>
      </c>
      <c r="Z21" s="26" t="s">
        <v>52</v>
      </c>
      <c r="AA21" s="25">
        <v>375</v>
      </c>
      <c r="AB21" s="25" t="s">
        <v>48</v>
      </c>
      <c r="AC21" s="26" t="s">
        <v>52</v>
      </c>
      <c r="AD21" s="25" t="s">
        <v>48</v>
      </c>
      <c r="AE21" s="25" t="s">
        <v>48</v>
      </c>
      <c r="AF21" s="26" t="s">
        <v>48</v>
      </c>
      <c r="AG21" s="25" t="s">
        <v>48</v>
      </c>
      <c r="AH21" s="25" t="s">
        <v>48</v>
      </c>
      <c r="AI21" s="26" t="s">
        <v>48</v>
      </c>
      <c r="AJ21" s="27" t="s">
        <v>48</v>
      </c>
      <c r="AK21" s="25" t="s">
        <v>48</v>
      </c>
      <c r="AL21" s="26" t="s">
        <v>48</v>
      </c>
      <c r="AM21" s="25" t="s">
        <v>48</v>
      </c>
      <c r="AN21" s="25" t="s">
        <v>48</v>
      </c>
      <c r="AO21" s="26" t="s">
        <v>48</v>
      </c>
      <c r="AP21" s="26" t="s">
        <v>48</v>
      </c>
      <c r="AQ21" s="26" t="s">
        <v>48</v>
      </c>
      <c r="AR21" s="31" t="s">
        <v>48</v>
      </c>
      <c r="AS21" s="26" t="s">
        <v>48</v>
      </c>
      <c r="AT21" s="31" t="s">
        <v>48</v>
      </c>
      <c r="AU21" s="31" t="s">
        <v>48</v>
      </c>
      <c r="AV21" s="26" t="s">
        <v>48</v>
      </c>
      <c r="AW21" s="26" t="s">
        <v>48</v>
      </c>
      <c r="AX21" s="31" t="s">
        <v>48</v>
      </c>
      <c r="AY21" s="26" t="s">
        <v>48</v>
      </c>
      <c r="AZ21" s="31" t="s">
        <v>48</v>
      </c>
      <c r="BA21" s="31" t="s">
        <v>48</v>
      </c>
    </row>
    <row r="22" spans="2:53">
      <c r="B22" s="44" t="s">
        <v>151</v>
      </c>
      <c r="C22" s="23" t="s">
        <v>45</v>
      </c>
      <c r="D22" s="24" t="s">
        <v>141</v>
      </c>
      <c r="E22" s="25"/>
      <c r="F22" s="25">
        <v>6069</v>
      </c>
      <c r="G22" s="26">
        <v>82</v>
      </c>
      <c r="H22" s="27"/>
      <c r="I22" s="25">
        <v>6353</v>
      </c>
      <c r="J22" s="25">
        <v>84</v>
      </c>
      <c r="K22" s="25"/>
      <c r="L22" s="27">
        <v>578</v>
      </c>
      <c r="M22" s="25">
        <v>-78</v>
      </c>
      <c r="N22" s="26">
        <v>578</v>
      </c>
      <c r="O22" s="27" t="s">
        <v>152</v>
      </c>
      <c r="P22" s="26" t="s">
        <v>152</v>
      </c>
      <c r="Q22" s="27">
        <v>656</v>
      </c>
      <c r="R22" s="25" t="s">
        <v>104</v>
      </c>
      <c r="S22" s="25">
        <v>-284</v>
      </c>
      <c r="T22" s="25">
        <v>-2</v>
      </c>
      <c r="U22" s="30">
        <v>-286</v>
      </c>
      <c r="V22" s="26">
        <v>-78</v>
      </c>
      <c r="W22" s="31">
        <v>1</v>
      </c>
      <c r="X22" s="27">
        <v>135</v>
      </c>
      <c r="Y22" s="25" t="s">
        <v>48</v>
      </c>
      <c r="Z22" s="26" t="s">
        <v>52</v>
      </c>
      <c r="AA22" s="25">
        <v>375</v>
      </c>
      <c r="AB22" s="25" t="s">
        <v>48</v>
      </c>
      <c r="AC22" s="26" t="s">
        <v>52</v>
      </c>
      <c r="AD22" s="25" t="s">
        <v>48</v>
      </c>
      <c r="AE22" s="25" t="s">
        <v>48</v>
      </c>
      <c r="AF22" s="26" t="s">
        <v>48</v>
      </c>
      <c r="AG22" s="25" t="s">
        <v>48</v>
      </c>
      <c r="AH22" s="25" t="s">
        <v>48</v>
      </c>
      <c r="AI22" s="26" t="s">
        <v>48</v>
      </c>
      <c r="AJ22" s="27" t="s">
        <v>48</v>
      </c>
      <c r="AK22" s="25" t="s">
        <v>48</v>
      </c>
      <c r="AL22" s="26" t="s">
        <v>48</v>
      </c>
      <c r="AM22" s="25" t="s">
        <v>48</v>
      </c>
      <c r="AN22" s="25" t="s">
        <v>48</v>
      </c>
      <c r="AO22" s="26" t="s">
        <v>48</v>
      </c>
      <c r="AP22" s="26" t="s">
        <v>48</v>
      </c>
      <c r="AQ22" s="26" t="s">
        <v>48</v>
      </c>
      <c r="AR22" s="31" t="s">
        <v>48</v>
      </c>
      <c r="AS22" s="26" t="s">
        <v>48</v>
      </c>
      <c r="AT22" s="31" t="s">
        <v>48</v>
      </c>
      <c r="AU22" s="31" t="s">
        <v>48</v>
      </c>
      <c r="AV22" s="26" t="s">
        <v>48</v>
      </c>
      <c r="AW22" s="26" t="s">
        <v>48</v>
      </c>
      <c r="AX22" s="31" t="s">
        <v>48</v>
      </c>
      <c r="AY22" s="26" t="s">
        <v>48</v>
      </c>
      <c r="AZ22" s="31" t="s">
        <v>48</v>
      </c>
      <c r="BA22" s="31" t="s">
        <v>48</v>
      </c>
    </row>
    <row r="23" spans="2:53">
      <c r="B23" s="44" t="s">
        <v>151</v>
      </c>
      <c r="C23" s="23" t="s">
        <v>45</v>
      </c>
      <c r="D23" s="24" t="s">
        <v>142</v>
      </c>
      <c r="E23" s="25"/>
      <c r="F23" s="25">
        <v>10399</v>
      </c>
      <c r="G23" s="26">
        <v>841</v>
      </c>
      <c r="H23" s="27"/>
      <c r="I23" s="25">
        <v>7648</v>
      </c>
      <c r="J23" s="25">
        <v>841</v>
      </c>
      <c r="K23" s="25"/>
      <c r="L23" s="27">
        <v>0</v>
      </c>
      <c r="M23" s="25">
        <v>0</v>
      </c>
      <c r="N23" s="26">
        <v>0</v>
      </c>
      <c r="O23" s="27" t="s">
        <v>152</v>
      </c>
      <c r="P23" s="26" t="s">
        <v>68</v>
      </c>
      <c r="Q23" s="27">
        <v>0</v>
      </c>
      <c r="R23" s="25" t="s">
        <v>104</v>
      </c>
      <c r="S23" s="25">
        <v>2751</v>
      </c>
      <c r="T23" s="25">
        <v>0</v>
      </c>
      <c r="U23" s="30">
        <v>2751</v>
      </c>
      <c r="V23" s="26">
        <v>0</v>
      </c>
      <c r="W23" s="31">
        <v>1</v>
      </c>
      <c r="X23" s="27">
        <v>135</v>
      </c>
      <c r="Y23" s="25" t="s">
        <v>48</v>
      </c>
      <c r="Z23" s="26" t="s">
        <v>52</v>
      </c>
      <c r="AA23" s="25">
        <v>375</v>
      </c>
      <c r="AB23" s="25" t="s">
        <v>48</v>
      </c>
      <c r="AC23" s="26" t="s">
        <v>52</v>
      </c>
      <c r="AD23" s="25" t="s">
        <v>48</v>
      </c>
      <c r="AE23" s="25" t="s">
        <v>48</v>
      </c>
      <c r="AF23" s="26" t="s">
        <v>48</v>
      </c>
      <c r="AG23" s="25" t="s">
        <v>48</v>
      </c>
      <c r="AH23" s="25" t="s">
        <v>48</v>
      </c>
      <c r="AI23" s="26" t="s">
        <v>48</v>
      </c>
      <c r="AJ23" s="27" t="s">
        <v>48</v>
      </c>
      <c r="AK23" s="25" t="s">
        <v>48</v>
      </c>
      <c r="AL23" s="26" t="s">
        <v>48</v>
      </c>
      <c r="AM23" s="25" t="s">
        <v>48</v>
      </c>
      <c r="AN23" s="25" t="s">
        <v>48</v>
      </c>
      <c r="AO23" s="26" t="s">
        <v>48</v>
      </c>
      <c r="AP23" s="26" t="s">
        <v>48</v>
      </c>
      <c r="AQ23" s="26" t="s">
        <v>48</v>
      </c>
      <c r="AR23" s="31" t="s">
        <v>48</v>
      </c>
      <c r="AS23" s="26" t="s">
        <v>48</v>
      </c>
      <c r="AT23" s="31" t="s">
        <v>48</v>
      </c>
      <c r="AU23" s="31" t="s">
        <v>48</v>
      </c>
      <c r="AV23" s="26" t="s">
        <v>48</v>
      </c>
      <c r="AW23" s="26" t="s">
        <v>48</v>
      </c>
      <c r="AX23" s="31" t="s">
        <v>48</v>
      </c>
      <c r="AY23" s="26" t="s">
        <v>48</v>
      </c>
      <c r="AZ23" s="31" t="s">
        <v>48</v>
      </c>
      <c r="BA23" s="31" t="s">
        <v>48</v>
      </c>
    </row>
    <row r="24" spans="2:53">
      <c r="B24" s="44" t="s">
        <v>151</v>
      </c>
      <c r="C24" s="23" t="s">
        <v>45</v>
      </c>
      <c r="D24" s="24" t="s">
        <v>143</v>
      </c>
      <c r="E24" s="25"/>
      <c r="F24" s="25">
        <v>10399</v>
      </c>
      <c r="G24" s="26">
        <v>841</v>
      </c>
      <c r="H24" s="27"/>
      <c r="I24" s="25">
        <v>9056</v>
      </c>
      <c r="J24" s="25">
        <v>841</v>
      </c>
      <c r="K24" s="25"/>
      <c r="L24" s="27">
        <v>0</v>
      </c>
      <c r="M24" s="25">
        <v>0</v>
      </c>
      <c r="N24" s="26">
        <v>0</v>
      </c>
      <c r="O24" s="27" t="s">
        <v>153</v>
      </c>
      <c r="P24" s="26" t="s">
        <v>47</v>
      </c>
      <c r="Q24" s="27">
        <v>0</v>
      </c>
      <c r="R24" s="25" t="s">
        <v>104</v>
      </c>
      <c r="S24" s="25">
        <v>1343</v>
      </c>
      <c r="T24" s="25">
        <v>0</v>
      </c>
      <c r="U24" s="30">
        <v>1343</v>
      </c>
      <c r="V24" s="26">
        <v>0</v>
      </c>
      <c r="W24" s="31">
        <v>1</v>
      </c>
      <c r="X24" s="27">
        <v>135</v>
      </c>
      <c r="Y24" s="25" t="s">
        <v>48</v>
      </c>
      <c r="Z24" s="26" t="s">
        <v>52</v>
      </c>
      <c r="AA24" s="25">
        <v>375</v>
      </c>
      <c r="AB24" s="25" t="s">
        <v>48</v>
      </c>
      <c r="AC24" s="26" t="s">
        <v>52</v>
      </c>
      <c r="AD24" s="25" t="s">
        <v>48</v>
      </c>
      <c r="AE24" s="25" t="s">
        <v>48</v>
      </c>
      <c r="AF24" s="26" t="s">
        <v>48</v>
      </c>
      <c r="AG24" s="25" t="s">
        <v>48</v>
      </c>
      <c r="AH24" s="25" t="s">
        <v>48</v>
      </c>
      <c r="AI24" s="26" t="s">
        <v>48</v>
      </c>
      <c r="AJ24" s="27" t="s">
        <v>48</v>
      </c>
      <c r="AK24" s="25" t="s">
        <v>48</v>
      </c>
      <c r="AL24" s="26" t="s">
        <v>48</v>
      </c>
      <c r="AM24" s="25" t="s">
        <v>48</v>
      </c>
      <c r="AN24" s="25" t="s">
        <v>48</v>
      </c>
      <c r="AO24" s="26" t="s">
        <v>48</v>
      </c>
      <c r="AP24" s="26" t="s">
        <v>48</v>
      </c>
      <c r="AQ24" s="26" t="s">
        <v>48</v>
      </c>
      <c r="AR24" s="31" t="s">
        <v>48</v>
      </c>
      <c r="AS24" s="26" t="s">
        <v>48</v>
      </c>
      <c r="AT24" s="31" t="s">
        <v>48</v>
      </c>
      <c r="AU24" s="31" t="s">
        <v>48</v>
      </c>
      <c r="AV24" s="26" t="s">
        <v>48</v>
      </c>
      <c r="AW24" s="26" t="s">
        <v>48</v>
      </c>
      <c r="AX24" s="31" t="s">
        <v>48</v>
      </c>
      <c r="AY24" s="26" t="s">
        <v>48</v>
      </c>
      <c r="AZ24" s="31" t="s">
        <v>48</v>
      </c>
      <c r="BA24" s="31" t="s">
        <v>48</v>
      </c>
    </row>
    <row r="25" spans="2:53">
      <c r="B25" s="44" t="s">
        <v>151</v>
      </c>
      <c r="C25" s="23" t="s">
        <v>45</v>
      </c>
      <c r="D25" s="24" t="s">
        <v>144</v>
      </c>
      <c r="E25" s="25"/>
      <c r="F25" s="25">
        <v>10399</v>
      </c>
      <c r="G25" s="26">
        <v>841</v>
      </c>
      <c r="H25" s="27"/>
      <c r="I25" s="25">
        <v>7746</v>
      </c>
      <c r="J25" s="25">
        <v>841</v>
      </c>
      <c r="K25" s="25"/>
      <c r="L25" s="27">
        <v>0</v>
      </c>
      <c r="M25" s="25">
        <v>0</v>
      </c>
      <c r="N25" s="26">
        <v>0</v>
      </c>
      <c r="O25" s="27" t="s">
        <v>152</v>
      </c>
      <c r="P25" s="26" t="s">
        <v>68</v>
      </c>
      <c r="Q25" s="27">
        <v>0</v>
      </c>
      <c r="R25" s="25" t="s">
        <v>104</v>
      </c>
      <c r="S25" s="25">
        <v>2653</v>
      </c>
      <c r="T25" s="25">
        <v>0</v>
      </c>
      <c r="U25" s="30">
        <v>2653</v>
      </c>
      <c r="V25" s="26">
        <v>0</v>
      </c>
      <c r="W25" s="31">
        <v>1</v>
      </c>
      <c r="X25" s="27">
        <v>135</v>
      </c>
      <c r="Y25" s="25" t="s">
        <v>48</v>
      </c>
      <c r="Z25" s="26" t="s">
        <v>52</v>
      </c>
      <c r="AA25" s="25">
        <v>375</v>
      </c>
      <c r="AB25" s="25" t="s">
        <v>48</v>
      </c>
      <c r="AC25" s="26" t="s">
        <v>52</v>
      </c>
      <c r="AD25" s="25" t="s">
        <v>48</v>
      </c>
      <c r="AE25" s="25" t="s">
        <v>48</v>
      </c>
      <c r="AF25" s="26" t="s">
        <v>48</v>
      </c>
      <c r="AG25" s="25" t="s">
        <v>48</v>
      </c>
      <c r="AH25" s="25" t="s">
        <v>48</v>
      </c>
      <c r="AI25" s="26" t="s">
        <v>48</v>
      </c>
      <c r="AJ25" s="27" t="s">
        <v>48</v>
      </c>
      <c r="AK25" s="25" t="s">
        <v>48</v>
      </c>
      <c r="AL25" s="26" t="s">
        <v>48</v>
      </c>
      <c r="AM25" s="25" t="s">
        <v>48</v>
      </c>
      <c r="AN25" s="25" t="s">
        <v>48</v>
      </c>
      <c r="AO25" s="26" t="s">
        <v>48</v>
      </c>
      <c r="AP25" s="26" t="s">
        <v>48</v>
      </c>
      <c r="AQ25" s="26" t="s">
        <v>48</v>
      </c>
      <c r="AR25" s="31" t="s">
        <v>48</v>
      </c>
      <c r="AS25" s="26" t="s">
        <v>48</v>
      </c>
      <c r="AT25" s="31" t="s">
        <v>48</v>
      </c>
      <c r="AU25" s="31" t="s">
        <v>48</v>
      </c>
      <c r="AV25" s="26" t="s">
        <v>48</v>
      </c>
      <c r="AW25" s="26" t="s">
        <v>48</v>
      </c>
      <c r="AX25" s="31" t="s">
        <v>48</v>
      </c>
      <c r="AY25" s="26" t="s">
        <v>48</v>
      </c>
      <c r="AZ25" s="31" t="s">
        <v>48</v>
      </c>
      <c r="BA25" s="31" t="s">
        <v>48</v>
      </c>
    </row>
    <row r="26" spans="2:53">
      <c r="B26" s="44" t="s">
        <v>151</v>
      </c>
      <c r="C26" s="23" t="s">
        <v>45</v>
      </c>
      <c r="D26" s="24" t="s">
        <v>145</v>
      </c>
      <c r="E26" s="25"/>
      <c r="F26" s="25">
        <v>7287</v>
      </c>
      <c r="G26" s="26">
        <v>867</v>
      </c>
      <c r="H26" s="27"/>
      <c r="I26" s="25">
        <v>7287</v>
      </c>
      <c r="J26" s="25">
        <v>867</v>
      </c>
      <c r="K26" s="25"/>
      <c r="L26" s="27">
        <v>-5326</v>
      </c>
      <c r="M26" s="25">
        <v>-5326</v>
      </c>
      <c r="N26" s="26">
        <v>-5326</v>
      </c>
      <c r="O26" s="27" t="s">
        <v>152</v>
      </c>
      <c r="P26" s="26" t="s">
        <v>152</v>
      </c>
      <c r="Q26" s="27">
        <v>0</v>
      </c>
      <c r="R26" s="25" t="s">
        <v>104</v>
      </c>
      <c r="S26" s="25">
        <v>0</v>
      </c>
      <c r="T26" s="25">
        <v>0</v>
      </c>
      <c r="U26" s="30">
        <v>0</v>
      </c>
      <c r="V26" s="26">
        <v>0</v>
      </c>
      <c r="W26" s="31">
        <v>1</v>
      </c>
      <c r="X26" s="27">
        <v>135</v>
      </c>
      <c r="Y26" s="25" t="s">
        <v>48</v>
      </c>
      <c r="Z26" s="26" t="s">
        <v>52</v>
      </c>
      <c r="AA26" s="25">
        <v>375</v>
      </c>
      <c r="AB26" s="25" t="s">
        <v>48</v>
      </c>
      <c r="AC26" s="26" t="s">
        <v>52</v>
      </c>
      <c r="AD26" s="25" t="s">
        <v>48</v>
      </c>
      <c r="AE26" s="25" t="s">
        <v>48</v>
      </c>
      <c r="AF26" s="26" t="s">
        <v>48</v>
      </c>
      <c r="AG26" s="25" t="s">
        <v>48</v>
      </c>
      <c r="AH26" s="25" t="s">
        <v>48</v>
      </c>
      <c r="AI26" s="26" t="s">
        <v>48</v>
      </c>
      <c r="AJ26" s="27" t="s">
        <v>48</v>
      </c>
      <c r="AK26" s="25" t="s">
        <v>48</v>
      </c>
      <c r="AL26" s="26" t="s">
        <v>48</v>
      </c>
      <c r="AM26" s="25" t="s">
        <v>48</v>
      </c>
      <c r="AN26" s="25" t="s">
        <v>48</v>
      </c>
      <c r="AO26" s="26" t="s">
        <v>48</v>
      </c>
      <c r="AP26" s="26" t="s">
        <v>48</v>
      </c>
      <c r="AQ26" s="26" t="s">
        <v>48</v>
      </c>
      <c r="AR26" s="31" t="s">
        <v>48</v>
      </c>
      <c r="AS26" s="26" t="s">
        <v>48</v>
      </c>
      <c r="AT26" s="31" t="s">
        <v>48</v>
      </c>
      <c r="AU26" s="31" t="s">
        <v>48</v>
      </c>
      <c r="AV26" s="26" t="s">
        <v>48</v>
      </c>
      <c r="AW26" s="26" t="s">
        <v>48</v>
      </c>
      <c r="AX26" s="31" t="s">
        <v>48</v>
      </c>
      <c r="AY26" s="26" t="s">
        <v>48</v>
      </c>
      <c r="AZ26" s="31" t="s">
        <v>48</v>
      </c>
      <c r="BA26" s="31" t="s">
        <v>48</v>
      </c>
    </row>
    <row r="27" spans="2:53">
      <c r="B27" s="44" t="s">
        <v>151</v>
      </c>
      <c r="C27" s="23" t="s">
        <v>45</v>
      </c>
      <c r="D27" s="24" t="s">
        <v>146</v>
      </c>
      <c r="E27" s="25"/>
      <c r="F27" s="25">
        <v>7331</v>
      </c>
      <c r="G27" s="26">
        <v>901</v>
      </c>
      <c r="H27" s="27"/>
      <c r="I27" s="25">
        <v>7324</v>
      </c>
      <c r="J27" s="25">
        <v>901</v>
      </c>
      <c r="K27" s="25"/>
      <c r="L27" s="27">
        <v>-5402</v>
      </c>
      <c r="M27" s="25">
        <v>-5402</v>
      </c>
      <c r="N27" s="26">
        <v>-5402</v>
      </c>
      <c r="O27" s="27" t="s">
        <v>152</v>
      </c>
      <c r="P27" s="26" t="s">
        <v>152</v>
      </c>
      <c r="Q27" s="27">
        <v>0</v>
      </c>
      <c r="R27" s="25" t="s">
        <v>104</v>
      </c>
      <c r="S27" s="25">
        <v>7</v>
      </c>
      <c r="T27" s="25">
        <v>0</v>
      </c>
      <c r="U27" s="30">
        <v>7</v>
      </c>
      <c r="V27" s="26">
        <v>0</v>
      </c>
      <c r="W27" s="31">
        <v>1</v>
      </c>
      <c r="X27" s="27">
        <v>135</v>
      </c>
      <c r="Y27" s="25" t="s">
        <v>48</v>
      </c>
      <c r="Z27" s="26" t="s">
        <v>52</v>
      </c>
      <c r="AA27" s="25">
        <v>375</v>
      </c>
      <c r="AB27" s="25" t="s">
        <v>48</v>
      </c>
      <c r="AC27" s="26" t="s">
        <v>52</v>
      </c>
      <c r="AD27" s="25" t="s">
        <v>48</v>
      </c>
      <c r="AE27" s="25" t="s">
        <v>48</v>
      </c>
      <c r="AF27" s="26" t="s">
        <v>48</v>
      </c>
      <c r="AG27" s="25" t="s">
        <v>48</v>
      </c>
      <c r="AH27" s="25" t="s">
        <v>48</v>
      </c>
      <c r="AI27" s="26" t="s">
        <v>48</v>
      </c>
      <c r="AJ27" s="27" t="s">
        <v>48</v>
      </c>
      <c r="AK27" s="25" t="s">
        <v>48</v>
      </c>
      <c r="AL27" s="26" t="s">
        <v>48</v>
      </c>
      <c r="AM27" s="25" t="s">
        <v>48</v>
      </c>
      <c r="AN27" s="25" t="s">
        <v>48</v>
      </c>
      <c r="AO27" s="26" t="s">
        <v>48</v>
      </c>
      <c r="AP27" s="26" t="s">
        <v>48</v>
      </c>
      <c r="AQ27" s="26" t="s">
        <v>48</v>
      </c>
      <c r="AR27" s="31" t="s">
        <v>48</v>
      </c>
      <c r="AS27" s="26" t="s">
        <v>48</v>
      </c>
      <c r="AT27" s="31" t="s">
        <v>48</v>
      </c>
      <c r="AU27" s="31" t="s">
        <v>48</v>
      </c>
      <c r="AV27" s="26" t="s">
        <v>48</v>
      </c>
      <c r="AW27" s="26" t="s">
        <v>48</v>
      </c>
      <c r="AX27" s="31" t="s">
        <v>48</v>
      </c>
      <c r="AY27" s="26" t="s">
        <v>48</v>
      </c>
      <c r="AZ27" s="31" t="s">
        <v>48</v>
      </c>
      <c r="BA27" s="31" t="s">
        <v>48</v>
      </c>
    </row>
    <row r="28" spans="2:53">
      <c r="B28" s="44" t="s">
        <v>151</v>
      </c>
      <c r="C28" s="23" t="s">
        <v>45</v>
      </c>
      <c r="D28" s="24" t="s">
        <v>147</v>
      </c>
      <c r="E28" s="25"/>
      <c r="F28" s="25">
        <v>7093</v>
      </c>
      <c r="G28" s="26">
        <v>867</v>
      </c>
      <c r="H28" s="27"/>
      <c r="I28" s="25">
        <v>7094</v>
      </c>
      <c r="J28" s="25">
        <v>867</v>
      </c>
      <c r="K28" s="25"/>
      <c r="L28" s="27">
        <v>-5148</v>
      </c>
      <c r="M28" s="25">
        <v>-5148</v>
      </c>
      <c r="N28" s="26">
        <v>-5148</v>
      </c>
      <c r="O28" s="27" t="s">
        <v>152</v>
      </c>
      <c r="P28" s="26" t="s">
        <v>152</v>
      </c>
      <c r="Q28" s="27">
        <v>0</v>
      </c>
      <c r="R28" s="25" t="s">
        <v>104</v>
      </c>
      <c r="S28" s="25">
        <v>-1</v>
      </c>
      <c r="T28" s="25">
        <v>0</v>
      </c>
      <c r="U28" s="30">
        <v>-1</v>
      </c>
      <c r="V28" s="26">
        <v>0</v>
      </c>
      <c r="W28" s="31">
        <v>1</v>
      </c>
      <c r="X28" s="27">
        <v>135</v>
      </c>
      <c r="Y28" s="25" t="s">
        <v>48</v>
      </c>
      <c r="Z28" s="26" t="s">
        <v>52</v>
      </c>
      <c r="AA28" s="25">
        <v>375</v>
      </c>
      <c r="AB28" s="25" t="s">
        <v>48</v>
      </c>
      <c r="AC28" s="26" t="s">
        <v>52</v>
      </c>
      <c r="AD28" s="25" t="s">
        <v>48</v>
      </c>
      <c r="AE28" s="25" t="s">
        <v>48</v>
      </c>
      <c r="AF28" s="26" t="s">
        <v>48</v>
      </c>
      <c r="AG28" s="25" t="s">
        <v>48</v>
      </c>
      <c r="AH28" s="25" t="s">
        <v>48</v>
      </c>
      <c r="AI28" s="26" t="s">
        <v>48</v>
      </c>
      <c r="AJ28" s="27" t="s">
        <v>48</v>
      </c>
      <c r="AK28" s="25" t="s">
        <v>48</v>
      </c>
      <c r="AL28" s="26" t="s">
        <v>48</v>
      </c>
      <c r="AM28" s="25" t="s">
        <v>48</v>
      </c>
      <c r="AN28" s="25" t="s">
        <v>48</v>
      </c>
      <c r="AO28" s="26" t="s">
        <v>48</v>
      </c>
      <c r="AP28" s="26" t="s">
        <v>48</v>
      </c>
      <c r="AQ28" s="26" t="s">
        <v>48</v>
      </c>
      <c r="AR28" s="31" t="s">
        <v>48</v>
      </c>
      <c r="AS28" s="26" t="s">
        <v>48</v>
      </c>
      <c r="AT28" s="31" t="s">
        <v>48</v>
      </c>
      <c r="AU28" s="31" t="s">
        <v>48</v>
      </c>
      <c r="AV28" s="26" t="s">
        <v>48</v>
      </c>
      <c r="AW28" s="26" t="s">
        <v>48</v>
      </c>
      <c r="AX28" s="31" t="s">
        <v>48</v>
      </c>
      <c r="AY28" s="26" t="s">
        <v>48</v>
      </c>
      <c r="AZ28" s="31" t="s">
        <v>48</v>
      </c>
      <c r="BA28" s="31" t="s">
        <v>48</v>
      </c>
    </row>
    <row r="29" spans="2:53">
      <c r="B29" s="44" t="s">
        <v>151</v>
      </c>
      <c r="C29" s="23" t="s">
        <v>45</v>
      </c>
      <c r="D29" s="24" t="s">
        <v>148</v>
      </c>
      <c r="E29" s="25"/>
      <c r="F29" s="25">
        <v>10774</v>
      </c>
      <c r="G29" s="26">
        <v>1114</v>
      </c>
      <c r="H29" s="27"/>
      <c r="I29" s="25">
        <v>7741</v>
      </c>
      <c r="J29" s="25">
        <v>1114</v>
      </c>
      <c r="K29" s="25"/>
      <c r="L29" s="27">
        <v>0</v>
      </c>
      <c r="M29" s="25">
        <v>0</v>
      </c>
      <c r="N29" s="26">
        <v>0</v>
      </c>
      <c r="O29" s="27" t="s">
        <v>152</v>
      </c>
      <c r="P29" s="26" t="s">
        <v>68</v>
      </c>
      <c r="Q29" s="27">
        <v>0</v>
      </c>
      <c r="R29" s="25" t="s">
        <v>104</v>
      </c>
      <c r="S29" s="25">
        <v>3033</v>
      </c>
      <c r="T29" s="25">
        <v>0</v>
      </c>
      <c r="U29" s="30">
        <v>3033</v>
      </c>
      <c r="V29" s="26">
        <v>0</v>
      </c>
      <c r="W29" s="31">
        <v>1</v>
      </c>
      <c r="X29" s="27">
        <v>135</v>
      </c>
      <c r="Y29" s="25" t="s">
        <v>48</v>
      </c>
      <c r="Z29" s="26" t="s">
        <v>52</v>
      </c>
      <c r="AA29" s="25">
        <v>375</v>
      </c>
      <c r="AB29" s="25" t="s">
        <v>48</v>
      </c>
      <c r="AC29" s="26" t="s">
        <v>52</v>
      </c>
      <c r="AD29" s="25" t="s">
        <v>48</v>
      </c>
      <c r="AE29" s="25" t="s">
        <v>48</v>
      </c>
      <c r="AF29" s="26" t="s">
        <v>48</v>
      </c>
      <c r="AG29" s="25" t="s">
        <v>48</v>
      </c>
      <c r="AH29" s="25" t="s">
        <v>48</v>
      </c>
      <c r="AI29" s="26" t="s">
        <v>48</v>
      </c>
      <c r="AJ29" s="27" t="s">
        <v>48</v>
      </c>
      <c r="AK29" s="25" t="s">
        <v>48</v>
      </c>
      <c r="AL29" s="26" t="s">
        <v>48</v>
      </c>
      <c r="AM29" s="25" t="s">
        <v>48</v>
      </c>
      <c r="AN29" s="25" t="s">
        <v>48</v>
      </c>
      <c r="AO29" s="26" t="s">
        <v>48</v>
      </c>
      <c r="AP29" s="26" t="s">
        <v>48</v>
      </c>
      <c r="AQ29" s="26" t="s">
        <v>48</v>
      </c>
      <c r="AR29" s="31" t="s">
        <v>48</v>
      </c>
      <c r="AS29" s="26" t="s">
        <v>48</v>
      </c>
      <c r="AT29" s="31" t="s">
        <v>48</v>
      </c>
      <c r="AU29" s="31" t="s">
        <v>48</v>
      </c>
      <c r="AV29" s="26" t="s">
        <v>48</v>
      </c>
      <c r="AW29" s="26" t="s">
        <v>48</v>
      </c>
      <c r="AX29" s="31" t="s">
        <v>48</v>
      </c>
      <c r="AY29" s="26" t="s">
        <v>48</v>
      </c>
      <c r="AZ29" s="31" t="s">
        <v>48</v>
      </c>
      <c r="BA29" s="31" t="s">
        <v>48</v>
      </c>
    </row>
    <row r="30" spans="2:53">
      <c r="B30" s="44" t="s">
        <v>151</v>
      </c>
      <c r="C30" s="23" t="s">
        <v>45</v>
      </c>
      <c r="D30" s="24" t="s">
        <v>149</v>
      </c>
      <c r="E30" s="25"/>
      <c r="F30" s="25">
        <v>10774</v>
      </c>
      <c r="G30" s="26">
        <v>1114</v>
      </c>
      <c r="H30" s="27"/>
      <c r="I30" s="25">
        <v>8418</v>
      </c>
      <c r="J30" s="25">
        <v>1114</v>
      </c>
      <c r="K30" s="25"/>
      <c r="L30" s="27">
        <v>0</v>
      </c>
      <c r="M30" s="25">
        <v>0</v>
      </c>
      <c r="N30" s="26">
        <v>0</v>
      </c>
      <c r="O30" s="27" t="s">
        <v>153</v>
      </c>
      <c r="P30" s="26" t="s">
        <v>154</v>
      </c>
      <c r="Q30" s="27">
        <v>0</v>
      </c>
      <c r="R30" s="25" t="s">
        <v>104</v>
      </c>
      <c r="S30" s="25">
        <v>2356</v>
      </c>
      <c r="T30" s="25">
        <v>0</v>
      </c>
      <c r="U30" s="30">
        <v>2356</v>
      </c>
      <c r="V30" s="26">
        <v>0</v>
      </c>
      <c r="W30" s="31">
        <v>1</v>
      </c>
      <c r="X30" s="27">
        <v>135</v>
      </c>
      <c r="Y30" s="25" t="s">
        <v>48</v>
      </c>
      <c r="Z30" s="26" t="s">
        <v>52</v>
      </c>
      <c r="AA30" s="25">
        <v>375</v>
      </c>
      <c r="AB30" s="25" t="s">
        <v>48</v>
      </c>
      <c r="AC30" s="26" t="s">
        <v>52</v>
      </c>
      <c r="AD30" s="25" t="s">
        <v>48</v>
      </c>
      <c r="AE30" s="25" t="s">
        <v>48</v>
      </c>
      <c r="AF30" s="26" t="s">
        <v>48</v>
      </c>
      <c r="AG30" s="25" t="s">
        <v>48</v>
      </c>
      <c r="AH30" s="25" t="s">
        <v>48</v>
      </c>
      <c r="AI30" s="26" t="s">
        <v>48</v>
      </c>
      <c r="AJ30" s="27" t="s">
        <v>48</v>
      </c>
      <c r="AK30" s="25" t="s">
        <v>48</v>
      </c>
      <c r="AL30" s="26" t="s">
        <v>48</v>
      </c>
      <c r="AM30" s="25" t="s">
        <v>48</v>
      </c>
      <c r="AN30" s="25" t="s">
        <v>48</v>
      </c>
      <c r="AO30" s="26" t="s">
        <v>48</v>
      </c>
      <c r="AP30" s="26" t="s">
        <v>48</v>
      </c>
      <c r="AQ30" s="26" t="s">
        <v>48</v>
      </c>
      <c r="AR30" s="31" t="s">
        <v>48</v>
      </c>
      <c r="AS30" s="26" t="s">
        <v>48</v>
      </c>
      <c r="AT30" s="31" t="s">
        <v>48</v>
      </c>
      <c r="AU30" s="31" t="s">
        <v>48</v>
      </c>
      <c r="AV30" s="26" t="s">
        <v>48</v>
      </c>
      <c r="AW30" s="26" t="s">
        <v>48</v>
      </c>
      <c r="AX30" s="31" t="s">
        <v>48</v>
      </c>
      <c r="AY30" s="26" t="s">
        <v>48</v>
      </c>
      <c r="AZ30" s="31" t="s">
        <v>48</v>
      </c>
      <c r="BA30" s="31" t="s">
        <v>48</v>
      </c>
    </row>
    <row r="31" spans="2:53" ht="15" thickBot="1">
      <c r="B31" s="45" t="s">
        <v>151</v>
      </c>
      <c r="C31" s="33" t="s">
        <v>45</v>
      </c>
      <c r="D31" s="34" t="s">
        <v>150</v>
      </c>
      <c r="E31" s="35"/>
      <c r="F31" s="35">
        <v>10774</v>
      </c>
      <c r="G31" s="36">
        <v>1114</v>
      </c>
      <c r="H31" s="37"/>
      <c r="I31" s="35">
        <v>8245</v>
      </c>
      <c r="J31" s="35">
        <v>1114</v>
      </c>
      <c r="K31" s="35"/>
      <c r="L31" s="37">
        <v>0</v>
      </c>
      <c r="M31" s="35">
        <v>0</v>
      </c>
      <c r="N31" s="36">
        <v>0</v>
      </c>
      <c r="O31" s="37" t="s">
        <v>152</v>
      </c>
      <c r="P31" s="36" t="s">
        <v>152</v>
      </c>
      <c r="Q31" s="37">
        <v>0</v>
      </c>
      <c r="R31" s="25" t="s">
        <v>104</v>
      </c>
      <c r="S31" s="25">
        <v>2529</v>
      </c>
      <c r="T31" s="25">
        <v>0</v>
      </c>
      <c r="U31" s="30">
        <v>2529</v>
      </c>
      <c r="V31" s="26">
        <v>0</v>
      </c>
      <c r="W31" s="31">
        <v>0</v>
      </c>
      <c r="X31" s="37" t="s">
        <v>48</v>
      </c>
      <c r="Y31" s="35" t="s">
        <v>48</v>
      </c>
      <c r="Z31" s="26" t="s">
        <v>48</v>
      </c>
      <c r="AA31" s="35" t="s">
        <v>48</v>
      </c>
      <c r="AB31" s="35" t="s">
        <v>48</v>
      </c>
      <c r="AC31" s="26" t="s">
        <v>48</v>
      </c>
      <c r="AD31" s="35" t="s">
        <v>48</v>
      </c>
      <c r="AE31" s="35" t="s">
        <v>48</v>
      </c>
      <c r="AF31" s="36" t="s">
        <v>48</v>
      </c>
      <c r="AG31" s="35" t="s">
        <v>48</v>
      </c>
      <c r="AH31" s="35" t="s">
        <v>48</v>
      </c>
      <c r="AI31" s="36" t="s">
        <v>48</v>
      </c>
      <c r="AJ31" s="37" t="s">
        <v>48</v>
      </c>
      <c r="AK31" s="35" t="s">
        <v>48</v>
      </c>
      <c r="AL31" s="36" t="s">
        <v>48</v>
      </c>
      <c r="AM31" s="35" t="s">
        <v>48</v>
      </c>
      <c r="AN31" s="35" t="s">
        <v>48</v>
      </c>
      <c r="AO31" s="36" t="s">
        <v>48</v>
      </c>
      <c r="AP31" s="36" t="s">
        <v>48</v>
      </c>
      <c r="AQ31" s="36" t="s">
        <v>48</v>
      </c>
      <c r="AR31" s="38" t="s">
        <v>48</v>
      </c>
      <c r="AS31" s="36" t="s">
        <v>48</v>
      </c>
      <c r="AT31" s="38" t="s">
        <v>48</v>
      </c>
      <c r="AU31" s="38" t="s">
        <v>48</v>
      </c>
      <c r="AV31" s="36" t="s">
        <v>48</v>
      </c>
      <c r="AW31" s="36" t="s">
        <v>48</v>
      </c>
      <c r="AX31" s="38" t="s">
        <v>48</v>
      </c>
      <c r="AY31" s="36" t="s">
        <v>48</v>
      </c>
      <c r="AZ31" s="38" t="s">
        <v>48</v>
      </c>
      <c r="BA31" s="38" t="s">
        <v>48</v>
      </c>
    </row>
    <row r="32" spans="2:53">
      <c r="B32" s="39" t="s">
        <v>155</v>
      </c>
      <c r="C32" s="40" t="s">
        <v>45</v>
      </c>
      <c r="D32" s="41" t="s">
        <v>138</v>
      </c>
      <c r="E32" s="28"/>
      <c r="F32" s="28">
        <v>10399</v>
      </c>
      <c r="G32" s="42">
        <v>841</v>
      </c>
      <c r="H32" s="29"/>
      <c r="I32" s="28">
        <v>8660</v>
      </c>
      <c r="J32" s="28">
        <v>841</v>
      </c>
      <c r="K32" s="28"/>
      <c r="L32" s="29">
        <v>0</v>
      </c>
      <c r="M32" s="28">
        <v>0</v>
      </c>
      <c r="N32" s="42">
        <v>0</v>
      </c>
      <c r="O32" s="29" t="s">
        <v>152</v>
      </c>
      <c r="P32" s="42" t="s">
        <v>152</v>
      </c>
      <c r="Q32" s="29">
        <v>0</v>
      </c>
      <c r="R32" s="25" t="s">
        <v>104</v>
      </c>
      <c r="S32" s="25">
        <v>1739</v>
      </c>
      <c r="T32" s="25">
        <v>0</v>
      </c>
      <c r="U32" s="30">
        <v>1739</v>
      </c>
      <c r="V32" s="26">
        <v>0</v>
      </c>
      <c r="W32" s="31">
        <v>1</v>
      </c>
      <c r="X32" s="29">
        <v>135</v>
      </c>
      <c r="Y32" s="28" t="s">
        <v>48</v>
      </c>
      <c r="Z32" s="42" t="s">
        <v>52</v>
      </c>
      <c r="AA32" s="28">
        <v>375</v>
      </c>
      <c r="AB32" s="28" t="s">
        <v>48</v>
      </c>
      <c r="AC32" s="42" t="s">
        <v>52</v>
      </c>
      <c r="AD32" s="28" t="s">
        <v>48</v>
      </c>
      <c r="AE32" s="28" t="s">
        <v>48</v>
      </c>
      <c r="AF32" s="42" t="s">
        <v>48</v>
      </c>
      <c r="AG32" s="28" t="s">
        <v>48</v>
      </c>
      <c r="AH32" s="28" t="s">
        <v>48</v>
      </c>
      <c r="AI32" s="42" t="s">
        <v>48</v>
      </c>
      <c r="AJ32" s="29" t="s">
        <v>48</v>
      </c>
      <c r="AK32" s="28" t="s">
        <v>48</v>
      </c>
      <c r="AL32" s="42" t="s">
        <v>48</v>
      </c>
      <c r="AM32" s="28" t="s">
        <v>48</v>
      </c>
      <c r="AN32" s="28" t="s">
        <v>48</v>
      </c>
      <c r="AO32" s="42" t="s">
        <v>48</v>
      </c>
      <c r="AP32" s="42" t="s">
        <v>48</v>
      </c>
      <c r="AQ32" s="42" t="s">
        <v>48</v>
      </c>
      <c r="AR32" s="43" t="s">
        <v>48</v>
      </c>
      <c r="AS32" s="42" t="s">
        <v>48</v>
      </c>
      <c r="AT32" s="43" t="s">
        <v>48</v>
      </c>
      <c r="AU32" s="43" t="s">
        <v>48</v>
      </c>
      <c r="AV32" s="42" t="s">
        <v>48</v>
      </c>
      <c r="AW32" s="42" t="s">
        <v>48</v>
      </c>
      <c r="AX32" s="43" t="s">
        <v>48</v>
      </c>
      <c r="AY32" s="42" t="s">
        <v>48</v>
      </c>
      <c r="AZ32" s="43" t="s">
        <v>48</v>
      </c>
      <c r="BA32" s="43" t="s">
        <v>48</v>
      </c>
    </row>
    <row r="33" spans="2:53">
      <c r="B33" s="44" t="s">
        <v>155</v>
      </c>
      <c r="C33" s="23" t="s">
        <v>45</v>
      </c>
      <c r="D33" s="24" t="s">
        <v>139</v>
      </c>
      <c r="E33" s="25"/>
      <c r="F33" s="25">
        <v>10399</v>
      </c>
      <c r="G33" s="26">
        <v>841</v>
      </c>
      <c r="H33" s="27"/>
      <c r="I33" s="25">
        <v>8665</v>
      </c>
      <c r="J33" s="25">
        <v>841</v>
      </c>
      <c r="K33" s="25"/>
      <c r="L33" s="27">
        <v>0</v>
      </c>
      <c r="M33" s="25">
        <v>0</v>
      </c>
      <c r="N33" s="26">
        <v>0</v>
      </c>
      <c r="O33" s="27" t="s">
        <v>152</v>
      </c>
      <c r="P33" s="26" t="s">
        <v>47</v>
      </c>
      <c r="Q33" s="27">
        <v>0</v>
      </c>
      <c r="R33" s="25" t="s">
        <v>104</v>
      </c>
      <c r="S33" s="25">
        <v>1734</v>
      </c>
      <c r="T33" s="25">
        <v>0</v>
      </c>
      <c r="U33" s="30">
        <v>1734</v>
      </c>
      <c r="V33" s="26">
        <v>0</v>
      </c>
      <c r="W33" s="31">
        <v>1</v>
      </c>
      <c r="X33" s="27">
        <v>135</v>
      </c>
      <c r="Y33" s="25" t="s">
        <v>48</v>
      </c>
      <c r="Z33" s="26" t="s">
        <v>52</v>
      </c>
      <c r="AA33" s="25">
        <v>385</v>
      </c>
      <c r="AB33" s="25" t="s">
        <v>48</v>
      </c>
      <c r="AC33" s="26" t="s">
        <v>52</v>
      </c>
      <c r="AD33" s="25" t="s">
        <v>48</v>
      </c>
      <c r="AE33" s="25" t="s">
        <v>48</v>
      </c>
      <c r="AF33" s="26" t="s">
        <v>48</v>
      </c>
      <c r="AG33" s="25" t="s">
        <v>48</v>
      </c>
      <c r="AH33" s="25" t="s">
        <v>48</v>
      </c>
      <c r="AI33" s="26" t="s">
        <v>48</v>
      </c>
      <c r="AJ33" s="27" t="s">
        <v>48</v>
      </c>
      <c r="AK33" s="25" t="s">
        <v>48</v>
      </c>
      <c r="AL33" s="26" t="s">
        <v>48</v>
      </c>
      <c r="AM33" s="25" t="s">
        <v>48</v>
      </c>
      <c r="AN33" s="25" t="s">
        <v>48</v>
      </c>
      <c r="AO33" s="26" t="s">
        <v>48</v>
      </c>
      <c r="AP33" s="26" t="s">
        <v>48</v>
      </c>
      <c r="AQ33" s="26" t="s">
        <v>48</v>
      </c>
      <c r="AR33" s="31" t="s">
        <v>48</v>
      </c>
      <c r="AS33" s="26" t="s">
        <v>48</v>
      </c>
      <c r="AT33" s="31" t="s">
        <v>48</v>
      </c>
      <c r="AU33" s="31" t="s">
        <v>48</v>
      </c>
      <c r="AV33" s="26" t="s">
        <v>48</v>
      </c>
      <c r="AW33" s="26" t="s">
        <v>48</v>
      </c>
      <c r="AX33" s="31" t="s">
        <v>48</v>
      </c>
      <c r="AY33" s="26" t="s">
        <v>48</v>
      </c>
      <c r="AZ33" s="31" t="s">
        <v>48</v>
      </c>
      <c r="BA33" s="31" t="s">
        <v>48</v>
      </c>
    </row>
    <row r="34" spans="2:53">
      <c r="B34" s="44" t="s">
        <v>155</v>
      </c>
      <c r="C34" s="23" t="s">
        <v>45</v>
      </c>
      <c r="D34" s="24" t="s">
        <v>141</v>
      </c>
      <c r="E34" s="25"/>
      <c r="F34" s="25">
        <v>10399</v>
      </c>
      <c r="G34" s="26">
        <v>841</v>
      </c>
      <c r="H34" s="27"/>
      <c r="I34" s="25">
        <v>8704</v>
      </c>
      <c r="J34" s="25">
        <v>841</v>
      </c>
      <c r="K34" s="25"/>
      <c r="L34" s="27">
        <v>0</v>
      </c>
      <c r="M34" s="25">
        <v>0</v>
      </c>
      <c r="N34" s="26">
        <v>0</v>
      </c>
      <c r="O34" s="27" t="s">
        <v>152</v>
      </c>
      <c r="P34" s="26" t="s">
        <v>152</v>
      </c>
      <c r="Q34" s="27">
        <v>0</v>
      </c>
      <c r="R34" s="25" t="s">
        <v>104</v>
      </c>
      <c r="S34" s="25">
        <v>1695</v>
      </c>
      <c r="T34" s="25">
        <v>0</v>
      </c>
      <c r="U34" s="30">
        <v>1695</v>
      </c>
      <c r="V34" s="26">
        <v>0</v>
      </c>
      <c r="W34" s="31">
        <v>1</v>
      </c>
      <c r="X34" s="27">
        <v>135</v>
      </c>
      <c r="Y34" s="25" t="s">
        <v>48</v>
      </c>
      <c r="Z34" s="26" t="s">
        <v>52</v>
      </c>
      <c r="AA34" s="25">
        <v>375</v>
      </c>
      <c r="AB34" s="25" t="s">
        <v>48</v>
      </c>
      <c r="AC34" s="26" t="s">
        <v>52</v>
      </c>
      <c r="AD34" s="25" t="s">
        <v>48</v>
      </c>
      <c r="AE34" s="25" t="s">
        <v>48</v>
      </c>
      <c r="AF34" s="26" t="s">
        <v>48</v>
      </c>
      <c r="AG34" s="25" t="s">
        <v>48</v>
      </c>
      <c r="AH34" s="25" t="s">
        <v>48</v>
      </c>
      <c r="AI34" s="26" t="s">
        <v>48</v>
      </c>
      <c r="AJ34" s="27" t="s">
        <v>48</v>
      </c>
      <c r="AK34" s="25" t="s">
        <v>48</v>
      </c>
      <c r="AL34" s="26" t="s">
        <v>48</v>
      </c>
      <c r="AM34" s="25" t="s">
        <v>48</v>
      </c>
      <c r="AN34" s="25" t="s">
        <v>48</v>
      </c>
      <c r="AO34" s="26" t="s">
        <v>48</v>
      </c>
      <c r="AP34" s="26" t="s">
        <v>48</v>
      </c>
      <c r="AQ34" s="26" t="s">
        <v>48</v>
      </c>
      <c r="AR34" s="31" t="s">
        <v>48</v>
      </c>
      <c r="AS34" s="26" t="s">
        <v>48</v>
      </c>
      <c r="AT34" s="31" t="s">
        <v>48</v>
      </c>
      <c r="AU34" s="31" t="s">
        <v>48</v>
      </c>
      <c r="AV34" s="26" t="s">
        <v>48</v>
      </c>
      <c r="AW34" s="26" t="s">
        <v>48</v>
      </c>
      <c r="AX34" s="31" t="s">
        <v>48</v>
      </c>
      <c r="AY34" s="26" t="s">
        <v>48</v>
      </c>
      <c r="AZ34" s="31" t="s">
        <v>48</v>
      </c>
      <c r="BA34" s="31" t="s">
        <v>48</v>
      </c>
    </row>
    <row r="35" spans="2:53">
      <c r="B35" s="44" t="s">
        <v>155</v>
      </c>
      <c r="C35" s="23" t="s">
        <v>45</v>
      </c>
      <c r="D35" s="24" t="s">
        <v>142</v>
      </c>
      <c r="E35" s="25"/>
      <c r="F35" s="25">
        <v>7421</v>
      </c>
      <c r="G35" s="26">
        <v>1201</v>
      </c>
      <c r="H35" s="27"/>
      <c r="I35" s="25">
        <v>7993</v>
      </c>
      <c r="J35" s="25">
        <v>1205</v>
      </c>
      <c r="K35" s="25"/>
      <c r="L35" s="27">
        <v>-41</v>
      </c>
      <c r="M35" s="25">
        <v>-41</v>
      </c>
      <c r="N35" s="26">
        <v>-41</v>
      </c>
      <c r="O35" s="27" t="s">
        <v>152</v>
      </c>
      <c r="P35" s="26" t="s">
        <v>152</v>
      </c>
      <c r="Q35" s="27">
        <v>0</v>
      </c>
      <c r="R35" s="25" t="s">
        <v>104</v>
      </c>
      <c r="S35" s="25">
        <v>-572</v>
      </c>
      <c r="T35" s="25">
        <v>-4</v>
      </c>
      <c r="U35" s="30">
        <v>-576</v>
      </c>
      <c r="V35" s="26">
        <v>0</v>
      </c>
      <c r="W35" s="31">
        <v>1</v>
      </c>
      <c r="X35" s="27">
        <v>135</v>
      </c>
      <c r="Y35" s="25" t="s">
        <v>48</v>
      </c>
      <c r="Z35" s="26" t="s">
        <v>52</v>
      </c>
      <c r="AA35" s="25">
        <v>375</v>
      </c>
      <c r="AB35" s="25" t="s">
        <v>48</v>
      </c>
      <c r="AC35" s="26" t="s">
        <v>52</v>
      </c>
      <c r="AD35" s="25" t="s">
        <v>48</v>
      </c>
      <c r="AE35" s="25" t="s">
        <v>48</v>
      </c>
      <c r="AF35" s="26" t="s">
        <v>48</v>
      </c>
      <c r="AG35" s="25" t="s">
        <v>48</v>
      </c>
      <c r="AH35" s="25" t="s">
        <v>48</v>
      </c>
      <c r="AI35" s="26" t="s">
        <v>48</v>
      </c>
      <c r="AJ35" s="27" t="s">
        <v>48</v>
      </c>
      <c r="AK35" s="25" t="s">
        <v>48</v>
      </c>
      <c r="AL35" s="26" t="s">
        <v>48</v>
      </c>
      <c r="AM35" s="25" t="s">
        <v>48</v>
      </c>
      <c r="AN35" s="25" t="s">
        <v>48</v>
      </c>
      <c r="AO35" s="26" t="s">
        <v>48</v>
      </c>
      <c r="AP35" s="26" t="s">
        <v>48</v>
      </c>
      <c r="AQ35" s="26" t="s">
        <v>48</v>
      </c>
      <c r="AR35" s="31" t="s">
        <v>48</v>
      </c>
      <c r="AS35" s="26" t="s">
        <v>48</v>
      </c>
      <c r="AT35" s="31" t="s">
        <v>48</v>
      </c>
      <c r="AU35" s="31" t="s">
        <v>48</v>
      </c>
      <c r="AV35" s="26" t="s">
        <v>48</v>
      </c>
      <c r="AW35" s="26" t="s">
        <v>48</v>
      </c>
      <c r="AX35" s="31" t="s">
        <v>48</v>
      </c>
      <c r="AY35" s="26" t="s">
        <v>48</v>
      </c>
      <c r="AZ35" s="31" t="s">
        <v>48</v>
      </c>
      <c r="BA35" s="31" t="s">
        <v>48</v>
      </c>
    </row>
    <row r="36" spans="2:53">
      <c r="B36" s="44" t="s">
        <v>155</v>
      </c>
      <c r="C36" s="23" t="s">
        <v>45</v>
      </c>
      <c r="D36" s="24" t="s">
        <v>143</v>
      </c>
      <c r="E36" s="25"/>
      <c r="F36" s="25">
        <v>8779</v>
      </c>
      <c r="G36" s="26">
        <v>1201</v>
      </c>
      <c r="H36" s="27"/>
      <c r="I36" s="25">
        <v>8567</v>
      </c>
      <c r="J36" s="25">
        <v>1205</v>
      </c>
      <c r="K36" s="25"/>
      <c r="L36" s="27">
        <v>-2901</v>
      </c>
      <c r="M36" s="25">
        <v>-2901</v>
      </c>
      <c r="N36" s="26">
        <v>-2901</v>
      </c>
      <c r="O36" s="27" t="s">
        <v>152</v>
      </c>
      <c r="P36" s="26" t="s">
        <v>68</v>
      </c>
      <c r="Q36" s="27">
        <v>0</v>
      </c>
      <c r="R36" s="25" t="s">
        <v>104</v>
      </c>
      <c r="S36" s="25">
        <v>212</v>
      </c>
      <c r="T36" s="25">
        <v>-4</v>
      </c>
      <c r="U36" s="30">
        <v>208</v>
      </c>
      <c r="V36" s="26">
        <v>0</v>
      </c>
      <c r="W36" s="31">
        <v>1</v>
      </c>
      <c r="X36" s="27">
        <v>135</v>
      </c>
      <c r="Y36" s="25" t="s">
        <v>48</v>
      </c>
      <c r="Z36" s="26" t="s">
        <v>52</v>
      </c>
      <c r="AA36" s="25">
        <v>375</v>
      </c>
      <c r="AB36" s="25" t="s">
        <v>48</v>
      </c>
      <c r="AC36" s="26" t="s">
        <v>52</v>
      </c>
      <c r="AD36" s="25" t="s">
        <v>48</v>
      </c>
      <c r="AE36" s="25" t="s">
        <v>48</v>
      </c>
      <c r="AF36" s="26" t="s">
        <v>48</v>
      </c>
      <c r="AG36" s="25" t="s">
        <v>48</v>
      </c>
      <c r="AH36" s="25" t="s">
        <v>48</v>
      </c>
      <c r="AI36" s="26" t="s">
        <v>48</v>
      </c>
      <c r="AJ36" s="27" t="s">
        <v>48</v>
      </c>
      <c r="AK36" s="25" t="s">
        <v>48</v>
      </c>
      <c r="AL36" s="26" t="s">
        <v>48</v>
      </c>
      <c r="AM36" s="25" t="s">
        <v>48</v>
      </c>
      <c r="AN36" s="25" t="s">
        <v>48</v>
      </c>
      <c r="AO36" s="26" t="s">
        <v>48</v>
      </c>
      <c r="AP36" s="26" t="s">
        <v>48</v>
      </c>
      <c r="AQ36" s="26" t="s">
        <v>48</v>
      </c>
      <c r="AR36" s="31" t="s">
        <v>48</v>
      </c>
      <c r="AS36" s="26" t="s">
        <v>48</v>
      </c>
      <c r="AT36" s="31" t="s">
        <v>48</v>
      </c>
      <c r="AU36" s="31" t="s">
        <v>48</v>
      </c>
      <c r="AV36" s="26" t="s">
        <v>48</v>
      </c>
      <c r="AW36" s="26" t="s">
        <v>48</v>
      </c>
      <c r="AX36" s="31" t="s">
        <v>48</v>
      </c>
      <c r="AY36" s="26" t="s">
        <v>48</v>
      </c>
      <c r="AZ36" s="31" t="s">
        <v>48</v>
      </c>
      <c r="BA36" s="31" t="s">
        <v>48</v>
      </c>
    </row>
    <row r="37" spans="2:53">
      <c r="B37" s="44" t="s">
        <v>155</v>
      </c>
      <c r="C37" s="23" t="s">
        <v>45</v>
      </c>
      <c r="D37" s="24" t="s">
        <v>144</v>
      </c>
      <c r="E37" s="25"/>
      <c r="F37" s="25">
        <v>6247</v>
      </c>
      <c r="G37" s="26">
        <v>1179</v>
      </c>
      <c r="H37" s="27"/>
      <c r="I37" s="25">
        <v>6321</v>
      </c>
      <c r="J37" s="25">
        <v>1179</v>
      </c>
      <c r="K37" s="25"/>
      <c r="L37" s="27">
        <v>-13</v>
      </c>
      <c r="M37" s="25">
        <v>-13</v>
      </c>
      <c r="N37" s="26">
        <v>-13</v>
      </c>
      <c r="O37" s="27" t="s">
        <v>152</v>
      </c>
      <c r="P37" s="26" t="s">
        <v>47</v>
      </c>
      <c r="Q37" s="27">
        <v>0</v>
      </c>
      <c r="R37" s="25" t="s">
        <v>104</v>
      </c>
      <c r="S37" s="25">
        <v>-74</v>
      </c>
      <c r="T37" s="25">
        <v>0</v>
      </c>
      <c r="U37" s="30">
        <v>-74</v>
      </c>
      <c r="V37" s="26">
        <v>0</v>
      </c>
      <c r="W37" s="31">
        <v>1</v>
      </c>
      <c r="X37" s="27">
        <v>135</v>
      </c>
      <c r="Y37" s="25" t="s">
        <v>48</v>
      </c>
      <c r="Z37" s="26" t="s">
        <v>52</v>
      </c>
      <c r="AA37" s="25">
        <v>375</v>
      </c>
      <c r="AB37" s="25" t="s">
        <v>48</v>
      </c>
      <c r="AC37" s="26" t="s">
        <v>52</v>
      </c>
      <c r="AD37" s="25" t="s">
        <v>48</v>
      </c>
      <c r="AE37" s="25" t="s">
        <v>48</v>
      </c>
      <c r="AF37" s="26" t="s">
        <v>71</v>
      </c>
      <c r="AG37" s="25" t="s">
        <v>48</v>
      </c>
      <c r="AH37" s="25">
        <v>6372</v>
      </c>
      <c r="AI37" s="26" t="s">
        <v>71</v>
      </c>
      <c r="AJ37" s="27" t="s">
        <v>48</v>
      </c>
      <c r="AK37" s="25" t="s">
        <v>48</v>
      </c>
      <c r="AL37" s="26" t="s">
        <v>48</v>
      </c>
      <c r="AM37" s="25" t="s">
        <v>48</v>
      </c>
      <c r="AN37" s="25" t="s">
        <v>48</v>
      </c>
      <c r="AO37" s="26" t="s">
        <v>48</v>
      </c>
      <c r="AP37" s="26" t="s">
        <v>48</v>
      </c>
      <c r="AQ37" s="26" t="s">
        <v>48</v>
      </c>
      <c r="AR37" s="31" t="s">
        <v>48</v>
      </c>
      <c r="AS37" s="26" t="s">
        <v>48</v>
      </c>
      <c r="AT37" s="31" t="s">
        <v>48</v>
      </c>
      <c r="AU37" s="31" t="s">
        <v>48</v>
      </c>
      <c r="AV37" s="26" t="s">
        <v>48</v>
      </c>
      <c r="AW37" s="26" t="s">
        <v>48</v>
      </c>
      <c r="AX37" s="31" t="s">
        <v>48</v>
      </c>
      <c r="AY37" s="26" t="s">
        <v>48</v>
      </c>
      <c r="AZ37" s="31" t="s">
        <v>48</v>
      </c>
      <c r="BA37" s="31" t="s">
        <v>48</v>
      </c>
    </row>
    <row r="38" spans="2:53">
      <c r="B38" s="44" t="s">
        <v>155</v>
      </c>
      <c r="C38" s="23" t="s">
        <v>45</v>
      </c>
      <c r="D38" s="24" t="s">
        <v>145</v>
      </c>
      <c r="E38" s="25"/>
      <c r="F38" s="25">
        <v>10399</v>
      </c>
      <c r="G38" s="26">
        <v>841</v>
      </c>
      <c r="H38" s="27"/>
      <c r="I38" s="25">
        <v>8471</v>
      </c>
      <c r="J38" s="25">
        <v>841</v>
      </c>
      <c r="K38" s="25"/>
      <c r="L38" s="27">
        <v>0</v>
      </c>
      <c r="M38" s="25">
        <v>0</v>
      </c>
      <c r="N38" s="26">
        <v>0</v>
      </c>
      <c r="O38" s="27" t="s">
        <v>152</v>
      </c>
      <c r="P38" s="26" t="s">
        <v>68</v>
      </c>
      <c r="Q38" s="27">
        <v>0</v>
      </c>
      <c r="R38" s="25" t="s">
        <v>104</v>
      </c>
      <c r="S38" s="25">
        <v>1928</v>
      </c>
      <c r="T38" s="25">
        <v>0</v>
      </c>
      <c r="U38" s="30">
        <v>1928</v>
      </c>
      <c r="V38" s="26">
        <v>0</v>
      </c>
      <c r="W38" s="31">
        <v>1</v>
      </c>
      <c r="X38" s="27">
        <v>135</v>
      </c>
      <c r="Y38" s="25" t="s">
        <v>48</v>
      </c>
      <c r="Z38" s="26" t="s">
        <v>52</v>
      </c>
      <c r="AA38" s="25">
        <v>375</v>
      </c>
      <c r="AB38" s="25" t="s">
        <v>48</v>
      </c>
      <c r="AC38" s="26" t="s">
        <v>52</v>
      </c>
      <c r="AD38" s="25" t="s">
        <v>48</v>
      </c>
      <c r="AE38" s="25" t="s">
        <v>48</v>
      </c>
      <c r="AF38" s="26" t="s">
        <v>48</v>
      </c>
      <c r="AG38" s="25" t="s">
        <v>48</v>
      </c>
      <c r="AH38" s="25" t="s">
        <v>48</v>
      </c>
      <c r="AI38" s="26" t="s">
        <v>48</v>
      </c>
      <c r="AJ38" s="27" t="s">
        <v>48</v>
      </c>
      <c r="AK38" s="25" t="s">
        <v>48</v>
      </c>
      <c r="AL38" s="26" t="s">
        <v>48</v>
      </c>
      <c r="AM38" s="25" t="s">
        <v>48</v>
      </c>
      <c r="AN38" s="25" t="s">
        <v>48</v>
      </c>
      <c r="AO38" s="26" t="s">
        <v>48</v>
      </c>
      <c r="AP38" s="26" t="s">
        <v>48</v>
      </c>
      <c r="AQ38" s="26" t="s">
        <v>48</v>
      </c>
      <c r="AR38" s="31" t="s">
        <v>48</v>
      </c>
      <c r="AS38" s="26" t="s">
        <v>48</v>
      </c>
      <c r="AT38" s="31" t="s">
        <v>48</v>
      </c>
      <c r="AU38" s="31" t="s">
        <v>48</v>
      </c>
      <c r="AV38" s="26" t="s">
        <v>48</v>
      </c>
      <c r="AW38" s="26" t="s">
        <v>48</v>
      </c>
      <c r="AX38" s="31" t="s">
        <v>48</v>
      </c>
      <c r="AY38" s="26" t="s">
        <v>48</v>
      </c>
      <c r="AZ38" s="31" t="s">
        <v>48</v>
      </c>
      <c r="BA38" s="31" t="s">
        <v>48</v>
      </c>
    </row>
    <row r="39" spans="2:53">
      <c r="B39" s="44" t="s">
        <v>155</v>
      </c>
      <c r="C39" s="23" t="s">
        <v>45</v>
      </c>
      <c r="D39" s="24" t="s">
        <v>146</v>
      </c>
      <c r="E39" s="25"/>
      <c r="F39" s="25">
        <v>10399</v>
      </c>
      <c r="G39" s="26">
        <v>841</v>
      </c>
      <c r="H39" s="27"/>
      <c r="I39" s="25">
        <v>9003</v>
      </c>
      <c r="J39" s="25">
        <v>841</v>
      </c>
      <c r="K39" s="25"/>
      <c r="L39" s="27">
        <v>0</v>
      </c>
      <c r="M39" s="25">
        <v>0</v>
      </c>
      <c r="N39" s="26">
        <v>0</v>
      </c>
      <c r="O39" s="27" t="s">
        <v>153</v>
      </c>
      <c r="P39" s="26" t="s">
        <v>47</v>
      </c>
      <c r="Q39" s="27">
        <v>0</v>
      </c>
      <c r="R39" s="25" t="s">
        <v>104</v>
      </c>
      <c r="S39" s="25">
        <v>1396</v>
      </c>
      <c r="T39" s="25">
        <v>0</v>
      </c>
      <c r="U39" s="30">
        <v>1396</v>
      </c>
      <c r="V39" s="26">
        <v>0</v>
      </c>
      <c r="W39" s="31">
        <v>1</v>
      </c>
      <c r="X39" s="27">
        <v>135</v>
      </c>
      <c r="Y39" s="25" t="s">
        <v>48</v>
      </c>
      <c r="Z39" s="26" t="s">
        <v>52</v>
      </c>
      <c r="AA39" s="25">
        <v>375</v>
      </c>
      <c r="AB39" s="25" t="s">
        <v>48</v>
      </c>
      <c r="AC39" s="26" t="s">
        <v>52</v>
      </c>
      <c r="AD39" s="25" t="s">
        <v>48</v>
      </c>
      <c r="AE39" s="25" t="s">
        <v>48</v>
      </c>
      <c r="AF39" s="26" t="s">
        <v>48</v>
      </c>
      <c r="AG39" s="25" t="s">
        <v>48</v>
      </c>
      <c r="AH39" s="25" t="s">
        <v>48</v>
      </c>
      <c r="AI39" s="26" t="s">
        <v>48</v>
      </c>
      <c r="AJ39" s="27" t="s">
        <v>48</v>
      </c>
      <c r="AK39" s="25" t="s">
        <v>48</v>
      </c>
      <c r="AL39" s="26" t="s">
        <v>48</v>
      </c>
      <c r="AM39" s="25" t="s">
        <v>48</v>
      </c>
      <c r="AN39" s="25" t="s">
        <v>48</v>
      </c>
      <c r="AO39" s="26" t="s">
        <v>48</v>
      </c>
      <c r="AP39" s="26" t="s">
        <v>48</v>
      </c>
      <c r="AQ39" s="26" t="s">
        <v>48</v>
      </c>
      <c r="AR39" s="31" t="s">
        <v>48</v>
      </c>
      <c r="AS39" s="26" t="s">
        <v>48</v>
      </c>
      <c r="AT39" s="31" t="s">
        <v>48</v>
      </c>
      <c r="AU39" s="31" t="s">
        <v>48</v>
      </c>
      <c r="AV39" s="26" t="s">
        <v>48</v>
      </c>
      <c r="AW39" s="26" t="s">
        <v>48</v>
      </c>
      <c r="AX39" s="31" t="s">
        <v>48</v>
      </c>
      <c r="AY39" s="26" t="s">
        <v>48</v>
      </c>
      <c r="AZ39" s="31" t="s">
        <v>48</v>
      </c>
      <c r="BA39" s="31" t="s">
        <v>48</v>
      </c>
    </row>
    <row r="40" spans="2:53">
      <c r="B40" s="44" t="s">
        <v>155</v>
      </c>
      <c r="C40" s="23" t="s">
        <v>45</v>
      </c>
      <c r="D40" s="24" t="s">
        <v>147</v>
      </c>
      <c r="E40" s="25"/>
      <c r="F40" s="25">
        <v>10399</v>
      </c>
      <c r="G40" s="26">
        <v>841</v>
      </c>
      <c r="H40" s="27"/>
      <c r="I40" s="25">
        <v>9003</v>
      </c>
      <c r="J40" s="25">
        <v>911</v>
      </c>
      <c r="K40" s="25"/>
      <c r="L40" s="27">
        <v>0</v>
      </c>
      <c r="M40" s="25">
        <v>0</v>
      </c>
      <c r="N40" s="26">
        <v>0</v>
      </c>
      <c r="O40" s="27" t="s">
        <v>152</v>
      </c>
      <c r="P40" s="26" t="s">
        <v>47</v>
      </c>
      <c r="Q40" s="27">
        <v>0</v>
      </c>
      <c r="R40" s="25" t="s">
        <v>104</v>
      </c>
      <c r="S40" s="25">
        <v>1396</v>
      </c>
      <c r="T40" s="25">
        <v>-70</v>
      </c>
      <c r="U40" s="30">
        <v>1326</v>
      </c>
      <c r="V40" s="26">
        <v>0</v>
      </c>
      <c r="W40" s="31">
        <v>1</v>
      </c>
      <c r="X40" s="27">
        <v>135</v>
      </c>
      <c r="Y40" s="25" t="s">
        <v>48</v>
      </c>
      <c r="Z40" s="26" t="s">
        <v>52</v>
      </c>
      <c r="AA40" s="25">
        <v>375</v>
      </c>
      <c r="AB40" s="25" t="s">
        <v>48</v>
      </c>
      <c r="AC40" s="26" t="s">
        <v>52</v>
      </c>
      <c r="AD40" s="25" t="s">
        <v>48</v>
      </c>
      <c r="AE40" s="25" t="s">
        <v>48</v>
      </c>
      <c r="AF40" s="26" t="s">
        <v>48</v>
      </c>
      <c r="AG40" s="25" t="s">
        <v>48</v>
      </c>
      <c r="AH40" s="25" t="s">
        <v>48</v>
      </c>
      <c r="AI40" s="26" t="s">
        <v>48</v>
      </c>
      <c r="AJ40" s="27" t="s">
        <v>48</v>
      </c>
      <c r="AK40" s="25" t="s">
        <v>48</v>
      </c>
      <c r="AL40" s="26" t="s">
        <v>48</v>
      </c>
      <c r="AM40" s="25" t="s">
        <v>48</v>
      </c>
      <c r="AN40" s="25" t="s">
        <v>48</v>
      </c>
      <c r="AO40" s="26" t="s">
        <v>48</v>
      </c>
      <c r="AP40" s="26" t="s">
        <v>48</v>
      </c>
      <c r="AQ40" s="26" t="s">
        <v>48</v>
      </c>
      <c r="AR40" s="31" t="s">
        <v>48</v>
      </c>
      <c r="AS40" s="26" t="s">
        <v>48</v>
      </c>
      <c r="AT40" s="31" t="s">
        <v>48</v>
      </c>
      <c r="AU40" s="31" t="s">
        <v>48</v>
      </c>
      <c r="AV40" s="26" t="s">
        <v>48</v>
      </c>
      <c r="AW40" s="26" t="s">
        <v>48</v>
      </c>
      <c r="AX40" s="31" t="s">
        <v>48</v>
      </c>
      <c r="AY40" s="26" t="s">
        <v>48</v>
      </c>
      <c r="AZ40" s="31" t="s">
        <v>48</v>
      </c>
      <c r="BA40" s="31" t="s">
        <v>48</v>
      </c>
    </row>
    <row r="41" spans="2:53">
      <c r="B41" s="44" t="s">
        <v>155</v>
      </c>
      <c r="C41" s="23" t="s">
        <v>45</v>
      </c>
      <c r="D41" s="24" t="s">
        <v>148</v>
      </c>
      <c r="E41" s="25"/>
      <c r="F41" s="25">
        <v>9399</v>
      </c>
      <c r="G41" s="26">
        <v>760</v>
      </c>
      <c r="H41" s="27"/>
      <c r="I41" s="25">
        <v>8345</v>
      </c>
      <c r="J41" s="25">
        <v>891</v>
      </c>
      <c r="K41" s="25"/>
      <c r="L41" s="27">
        <v>0</v>
      </c>
      <c r="M41" s="25">
        <v>0</v>
      </c>
      <c r="N41" s="26">
        <v>0</v>
      </c>
      <c r="O41" s="27" t="s">
        <v>152</v>
      </c>
      <c r="P41" s="26" t="s">
        <v>152</v>
      </c>
      <c r="Q41" s="27">
        <v>0</v>
      </c>
      <c r="R41" s="25" t="s">
        <v>104</v>
      </c>
      <c r="S41" s="25">
        <v>1054</v>
      </c>
      <c r="T41" s="25">
        <v>-131</v>
      </c>
      <c r="U41" s="30">
        <v>923</v>
      </c>
      <c r="V41" s="26">
        <v>0</v>
      </c>
      <c r="W41" s="31">
        <v>1</v>
      </c>
      <c r="X41" s="27">
        <v>135</v>
      </c>
      <c r="Y41" s="25" t="s">
        <v>48</v>
      </c>
      <c r="Z41" s="26" t="s">
        <v>52</v>
      </c>
      <c r="AA41" s="25">
        <v>375</v>
      </c>
      <c r="AB41" s="25" t="s">
        <v>48</v>
      </c>
      <c r="AC41" s="26" t="s">
        <v>52</v>
      </c>
      <c r="AD41" s="25" t="s">
        <v>48</v>
      </c>
      <c r="AE41" s="25" t="s">
        <v>48</v>
      </c>
      <c r="AF41" s="26" t="s">
        <v>48</v>
      </c>
      <c r="AG41" s="25" t="s">
        <v>48</v>
      </c>
      <c r="AH41" s="25" t="s">
        <v>48</v>
      </c>
      <c r="AI41" s="26" t="s">
        <v>48</v>
      </c>
      <c r="AJ41" s="27" t="s">
        <v>48</v>
      </c>
      <c r="AK41" s="25" t="s">
        <v>48</v>
      </c>
      <c r="AL41" s="26" t="s">
        <v>48</v>
      </c>
      <c r="AM41" s="25" t="s">
        <v>48</v>
      </c>
      <c r="AN41" s="25" t="s">
        <v>48</v>
      </c>
      <c r="AO41" s="26" t="s">
        <v>48</v>
      </c>
      <c r="AP41" s="26" t="s">
        <v>48</v>
      </c>
      <c r="AQ41" s="26" t="s">
        <v>48</v>
      </c>
      <c r="AR41" s="31" t="s">
        <v>48</v>
      </c>
      <c r="AS41" s="26" t="s">
        <v>48</v>
      </c>
      <c r="AT41" s="31" t="s">
        <v>48</v>
      </c>
      <c r="AU41" s="31" t="s">
        <v>48</v>
      </c>
      <c r="AV41" s="26" t="s">
        <v>48</v>
      </c>
      <c r="AW41" s="26" t="s">
        <v>48</v>
      </c>
      <c r="AX41" s="31" t="s">
        <v>48</v>
      </c>
      <c r="AY41" s="26" t="s">
        <v>48</v>
      </c>
      <c r="AZ41" s="31" t="s">
        <v>48</v>
      </c>
      <c r="BA41" s="31" t="s">
        <v>48</v>
      </c>
    </row>
    <row r="42" spans="2:53">
      <c r="B42" s="44" t="s">
        <v>155</v>
      </c>
      <c r="C42" s="23" t="s">
        <v>45</v>
      </c>
      <c r="D42" s="24" t="s">
        <v>149</v>
      </c>
      <c r="E42" s="25"/>
      <c r="F42" s="25">
        <v>9399</v>
      </c>
      <c r="G42" s="26">
        <v>760</v>
      </c>
      <c r="H42" s="27"/>
      <c r="I42" s="25">
        <v>8298</v>
      </c>
      <c r="J42" s="25">
        <v>760</v>
      </c>
      <c r="K42" s="25"/>
      <c r="L42" s="27">
        <v>0</v>
      </c>
      <c r="M42" s="25">
        <v>0</v>
      </c>
      <c r="N42" s="26">
        <v>0</v>
      </c>
      <c r="O42" s="27" t="s">
        <v>153</v>
      </c>
      <c r="P42" s="26" t="s">
        <v>154</v>
      </c>
      <c r="Q42" s="27">
        <v>0</v>
      </c>
      <c r="R42" s="25" t="s">
        <v>104</v>
      </c>
      <c r="S42" s="25">
        <v>1101</v>
      </c>
      <c r="T42" s="25">
        <v>0</v>
      </c>
      <c r="U42" s="30">
        <v>1101</v>
      </c>
      <c r="V42" s="26">
        <v>0</v>
      </c>
      <c r="W42" s="31">
        <v>1</v>
      </c>
      <c r="X42" s="27">
        <v>135</v>
      </c>
      <c r="Y42" s="25" t="s">
        <v>48</v>
      </c>
      <c r="Z42" s="26" t="s">
        <v>52</v>
      </c>
      <c r="AA42" s="25">
        <v>375</v>
      </c>
      <c r="AB42" s="25" t="s">
        <v>48</v>
      </c>
      <c r="AC42" s="26" t="s">
        <v>52</v>
      </c>
      <c r="AD42" s="25" t="s">
        <v>48</v>
      </c>
      <c r="AE42" s="25" t="s">
        <v>48</v>
      </c>
      <c r="AF42" s="26" t="s">
        <v>48</v>
      </c>
      <c r="AG42" s="25" t="s">
        <v>48</v>
      </c>
      <c r="AH42" s="25" t="s">
        <v>48</v>
      </c>
      <c r="AI42" s="26" t="s">
        <v>48</v>
      </c>
      <c r="AJ42" s="27" t="s">
        <v>48</v>
      </c>
      <c r="AK42" s="25" t="s">
        <v>48</v>
      </c>
      <c r="AL42" s="26" t="s">
        <v>48</v>
      </c>
      <c r="AM42" s="25" t="s">
        <v>48</v>
      </c>
      <c r="AN42" s="25" t="s">
        <v>48</v>
      </c>
      <c r="AO42" s="26" t="s">
        <v>48</v>
      </c>
      <c r="AP42" s="26" t="s">
        <v>48</v>
      </c>
      <c r="AQ42" s="26" t="s">
        <v>48</v>
      </c>
      <c r="AR42" s="31" t="s">
        <v>48</v>
      </c>
      <c r="AS42" s="26" t="s">
        <v>48</v>
      </c>
      <c r="AT42" s="31" t="s">
        <v>48</v>
      </c>
      <c r="AU42" s="31" t="s">
        <v>48</v>
      </c>
      <c r="AV42" s="26" t="s">
        <v>48</v>
      </c>
      <c r="AW42" s="26" t="s">
        <v>48</v>
      </c>
      <c r="AX42" s="31" t="s">
        <v>48</v>
      </c>
      <c r="AY42" s="26" t="s">
        <v>48</v>
      </c>
      <c r="AZ42" s="31" t="s">
        <v>48</v>
      </c>
      <c r="BA42" s="31" t="s">
        <v>48</v>
      </c>
    </row>
    <row r="43" spans="2:53" ht="15" thickBot="1">
      <c r="B43" s="45" t="s">
        <v>155</v>
      </c>
      <c r="C43" s="33" t="s">
        <v>45</v>
      </c>
      <c r="D43" s="34" t="s">
        <v>150</v>
      </c>
      <c r="E43" s="35"/>
      <c r="F43" s="35">
        <v>9399</v>
      </c>
      <c r="G43" s="36">
        <v>760</v>
      </c>
      <c r="H43" s="37"/>
      <c r="I43" s="35">
        <v>8292</v>
      </c>
      <c r="J43" s="35">
        <v>760</v>
      </c>
      <c r="K43" s="35"/>
      <c r="L43" s="37">
        <v>0</v>
      </c>
      <c r="M43" s="35">
        <v>0</v>
      </c>
      <c r="N43" s="36">
        <v>0</v>
      </c>
      <c r="O43" s="37" t="s">
        <v>152</v>
      </c>
      <c r="P43" s="36" t="s">
        <v>152</v>
      </c>
      <c r="Q43" s="37">
        <v>0</v>
      </c>
      <c r="R43" s="25" t="s">
        <v>104</v>
      </c>
      <c r="S43" s="25">
        <v>1107</v>
      </c>
      <c r="T43" s="25">
        <v>0</v>
      </c>
      <c r="U43" s="30">
        <v>1107</v>
      </c>
      <c r="V43" s="26">
        <v>0</v>
      </c>
      <c r="W43" s="31">
        <v>0</v>
      </c>
      <c r="X43" s="37" t="s">
        <v>48</v>
      </c>
      <c r="Y43" s="35" t="s">
        <v>48</v>
      </c>
      <c r="Z43" s="36" t="s">
        <v>48</v>
      </c>
      <c r="AA43" s="35" t="s">
        <v>48</v>
      </c>
      <c r="AB43" s="35" t="s">
        <v>48</v>
      </c>
      <c r="AC43" s="36" t="s">
        <v>48</v>
      </c>
      <c r="AD43" s="35" t="s">
        <v>48</v>
      </c>
      <c r="AE43" s="35" t="s">
        <v>48</v>
      </c>
      <c r="AF43" s="36" t="s">
        <v>48</v>
      </c>
      <c r="AG43" s="35" t="s">
        <v>48</v>
      </c>
      <c r="AH43" s="35" t="s">
        <v>48</v>
      </c>
      <c r="AI43" s="36" t="s">
        <v>48</v>
      </c>
      <c r="AJ43" s="37" t="s">
        <v>48</v>
      </c>
      <c r="AK43" s="35" t="s">
        <v>48</v>
      </c>
      <c r="AL43" s="36" t="s">
        <v>48</v>
      </c>
      <c r="AM43" s="35" t="s">
        <v>48</v>
      </c>
      <c r="AN43" s="35" t="s">
        <v>48</v>
      </c>
      <c r="AO43" s="36" t="s">
        <v>48</v>
      </c>
      <c r="AP43" s="36" t="s">
        <v>48</v>
      </c>
      <c r="AQ43" s="36" t="s">
        <v>48</v>
      </c>
      <c r="AR43" s="38" t="s">
        <v>48</v>
      </c>
      <c r="AS43" s="36" t="s">
        <v>48</v>
      </c>
      <c r="AT43" s="38" t="s">
        <v>48</v>
      </c>
      <c r="AU43" s="38" t="s">
        <v>48</v>
      </c>
      <c r="AV43" s="36" t="s">
        <v>48</v>
      </c>
      <c r="AW43" s="36" t="s">
        <v>48</v>
      </c>
      <c r="AX43" s="38" t="s">
        <v>48</v>
      </c>
      <c r="AY43" s="36" t="s">
        <v>48</v>
      </c>
      <c r="AZ43" s="38" t="s">
        <v>48</v>
      </c>
      <c r="BA43" s="38" t="s">
        <v>48</v>
      </c>
    </row>
    <row r="44" spans="2:53">
      <c r="B44" s="46" t="s">
        <v>156</v>
      </c>
      <c r="C44" s="40" t="s">
        <v>45</v>
      </c>
      <c r="D44" s="41" t="s">
        <v>138</v>
      </c>
      <c r="E44" s="28"/>
      <c r="F44" s="28">
        <v>4886</v>
      </c>
      <c r="G44" s="42">
        <v>779</v>
      </c>
      <c r="H44" s="29"/>
      <c r="I44" s="28">
        <v>4838</v>
      </c>
      <c r="J44" s="28">
        <v>779</v>
      </c>
      <c r="K44" s="28"/>
      <c r="L44" s="29">
        <v>6494</v>
      </c>
      <c r="M44" s="28">
        <v>-20</v>
      </c>
      <c r="N44" s="42">
        <v>6494</v>
      </c>
      <c r="O44" s="29" t="s">
        <v>152</v>
      </c>
      <c r="P44" s="42" t="s">
        <v>152</v>
      </c>
      <c r="Q44" s="29">
        <v>6514</v>
      </c>
      <c r="R44" s="25" t="s">
        <v>104</v>
      </c>
      <c r="S44" s="25">
        <v>48</v>
      </c>
      <c r="T44" s="25">
        <v>0</v>
      </c>
      <c r="U44" s="30">
        <v>48</v>
      </c>
      <c r="V44" s="26">
        <v>-20</v>
      </c>
      <c r="W44" s="31">
        <v>1</v>
      </c>
      <c r="X44" s="29">
        <v>135</v>
      </c>
      <c r="Y44" s="28" t="s">
        <v>48</v>
      </c>
      <c r="Z44" s="42" t="s">
        <v>52</v>
      </c>
      <c r="AA44" s="28">
        <v>375</v>
      </c>
      <c r="AB44" s="28" t="s">
        <v>48</v>
      </c>
      <c r="AC44" s="42" t="s">
        <v>52</v>
      </c>
      <c r="AD44" s="28" t="s">
        <v>48</v>
      </c>
      <c r="AE44" s="28" t="s">
        <v>48</v>
      </c>
      <c r="AF44" s="42" t="s">
        <v>48</v>
      </c>
      <c r="AG44" s="28" t="s">
        <v>48</v>
      </c>
      <c r="AH44" s="28" t="s">
        <v>48</v>
      </c>
      <c r="AI44" s="42" t="s">
        <v>48</v>
      </c>
      <c r="AJ44" s="29" t="s">
        <v>48</v>
      </c>
      <c r="AK44" s="28" t="s">
        <v>48</v>
      </c>
      <c r="AL44" s="42" t="s">
        <v>48</v>
      </c>
      <c r="AM44" s="28" t="s">
        <v>48</v>
      </c>
      <c r="AN44" s="28" t="s">
        <v>48</v>
      </c>
      <c r="AO44" s="42" t="s">
        <v>48</v>
      </c>
      <c r="AP44" s="42" t="s">
        <v>48</v>
      </c>
      <c r="AQ44" s="42" t="s">
        <v>48</v>
      </c>
      <c r="AR44" s="43" t="s">
        <v>48</v>
      </c>
      <c r="AS44" s="42" t="s">
        <v>48</v>
      </c>
      <c r="AT44" s="43" t="s">
        <v>48</v>
      </c>
      <c r="AU44" s="43" t="s">
        <v>48</v>
      </c>
      <c r="AV44" s="42" t="s">
        <v>48</v>
      </c>
      <c r="AW44" s="42" t="s">
        <v>48</v>
      </c>
      <c r="AX44" s="43" t="s">
        <v>48</v>
      </c>
      <c r="AY44" s="42" t="s">
        <v>48</v>
      </c>
      <c r="AZ44" s="43" t="s">
        <v>48</v>
      </c>
      <c r="BA44" s="43" t="s">
        <v>48</v>
      </c>
    </row>
    <row r="45" spans="2:53">
      <c r="B45" s="22" t="s">
        <v>156</v>
      </c>
      <c r="C45" s="23" t="s">
        <v>45</v>
      </c>
      <c r="D45" s="24" t="s">
        <v>139</v>
      </c>
      <c r="E45" s="25"/>
      <c r="F45" s="25">
        <v>5587</v>
      </c>
      <c r="G45" s="26">
        <v>136</v>
      </c>
      <c r="H45" s="27"/>
      <c r="I45" s="25">
        <v>5556</v>
      </c>
      <c r="J45" s="25">
        <v>136</v>
      </c>
      <c r="K45" s="25"/>
      <c r="L45" s="27">
        <v>5378</v>
      </c>
      <c r="M45" s="25">
        <v>-20</v>
      </c>
      <c r="N45" s="26">
        <v>5378</v>
      </c>
      <c r="O45" s="27" t="s">
        <v>152</v>
      </c>
      <c r="P45" s="26" t="s">
        <v>152</v>
      </c>
      <c r="Q45" s="27">
        <v>5398</v>
      </c>
      <c r="R45" s="25" t="s">
        <v>104</v>
      </c>
      <c r="S45" s="25">
        <v>31</v>
      </c>
      <c r="T45" s="25">
        <v>0</v>
      </c>
      <c r="U45" s="30">
        <v>31</v>
      </c>
      <c r="V45" s="26">
        <v>-20</v>
      </c>
      <c r="W45" s="31">
        <v>1</v>
      </c>
      <c r="X45" s="27">
        <v>135</v>
      </c>
      <c r="Y45" s="25" t="s">
        <v>48</v>
      </c>
      <c r="Z45" s="26" t="s">
        <v>52</v>
      </c>
      <c r="AA45" s="25">
        <v>375</v>
      </c>
      <c r="AB45" s="25" t="s">
        <v>48</v>
      </c>
      <c r="AC45" s="26" t="s">
        <v>52</v>
      </c>
      <c r="AD45" s="25" t="s">
        <v>48</v>
      </c>
      <c r="AE45" s="25" t="s">
        <v>48</v>
      </c>
      <c r="AF45" s="26" t="s">
        <v>48</v>
      </c>
      <c r="AG45" s="25" t="s">
        <v>48</v>
      </c>
      <c r="AH45" s="25" t="s">
        <v>48</v>
      </c>
      <c r="AI45" s="26" t="s">
        <v>48</v>
      </c>
      <c r="AJ45" s="27" t="s">
        <v>48</v>
      </c>
      <c r="AK45" s="25" t="s">
        <v>48</v>
      </c>
      <c r="AL45" s="26" t="s">
        <v>48</v>
      </c>
      <c r="AM45" s="25" t="s">
        <v>48</v>
      </c>
      <c r="AN45" s="25" t="s">
        <v>48</v>
      </c>
      <c r="AO45" s="26" t="s">
        <v>48</v>
      </c>
      <c r="AP45" s="26" t="s">
        <v>48</v>
      </c>
      <c r="AQ45" s="26" t="s">
        <v>48</v>
      </c>
      <c r="AR45" s="31" t="s">
        <v>48</v>
      </c>
      <c r="AS45" s="26" t="s">
        <v>48</v>
      </c>
      <c r="AT45" s="31" t="s">
        <v>48</v>
      </c>
      <c r="AU45" s="31" t="s">
        <v>48</v>
      </c>
      <c r="AV45" s="26" t="s">
        <v>48</v>
      </c>
      <c r="AW45" s="26" t="s">
        <v>48</v>
      </c>
      <c r="AX45" s="31" t="s">
        <v>48</v>
      </c>
      <c r="AY45" s="26" t="s">
        <v>48</v>
      </c>
      <c r="AZ45" s="31" t="s">
        <v>48</v>
      </c>
      <c r="BA45" s="31" t="s">
        <v>48</v>
      </c>
    </row>
    <row r="46" spans="2:53">
      <c r="B46" s="22" t="s">
        <v>156</v>
      </c>
      <c r="C46" s="23" t="s">
        <v>45</v>
      </c>
      <c r="D46" s="24" t="s">
        <v>141</v>
      </c>
      <c r="E46" s="25"/>
      <c r="F46" s="25">
        <v>5943</v>
      </c>
      <c r="G46" s="26">
        <v>132</v>
      </c>
      <c r="H46" s="27"/>
      <c r="I46" s="25">
        <v>5926</v>
      </c>
      <c r="J46" s="25">
        <v>154</v>
      </c>
      <c r="K46" s="25"/>
      <c r="L46" s="27">
        <v>5119</v>
      </c>
      <c r="M46" s="25">
        <v>-20</v>
      </c>
      <c r="N46" s="26">
        <v>5119</v>
      </c>
      <c r="O46" s="27" t="s">
        <v>152</v>
      </c>
      <c r="P46" s="26" t="s">
        <v>152</v>
      </c>
      <c r="Q46" s="27">
        <v>5139</v>
      </c>
      <c r="R46" s="25" t="s">
        <v>104</v>
      </c>
      <c r="S46" s="25">
        <v>17</v>
      </c>
      <c r="T46" s="25">
        <v>-22</v>
      </c>
      <c r="U46" s="30">
        <v>-5</v>
      </c>
      <c r="V46" s="26">
        <v>-20</v>
      </c>
      <c r="W46" s="31">
        <v>1</v>
      </c>
      <c r="X46" s="27">
        <v>135</v>
      </c>
      <c r="Y46" s="25" t="s">
        <v>48</v>
      </c>
      <c r="Z46" s="26" t="s">
        <v>52</v>
      </c>
      <c r="AA46" s="25">
        <v>375</v>
      </c>
      <c r="AB46" s="25" t="s">
        <v>48</v>
      </c>
      <c r="AC46" s="26" t="s">
        <v>52</v>
      </c>
      <c r="AD46" s="25" t="s">
        <v>48</v>
      </c>
      <c r="AE46" s="25" t="s">
        <v>48</v>
      </c>
      <c r="AF46" s="26" t="s">
        <v>48</v>
      </c>
      <c r="AG46" s="25" t="s">
        <v>48</v>
      </c>
      <c r="AH46" s="25" t="s">
        <v>48</v>
      </c>
      <c r="AI46" s="26" t="s">
        <v>48</v>
      </c>
      <c r="AJ46" s="27" t="s">
        <v>48</v>
      </c>
      <c r="AK46" s="25" t="s">
        <v>48</v>
      </c>
      <c r="AL46" s="26" t="s">
        <v>48</v>
      </c>
      <c r="AM46" s="25" t="s">
        <v>48</v>
      </c>
      <c r="AN46" s="25" t="s">
        <v>48</v>
      </c>
      <c r="AO46" s="26" t="s">
        <v>48</v>
      </c>
      <c r="AP46" s="26" t="s">
        <v>48</v>
      </c>
      <c r="AQ46" s="26" t="s">
        <v>48</v>
      </c>
      <c r="AR46" s="31" t="s">
        <v>48</v>
      </c>
      <c r="AS46" s="26" t="s">
        <v>48</v>
      </c>
      <c r="AT46" s="31" t="s">
        <v>48</v>
      </c>
      <c r="AU46" s="31" t="s">
        <v>48</v>
      </c>
      <c r="AV46" s="26" t="s">
        <v>48</v>
      </c>
      <c r="AW46" s="26" t="s">
        <v>48</v>
      </c>
      <c r="AX46" s="31" t="s">
        <v>48</v>
      </c>
      <c r="AY46" s="26" t="s">
        <v>48</v>
      </c>
      <c r="AZ46" s="31" t="s">
        <v>48</v>
      </c>
      <c r="BA46" s="31" t="s">
        <v>48</v>
      </c>
    </row>
    <row r="47" spans="2:53">
      <c r="B47" s="22" t="s">
        <v>156</v>
      </c>
      <c r="C47" s="23" t="s">
        <v>45</v>
      </c>
      <c r="D47" s="24" t="s">
        <v>142</v>
      </c>
      <c r="E47" s="25">
        <v>6000</v>
      </c>
      <c r="F47" s="25"/>
      <c r="G47" s="26"/>
      <c r="H47" s="27">
        <v>6000</v>
      </c>
      <c r="I47" s="25"/>
      <c r="J47" s="25"/>
      <c r="K47" s="25"/>
      <c r="L47" s="27">
        <v>0</v>
      </c>
      <c r="M47" s="25">
        <v>0</v>
      </c>
      <c r="N47" s="26">
        <v>0</v>
      </c>
      <c r="O47" s="27" t="s">
        <v>152</v>
      </c>
      <c r="P47" s="26" t="s">
        <v>47</v>
      </c>
      <c r="Q47" s="27">
        <v>0</v>
      </c>
      <c r="R47" s="25">
        <v>0</v>
      </c>
      <c r="S47" s="25" t="s">
        <v>104</v>
      </c>
      <c r="T47" s="25" t="s">
        <v>104</v>
      </c>
      <c r="U47" s="30" t="s">
        <v>104</v>
      </c>
      <c r="V47" s="26">
        <v>0</v>
      </c>
      <c r="W47" s="31">
        <v>1</v>
      </c>
      <c r="X47" s="27">
        <v>135</v>
      </c>
      <c r="Y47" s="25" t="s">
        <v>48</v>
      </c>
      <c r="Z47" s="26" t="s">
        <v>52</v>
      </c>
      <c r="AA47" s="25">
        <v>0</v>
      </c>
      <c r="AB47" s="25" t="s">
        <v>48</v>
      </c>
      <c r="AC47" s="26" t="s">
        <v>52</v>
      </c>
      <c r="AD47" s="25" t="s">
        <v>48</v>
      </c>
      <c r="AE47" s="25" t="s">
        <v>48</v>
      </c>
      <c r="AF47" s="26" t="s">
        <v>48</v>
      </c>
      <c r="AG47" s="25" t="s">
        <v>48</v>
      </c>
      <c r="AH47" s="25" t="s">
        <v>48</v>
      </c>
      <c r="AI47" s="26" t="s">
        <v>48</v>
      </c>
      <c r="AJ47" s="27" t="s">
        <v>48</v>
      </c>
      <c r="AK47" s="25" t="s">
        <v>48</v>
      </c>
      <c r="AL47" s="26" t="s">
        <v>48</v>
      </c>
      <c r="AM47" s="25" t="s">
        <v>48</v>
      </c>
      <c r="AN47" s="25" t="s">
        <v>48</v>
      </c>
      <c r="AO47" s="26" t="s">
        <v>48</v>
      </c>
      <c r="AP47" s="26" t="s">
        <v>48</v>
      </c>
      <c r="AQ47" s="26" t="s">
        <v>48</v>
      </c>
      <c r="AR47" s="31" t="s">
        <v>48</v>
      </c>
      <c r="AS47" s="26" t="s">
        <v>48</v>
      </c>
      <c r="AT47" s="31" t="s">
        <v>48</v>
      </c>
      <c r="AU47" s="31" t="s">
        <v>48</v>
      </c>
      <c r="AV47" s="26" t="s">
        <v>48</v>
      </c>
      <c r="AW47" s="26" t="s">
        <v>48</v>
      </c>
      <c r="AX47" s="31" t="s">
        <v>48</v>
      </c>
      <c r="AY47" s="26" t="s">
        <v>48</v>
      </c>
      <c r="AZ47" s="31" t="s">
        <v>48</v>
      </c>
      <c r="BA47" s="31" t="s">
        <v>48</v>
      </c>
    </row>
    <row r="48" spans="2:53">
      <c r="B48" s="22" t="s">
        <v>156</v>
      </c>
      <c r="C48" s="23" t="s">
        <v>45</v>
      </c>
      <c r="D48" s="24" t="s">
        <v>143</v>
      </c>
      <c r="E48" s="25">
        <v>6000</v>
      </c>
      <c r="F48" s="25"/>
      <c r="G48" s="26"/>
      <c r="H48" s="27">
        <v>6000</v>
      </c>
      <c r="I48" s="25"/>
      <c r="J48" s="25"/>
      <c r="K48" s="25"/>
      <c r="L48" s="27">
        <v>0</v>
      </c>
      <c r="M48" s="25">
        <v>0</v>
      </c>
      <c r="N48" s="26">
        <v>0</v>
      </c>
      <c r="O48" s="27" t="s">
        <v>152</v>
      </c>
      <c r="P48" s="26" t="s">
        <v>47</v>
      </c>
      <c r="Q48" s="27">
        <v>0</v>
      </c>
      <c r="R48" s="25">
        <v>0</v>
      </c>
      <c r="S48" s="25" t="s">
        <v>104</v>
      </c>
      <c r="T48" s="25" t="s">
        <v>104</v>
      </c>
      <c r="U48" s="30" t="s">
        <v>104</v>
      </c>
      <c r="V48" s="26">
        <v>0</v>
      </c>
      <c r="W48" s="31">
        <v>1</v>
      </c>
      <c r="X48" s="27">
        <v>135</v>
      </c>
      <c r="Y48" s="25" t="s">
        <v>48</v>
      </c>
      <c r="Z48" s="26" t="s">
        <v>52</v>
      </c>
      <c r="AA48" s="25">
        <v>0</v>
      </c>
      <c r="AB48" s="25" t="s">
        <v>48</v>
      </c>
      <c r="AC48" s="26" t="s">
        <v>52</v>
      </c>
      <c r="AD48" s="25" t="s">
        <v>48</v>
      </c>
      <c r="AE48" s="25" t="s">
        <v>48</v>
      </c>
      <c r="AF48" s="26" t="s">
        <v>48</v>
      </c>
      <c r="AG48" s="25" t="s">
        <v>48</v>
      </c>
      <c r="AH48" s="25" t="s">
        <v>48</v>
      </c>
      <c r="AI48" s="26" t="s">
        <v>48</v>
      </c>
      <c r="AJ48" s="27" t="s">
        <v>48</v>
      </c>
      <c r="AK48" s="25" t="s">
        <v>48</v>
      </c>
      <c r="AL48" s="26" t="s">
        <v>48</v>
      </c>
      <c r="AM48" s="25" t="s">
        <v>48</v>
      </c>
      <c r="AN48" s="25" t="s">
        <v>48</v>
      </c>
      <c r="AO48" s="26" t="s">
        <v>48</v>
      </c>
      <c r="AP48" s="26" t="s">
        <v>48</v>
      </c>
      <c r="AQ48" s="26" t="s">
        <v>48</v>
      </c>
      <c r="AR48" s="31" t="s">
        <v>48</v>
      </c>
      <c r="AS48" s="26" t="s">
        <v>48</v>
      </c>
      <c r="AT48" s="31" t="s">
        <v>48</v>
      </c>
      <c r="AU48" s="31" t="s">
        <v>48</v>
      </c>
      <c r="AV48" s="26" t="s">
        <v>48</v>
      </c>
      <c r="AW48" s="26" t="s">
        <v>48</v>
      </c>
      <c r="AX48" s="31" t="s">
        <v>48</v>
      </c>
      <c r="AY48" s="26" t="s">
        <v>48</v>
      </c>
      <c r="AZ48" s="31" t="s">
        <v>48</v>
      </c>
      <c r="BA48" s="31" t="s">
        <v>48</v>
      </c>
    </row>
    <row r="49" spans="2:53">
      <c r="B49" s="22" t="s">
        <v>156</v>
      </c>
      <c r="C49" s="23" t="s">
        <v>45</v>
      </c>
      <c r="D49" s="24" t="s">
        <v>144</v>
      </c>
      <c r="E49" s="25">
        <v>6000</v>
      </c>
      <c r="F49" s="25"/>
      <c r="G49" s="26"/>
      <c r="H49" s="27">
        <v>6000</v>
      </c>
      <c r="I49" s="25"/>
      <c r="J49" s="25"/>
      <c r="K49" s="25"/>
      <c r="L49" s="27">
        <v>0</v>
      </c>
      <c r="M49" s="25">
        <v>0</v>
      </c>
      <c r="N49" s="26">
        <v>0</v>
      </c>
      <c r="O49" s="27" t="s">
        <v>152</v>
      </c>
      <c r="P49" s="26" t="s">
        <v>47</v>
      </c>
      <c r="Q49" s="27">
        <v>0</v>
      </c>
      <c r="R49" s="25">
        <v>0</v>
      </c>
      <c r="S49" s="25" t="s">
        <v>104</v>
      </c>
      <c r="T49" s="25" t="s">
        <v>104</v>
      </c>
      <c r="U49" s="30" t="s">
        <v>104</v>
      </c>
      <c r="V49" s="26">
        <v>0</v>
      </c>
      <c r="W49" s="31">
        <v>1</v>
      </c>
      <c r="X49" s="27">
        <v>135</v>
      </c>
      <c r="Y49" s="25" t="s">
        <v>48</v>
      </c>
      <c r="Z49" s="26" t="s">
        <v>52</v>
      </c>
      <c r="AA49" s="25">
        <v>0</v>
      </c>
      <c r="AB49" s="25" t="s">
        <v>48</v>
      </c>
      <c r="AC49" s="26" t="s">
        <v>52</v>
      </c>
      <c r="AD49" s="25" t="s">
        <v>48</v>
      </c>
      <c r="AE49" s="25" t="s">
        <v>48</v>
      </c>
      <c r="AF49" s="26" t="s">
        <v>48</v>
      </c>
      <c r="AG49" s="25" t="s">
        <v>48</v>
      </c>
      <c r="AH49" s="25" t="s">
        <v>48</v>
      </c>
      <c r="AI49" s="26" t="s">
        <v>48</v>
      </c>
      <c r="AJ49" s="27" t="s">
        <v>48</v>
      </c>
      <c r="AK49" s="25" t="s">
        <v>48</v>
      </c>
      <c r="AL49" s="26" t="s">
        <v>48</v>
      </c>
      <c r="AM49" s="25" t="s">
        <v>48</v>
      </c>
      <c r="AN49" s="25" t="s">
        <v>48</v>
      </c>
      <c r="AO49" s="26" t="s">
        <v>48</v>
      </c>
      <c r="AP49" s="26" t="s">
        <v>48</v>
      </c>
      <c r="AQ49" s="26" t="s">
        <v>48</v>
      </c>
      <c r="AR49" s="31" t="s">
        <v>48</v>
      </c>
      <c r="AS49" s="26" t="s">
        <v>48</v>
      </c>
      <c r="AT49" s="31" t="s">
        <v>48</v>
      </c>
      <c r="AU49" s="31" t="s">
        <v>48</v>
      </c>
      <c r="AV49" s="26" t="s">
        <v>48</v>
      </c>
      <c r="AW49" s="26" t="s">
        <v>48</v>
      </c>
      <c r="AX49" s="31" t="s">
        <v>48</v>
      </c>
      <c r="AY49" s="26" t="s">
        <v>48</v>
      </c>
      <c r="AZ49" s="31" t="s">
        <v>48</v>
      </c>
      <c r="BA49" s="31" t="s">
        <v>48</v>
      </c>
    </row>
    <row r="50" spans="2:53">
      <c r="B50" s="22" t="s">
        <v>156</v>
      </c>
      <c r="C50" s="23" t="s">
        <v>45</v>
      </c>
      <c r="D50" s="24" t="s">
        <v>145</v>
      </c>
      <c r="E50" s="25">
        <v>8497</v>
      </c>
      <c r="F50" s="25"/>
      <c r="G50" s="26"/>
      <c r="H50" s="27">
        <v>7990</v>
      </c>
      <c r="I50" s="25"/>
      <c r="J50" s="25"/>
      <c r="K50" s="25"/>
      <c r="L50" s="27">
        <v>-1798</v>
      </c>
      <c r="M50" s="25">
        <v>-1798</v>
      </c>
      <c r="N50" s="26">
        <v>-1630</v>
      </c>
      <c r="O50" s="27" t="s">
        <v>152</v>
      </c>
      <c r="P50" s="26" t="s">
        <v>47</v>
      </c>
      <c r="Q50" s="27">
        <v>0</v>
      </c>
      <c r="R50" s="25">
        <v>507</v>
      </c>
      <c r="S50" s="25" t="s">
        <v>104</v>
      </c>
      <c r="T50" s="25" t="s">
        <v>104</v>
      </c>
      <c r="U50" s="30" t="s">
        <v>104</v>
      </c>
      <c r="V50" s="26">
        <v>0</v>
      </c>
      <c r="W50" s="31">
        <v>1</v>
      </c>
      <c r="X50" s="27">
        <v>135</v>
      </c>
      <c r="Y50" s="25" t="s">
        <v>48</v>
      </c>
      <c r="Z50" s="26" t="s">
        <v>52</v>
      </c>
      <c r="AA50" s="25">
        <v>335</v>
      </c>
      <c r="AB50" s="25" t="s">
        <v>48</v>
      </c>
      <c r="AC50" s="26" t="s">
        <v>52</v>
      </c>
      <c r="AD50" s="25" t="s">
        <v>48</v>
      </c>
      <c r="AE50" s="25" t="s">
        <v>48</v>
      </c>
      <c r="AF50" s="26" t="s">
        <v>48</v>
      </c>
      <c r="AG50" s="25" t="s">
        <v>48</v>
      </c>
      <c r="AH50" s="25" t="s">
        <v>48</v>
      </c>
      <c r="AI50" s="26" t="s">
        <v>48</v>
      </c>
      <c r="AJ50" s="27" t="s">
        <v>48</v>
      </c>
      <c r="AK50" s="25" t="s">
        <v>48</v>
      </c>
      <c r="AL50" s="26" t="s">
        <v>48</v>
      </c>
      <c r="AM50" s="25" t="s">
        <v>48</v>
      </c>
      <c r="AN50" s="25" t="s">
        <v>48</v>
      </c>
      <c r="AO50" s="26" t="s">
        <v>48</v>
      </c>
      <c r="AP50" s="26" t="s">
        <v>48</v>
      </c>
      <c r="AQ50" s="26" t="s">
        <v>48</v>
      </c>
      <c r="AR50" s="31" t="s">
        <v>48</v>
      </c>
      <c r="AS50" s="26" t="s">
        <v>48</v>
      </c>
      <c r="AT50" s="31" t="s">
        <v>48</v>
      </c>
      <c r="AU50" s="31" t="s">
        <v>48</v>
      </c>
      <c r="AV50" s="26" t="s">
        <v>48</v>
      </c>
      <c r="AW50" s="26" t="s">
        <v>48</v>
      </c>
      <c r="AX50" s="31" t="s">
        <v>48</v>
      </c>
      <c r="AY50" s="26" t="s">
        <v>48</v>
      </c>
      <c r="AZ50" s="31" t="s">
        <v>48</v>
      </c>
      <c r="BA50" s="31" t="s">
        <v>48</v>
      </c>
    </row>
    <row r="51" spans="2:53">
      <c r="B51" s="22" t="s">
        <v>156</v>
      </c>
      <c r="C51" s="23" t="s">
        <v>45</v>
      </c>
      <c r="D51" s="24" t="s">
        <v>146</v>
      </c>
      <c r="E51" s="25">
        <v>8497</v>
      </c>
      <c r="F51" s="25"/>
      <c r="G51" s="26"/>
      <c r="H51" s="27">
        <v>8497</v>
      </c>
      <c r="I51" s="25"/>
      <c r="J51" s="25"/>
      <c r="K51" s="25"/>
      <c r="L51" s="27">
        <v>-1798</v>
      </c>
      <c r="M51" s="25">
        <v>-1798</v>
      </c>
      <c r="N51" s="26">
        <v>-1993</v>
      </c>
      <c r="O51" s="27" t="s">
        <v>152</v>
      </c>
      <c r="P51" s="26" t="s">
        <v>47</v>
      </c>
      <c r="Q51" s="27">
        <v>0</v>
      </c>
      <c r="R51" s="25">
        <v>0</v>
      </c>
      <c r="S51" s="25" t="s">
        <v>104</v>
      </c>
      <c r="T51" s="25" t="s">
        <v>104</v>
      </c>
      <c r="U51" s="30" t="s">
        <v>104</v>
      </c>
      <c r="V51" s="26">
        <v>0</v>
      </c>
      <c r="W51" s="31">
        <v>1</v>
      </c>
      <c r="X51" s="27">
        <v>135</v>
      </c>
      <c r="Y51" s="25" t="s">
        <v>48</v>
      </c>
      <c r="Z51" s="26" t="s">
        <v>52</v>
      </c>
      <c r="AA51" s="25">
        <v>335</v>
      </c>
      <c r="AB51" s="25" t="s">
        <v>48</v>
      </c>
      <c r="AC51" s="26" t="s">
        <v>52</v>
      </c>
      <c r="AD51" s="25" t="s">
        <v>48</v>
      </c>
      <c r="AE51" s="25" t="s">
        <v>48</v>
      </c>
      <c r="AF51" s="26" t="s">
        <v>48</v>
      </c>
      <c r="AG51" s="25" t="s">
        <v>48</v>
      </c>
      <c r="AH51" s="25" t="s">
        <v>48</v>
      </c>
      <c r="AI51" s="26" t="s">
        <v>48</v>
      </c>
      <c r="AJ51" s="27" t="s">
        <v>48</v>
      </c>
      <c r="AK51" s="25" t="s">
        <v>48</v>
      </c>
      <c r="AL51" s="26" t="s">
        <v>48</v>
      </c>
      <c r="AM51" s="25" t="s">
        <v>48</v>
      </c>
      <c r="AN51" s="25" t="s">
        <v>48</v>
      </c>
      <c r="AO51" s="26" t="s">
        <v>48</v>
      </c>
      <c r="AP51" s="26" t="s">
        <v>48</v>
      </c>
      <c r="AQ51" s="26" t="s">
        <v>48</v>
      </c>
      <c r="AR51" s="31" t="s">
        <v>48</v>
      </c>
      <c r="AS51" s="26" t="s">
        <v>48</v>
      </c>
      <c r="AT51" s="31" t="s">
        <v>48</v>
      </c>
      <c r="AU51" s="31" t="s">
        <v>48</v>
      </c>
      <c r="AV51" s="26" t="s">
        <v>48</v>
      </c>
      <c r="AW51" s="26" t="s">
        <v>48</v>
      </c>
      <c r="AX51" s="31" t="s">
        <v>48</v>
      </c>
      <c r="AY51" s="26" t="s">
        <v>48</v>
      </c>
      <c r="AZ51" s="31" t="s">
        <v>48</v>
      </c>
      <c r="BA51" s="31" t="s">
        <v>48</v>
      </c>
    </row>
    <row r="52" spans="2:53">
      <c r="B52" s="22" t="s">
        <v>156</v>
      </c>
      <c r="C52" s="23" t="s">
        <v>45</v>
      </c>
      <c r="D52" s="24" t="s">
        <v>147</v>
      </c>
      <c r="E52" s="25">
        <v>8497</v>
      </c>
      <c r="F52" s="25"/>
      <c r="G52" s="26"/>
      <c r="H52" s="27">
        <v>8497</v>
      </c>
      <c r="I52" s="25"/>
      <c r="J52" s="25"/>
      <c r="K52" s="25"/>
      <c r="L52" s="27">
        <v>-1798</v>
      </c>
      <c r="M52" s="25">
        <v>-1798</v>
      </c>
      <c r="N52" s="26">
        <v>-1993</v>
      </c>
      <c r="O52" s="27" t="s">
        <v>152</v>
      </c>
      <c r="P52" s="26" t="s">
        <v>47</v>
      </c>
      <c r="Q52" s="27">
        <v>0</v>
      </c>
      <c r="R52" s="25">
        <v>0</v>
      </c>
      <c r="S52" s="25" t="s">
        <v>104</v>
      </c>
      <c r="T52" s="25" t="s">
        <v>104</v>
      </c>
      <c r="U52" s="30" t="s">
        <v>104</v>
      </c>
      <c r="V52" s="26">
        <v>0</v>
      </c>
      <c r="W52" s="31">
        <v>1</v>
      </c>
      <c r="X52" s="27">
        <v>135</v>
      </c>
      <c r="Y52" s="25" t="s">
        <v>48</v>
      </c>
      <c r="Z52" s="26" t="s">
        <v>52</v>
      </c>
      <c r="AA52" s="25">
        <v>335</v>
      </c>
      <c r="AB52" s="25" t="s">
        <v>48</v>
      </c>
      <c r="AC52" s="26" t="s">
        <v>52</v>
      </c>
      <c r="AD52" s="25" t="s">
        <v>48</v>
      </c>
      <c r="AE52" s="25" t="s">
        <v>48</v>
      </c>
      <c r="AF52" s="26" t="s">
        <v>48</v>
      </c>
      <c r="AG52" s="25" t="s">
        <v>48</v>
      </c>
      <c r="AH52" s="25" t="s">
        <v>48</v>
      </c>
      <c r="AI52" s="26" t="s">
        <v>48</v>
      </c>
      <c r="AJ52" s="27" t="s">
        <v>48</v>
      </c>
      <c r="AK52" s="25" t="s">
        <v>48</v>
      </c>
      <c r="AL52" s="26" t="s">
        <v>48</v>
      </c>
      <c r="AM52" s="25" t="s">
        <v>48</v>
      </c>
      <c r="AN52" s="25" t="s">
        <v>48</v>
      </c>
      <c r="AO52" s="26" t="s">
        <v>48</v>
      </c>
      <c r="AP52" s="26" t="s">
        <v>48</v>
      </c>
      <c r="AQ52" s="26" t="s">
        <v>48</v>
      </c>
      <c r="AR52" s="31" t="s">
        <v>48</v>
      </c>
      <c r="AS52" s="26" t="s">
        <v>48</v>
      </c>
      <c r="AT52" s="31" t="s">
        <v>48</v>
      </c>
      <c r="AU52" s="31" t="s">
        <v>48</v>
      </c>
      <c r="AV52" s="26" t="s">
        <v>48</v>
      </c>
      <c r="AW52" s="26" t="s">
        <v>48</v>
      </c>
      <c r="AX52" s="31" t="s">
        <v>48</v>
      </c>
      <c r="AY52" s="26" t="s">
        <v>48</v>
      </c>
      <c r="AZ52" s="31" t="s">
        <v>48</v>
      </c>
      <c r="BA52" s="31" t="s">
        <v>48</v>
      </c>
    </row>
    <row r="53" spans="2:53">
      <c r="B53" s="22" t="s">
        <v>156</v>
      </c>
      <c r="C53" s="23" t="s">
        <v>45</v>
      </c>
      <c r="D53" s="24" t="s">
        <v>148</v>
      </c>
      <c r="E53" s="25"/>
      <c r="F53" s="25">
        <v>11461</v>
      </c>
      <c r="G53" s="26">
        <v>1185</v>
      </c>
      <c r="H53" s="27"/>
      <c r="I53" s="25">
        <v>8928</v>
      </c>
      <c r="J53" s="25">
        <v>1185</v>
      </c>
      <c r="K53" s="25"/>
      <c r="L53" s="27">
        <v>0</v>
      </c>
      <c r="M53" s="25">
        <v>0</v>
      </c>
      <c r="N53" s="26">
        <v>0</v>
      </c>
      <c r="O53" s="27" t="s">
        <v>152</v>
      </c>
      <c r="P53" s="26" t="s">
        <v>154</v>
      </c>
      <c r="Q53" s="27">
        <v>0</v>
      </c>
      <c r="R53" s="25" t="s">
        <v>104</v>
      </c>
      <c r="S53" s="25">
        <v>2533</v>
      </c>
      <c r="T53" s="25">
        <v>0</v>
      </c>
      <c r="U53" s="30">
        <v>2533</v>
      </c>
      <c r="V53" s="26">
        <v>0</v>
      </c>
      <c r="W53" s="31">
        <v>1</v>
      </c>
      <c r="X53" s="27">
        <v>135</v>
      </c>
      <c r="Y53" s="25" t="s">
        <v>48</v>
      </c>
      <c r="Z53" s="26" t="s">
        <v>52</v>
      </c>
      <c r="AA53" s="25">
        <v>375</v>
      </c>
      <c r="AB53" s="25" t="s">
        <v>48</v>
      </c>
      <c r="AC53" s="26" t="s">
        <v>52</v>
      </c>
      <c r="AD53" s="25" t="s">
        <v>48</v>
      </c>
      <c r="AE53" s="25" t="s">
        <v>48</v>
      </c>
      <c r="AF53" s="26" t="s">
        <v>48</v>
      </c>
      <c r="AG53" s="25" t="s">
        <v>48</v>
      </c>
      <c r="AH53" s="25" t="s">
        <v>48</v>
      </c>
      <c r="AI53" s="26" t="s">
        <v>48</v>
      </c>
      <c r="AJ53" s="27" t="s">
        <v>48</v>
      </c>
      <c r="AK53" s="25" t="s">
        <v>48</v>
      </c>
      <c r="AL53" s="26" t="s">
        <v>48</v>
      </c>
      <c r="AM53" s="25" t="s">
        <v>48</v>
      </c>
      <c r="AN53" s="25" t="s">
        <v>48</v>
      </c>
      <c r="AO53" s="26" t="s">
        <v>48</v>
      </c>
      <c r="AP53" s="26" t="s">
        <v>48</v>
      </c>
      <c r="AQ53" s="26" t="s">
        <v>48</v>
      </c>
      <c r="AR53" s="31" t="s">
        <v>48</v>
      </c>
      <c r="AS53" s="26" t="s">
        <v>48</v>
      </c>
      <c r="AT53" s="31" t="s">
        <v>48</v>
      </c>
      <c r="AU53" s="31" t="s">
        <v>48</v>
      </c>
      <c r="AV53" s="26" t="s">
        <v>48</v>
      </c>
      <c r="AW53" s="26" t="s">
        <v>48</v>
      </c>
      <c r="AX53" s="31" t="s">
        <v>48</v>
      </c>
      <c r="AY53" s="26" t="s">
        <v>48</v>
      </c>
      <c r="AZ53" s="31" t="s">
        <v>48</v>
      </c>
      <c r="BA53" s="31" t="s">
        <v>48</v>
      </c>
    </row>
    <row r="54" spans="2:53">
      <c r="B54" s="22" t="s">
        <v>156</v>
      </c>
      <c r="C54" s="23" t="s">
        <v>45</v>
      </c>
      <c r="D54" s="24" t="s">
        <v>149</v>
      </c>
      <c r="E54" s="25"/>
      <c r="F54" s="25">
        <v>11461</v>
      </c>
      <c r="G54" s="26">
        <v>1185</v>
      </c>
      <c r="H54" s="27"/>
      <c r="I54" s="25">
        <v>8928</v>
      </c>
      <c r="J54" s="25">
        <v>1185</v>
      </c>
      <c r="K54" s="25"/>
      <c r="L54" s="27">
        <v>0</v>
      </c>
      <c r="M54" s="25">
        <v>0</v>
      </c>
      <c r="N54" s="26">
        <v>0</v>
      </c>
      <c r="O54" s="27" t="s">
        <v>153</v>
      </c>
      <c r="P54" s="26" t="s">
        <v>154</v>
      </c>
      <c r="Q54" s="27">
        <v>0</v>
      </c>
      <c r="R54" s="25" t="s">
        <v>104</v>
      </c>
      <c r="S54" s="25">
        <v>2533</v>
      </c>
      <c r="T54" s="25">
        <v>0</v>
      </c>
      <c r="U54" s="30">
        <v>2533</v>
      </c>
      <c r="V54" s="26">
        <v>0</v>
      </c>
      <c r="W54" s="31">
        <v>1</v>
      </c>
      <c r="X54" s="27">
        <v>135</v>
      </c>
      <c r="Y54" s="25" t="s">
        <v>48</v>
      </c>
      <c r="Z54" s="26" t="s">
        <v>52</v>
      </c>
      <c r="AA54" s="25">
        <v>375</v>
      </c>
      <c r="AB54" s="25" t="s">
        <v>48</v>
      </c>
      <c r="AC54" s="26" t="s">
        <v>52</v>
      </c>
      <c r="AD54" s="25" t="s">
        <v>48</v>
      </c>
      <c r="AE54" s="25" t="s">
        <v>48</v>
      </c>
      <c r="AF54" s="26" t="s">
        <v>48</v>
      </c>
      <c r="AG54" s="25" t="s">
        <v>48</v>
      </c>
      <c r="AH54" s="25" t="s">
        <v>48</v>
      </c>
      <c r="AI54" s="26" t="s">
        <v>48</v>
      </c>
      <c r="AJ54" s="27" t="s">
        <v>48</v>
      </c>
      <c r="AK54" s="25" t="s">
        <v>48</v>
      </c>
      <c r="AL54" s="26" t="s">
        <v>48</v>
      </c>
      <c r="AM54" s="25" t="s">
        <v>48</v>
      </c>
      <c r="AN54" s="25" t="s">
        <v>48</v>
      </c>
      <c r="AO54" s="26" t="s">
        <v>48</v>
      </c>
      <c r="AP54" s="26" t="s">
        <v>48</v>
      </c>
      <c r="AQ54" s="26" t="s">
        <v>48</v>
      </c>
      <c r="AR54" s="31" t="s">
        <v>48</v>
      </c>
      <c r="AS54" s="26" t="s">
        <v>48</v>
      </c>
      <c r="AT54" s="31" t="s">
        <v>48</v>
      </c>
      <c r="AU54" s="31" t="s">
        <v>48</v>
      </c>
      <c r="AV54" s="26" t="s">
        <v>48</v>
      </c>
      <c r="AW54" s="26" t="s">
        <v>48</v>
      </c>
      <c r="AX54" s="31" t="s">
        <v>48</v>
      </c>
      <c r="AY54" s="26" t="s">
        <v>48</v>
      </c>
      <c r="AZ54" s="31" t="s">
        <v>48</v>
      </c>
      <c r="BA54" s="31" t="s">
        <v>48</v>
      </c>
    </row>
    <row r="55" spans="2:53" ht="15" thickBot="1">
      <c r="B55" s="22" t="s">
        <v>156</v>
      </c>
      <c r="C55" s="33" t="s">
        <v>45</v>
      </c>
      <c r="D55" s="34" t="s">
        <v>150</v>
      </c>
      <c r="E55" s="35"/>
      <c r="F55" s="35">
        <v>11461</v>
      </c>
      <c r="G55" s="36">
        <v>1185</v>
      </c>
      <c r="H55" s="37"/>
      <c r="I55" s="35">
        <v>8928</v>
      </c>
      <c r="J55" s="35">
        <v>1185</v>
      </c>
      <c r="K55" s="35"/>
      <c r="L55" s="37">
        <v>0</v>
      </c>
      <c r="M55" s="35">
        <v>0</v>
      </c>
      <c r="N55" s="36">
        <v>0</v>
      </c>
      <c r="O55" s="37" t="s">
        <v>152</v>
      </c>
      <c r="P55" s="36" t="s">
        <v>154</v>
      </c>
      <c r="Q55" s="37">
        <v>0</v>
      </c>
      <c r="R55" s="25" t="s">
        <v>104</v>
      </c>
      <c r="S55" s="25">
        <v>2533</v>
      </c>
      <c r="T55" s="25">
        <v>0</v>
      </c>
      <c r="U55" s="30">
        <v>2533</v>
      </c>
      <c r="V55" s="26">
        <v>0</v>
      </c>
      <c r="W55" s="31">
        <v>0</v>
      </c>
      <c r="X55" s="37" t="s">
        <v>48</v>
      </c>
      <c r="Y55" s="35" t="s">
        <v>48</v>
      </c>
      <c r="Z55" s="26" t="s">
        <v>48</v>
      </c>
      <c r="AA55" s="35" t="s">
        <v>48</v>
      </c>
      <c r="AB55" s="35" t="s">
        <v>48</v>
      </c>
      <c r="AC55" s="26" t="s">
        <v>48</v>
      </c>
      <c r="AD55" s="35" t="s">
        <v>48</v>
      </c>
      <c r="AE55" s="35" t="s">
        <v>48</v>
      </c>
      <c r="AF55" s="36" t="s">
        <v>48</v>
      </c>
      <c r="AG55" s="35" t="s">
        <v>48</v>
      </c>
      <c r="AH55" s="35" t="s">
        <v>48</v>
      </c>
      <c r="AI55" s="36" t="s">
        <v>48</v>
      </c>
      <c r="AJ55" s="37" t="s">
        <v>48</v>
      </c>
      <c r="AK55" s="35" t="s">
        <v>48</v>
      </c>
      <c r="AL55" s="36" t="s">
        <v>48</v>
      </c>
      <c r="AM55" s="35" t="s">
        <v>48</v>
      </c>
      <c r="AN55" s="35" t="s">
        <v>48</v>
      </c>
      <c r="AO55" s="36" t="s">
        <v>48</v>
      </c>
      <c r="AP55" s="36" t="s">
        <v>48</v>
      </c>
      <c r="AQ55" s="36" t="s">
        <v>48</v>
      </c>
      <c r="AR55" s="38" t="s">
        <v>48</v>
      </c>
      <c r="AS55" s="36" t="s">
        <v>48</v>
      </c>
      <c r="AT55" s="38" t="s">
        <v>48</v>
      </c>
      <c r="AU55" s="38" t="s">
        <v>48</v>
      </c>
      <c r="AV55" s="36" t="s">
        <v>48</v>
      </c>
      <c r="AW55" s="36" t="s">
        <v>48</v>
      </c>
      <c r="AX55" s="38" t="s">
        <v>48</v>
      </c>
      <c r="AY55" s="36" t="s">
        <v>48</v>
      </c>
      <c r="AZ55" s="38" t="s">
        <v>48</v>
      </c>
      <c r="BA55" s="38" t="s">
        <v>48</v>
      </c>
    </row>
    <row r="56" spans="2:53">
      <c r="B56" s="39" t="s">
        <v>157</v>
      </c>
      <c r="C56" s="40" t="s">
        <v>45</v>
      </c>
      <c r="D56" s="41" t="s">
        <v>138</v>
      </c>
      <c r="E56" s="28">
        <v>5378</v>
      </c>
      <c r="F56" s="28"/>
      <c r="G56" s="42"/>
      <c r="H56" s="29">
        <v>5378</v>
      </c>
      <c r="I56" s="28"/>
      <c r="J56" s="28"/>
      <c r="K56" s="28"/>
      <c r="L56" s="29">
        <v>0</v>
      </c>
      <c r="M56" s="28">
        <v>0</v>
      </c>
      <c r="N56" s="42">
        <v>0</v>
      </c>
      <c r="O56" s="29" t="s">
        <v>152</v>
      </c>
      <c r="P56" s="42" t="s">
        <v>47</v>
      </c>
      <c r="Q56" s="29">
        <v>0</v>
      </c>
      <c r="R56" s="25">
        <v>0</v>
      </c>
      <c r="S56" s="25" t="s">
        <v>104</v>
      </c>
      <c r="T56" s="25" t="s">
        <v>104</v>
      </c>
      <c r="U56" s="30" t="s">
        <v>104</v>
      </c>
      <c r="V56" s="26">
        <v>0</v>
      </c>
      <c r="W56" s="31">
        <v>1</v>
      </c>
      <c r="X56" s="29">
        <v>150</v>
      </c>
      <c r="Y56" s="28" t="s">
        <v>48</v>
      </c>
      <c r="Z56" s="42" t="s">
        <v>158</v>
      </c>
      <c r="AA56" s="28">
        <v>-150</v>
      </c>
      <c r="AB56" s="28" t="s">
        <v>48</v>
      </c>
      <c r="AC56" s="42" t="s">
        <v>158</v>
      </c>
      <c r="AD56" s="28" t="s">
        <v>48</v>
      </c>
      <c r="AE56" s="28" t="s">
        <v>48</v>
      </c>
      <c r="AF56" s="42" t="s">
        <v>48</v>
      </c>
      <c r="AG56" s="28" t="s">
        <v>48</v>
      </c>
      <c r="AH56" s="28" t="s">
        <v>48</v>
      </c>
      <c r="AI56" s="42" t="s">
        <v>48</v>
      </c>
      <c r="AJ56" s="29" t="s">
        <v>48</v>
      </c>
      <c r="AK56" s="28" t="s">
        <v>48</v>
      </c>
      <c r="AL56" s="42" t="s">
        <v>48</v>
      </c>
      <c r="AM56" s="28" t="s">
        <v>48</v>
      </c>
      <c r="AN56" s="28" t="s">
        <v>48</v>
      </c>
      <c r="AO56" s="42" t="s">
        <v>48</v>
      </c>
      <c r="AP56" s="42" t="s">
        <v>48</v>
      </c>
      <c r="AQ56" s="42" t="s">
        <v>48</v>
      </c>
      <c r="AR56" s="43" t="s">
        <v>48</v>
      </c>
      <c r="AS56" s="42" t="s">
        <v>48</v>
      </c>
      <c r="AT56" s="43" t="s">
        <v>48</v>
      </c>
      <c r="AU56" s="43" t="s">
        <v>48</v>
      </c>
      <c r="AV56" s="42" t="s">
        <v>48</v>
      </c>
      <c r="AW56" s="42" t="s">
        <v>48</v>
      </c>
      <c r="AX56" s="43" t="s">
        <v>48</v>
      </c>
      <c r="AY56" s="42" t="s">
        <v>48</v>
      </c>
      <c r="AZ56" s="43" t="s">
        <v>48</v>
      </c>
      <c r="BA56" s="43" t="s">
        <v>48</v>
      </c>
    </row>
    <row r="57" spans="2:53">
      <c r="B57" s="44" t="s">
        <v>157</v>
      </c>
      <c r="C57" s="23" t="s">
        <v>45</v>
      </c>
      <c r="D57" s="24" t="s">
        <v>139</v>
      </c>
      <c r="E57" s="25">
        <v>5420</v>
      </c>
      <c r="F57" s="25"/>
      <c r="G57" s="26"/>
      <c r="H57" s="27">
        <v>5420</v>
      </c>
      <c r="I57" s="25"/>
      <c r="J57" s="25"/>
      <c r="K57" s="25"/>
      <c r="L57" s="27">
        <v>0</v>
      </c>
      <c r="M57" s="25">
        <v>0</v>
      </c>
      <c r="N57" s="26">
        <v>0</v>
      </c>
      <c r="O57" s="27" t="s">
        <v>152</v>
      </c>
      <c r="P57" s="26" t="s">
        <v>47</v>
      </c>
      <c r="Q57" s="27">
        <v>0</v>
      </c>
      <c r="R57" s="25">
        <v>0</v>
      </c>
      <c r="S57" s="25" t="s">
        <v>104</v>
      </c>
      <c r="T57" s="25" t="s">
        <v>104</v>
      </c>
      <c r="U57" s="30" t="s">
        <v>104</v>
      </c>
      <c r="V57" s="26">
        <v>0</v>
      </c>
      <c r="W57" s="31">
        <v>1</v>
      </c>
      <c r="X57" s="27">
        <v>150</v>
      </c>
      <c r="Y57" s="25" t="s">
        <v>48</v>
      </c>
      <c r="Z57" s="26" t="s">
        <v>158</v>
      </c>
      <c r="AA57" s="25">
        <v>-150</v>
      </c>
      <c r="AB57" s="25" t="s">
        <v>48</v>
      </c>
      <c r="AC57" s="26" t="s">
        <v>158</v>
      </c>
      <c r="AD57" s="25" t="s">
        <v>48</v>
      </c>
      <c r="AE57" s="25" t="s">
        <v>48</v>
      </c>
      <c r="AF57" s="26" t="s">
        <v>48</v>
      </c>
      <c r="AG57" s="25" t="s">
        <v>48</v>
      </c>
      <c r="AH57" s="25" t="s">
        <v>48</v>
      </c>
      <c r="AI57" s="26" t="s">
        <v>48</v>
      </c>
      <c r="AJ57" s="27" t="s">
        <v>48</v>
      </c>
      <c r="AK57" s="25" t="s">
        <v>48</v>
      </c>
      <c r="AL57" s="26" t="s">
        <v>48</v>
      </c>
      <c r="AM57" s="25" t="s">
        <v>48</v>
      </c>
      <c r="AN57" s="25" t="s">
        <v>48</v>
      </c>
      <c r="AO57" s="26" t="s">
        <v>48</v>
      </c>
      <c r="AP57" s="26" t="s">
        <v>48</v>
      </c>
      <c r="AQ57" s="26" t="s">
        <v>48</v>
      </c>
      <c r="AR57" s="31" t="s">
        <v>48</v>
      </c>
      <c r="AS57" s="26" t="s">
        <v>48</v>
      </c>
      <c r="AT57" s="31" t="s">
        <v>48</v>
      </c>
      <c r="AU57" s="31" t="s">
        <v>48</v>
      </c>
      <c r="AV57" s="26" t="s">
        <v>48</v>
      </c>
      <c r="AW57" s="26" t="s">
        <v>48</v>
      </c>
      <c r="AX57" s="31" t="s">
        <v>48</v>
      </c>
      <c r="AY57" s="26" t="s">
        <v>48</v>
      </c>
      <c r="AZ57" s="31" t="s">
        <v>48</v>
      </c>
      <c r="BA57" s="31" t="s">
        <v>48</v>
      </c>
    </row>
    <row r="58" spans="2:53">
      <c r="B58" s="44" t="s">
        <v>157</v>
      </c>
      <c r="C58" s="23" t="s">
        <v>45</v>
      </c>
      <c r="D58" s="24" t="s">
        <v>141</v>
      </c>
      <c r="E58" s="25">
        <v>5445</v>
      </c>
      <c r="F58" s="25"/>
      <c r="G58" s="26"/>
      <c r="H58" s="27">
        <v>5445</v>
      </c>
      <c r="I58" s="25"/>
      <c r="J58" s="25"/>
      <c r="K58" s="25"/>
      <c r="L58" s="27">
        <v>0</v>
      </c>
      <c r="M58" s="25">
        <v>0</v>
      </c>
      <c r="N58" s="26">
        <v>0</v>
      </c>
      <c r="O58" s="27" t="s">
        <v>152</v>
      </c>
      <c r="P58" s="26" t="s">
        <v>47</v>
      </c>
      <c r="Q58" s="27">
        <v>0</v>
      </c>
      <c r="R58" s="25">
        <v>0</v>
      </c>
      <c r="S58" s="25" t="s">
        <v>104</v>
      </c>
      <c r="T58" s="25" t="s">
        <v>104</v>
      </c>
      <c r="U58" s="30" t="s">
        <v>104</v>
      </c>
      <c r="V58" s="26">
        <v>0</v>
      </c>
      <c r="W58" s="31">
        <v>1</v>
      </c>
      <c r="X58" s="27">
        <v>150</v>
      </c>
      <c r="Y58" s="25" t="s">
        <v>48</v>
      </c>
      <c r="Z58" s="26" t="s">
        <v>158</v>
      </c>
      <c r="AA58" s="25">
        <v>-150</v>
      </c>
      <c r="AB58" s="25" t="s">
        <v>48</v>
      </c>
      <c r="AC58" s="26" t="s">
        <v>158</v>
      </c>
      <c r="AD58" s="25" t="s">
        <v>48</v>
      </c>
      <c r="AE58" s="25" t="s">
        <v>48</v>
      </c>
      <c r="AF58" s="26" t="s">
        <v>48</v>
      </c>
      <c r="AG58" s="25" t="s">
        <v>48</v>
      </c>
      <c r="AH58" s="25" t="s">
        <v>48</v>
      </c>
      <c r="AI58" s="26" t="s">
        <v>48</v>
      </c>
      <c r="AJ58" s="27" t="s">
        <v>48</v>
      </c>
      <c r="AK58" s="25" t="s">
        <v>48</v>
      </c>
      <c r="AL58" s="26" t="s">
        <v>48</v>
      </c>
      <c r="AM58" s="25" t="s">
        <v>48</v>
      </c>
      <c r="AN58" s="25" t="s">
        <v>48</v>
      </c>
      <c r="AO58" s="26" t="s">
        <v>48</v>
      </c>
      <c r="AP58" s="26" t="s">
        <v>48</v>
      </c>
      <c r="AQ58" s="26" t="s">
        <v>48</v>
      </c>
      <c r="AR58" s="31" t="s">
        <v>48</v>
      </c>
      <c r="AS58" s="26" t="s">
        <v>48</v>
      </c>
      <c r="AT58" s="31" t="s">
        <v>48</v>
      </c>
      <c r="AU58" s="31" t="s">
        <v>48</v>
      </c>
      <c r="AV58" s="26" t="s">
        <v>48</v>
      </c>
      <c r="AW58" s="26" t="s">
        <v>48</v>
      </c>
      <c r="AX58" s="31" t="s">
        <v>48</v>
      </c>
      <c r="AY58" s="26" t="s">
        <v>48</v>
      </c>
      <c r="AZ58" s="31" t="s">
        <v>48</v>
      </c>
      <c r="BA58" s="31" t="s">
        <v>48</v>
      </c>
    </row>
    <row r="59" spans="2:53">
      <c r="B59" s="44" t="s">
        <v>157</v>
      </c>
      <c r="C59" s="23" t="s">
        <v>45</v>
      </c>
      <c r="D59" s="24" t="s">
        <v>142</v>
      </c>
      <c r="E59" s="25"/>
      <c r="F59" s="25">
        <v>6249</v>
      </c>
      <c r="G59" s="26">
        <v>939</v>
      </c>
      <c r="H59" s="27"/>
      <c r="I59" s="25">
        <v>6802</v>
      </c>
      <c r="J59" s="25">
        <v>939</v>
      </c>
      <c r="K59" s="25"/>
      <c r="L59" s="27">
        <v>-2874</v>
      </c>
      <c r="M59" s="25">
        <v>-2874</v>
      </c>
      <c r="N59" s="26">
        <v>-2874</v>
      </c>
      <c r="O59" s="27" t="s">
        <v>152</v>
      </c>
      <c r="P59" s="26" t="s">
        <v>47</v>
      </c>
      <c r="Q59" s="27">
        <v>0</v>
      </c>
      <c r="R59" s="25" t="s">
        <v>104</v>
      </c>
      <c r="S59" s="25">
        <v>-553</v>
      </c>
      <c r="T59" s="25">
        <v>0</v>
      </c>
      <c r="U59" s="30">
        <v>-553</v>
      </c>
      <c r="V59" s="26">
        <v>0</v>
      </c>
      <c r="W59" s="31">
        <v>1</v>
      </c>
      <c r="X59" s="27">
        <v>150</v>
      </c>
      <c r="Y59" s="25" t="s">
        <v>48</v>
      </c>
      <c r="Z59" s="26" t="s">
        <v>158</v>
      </c>
      <c r="AA59" s="25">
        <v>-150</v>
      </c>
      <c r="AB59" s="25" t="s">
        <v>48</v>
      </c>
      <c r="AC59" s="26" t="s">
        <v>158</v>
      </c>
      <c r="AD59" s="25" t="s">
        <v>48</v>
      </c>
      <c r="AE59" s="25" t="s">
        <v>48</v>
      </c>
      <c r="AF59" s="26" t="s">
        <v>48</v>
      </c>
      <c r="AG59" s="25" t="s">
        <v>48</v>
      </c>
      <c r="AH59" s="25" t="s">
        <v>48</v>
      </c>
      <c r="AI59" s="26" t="s">
        <v>48</v>
      </c>
      <c r="AJ59" s="27" t="s">
        <v>48</v>
      </c>
      <c r="AK59" s="25" t="s">
        <v>48</v>
      </c>
      <c r="AL59" s="26" t="s">
        <v>48</v>
      </c>
      <c r="AM59" s="25" t="s">
        <v>48</v>
      </c>
      <c r="AN59" s="25" t="s">
        <v>48</v>
      </c>
      <c r="AO59" s="26" t="s">
        <v>48</v>
      </c>
      <c r="AP59" s="26" t="s">
        <v>48</v>
      </c>
      <c r="AQ59" s="26" t="s">
        <v>48</v>
      </c>
      <c r="AR59" s="31" t="s">
        <v>48</v>
      </c>
      <c r="AS59" s="26" t="s">
        <v>48</v>
      </c>
      <c r="AT59" s="31" t="s">
        <v>48</v>
      </c>
      <c r="AU59" s="31" t="s">
        <v>48</v>
      </c>
      <c r="AV59" s="26" t="s">
        <v>48</v>
      </c>
      <c r="AW59" s="26" t="s">
        <v>48</v>
      </c>
      <c r="AX59" s="31" t="s">
        <v>48</v>
      </c>
      <c r="AY59" s="26" t="s">
        <v>48</v>
      </c>
      <c r="AZ59" s="31" t="s">
        <v>48</v>
      </c>
      <c r="BA59" s="31" t="s">
        <v>48</v>
      </c>
    </row>
    <row r="60" spans="2:53">
      <c r="B60" s="44" t="s">
        <v>157</v>
      </c>
      <c r="C60" s="23" t="s">
        <v>45</v>
      </c>
      <c r="D60" s="24" t="s">
        <v>143</v>
      </c>
      <c r="E60" s="25"/>
      <c r="F60" s="25">
        <v>7335</v>
      </c>
      <c r="G60" s="26">
        <v>939</v>
      </c>
      <c r="H60" s="27"/>
      <c r="I60" s="25">
        <v>7335</v>
      </c>
      <c r="J60" s="25">
        <v>939</v>
      </c>
      <c r="K60" s="25"/>
      <c r="L60" s="27">
        <v>-5027</v>
      </c>
      <c r="M60" s="25">
        <v>-5027</v>
      </c>
      <c r="N60" s="26">
        <v>-5027</v>
      </c>
      <c r="O60" s="27" t="s">
        <v>152</v>
      </c>
      <c r="P60" s="26" t="s">
        <v>47</v>
      </c>
      <c r="Q60" s="27">
        <v>0</v>
      </c>
      <c r="R60" s="25" t="s">
        <v>104</v>
      </c>
      <c r="S60" s="25">
        <v>0</v>
      </c>
      <c r="T60" s="25">
        <v>0</v>
      </c>
      <c r="U60" s="30">
        <v>0</v>
      </c>
      <c r="V60" s="26">
        <v>0</v>
      </c>
      <c r="W60" s="31">
        <v>1</v>
      </c>
      <c r="X60" s="27">
        <v>150</v>
      </c>
      <c r="Y60" s="25" t="s">
        <v>48</v>
      </c>
      <c r="Z60" s="26" t="s">
        <v>158</v>
      </c>
      <c r="AA60" s="25">
        <v>-150</v>
      </c>
      <c r="AB60" s="25" t="s">
        <v>48</v>
      </c>
      <c r="AC60" s="26" t="s">
        <v>158</v>
      </c>
      <c r="AD60" s="25" t="s">
        <v>48</v>
      </c>
      <c r="AE60" s="25" t="s">
        <v>48</v>
      </c>
      <c r="AF60" s="26" t="s">
        <v>48</v>
      </c>
      <c r="AG60" s="25" t="s">
        <v>48</v>
      </c>
      <c r="AH60" s="25" t="s">
        <v>48</v>
      </c>
      <c r="AI60" s="26" t="s">
        <v>48</v>
      </c>
      <c r="AJ60" s="27" t="s">
        <v>48</v>
      </c>
      <c r="AK60" s="25" t="s">
        <v>48</v>
      </c>
      <c r="AL60" s="26" t="s">
        <v>48</v>
      </c>
      <c r="AM60" s="25" t="s">
        <v>48</v>
      </c>
      <c r="AN60" s="25" t="s">
        <v>48</v>
      </c>
      <c r="AO60" s="26" t="s">
        <v>48</v>
      </c>
      <c r="AP60" s="26" t="s">
        <v>48</v>
      </c>
      <c r="AQ60" s="26" t="s">
        <v>48</v>
      </c>
      <c r="AR60" s="31" t="s">
        <v>48</v>
      </c>
      <c r="AS60" s="26" t="s">
        <v>48</v>
      </c>
      <c r="AT60" s="31" t="s">
        <v>48</v>
      </c>
      <c r="AU60" s="31" t="s">
        <v>48</v>
      </c>
      <c r="AV60" s="26" t="s">
        <v>48</v>
      </c>
      <c r="AW60" s="26" t="s">
        <v>48</v>
      </c>
      <c r="AX60" s="31" t="s">
        <v>48</v>
      </c>
      <c r="AY60" s="26" t="s">
        <v>48</v>
      </c>
      <c r="AZ60" s="31" t="s">
        <v>48</v>
      </c>
      <c r="BA60" s="31" t="s">
        <v>48</v>
      </c>
    </row>
    <row r="61" spans="2:53">
      <c r="B61" s="44" t="s">
        <v>157</v>
      </c>
      <c r="C61" s="23" t="s">
        <v>45</v>
      </c>
      <c r="D61" s="24" t="s">
        <v>144</v>
      </c>
      <c r="E61" s="25"/>
      <c r="F61" s="25">
        <v>6774</v>
      </c>
      <c r="G61" s="26">
        <v>939</v>
      </c>
      <c r="H61" s="27"/>
      <c r="I61" s="25">
        <v>7251</v>
      </c>
      <c r="J61" s="25">
        <v>939</v>
      </c>
      <c r="K61" s="25"/>
      <c r="L61" s="27">
        <v>-3474</v>
      </c>
      <c r="M61" s="25">
        <v>-3474</v>
      </c>
      <c r="N61" s="26">
        <v>-3474</v>
      </c>
      <c r="O61" s="27" t="s">
        <v>152</v>
      </c>
      <c r="P61" s="26" t="s">
        <v>152</v>
      </c>
      <c r="Q61" s="27">
        <v>0</v>
      </c>
      <c r="R61" s="25" t="s">
        <v>104</v>
      </c>
      <c r="S61" s="25">
        <v>-477</v>
      </c>
      <c r="T61" s="25">
        <v>0</v>
      </c>
      <c r="U61" s="30">
        <v>-477</v>
      </c>
      <c r="V61" s="26">
        <v>0</v>
      </c>
      <c r="W61" s="31">
        <v>1</v>
      </c>
      <c r="X61" s="27">
        <v>150</v>
      </c>
      <c r="Y61" s="25" t="s">
        <v>48</v>
      </c>
      <c r="Z61" s="26" t="s">
        <v>158</v>
      </c>
      <c r="AA61" s="25">
        <v>375</v>
      </c>
      <c r="AB61" s="25" t="s">
        <v>48</v>
      </c>
      <c r="AC61" s="26" t="s">
        <v>158</v>
      </c>
      <c r="AD61" s="25" t="s">
        <v>48</v>
      </c>
      <c r="AE61" s="25" t="s">
        <v>48</v>
      </c>
      <c r="AF61" s="26" t="s">
        <v>48</v>
      </c>
      <c r="AG61" s="25" t="s">
        <v>48</v>
      </c>
      <c r="AH61" s="25" t="s">
        <v>48</v>
      </c>
      <c r="AI61" s="26" t="s">
        <v>48</v>
      </c>
      <c r="AJ61" s="27" t="s">
        <v>48</v>
      </c>
      <c r="AK61" s="25" t="s">
        <v>48</v>
      </c>
      <c r="AL61" s="26" t="s">
        <v>48</v>
      </c>
      <c r="AM61" s="25" t="s">
        <v>48</v>
      </c>
      <c r="AN61" s="25" t="s">
        <v>48</v>
      </c>
      <c r="AO61" s="26" t="s">
        <v>48</v>
      </c>
      <c r="AP61" s="26" t="s">
        <v>48</v>
      </c>
      <c r="AQ61" s="26" t="s">
        <v>48</v>
      </c>
      <c r="AR61" s="31" t="s">
        <v>48</v>
      </c>
      <c r="AS61" s="26" t="s">
        <v>48</v>
      </c>
      <c r="AT61" s="31" t="s">
        <v>48</v>
      </c>
      <c r="AU61" s="31" t="s">
        <v>48</v>
      </c>
      <c r="AV61" s="26" t="s">
        <v>48</v>
      </c>
      <c r="AW61" s="26" t="s">
        <v>48</v>
      </c>
      <c r="AX61" s="31" t="s">
        <v>48</v>
      </c>
      <c r="AY61" s="26" t="s">
        <v>48</v>
      </c>
      <c r="AZ61" s="31" t="s">
        <v>48</v>
      </c>
      <c r="BA61" s="31" t="s">
        <v>48</v>
      </c>
    </row>
    <row r="62" spans="2:53">
      <c r="B62" s="44" t="s">
        <v>157</v>
      </c>
      <c r="C62" s="23" t="s">
        <v>45</v>
      </c>
      <c r="D62" s="24" t="s">
        <v>145</v>
      </c>
      <c r="E62" s="25">
        <v>9166</v>
      </c>
      <c r="F62" s="25"/>
      <c r="G62" s="26"/>
      <c r="H62" s="27">
        <v>8832</v>
      </c>
      <c r="I62" s="25"/>
      <c r="J62" s="25"/>
      <c r="K62" s="25"/>
      <c r="L62" s="27">
        <v>1589</v>
      </c>
      <c r="M62" s="25">
        <v>332</v>
      </c>
      <c r="N62" s="26">
        <v>1576</v>
      </c>
      <c r="O62" s="27" t="s">
        <v>53</v>
      </c>
      <c r="P62" s="26" t="s">
        <v>152</v>
      </c>
      <c r="Q62" s="27">
        <v>1257</v>
      </c>
      <c r="R62" s="25">
        <v>334</v>
      </c>
      <c r="S62" s="25" t="s">
        <v>104</v>
      </c>
      <c r="T62" s="25" t="s">
        <v>104</v>
      </c>
      <c r="U62" s="30" t="s">
        <v>104</v>
      </c>
      <c r="V62" s="26">
        <v>319</v>
      </c>
      <c r="W62" s="31">
        <v>1</v>
      </c>
      <c r="X62" s="27">
        <v>150</v>
      </c>
      <c r="Y62" s="25" t="s">
        <v>48</v>
      </c>
      <c r="Z62" s="26" t="s">
        <v>158</v>
      </c>
      <c r="AA62" s="25">
        <v>359</v>
      </c>
      <c r="AB62" s="25" t="s">
        <v>48</v>
      </c>
      <c r="AC62" s="26" t="s">
        <v>158</v>
      </c>
      <c r="AD62" s="25" t="s">
        <v>48</v>
      </c>
      <c r="AE62" s="25" t="s">
        <v>48</v>
      </c>
      <c r="AF62" s="26" t="s">
        <v>48</v>
      </c>
      <c r="AG62" s="25" t="s">
        <v>48</v>
      </c>
      <c r="AH62" s="25" t="s">
        <v>48</v>
      </c>
      <c r="AI62" s="26" t="s">
        <v>48</v>
      </c>
      <c r="AJ62" s="27" t="s">
        <v>48</v>
      </c>
      <c r="AK62" s="25">
        <v>8642</v>
      </c>
      <c r="AL62" s="26" t="s">
        <v>159</v>
      </c>
      <c r="AM62" s="25" t="s">
        <v>48</v>
      </c>
      <c r="AN62" s="25" t="s">
        <v>48</v>
      </c>
      <c r="AO62" s="26" t="s">
        <v>48</v>
      </c>
      <c r="AP62" s="26" t="s">
        <v>48</v>
      </c>
      <c r="AQ62" s="26" t="s">
        <v>48</v>
      </c>
      <c r="AR62" s="31" t="s">
        <v>48</v>
      </c>
      <c r="AS62" s="26" t="s">
        <v>48</v>
      </c>
      <c r="AT62" s="31" t="s">
        <v>48</v>
      </c>
      <c r="AU62" s="31" t="s">
        <v>48</v>
      </c>
      <c r="AV62" s="26" t="s">
        <v>48</v>
      </c>
      <c r="AW62" s="26" t="s">
        <v>48</v>
      </c>
      <c r="AX62" s="31" t="s">
        <v>48</v>
      </c>
      <c r="AY62" s="26" t="s">
        <v>48</v>
      </c>
      <c r="AZ62" s="31" t="s">
        <v>48</v>
      </c>
      <c r="BA62" s="31" t="s">
        <v>48</v>
      </c>
    </row>
    <row r="63" spans="2:53">
      <c r="B63" s="44" t="s">
        <v>157</v>
      </c>
      <c r="C63" s="23" t="s">
        <v>45</v>
      </c>
      <c r="D63" s="24" t="s">
        <v>146</v>
      </c>
      <c r="E63" s="25">
        <v>9166</v>
      </c>
      <c r="F63" s="25"/>
      <c r="G63" s="26"/>
      <c r="H63" s="27">
        <v>8832</v>
      </c>
      <c r="I63" s="25"/>
      <c r="J63" s="25"/>
      <c r="K63" s="25"/>
      <c r="L63" s="27">
        <v>1589</v>
      </c>
      <c r="M63" s="25">
        <v>332</v>
      </c>
      <c r="N63" s="26">
        <v>1576</v>
      </c>
      <c r="O63" s="27" t="s">
        <v>53</v>
      </c>
      <c r="P63" s="26" t="s">
        <v>152</v>
      </c>
      <c r="Q63" s="27">
        <v>1257</v>
      </c>
      <c r="R63" s="25">
        <v>334</v>
      </c>
      <c r="S63" s="25" t="s">
        <v>104</v>
      </c>
      <c r="T63" s="25" t="s">
        <v>104</v>
      </c>
      <c r="U63" s="30" t="s">
        <v>104</v>
      </c>
      <c r="V63" s="26">
        <v>319</v>
      </c>
      <c r="W63" s="31">
        <v>1</v>
      </c>
      <c r="X63" s="27">
        <v>150</v>
      </c>
      <c r="Y63" s="25" t="s">
        <v>48</v>
      </c>
      <c r="Z63" s="26" t="s">
        <v>158</v>
      </c>
      <c r="AA63" s="25">
        <v>359</v>
      </c>
      <c r="AB63" s="25" t="s">
        <v>48</v>
      </c>
      <c r="AC63" s="26" t="s">
        <v>158</v>
      </c>
      <c r="AD63" s="25" t="s">
        <v>48</v>
      </c>
      <c r="AE63" s="25" t="s">
        <v>48</v>
      </c>
      <c r="AF63" s="26" t="s">
        <v>48</v>
      </c>
      <c r="AG63" s="25" t="s">
        <v>48</v>
      </c>
      <c r="AH63" s="25" t="s">
        <v>48</v>
      </c>
      <c r="AI63" s="26" t="s">
        <v>48</v>
      </c>
      <c r="AJ63" s="27" t="s">
        <v>48</v>
      </c>
      <c r="AK63" s="25">
        <v>8642</v>
      </c>
      <c r="AL63" s="26" t="s">
        <v>159</v>
      </c>
      <c r="AM63" s="25" t="s">
        <v>48</v>
      </c>
      <c r="AN63" s="25" t="s">
        <v>48</v>
      </c>
      <c r="AO63" s="26" t="s">
        <v>48</v>
      </c>
      <c r="AP63" s="26" t="s">
        <v>48</v>
      </c>
      <c r="AQ63" s="26" t="s">
        <v>48</v>
      </c>
      <c r="AR63" s="31" t="s">
        <v>48</v>
      </c>
      <c r="AS63" s="26" t="s">
        <v>48</v>
      </c>
      <c r="AT63" s="31" t="s">
        <v>48</v>
      </c>
      <c r="AU63" s="31" t="s">
        <v>48</v>
      </c>
      <c r="AV63" s="26" t="s">
        <v>48</v>
      </c>
      <c r="AW63" s="26" t="s">
        <v>48</v>
      </c>
      <c r="AX63" s="31" t="s">
        <v>48</v>
      </c>
      <c r="AY63" s="26" t="s">
        <v>48</v>
      </c>
      <c r="AZ63" s="31" t="s">
        <v>48</v>
      </c>
      <c r="BA63" s="31" t="s">
        <v>48</v>
      </c>
    </row>
    <row r="64" spans="2:53">
      <c r="B64" s="44" t="s">
        <v>157</v>
      </c>
      <c r="C64" s="23" t="s">
        <v>45</v>
      </c>
      <c r="D64" s="24" t="s">
        <v>147</v>
      </c>
      <c r="E64" s="25">
        <v>9166</v>
      </c>
      <c r="F64" s="25"/>
      <c r="G64" s="26"/>
      <c r="H64" s="27">
        <v>8832</v>
      </c>
      <c r="I64" s="25"/>
      <c r="J64" s="25"/>
      <c r="K64" s="25"/>
      <c r="L64" s="27">
        <v>1589</v>
      </c>
      <c r="M64" s="25">
        <v>332</v>
      </c>
      <c r="N64" s="26">
        <v>1576</v>
      </c>
      <c r="O64" s="27" t="s">
        <v>53</v>
      </c>
      <c r="P64" s="26" t="s">
        <v>152</v>
      </c>
      <c r="Q64" s="27">
        <v>1257</v>
      </c>
      <c r="R64" s="25">
        <v>334</v>
      </c>
      <c r="S64" s="25" t="s">
        <v>104</v>
      </c>
      <c r="T64" s="25" t="s">
        <v>104</v>
      </c>
      <c r="U64" s="30" t="s">
        <v>104</v>
      </c>
      <c r="V64" s="26">
        <v>319</v>
      </c>
      <c r="W64" s="31">
        <v>1</v>
      </c>
      <c r="X64" s="27">
        <v>150</v>
      </c>
      <c r="Y64" s="25" t="s">
        <v>48</v>
      </c>
      <c r="Z64" s="26" t="s">
        <v>158</v>
      </c>
      <c r="AA64" s="25">
        <v>359</v>
      </c>
      <c r="AB64" s="25" t="s">
        <v>48</v>
      </c>
      <c r="AC64" s="26" t="s">
        <v>158</v>
      </c>
      <c r="AD64" s="25" t="s">
        <v>48</v>
      </c>
      <c r="AE64" s="25" t="s">
        <v>48</v>
      </c>
      <c r="AF64" s="26" t="s">
        <v>48</v>
      </c>
      <c r="AG64" s="25" t="s">
        <v>48</v>
      </c>
      <c r="AH64" s="25" t="s">
        <v>48</v>
      </c>
      <c r="AI64" s="26" t="s">
        <v>48</v>
      </c>
      <c r="AJ64" s="27" t="s">
        <v>48</v>
      </c>
      <c r="AK64" s="25">
        <v>8642</v>
      </c>
      <c r="AL64" s="26" t="s">
        <v>159</v>
      </c>
      <c r="AM64" s="25" t="s">
        <v>48</v>
      </c>
      <c r="AN64" s="25" t="s">
        <v>48</v>
      </c>
      <c r="AO64" s="26" t="s">
        <v>48</v>
      </c>
      <c r="AP64" s="26" t="s">
        <v>48</v>
      </c>
      <c r="AQ64" s="26" t="s">
        <v>48</v>
      </c>
      <c r="AR64" s="31" t="s">
        <v>48</v>
      </c>
      <c r="AS64" s="26" t="s">
        <v>48</v>
      </c>
      <c r="AT64" s="31" t="s">
        <v>48</v>
      </c>
      <c r="AU64" s="31" t="s">
        <v>48</v>
      </c>
      <c r="AV64" s="26" t="s">
        <v>48</v>
      </c>
      <c r="AW64" s="26" t="s">
        <v>48</v>
      </c>
      <c r="AX64" s="31" t="s">
        <v>48</v>
      </c>
      <c r="AY64" s="26" t="s">
        <v>48</v>
      </c>
      <c r="AZ64" s="31" t="s">
        <v>48</v>
      </c>
      <c r="BA64" s="31" t="s">
        <v>48</v>
      </c>
    </row>
    <row r="65" spans="2:53">
      <c r="B65" s="44" t="s">
        <v>157</v>
      </c>
      <c r="C65" s="23" t="s">
        <v>45</v>
      </c>
      <c r="D65" s="24" t="s">
        <v>148</v>
      </c>
      <c r="E65" s="25"/>
      <c r="F65" s="25">
        <v>6789</v>
      </c>
      <c r="G65" s="26">
        <v>1051</v>
      </c>
      <c r="H65" s="27"/>
      <c r="I65" s="25">
        <v>7284</v>
      </c>
      <c r="J65" s="25">
        <v>1051</v>
      </c>
      <c r="K65" s="25"/>
      <c r="L65" s="27">
        <v>1162</v>
      </c>
      <c r="M65" s="25">
        <v>15</v>
      </c>
      <c r="N65" s="26">
        <v>1162</v>
      </c>
      <c r="O65" s="27" t="s">
        <v>152</v>
      </c>
      <c r="P65" s="26" t="s">
        <v>152</v>
      </c>
      <c r="Q65" s="27">
        <v>1147</v>
      </c>
      <c r="R65" s="25" t="s">
        <v>104</v>
      </c>
      <c r="S65" s="25">
        <v>-495</v>
      </c>
      <c r="T65" s="25">
        <v>0</v>
      </c>
      <c r="U65" s="30">
        <v>-495</v>
      </c>
      <c r="V65" s="26">
        <v>15</v>
      </c>
      <c r="W65" s="31">
        <v>1</v>
      </c>
      <c r="X65" s="27">
        <v>150</v>
      </c>
      <c r="Y65" s="25" t="s">
        <v>48</v>
      </c>
      <c r="Z65" s="26" t="s">
        <v>158</v>
      </c>
      <c r="AA65" s="25">
        <v>375</v>
      </c>
      <c r="AB65" s="25" t="s">
        <v>48</v>
      </c>
      <c r="AC65" s="26" t="s">
        <v>158</v>
      </c>
      <c r="AD65" s="25" t="s">
        <v>48</v>
      </c>
      <c r="AE65" s="25" t="s">
        <v>48</v>
      </c>
      <c r="AF65" s="26" t="s">
        <v>48</v>
      </c>
      <c r="AG65" s="25" t="s">
        <v>48</v>
      </c>
      <c r="AH65" s="25" t="s">
        <v>48</v>
      </c>
      <c r="AI65" s="26" t="s">
        <v>48</v>
      </c>
      <c r="AJ65" s="27" t="s">
        <v>48</v>
      </c>
      <c r="AK65" s="25" t="s">
        <v>48</v>
      </c>
      <c r="AL65" s="26" t="s">
        <v>48</v>
      </c>
      <c r="AM65" s="25">
        <v>3264</v>
      </c>
      <c r="AN65" s="25" t="s">
        <v>48</v>
      </c>
      <c r="AO65" s="26" t="s">
        <v>159</v>
      </c>
      <c r="AP65" s="26" t="s">
        <v>48</v>
      </c>
      <c r="AQ65" s="26" t="s">
        <v>48</v>
      </c>
      <c r="AR65" s="31" t="s">
        <v>48</v>
      </c>
      <c r="AS65" s="26" t="s">
        <v>48</v>
      </c>
      <c r="AT65" s="31" t="s">
        <v>48</v>
      </c>
      <c r="AU65" s="31" t="s">
        <v>48</v>
      </c>
      <c r="AV65" s="26" t="s">
        <v>48</v>
      </c>
      <c r="AW65" s="26" t="s">
        <v>48</v>
      </c>
      <c r="AX65" s="31" t="s">
        <v>48</v>
      </c>
      <c r="AY65" s="26" t="s">
        <v>48</v>
      </c>
      <c r="AZ65" s="31" t="s">
        <v>48</v>
      </c>
      <c r="BA65" s="31" t="s">
        <v>48</v>
      </c>
    </row>
    <row r="66" spans="2:53">
      <c r="B66" s="44" t="s">
        <v>157</v>
      </c>
      <c r="C66" s="23" t="s">
        <v>45</v>
      </c>
      <c r="D66" s="24" t="s">
        <v>149</v>
      </c>
      <c r="E66" s="25"/>
      <c r="F66" s="25">
        <v>8314</v>
      </c>
      <c r="G66" s="26">
        <v>1049</v>
      </c>
      <c r="H66" s="27"/>
      <c r="I66" s="25">
        <v>8314</v>
      </c>
      <c r="J66" s="25">
        <v>1049</v>
      </c>
      <c r="K66" s="25"/>
      <c r="L66" s="27">
        <v>-1498</v>
      </c>
      <c r="M66" s="25">
        <v>-1498</v>
      </c>
      <c r="N66" s="26">
        <v>-1498</v>
      </c>
      <c r="O66" s="27" t="s">
        <v>50</v>
      </c>
      <c r="P66" s="26" t="s">
        <v>50</v>
      </c>
      <c r="Q66" s="27">
        <v>0</v>
      </c>
      <c r="R66" s="25" t="s">
        <v>104</v>
      </c>
      <c r="S66" s="25">
        <v>0</v>
      </c>
      <c r="T66" s="25">
        <v>0</v>
      </c>
      <c r="U66" s="30">
        <v>0</v>
      </c>
      <c r="V66" s="26">
        <v>0</v>
      </c>
      <c r="W66" s="31">
        <v>1</v>
      </c>
      <c r="X66" s="27">
        <v>150</v>
      </c>
      <c r="Y66" s="25" t="s">
        <v>48</v>
      </c>
      <c r="Z66" s="26" t="s">
        <v>158</v>
      </c>
      <c r="AA66" s="25">
        <v>375</v>
      </c>
      <c r="AB66" s="25" t="s">
        <v>48</v>
      </c>
      <c r="AC66" s="26" t="s">
        <v>158</v>
      </c>
      <c r="AD66" s="25" t="s">
        <v>48</v>
      </c>
      <c r="AE66" s="25" t="s">
        <v>48</v>
      </c>
      <c r="AF66" s="26" t="s">
        <v>48</v>
      </c>
      <c r="AG66" s="25" t="s">
        <v>48</v>
      </c>
      <c r="AH66" s="25" t="s">
        <v>48</v>
      </c>
      <c r="AI66" s="26" t="s">
        <v>48</v>
      </c>
      <c r="AJ66" s="27" t="s">
        <v>48</v>
      </c>
      <c r="AK66" s="25" t="s">
        <v>48</v>
      </c>
      <c r="AL66" s="26" t="s">
        <v>48</v>
      </c>
      <c r="AM66" s="25" t="s">
        <v>48</v>
      </c>
      <c r="AN66" s="25" t="s">
        <v>48</v>
      </c>
      <c r="AO66" s="26" t="s">
        <v>48</v>
      </c>
      <c r="AP66" s="26" t="s">
        <v>48</v>
      </c>
      <c r="AQ66" s="26" t="s">
        <v>48</v>
      </c>
      <c r="AR66" s="31" t="s">
        <v>48</v>
      </c>
      <c r="AS66" s="26" t="s">
        <v>48</v>
      </c>
      <c r="AT66" s="31" t="s">
        <v>48</v>
      </c>
      <c r="AU66" s="31" t="s">
        <v>48</v>
      </c>
      <c r="AV66" s="26" t="s">
        <v>48</v>
      </c>
      <c r="AW66" s="26" t="s">
        <v>48</v>
      </c>
      <c r="AX66" s="31" t="s">
        <v>48</v>
      </c>
      <c r="AY66" s="26" t="s">
        <v>48</v>
      </c>
      <c r="AZ66" s="31" t="s">
        <v>48</v>
      </c>
      <c r="BA66" s="31" t="s">
        <v>48</v>
      </c>
    </row>
    <row r="67" spans="2:53" ht="15" thickBot="1">
      <c r="B67" s="45" t="s">
        <v>157</v>
      </c>
      <c r="C67" s="33" t="s">
        <v>45</v>
      </c>
      <c r="D67" s="34" t="s">
        <v>150</v>
      </c>
      <c r="E67" s="35"/>
      <c r="F67" s="35">
        <v>6789</v>
      </c>
      <c r="G67" s="36">
        <v>1051</v>
      </c>
      <c r="H67" s="37"/>
      <c r="I67" s="35">
        <v>7284</v>
      </c>
      <c r="J67" s="35">
        <v>1051</v>
      </c>
      <c r="K67" s="35"/>
      <c r="L67" s="37">
        <v>1162</v>
      </c>
      <c r="M67" s="35">
        <v>15</v>
      </c>
      <c r="N67" s="36">
        <v>1162</v>
      </c>
      <c r="O67" s="37" t="s">
        <v>152</v>
      </c>
      <c r="P67" s="36" t="s">
        <v>152</v>
      </c>
      <c r="Q67" s="37">
        <v>1147</v>
      </c>
      <c r="R67" s="25" t="s">
        <v>104</v>
      </c>
      <c r="S67" s="25">
        <v>-495</v>
      </c>
      <c r="T67" s="25">
        <v>0</v>
      </c>
      <c r="U67" s="30">
        <v>-495</v>
      </c>
      <c r="V67" s="26">
        <v>15</v>
      </c>
      <c r="W67" s="31">
        <v>1</v>
      </c>
      <c r="X67" s="37">
        <v>150</v>
      </c>
      <c r="Y67" s="35" t="s">
        <v>48</v>
      </c>
      <c r="Z67" s="26" t="s">
        <v>158</v>
      </c>
      <c r="AA67" s="35">
        <v>375</v>
      </c>
      <c r="AB67" s="35" t="s">
        <v>48</v>
      </c>
      <c r="AC67" s="26" t="s">
        <v>158</v>
      </c>
      <c r="AD67" s="35" t="s">
        <v>48</v>
      </c>
      <c r="AE67" s="35" t="s">
        <v>48</v>
      </c>
      <c r="AF67" s="36" t="s">
        <v>48</v>
      </c>
      <c r="AG67" s="35" t="s">
        <v>48</v>
      </c>
      <c r="AH67" s="35" t="s">
        <v>48</v>
      </c>
      <c r="AI67" s="36" t="s">
        <v>48</v>
      </c>
      <c r="AJ67" s="37" t="s">
        <v>48</v>
      </c>
      <c r="AK67" s="35" t="s">
        <v>48</v>
      </c>
      <c r="AL67" s="36" t="s">
        <v>48</v>
      </c>
      <c r="AM67" s="35">
        <v>3264</v>
      </c>
      <c r="AN67" s="35" t="s">
        <v>48</v>
      </c>
      <c r="AO67" s="36" t="s">
        <v>159</v>
      </c>
      <c r="AP67" s="36" t="s">
        <v>48</v>
      </c>
      <c r="AQ67" s="36" t="s">
        <v>48</v>
      </c>
      <c r="AR67" s="38" t="s">
        <v>48</v>
      </c>
      <c r="AS67" s="36" t="s">
        <v>48</v>
      </c>
      <c r="AT67" s="38" t="s">
        <v>48</v>
      </c>
      <c r="AU67" s="38" t="s">
        <v>48</v>
      </c>
      <c r="AV67" s="36" t="s">
        <v>48</v>
      </c>
      <c r="AW67" s="36" t="s">
        <v>48</v>
      </c>
      <c r="AX67" s="38" t="s">
        <v>48</v>
      </c>
      <c r="AY67" s="36" t="s">
        <v>48</v>
      </c>
      <c r="AZ67" s="38" t="s">
        <v>48</v>
      </c>
      <c r="BA67" s="38" t="s">
        <v>48</v>
      </c>
    </row>
    <row r="68" spans="2:53">
      <c r="B68" s="39" t="s">
        <v>160</v>
      </c>
      <c r="C68" s="40" t="s">
        <v>45</v>
      </c>
      <c r="D68" s="41" t="s">
        <v>138</v>
      </c>
      <c r="E68" s="28"/>
      <c r="F68" s="28">
        <v>8649</v>
      </c>
      <c r="G68" s="42">
        <v>894</v>
      </c>
      <c r="H68" s="29"/>
      <c r="I68" s="28">
        <v>7051</v>
      </c>
      <c r="J68" s="28">
        <v>894</v>
      </c>
      <c r="K68" s="28"/>
      <c r="L68" s="29">
        <v>0</v>
      </c>
      <c r="M68" s="28">
        <v>0</v>
      </c>
      <c r="N68" s="42">
        <v>0</v>
      </c>
      <c r="O68" s="29" t="s">
        <v>152</v>
      </c>
      <c r="P68" s="42" t="s">
        <v>152</v>
      </c>
      <c r="Q68" s="29">
        <v>0</v>
      </c>
      <c r="R68" s="25" t="s">
        <v>104</v>
      </c>
      <c r="S68" s="25">
        <v>1598</v>
      </c>
      <c r="T68" s="25">
        <v>0</v>
      </c>
      <c r="U68" s="30">
        <v>1598</v>
      </c>
      <c r="V68" s="26">
        <v>0</v>
      </c>
      <c r="W68" s="31">
        <v>1</v>
      </c>
      <c r="X68" s="29">
        <v>135</v>
      </c>
      <c r="Y68" s="28" t="s">
        <v>48</v>
      </c>
      <c r="Z68" s="42" t="s">
        <v>52</v>
      </c>
      <c r="AA68" s="28">
        <v>375</v>
      </c>
      <c r="AB68" s="28" t="s">
        <v>48</v>
      </c>
      <c r="AC68" s="42" t="s">
        <v>52</v>
      </c>
      <c r="AD68" s="28" t="s">
        <v>48</v>
      </c>
      <c r="AE68" s="28" t="s">
        <v>48</v>
      </c>
      <c r="AF68" s="42" t="s">
        <v>48</v>
      </c>
      <c r="AG68" s="28" t="s">
        <v>48</v>
      </c>
      <c r="AH68" s="28" t="s">
        <v>48</v>
      </c>
      <c r="AI68" s="42" t="s">
        <v>48</v>
      </c>
      <c r="AJ68" s="29" t="s">
        <v>48</v>
      </c>
      <c r="AK68" s="28" t="s">
        <v>48</v>
      </c>
      <c r="AL68" s="42" t="s">
        <v>48</v>
      </c>
      <c r="AM68" s="28" t="s">
        <v>48</v>
      </c>
      <c r="AN68" s="28" t="s">
        <v>48</v>
      </c>
      <c r="AO68" s="42" t="s">
        <v>48</v>
      </c>
      <c r="AP68" s="42" t="s">
        <v>48</v>
      </c>
      <c r="AQ68" s="42" t="s">
        <v>48</v>
      </c>
      <c r="AR68" s="43" t="s">
        <v>48</v>
      </c>
      <c r="AS68" s="42" t="s">
        <v>48</v>
      </c>
      <c r="AT68" s="43" t="s">
        <v>48</v>
      </c>
      <c r="AU68" s="43" t="s">
        <v>48</v>
      </c>
      <c r="AV68" s="42" t="s">
        <v>48</v>
      </c>
      <c r="AW68" s="42" t="s">
        <v>48</v>
      </c>
      <c r="AX68" s="43" t="s">
        <v>48</v>
      </c>
      <c r="AY68" s="42" t="s">
        <v>48</v>
      </c>
      <c r="AZ68" s="43" t="s">
        <v>48</v>
      </c>
      <c r="BA68" s="43" t="s">
        <v>48</v>
      </c>
    </row>
    <row r="69" spans="2:53">
      <c r="B69" s="44" t="s">
        <v>160</v>
      </c>
      <c r="C69" s="23" t="s">
        <v>45</v>
      </c>
      <c r="D69" s="24" t="s">
        <v>139</v>
      </c>
      <c r="E69" s="25"/>
      <c r="F69" s="25">
        <v>8649</v>
      </c>
      <c r="G69" s="26">
        <v>894</v>
      </c>
      <c r="H69" s="27"/>
      <c r="I69" s="25">
        <v>7044</v>
      </c>
      <c r="J69" s="25">
        <v>894</v>
      </c>
      <c r="K69" s="25"/>
      <c r="L69" s="27">
        <v>0</v>
      </c>
      <c r="M69" s="25">
        <v>0</v>
      </c>
      <c r="N69" s="26">
        <v>0</v>
      </c>
      <c r="O69" s="27" t="s">
        <v>152</v>
      </c>
      <c r="P69" s="26" t="s">
        <v>152</v>
      </c>
      <c r="Q69" s="27">
        <v>0</v>
      </c>
      <c r="R69" s="25" t="s">
        <v>104</v>
      </c>
      <c r="S69" s="25">
        <v>1605</v>
      </c>
      <c r="T69" s="25">
        <v>0</v>
      </c>
      <c r="U69" s="30">
        <v>1605</v>
      </c>
      <c r="V69" s="26">
        <v>0</v>
      </c>
      <c r="W69" s="31">
        <v>1</v>
      </c>
      <c r="X69" s="27">
        <v>135</v>
      </c>
      <c r="Y69" s="25" t="s">
        <v>48</v>
      </c>
      <c r="Z69" s="26" t="s">
        <v>52</v>
      </c>
      <c r="AA69" s="25">
        <v>375</v>
      </c>
      <c r="AB69" s="25" t="s">
        <v>48</v>
      </c>
      <c r="AC69" s="26" t="s">
        <v>52</v>
      </c>
      <c r="AD69" s="25" t="s">
        <v>48</v>
      </c>
      <c r="AE69" s="25" t="s">
        <v>48</v>
      </c>
      <c r="AF69" s="26" t="s">
        <v>48</v>
      </c>
      <c r="AG69" s="25" t="s">
        <v>48</v>
      </c>
      <c r="AH69" s="25" t="s">
        <v>48</v>
      </c>
      <c r="AI69" s="26" t="s">
        <v>48</v>
      </c>
      <c r="AJ69" s="27" t="s">
        <v>48</v>
      </c>
      <c r="AK69" s="25" t="s">
        <v>48</v>
      </c>
      <c r="AL69" s="26" t="s">
        <v>48</v>
      </c>
      <c r="AM69" s="25" t="s">
        <v>48</v>
      </c>
      <c r="AN69" s="25" t="s">
        <v>48</v>
      </c>
      <c r="AO69" s="26" t="s">
        <v>48</v>
      </c>
      <c r="AP69" s="26" t="s">
        <v>48</v>
      </c>
      <c r="AQ69" s="26" t="s">
        <v>48</v>
      </c>
      <c r="AR69" s="31" t="s">
        <v>48</v>
      </c>
      <c r="AS69" s="26" t="s">
        <v>48</v>
      </c>
      <c r="AT69" s="31" t="s">
        <v>48</v>
      </c>
      <c r="AU69" s="31" t="s">
        <v>48</v>
      </c>
      <c r="AV69" s="26" t="s">
        <v>48</v>
      </c>
      <c r="AW69" s="26" t="s">
        <v>48</v>
      </c>
      <c r="AX69" s="31" t="s">
        <v>48</v>
      </c>
      <c r="AY69" s="26" t="s">
        <v>48</v>
      </c>
      <c r="AZ69" s="31" t="s">
        <v>48</v>
      </c>
      <c r="BA69" s="31" t="s">
        <v>48</v>
      </c>
    </row>
    <row r="70" spans="2:53">
      <c r="B70" s="44" t="s">
        <v>160</v>
      </c>
      <c r="C70" s="23" t="s">
        <v>45</v>
      </c>
      <c r="D70" s="24" t="s">
        <v>141</v>
      </c>
      <c r="E70" s="25"/>
      <c r="F70" s="25">
        <v>8649</v>
      </c>
      <c r="G70" s="26">
        <v>894</v>
      </c>
      <c r="H70" s="27"/>
      <c r="I70" s="25">
        <v>7032</v>
      </c>
      <c r="J70" s="25">
        <v>894</v>
      </c>
      <c r="K70" s="25"/>
      <c r="L70" s="27">
        <v>0</v>
      </c>
      <c r="M70" s="25">
        <v>0</v>
      </c>
      <c r="N70" s="26">
        <v>0</v>
      </c>
      <c r="O70" s="27" t="s">
        <v>152</v>
      </c>
      <c r="P70" s="26" t="s">
        <v>152</v>
      </c>
      <c r="Q70" s="27">
        <v>0</v>
      </c>
      <c r="R70" s="25" t="s">
        <v>104</v>
      </c>
      <c r="S70" s="25">
        <v>1617</v>
      </c>
      <c r="T70" s="25">
        <v>0</v>
      </c>
      <c r="U70" s="30">
        <v>1617</v>
      </c>
      <c r="V70" s="26">
        <v>0</v>
      </c>
      <c r="W70" s="31">
        <v>1</v>
      </c>
      <c r="X70" s="27">
        <v>135</v>
      </c>
      <c r="Y70" s="25" t="s">
        <v>48</v>
      </c>
      <c r="Z70" s="26" t="s">
        <v>52</v>
      </c>
      <c r="AA70" s="25">
        <v>375</v>
      </c>
      <c r="AB70" s="25" t="s">
        <v>48</v>
      </c>
      <c r="AC70" s="26" t="s">
        <v>52</v>
      </c>
      <c r="AD70" s="25" t="s">
        <v>48</v>
      </c>
      <c r="AE70" s="25" t="s">
        <v>48</v>
      </c>
      <c r="AF70" s="26" t="s">
        <v>48</v>
      </c>
      <c r="AG70" s="25" t="s">
        <v>48</v>
      </c>
      <c r="AH70" s="25" t="s">
        <v>48</v>
      </c>
      <c r="AI70" s="26" t="s">
        <v>48</v>
      </c>
      <c r="AJ70" s="27" t="s">
        <v>48</v>
      </c>
      <c r="AK70" s="25" t="s">
        <v>48</v>
      </c>
      <c r="AL70" s="26" t="s">
        <v>48</v>
      </c>
      <c r="AM70" s="25" t="s">
        <v>48</v>
      </c>
      <c r="AN70" s="25" t="s">
        <v>48</v>
      </c>
      <c r="AO70" s="26" t="s">
        <v>48</v>
      </c>
      <c r="AP70" s="26" t="s">
        <v>48</v>
      </c>
      <c r="AQ70" s="26" t="s">
        <v>48</v>
      </c>
      <c r="AR70" s="31" t="s">
        <v>48</v>
      </c>
      <c r="AS70" s="26" t="s">
        <v>48</v>
      </c>
      <c r="AT70" s="31" t="s">
        <v>48</v>
      </c>
      <c r="AU70" s="31" t="s">
        <v>48</v>
      </c>
      <c r="AV70" s="26" t="s">
        <v>48</v>
      </c>
      <c r="AW70" s="26" t="s">
        <v>48</v>
      </c>
      <c r="AX70" s="31" t="s">
        <v>48</v>
      </c>
      <c r="AY70" s="26" t="s">
        <v>48</v>
      </c>
      <c r="AZ70" s="31" t="s">
        <v>48</v>
      </c>
      <c r="BA70" s="31" t="s">
        <v>48</v>
      </c>
    </row>
    <row r="71" spans="2:53">
      <c r="B71" s="44" t="s">
        <v>160</v>
      </c>
      <c r="C71" s="23" t="s">
        <v>45</v>
      </c>
      <c r="D71" s="24" t="s">
        <v>142</v>
      </c>
      <c r="E71" s="25"/>
      <c r="F71" s="25">
        <v>10524</v>
      </c>
      <c r="G71" s="26">
        <v>1088</v>
      </c>
      <c r="H71" s="27"/>
      <c r="I71" s="25">
        <v>8111</v>
      </c>
      <c r="J71" s="25">
        <v>1088</v>
      </c>
      <c r="K71" s="25"/>
      <c r="L71" s="27">
        <v>0</v>
      </c>
      <c r="M71" s="25">
        <v>0</v>
      </c>
      <c r="N71" s="26">
        <v>0</v>
      </c>
      <c r="O71" s="27" t="s">
        <v>152</v>
      </c>
      <c r="P71" s="26" t="s">
        <v>68</v>
      </c>
      <c r="Q71" s="27">
        <v>0</v>
      </c>
      <c r="R71" s="25" t="s">
        <v>104</v>
      </c>
      <c r="S71" s="25">
        <v>2413</v>
      </c>
      <c r="T71" s="25">
        <v>0</v>
      </c>
      <c r="U71" s="30">
        <v>2413</v>
      </c>
      <c r="V71" s="26">
        <v>0</v>
      </c>
      <c r="W71" s="31">
        <v>1</v>
      </c>
      <c r="X71" s="27">
        <v>135</v>
      </c>
      <c r="Y71" s="25" t="s">
        <v>48</v>
      </c>
      <c r="Z71" s="26" t="s">
        <v>52</v>
      </c>
      <c r="AA71" s="25">
        <v>375</v>
      </c>
      <c r="AB71" s="25" t="s">
        <v>48</v>
      </c>
      <c r="AC71" s="26" t="s">
        <v>52</v>
      </c>
      <c r="AD71" s="25" t="s">
        <v>48</v>
      </c>
      <c r="AE71" s="25" t="s">
        <v>48</v>
      </c>
      <c r="AF71" s="26" t="s">
        <v>48</v>
      </c>
      <c r="AG71" s="25" t="s">
        <v>48</v>
      </c>
      <c r="AH71" s="25" t="s">
        <v>48</v>
      </c>
      <c r="AI71" s="26" t="s">
        <v>48</v>
      </c>
      <c r="AJ71" s="27" t="s">
        <v>48</v>
      </c>
      <c r="AK71" s="25" t="s">
        <v>48</v>
      </c>
      <c r="AL71" s="26" t="s">
        <v>48</v>
      </c>
      <c r="AM71" s="25" t="s">
        <v>48</v>
      </c>
      <c r="AN71" s="25" t="s">
        <v>48</v>
      </c>
      <c r="AO71" s="26" t="s">
        <v>48</v>
      </c>
      <c r="AP71" s="26" t="s">
        <v>48</v>
      </c>
      <c r="AQ71" s="26" t="s">
        <v>48</v>
      </c>
      <c r="AR71" s="31" t="s">
        <v>48</v>
      </c>
      <c r="AS71" s="26" t="s">
        <v>48</v>
      </c>
      <c r="AT71" s="31" t="s">
        <v>48</v>
      </c>
      <c r="AU71" s="31" t="s">
        <v>48</v>
      </c>
      <c r="AV71" s="26" t="s">
        <v>48</v>
      </c>
      <c r="AW71" s="26" t="s">
        <v>48</v>
      </c>
      <c r="AX71" s="31" t="s">
        <v>48</v>
      </c>
      <c r="AY71" s="26" t="s">
        <v>48</v>
      </c>
      <c r="AZ71" s="31" t="s">
        <v>48</v>
      </c>
      <c r="BA71" s="31" t="s">
        <v>48</v>
      </c>
    </row>
    <row r="72" spans="2:53">
      <c r="B72" s="44" t="s">
        <v>160</v>
      </c>
      <c r="C72" s="23" t="s">
        <v>45</v>
      </c>
      <c r="D72" s="24" t="s">
        <v>143</v>
      </c>
      <c r="E72" s="25"/>
      <c r="F72" s="25">
        <v>10524</v>
      </c>
      <c r="G72" s="26">
        <v>1088</v>
      </c>
      <c r="H72" s="27"/>
      <c r="I72" s="25">
        <v>8275</v>
      </c>
      <c r="J72" s="25">
        <v>1088</v>
      </c>
      <c r="K72" s="25"/>
      <c r="L72" s="27">
        <v>0</v>
      </c>
      <c r="M72" s="25">
        <v>0</v>
      </c>
      <c r="N72" s="26">
        <v>0</v>
      </c>
      <c r="O72" s="27" t="s">
        <v>153</v>
      </c>
      <c r="P72" s="26" t="s">
        <v>154</v>
      </c>
      <c r="Q72" s="27">
        <v>0</v>
      </c>
      <c r="R72" s="25" t="s">
        <v>104</v>
      </c>
      <c r="S72" s="25">
        <v>2249</v>
      </c>
      <c r="T72" s="25">
        <v>0</v>
      </c>
      <c r="U72" s="30">
        <v>2249</v>
      </c>
      <c r="V72" s="26">
        <v>0</v>
      </c>
      <c r="W72" s="31">
        <v>1</v>
      </c>
      <c r="X72" s="27">
        <v>135</v>
      </c>
      <c r="Y72" s="25" t="s">
        <v>48</v>
      </c>
      <c r="Z72" s="26" t="s">
        <v>52</v>
      </c>
      <c r="AA72" s="25">
        <v>375</v>
      </c>
      <c r="AB72" s="25" t="s">
        <v>48</v>
      </c>
      <c r="AC72" s="26" t="s">
        <v>52</v>
      </c>
      <c r="AD72" s="25" t="s">
        <v>48</v>
      </c>
      <c r="AE72" s="25" t="s">
        <v>48</v>
      </c>
      <c r="AF72" s="26" t="s">
        <v>48</v>
      </c>
      <c r="AG72" s="25" t="s">
        <v>48</v>
      </c>
      <c r="AH72" s="25" t="s">
        <v>48</v>
      </c>
      <c r="AI72" s="26" t="s">
        <v>48</v>
      </c>
      <c r="AJ72" s="27" t="s">
        <v>48</v>
      </c>
      <c r="AK72" s="25" t="s">
        <v>48</v>
      </c>
      <c r="AL72" s="26" t="s">
        <v>48</v>
      </c>
      <c r="AM72" s="25" t="s">
        <v>48</v>
      </c>
      <c r="AN72" s="25" t="s">
        <v>48</v>
      </c>
      <c r="AO72" s="26" t="s">
        <v>48</v>
      </c>
      <c r="AP72" s="26" t="s">
        <v>48</v>
      </c>
      <c r="AQ72" s="26" t="s">
        <v>48</v>
      </c>
      <c r="AR72" s="31" t="s">
        <v>48</v>
      </c>
      <c r="AS72" s="26" t="s">
        <v>48</v>
      </c>
      <c r="AT72" s="31" t="s">
        <v>48</v>
      </c>
      <c r="AU72" s="31" t="s">
        <v>48</v>
      </c>
      <c r="AV72" s="26" t="s">
        <v>48</v>
      </c>
      <c r="AW72" s="26" t="s">
        <v>48</v>
      </c>
      <c r="AX72" s="31" t="s">
        <v>48</v>
      </c>
      <c r="AY72" s="26" t="s">
        <v>48</v>
      </c>
      <c r="AZ72" s="31" t="s">
        <v>48</v>
      </c>
      <c r="BA72" s="31" t="s">
        <v>48</v>
      </c>
    </row>
    <row r="73" spans="2:53">
      <c r="B73" s="44" t="s">
        <v>160</v>
      </c>
      <c r="C73" s="23" t="s">
        <v>45</v>
      </c>
      <c r="D73" s="24" t="s">
        <v>144</v>
      </c>
      <c r="E73" s="25"/>
      <c r="F73" s="25">
        <v>10524</v>
      </c>
      <c r="G73" s="26">
        <v>1088</v>
      </c>
      <c r="H73" s="27"/>
      <c r="I73" s="25">
        <v>8275</v>
      </c>
      <c r="J73" s="25">
        <v>1088</v>
      </c>
      <c r="K73" s="25"/>
      <c r="L73" s="27">
        <v>0</v>
      </c>
      <c r="M73" s="25">
        <v>0</v>
      </c>
      <c r="N73" s="26">
        <v>0</v>
      </c>
      <c r="O73" s="27" t="s">
        <v>152</v>
      </c>
      <c r="P73" s="26" t="s">
        <v>154</v>
      </c>
      <c r="Q73" s="27">
        <v>0</v>
      </c>
      <c r="R73" s="25" t="s">
        <v>104</v>
      </c>
      <c r="S73" s="25">
        <v>2249</v>
      </c>
      <c r="T73" s="25">
        <v>0</v>
      </c>
      <c r="U73" s="30">
        <v>2249</v>
      </c>
      <c r="V73" s="26">
        <v>0</v>
      </c>
      <c r="W73" s="31">
        <v>1</v>
      </c>
      <c r="X73" s="27">
        <v>135</v>
      </c>
      <c r="Y73" s="25" t="s">
        <v>48</v>
      </c>
      <c r="Z73" s="26" t="s">
        <v>52</v>
      </c>
      <c r="AA73" s="25">
        <v>375</v>
      </c>
      <c r="AB73" s="25" t="s">
        <v>48</v>
      </c>
      <c r="AC73" s="26" t="s">
        <v>52</v>
      </c>
      <c r="AD73" s="25" t="s">
        <v>48</v>
      </c>
      <c r="AE73" s="25" t="s">
        <v>48</v>
      </c>
      <c r="AF73" s="26" t="s">
        <v>48</v>
      </c>
      <c r="AG73" s="25" t="s">
        <v>48</v>
      </c>
      <c r="AH73" s="25" t="s">
        <v>48</v>
      </c>
      <c r="AI73" s="26" t="s">
        <v>48</v>
      </c>
      <c r="AJ73" s="27" t="s">
        <v>48</v>
      </c>
      <c r="AK73" s="25" t="s">
        <v>48</v>
      </c>
      <c r="AL73" s="26" t="s">
        <v>48</v>
      </c>
      <c r="AM73" s="25" t="s">
        <v>48</v>
      </c>
      <c r="AN73" s="25" t="s">
        <v>48</v>
      </c>
      <c r="AO73" s="26" t="s">
        <v>48</v>
      </c>
      <c r="AP73" s="26" t="s">
        <v>48</v>
      </c>
      <c r="AQ73" s="26" t="s">
        <v>48</v>
      </c>
      <c r="AR73" s="31" t="s">
        <v>48</v>
      </c>
      <c r="AS73" s="26" t="s">
        <v>48</v>
      </c>
      <c r="AT73" s="31" t="s">
        <v>48</v>
      </c>
      <c r="AU73" s="31" t="s">
        <v>48</v>
      </c>
      <c r="AV73" s="26" t="s">
        <v>48</v>
      </c>
      <c r="AW73" s="26" t="s">
        <v>48</v>
      </c>
      <c r="AX73" s="31" t="s">
        <v>48</v>
      </c>
      <c r="AY73" s="26" t="s">
        <v>48</v>
      </c>
      <c r="AZ73" s="31" t="s">
        <v>48</v>
      </c>
      <c r="BA73" s="31" t="s">
        <v>48</v>
      </c>
    </row>
    <row r="74" spans="2:53">
      <c r="B74" s="44" t="s">
        <v>160</v>
      </c>
      <c r="C74" s="23" t="s">
        <v>45</v>
      </c>
      <c r="D74" s="24" t="s">
        <v>145</v>
      </c>
      <c r="E74" s="25"/>
      <c r="F74" s="25">
        <v>11024</v>
      </c>
      <c r="G74" s="26">
        <v>1140</v>
      </c>
      <c r="H74" s="27"/>
      <c r="I74" s="25">
        <v>8378</v>
      </c>
      <c r="J74" s="25">
        <v>1140</v>
      </c>
      <c r="K74" s="25"/>
      <c r="L74" s="27">
        <v>0</v>
      </c>
      <c r="M74" s="25">
        <v>0</v>
      </c>
      <c r="N74" s="26">
        <v>0</v>
      </c>
      <c r="O74" s="27" t="s">
        <v>152</v>
      </c>
      <c r="P74" s="26" t="s">
        <v>154</v>
      </c>
      <c r="Q74" s="27">
        <v>0</v>
      </c>
      <c r="R74" s="25" t="s">
        <v>104</v>
      </c>
      <c r="S74" s="25">
        <v>2646</v>
      </c>
      <c r="T74" s="25">
        <v>0</v>
      </c>
      <c r="U74" s="30">
        <v>2646</v>
      </c>
      <c r="V74" s="26">
        <v>0</v>
      </c>
      <c r="W74" s="31">
        <v>1</v>
      </c>
      <c r="X74" s="27">
        <v>135</v>
      </c>
      <c r="Y74" s="25" t="s">
        <v>48</v>
      </c>
      <c r="Z74" s="26" t="s">
        <v>52</v>
      </c>
      <c r="AA74" s="25">
        <v>375</v>
      </c>
      <c r="AB74" s="25" t="s">
        <v>48</v>
      </c>
      <c r="AC74" s="26" t="s">
        <v>52</v>
      </c>
      <c r="AD74" s="25" t="s">
        <v>48</v>
      </c>
      <c r="AE74" s="25" t="s">
        <v>48</v>
      </c>
      <c r="AF74" s="26" t="s">
        <v>48</v>
      </c>
      <c r="AG74" s="25" t="s">
        <v>48</v>
      </c>
      <c r="AH74" s="25" t="s">
        <v>48</v>
      </c>
      <c r="AI74" s="26" t="s">
        <v>48</v>
      </c>
      <c r="AJ74" s="27" t="s">
        <v>48</v>
      </c>
      <c r="AK74" s="25" t="s">
        <v>48</v>
      </c>
      <c r="AL74" s="26" t="s">
        <v>48</v>
      </c>
      <c r="AM74" s="25" t="s">
        <v>48</v>
      </c>
      <c r="AN74" s="25" t="s">
        <v>48</v>
      </c>
      <c r="AO74" s="26" t="s">
        <v>48</v>
      </c>
      <c r="AP74" s="26" t="s">
        <v>48</v>
      </c>
      <c r="AQ74" s="26" t="s">
        <v>48</v>
      </c>
      <c r="AR74" s="31" t="s">
        <v>48</v>
      </c>
      <c r="AS74" s="26" t="s">
        <v>48</v>
      </c>
      <c r="AT74" s="31" t="s">
        <v>48</v>
      </c>
      <c r="AU74" s="31" t="s">
        <v>48</v>
      </c>
      <c r="AV74" s="26" t="s">
        <v>48</v>
      </c>
      <c r="AW74" s="26" t="s">
        <v>48</v>
      </c>
      <c r="AX74" s="31" t="s">
        <v>48</v>
      </c>
      <c r="AY74" s="26" t="s">
        <v>48</v>
      </c>
      <c r="AZ74" s="31" t="s">
        <v>48</v>
      </c>
      <c r="BA74" s="31" t="s">
        <v>48</v>
      </c>
    </row>
    <row r="75" spans="2:53">
      <c r="B75" s="44" t="s">
        <v>160</v>
      </c>
      <c r="C75" s="23" t="s">
        <v>45</v>
      </c>
      <c r="D75" s="24" t="s">
        <v>146</v>
      </c>
      <c r="E75" s="25"/>
      <c r="F75" s="25">
        <v>11024</v>
      </c>
      <c r="G75" s="26">
        <v>1140</v>
      </c>
      <c r="H75" s="27"/>
      <c r="I75" s="25">
        <v>8378</v>
      </c>
      <c r="J75" s="25">
        <v>1140</v>
      </c>
      <c r="K75" s="25"/>
      <c r="L75" s="27">
        <v>0</v>
      </c>
      <c r="M75" s="25">
        <v>0</v>
      </c>
      <c r="N75" s="26">
        <v>0</v>
      </c>
      <c r="O75" s="27" t="s">
        <v>153</v>
      </c>
      <c r="P75" s="26" t="s">
        <v>154</v>
      </c>
      <c r="Q75" s="27">
        <v>0</v>
      </c>
      <c r="R75" s="25" t="s">
        <v>104</v>
      </c>
      <c r="S75" s="25">
        <v>2646</v>
      </c>
      <c r="T75" s="25">
        <v>0</v>
      </c>
      <c r="U75" s="30">
        <v>2646</v>
      </c>
      <c r="V75" s="26">
        <v>0</v>
      </c>
      <c r="W75" s="31">
        <v>1</v>
      </c>
      <c r="X75" s="27">
        <v>135</v>
      </c>
      <c r="Y75" s="25" t="s">
        <v>48</v>
      </c>
      <c r="Z75" s="26" t="s">
        <v>52</v>
      </c>
      <c r="AA75" s="25">
        <v>375</v>
      </c>
      <c r="AB75" s="25" t="s">
        <v>48</v>
      </c>
      <c r="AC75" s="26" t="s">
        <v>52</v>
      </c>
      <c r="AD75" s="25" t="s">
        <v>48</v>
      </c>
      <c r="AE75" s="25" t="s">
        <v>48</v>
      </c>
      <c r="AF75" s="26" t="s">
        <v>48</v>
      </c>
      <c r="AG75" s="25" t="s">
        <v>48</v>
      </c>
      <c r="AH75" s="25" t="s">
        <v>48</v>
      </c>
      <c r="AI75" s="26" t="s">
        <v>48</v>
      </c>
      <c r="AJ75" s="27" t="s">
        <v>48</v>
      </c>
      <c r="AK75" s="25" t="s">
        <v>48</v>
      </c>
      <c r="AL75" s="26" t="s">
        <v>48</v>
      </c>
      <c r="AM75" s="25" t="s">
        <v>48</v>
      </c>
      <c r="AN75" s="25" t="s">
        <v>48</v>
      </c>
      <c r="AO75" s="26" t="s">
        <v>48</v>
      </c>
      <c r="AP75" s="26" t="s">
        <v>48</v>
      </c>
      <c r="AQ75" s="26" t="s">
        <v>48</v>
      </c>
      <c r="AR75" s="31" t="s">
        <v>48</v>
      </c>
      <c r="AS75" s="26" t="s">
        <v>48</v>
      </c>
      <c r="AT75" s="31" t="s">
        <v>48</v>
      </c>
      <c r="AU75" s="31" t="s">
        <v>48</v>
      </c>
      <c r="AV75" s="26" t="s">
        <v>48</v>
      </c>
      <c r="AW75" s="26" t="s">
        <v>48</v>
      </c>
      <c r="AX75" s="31" t="s">
        <v>48</v>
      </c>
      <c r="AY75" s="26" t="s">
        <v>48</v>
      </c>
      <c r="AZ75" s="31" t="s">
        <v>48</v>
      </c>
      <c r="BA75" s="31" t="s">
        <v>48</v>
      </c>
    </row>
    <row r="76" spans="2:53">
      <c r="B76" s="44" t="s">
        <v>160</v>
      </c>
      <c r="C76" s="23" t="s">
        <v>45</v>
      </c>
      <c r="D76" s="24" t="s">
        <v>147</v>
      </c>
      <c r="E76" s="25"/>
      <c r="F76" s="25">
        <v>11024</v>
      </c>
      <c r="G76" s="26">
        <v>1140</v>
      </c>
      <c r="H76" s="27"/>
      <c r="I76" s="25">
        <v>8378</v>
      </c>
      <c r="J76" s="25">
        <v>1140</v>
      </c>
      <c r="K76" s="25"/>
      <c r="L76" s="27">
        <v>0</v>
      </c>
      <c r="M76" s="25">
        <v>0</v>
      </c>
      <c r="N76" s="26">
        <v>0</v>
      </c>
      <c r="O76" s="27" t="s">
        <v>152</v>
      </c>
      <c r="P76" s="26" t="s">
        <v>154</v>
      </c>
      <c r="Q76" s="27">
        <v>0</v>
      </c>
      <c r="R76" s="25" t="s">
        <v>104</v>
      </c>
      <c r="S76" s="25">
        <v>2646</v>
      </c>
      <c r="T76" s="25">
        <v>0</v>
      </c>
      <c r="U76" s="30">
        <v>2646</v>
      </c>
      <c r="V76" s="26">
        <v>0</v>
      </c>
      <c r="W76" s="31">
        <v>1</v>
      </c>
      <c r="X76" s="27">
        <v>135</v>
      </c>
      <c r="Y76" s="25" t="s">
        <v>48</v>
      </c>
      <c r="Z76" s="26" t="s">
        <v>52</v>
      </c>
      <c r="AA76" s="25">
        <v>375</v>
      </c>
      <c r="AB76" s="25" t="s">
        <v>48</v>
      </c>
      <c r="AC76" s="26" t="s">
        <v>52</v>
      </c>
      <c r="AD76" s="25" t="s">
        <v>48</v>
      </c>
      <c r="AE76" s="25" t="s">
        <v>48</v>
      </c>
      <c r="AF76" s="26" t="s">
        <v>48</v>
      </c>
      <c r="AG76" s="25" t="s">
        <v>48</v>
      </c>
      <c r="AH76" s="25" t="s">
        <v>48</v>
      </c>
      <c r="AI76" s="26" t="s">
        <v>48</v>
      </c>
      <c r="AJ76" s="27" t="s">
        <v>48</v>
      </c>
      <c r="AK76" s="25" t="s">
        <v>48</v>
      </c>
      <c r="AL76" s="26" t="s">
        <v>48</v>
      </c>
      <c r="AM76" s="25" t="s">
        <v>48</v>
      </c>
      <c r="AN76" s="25" t="s">
        <v>48</v>
      </c>
      <c r="AO76" s="26" t="s">
        <v>48</v>
      </c>
      <c r="AP76" s="26" t="s">
        <v>48</v>
      </c>
      <c r="AQ76" s="26" t="s">
        <v>48</v>
      </c>
      <c r="AR76" s="31" t="s">
        <v>48</v>
      </c>
      <c r="AS76" s="26" t="s">
        <v>48</v>
      </c>
      <c r="AT76" s="31" t="s">
        <v>48</v>
      </c>
      <c r="AU76" s="31" t="s">
        <v>48</v>
      </c>
      <c r="AV76" s="26" t="s">
        <v>48</v>
      </c>
      <c r="AW76" s="26" t="s">
        <v>48</v>
      </c>
      <c r="AX76" s="31" t="s">
        <v>48</v>
      </c>
      <c r="AY76" s="26" t="s">
        <v>48</v>
      </c>
      <c r="AZ76" s="31" t="s">
        <v>48</v>
      </c>
      <c r="BA76" s="31" t="s">
        <v>48</v>
      </c>
    </row>
    <row r="77" spans="2:53">
      <c r="B77" s="44" t="s">
        <v>160</v>
      </c>
      <c r="C77" s="23" t="s">
        <v>45</v>
      </c>
      <c r="D77" s="24" t="s">
        <v>148</v>
      </c>
      <c r="E77" s="25"/>
      <c r="F77" s="25">
        <v>10524</v>
      </c>
      <c r="G77" s="26">
        <v>1088</v>
      </c>
      <c r="H77" s="27"/>
      <c r="I77" s="25">
        <v>8866</v>
      </c>
      <c r="J77" s="25">
        <v>1088</v>
      </c>
      <c r="K77" s="25"/>
      <c r="L77" s="27">
        <v>0</v>
      </c>
      <c r="M77" s="25">
        <v>0</v>
      </c>
      <c r="N77" s="26">
        <v>0</v>
      </c>
      <c r="O77" s="27" t="s">
        <v>152</v>
      </c>
      <c r="P77" s="26" t="s">
        <v>154</v>
      </c>
      <c r="Q77" s="27">
        <v>0</v>
      </c>
      <c r="R77" s="25" t="s">
        <v>104</v>
      </c>
      <c r="S77" s="25">
        <v>1658</v>
      </c>
      <c r="T77" s="25">
        <v>0</v>
      </c>
      <c r="U77" s="30">
        <v>1658</v>
      </c>
      <c r="V77" s="26">
        <v>0</v>
      </c>
      <c r="W77" s="31">
        <v>1</v>
      </c>
      <c r="X77" s="27">
        <v>135</v>
      </c>
      <c r="Y77" s="25" t="s">
        <v>48</v>
      </c>
      <c r="Z77" s="26" t="s">
        <v>52</v>
      </c>
      <c r="AA77" s="25">
        <v>375</v>
      </c>
      <c r="AB77" s="25" t="s">
        <v>48</v>
      </c>
      <c r="AC77" s="26" t="s">
        <v>52</v>
      </c>
      <c r="AD77" s="25" t="s">
        <v>48</v>
      </c>
      <c r="AE77" s="25" t="s">
        <v>48</v>
      </c>
      <c r="AF77" s="26" t="s">
        <v>48</v>
      </c>
      <c r="AG77" s="25" t="s">
        <v>48</v>
      </c>
      <c r="AH77" s="25" t="s">
        <v>48</v>
      </c>
      <c r="AI77" s="26" t="s">
        <v>48</v>
      </c>
      <c r="AJ77" s="27" t="s">
        <v>48</v>
      </c>
      <c r="AK77" s="25" t="s">
        <v>48</v>
      </c>
      <c r="AL77" s="26" t="s">
        <v>48</v>
      </c>
      <c r="AM77" s="25" t="s">
        <v>48</v>
      </c>
      <c r="AN77" s="25" t="s">
        <v>48</v>
      </c>
      <c r="AO77" s="26" t="s">
        <v>48</v>
      </c>
      <c r="AP77" s="26" t="s">
        <v>48</v>
      </c>
      <c r="AQ77" s="26" t="s">
        <v>48</v>
      </c>
      <c r="AR77" s="31" t="s">
        <v>48</v>
      </c>
      <c r="AS77" s="26" t="s">
        <v>48</v>
      </c>
      <c r="AT77" s="31" t="s">
        <v>48</v>
      </c>
      <c r="AU77" s="31" t="s">
        <v>48</v>
      </c>
      <c r="AV77" s="26" t="s">
        <v>48</v>
      </c>
      <c r="AW77" s="26" t="s">
        <v>48</v>
      </c>
      <c r="AX77" s="31" t="s">
        <v>48</v>
      </c>
      <c r="AY77" s="26" t="s">
        <v>48</v>
      </c>
      <c r="AZ77" s="31" t="s">
        <v>48</v>
      </c>
      <c r="BA77" s="31" t="s">
        <v>48</v>
      </c>
    </row>
    <row r="78" spans="2:53">
      <c r="B78" s="44" t="s">
        <v>160</v>
      </c>
      <c r="C78" s="23" t="s">
        <v>45</v>
      </c>
      <c r="D78" s="24" t="s">
        <v>149</v>
      </c>
      <c r="E78" s="25"/>
      <c r="F78" s="25">
        <v>10524</v>
      </c>
      <c r="G78" s="26">
        <v>1088</v>
      </c>
      <c r="H78" s="27"/>
      <c r="I78" s="25">
        <v>8866</v>
      </c>
      <c r="J78" s="25">
        <v>1088</v>
      </c>
      <c r="K78" s="25"/>
      <c r="L78" s="27">
        <v>0</v>
      </c>
      <c r="M78" s="25">
        <v>0</v>
      </c>
      <c r="N78" s="26">
        <v>0</v>
      </c>
      <c r="O78" s="27" t="s">
        <v>153</v>
      </c>
      <c r="P78" s="26" t="s">
        <v>154</v>
      </c>
      <c r="Q78" s="27">
        <v>0</v>
      </c>
      <c r="R78" s="25" t="s">
        <v>104</v>
      </c>
      <c r="S78" s="25">
        <v>1658</v>
      </c>
      <c r="T78" s="25">
        <v>0</v>
      </c>
      <c r="U78" s="30">
        <v>1658</v>
      </c>
      <c r="V78" s="26">
        <v>0</v>
      </c>
      <c r="W78" s="31">
        <v>1</v>
      </c>
      <c r="X78" s="27">
        <v>135</v>
      </c>
      <c r="Y78" s="25" t="s">
        <v>48</v>
      </c>
      <c r="Z78" s="26" t="s">
        <v>52</v>
      </c>
      <c r="AA78" s="25">
        <v>375</v>
      </c>
      <c r="AB78" s="25" t="s">
        <v>48</v>
      </c>
      <c r="AC78" s="26" t="s">
        <v>52</v>
      </c>
      <c r="AD78" s="25" t="s">
        <v>48</v>
      </c>
      <c r="AE78" s="25" t="s">
        <v>48</v>
      </c>
      <c r="AF78" s="26" t="s">
        <v>48</v>
      </c>
      <c r="AG78" s="25" t="s">
        <v>48</v>
      </c>
      <c r="AH78" s="25" t="s">
        <v>48</v>
      </c>
      <c r="AI78" s="26" t="s">
        <v>48</v>
      </c>
      <c r="AJ78" s="27" t="s">
        <v>48</v>
      </c>
      <c r="AK78" s="25" t="s">
        <v>48</v>
      </c>
      <c r="AL78" s="26" t="s">
        <v>48</v>
      </c>
      <c r="AM78" s="25" t="s">
        <v>48</v>
      </c>
      <c r="AN78" s="25" t="s">
        <v>48</v>
      </c>
      <c r="AO78" s="26" t="s">
        <v>48</v>
      </c>
      <c r="AP78" s="26" t="s">
        <v>48</v>
      </c>
      <c r="AQ78" s="26" t="s">
        <v>48</v>
      </c>
      <c r="AR78" s="31" t="s">
        <v>48</v>
      </c>
      <c r="AS78" s="26" t="s">
        <v>48</v>
      </c>
      <c r="AT78" s="31" t="s">
        <v>48</v>
      </c>
      <c r="AU78" s="31" t="s">
        <v>48</v>
      </c>
      <c r="AV78" s="26" t="s">
        <v>48</v>
      </c>
      <c r="AW78" s="26" t="s">
        <v>48</v>
      </c>
      <c r="AX78" s="31" t="s">
        <v>48</v>
      </c>
      <c r="AY78" s="26" t="s">
        <v>48</v>
      </c>
      <c r="AZ78" s="31" t="s">
        <v>48</v>
      </c>
      <c r="BA78" s="31" t="s">
        <v>48</v>
      </c>
    </row>
    <row r="79" spans="2:53" ht="15" thickBot="1">
      <c r="B79" s="45" t="s">
        <v>160</v>
      </c>
      <c r="C79" s="33" t="s">
        <v>45</v>
      </c>
      <c r="D79" s="34" t="s">
        <v>150</v>
      </c>
      <c r="E79" s="35"/>
      <c r="F79" s="35">
        <v>10524</v>
      </c>
      <c r="G79" s="36">
        <v>1088</v>
      </c>
      <c r="H79" s="37"/>
      <c r="I79" s="35">
        <v>8866</v>
      </c>
      <c r="J79" s="35">
        <v>1088</v>
      </c>
      <c r="K79" s="35"/>
      <c r="L79" s="37">
        <v>0</v>
      </c>
      <c r="M79" s="35">
        <v>0</v>
      </c>
      <c r="N79" s="36">
        <v>0</v>
      </c>
      <c r="O79" s="37" t="s">
        <v>152</v>
      </c>
      <c r="P79" s="36" t="s">
        <v>154</v>
      </c>
      <c r="Q79" s="37">
        <v>0</v>
      </c>
      <c r="R79" s="25" t="s">
        <v>104</v>
      </c>
      <c r="S79" s="25">
        <v>1658</v>
      </c>
      <c r="T79" s="25">
        <v>0</v>
      </c>
      <c r="U79" s="30">
        <v>1658</v>
      </c>
      <c r="V79" s="26">
        <v>0</v>
      </c>
      <c r="W79" s="31">
        <v>0</v>
      </c>
      <c r="X79" s="37" t="s">
        <v>48</v>
      </c>
      <c r="Y79" s="35" t="s">
        <v>48</v>
      </c>
      <c r="Z79" s="26" t="s">
        <v>48</v>
      </c>
      <c r="AA79" s="35" t="s">
        <v>48</v>
      </c>
      <c r="AB79" s="35" t="s">
        <v>48</v>
      </c>
      <c r="AC79" s="26" t="s">
        <v>48</v>
      </c>
      <c r="AD79" s="35" t="s">
        <v>48</v>
      </c>
      <c r="AE79" s="35" t="s">
        <v>48</v>
      </c>
      <c r="AF79" s="36" t="s">
        <v>48</v>
      </c>
      <c r="AG79" s="35" t="s">
        <v>48</v>
      </c>
      <c r="AH79" s="35" t="s">
        <v>48</v>
      </c>
      <c r="AI79" s="36" t="s">
        <v>48</v>
      </c>
      <c r="AJ79" s="37" t="s">
        <v>48</v>
      </c>
      <c r="AK79" s="35" t="s">
        <v>48</v>
      </c>
      <c r="AL79" s="36" t="s">
        <v>48</v>
      </c>
      <c r="AM79" s="35" t="s">
        <v>48</v>
      </c>
      <c r="AN79" s="35" t="s">
        <v>48</v>
      </c>
      <c r="AO79" s="36" t="s">
        <v>48</v>
      </c>
      <c r="AP79" s="36" t="s">
        <v>48</v>
      </c>
      <c r="AQ79" s="36" t="s">
        <v>48</v>
      </c>
      <c r="AR79" s="38" t="s">
        <v>48</v>
      </c>
      <c r="AS79" s="36" t="s">
        <v>48</v>
      </c>
      <c r="AT79" s="38" t="s">
        <v>48</v>
      </c>
      <c r="AU79" s="38" t="s">
        <v>48</v>
      </c>
      <c r="AV79" s="36" t="s">
        <v>48</v>
      </c>
      <c r="AW79" s="36" t="s">
        <v>48</v>
      </c>
      <c r="AX79" s="38" t="s">
        <v>48</v>
      </c>
      <c r="AY79" s="36" t="s">
        <v>48</v>
      </c>
      <c r="AZ79" s="38" t="s">
        <v>48</v>
      </c>
      <c r="BA79" s="38" t="s">
        <v>48</v>
      </c>
    </row>
    <row r="80" spans="2:53">
      <c r="B80" s="46" t="s">
        <v>161</v>
      </c>
      <c r="C80" s="40" t="s">
        <v>45</v>
      </c>
      <c r="D80" s="41" t="s">
        <v>138</v>
      </c>
      <c r="E80" s="28">
        <v>9799</v>
      </c>
      <c r="F80" s="28"/>
      <c r="G80" s="42"/>
      <c r="H80" s="29">
        <v>9799</v>
      </c>
      <c r="I80" s="28"/>
      <c r="J80" s="28"/>
      <c r="K80" s="28"/>
      <c r="L80" s="29">
        <v>-3542</v>
      </c>
      <c r="M80" s="28">
        <v>-3542</v>
      </c>
      <c r="N80" s="42">
        <v>-3542</v>
      </c>
      <c r="O80" s="29" t="s">
        <v>50</v>
      </c>
      <c r="P80" s="42" t="s">
        <v>47</v>
      </c>
      <c r="Q80" s="29">
        <v>0</v>
      </c>
      <c r="R80" s="25">
        <v>0</v>
      </c>
      <c r="S80" s="25" t="s">
        <v>104</v>
      </c>
      <c r="T80" s="25" t="s">
        <v>104</v>
      </c>
      <c r="U80" s="30" t="s">
        <v>104</v>
      </c>
      <c r="V80" s="26">
        <v>0</v>
      </c>
      <c r="W80" s="31">
        <v>1</v>
      </c>
      <c r="X80" s="29">
        <v>-135</v>
      </c>
      <c r="Y80" s="28" t="s">
        <v>48</v>
      </c>
      <c r="Z80" s="42" t="s">
        <v>158</v>
      </c>
      <c r="AA80" s="28">
        <v>386</v>
      </c>
      <c r="AB80" s="28" t="s">
        <v>48</v>
      </c>
      <c r="AC80" s="42" t="s">
        <v>158</v>
      </c>
      <c r="AD80" s="28" t="s">
        <v>48</v>
      </c>
      <c r="AE80" s="28" t="s">
        <v>48</v>
      </c>
      <c r="AF80" s="42" t="s">
        <v>48</v>
      </c>
      <c r="AG80" s="28" t="s">
        <v>48</v>
      </c>
      <c r="AH80" s="28" t="s">
        <v>48</v>
      </c>
      <c r="AI80" s="42" t="s">
        <v>48</v>
      </c>
      <c r="AJ80" s="29" t="s">
        <v>48</v>
      </c>
      <c r="AK80" s="28" t="s">
        <v>48</v>
      </c>
      <c r="AL80" s="42" t="s">
        <v>48</v>
      </c>
      <c r="AM80" s="28" t="s">
        <v>48</v>
      </c>
      <c r="AN80" s="28" t="s">
        <v>48</v>
      </c>
      <c r="AO80" s="42" t="s">
        <v>48</v>
      </c>
      <c r="AP80" s="42" t="s">
        <v>48</v>
      </c>
      <c r="AQ80" s="42" t="s">
        <v>48</v>
      </c>
      <c r="AR80" s="43" t="s">
        <v>48</v>
      </c>
      <c r="AS80" s="42" t="s">
        <v>48</v>
      </c>
      <c r="AT80" s="43" t="s">
        <v>48</v>
      </c>
      <c r="AU80" s="43" t="s">
        <v>48</v>
      </c>
      <c r="AV80" s="42" t="s">
        <v>48</v>
      </c>
      <c r="AW80" s="42" t="s">
        <v>48</v>
      </c>
      <c r="AX80" s="43" t="s">
        <v>48</v>
      </c>
      <c r="AY80" s="42" t="s">
        <v>48</v>
      </c>
      <c r="AZ80" s="43" t="s">
        <v>48</v>
      </c>
      <c r="BA80" s="43" t="s">
        <v>48</v>
      </c>
    </row>
    <row r="81" spans="2:53">
      <c r="B81" s="22" t="s">
        <v>161</v>
      </c>
      <c r="C81" s="23" t="s">
        <v>45</v>
      </c>
      <c r="D81" s="24" t="s">
        <v>139</v>
      </c>
      <c r="E81" s="25">
        <v>9799</v>
      </c>
      <c r="F81" s="25"/>
      <c r="G81" s="26"/>
      <c r="H81" s="27">
        <v>9799</v>
      </c>
      <c r="I81" s="25"/>
      <c r="J81" s="25"/>
      <c r="K81" s="25"/>
      <c r="L81" s="27">
        <v>-3542</v>
      </c>
      <c r="M81" s="25">
        <v>-3542</v>
      </c>
      <c r="N81" s="26">
        <v>-3542</v>
      </c>
      <c r="O81" s="27" t="s">
        <v>50</v>
      </c>
      <c r="P81" s="26" t="s">
        <v>47</v>
      </c>
      <c r="Q81" s="27">
        <v>0</v>
      </c>
      <c r="R81" s="25">
        <v>0</v>
      </c>
      <c r="S81" s="25" t="s">
        <v>104</v>
      </c>
      <c r="T81" s="25" t="s">
        <v>104</v>
      </c>
      <c r="U81" s="30" t="s">
        <v>104</v>
      </c>
      <c r="V81" s="26">
        <v>0</v>
      </c>
      <c r="W81" s="31">
        <v>1</v>
      </c>
      <c r="X81" s="27">
        <v>-162</v>
      </c>
      <c r="Y81" s="25" t="s">
        <v>48</v>
      </c>
      <c r="Z81" s="26" t="s">
        <v>158</v>
      </c>
      <c r="AA81" s="25">
        <v>386</v>
      </c>
      <c r="AB81" s="25" t="s">
        <v>48</v>
      </c>
      <c r="AC81" s="26" t="s">
        <v>158</v>
      </c>
      <c r="AD81" s="25" t="s">
        <v>48</v>
      </c>
      <c r="AE81" s="25" t="s">
        <v>48</v>
      </c>
      <c r="AF81" s="26" t="s">
        <v>48</v>
      </c>
      <c r="AG81" s="25" t="s">
        <v>48</v>
      </c>
      <c r="AH81" s="25" t="s">
        <v>48</v>
      </c>
      <c r="AI81" s="26" t="s">
        <v>48</v>
      </c>
      <c r="AJ81" s="27" t="s">
        <v>48</v>
      </c>
      <c r="AK81" s="25" t="s">
        <v>48</v>
      </c>
      <c r="AL81" s="26" t="s">
        <v>48</v>
      </c>
      <c r="AM81" s="25" t="s">
        <v>48</v>
      </c>
      <c r="AN81" s="25" t="s">
        <v>48</v>
      </c>
      <c r="AO81" s="26" t="s">
        <v>48</v>
      </c>
      <c r="AP81" s="26" t="s">
        <v>48</v>
      </c>
      <c r="AQ81" s="26" t="s">
        <v>48</v>
      </c>
      <c r="AR81" s="31" t="s">
        <v>48</v>
      </c>
      <c r="AS81" s="26" t="s">
        <v>48</v>
      </c>
      <c r="AT81" s="31" t="s">
        <v>48</v>
      </c>
      <c r="AU81" s="31" t="s">
        <v>48</v>
      </c>
      <c r="AV81" s="26" t="s">
        <v>48</v>
      </c>
      <c r="AW81" s="26" t="s">
        <v>48</v>
      </c>
      <c r="AX81" s="31" t="s">
        <v>48</v>
      </c>
      <c r="AY81" s="26" t="s">
        <v>48</v>
      </c>
      <c r="AZ81" s="31" t="s">
        <v>48</v>
      </c>
      <c r="BA81" s="31" t="s">
        <v>48</v>
      </c>
    </row>
    <row r="82" spans="2:53">
      <c r="B82" s="22" t="s">
        <v>161</v>
      </c>
      <c r="C82" s="23" t="s">
        <v>45</v>
      </c>
      <c r="D82" s="24" t="s">
        <v>141</v>
      </c>
      <c r="E82" s="25">
        <v>9799</v>
      </c>
      <c r="F82" s="25"/>
      <c r="G82" s="26"/>
      <c r="H82" s="27">
        <v>9799</v>
      </c>
      <c r="I82" s="25"/>
      <c r="J82" s="25"/>
      <c r="K82" s="25"/>
      <c r="L82" s="27">
        <v>-3542</v>
      </c>
      <c r="M82" s="25">
        <v>-3542</v>
      </c>
      <c r="N82" s="26">
        <v>-3542</v>
      </c>
      <c r="O82" s="27" t="s">
        <v>50</v>
      </c>
      <c r="P82" s="26" t="s">
        <v>47</v>
      </c>
      <c r="Q82" s="27">
        <v>0</v>
      </c>
      <c r="R82" s="25">
        <v>0</v>
      </c>
      <c r="S82" s="25" t="s">
        <v>104</v>
      </c>
      <c r="T82" s="25" t="s">
        <v>104</v>
      </c>
      <c r="U82" s="30" t="s">
        <v>104</v>
      </c>
      <c r="V82" s="26">
        <v>0</v>
      </c>
      <c r="W82" s="31">
        <v>1</v>
      </c>
      <c r="X82" s="27">
        <v>135</v>
      </c>
      <c r="Y82" s="25" t="s">
        <v>48</v>
      </c>
      <c r="Z82" s="26" t="s">
        <v>158</v>
      </c>
      <c r="AA82" s="25">
        <v>386</v>
      </c>
      <c r="AB82" s="25" t="s">
        <v>48</v>
      </c>
      <c r="AC82" s="26" t="s">
        <v>158</v>
      </c>
      <c r="AD82" s="25" t="s">
        <v>48</v>
      </c>
      <c r="AE82" s="25" t="s">
        <v>48</v>
      </c>
      <c r="AF82" s="26" t="s">
        <v>48</v>
      </c>
      <c r="AG82" s="25" t="s">
        <v>48</v>
      </c>
      <c r="AH82" s="25" t="s">
        <v>48</v>
      </c>
      <c r="AI82" s="26" t="s">
        <v>48</v>
      </c>
      <c r="AJ82" s="27" t="s">
        <v>48</v>
      </c>
      <c r="AK82" s="25" t="s">
        <v>48</v>
      </c>
      <c r="AL82" s="26" t="s">
        <v>48</v>
      </c>
      <c r="AM82" s="25" t="s">
        <v>48</v>
      </c>
      <c r="AN82" s="25" t="s">
        <v>48</v>
      </c>
      <c r="AO82" s="26" t="s">
        <v>48</v>
      </c>
      <c r="AP82" s="26" t="s">
        <v>48</v>
      </c>
      <c r="AQ82" s="26" t="s">
        <v>48</v>
      </c>
      <c r="AR82" s="31" t="s">
        <v>48</v>
      </c>
      <c r="AS82" s="26" t="s">
        <v>48</v>
      </c>
      <c r="AT82" s="31" t="s">
        <v>48</v>
      </c>
      <c r="AU82" s="31" t="s">
        <v>48</v>
      </c>
      <c r="AV82" s="26" t="s">
        <v>48</v>
      </c>
      <c r="AW82" s="26" t="s">
        <v>48</v>
      </c>
      <c r="AX82" s="31" t="s">
        <v>48</v>
      </c>
      <c r="AY82" s="26" t="s">
        <v>48</v>
      </c>
      <c r="AZ82" s="31" t="s">
        <v>48</v>
      </c>
      <c r="BA82" s="31" t="s">
        <v>48</v>
      </c>
    </row>
    <row r="83" spans="2:53">
      <c r="B83" s="22" t="s">
        <v>161</v>
      </c>
      <c r="C83" s="23" t="s">
        <v>45</v>
      </c>
      <c r="D83" s="24" t="s">
        <v>142</v>
      </c>
      <c r="E83" s="25">
        <v>10317</v>
      </c>
      <c r="F83" s="25"/>
      <c r="G83" s="26"/>
      <c r="H83" s="27">
        <v>10300</v>
      </c>
      <c r="I83" s="25"/>
      <c r="J83" s="25"/>
      <c r="K83" s="25"/>
      <c r="L83" s="27">
        <v>-3136</v>
      </c>
      <c r="M83" s="25">
        <v>-3136</v>
      </c>
      <c r="N83" s="26">
        <v>-3121</v>
      </c>
      <c r="O83" s="27" t="s">
        <v>50</v>
      </c>
      <c r="P83" s="26" t="s">
        <v>47</v>
      </c>
      <c r="Q83" s="27">
        <v>0</v>
      </c>
      <c r="R83" s="25">
        <v>17</v>
      </c>
      <c r="S83" s="25" t="s">
        <v>104</v>
      </c>
      <c r="T83" s="25" t="s">
        <v>104</v>
      </c>
      <c r="U83" s="30" t="s">
        <v>104</v>
      </c>
      <c r="V83" s="26">
        <v>0</v>
      </c>
      <c r="W83" s="31">
        <v>1</v>
      </c>
      <c r="X83" s="27">
        <v>135</v>
      </c>
      <c r="Y83" s="25" t="s">
        <v>48</v>
      </c>
      <c r="Z83" s="26" t="s">
        <v>158</v>
      </c>
      <c r="AA83" s="25">
        <v>390</v>
      </c>
      <c r="AB83" s="25" t="s">
        <v>48</v>
      </c>
      <c r="AC83" s="26" t="s">
        <v>158</v>
      </c>
      <c r="AD83" s="25" t="s">
        <v>48</v>
      </c>
      <c r="AE83" s="25">
        <v>10323</v>
      </c>
      <c r="AF83" s="26" t="s">
        <v>72</v>
      </c>
      <c r="AG83" s="25" t="s">
        <v>48</v>
      </c>
      <c r="AH83" s="25" t="s">
        <v>48</v>
      </c>
      <c r="AI83" s="26" t="s">
        <v>48</v>
      </c>
      <c r="AJ83" s="27" t="s">
        <v>48</v>
      </c>
      <c r="AK83" s="25" t="s">
        <v>48</v>
      </c>
      <c r="AL83" s="26" t="s">
        <v>48</v>
      </c>
      <c r="AM83" s="25" t="s">
        <v>48</v>
      </c>
      <c r="AN83" s="25" t="s">
        <v>48</v>
      </c>
      <c r="AO83" s="26" t="s">
        <v>48</v>
      </c>
      <c r="AP83" s="26" t="s">
        <v>48</v>
      </c>
      <c r="AQ83" s="26" t="s">
        <v>48</v>
      </c>
      <c r="AR83" s="31" t="s">
        <v>48</v>
      </c>
      <c r="AS83" s="26" t="s">
        <v>48</v>
      </c>
      <c r="AT83" s="31" t="s">
        <v>48</v>
      </c>
      <c r="AU83" s="31" t="s">
        <v>48</v>
      </c>
      <c r="AV83" s="26" t="s">
        <v>48</v>
      </c>
      <c r="AW83" s="26" t="s">
        <v>48</v>
      </c>
      <c r="AX83" s="31" t="s">
        <v>48</v>
      </c>
      <c r="AY83" s="26" t="s">
        <v>48</v>
      </c>
      <c r="AZ83" s="31" t="s">
        <v>48</v>
      </c>
      <c r="BA83" s="31" t="s">
        <v>48</v>
      </c>
    </row>
    <row r="84" spans="2:53">
      <c r="B84" s="22" t="s">
        <v>161</v>
      </c>
      <c r="C84" s="23" t="s">
        <v>45</v>
      </c>
      <c r="D84" s="24" t="s">
        <v>143</v>
      </c>
      <c r="E84" s="25">
        <v>10317</v>
      </c>
      <c r="F84" s="25"/>
      <c r="G84" s="26"/>
      <c r="H84" s="27">
        <v>10300</v>
      </c>
      <c r="I84" s="25"/>
      <c r="J84" s="25"/>
      <c r="K84" s="25"/>
      <c r="L84" s="27">
        <v>-3136</v>
      </c>
      <c r="M84" s="25">
        <v>-3136</v>
      </c>
      <c r="N84" s="26">
        <v>-3121</v>
      </c>
      <c r="O84" s="27" t="s">
        <v>50</v>
      </c>
      <c r="P84" s="26" t="s">
        <v>47</v>
      </c>
      <c r="Q84" s="27">
        <v>0</v>
      </c>
      <c r="R84" s="25">
        <v>17</v>
      </c>
      <c r="S84" s="25" t="s">
        <v>104</v>
      </c>
      <c r="T84" s="25" t="s">
        <v>104</v>
      </c>
      <c r="U84" s="30" t="s">
        <v>104</v>
      </c>
      <c r="V84" s="26">
        <v>0</v>
      </c>
      <c r="W84" s="31">
        <v>1</v>
      </c>
      <c r="X84" s="27">
        <v>135</v>
      </c>
      <c r="Y84" s="25" t="s">
        <v>48</v>
      </c>
      <c r="Z84" s="26" t="s">
        <v>52</v>
      </c>
      <c r="AA84" s="25">
        <v>390</v>
      </c>
      <c r="AB84" s="25" t="s">
        <v>48</v>
      </c>
      <c r="AC84" s="26" t="s">
        <v>52</v>
      </c>
      <c r="AD84" s="25" t="s">
        <v>48</v>
      </c>
      <c r="AE84" s="25" t="s">
        <v>48</v>
      </c>
      <c r="AF84" s="26" t="s">
        <v>48</v>
      </c>
      <c r="AG84" s="25" t="s">
        <v>48</v>
      </c>
      <c r="AH84" s="25" t="s">
        <v>48</v>
      </c>
      <c r="AI84" s="26" t="s">
        <v>48</v>
      </c>
      <c r="AJ84" s="27" t="s">
        <v>48</v>
      </c>
      <c r="AK84" s="25" t="s">
        <v>48</v>
      </c>
      <c r="AL84" s="26" t="s">
        <v>48</v>
      </c>
      <c r="AM84" s="25" t="s">
        <v>48</v>
      </c>
      <c r="AN84" s="25" t="s">
        <v>48</v>
      </c>
      <c r="AO84" s="26" t="s">
        <v>48</v>
      </c>
      <c r="AP84" s="26" t="s">
        <v>48</v>
      </c>
      <c r="AQ84" s="26" t="s">
        <v>48</v>
      </c>
      <c r="AR84" s="31" t="s">
        <v>48</v>
      </c>
      <c r="AS84" s="26" t="s">
        <v>48</v>
      </c>
      <c r="AT84" s="31" t="s">
        <v>48</v>
      </c>
      <c r="AU84" s="31" t="s">
        <v>48</v>
      </c>
      <c r="AV84" s="26" t="s">
        <v>48</v>
      </c>
      <c r="AW84" s="26" t="s">
        <v>48</v>
      </c>
      <c r="AX84" s="31" t="s">
        <v>48</v>
      </c>
      <c r="AY84" s="26" t="s">
        <v>48</v>
      </c>
      <c r="AZ84" s="31" t="s">
        <v>48</v>
      </c>
      <c r="BA84" s="31" t="s">
        <v>48</v>
      </c>
    </row>
    <row r="85" spans="2:53">
      <c r="B85" s="22" t="s">
        <v>161</v>
      </c>
      <c r="C85" s="23" t="s">
        <v>45</v>
      </c>
      <c r="D85" s="24" t="s">
        <v>144</v>
      </c>
      <c r="E85" s="25">
        <v>10317</v>
      </c>
      <c r="F85" s="25"/>
      <c r="G85" s="26"/>
      <c r="H85" s="27">
        <v>10300</v>
      </c>
      <c r="I85" s="25"/>
      <c r="J85" s="25"/>
      <c r="K85" s="25"/>
      <c r="L85" s="27">
        <v>-3136</v>
      </c>
      <c r="M85" s="25">
        <v>-3136</v>
      </c>
      <c r="N85" s="26">
        <v>-3121</v>
      </c>
      <c r="O85" s="27" t="s">
        <v>50</v>
      </c>
      <c r="P85" s="26" t="s">
        <v>47</v>
      </c>
      <c r="Q85" s="27">
        <v>0</v>
      </c>
      <c r="R85" s="25">
        <v>17</v>
      </c>
      <c r="S85" s="25" t="s">
        <v>104</v>
      </c>
      <c r="T85" s="25" t="s">
        <v>104</v>
      </c>
      <c r="U85" s="30" t="s">
        <v>104</v>
      </c>
      <c r="V85" s="26">
        <v>0</v>
      </c>
      <c r="W85" s="31">
        <v>1</v>
      </c>
      <c r="X85" s="27">
        <v>135</v>
      </c>
      <c r="Y85" s="25" t="s">
        <v>48</v>
      </c>
      <c r="Z85" s="26" t="s">
        <v>52</v>
      </c>
      <c r="AA85" s="25">
        <v>390</v>
      </c>
      <c r="AB85" s="25" t="s">
        <v>48</v>
      </c>
      <c r="AC85" s="26" t="s">
        <v>52</v>
      </c>
      <c r="AD85" s="25" t="s">
        <v>48</v>
      </c>
      <c r="AE85" s="25" t="s">
        <v>48</v>
      </c>
      <c r="AF85" s="26" t="s">
        <v>48</v>
      </c>
      <c r="AG85" s="25" t="s">
        <v>48</v>
      </c>
      <c r="AH85" s="25" t="s">
        <v>48</v>
      </c>
      <c r="AI85" s="26" t="s">
        <v>48</v>
      </c>
      <c r="AJ85" s="27" t="s">
        <v>48</v>
      </c>
      <c r="AK85" s="25" t="s">
        <v>48</v>
      </c>
      <c r="AL85" s="26" t="s">
        <v>48</v>
      </c>
      <c r="AM85" s="25" t="s">
        <v>48</v>
      </c>
      <c r="AN85" s="25" t="s">
        <v>48</v>
      </c>
      <c r="AO85" s="26" t="s">
        <v>48</v>
      </c>
      <c r="AP85" s="26" t="s">
        <v>48</v>
      </c>
      <c r="AQ85" s="26" t="s">
        <v>48</v>
      </c>
      <c r="AR85" s="31" t="s">
        <v>48</v>
      </c>
      <c r="AS85" s="26" t="s">
        <v>48</v>
      </c>
      <c r="AT85" s="31" t="s">
        <v>48</v>
      </c>
      <c r="AU85" s="31" t="s">
        <v>48</v>
      </c>
      <c r="AV85" s="26" t="s">
        <v>48</v>
      </c>
      <c r="AW85" s="26" t="s">
        <v>48</v>
      </c>
      <c r="AX85" s="31" t="s">
        <v>48</v>
      </c>
      <c r="AY85" s="26" t="s">
        <v>48</v>
      </c>
      <c r="AZ85" s="31" t="s">
        <v>48</v>
      </c>
      <c r="BA85" s="31" t="s">
        <v>48</v>
      </c>
    </row>
    <row r="86" spans="2:53">
      <c r="B86" s="22" t="s">
        <v>161</v>
      </c>
      <c r="C86" s="23" t="s">
        <v>45</v>
      </c>
      <c r="D86" s="24" t="s">
        <v>145</v>
      </c>
      <c r="E86" s="25">
        <v>10098</v>
      </c>
      <c r="F86" s="25"/>
      <c r="G86" s="26"/>
      <c r="H86" s="27">
        <v>10090</v>
      </c>
      <c r="I86" s="25"/>
      <c r="J86" s="25"/>
      <c r="K86" s="25"/>
      <c r="L86" s="27">
        <v>-7995</v>
      </c>
      <c r="M86" s="25">
        <v>-7995</v>
      </c>
      <c r="N86" s="26">
        <v>-7983</v>
      </c>
      <c r="O86" s="27" t="s">
        <v>50</v>
      </c>
      <c r="P86" s="26" t="s">
        <v>47</v>
      </c>
      <c r="Q86" s="27">
        <v>0</v>
      </c>
      <c r="R86" s="25">
        <v>8</v>
      </c>
      <c r="S86" s="25" t="s">
        <v>104</v>
      </c>
      <c r="T86" s="25" t="s">
        <v>104</v>
      </c>
      <c r="U86" s="30" t="s">
        <v>104</v>
      </c>
      <c r="V86" s="26">
        <v>0</v>
      </c>
      <c r="W86" s="31">
        <v>1</v>
      </c>
      <c r="X86" s="27">
        <v>135</v>
      </c>
      <c r="Y86" s="25" t="s">
        <v>48</v>
      </c>
      <c r="Z86" s="26" t="s">
        <v>52</v>
      </c>
      <c r="AA86" s="25">
        <v>390</v>
      </c>
      <c r="AB86" s="25" t="s">
        <v>48</v>
      </c>
      <c r="AC86" s="26" t="s">
        <v>52</v>
      </c>
      <c r="AD86" s="25" t="s">
        <v>48</v>
      </c>
      <c r="AE86" s="25" t="s">
        <v>48</v>
      </c>
      <c r="AF86" s="26" t="s">
        <v>48</v>
      </c>
      <c r="AG86" s="25" t="s">
        <v>48</v>
      </c>
      <c r="AH86" s="25" t="s">
        <v>48</v>
      </c>
      <c r="AI86" s="26" t="s">
        <v>48</v>
      </c>
      <c r="AJ86" s="27" t="s">
        <v>48</v>
      </c>
      <c r="AK86" s="25" t="s">
        <v>48</v>
      </c>
      <c r="AL86" s="26" t="s">
        <v>48</v>
      </c>
      <c r="AM86" s="25" t="s">
        <v>48</v>
      </c>
      <c r="AN86" s="25" t="s">
        <v>48</v>
      </c>
      <c r="AO86" s="26" t="s">
        <v>48</v>
      </c>
      <c r="AP86" s="26" t="s">
        <v>48</v>
      </c>
      <c r="AQ86" s="26" t="s">
        <v>48</v>
      </c>
      <c r="AR86" s="31" t="s">
        <v>48</v>
      </c>
      <c r="AS86" s="26" t="s">
        <v>48</v>
      </c>
      <c r="AT86" s="31" t="s">
        <v>48</v>
      </c>
      <c r="AU86" s="31" t="s">
        <v>48</v>
      </c>
      <c r="AV86" s="26" t="s">
        <v>48</v>
      </c>
      <c r="AW86" s="26" t="s">
        <v>48</v>
      </c>
      <c r="AX86" s="31" t="s">
        <v>48</v>
      </c>
      <c r="AY86" s="26" t="s">
        <v>48</v>
      </c>
      <c r="AZ86" s="31" t="s">
        <v>48</v>
      </c>
      <c r="BA86" s="31" t="s">
        <v>48</v>
      </c>
    </row>
    <row r="87" spans="2:53">
      <c r="B87" s="22" t="s">
        <v>161</v>
      </c>
      <c r="C87" s="23" t="s">
        <v>45</v>
      </c>
      <c r="D87" s="24" t="s">
        <v>146</v>
      </c>
      <c r="E87" s="25">
        <v>10098</v>
      </c>
      <c r="F87" s="25"/>
      <c r="G87" s="26"/>
      <c r="H87" s="27">
        <v>10090</v>
      </c>
      <c r="I87" s="25"/>
      <c r="J87" s="25"/>
      <c r="K87" s="25"/>
      <c r="L87" s="27">
        <v>-7995</v>
      </c>
      <c r="M87" s="25">
        <v>-7995</v>
      </c>
      <c r="N87" s="26">
        <v>-7983</v>
      </c>
      <c r="O87" s="27" t="s">
        <v>50</v>
      </c>
      <c r="P87" s="26" t="s">
        <v>47</v>
      </c>
      <c r="Q87" s="27">
        <v>0</v>
      </c>
      <c r="R87" s="25">
        <v>8</v>
      </c>
      <c r="S87" s="25" t="s">
        <v>104</v>
      </c>
      <c r="T87" s="25" t="s">
        <v>104</v>
      </c>
      <c r="U87" s="30" t="s">
        <v>104</v>
      </c>
      <c r="V87" s="26">
        <v>0</v>
      </c>
      <c r="W87" s="31">
        <v>1</v>
      </c>
      <c r="X87" s="27">
        <v>135</v>
      </c>
      <c r="Y87" s="25" t="s">
        <v>48</v>
      </c>
      <c r="Z87" s="26" t="s">
        <v>52</v>
      </c>
      <c r="AA87" s="25">
        <v>390</v>
      </c>
      <c r="AB87" s="25" t="s">
        <v>48</v>
      </c>
      <c r="AC87" s="26" t="s">
        <v>52</v>
      </c>
      <c r="AD87" s="25" t="s">
        <v>48</v>
      </c>
      <c r="AE87" s="25" t="s">
        <v>48</v>
      </c>
      <c r="AF87" s="26" t="s">
        <v>48</v>
      </c>
      <c r="AG87" s="25" t="s">
        <v>48</v>
      </c>
      <c r="AH87" s="25" t="s">
        <v>48</v>
      </c>
      <c r="AI87" s="26" t="s">
        <v>48</v>
      </c>
      <c r="AJ87" s="27" t="s">
        <v>48</v>
      </c>
      <c r="AK87" s="25" t="s">
        <v>48</v>
      </c>
      <c r="AL87" s="26" t="s">
        <v>48</v>
      </c>
      <c r="AM87" s="25" t="s">
        <v>48</v>
      </c>
      <c r="AN87" s="25" t="s">
        <v>48</v>
      </c>
      <c r="AO87" s="26" t="s">
        <v>48</v>
      </c>
      <c r="AP87" s="26" t="s">
        <v>48</v>
      </c>
      <c r="AQ87" s="26" t="s">
        <v>48</v>
      </c>
      <c r="AR87" s="31" t="s">
        <v>48</v>
      </c>
      <c r="AS87" s="26" t="s">
        <v>48</v>
      </c>
      <c r="AT87" s="31" t="s">
        <v>48</v>
      </c>
      <c r="AU87" s="31" t="s">
        <v>48</v>
      </c>
      <c r="AV87" s="26" t="s">
        <v>48</v>
      </c>
      <c r="AW87" s="26" t="s">
        <v>48</v>
      </c>
      <c r="AX87" s="31" t="s">
        <v>48</v>
      </c>
      <c r="AY87" s="26" t="s">
        <v>48</v>
      </c>
      <c r="AZ87" s="31" t="s">
        <v>48</v>
      </c>
      <c r="BA87" s="31" t="s">
        <v>48</v>
      </c>
    </row>
    <row r="88" spans="2:53">
      <c r="B88" s="22" t="s">
        <v>161</v>
      </c>
      <c r="C88" s="23" t="s">
        <v>45</v>
      </c>
      <c r="D88" s="24" t="s">
        <v>147</v>
      </c>
      <c r="E88" s="25">
        <v>10098</v>
      </c>
      <c r="F88" s="25"/>
      <c r="G88" s="26"/>
      <c r="H88" s="27">
        <v>10090</v>
      </c>
      <c r="I88" s="25"/>
      <c r="J88" s="25"/>
      <c r="K88" s="25"/>
      <c r="L88" s="27">
        <v>-7995</v>
      </c>
      <c r="M88" s="25">
        <v>-7995</v>
      </c>
      <c r="N88" s="26">
        <v>-7983</v>
      </c>
      <c r="O88" s="27" t="s">
        <v>50</v>
      </c>
      <c r="P88" s="26" t="s">
        <v>47</v>
      </c>
      <c r="Q88" s="27">
        <v>0</v>
      </c>
      <c r="R88" s="25">
        <v>8</v>
      </c>
      <c r="S88" s="25" t="s">
        <v>104</v>
      </c>
      <c r="T88" s="25" t="s">
        <v>104</v>
      </c>
      <c r="U88" s="30" t="s">
        <v>104</v>
      </c>
      <c r="V88" s="26">
        <v>0</v>
      </c>
      <c r="W88" s="31">
        <v>1</v>
      </c>
      <c r="X88" s="27">
        <v>135</v>
      </c>
      <c r="Y88" s="25" t="s">
        <v>48</v>
      </c>
      <c r="Z88" s="26" t="s">
        <v>52</v>
      </c>
      <c r="AA88" s="25">
        <v>390</v>
      </c>
      <c r="AB88" s="25" t="s">
        <v>48</v>
      </c>
      <c r="AC88" s="26" t="s">
        <v>52</v>
      </c>
      <c r="AD88" s="25" t="s">
        <v>48</v>
      </c>
      <c r="AE88" s="25" t="s">
        <v>48</v>
      </c>
      <c r="AF88" s="26" t="s">
        <v>48</v>
      </c>
      <c r="AG88" s="25" t="s">
        <v>48</v>
      </c>
      <c r="AH88" s="25" t="s">
        <v>48</v>
      </c>
      <c r="AI88" s="26" t="s">
        <v>48</v>
      </c>
      <c r="AJ88" s="27" t="s">
        <v>48</v>
      </c>
      <c r="AK88" s="25" t="s">
        <v>48</v>
      </c>
      <c r="AL88" s="26" t="s">
        <v>48</v>
      </c>
      <c r="AM88" s="25" t="s">
        <v>48</v>
      </c>
      <c r="AN88" s="25" t="s">
        <v>48</v>
      </c>
      <c r="AO88" s="26" t="s">
        <v>48</v>
      </c>
      <c r="AP88" s="26" t="s">
        <v>48</v>
      </c>
      <c r="AQ88" s="26" t="s">
        <v>48</v>
      </c>
      <c r="AR88" s="31" t="s">
        <v>48</v>
      </c>
      <c r="AS88" s="26" t="s">
        <v>48</v>
      </c>
      <c r="AT88" s="31" t="s">
        <v>48</v>
      </c>
      <c r="AU88" s="31" t="s">
        <v>48</v>
      </c>
      <c r="AV88" s="26" t="s">
        <v>48</v>
      </c>
      <c r="AW88" s="26" t="s">
        <v>48</v>
      </c>
      <c r="AX88" s="31" t="s">
        <v>48</v>
      </c>
      <c r="AY88" s="26" t="s">
        <v>48</v>
      </c>
      <c r="AZ88" s="31" t="s">
        <v>48</v>
      </c>
      <c r="BA88" s="31" t="s">
        <v>48</v>
      </c>
    </row>
    <row r="89" spans="2:53">
      <c r="B89" s="22" t="s">
        <v>161</v>
      </c>
      <c r="C89" s="23" t="s">
        <v>45</v>
      </c>
      <c r="D89" s="24" t="s">
        <v>148</v>
      </c>
      <c r="E89" s="25">
        <v>10200</v>
      </c>
      <c r="F89" s="25"/>
      <c r="G89" s="26"/>
      <c r="H89" s="27">
        <v>10188</v>
      </c>
      <c r="I89" s="25"/>
      <c r="J89" s="25"/>
      <c r="K89" s="25"/>
      <c r="L89" s="27">
        <v>-2729</v>
      </c>
      <c r="M89" s="25">
        <v>-2729</v>
      </c>
      <c r="N89" s="26">
        <v>-2717</v>
      </c>
      <c r="O89" s="27" t="s">
        <v>50</v>
      </c>
      <c r="P89" s="26" t="s">
        <v>47</v>
      </c>
      <c r="Q89" s="27">
        <v>0</v>
      </c>
      <c r="R89" s="25">
        <v>12</v>
      </c>
      <c r="S89" s="25" t="s">
        <v>104</v>
      </c>
      <c r="T89" s="25" t="s">
        <v>104</v>
      </c>
      <c r="U89" s="30" t="s">
        <v>104</v>
      </c>
      <c r="V89" s="26">
        <v>0</v>
      </c>
      <c r="W89" s="31">
        <v>1</v>
      </c>
      <c r="X89" s="27">
        <v>135</v>
      </c>
      <c r="Y89" s="25" t="s">
        <v>48</v>
      </c>
      <c r="Z89" s="26" t="s">
        <v>52</v>
      </c>
      <c r="AA89" s="25">
        <v>390</v>
      </c>
      <c r="AB89" s="25" t="s">
        <v>48</v>
      </c>
      <c r="AC89" s="26" t="s">
        <v>52</v>
      </c>
      <c r="AD89" s="25" t="s">
        <v>48</v>
      </c>
      <c r="AE89" s="25">
        <v>10255</v>
      </c>
      <c r="AF89" s="26" t="s">
        <v>61</v>
      </c>
      <c r="AG89" s="25" t="s">
        <v>48</v>
      </c>
      <c r="AH89" s="25" t="s">
        <v>48</v>
      </c>
      <c r="AI89" s="26" t="s">
        <v>48</v>
      </c>
      <c r="AJ89" s="27" t="s">
        <v>48</v>
      </c>
      <c r="AK89" s="25" t="s">
        <v>48</v>
      </c>
      <c r="AL89" s="26" t="s">
        <v>48</v>
      </c>
      <c r="AM89" s="25" t="s">
        <v>48</v>
      </c>
      <c r="AN89" s="25" t="s">
        <v>48</v>
      </c>
      <c r="AO89" s="26" t="s">
        <v>48</v>
      </c>
      <c r="AP89" s="26" t="s">
        <v>48</v>
      </c>
      <c r="AQ89" s="26" t="s">
        <v>48</v>
      </c>
      <c r="AR89" s="31" t="s">
        <v>48</v>
      </c>
      <c r="AS89" s="26" t="s">
        <v>48</v>
      </c>
      <c r="AT89" s="31" t="s">
        <v>48</v>
      </c>
      <c r="AU89" s="31" t="s">
        <v>48</v>
      </c>
      <c r="AV89" s="26" t="s">
        <v>48</v>
      </c>
      <c r="AW89" s="26" t="s">
        <v>48</v>
      </c>
      <c r="AX89" s="31" t="s">
        <v>48</v>
      </c>
      <c r="AY89" s="26" t="s">
        <v>48</v>
      </c>
      <c r="AZ89" s="31" t="s">
        <v>48</v>
      </c>
      <c r="BA89" s="31" t="s">
        <v>48</v>
      </c>
    </row>
    <row r="90" spans="2:53">
      <c r="B90" s="22" t="s">
        <v>161</v>
      </c>
      <c r="C90" s="23" t="s">
        <v>45</v>
      </c>
      <c r="D90" s="24" t="s">
        <v>149</v>
      </c>
      <c r="E90" s="25">
        <v>10200</v>
      </c>
      <c r="F90" s="25"/>
      <c r="G90" s="26"/>
      <c r="H90" s="27">
        <v>10188</v>
      </c>
      <c r="I90" s="25"/>
      <c r="J90" s="25"/>
      <c r="K90" s="25"/>
      <c r="L90" s="27">
        <v>-2729</v>
      </c>
      <c r="M90" s="25">
        <v>-2729</v>
      </c>
      <c r="N90" s="26">
        <v>-2717</v>
      </c>
      <c r="O90" s="27" t="s">
        <v>50</v>
      </c>
      <c r="P90" s="26" t="s">
        <v>47</v>
      </c>
      <c r="Q90" s="27">
        <v>0</v>
      </c>
      <c r="R90" s="25">
        <v>12</v>
      </c>
      <c r="S90" s="25" t="s">
        <v>104</v>
      </c>
      <c r="T90" s="25" t="s">
        <v>104</v>
      </c>
      <c r="U90" s="30" t="s">
        <v>104</v>
      </c>
      <c r="V90" s="26">
        <v>0</v>
      </c>
      <c r="W90" s="31">
        <v>1</v>
      </c>
      <c r="X90" s="27">
        <v>135</v>
      </c>
      <c r="Y90" s="25" t="s">
        <v>48</v>
      </c>
      <c r="Z90" s="26" t="s">
        <v>52</v>
      </c>
      <c r="AA90" s="25">
        <v>390</v>
      </c>
      <c r="AB90" s="25" t="s">
        <v>48</v>
      </c>
      <c r="AC90" s="26" t="s">
        <v>52</v>
      </c>
      <c r="AD90" s="25" t="s">
        <v>48</v>
      </c>
      <c r="AE90" s="25" t="s">
        <v>48</v>
      </c>
      <c r="AF90" s="26" t="s">
        <v>48</v>
      </c>
      <c r="AG90" s="25" t="s">
        <v>48</v>
      </c>
      <c r="AH90" s="25" t="s">
        <v>48</v>
      </c>
      <c r="AI90" s="26" t="s">
        <v>48</v>
      </c>
      <c r="AJ90" s="27" t="s">
        <v>48</v>
      </c>
      <c r="AK90" s="25" t="s">
        <v>48</v>
      </c>
      <c r="AL90" s="26" t="s">
        <v>48</v>
      </c>
      <c r="AM90" s="25" t="s">
        <v>48</v>
      </c>
      <c r="AN90" s="25" t="s">
        <v>48</v>
      </c>
      <c r="AO90" s="26" t="s">
        <v>48</v>
      </c>
      <c r="AP90" s="26" t="s">
        <v>48</v>
      </c>
      <c r="AQ90" s="26" t="s">
        <v>48</v>
      </c>
      <c r="AR90" s="31" t="s">
        <v>48</v>
      </c>
      <c r="AS90" s="26" t="s">
        <v>48</v>
      </c>
      <c r="AT90" s="31" t="s">
        <v>48</v>
      </c>
      <c r="AU90" s="31" t="s">
        <v>48</v>
      </c>
      <c r="AV90" s="26" t="s">
        <v>48</v>
      </c>
      <c r="AW90" s="26" t="s">
        <v>48</v>
      </c>
      <c r="AX90" s="31" t="s">
        <v>48</v>
      </c>
      <c r="AY90" s="26" t="s">
        <v>48</v>
      </c>
      <c r="AZ90" s="31" t="s">
        <v>48</v>
      </c>
      <c r="BA90" s="31" t="s">
        <v>48</v>
      </c>
    </row>
    <row r="91" spans="2:53" ht="15" thickBot="1">
      <c r="B91" s="32" t="s">
        <v>161</v>
      </c>
      <c r="C91" s="33" t="s">
        <v>45</v>
      </c>
      <c r="D91" s="34" t="s">
        <v>150</v>
      </c>
      <c r="E91" s="35">
        <v>10200</v>
      </c>
      <c r="F91" s="35"/>
      <c r="G91" s="36"/>
      <c r="H91" s="37">
        <v>10173</v>
      </c>
      <c r="I91" s="35"/>
      <c r="J91" s="35"/>
      <c r="K91" s="35"/>
      <c r="L91" s="37">
        <v>-2729</v>
      </c>
      <c r="M91" s="35">
        <v>-2729</v>
      </c>
      <c r="N91" s="36">
        <v>-2702</v>
      </c>
      <c r="O91" s="37" t="s">
        <v>50</v>
      </c>
      <c r="P91" s="36" t="s">
        <v>47</v>
      </c>
      <c r="Q91" s="37">
        <v>0</v>
      </c>
      <c r="R91" s="25">
        <v>27</v>
      </c>
      <c r="S91" s="25" t="s">
        <v>104</v>
      </c>
      <c r="T91" s="25" t="s">
        <v>104</v>
      </c>
      <c r="U91" s="30" t="s">
        <v>104</v>
      </c>
      <c r="V91" s="26">
        <v>0</v>
      </c>
      <c r="W91" s="31">
        <v>1</v>
      </c>
      <c r="X91" s="37">
        <v>150</v>
      </c>
      <c r="Y91" s="35" t="s">
        <v>48</v>
      </c>
      <c r="Z91" s="26" t="s">
        <v>52</v>
      </c>
      <c r="AA91" s="35">
        <v>375</v>
      </c>
      <c r="AB91" s="35" t="s">
        <v>48</v>
      </c>
      <c r="AC91" s="26" t="s">
        <v>52</v>
      </c>
      <c r="AD91" s="35" t="s">
        <v>48</v>
      </c>
      <c r="AE91" s="35" t="s">
        <v>48</v>
      </c>
      <c r="AF91" s="36" t="s">
        <v>48</v>
      </c>
      <c r="AG91" s="35" t="s">
        <v>48</v>
      </c>
      <c r="AH91" s="35" t="s">
        <v>48</v>
      </c>
      <c r="AI91" s="36" t="s">
        <v>48</v>
      </c>
      <c r="AJ91" s="37" t="s">
        <v>48</v>
      </c>
      <c r="AK91" s="35" t="s">
        <v>48</v>
      </c>
      <c r="AL91" s="36" t="s">
        <v>48</v>
      </c>
      <c r="AM91" s="35" t="s">
        <v>48</v>
      </c>
      <c r="AN91" s="35" t="s">
        <v>48</v>
      </c>
      <c r="AO91" s="36" t="s">
        <v>48</v>
      </c>
      <c r="AP91" s="36" t="s">
        <v>48</v>
      </c>
      <c r="AQ91" s="36" t="s">
        <v>48</v>
      </c>
      <c r="AR91" s="38" t="s">
        <v>48</v>
      </c>
      <c r="AS91" s="36" t="s">
        <v>48</v>
      </c>
      <c r="AT91" s="38" t="s">
        <v>48</v>
      </c>
      <c r="AU91" s="38" t="s">
        <v>48</v>
      </c>
      <c r="AV91" s="36" t="s">
        <v>48</v>
      </c>
      <c r="AW91" s="36" t="s">
        <v>48</v>
      </c>
      <c r="AX91" s="38" t="s">
        <v>48</v>
      </c>
      <c r="AY91" s="36" t="s">
        <v>48</v>
      </c>
      <c r="AZ91" s="38" t="s">
        <v>48</v>
      </c>
      <c r="BA91" s="38" t="s">
        <v>48</v>
      </c>
    </row>
    <row r="92" spans="2:53">
      <c r="B92" s="39" t="s">
        <v>162</v>
      </c>
      <c r="C92" s="40" t="s">
        <v>45</v>
      </c>
      <c r="D92" s="41" t="s">
        <v>138</v>
      </c>
      <c r="E92" s="28">
        <v>8208</v>
      </c>
      <c r="F92" s="28"/>
      <c r="G92" s="42"/>
      <c r="H92" s="29">
        <v>8208</v>
      </c>
      <c r="I92" s="28"/>
      <c r="J92" s="28"/>
      <c r="K92" s="28"/>
      <c r="L92" s="29">
        <v>0</v>
      </c>
      <c r="M92" s="28">
        <v>0</v>
      </c>
      <c r="N92" s="42">
        <v>0</v>
      </c>
      <c r="O92" s="29" t="s">
        <v>152</v>
      </c>
      <c r="P92" s="42" t="s">
        <v>152</v>
      </c>
      <c r="Q92" s="29">
        <v>0</v>
      </c>
      <c r="R92" s="25">
        <v>0</v>
      </c>
      <c r="S92" s="25" t="s">
        <v>104</v>
      </c>
      <c r="T92" s="25" t="s">
        <v>104</v>
      </c>
      <c r="U92" s="30" t="s">
        <v>104</v>
      </c>
      <c r="V92" s="26">
        <v>0</v>
      </c>
      <c r="W92" s="31">
        <v>0</v>
      </c>
      <c r="X92" s="29" t="s">
        <v>48</v>
      </c>
      <c r="Y92" s="28" t="s">
        <v>48</v>
      </c>
      <c r="Z92" s="42" t="s">
        <v>48</v>
      </c>
      <c r="AA92" s="28" t="s">
        <v>48</v>
      </c>
      <c r="AB92" s="28" t="s">
        <v>48</v>
      </c>
      <c r="AC92" s="42" t="s">
        <v>48</v>
      </c>
      <c r="AD92" s="28" t="s">
        <v>48</v>
      </c>
      <c r="AE92" s="28" t="s">
        <v>48</v>
      </c>
      <c r="AF92" s="42" t="s">
        <v>48</v>
      </c>
      <c r="AG92" s="28" t="s">
        <v>48</v>
      </c>
      <c r="AH92" s="28" t="s">
        <v>48</v>
      </c>
      <c r="AI92" s="42" t="s">
        <v>48</v>
      </c>
      <c r="AJ92" s="29" t="s">
        <v>48</v>
      </c>
      <c r="AK92" s="28" t="s">
        <v>48</v>
      </c>
      <c r="AL92" s="42" t="s">
        <v>48</v>
      </c>
      <c r="AM92" s="28" t="s">
        <v>48</v>
      </c>
      <c r="AN92" s="28" t="s">
        <v>48</v>
      </c>
      <c r="AO92" s="42" t="s">
        <v>48</v>
      </c>
      <c r="AP92" s="42" t="s">
        <v>48</v>
      </c>
      <c r="AQ92" s="42" t="s">
        <v>48</v>
      </c>
      <c r="AR92" s="43" t="s">
        <v>48</v>
      </c>
      <c r="AS92" s="42" t="s">
        <v>48</v>
      </c>
      <c r="AT92" s="43" t="s">
        <v>48</v>
      </c>
      <c r="AU92" s="43" t="s">
        <v>48</v>
      </c>
      <c r="AV92" s="42" t="s">
        <v>48</v>
      </c>
      <c r="AW92" s="42" t="s">
        <v>48</v>
      </c>
      <c r="AX92" s="43" t="s">
        <v>48</v>
      </c>
      <c r="AY92" s="42" t="s">
        <v>48</v>
      </c>
      <c r="AZ92" s="43" t="s">
        <v>48</v>
      </c>
      <c r="BA92" s="43" t="s">
        <v>48</v>
      </c>
    </row>
    <row r="93" spans="2:53">
      <c r="B93" s="44" t="s">
        <v>162</v>
      </c>
      <c r="C93" s="23" t="s">
        <v>45</v>
      </c>
      <c r="D93" s="24" t="s">
        <v>139</v>
      </c>
      <c r="E93" s="25">
        <v>8091</v>
      </c>
      <c r="F93" s="25"/>
      <c r="G93" s="26"/>
      <c r="H93" s="27">
        <v>8091</v>
      </c>
      <c r="I93" s="25"/>
      <c r="J93" s="25"/>
      <c r="K93" s="25"/>
      <c r="L93" s="27">
        <v>0</v>
      </c>
      <c r="M93" s="25">
        <v>0</v>
      </c>
      <c r="N93" s="26">
        <v>0</v>
      </c>
      <c r="O93" s="27" t="s">
        <v>152</v>
      </c>
      <c r="P93" s="26" t="s">
        <v>152</v>
      </c>
      <c r="Q93" s="27">
        <v>0</v>
      </c>
      <c r="R93" s="25">
        <v>0</v>
      </c>
      <c r="S93" s="25" t="s">
        <v>104</v>
      </c>
      <c r="T93" s="25" t="s">
        <v>104</v>
      </c>
      <c r="U93" s="30" t="s">
        <v>104</v>
      </c>
      <c r="V93" s="26">
        <v>0</v>
      </c>
      <c r="W93" s="31">
        <v>0</v>
      </c>
      <c r="X93" s="27" t="s">
        <v>48</v>
      </c>
      <c r="Y93" s="25" t="s">
        <v>48</v>
      </c>
      <c r="Z93" s="26" t="s">
        <v>48</v>
      </c>
      <c r="AA93" s="25" t="s">
        <v>48</v>
      </c>
      <c r="AB93" s="25" t="s">
        <v>48</v>
      </c>
      <c r="AC93" s="26" t="s">
        <v>48</v>
      </c>
      <c r="AD93" s="25" t="s">
        <v>48</v>
      </c>
      <c r="AE93" s="25" t="s">
        <v>48</v>
      </c>
      <c r="AF93" s="26" t="s">
        <v>48</v>
      </c>
      <c r="AG93" s="25" t="s">
        <v>48</v>
      </c>
      <c r="AH93" s="25" t="s">
        <v>48</v>
      </c>
      <c r="AI93" s="26" t="s">
        <v>48</v>
      </c>
      <c r="AJ93" s="27" t="s">
        <v>48</v>
      </c>
      <c r="AK93" s="25" t="s">
        <v>48</v>
      </c>
      <c r="AL93" s="26" t="s">
        <v>48</v>
      </c>
      <c r="AM93" s="25" t="s">
        <v>48</v>
      </c>
      <c r="AN93" s="25" t="s">
        <v>48</v>
      </c>
      <c r="AO93" s="26" t="s">
        <v>48</v>
      </c>
      <c r="AP93" s="26" t="s">
        <v>48</v>
      </c>
      <c r="AQ93" s="26" t="s">
        <v>48</v>
      </c>
      <c r="AR93" s="31" t="s">
        <v>48</v>
      </c>
      <c r="AS93" s="26" t="s">
        <v>48</v>
      </c>
      <c r="AT93" s="31" t="s">
        <v>48</v>
      </c>
      <c r="AU93" s="31" t="s">
        <v>48</v>
      </c>
      <c r="AV93" s="26" t="s">
        <v>48</v>
      </c>
      <c r="AW93" s="26" t="s">
        <v>48</v>
      </c>
      <c r="AX93" s="31" t="s">
        <v>48</v>
      </c>
      <c r="AY93" s="26" t="s">
        <v>48</v>
      </c>
      <c r="AZ93" s="31" t="s">
        <v>48</v>
      </c>
      <c r="BA93" s="31" t="s">
        <v>48</v>
      </c>
    </row>
    <row r="94" spans="2:53">
      <c r="B94" s="44" t="s">
        <v>162</v>
      </c>
      <c r="C94" s="23" t="s">
        <v>45</v>
      </c>
      <c r="D94" s="24" t="s">
        <v>141</v>
      </c>
      <c r="E94" s="25">
        <v>8452</v>
      </c>
      <c r="F94" s="25"/>
      <c r="G94" s="26"/>
      <c r="H94" s="27">
        <v>8452</v>
      </c>
      <c r="I94" s="25"/>
      <c r="J94" s="25"/>
      <c r="K94" s="25"/>
      <c r="L94" s="27">
        <v>0</v>
      </c>
      <c r="M94" s="25">
        <v>0</v>
      </c>
      <c r="N94" s="26">
        <v>0</v>
      </c>
      <c r="O94" s="27" t="s">
        <v>152</v>
      </c>
      <c r="P94" s="26" t="s">
        <v>152</v>
      </c>
      <c r="Q94" s="27">
        <v>0</v>
      </c>
      <c r="R94" s="25">
        <v>0</v>
      </c>
      <c r="S94" s="25" t="s">
        <v>104</v>
      </c>
      <c r="T94" s="25" t="s">
        <v>104</v>
      </c>
      <c r="U94" s="30" t="s">
        <v>104</v>
      </c>
      <c r="V94" s="26">
        <v>0</v>
      </c>
      <c r="W94" s="31">
        <v>0</v>
      </c>
      <c r="X94" s="27" t="s">
        <v>48</v>
      </c>
      <c r="Y94" s="25" t="s">
        <v>48</v>
      </c>
      <c r="Z94" s="26" t="s">
        <v>48</v>
      </c>
      <c r="AA94" s="25" t="s">
        <v>48</v>
      </c>
      <c r="AB94" s="25" t="s">
        <v>48</v>
      </c>
      <c r="AC94" s="26" t="s">
        <v>48</v>
      </c>
      <c r="AD94" s="25" t="s">
        <v>48</v>
      </c>
      <c r="AE94" s="25" t="s">
        <v>48</v>
      </c>
      <c r="AF94" s="26" t="s">
        <v>48</v>
      </c>
      <c r="AG94" s="25" t="s">
        <v>48</v>
      </c>
      <c r="AH94" s="25" t="s">
        <v>48</v>
      </c>
      <c r="AI94" s="26" t="s">
        <v>48</v>
      </c>
      <c r="AJ94" s="27" t="s">
        <v>48</v>
      </c>
      <c r="AK94" s="25" t="s">
        <v>48</v>
      </c>
      <c r="AL94" s="26" t="s">
        <v>48</v>
      </c>
      <c r="AM94" s="25" t="s">
        <v>48</v>
      </c>
      <c r="AN94" s="25" t="s">
        <v>48</v>
      </c>
      <c r="AO94" s="26" t="s">
        <v>48</v>
      </c>
      <c r="AP94" s="26" t="s">
        <v>48</v>
      </c>
      <c r="AQ94" s="26" t="s">
        <v>48</v>
      </c>
      <c r="AR94" s="31" t="s">
        <v>48</v>
      </c>
      <c r="AS94" s="26" t="s">
        <v>48</v>
      </c>
      <c r="AT94" s="31" t="s">
        <v>48</v>
      </c>
      <c r="AU94" s="31" t="s">
        <v>48</v>
      </c>
      <c r="AV94" s="26" t="s">
        <v>48</v>
      </c>
      <c r="AW94" s="26" t="s">
        <v>48</v>
      </c>
      <c r="AX94" s="31" t="s">
        <v>48</v>
      </c>
      <c r="AY94" s="26" t="s">
        <v>48</v>
      </c>
      <c r="AZ94" s="31" t="s">
        <v>48</v>
      </c>
      <c r="BA94" s="31" t="s">
        <v>48</v>
      </c>
    </row>
    <row r="95" spans="2:53">
      <c r="B95" s="44" t="s">
        <v>162</v>
      </c>
      <c r="C95" s="23" t="s">
        <v>45</v>
      </c>
      <c r="D95" s="24" t="s">
        <v>142</v>
      </c>
      <c r="E95" s="25">
        <v>8599</v>
      </c>
      <c r="F95" s="25"/>
      <c r="G95" s="26"/>
      <c r="H95" s="27">
        <v>8599</v>
      </c>
      <c r="I95" s="25"/>
      <c r="J95" s="25"/>
      <c r="K95" s="25"/>
      <c r="L95" s="27">
        <v>0</v>
      </c>
      <c r="M95" s="25">
        <v>0</v>
      </c>
      <c r="N95" s="26">
        <v>0</v>
      </c>
      <c r="O95" s="27" t="s">
        <v>152</v>
      </c>
      <c r="P95" s="26" t="s">
        <v>152</v>
      </c>
      <c r="Q95" s="27">
        <v>0</v>
      </c>
      <c r="R95" s="25">
        <v>0</v>
      </c>
      <c r="S95" s="25" t="s">
        <v>104</v>
      </c>
      <c r="T95" s="25" t="s">
        <v>104</v>
      </c>
      <c r="U95" s="30" t="s">
        <v>104</v>
      </c>
      <c r="V95" s="26">
        <v>0</v>
      </c>
      <c r="W95" s="31">
        <v>0</v>
      </c>
      <c r="X95" s="27" t="s">
        <v>48</v>
      </c>
      <c r="Y95" s="25" t="s">
        <v>48</v>
      </c>
      <c r="Z95" s="26" t="s">
        <v>48</v>
      </c>
      <c r="AA95" s="25" t="s">
        <v>48</v>
      </c>
      <c r="AB95" s="25" t="s">
        <v>48</v>
      </c>
      <c r="AC95" s="26" t="s">
        <v>48</v>
      </c>
      <c r="AD95" s="25" t="s">
        <v>48</v>
      </c>
      <c r="AE95" s="25" t="s">
        <v>48</v>
      </c>
      <c r="AF95" s="26" t="s">
        <v>48</v>
      </c>
      <c r="AG95" s="25" t="s">
        <v>48</v>
      </c>
      <c r="AH95" s="25" t="s">
        <v>48</v>
      </c>
      <c r="AI95" s="26" t="s">
        <v>48</v>
      </c>
      <c r="AJ95" s="27" t="s">
        <v>48</v>
      </c>
      <c r="AK95" s="25" t="s">
        <v>48</v>
      </c>
      <c r="AL95" s="26" t="s">
        <v>48</v>
      </c>
      <c r="AM95" s="25" t="s">
        <v>48</v>
      </c>
      <c r="AN95" s="25" t="s">
        <v>48</v>
      </c>
      <c r="AO95" s="26" t="s">
        <v>48</v>
      </c>
      <c r="AP95" s="26" t="s">
        <v>48</v>
      </c>
      <c r="AQ95" s="26" t="s">
        <v>48</v>
      </c>
      <c r="AR95" s="31" t="s">
        <v>48</v>
      </c>
      <c r="AS95" s="26" t="s">
        <v>48</v>
      </c>
      <c r="AT95" s="31" t="s">
        <v>48</v>
      </c>
      <c r="AU95" s="31" t="s">
        <v>48</v>
      </c>
      <c r="AV95" s="26" t="s">
        <v>48</v>
      </c>
      <c r="AW95" s="26" t="s">
        <v>48</v>
      </c>
      <c r="AX95" s="31" t="s">
        <v>48</v>
      </c>
      <c r="AY95" s="26" t="s">
        <v>48</v>
      </c>
      <c r="AZ95" s="31" t="s">
        <v>48</v>
      </c>
      <c r="BA95" s="31" t="s">
        <v>48</v>
      </c>
    </row>
    <row r="96" spans="2:53">
      <c r="B96" s="44" t="s">
        <v>162</v>
      </c>
      <c r="C96" s="23" t="s">
        <v>45</v>
      </c>
      <c r="D96" s="24" t="s">
        <v>143</v>
      </c>
      <c r="E96" s="25">
        <v>8466</v>
      </c>
      <c r="F96" s="25"/>
      <c r="G96" s="26"/>
      <c r="H96" s="27">
        <v>8466</v>
      </c>
      <c r="I96" s="25"/>
      <c r="J96" s="25"/>
      <c r="K96" s="25"/>
      <c r="L96" s="27">
        <v>0</v>
      </c>
      <c r="M96" s="25">
        <v>0</v>
      </c>
      <c r="N96" s="26">
        <v>0</v>
      </c>
      <c r="O96" s="27" t="s">
        <v>152</v>
      </c>
      <c r="P96" s="26" t="s">
        <v>152</v>
      </c>
      <c r="Q96" s="27">
        <v>0</v>
      </c>
      <c r="R96" s="25">
        <v>0</v>
      </c>
      <c r="S96" s="25" t="s">
        <v>104</v>
      </c>
      <c r="T96" s="25" t="s">
        <v>104</v>
      </c>
      <c r="U96" s="30" t="s">
        <v>104</v>
      </c>
      <c r="V96" s="26">
        <v>0</v>
      </c>
      <c r="W96" s="31">
        <v>0</v>
      </c>
      <c r="X96" s="27" t="s">
        <v>48</v>
      </c>
      <c r="Y96" s="25" t="s">
        <v>48</v>
      </c>
      <c r="Z96" s="26" t="s">
        <v>48</v>
      </c>
      <c r="AA96" s="25" t="s">
        <v>48</v>
      </c>
      <c r="AB96" s="25" t="s">
        <v>48</v>
      </c>
      <c r="AC96" s="26" t="s">
        <v>48</v>
      </c>
      <c r="AD96" s="25" t="s">
        <v>48</v>
      </c>
      <c r="AE96" s="25" t="s">
        <v>48</v>
      </c>
      <c r="AF96" s="26" t="s">
        <v>48</v>
      </c>
      <c r="AG96" s="25" t="s">
        <v>48</v>
      </c>
      <c r="AH96" s="25" t="s">
        <v>48</v>
      </c>
      <c r="AI96" s="26" t="s">
        <v>48</v>
      </c>
      <c r="AJ96" s="27" t="s">
        <v>48</v>
      </c>
      <c r="AK96" s="25" t="s">
        <v>48</v>
      </c>
      <c r="AL96" s="26" t="s">
        <v>48</v>
      </c>
      <c r="AM96" s="25" t="s">
        <v>48</v>
      </c>
      <c r="AN96" s="25" t="s">
        <v>48</v>
      </c>
      <c r="AO96" s="26" t="s">
        <v>48</v>
      </c>
      <c r="AP96" s="26" t="s">
        <v>48</v>
      </c>
      <c r="AQ96" s="26" t="s">
        <v>48</v>
      </c>
      <c r="AR96" s="31" t="s">
        <v>48</v>
      </c>
      <c r="AS96" s="26" t="s">
        <v>48</v>
      </c>
      <c r="AT96" s="31" t="s">
        <v>48</v>
      </c>
      <c r="AU96" s="31" t="s">
        <v>48</v>
      </c>
      <c r="AV96" s="26" t="s">
        <v>48</v>
      </c>
      <c r="AW96" s="26" t="s">
        <v>48</v>
      </c>
      <c r="AX96" s="31" t="s">
        <v>48</v>
      </c>
      <c r="AY96" s="26" t="s">
        <v>48</v>
      </c>
      <c r="AZ96" s="31" t="s">
        <v>48</v>
      </c>
      <c r="BA96" s="31" t="s">
        <v>48</v>
      </c>
    </row>
    <row r="97" spans="2:53">
      <c r="B97" s="44" t="s">
        <v>162</v>
      </c>
      <c r="C97" s="23" t="s">
        <v>45</v>
      </c>
      <c r="D97" s="24" t="s">
        <v>144</v>
      </c>
      <c r="E97" s="25">
        <v>9118</v>
      </c>
      <c r="F97" s="25"/>
      <c r="G97" s="26"/>
      <c r="H97" s="27">
        <v>9118</v>
      </c>
      <c r="I97" s="25"/>
      <c r="J97" s="25"/>
      <c r="K97" s="25"/>
      <c r="L97" s="27">
        <v>0</v>
      </c>
      <c r="M97" s="25">
        <v>0</v>
      </c>
      <c r="N97" s="26">
        <v>0</v>
      </c>
      <c r="O97" s="27" t="s">
        <v>152</v>
      </c>
      <c r="P97" s="26" t="s">
        <v>152</v>
      </c>
      <c r="Q97" s="27">
        <v>0</v>
      </c>
      <c r="R97" s="25">
        <v>0</v>
      </c>
      <c r="S97" s="25" t="s">
        <v>104</v>
      </c>
      <c r="T97" s="25" t="s">
        <v>104</v>
      </c>
      <c r="U97" s="30" t="s">
        <v>104</v>
      </c>
      <c r="V97" s="26">
        <v>0</v>
      </c>
      <c r="W97" s="31">
        <v>0</v>
      </c>
      <c r="X97" s="27" t="s">
        <v>48</v>
      </c>
      <c r="Y97" s="25" t="s">
        <v>48</v>
      </c>
      <c r="Z97" s="26" t="s">
        <v>48</v>
      </c>
      <c r="AA97" s="25" t="s">
        <v>48</v>
      </c>
      <c r="AB97" s="25" t="s">
        <v>48</v>
      </c>
      <c r="AC97" s="26" t="s">
        <v>48</v>
      </c>
      <c r="AD97" s="25" t="s">
        <v>48</v>
      </c>
      <c r="AE97" s="25" t="s">
        <v>48</v>
      </c>
      <c r="AF97" s="26" t="s">
        <v>48</v>
      </c>
      <c r="AG97" s="25" t="s">
        <v>48</v>
      </c>
      <c r="AH97" s="25" t="s">
        <v>48</v>
      </c>
      <c r="AI97" s="26" t="s">
        <v>48</v>
      </c>
      <c r="AJ97" s="27" t="s">
        <v>48</v>
      </c>
      <c r="AK97" s="25" t="s">
        <v>48</v>
      </c>
      <c r="AL97" s="26" t="s">
        <v>48</v>
      </c>
      <c r="AM97" s="25" t="s">
        <v>48</v>
      </c>
      <c r="AN97" s="25" t="s">
        <v>48</v>
      </c>
      <c r="AO97" s="26" t="s">
        <v>48</v>
      </c>
      <c r="AP97" s="26" t="s">
        <v>48</v>
      </c>
      <c r="AQ97" s="26" t="s">
        <v>48</v>
      </c>
      <c r="AR97" s="31" t="s">
        <v>48</v>
      </c>
      <c r="AS97" s="26" t="s">
        <v>48</v>
      </c>
      <c r="AT97" s="31" t="s">
        <v>48</v>
      </c>
      <c r="AU97" s="31" t="s">
        <v>48</v>
      </c>
      <c r="AV97" s="26" t="s">
        <v>48</v>
      </c>
      <c r="AW97" s="26" t="s">
        <v>48</v>
      </c>
      <c r="AX97" s="31" t="s">
        <v>48</v>
      </c>
      <c r="AY97" s="26" t="s">
        <v>48</v>
      </c>
      <c r="AZ97" s="31" t="s">
        <v>48</v>
      </c>
      <c r="BA97" s="31" t="s">
        <v>48</v>
      </c>
    </row>
    <row r="98" spans="2:53">
      <c r="B98" s="44" t="s">
        <v>162</v>
      </c>
      <c r="C98" s="23" t="s">
        <v>45</v>
      </c>
      <c r="D98" s="24" t="s">
        <v>145</v>
      </c>
      <c r="E98" s="25">
        <v>9509</v>
      </c>
      <c r="F98" s="25"/>
      <c r="G98" s="26"/>
      <c r="H98" s="27">
        <v>9509</v>
      </c>
      <c r="I98" s="25"/>
      <c r="J98" s="25"/>
      <c r="K98" s="25"/>
      <c r="L98" s="27">
        <v>0</v>
      </c>
      <c r="M98" s="25">
        <v>0</v>
      </c>
      <c r="N98" s="26">
        <v>0</v>
      </c>
      <c r="O98" s="27" t="s">
        <v>152</v>
      </c>
      <c r="P98" s="26" t="s">
        <v>152</v>
      </c>
      <c r="Q98" s="27">
        <v>0</v>
      </c>
      <c r="R98" s="25">
        <v>0</v>
      </c>
      <c r="S98" s="25" t="s">
        <v>104</v>
      </c>
      <c r="T98" s="25" t="s">
        <v>104</v>
      </c>
      <c r="U98" s="30" t="s">
        <v>104</v>
      </c>
      <c r="V98" s="26">
        <v>0</v>
      </c>
      <c r="W98" s="31">
        <v>0</v>
      </c>
      <c r="X98" s="27" t="s">
        <v>48</v>
      </c>
      <c r="Y98" s="25" t="s">
        <v>48</v>
      </c>
      <c r="Z98" s="26" t="s">
        <v>48</v>
      </c>
      <c r="AA98" s="25" t="s">
        <v>48</v>
      </c>
      <c r="AB98" s="25" t="s">
        <v>48</v>
      </c>
      <c r="AC98" s="26" t="s">
        <v>48</v>
      </c>
      <c r="AD98" s="25" t="s">
        <v>48</v>
      </c>
      <c r="AE98" s="25" t="s">
        <v>48</v>
      </c>
      <c r="AF98" s="26" t="s">
        <v>48</v>
      </c>
      <c r="AG98" s="25" t="s">
        <v>48</v>
      </c>
      <c r="AH98" s="25" t="s">
        <v>48</v>
      </c>
      <c r="AI98" s="26" t="s">
        <v>48</v>
      </c>
      <c r="AJ98" s="27" t="s">
        <v>48</v>
      </c>
      <c r="AK98" s="25" t="s">
        <v>48</v>
      </c>
      <c r="AL98" s="26" t="s">
        <v>48</v>
      </c>
      <c r="AM98" s="25" t="s">
        <v>48</v>
      </c>
      <c r="AN98" s="25" t="s">
        <v>48</v>
      </c>
      <c r="AO98" s="26" t="s">
        <v>48</v>
      </c>
      <c r="AP98" s="26" t="s">
        <v>48</v>
      </c>
      <c r="AQ98" s="26" t="s">
        <v>48</v>
      </c>
      <c r="AR98" s="31" t="s">
        <v>48</v>
      </c>
      <c r="AS98" s="26" t="s">
        <v>48</v>
      </c>
      <c r="AT98" s="31" t="s">
        <v>48</v>
      </c>
      <c r="AU98" s="31" t="s">
        <v>48</v>
      </c>
      <c r="AV98" s="26" t="s">
        <v>48</v>
      </c>
      <c r="AW98" s="26" t="s">
        <v>48</v>
      </c>
      <c r="AX98" s="31" t="s">
        <v>48</v>
      </c>
      <c r="AY98" s="26" t="s">
        <v>48</v>
      </c>
      <c r="AZ98" s="31" t="s">
        <v>48</v>
      </c>
      <c r="BA98" s="31" t="s">
        <v>48</v>
      </c>
    </row>
    <row r="99" spans="2:53">
      <c r="B99" s="44" t="s">
        <v>162</v>
      </c>
      <c r="C99" s="23" t="s">
        <v>45</v>
      </c>
      <c r="D99" s="24" t="s">
        <v>146</v>
      </c>
      <c r="E99" s="25">
        <v>9525</v>
      </c>
      <c r="F99" s="25"/>
      <c r="G99" s="26"/>
      <c r="H99" s="27">
        <v>9525</v>
      </c>
      <c r="I99" s="25"/>
      <c r="J99" s="25"/>
      <c r="K99" s="25"/>
      <c r="L99" s="27">
        <v>0</v>
      </c>
      <c r="M99" s="25">
        <v>0</v>
      </c>
      <c r="N99" s="26">
        <v>0</v>
      </c>
      <c r="O99" s="27" t="s">
        <v>152</v>
      </c>
      <c r="P99" s="26" t="s">
        <v>152</v>
      </c>
      <c r="Q99" s="27">
        <v>0</v>
      </c>
      <c r="R99" s="25">
        <v>0</v>
      </c>
      <c r="S99" s="25" t="s">
        <v>104</v>
      </c>
      <c r="T99" s="25" t="s">
        <v>104</v>
      </c>
      <c r="U99" s="30" t="s">
        <v>104</v>
      </c>
      <c r="V99" s="26">
        <v>0</v>
      </c>
      <c r="W99" s="31">
        <v>0</v>
      </c>
      <c r="X99" s="27" t="s">
        <v>48</v>
      </c>
      <c r="Y99" s="25" t="s">
        <v>48</v>
      </c>
      <c r="Z99" s="26" t="s">
        <v>48</v>
      </c>
      <c r="AA99" s="25" t="s">
        <v>48</v>
      </c>
      <c r="AB99" s="25" t="s">
        <v>48</v>
      </c>
      <c r="AC99" s="26" t="s">
        <v>48</v>
      </c>
      <c r="AD99" s="25" t="s">
        <v>48</v>
      </c>
      <c r="AE99" s="25" t="s">
        <v>48</v>
      </c>
      <c r="AF99" s="26" t="s">
        <v>48</v>
      </c>
      <c r="AG99" s="25" t="s">
        <v>48</v>
      </c>
      <c r="AH99" s="25" t="s">
        <v>48</v>
      </c>
      <c r="AI99" s="26" t="s">
        <v>48</v>
      </c>
      <c r="AJ99" s="27" t="s">
        <v>48</v>
      </c>
      <c r="AK99" s="25" t="s">
        <v>48</v>
      </c>
      <c r="AL99" s="26" t="s">
        <v>48</v>
      </c>
      <c r="AM99" s="25" t="s">
        <v>48</v>
      </c>
      <c r="AN99" s="25" t="s">
        <v>48</v>
      </c>
      <c r="AO99" s="26" t="s">
        <v>48</v>
      </c>
      <c r="AP99" s="26" t="s">
        <v>48</v>
      </c>
      <c r="AQ99" s="26" t="s">
        <v>48</v>
      </c>
      <c r="AR99" s="31" t="s">
        <v>48</v>
      </c>
      <c r="AS99" s="26" t="s">
        <v>48</v>
      </c>
      <c r="AT99" s="31" t="s">
        <v>48</v>
      </c>
      <c r="AU99" s="31" t="s">
        <v>48</v>
      </c>
      <c r="AV99" s="26" t="s">
        <v>48</v>
      </c>
      <c r="AW99" s="26" t="s">
        <v>48</v>
      </c>
      <c r="AX99" s="31" t="s">
        <v>48</v>
      </c>
      <c r="AY99" s="26" t="s">
        <v>48</v>
      </c>
      <c r="AZ99" s="31" t="s">
        <v>48</v>
      </c>
      <c r="BA99" s="31" t="s">
        <v>48</v>
      </c>
    </row>
    <row r="100" spans="2:53">
      <c r="B100" s="44" t="s">
        <v>162</v>
      </c>
      <c r="C100" s="23" t="s">
        <v>45</v>
      </c>
      <c r="D100" s="24" t="s">
        <v>147</v>
      </c>
      <c r="E100" s="25">
        <v>9540</v>
      </c>
      <c r="F100" s="25"/>
      <c r="G100" s="26"/>
      <c r="H100" s="27">
        <v>9540</v>
      </c>
      <c r="I100" s="25"/>
      <c r="J100" s="25"/>
      <c r="K100" s="25"/>
      <c r="L100" s="27">
        <v>0</v>
      </c>
      <c r="M100" s="25">
        <v>0</v>
      </c>
      <c r="N100" s="26">
        <v>0</v>
      </c>
      <c r="O100" s="27" t="s">
        <v>152</v>
      </c>
      <c r="P100" s="26" t="s">
        <v>152</v>
      </c>
      <c r="Q100" s="27">
        <v>0</v>
      </c>
      <c r="R100" s="25">
        <v>0</v>
      </c>
      <c r="S100" s="25" t="s">
        <v>104</v>
      </c>
      <c r="T100" s="25" t="s">
        <v>104</v>
      </c>
      <c r="U100" s="30" t="s">
        <v>104</v>
      </c>
      <c r="V100" s="26">
        <v>0</v>
      </c>
      <c r="W100" s="31">
        <v>0</v>
      </c>
      <c r="X100" s="27" t="s">
        <v>48</v>
      </c>
      <c r="Y100" s="25" t="s">
        <v>48</v>
      </c>
      <c r="Z100" s="26" t="s">
        <v>48</v>
      </c>
      <c r="AA100" s="25" t="s">
        <v>48</v>
      </c>
      <c r="AB100" s="25" t="s">
        <v>48</v>
      </c>
      <c r="AC100" s="26" t="s">
        <v>48</v>
      </c>
      <c r="AD100" s="25" t="s">
        <v>48</v>
      </c>
      <c r="AE100" s="25" t="s">
        <v>48</v>
      </c>
      <c r="AF100" s="26" t="s">
        <v>48</v>
      </c>
      <c r="AG100" s="25" t="s">
        <v>48</v>
      </c>
      <c r="AH100" s="25" t="s">
        <v>48</v>
      </c>
      <c r="AI100" s="26" t="s">
        <v>48</v>
      </c>
      <c r="AJ100" s="27" t="s">
        <v>48</v>
      </c>
      <c r="AK100" s="25" t="s">
        <v>48</v>
      </c>
      <c r="AL100" s="26" t="s">
        <v>48</v>
      </c>
      <c r="AM100" s="25" t="s">
        <v>48</v>
      </c>
      <c r="AN100" s="25" t="s">
        <v>48</v>
      </c>
      <c r="AO100" s="26" t="s">
        <v>48</v>
      </c>
      <c r="AP100" s="26" t="s">
        <v>48</v>
      </c>
      <c r="AQ100" s="26" t="s">
        <v>48</v>
      </c>
      <c r="AR100" s="31" t="s">
        <v>48</v>
      </c>
      <c r="AS100" s="26" t="s">
        <v>48</v>
      </c>
      <c r="AT100" s="31" t="s">
        <v>48</v>
      </c>
      <c r="AU100" s="31" t="s">
        <v>48</v>
      </c>
      <c r="AV100" s="26" t="s">
        <v>48</v>
      </c>
      <c r="AW100" s="26" t="s">
        <v>48</v>
      </c>
      <c r="AX100" s="31" t="s">
        <v>48</v>
      </c>
      <c r="AY100" s="26" t="s">
        <v>48</v>
      </c>
      <c r="AZ100" s="31" t="s">
        <v>48</v>
      </c>
      <c r="BA100" s="31" t="s">
        <v>48</v>
      </c>
    </row>
    <row r="101" spans="2:53">
      <c r="B101" s="44" t="s">
        <v>162</v>
      </c>
      <c r="C101" s="23" t="s">
        <v>45</v>
      </c>
      <c r="D101" s="24" t="s">
        <v>148</v>
      </c>
      <c r="E101" s="25">
        <v>9530</v>
      </c>
      <c r="F101" s="25"/>
      <c r="G101" s="26"/>
      <c r="H101" s="27">
        <v>9530</v>
      </c>
      <c r="I101" s="25"/>
      <c r="J101" s="25"/>
      <c r="K101" s="25"/>
      <c r="L101" s="27">
        <v>0</v>
      </c>
      <c r="M101" s="25">
        <v>0</v>
      </c>
      <c r="N101" s="26">
        <v>0</v>
      </c>
      <c r="O101" s="27" t="s">
        <v>152</v>
      </c>
      <c r="P101" s="26" t="s">
        <v>152</v>
      </c>
      <c r="Q101" s="27">
        <v>0</v>
      </c>
      <c r="R101" s="25">
        <v>0</v>
      </c>
      <c r="S101" s="25" t="s">
        <v>104</v>
      </c>
      <c r="T101" s="25" t="s">
        <v>104</v>
      </c>
      <c r="U101" s="30" t="s">
        <v>104</v>
      </c>
      <c r="V101" s="26">
        <v>0</v>
      </c>
      <c r="W101" s="31">
        <v>0</v>
      </c>
      <c r="X101" s="27" t="s">
        <v>48</v>
      </c>
      <c r="Y101" s="25" t="s">
        <v>48</v>
      </c>
      <c r="Z101" s="26" t="s">
        <v>48</v>
      </c>
      <c r="AA101" s="25" t="s">
        <v>48</v>
      </c>
      <c r="AB101" s="25" t="s">
        <v>48</v>
      </c>
      <c r="AC101" s="26" t="s">
        <v>48</v>
      </c>
      <c r="AD101" s="25" t="s">
        <v>48</v>
      </c>
      <c r="AE101" s="25" t="s">
        <v>48</v>
      </c>
      <c r="AF101" s="26" t="s">
        <v>48</v>
      </c>
      <c r="AG101" s="25" t="s">
        <v>48</v>
      </c>
      <c r="AH101" s="25" t="s">
        <v>48</v>
      </c>
      <c r="AI101" s="26" t="s">
        <v>48</v>
      </c>
      <c r="AJ101" s="27" t="s">
        <v>48</v>
      </c>
      <c r="AK101" s="25" t="s">
        <v>48</v>
      </c>
      <c r="AL101" s="26" t="s">
        <v>48</v>
      </c>
      <c r="AM101" s="25" t="s">
        <v>48</v>
      </c>
      <c r="AN101" s="25" t="s">
        <v>48</v>
      </c>
      <c r="AO101" s="26" t="s">
        <v>48</v>
      </c>
      <c r="AP101" s="26" t="s">
        <v>48</v>
      </c>
      <c r="AQ101" s="26" t="s">
        <v>48</v>
      </c>
      <c r="AR101" s="31" t="s">
        <v>48</v>
      </c>
      <c r="AS101" s="26" t="s">
        <v>48</v>
      </c>
      <c r="AT101" s="31" t="s">
        <v>48</v>
      </c>
      <c r="AU101" s="31" t="s">
        <v>48</v>
      </c>
      <c r="AV101" s="26" t="s">
        <v>48</v>
      </c>
      <c r="AW101" s="26" t="s">
        <v>48</v>
      </c>
      <c r="AX101" s="31" t="s">
        <v>48</v>
      </c>
      <c r="AY101" s="26" t="s">
        <v>48</v>
      </c>
      <c r="AZ101" s="31" t="s">
        <v>48</v>
      </c>
      <c r="BA101" s="31" t="s">
        <v>48</v>
      </c>
    </row>
    <row r="102" spans="2:53">
      <c r="B102" s="44" t="s">
        <v>162</v>
      </c>
      <c r="C102" s="23" t="s">
        <v>45</v>
      </c>
      <c r="D102" s="24" t="s">
        <v>149</v>
      </c>
      <c r="E102" s="25">
        <v>9452</v>
      </c>
      <c r="F102" s="25"/>
      <c r="G102" s="26"/>
      <c r="H102" s="27">
        <v>9452</v>
      </c>
      <c r="I102" s="25"/>
      <c r="J102" s="25"/>
      <c r="K102" s="25"/>
      <c r="L102" s="27">
        <v>0</v>
      </c>
      <c r="M102" s="25">
        <v>0</v>
      </c>
      <c r="N102" s="26">
        <v>0</v>
      </c>
      <c r="O102" s="27" t="s">
        <v>152</v>
      </c>
      <c r="P102" s="26" t="s">
        <v>152</v>
      </c>
      <c r="Q102" s="27">
        <v>0</v>
      </c>
      <c r="R102" s="25">
        <v>0</v>
      </c>
      <c r="S102" s="25" t="s">
        <v>104</v>
      </c>
      <c r="T102" s="25" t="s">
        <v>104</v>
      </c>
      <c r="U102" s="30" t="s">
        <v>104</v>
      </c>
      <c r="V102" s="26">
        <v>0</v>
      </c>
      <c r="W102" s="31">
        <v>0</v>
      </c>
      <c r="X102" s="27" t="s">
        <v>48</v>
      </c>
      <c r="Y102" s="25" t="s">
        <v>48</v>
      </c>
      <c r="Z102" s="26" t="s">
        <v>48</v>
      </c>
      <c r="AA102" s="25" t="s">
        <v>48</v>
      </c>
      <c r="AB102" s="25" t="s">
        <v>48</v>
      </c>
      <c r="AC102" s="26" t="s">
        <v>48</v>
      </c>
      <c r="AD102" s="25" t="s">
        <v>48</v>
      </c>
      <c r="AE102" s="25" t="s">
        <v>48</v>
      </c>
      <c r="AF102" s="26" t="s">
        <v>48</v>
      </c>
      <c r="AG102" s="25" t="s">
        <v>48</v>
      </c>
      <c r="AH102" s="25" t="s">
        <v>48</v>
      </c>
      <c r="AI102" s="26" t="s">
        <v>48</v>
      </c>
      <c r="AJ102" s="27" t="s">
        <v>48</v>
      </c>
      <c r="AK102" s="25" t="s">
        <v>48</v>
      </c>
      <c r="AL102" s="26" t="s">
        <v>48</v>
      </c>
      <c r="AM102" s="25" t="s">
        <v>48</v>
      </c>
      <c r="AN102" s="25" t="s">
        <v>48</v>
      </c>
      <c r="AO102" s="26" t="s">
        <v>48</v>
      </c>
      <c r="AP102" s="26" t="s">
        <v>48</v>
      </c>
      <c r="AQ102" s="26" t="s">
        <v>48</v>
      </c>
      <c r="AR102" s="31" t="s">
        <v>48</v>
      </c>
      <c r="AS102" s="26" t="s">
        <v>48</v>
      </c>
      <c r="AT102" s="31" t="s">
        <v>48</v>
      </c>
      <c r="AU102" s="31" t="s">
        <v>48</v>
      </c>
      <c r="AV102" s="26" t="s">
        <v>48</v>
      </c>
      <c r="AW102" s="26" t="s">
        <v>48</v>
      </c>
      <c r="AX102" s="31" t="s">
        <v>48</v>
      </c>
      <c r="AY102" s="26" t="s">
        <v>48</v>
      </c>
      <c r="AZ102" s="31" t="s">
        <v>48</v>
      </c>
      <c r="BA102" s="31" t="s">
        <v>48</v>
      </c>
    </row>
    <row r="103" spans="2:53" ht="15" thickBot="1">
      <c r="B103" s="45" t="s">
        <v>162</v>
      </c>
      <c r="C103" s="33" t="s">
        <v>45</v>
      </c>
      <c r="D103" s="34" t="s">
        <v>150</v>
      </c>
      <c r="E103" s="35">
        <v>8995</v>
      </c>
      <c r="F103" s="35"/>
      <c r="G103" s="36"/>
      <c r="H103" s="37">
        <v>8995</v>
      </c>
      <c r="I103" s="35"/>
      <c r="J103" s="35"/>
      <c r="K103" s="35"/>
      <c r="L103" s="37">
        <v>0</v>
      </c>
      <c r="M103" s="35">
        <v>0</v>
      </c>
      <c r="N103" s="36">
        <v>0</v>
      </c>
      <c r="O103" s="37" t="s">
        <v>152</v>
      </c>
      <c r="P103" s="36" t="s">
        <v>152</v>
      </c>
      <c r="Q103" s="37">
        <v>0</v>
      </c>
      <c r="R103" s="25">
        <v>0</v>
      </c>
      <c r="S103" s="25" t="s">
        <v>104</v>
      </c>
      <c r="T103" s="25" t="s">
        <v>104</v>
      </c>
      <c r="U103" s="30" t="s">
        <v>104</v>
      </c>
      <c r="V103" s="26">
        <v>0</v>
      </c>
      <c r="W103" s="31">
        <v>0</v>
      </c>
      <c r="X103" s="37" t="s">
        <v>48</v>
      </c>
      <c r="Y103" s="35" t="s">
        <v>48</v>
      </c>
      <c r="Z103" s="26" t="s">
        <v>48</v>
      </c>
      <c r="AA103" s="35" t="s">
        <v>48</v>
      </c>
      <c r="AB103" s="35" t="s">
        <v>48</v>
      </c>
      <c r="AC103" s="26" t="s">
        <v>48</v>
      </c>
      <c r="AD103" s="35" t="s">
        <v>48</v>
      </c>
      <c r="AE103" s="35" t="s">
        <v>48</v>
      </c>
      <c r="AF103" s="36" t="s">
        <v>48</v>
      </c>
      <c r="AG103" s="35" t="s">
        <v>48</v>
      </c>
      <c r="AH103" s="35" t="s">
        <v>48</v>
      </c>
      <c r="AI103" s="36" t="s">
        <v>48</v>
      </c>
      <c r="AJ103" s="37" t="s">
        <v>48</v>
      </c>
      <c r="AK103" s="35" t="s">
        <v>48</v>
      </c>
      <c r="AL103" s="36" t="s">
        <v>48</v>
      </c>
      <c r="AM103" s="35" t="s">
        <v>48</v>
      </c>
      <c r="AN103" s="35" t="s">
        <v>48</v>
      </c>
      <c r="AO103" s="36" t="s">
        <v>48</v>
      </c>
      <c r="AP103" s="36" t="s">
        <v>48</v>
      </c>
      <c r="AQ103" s="36" t="s">
        <v>48</v>
      </c>
      <c r="AR103" s="38" t="s">
        <v>48</v>
      </c>
      <c r="AS103" s="36" t="s">
        <v>48</v>
      </c>
      <c r="AT103" s="38" t="s">
        <v>48</v>
      </c>
      <c r="AU103" s="38" t="s">
        <v>48</v>
      </c>
      <c r="AV103" s="36" t="s">
        <v>48</v>
      </c>
      <c r="AW103" s="36" t="s">
        <v>48</v>
      </c>
      <c r="AX103" s="38" t="s">
        <v>48</v>
      </c>
      <c r="AY103" s="36" t="s">
        <v>48</v>
      </c>
      <c r="AZ103" s="38" t="s">
        <v>48</v>
      </c>
      <c r="BA103" s="38" t="s">
        <v>48</v>
      </c>
    </row>
    <row r="104" spans="2:53">
      <c r="B104" s="39" t="s">
        <v>163</v>
      </c>
      <c r="C104" s="40" t="s">
        <v>45</v>
      </c>
      <c r="D104" s="41" t="s">
        <v>138</v>
      </c>
      <c r="E104" s="25">
        <v>6410</v>
      </c>
      <c r="F104" s="25"/>
      <c r="G104" s="26"/>
      <c r="H104" s="29">
        <v>6410</v>
      </c>
      <c r="I104" s="28"/>
      <c r="J104" s="28"/>
      <c r="K104" s="28"/>
      <c r="L104" s="29">
        <v>0</v>
      </c>
      <c r="M104" s="28">
        <v>0</v>
      </c>
      <c r="N104" s="42">
        <v>0</v>
      </c>
      <c r="O104" s="27" t="s">
        <v>152</v>
      </c>
      <c r="P104" s="42" t="s">
        <v>47</v>
      </c>
      <c r="Q104" s="29">
        <v>0</v>
      </c>
      <c r="R104" s="25">
        <v>0</v>
      </c>
      <c r="S104" s="25" t="s">
        <v>104</v>
      </c>
      <c r="T104" s="25" t="s">
        <v>104</v>
      </c>
      <c r="U104" s="30" t="s">
        <v>104</v>
      </c>
      <c r="V104" s="26">
        <v>0</v>
      </c>
      <c r="W104" s="31">
        <v>1</v>
      </c>
      <c r="X104" s="29">
        <v>135</v>
      </c>
      <c r="Y104" s="28" t="s">
        <v>48</v>
      </c>
      <c r="Z104" s="42" t="s">
        <v>52</v>
      </c>
      <c r="AA104" s="28">
        <v>284</v>
      </c>
      <c r="AB104" s="28" t="s">
        <v>48</v>
      </c>
      <c r="AC104" s="42" t="s">
        <v>52</v>
      </c>
      <c r="AD104" s="28" t="s">
        <v>48</v>
      </c>
      <c r="AE104" s="28" t="s">
        <v>48</v>
      </c>
      <c r="AF104" s="42" t="s">
        <v>48</v>
      </c>
      <c r="AG104" s="28" t="s">
        <v>48</v>
      </c>
      <c r="AH104" s="28" t="s">
        <v>48</v>
      </c>
      <c r="AI104" s="42" t="s">
        <v>48</v>
      </c>
      <c r="AJ104" s="29" t="s">
        <v>48</v>
      </c>
      <c r="AK104" s="28" t="s">
        <v>48</v>
      </c>
      <c r="AL104" s="42" t="s">
        <v>48</v>
      </c>
      <c r="AM104" s="28" t="s">
        <v>48</v>
      </c>
      <c r="AN104" s="28" t="s">
        <v>48</v>
      </c>
      <c r="AO104" s="42" t="s">
        <v>48</v>
      </c>
      <c r="AP104" s="42" t="s">
        <v>48</v>
      </c>
      <c r="AQ104" s="42" t="s">
        <v>48</v>
      </c>
      <c r="AR104" s="43" t="s">
        <v>48</v>
      </c>
      <c r="AS104" s="42" t="s">
        <v>48</v>
      </c>
      <c r="AT104" s="43" t="s">
        <v>48</v>
      </c>
      <c r="AU104" s="43" t="s">
        <v>48</v>
      </c>
      <c r="AV104" s="42" t="s">
        <v>48</v>
      </c>
      <c r="AW104" s="42" t="s">
        <v>48</v>
      </c>
      <c r="AX104" s="43" t="s">
        <v>48</v>
      </c>
      <c r="AY104" s="42" t="s">
        <v>48</v>
      </c>
      <c r="AZ104" s="43" t="s">
        <v>48</v>
      </c>
      <c r="BA104" s="43" t="s">
        <v>48</v>
      </c>
    </row>
    <row r="105" spans="2:53">
      <c r="B105" s="44" t="s">
        <v>163</v>
      </c>
      <c r="C105" s="23" t="s">
        <v>45</v>
      </c>
      <c r="D105" s="24" t="s">
        <v>139</v>
      </c>
      <c r="E105" s="25">
        <v>6365</v>
      </c>
      <c r="F105" s="25"/>
      <c r="G105" s="26"/>
      <c r="H105" s="27">
        <v>6365</v>
      </c>
      <c r="I105" s="25"/>
      <c r="J105" s="25"/>
      <c r="K105" s="25"/>
      <c r="L105" s="27">
        <v>0</v>
      </c>
      <c r="M105" s="25">
        <v>0</v>
      </c>
      <c r="N105" s="26">
        <v>0</v>
      </c>
      <c r="O105" s="27" t="s">
        <v>152</v>
      </c>
      <c r="P105" s="26" t="s">
        <v>47</v>
      </c>
      <c r="Q105" s="27">
        <v>0</v>
      </c>
      <c r="R105" s="25">
        <v>0</v>
      </c>
      <c r="S105" s="25" t="s">
        <v>104</v>
      </c>
      <c r="T105" s="25" t="s">
        <v>104</v>
      </c>
      <c r="U105" s="30" t="s">
        <v>104</v>
      </c>
      <c r="V105" s="26">
        <v>0</v>
      </c>
      <c r="W105" s="31">
        <v>1</v>
      </c>
      <c r="X105" s="27">
        <v>135</v>
      </c>
      <c r="Y105" s="25" t="s">
        <v>48</v>
      </c>
      <c r="Z105" s="26" t="s">
        <v>52</v>
      </c>
      <c r="AA105" s="25">
        <v>284</v>
      </c>
      <c r="AB105" s="25" t="s">
        <v>48</v>
      </c>
      <c r="AC105" s="26" t="s">
        <v>52</v>
      </c>
      <c r="AD105" s="25" t="s">
        <v>48</v>
      </c>
      <c r="AE105" s="25" t="s">
        <v>48</v>
      </c>
      <c r="AF105" s="26" t="s">
        <v>48</v>
      </c>
      <c r="AG105" s="25" t="s">
        <v>48</v>
      </c>
      <c r="AH105" s="25" t="s">
        <v>48</v>
      </c>
      <c r="AI105" s="26" t="s">
        <v>48</v>
      </c>
      <c r="AJ105" s="27" t="s">
        <v>48</v>
      </c>
      <c r="AK105" s="25" t="s">
        <v>48</v>
      </c>
      <c r="AL105" s="26" t="s">
        <v>48</v>
      </c>
      <c r="AM105" s="25" t="s">
        <v>48</v>
      </c>
      <c r="AN105" s="25" t="s">
        <v>48</v>
      </c>
      <c r="AO105" s="26" t="s">
        <v>48</v>
      </c>
      <c r="AP105" s="26" t="s">
        <v>48</v>
      </c>
      <c r="AQ105" s="26" t="s">
        <v>48</v>
      </c>
      <c r="AR105" s="31" t="s">
        <v>48</v>
      </c>
      <c r="AS105" s="26" t="s">
        <v>48</v>
      </c>
      <c r="AT105" s="31" t="s">
        <v>48</v>
      </c>
      <c r="AU105" s="31" t="s">
        <v>48</v>
      </c>
      <c r="AV105" s="26" t="s">
        <v>48</v>
      </c>
      <c r="AW105" s="26" t="s">
        <v>48</v>
      </c>
      <c r="AX105" s="31" t="s">
        <v>48</v>
      </c>
      <c r="AY105" s="26" t="s">
        <v>48</v>
      </c>
      <c r="AZ105" s="31" t="s">
        <v>48</v>
      </c>
      <c r="BA105" s="31" t="s">
        <v>48</v>
      </c>
    </row>
    <row r="106" spans="2:53">
      <c r="B106" s="44" t="s">
        <v>163</v>
      </c>
      <c r="C106" s="23" t="s">
        <v>45</v>
      </c>
      <c r="D106" s="24" t="s">
        <v>141</v>
      </c>
      <c r="E106" s="25">
        <v>7265</v>
      </c>
      <c r="F106" s="25"/>
      <c r="G106" s="26"/>
      <c r="H106" s="27">
        <v>7288</v>
      </c>
      <c r="I106" s="25"/>
      <c r="J106" s="25"/>
      <c r="K106" s="25"/>
      <c r="L106" s="27">
        <v>0</v>
      </c>
      <c r="M106" s="25">
        <v>0</v>
      </c>
      <c r="N106" s="26">
        <v>0</v>
      </c>
      <c r="O106" s="27" t="s">
        <v>152</v>
      </c>
      <c r="P106" s="26" t="s">
        <v>47</v>
      </c>
      <c r="Q106" s="27">
        <v>0</v>
      </c>
      <c r="R106" s="25">
        <v>-23</v>
      </c>
      <c r="S106" s="25" t="s">
        <v>104</v>
      </c>
      <c r="T106" s="25" t="s">
        <v>104</v>
      </c>
      <c r="U106" s="30" t="s">
        <v>104</v>
      </c>
      <c r="V106" s="26">
        <v>0</v>
      </c>
      <c r="W106" s="31">
        <v>1</v>
      </c>
      <c r="X106" s="27">
        <v>-284</v>
      </c>
      <c r="Y106" s="25" t="s">
        <v>48</v>
      </c>
      <c r="Z106" s="26" t="s">
        <v>158</v>
      </c>
      <c r="AA106" s="25">
        <v>284</v>
      </c>
      <c r="AB106" s="25" t="s">
        <v>48</v>
      </c>
      <c r="AC106" s="26" t="s">
        <v>158</v>
      </c>
      <c r="AD106" s="25" t="s">
        <v>48</v>
      </c>
      <c r="AE106" s="25" t="s">
        <v>48</v>
      </c>
      <c r="AF106" s="26" t="s">
        <v>48</v>
      </c>
      <c r="AG106" s="25" t="s">
        <v>48</v>
      </c>
      <c r="AH106" s="25" t="s">
        <v>48</v>
      </c>
      <c r="AI106" s="26" t="s">
        <v>48</v>
      </c>
      <c r="AJ106" s="27" t="s">
        <v>48</v>
      </c>
      <c r="AK106" s="25" t="s">
        <v>48</v>
      </c>
      <c r="AL106" s="26" t="s">
        <v>48</v>
      </c>
      <c r="AM106" s="25" t="s">
        <v>48</v>
      </c>
      <c r="AN106" s="25" t="s">
        <v>48</v>
      </c>
      <c r="AO106" s="26" t="s">
        <v>48</v>
      </c>
      <c r="AP106" s="26" t="s">
        <v>48</v>
      </c>
      <c r="AQ106" s="26" t="s">
        <v>48</v>
      </c>
      <c r="AR106" s="31" t="s">
        <v>48</v>
      </c>
      <c r="AS106" s="26" t="s">
        <v>48</v>
      </c>
      <c r="AT106" s="31" t="s">
        <v>48</v>
      </c>
      <c r="AU106" s="31" t="s">
        <v>48</v>
      </c>
      <c r="AV106" s="26" t="s">
        <v>48</v>
      </c>
      <c r="AW106" s="26" t="s">
        <v>48</v>
      </c>
      <c r="AX106" s="31" t="s">
        <v>48</v>
      </c>
      <c r="AY106" s="26" t="s">
        <v>48</v>
      </c>
      <c r="AZ106" s="31" t="s">
        <v>48</v>
      </c>
      <c r="BA106" s="31" t="s">
        <v>48</v>
      </c>
    </row>
    <row r="107" spans="2:53">
      <c r="B107" s="44" t="s">
        <v>163</v>
      </c>
      <c r="C107" s="23" t="s">
        <v>45</v>
      </c>
      <c r="D107" s="24" t="s">
        <v>142</v>
      </c>
      <c r="E107" s="25">
        <v>9440</v>
      </c>
      <c r="F107" s="25"/>
      <c r="G107" s="26"/>
      <c r="H107" s="27">
        <v>8788</v>
      </c>
      <c r="I107" s="25"/>
      <c r="J107" s="25"/>
      <c r="K107" s="25"/>
      <c r="L107" s="27">
        <v>-5381</v>
      </c>
      <c r="M107" s="25">
        <v>-5381</v>
      </c>
      <c r="N107" s="26">
        <v>-4729</v>
      </c>
      <c r="O107" s="27" t="s">
        <v>50</v>
      </c>
      <c r="P107" s="26" t="s">
        <v>47</v>
      </c>
      <c r="Q107" s="27">
        <v>0</v>
      </c>
      <c r="R107" s="25">
        <v>652</v>
      </c>
      <c r="S107" s="25" t="s">
        <v>104</v>
      </c>
      <c r="T107" s="25" t="s">
        <v>104</v>
      </c>
      <c r="U107" s="30" t="s">
        <v>104</v>
      </c>
      <c r="V107" s="26">
        <v>0</v>
      </c>
      <c r="W107" s="31">
        <v>1</v>
      </c>
      <c r="X107" s="27">
        <v>-284</v>
      </c>
      <c r="Y107" s="25" t="s">
        <v>48</v>
      </c>
      <c r="Z107" s="26" t="s">
        <v>158</v>
      </c>
      <c r="AA107" s="25">
        <v>370</v>
      </c>
      <c r="AB107" s="25" t="s">
        <v>48</v>
      </c>
      <c r="AC107" s="26" t="s">
        <v>158</v>
      </c>
      <c r="AD107" s="25" t="s">
        <v>48</v>
      </c>
      <c r="AE107" s="25" t="s">
        <v>48</v>
      </c>
      <c r="AF107" s="26" t="s">
        <v>48</v>
      </c>
      <c r="AG107" s="25" t="s">
        <v>48</v>
      </c>
      <c r="AH107" s="25" t="s">
        <v>48</v>
      </c>
      <c r="AI107" s="26" t="s">
        <v>48</v>
      </c>
      <c r="AJ107" s="27" t="s">
        <v>48</v>
      </c>
      <c r="AK107" s="25" t="s">
        <v>48</v>
      </c>
      <c r="AL107" s="26" t="s">
        <v>48</v>
      </c>
      <c r="AM107" s="25" t="s">
        <v>48</v>
      </c>
      <c r="AN107" s="25" t="s">
        <v>48</v>
      </c>
      <c r="AO107" s="26" t="s">
        <v>48</v>
      </c>
      <c r="AP107" s="26" t="s">
        <v>48</v>
      </c>
      <c r="AQ107" s="26" t="s">
        <v>48</v>
      </c>
      <c r="AR107" s="31" t="s">
        <v>48</v>
      </c>
      <c r="AS107" s="26" t="s">
        <v>48</v>
      </c>
      <c r="AT107" s="31" t="s">
        <v>48</v>
      </c>
      <c r="AU107" s="31" t="s">
        <v>48</v>
      </c>
      <c r="AV107" s="26" t="s">
        <v>48</v>
      </c>
      <c r="AW107" s="26" t="s">
        <v>48</v>
      </c>
      <c r="AX107" s="31" t="s">
        <v>48</v>
      </c>
      <c r="AY107" s="26" t="s">
        <v>48</v>
      </c>
      <c r="AZ107" s="31" t="s">
        <v>48</v>
      </c>
      <c r="BA107" s="31" t="s">
        <v>48</v>
      </c>
    </row>
    <row r="108" spans="2:53">
      <c r="B108" s="44" t="s">
        <v>163</v>
      </c>
      <c r="C108" s="23" t="s">
        <v>45</v>
      </c>
      <c r="D108" s="24" t="s">
        <v>143</v>
      </c>
      <c r="E108" s="25">
        <v>9440</v>
      </c>
      <c r="F108" s="25"/>
      <c r="G108" s="26"/>
      <c r="H108" s="27">
        <v>9439</v>
      </c>
      <c r="I108" s="25"/>
      <c r="J108" s="25"/>
      <c r="K108" s="25"/>
      <c r="L108" s="27">
        <v>-5381</v>
      </c>
      <c r="M108" s="25">
        <v>-5381</v>
      </c>
      <c r="N108" s="26">
        <v>-5380</v>
      </c>
      <c r="O108" s="27" t="s">
        <v>50</v>
      </c>
      <c r="P108" s="26" t="s">
        <v>47</v>
      </c>
      <c r="Q108" s="27">
        <v>0</v>
      </c>
      <c r="R108" s="25">
        <v>1</v>
      </c>
      <c r="S108" s="25" t="s">
        <v>104</v>
      </c>
      <c r="T108" s="25" t="s">
        <v>104</v>
      </c>
      <c r="U108" s="30" t="s">
        <v>104</v>
      </c>
      <c r="V108" s="26">
        <v>0</v>
      </c>
      <c r="W108" s="31">
        <v>1</v>
      </c>
      <c r="X108" s="27">
        <v>-284</v>
      </c>
      <c r="Y108" s="25" t="s">
        <v>48</v>
      </c>
      <c r="Z108" s="26" t="s">
        <v>158</v>
      </c>
      <c r="AA108" s="25">
        <v>370</v>
      </c>
      <c r="AB108" s="25" t="s">
        <v>48</v>
      </c>
      <c r="AC108" s="26" t="s">
        <v>158</v>
      </c>
      <c r="AD108" s="25" t="s">
        <v>48</v>
      </c>
      <c r="AE108" s="25" t="s">
        <v>48</v>
      </c>
      <c r="AF108" s="26" t="s">
        <v>48</v>
      </c>
      <c r="AG108" s="25" t="s">
        <v>48</v>
      </c>
      <c r="AH108" s="25" t="s">
        <v>48</v>
      </c>
      <c r="AI108" s="26" t="s">
        <v>48</v>
      </c>
      <c r="AJ108" s="27" t="s">
        <v>48</v>
      </c>
      <c r="AK108" s="25" t="s">
        <v>48</v>
      </c>
      <c r="AL108" s="26" t="s">
        <v>48</v>
      </c>
      <c r="AM108" s="25" t="s">
        <v>48</v>
      </c>
      <c r="AN108" s="25" t="s">
        <v>48</v>
      </c>
      <c r="AO108" s="26" t="s">
        <v>48</v>
      </c>
      <c r="AP108" s="26" t="s">
        <v>48</v>
      </c>
      <c r="AQ108" s="26" t="s">
        <v>48</v>
      </c>
      <c r="AR108" s="31" t="s">
        <v>48</v>
      </c>
      <c r="AS108" s="26" t="s">
        <v>48</v>
      </c>
      <c r="AT108" s="31" t="s">
        <v>48</v>
      </c>
      <c r="AU108" s="31" t="s">
        <v>48</v>
      </c>
      <c r="AV108" s="26" t="s">
        <v>48</v>
      </c>
      <c r="AW108" s="26" t="s">
        <v>48</v>
      </c>
      <c r="AX108" s="31" t="s">
        <v>48</v>
      </c>
      <c r="AY108" s="26" t="s">
        <v>48</v>
      </c>
      <c r="AZ108" s="31" t="s">
        <v>48</v>
      </c>
      <c r="BA108" s="31" t="s">
        <v>48</v>
      </c>
    </row>
    <row r="109" spans="2:53">
      <c r="B109" s="44" t="s">
        <v>163</v>
      </c>
      <c r="C109" s="23" t="s">
        <v>45</v>
      </c>
      <c r="D109" s="24" t="s">
        <v>144</v>
      </c>
      <c r="E109" s="25">
        <v>9440</v>
      </c>
      <c r="F109" s="25"/>
      <c r="G109" s="26"/>
      <c r="H109" s="27">
        <v>9439</v>
      </c>
      <c r="I109" s="25"/>
      <c r="J109" s="25"/>
      <c r="K109" s="25"/>
      <c r="L109" s="27">
        <v>-5381</v>
      </c>
      <c r="M109" s="25">
        <v>-5381</v>
      </c>
      <c r="N109" s="26">
        <v>-5380</v>
      </c>
      <c r="O109" s="27" t="s">
        <v>50</v>
      </c>
      <c r="P109" s="26" t="s">
        <v>47</v>
      </c>
      <c r="Q109" s="27">
        <v>0</v>
      </c>
      <c r="R109" s="25">
        <v>1</v>
      </c>
      <c r="S109" s="25" t="s">
        <v>104</v>
      </c>
      <c r="T109" s="25" t="s">
        <v>104</v>
      </c>
      <c r="U109" s="30" t="s">
        <v>104</v>
      </c>
      <c r="V109" s="26">
        <v>0</v>
      </c>
      <c r="W109" s="31">
        <v>1</v>
      </c>
      <c r="X109" s="27">
        <v>-284</v>
      </c>
      <c r="Y109" s="25" t="s">
        <v>48</v>
      </c>
      <c r="Z109" s="26" t="s">
        <v>158</v>
      </c>
      <c r="AA109" s="25">
        <v>370</v>
      </c>
      <c r="AB109" s="25" t="s">
        <v>48</v>
      </c>
      <c r="AC109" s="26" t="s">
        <v>158</v>
      </c>
      <c r="AD109" s="25" t="s">
        <v>48</v>
      </c>
      <c r="AE109" s="25" t="s">
        <v>48</v>
      </c>
      <c r="AF109" s="26" t="s">
        <v>48</v>
      </c>
      <c r="AG109" s="25" t="s">
        <v>48</v>
      </c>
      <c r="AH109" s="25" t="s">
        <v>48</v>
      </c>
      <c r="AI109" s="26" t="s">
        <v>48</v>
      </c>
      <c r="AJ109" s="27" t="s">
        <v>48</v>
      </c>
      <c r="AK109" s="25" t="s">
        <v>48</v>
      </c>
      <c r="AL109" s="26" t="s">
        <v>48</v>
      </c>
      <c r="AM109" s="25" t="s">
        <v>48</v>
      </c>
      <c r="AN109" s="25" t="s">
        <v>48</v>
      </c>
      <c r="AO109" s="26" t="s">
        <v>48</v>
      </c>
      <c r="AP109" s="26" t="s">
        <v>48</v>
      </c>
      <c r="AQ109" s="26" t="s">
        <v>48</v>
      </c>
      <c r="AR109" s="31" t="s">
        <v>48</v>
      </c>
      <c r="AS109" s="26" t="s">
        <v>48</v>
      </c>
      <c r="AT109" s="31" t="s">
        <v>48</v>
      </c>
      <c r="AU109" s="31" t="s">
        <v>48</v>
      </c>
      <c r="AV109" s="26" t="s">
        <v>48</v>
      </c>
      <c r="AW109" s="26" t="s">
        <v>48</v>
      </c>
      <c r="AX109" s="31" t="s">
        <v>48</v>
      </c>
      <c r="AY109" s="26" t="s">
        <v>48</v>
      </c>
      <c r="AZ109" s="31" t="s">
        <v>48</v>
      </c>
      <c r="BA109" s="31" t="s">
        <v>48</v>
      </c>
    </row>
    <row r="110" spans="2:53">
      <c r="B110" s="44" t="s">
        <v>163</v>
      </c>
      <c r="C110" s="23" t="s">
        <v>45</v>
      </c>
      <c r="D110" s="24" t="s">
        <v>145</v>
      </c>
      <c r="E110" s="25">
        <v>10225</v>
      </c>
      <c r="F110" s="25"/>
      <c r="G110" s="26"/>
      <c r="H110" s="27">
        <v>10212</v>
      </c>
      <c r="I110" s="25"/>
      <c r="J110" s="25"/>
      <c r="K110" s="25"/>
      <c r="L110" s="27">
        <v>-1330</v>
      </c>
      <c r="M110" s="25">
        <v>-1330</v>
      </c>
      <c r="N110" s="26">
        <v>-1323</v>
      </c>
      <c r="O110" s="27" t="s">
        <v>50</v>
      </c>
      <c r="P110" s="26" t="s">
        <v>47</v>
      </c>
      <c r="Q110" s="27">
        <v>0</v>
      </c>
      <c r="R110" s="25">
        <v>13</v>
      </c>
      <c r="S110" s="25" t="s">
        <v>104</v>
      </c>
      <c r="T110" s="25" t="s">
        <v>104</v>
      </c>
      <c r="U110" s="30" t="s">
        <v>104</v>
      </c>
      <c r="V110" s="26">
        <v>0</v>
      </c>
      <c r="W110" s="31">
        <v>1</v>
      </c>
      <c r="X110" s="27">
        <v>135</v>
      </c>
      <c r="Y110" s="25" t="s">
        <v>48</v>
      </c>
      <c r="Z110" s="26" t="s">
        <v>52</v>
      </c>
      <c r="AA110" s="25">
        <v>390</v>
      </c>
      <c r="AB110" s="25" t="s">
        <v>48</v>
      </c>
      <c r="AC110" s="26" t="s">
        <v>52</v>
      </c>
      <c r="AD110" s="25" t="s">
        <v>48</v>
      </c>
      <c r="AE110" s="25" t="s">
        <v>48</v>
      </c>
      <c r="AF110" s="26" t="s">
        <v>48</v>
      </c>
      <c r="AG110" s="25" t="s">
        <v>48</v>
      </c>
      <c r="AH110" s="25" t="s">
        <v>48</v>
      </c>
      <c r="AI110" s="26" t="s">
        <v>48</v>
      </c>
      <c r="AJ110" s="27" t="s">
        <v>48</v>
      </c>
      <c r="AK110" s="25" t="s">
        <v>48</v>
      </c>
      <c r="AL110" s="26" t="s">
        <v>48</v>
      </c>
      <c r="AM110" s="25" t="s">
        <v>48</v>
      </c>
      <c r="AN110" s="25" t="s">
        <v>48</v>
      </c>
      <c r="AO110" s="26" t="s">
        <v>48</v>
      </c>
      <c r="AP110" s="26" t="s">
        <v>48</v>
      </c>
      <c r="AQ110" s="26" t="s">
        <v>48</v>
      </c>
      <c r="AR110" s="31" t="s">
        <v>48</v>
      </c>
      <c r="AS110" s="26" t="s">
        <v>48</v>
      </c>
      <c r="AT110" s="31" t="s">
        <v>48</v>
      </c>
      <c r="AU110" s="31" t="s">
        <v>48</v>
      </c>
      <c r="AV110" s="26" t="s">
        <v>48</v>
      </c>
      <c r="AW110" s="26" t="s">
        <v>48</v>
      </c>
      <c r="AX110" s="31" t="s">
        <v>48</v>
      </c>
      <c r="AY110" s="26" t="s">
        <v>48</v>
      </c>
      <c r="AZ110" s="31" t="s">
        <v>48</v>
      </c>
      <c r="BA110" s="31" t="s">
        <v>48</v>
      </c>
    </row>
    <row r="111" spans="2:53">
      <c r="B111" s="44" t="s">
        <v>163</v>
      </c>
      <c r="C111" s="23" t="s">
        <v>45</v>
      </c>
      <c r="D111" s="24" t="s">
        <v>146</v>
      </c>
      <c r="E111" s="25">
        <v>10225</v>
      </c>
      <c r="F111" s="25"/>
      <c r="G111" s="26"/>
      <c r="H111" s="27">
        <v>10212</v>
      </c>
      <c r="I111" s="25"/>
      <c r="J111" s="25"/>
      <c r="K111" s="25"/>
      <c r="L111" s="27">
        <v>-1330</v>
      </c>
      <c r="M111" s="25">
        <v>-1330</v>
      </c>
      <c r="N111" s="26">
        <v>-1323</v>
      </c>
      <c r="O111" s="27" t="s">
        <v>50</v>
      </c>
      <c r="P111" s="26" t="s">
        <v>47</v>
      </c>
      <c r="Q111" s="27">
        <v>0</v>
      </c>
      <c r="R111" s="25">
        <v>13</v>
      </c>
      <c r="S111" s="25" t="s">
        <v>104</v>
      </c>
      <c r="T111" s="25" t="s">
        <v>104</v>
      </c>
      <c r="U111" s="30" t="s">
        <v>104</v>
      </c>
      <c r="V111" s="26">
        <v>0</v>
      </c>
      <c r="W111" s="31">
        <v>1</v>
      </c>
      <c r="X111" s="27">
        <v>135</v>
      </c>
      <c r="Y111" s="25" t="s">
        <v>48</v>
      </c>
      <c r="Z111" s="26" t="s">
        <v>52</v>
      </c>
      <c r="AA111" s="25">
        <v>390</v>
      </c>
      <c r="AB111" s="25" t="s">
        <v>48</v>
      </c>
      <c r="AC111" s="26" t="s">
        <v>52</v>
      </c>
      <c r="AD111" s="25" t="s">
        <v>48</v>
      </c>
      <c r="AE111" s="25" t="s">
        <v>48</v>
      </c>
      <c r="AF111" s="26" t="s">
        <v>48</v>
      </c>
      <c r="AG111" s="25" t="s">
        <v>48</v>
      </c>
      <c r="AH111" s="25" t="s">
        <v>48</v>
      </c>
      <c r="AI111" s="26" t="s">
        <v>48</v>
      </c>
      <c r="AJ111" s="27" t="s">
        <v>48</v>
      </c>
      <c r="AK111" s="25" t="s">
        <v>48</v>
      </c>
      <c r="AL111" s="26" t="s">
        <v>48</v>
      </c>
      <c r="AM111" s="25" t="s">
        <v>48</v>
      </c>
      <c r="AN111" s="25" t="s">
        <v>48</v>
      </c>
      <c r="AO111" s="26" t="s">
        <v>48</v>
      </c>
      <c r="AP111" s="26" t="s">
        <v>48</v>
      </c>
      <c r="AQ111" s="26" t="s">
        <v>48</v>
      </c>
      <c r="AR111" s="31" t="s">
        <v>48</v>
      </c>
      <c r="AS111" s="26" t="s">
        <v>48</v>
      </c>
      <c r="AT111" s="31" t="s">
        <v>48</v>
      </c>
      <c r="AU111" s="31" t="s">
        <v>48</v>
      </c>
      <c r="AV111" s="26" t="s">
        <v>48</v>
      </c>
      <c r="AW111" s="26" t="s">
        <v>48</v>
      </c>
      <c r="AX111" s="31" t="s">
        <v>48</v>
      </c>
      <c r="AY111" s="26" t="s">
        <v>48</v>
      </c>
      <c r="AZ111" s="31" t="s">
        <v>48</v>
      </c>
      <c r="BA111" s="31" t="s">
        <v>48</v>
      </c>
    </row>
    <row r="112" spans="2:53">
      <c r="B112" s="44" t="s">
        <v>163</v>
      </c>
      <c r="C112" s="23" t="s">
        <v>45</v>
      </c>
      <c r="D112" s="24" t="s">
        <v>147</v>
      </c>
      <c r="E112" s="25">
        <v>10225</v>
      </c>
      <c r="F112" s="25"/>
      <c r="G112" s="26"/>
      <c r="H112" s="27">
        <v>10212</v>
      </c>
      <c r="I112" s="25"/>
      <c r="J112" s="25"/>
      <c r="K112" s="25"/>
      <c r="L112" s="27">
        <v>-1330</v>
      </c>
      <c r="M112" s="25">
        <v>-1330</v>
      </c>
      <c r="N112" s="26">
        <v>-1323</v>
      </c>
      <c r="O112" s="27" t="s">
        <v>50</v>
      </c>
      <c r="P112" s="26" t="s">
        <v>47</v>
      </c>
      <c r="Q112" s="27">
        <v>0</v>
      </c>
      <c r="R112" s="25">
        <v>13</v>
      </c>
      <c r="S112" s="25" t="s">
        <v>104</v>
      </c>
      <c r="T112" s="25" t="s">
        <v>104</v>
      </c>
      <c r="U112" s="30" t="s">
        <v>104</v>
      </c>
      <c r="V112" s="26">
        <v>0</v>
      </c>
      <c r="W112" s="31">
        <v>1</v>
      </c>
      <c r="X112" s="27">
        <v>135</v>
      </c>
      <c r="Y112" s="25" t="s">
        <v>48</v>
      </c>
      <c r="Z112" s="26" t="s">
        <v>52</v>
      </c>
      <c r="AA112" s="25">
        <v>390</v>
      </c>
      <c r="AB112" s="25" t="s">
        <v>48</v>
      </c>
      <c r="AC112" s="26" t="s">
        <v>52</v>
      </c>
      <c r="AD112" s="25" t="s">
        <v>48</v>
      </c>
      <c r="AE112" s="25" t="s">
        <v>48</v>
      </c>
      <c r="AF112" s="26" t="s">
        <v>48</v>
      </c>
      <c r="AG112" s="25" t="s">
        <v>48</v>
      </c>
      <c r="AH112" s="25" t="s">
        <v>48</v>
      </c>
      <c r="AI112" s="26" t="s">
        <v>48</v>
      </c>
      <c r="AJ112" s="27" t="s">
        <v>48</v>
      </c>
      <c r="AK112" s="25" t="s">
        <v>48</v>
      </c>
      <c r="AL112" s="26" t="s">
        <v>48</v>
      </c>
      <c r="AM112" s="25" t="s">
        <v>48</v>
      </c>
      <c r="AN112" s="25" t="s">
        <v>48</v>
      </c>
      <c r="AO112" s="26" t="s">
        <v>48</v>
      </c>
      <c r="AP112" s="26" t="s">
        <v>48</v>
      </c>
      <c r="AQ112" s="26" t="s">
        <v>48</v>
      </c>
      <c r="AR112" s="31" t="s">
        <v>48</v>
      </c>
      <c r="AS112" s="26" t="s">
        <v>48</v>
      </c>
      <c r="AT112" s="31" t="s">
        <v>48</v>
      </c>
      <c r="AU112" s="31" t="s">
        <v>48</v>
      </c>
      <c r="AV112" s="26" t="s">
        <v>48</v>
      </c>
      <c r="AW112" s="26" t="s">
        <v>48</v>
      </c>
      <c r="AX112" s="31" t="s">
        <v>48</v>
      </c>
      <c r="AY112" s="26" t="s">
        <v>48</v>
      </c>
      <c r="AZ112" s="31" t="s">
        <v>48</v>
      </c>
      <c r="BA112" s="31" t="s">
        <v>48</v>
      </c>
    </row>
    <row r="113" spans="2:53">
      <c r="B113" s="44" t="s">
        <v>163</v>
      </c>
      <c r="C113" s="23" t="s">
        <v>45</v>
      </c>
      <c r="D113" s="24" t="s">
        <v>148</v>
      </c>
      <c r="E113" s="25">
        <v>9681</v>
      </c>
      <c r="F113" s="25"/>
      <c r="G113" s="26"/>
      <c r="H113" s="27">
        <v>9680</v>
      </c>
      <c r="I113" s="25"/>
      <c r="J113" s="25"/>
      <c r="K113" s="25"/>
      <c r="L113" s="27">
        <v>-7625</v>
      </c>
      <c r="M113" s="25">
        <v>-7625</v>
      </c>
      <c r="N113" s="26">
        <v>-7625</v>
      </c>
      <c r="O113" s="27" t="s">
        <v>50</v>
      </c>
      <c r="P113" s="26" t="s">
        <v>47</v>
      </c>
      <c r="Q113" s="27">
        <v>0</v>
      </c>
      <c r="R113" s="25">
        <v>1</v>
      </c>
      <c r="S113" s="25" t="s">
        <v>104</v>
      </c>
      <c r="T113" s="25" t="s">
        <v>104</v>
      </c>
      <c r="U113" s="30" t="s">
        <v>104</v>
      </c>
      <c r="V113" s="26">
        <v>0</v>
      </c>
      <c r="W113" s="31">
        <v>1</v>
      </c>
      <c r="X113" s="27">
        <v>135</v>
      </c>
      <c r="Y113" s="25" t="s">
        <v>48</v>
      </c>
      <c r="Z113" s="26" t="s">
        <v>52</v>
      </c>
      <c r="AA113" s="25">
        <v>380</v>
      </c>
      <c r="AB113" s="25" t="s">
        <v>48</v>
      </c>
      <c r="AC113" s="26" t="s">
        <v>52</v>
      </c>
      <c r="AD113" s="25" t="s">
        <v>48</v>
      </c>
      <c r="AE113" s="25" t="s">
        <v>48</v>
      </c>
      <c r="AF113" s="26" t="s">
        <v>48</v>
      </c>
      <c r="AG113" s="25" t="s">
        <v>48</v>
      </c>
      <c r="AH113" s="25" t="s">
        <v>48</v>
      </c>
      <c r="AI113" s="26" t="s">
        <v>48</v>
      </c>
      <c r="AJ113" s="27" t="s">
        <v>48</v>
      </c>
      <c r="AK113" s="25" t="s">
        <v>48</v>
      </c>
      <c r="AL113" s="26" t="s">
        <v>48</v>
      </c>
      <c r="AM113" s="25" t="s">
        <v>48</v>
      </c>
      <c r="AN113" s="25" t="s">
        <v>48</v>
      </c>
      <c r="AO113" s="26" t="s">
        <v>48</v>
      </c>
      <c r="AP113" s="26" t="s">
        <v>48</v>
      </c>
      <c r="AQ113" s="26" t="s">
        <v>48</v>
      </c>
      <c r="AR113" s="31" t="s">
        <v>48</v>
      </c>
      <c r="AS113" s="26" t="s">
        <v>48</v>
      </c>
      <c r="AT113" s="31" t="s">
        <v>48</v>
      </c>
      <c r="AU113" s="31" t="s">
        <v>48</v>
      </c>
      <c r="AV113" s="26" t="s">
        <v>48</v>
      </c>
      <c r="AW113" s="26" t="s">
        <v>48</v>
      </c>
      <c r="AX113" s="31" t="s">
        <v>48</v>
      </c>
      <c r="AY113" s="26" t="s">
        <v>48</v>
      </c>
      <c r="AZ113" s="31" t="s">
        <v>48</v>
      </c>
      <c r="BA113" s="31" t="s">
        <v>48</v>
      </c>
    </row>
    <row r="114" spans="2:53">
      <c r="B114" s="44" t="s">
        <v>163</v>
      </c>
      <c r="C114" s="23" t="s">
        <v>45</v>
      </c>
      <c r="D114" s="24" t="s">
        <v>149</v>
      </c>
      <c r="E114" s="25">
        <v>9681</v>
      </c>
      <c r="F114" s="25"/>
      <c r="G114" s="26"/>
      <c r="H114" s="27">
        <v>9680</v>
      </c>
      <c r="I114" s="25"/>
      <c r="J114" s="25"/>
      <c r="K114" s="25"/>
      <c r="L114" s="27">
        <v>-7625</v>
      </c>
      <c r="M114" s="25">
        <v>-7625</v>
      </c>
      <c r="N114" s="26">
        <v>-7625</v>
      </c>
      <c r="O114" s="27" t="s">
        <v>50</v>
      </c>
      <c r="P114" s="26" t="s">
        <v>47</v>
      </c>
      <c r="Q114" s="27">
        <v>0</v>
      </c>
      <c r="R114" s="25">
        <v>1</v>
      </c>
      <c r="S114" s="25" t="s">
        <v>104</v>
      </c>
      <c r="T114" s="25" t="s">
        <v>104</v>
      </c>
      <c r="U114" s="30" t="s">
        <v>104</v>
      </c>
      <c r="V114" s="26">
        <v>0</v>
      </c>
      <c r="W114" s="31">
        <v>1</v>
      </c>
      <c r="X114" s="27">
        <v>135</v>
      </c>
      <c r="Y114" s="25" t="s">
        <v>48</v>
      </c>
      <c r="Z114" s="26" t="s">
        <v>52</v>
      </c>
      <c r="AA114" s="25">
        <v>380</v>
      </c>
      <c r="AB114" s="25" t="s">
        <v>48</v>
      </c>
      <c r="AC114" s="26" t="s">
        <v>52</v>
      </c>
      <c r="AD114" s="25" t="s">
        <v>48</v>
      </c>
      <c r="AE114" s="25" t="s">
        <v>48</v>
      </c>
      <c r="AF114" s="26" t="s">
        <v>48</v>
      </c>
      <c r="AG114" s="25" t="s">
        <v>48</v>
      </c>
      <c r="AH114" s="25" t="s">
        <v>48</v>
      </c>
      <c r="AI114" s="26" t="s">
        <v>48</v>
      </c>
      <c r="AJ114" s="27" t="s">
        <v>48</v>
      </c>
      <c r="AK114" s="25" t="s">
        <v>48</v>
      </c>
      <c r="AL114" s="26" t="s">
        <v>48</v>
      </c>
      <c r="AM114" s="25" t="s">
        <v>48</v>
      </c>
      <c r="AN114" s="25" t="s">
        <v>48</v>
      </c>
      <c r="AO114" s="26" t="s">
        <v>48</v>
      </c>
      <c r="AP114" s="26" t="s">
        <v>48</v>
      </c>
      <c r="AQ114" s="26" t="s">
        <v>48</v>
      </c>
      <c r="AR114" s="31" t="s">
        <v>48</v>
      </c>
      <c r="AS114" s="26" t="s">
        <v>48</v>
      </c>
      <c r="AT114" s="31" t="s">
        <v>48</v>
      </c>
      <c r="AU114" s="31" t="s">
        <v>48</v>
      </c>
      <c r="AV114" s="26" t="s">
        <v>48</v>
      </c>
      <c r="AW114" s="26" t="s">
        <v>48</v>
      </c>
      <c r="AX114" s="31" t="s">
        <v>48</v>
      </c>
      <c r="AY114" s="26" t="s">
        <v>48</v>
      </c>
      <c r="AZ114" s="31" t="s">
        <v>48</v>
      </c>
      <c r="BA114" s="31" t="s">
        <v>48</v>
      </c>
    </row>
    <row r="115" spans="2:53" ht="15" thickBot="1">
      <c r="B115" s="45" t="s">
        <v>163</v>
      </c>
      <c r="C115" s="33" t="s">
        <v>45</v>
      </c>
      <c r="D115" s="34" t="s">
        <v>150</v>
      </c>
      <c r="E115" s="35">
        <v>9681</v>
      </c>
      <c r="F115" s="35"/>
      <c r="G115" s="36"/>
      <c r="H115" s="37">
        <v>9675</v>
      </c>
      <c r="I115" s="35"/>
      <c r="J115" s="35"/>
      <c r="K115" s="35"/>
      <c r="L115" s="37">
        <v>-7625</v>
      </c>
      <c r="M115" s="35">
        <v>-7625</v>
      </c>
      <c r="N115" s="36">
        <v>-7618</v>
      </c>
      <c r="O115" s="37" t="s">
        <v>50</v>
      </c>
      <c r="P115" s="36" t="s">
        <v>47</v>
      </c>
      <c r="Q115" s="37">
        <v>0</v>
      </c>
      <c r="R115" s="25">
        <v>6</v>
      </c>
      <c r="S115" s="25" t="s">
        <v>104</v>
      </c>
      <c r="T115" s="25" t="s">
        <v>104</v>
      </c>
      <c r="U115" s="30" t="s">
        <v>104</v>
      </c>
      <c r="V115" s="26">
        <v>0</v>
      </c>
      <c r="W115" s="31">
        <v>1</v>
      </c>
      <c r="X115" s="37">
        <v>150</v>
      </c>
      <c r="Y115" s="35" t="s">
        <v>48</v>
      </c>
      <c r="Z115" s="36" t="s">
        <v>52</v>
      </c>
      <c r="AA115" s="35">
        <v>375</v>
      </c>
      <c r="AB115" s="35" t="s">
        <v>48</v>
      </c>
      <c r="AC115" s="36" t="s">
        <v>52</v>
      </c>
      <c r="AD115" s="35" t="s">
        <v>48</v>
      </c>
      <c r="AE115" s="35" t="s">
        <v>48</v>
      </c>
      <c r="AF115" s="36" t="s">
        <v>48</v>
      </c>
      <c r="AG115" s="35" t="s">
        <v>48</v>
      </c>
      <c r="AH115" s="35" t="s">
        <v>48</v>
      </c>
      <c r="AI115" s="36" t="s">
        <v>48</v>
      </c>
      <c r="AJ115" s="37" t="s">
        <v>48</v>
      </c>
      <c r="AK115" s="35" t="s">
        <v>48</v>
      </c>
      <c r="AL115" s="36" t="s">
        <v>48</v>
      </c>
      <c r="AM115" s="35" t="s">
        <v>48</v>
      </c>
      <c r="AN115" s="35" t="s">
        <v>48</v>
      </c>
      <c r="AO115" s="36" t="s">
        <v>48</v>
      </c>
      <c r="AP115" s="36" t="s">
        <v>48</v>
      </c>
      <c r="AQ115" s="36" t="s">
        <v>48</v>
      </c>
      <c r="AR115" s="38" t="s">
        <v>48</v>
      </c>
      <c r="AS115" s="36" t="s">
        <v>48</v>
      </c>
      <c r="AT115" s="38" t="s">
        <v>48</v>
      </c>
      <c r="AU115" s="38" t="s">
        <v>48</v>
      </c>
      <c r="AV115" s="36" t="s">
        <v>48</v>
      </c>
      <c r="AW115" s="36" t="s">
        <v>48</v>
      </c>
      <c r="AX115" s="38" t="s">
        <v>48</v>
      </c>
      <c r="AY115" s="36" t="s">
        <v>48</v>
      </c>
      <c r="AZ115" s="38" t="s">
        <v>48</v>
      </c>
      <c r="BA115" s="38" t="s">
        <v>48</v>
      </c>
    </row>
    <row r="116" spans="2:53">
      <c r="B116" s="39" t="s">
        <v>164</v>
      </c>
      <c r="C116" s="40" t="s">
        <v>45</v>
      </c>
      <c r="D116" s="41" t="s">
        <v>138</v>
      </c>
      <c r="E116" s="28">
        <v>6803</v>
      </c>
      <c r="F116" s="28"/>
      <c r="G116" s="42"/>
      <c r="H116" s="29">
        <v>6804</v>
      </c>
      <c r="I116" s="28"/>
      <c r="J116" s="28"/>
      <c r="K116" s="28"/>
      <c r="L116" s="29">
        <v>15190</v>
      </c>
      <c r="M116" s="28">
        <v>-91</v>
      </c>
      <c r="N116" s="42">
        <v>15128</v>
      </c>
      <c r="O116" s="29" t="s">
        <v>152</v>
      </c>
      <c r="P116" s="42" t="s">
        <v>47</v>
      </c>
      <c r="Q116" s="29">
        <v>15281</v>
      </c>
      <c r="R116" s="25">
        <v>-1</v>
      </c>
      <c r="S116" s="25" t="s">
        <v>104</v>
      </c>
      <c r="T116" s="25" t="s">
        <v>104</v>
      </c>
      <c r="U116" s="30" t="s">
        <v>104</v>
      </c>
      <c r="V116" s="26">
        <v>-153</v>
      </c>
      <c r="W116" s="31">
        <v>1</v>
      </c>
      <c r="X116" s="29">
        <v>135</v>
      </c>
      <c r="Y116" s="28" t="s">
        <v>48</v>
      </c>
      <c r="Z116" s="42" t="s">
        <v>52</v>
      </c>
      <c r="AA116" s="28">
        <v>284</v>
      </c>
      <c r="AB116" s="28" t="s">
        <v>48</v>
      </c>
      <c r="AC116" s="42" t="s">
        <v>52</v>
      </c>
      <c r="AD116" s="28" t="s">
        <v>48</v>
      </c>
      <c r="AE116" s="28" t="s">
        <v>48</v>
      </c>
      <c r="AF116" s="42" t="s">
        <v>48</v>
      </c>
      <c r="AG116" s="28" t="s">
        <v>48</v>
      </c>
      <c r="AH116" s="28" t="s">
        <v>48</v>
      </c>
      <c r="AI116" s="42" t="s">
        <v>48</v>
      </c>
      <c r="AJ116" s="29" t="s">
        <v>48</v>
      </c>
      <c r="AK116" s="28" t="s">
        <v>48</v>
      </c>
      <c r="AL116" s="42" t="s">
        <v>48</v>
      </c>
      <c r="AM116" s="28" t="s">
        <v>48</v>
      </c>
      <c r="AN116" s="28" t="s">
        <v>48</v>
      </c>
      <c r="AO116" s="42" t="s">
        <v>48</v>
      </c>
      <c r="AP116" s="42" t="s">
        <v>48</v>
      </c>
      <c r="AQ116" s="42" t="s">
        <v>48</v>
      </c>
      <c r="AR116" s="43" t="s">
        <v>48</v>
      </c>
      <c r="AS116" s="42" t="s">
        <v>48</v>
      </c>
      <c r="AT116" s="43" t="s">
        <v>48</v>
      </c>
      <c r="AU116" s="43" t="s">
        <v>48</v>
      </c>
      <c r="AV116" s="42" t="s">
        <v>48</v>
      </c>
      <c r="AW116" s="42" t="s">
        <v>48</v>
      </c>
      <c r="AX116" s="43" t="s">
        <v>48</v>
      </c>
      <c r="AY116" s="42" t="s">
        <v>48</v>
      </c>
      <c r="AZ116" s="43" t="s">
        <v>48</v>
      </c>
      <c r="BA116" s="43" t="s">
        <v>48</v>
      </c>
    </row>
    <row r="117" spans="2:53">
      <c r="B117" s="44" t="s">
        <v>164</v>
      </c>
      <c r="C117" s="23" t="s">
        <v>45</v>
      </c>
      <c r="D117" s="24" t="s">
        <v>139</v>
      </c>
      <c r="E117" s="25">
        <v>6935</v>
      </c>
      <c r="F117" s="25"/>
      <c r="G117" s="26"/>
      <c r="H117" s="27">
        <v>6935</v>
      </c>
      <c r="I117" s="25"/>
      <c r="J117" s="25"/>
      <c r="K117" s="25"/>
      <c r="L117" s="27">
        <v>15058</v>
      </c>
      <c r="M117" s="25">
        <v>-91</v>
      </c>
      <c r="N117" s="26">
        <v>14979</v>
      </c>
      <c r="O117" s="27" t="s">
        <v>152</v>
      </c>
      <c r="P117" s="26" t="s">
        <v>47</v>
      </c>
      <c r="Q117" s="27">
        <v>15149</v>
      </c>
      <c r="R117" s="25">
        <v>0</v>
      </c>
      <c r="S117" s="25" t="s">
        <v>104</v>
      </c>
      <c r="T117" s="25" t="s">
        <v>104</v>
      </c>
      <c r="U117" s="30" t="s">
        <v>104</v>
      </c>
      <c r="V117" s="26">
        <v>-170</v>
      </c>
      <c r="W117" s="31">
        <v>1</v>
      </c>
      <c r="X117" s="27">
        <v>135</v>
      </c>
      <c r="Y117" s="25" t="s">
        <v>48</v>
      </c>
      <c r="Z117" s="26" t="s">
        <v>52</v>
      </c>
      <c r="AA117" s="25">
        <v>284</v>
      </c>
      <c r="AB117" s="25" t="s">
        <v>48</v>
      </c>
      <c r="AC117" s="26" t="s">
        <v>52</v>
      </c>
      <c r="AD117" s="25" t="s">
        <v>48</v>
      </c>
      <c r="AE117" s="25" t="s">
        <v>48</v>
      </c>
      <c r="AF117" s="26" t="s">
        <v>48</v>
      </c>
      <c r="AG117" s="25" t="s">
        <v>48</v>
      </c>
      <c r="AH117" s="25" t="s">
        <v>48</v>
      </c>
      <c r="AI117" s="26" t="s">
        <v>48</v>
      </c>
      <c r="AJ117" s="27" t="s">
        <v>48</v>
      </c>
      <c r="AK117" s="25" t="s">
        <v>48</v>
      </c>
      <c r="AL117" s="26" t="s">
        <v>48</v>
      </c>
      <c r="AM117" s="25" t="s">
        <v>48</v>
      </c>
      <c r="AN117" s="25" t="s">
        <v>48</v>
      </c>
      <c r="AO117" s="26" t="s">
        <v>48</v>
      </c>
      <c r="AP117" s="26" t="s">
        <v>48</v>
      </c>
      <c r="AQ117" s="26" t="s">
        <v>48</v>
      </c>
      <c r="AR117" s="31" t="s">
        <v>48</v>
      </c>
      <c r="AS117" s="26" t="s">
        <v>48</v>
      </c>
      <c r="AT117" s="31" t="s">
        <v>48</v>
      </c>
      <c r="AU117" s="31" t="s">
        <v>48</v>
      </c>
      <c r="AV117" s="26" t="s">
        <v>48</v>
      </c>
      <c r="AW117" s="26" t="s">
        <v>48</v>
      </c>
      <c r="AX117" s="31" t="s">
        <v>48</v>
      </c>
      <c r="AY117" s="26" t="s">
        <v>48</v>
      </c>
      <c r="AZ117" s="31" t="s">
        <v>48</v>
      </c>
      <c r="BA117" s="31" t="s">
        <v>48</v>
      </c>
    </row>
    <row r="118" spans="2:53">
      <c r="B118" s="44" t="s">
        <v>164</v>
      </c>
      <c r="C118" s="23" t="s">
        <v>45</v>
      </c>
      <c r="D118" s="24" t="s">
        <v>141</v>
      </c>
      <c r="E118" s="25">
        <v>7169</v>
      </c>
      <c r="F118" s="25"/>
      <c r="G118" s="26"/>
      <c r="H118" s="27">
        <v>7169</v>
      </c>
      <c r="I118" s="25"/>
      <c r="J118" s="25"/>
      <c r="K118" s="25"/>
      <c r="L118" s="27">
        <v>14824</v>
      </c>
      <c r="M118" s="25">
        <v>-91</v>
      </c>
      <c r="N118" s="26">
        <v>14718</v>
      </c>
      <c r="O118" s="27" t="s">
        <v>152</v>
      </c>
      <c r="P118" s="26" t="s">
        <v>47</v>
      </c>
      <c r="Q118" s="27">
        <v>14915</v>
      </c>
      <c r="R118" s="25">
        <v>0</v>
      </c>
      <c r="S118" s="25" t="s">
        <v>104</v>
      </c>
      <c r="T118" s="25" t="s">
        <v>104</v>
      </c>
      <c r="U118" s="30" t="s">
        <v>104</v>
      </c>
      <c r="V118" s="26">
        <v>-197</v>
      </c>
      <c r="W118" s="31">
        <v>1</v>
      </c>
      <c r="X118" s="27">
        <v>135</v>
      </c>
      <c r="Y118" s="25" t="s">
        <v>48</v>
      </c>
      <c r="Z118" s="26" t="s">
        <v>52</v>
      </c>
      <c r="AA118" s="25">
        <v>284</v>
      </c>
      <c r="AB118" s="25" t="s">
        <v>48</v>
      </c>
      <c r="AC118" s="26" t="s">
        <v>52</v>
      </c>
      <c r="AD118" s="25" t="s">
        <v>48</v>
      </c>
      <c r="AE118" s="25" t="s">
        <v>48</v>
      </c>
      <c r="AF118" s="26" t="s">
        <v>48</v>
      </c>
      <c r="AG118" s="25" t="s">
        <v>48</v>
      </c>
      <c r="AH118" s="25" t="s">
        <v>48</v>
      </c>
      <c r="AI118" s="26" t="s">
        <v>48</v>
      </c>
      <c r="AJ118" s="27" t="s">
        <v>48</v>
      </c>
      <c r="AK118" s="25" t="s">
        <v>48</v>
      </c>
      <c r="AL118" s="26" t="s">
        <v>48</v>
      </c>
      <c r="AM118" s="25" t="s">
        <v>48</v>
      </c>
      <c r="AN118" s="25" t="s">
        <v>48</v>
      </c>
      <c r="AO118" s="26" t="s">
        <v>48</v>
      </c>
      <c r="AP118" s="26" t="s">
        <v>48</v>
      </c>
      <c r="AQ118" s="26" t="s">
        <v>48</v>
      </c>
      <c r="AR118" s="31" t="s">
        <v>48</v>
      </c>
      <c r="AS118" s="26" t="s">
        <v>48</v>
      </c>
      <c r="AT118" s="31" t="s">
        <v>48</v>
      </c>
      <c r="AU118" s="31" t="s">
        <v>48</v>
      </c>
      <c r="AV118" s="26" t="s">
        <v>48</v>
      </c>
      <c r="AW118" s="26" t="s">
        <v>48</v>
      </c>
      <c r="AX118" s="31" t="s">
        <v>48</v>
      </c>
      <c r="AY118" s="26" t="s">
        <v>48</v>
      </c>
      <c r="AZ118" s="31" t="s">
        <v>48</v>
      </c>
      <c r="BA118" s="31" t="s">
        <v>48</v>
      </c>
    </row>
    <row r="119" spans="2:53">
      <c r="B119" s="44" t="s">
        <v>164</v>
      </c>
      <c r="C119" s="23" t="s">
        <v>45</v>
      </c>
      <c r="D119" s="24" t="s">
        <v>142</v>
      </c>
      <c r="E119" s="25">
        <v>8691</v>
      </c>
      <c r="F119" s="25"/>
      <c r="G119" s="26"/>
      <c r="H119" s="27">
        <v>8689</v>
      </c>
      <c r="I119" s="25"/>
      <c r="J119" s="25"/>
      <c r="K119" s="25"/>
      <c r="L119" s="27">
        <v>0</v>
      </c>
      <c r="M119" s="25">
        <v>0</v>
      </c>
      <c r="N119" s="26">
        <v>0</v>
      </c>
      <c r="O119" s="27" t="s">
        <v>152</v>
      </c>
      <c r="P119" s="26" t="s">
        <v>47</v>
      </c>
      <c r="Q119" s="27">
        <v>0</v>
      </c>
      <c r="R119" s="25">
        <v>2</v>
      </c>
      <c r="S119" s="25" t="s">
        <v>104</v>
      </c>
      <c r="T119" s="25" t="s">
        <v>104</v>
      </c>
      <c r="U119" s="30" t="s">
        <v>104</v>
      </c>
      <c r="V119" s="26">
        <v>0</v>
      </c>
      <c r="W119" s="31">
        <v>1</v>
      </c>
      <c r="X119" s="27">
        <v>135</v>
      </c>
      <c r="Y119" s="25" t="s">
        <v>48</v>
      </c>
      <c r="Z119" s="26" t="s">
        <v>52</v>
      </c>
      <c r="AA119" s="25">
        <v>322</v>
      </c>
      <c r="AB119" s="25" t="s">
        <v>48</v>
      </c>
      <c r="AC119" s="26" t="s">
        <v>52</v>
      </c>
      <c r="AD119" s="25" t="s">
        <v>48</v>
      </c>
      <c r="AE119" s="25" t="s">
        <v>48</v>
      </c>
      <c r="AF119" s="26" t="s">
        <v>48</v>
      </c>
      <c r="AG119" s="25" t="s">
        <v>48</v>
      </c>
      <c r="AH119" s="25" t="s">
        <v>48</v>
      </c>
      <c r="AI119" s="26" t="s">
        <v>48</v>
      </c>
      <c r="AJ119" s="27" t="s">
        <v>48</v>
      </c>
      <c r="AK119" s="25" t="s">
        <v>48</v>
      </c>
      <c r="AL119" s="26" t="s">
        <v>48</v>
      </c>
      <c r="AM119" s="25" t="s">
        <v>48</v>
      </c>
      <c r="AN119" s="25" t="s">
        <v>48</v>
      </c>
      <c r="AO119" s="26" t="s">
        <v>48</v>
      </c>
      <c r="AP119" s="26" t="s">
        <v>48</v>
      </c>
      <c r="AQ119" s="26" t="s">
        <v>48</v>
      </c>
      <c r="AR119" s="31" t="s">
        <v>48</v>
      </c>
      <c r="AS119" s="26" t="s">
        <v>48</v>
      </c>
      <c r="AT119" s="31" t="s">
        <v>48</v>
      </c>
      <c r="AU119" s="31" t="s">
        <v>48</v>
      </c>
      <c r="AV119" s="26" t="s">
        <v>48</v>
      </c>
      <c r="AW119" s="26" t="s">
        <v>48</v>
      </c>
      <c r="AX119" s="31" t="s">
        <v>48</v>
      </c>
      <c r="AY119" s="26" t="s">
        <v>48</v>
      </c>
      <c r="AZ119" s="31" t="s">
        <v>48</v>
      </c>
      <c r="BA119" s="31" t="s">
        <v>48</v>
      </c>
    </row>
    <row r="120" spans="2:53">
      <c r="B120" s="44" t="s">
        <v>164</v>
      </c>
      <c r="C120" s="23" t="s">
        <v>45</v>
      </c>
      <c r="D120" s="24" t="s">
        <v>143</v>
      </c>
      <c r="E120" s="25">
        <v>9533</v>
      </c>
      <c r="F120" s="25"/>
      <c r="G120" s="26"/>
      <c r="H120" s="27">
        <v>9533</v>
      </c>
      <c r="I120" s="25"/>
      <c r="J120" s="25"/>
      <c r="K120" s="25"/>
      <c r="L120" s="27">
        <v>0</v>
      </c>
      <c r="M120" s="25">
        <v>0</v>
      </c>
      <c r="N120" s="26">
        <v>0</v>
      </c>
      <c r="O120" s="27" t="s">
        <v>152</v>
      </c>
      <c r="P120" s="26" t="s">
        <v>47</v>
      </c>
      <c r="Q120" s="27">
        <v>0</v>
      </c>
      <c r="R120" s="25">
        <v>0</v>
      </c>
      <c r="S120" s="25" t="s">
        <v>104</v>
      </c>
      <c r="T120" s="25" t="s">
        <v>104</v>
      </c>
      <c r="U120" s="30" t="s">
        <v>104</v>
      </c>
      <c r="V120" s="26">
        <v>0</v>
      </c>
      <c r="W120" s="31">
        <v>1</v>
      </c>
      <c r="X120" s="27">
        <v>135</v>
      </c>
      <c r="Y120" s="25" t="s">
        <v>48</v>
      </c>
      <c r="Z120" s="26" t="s">
        <v>52</v>
      </c>
      <c r="AA120" s="25">
        <v>375</v>
      </c>
      <c r="AB120" s="25" t="s">
        <v>48</v>
      </c>
      <c r="AC120" s="26" t="s">
        <v>52</v>
      </c>
      <c r="AD120" s="25" t="s">
        <v>48</v>
      </c>
      <c r="AE120" s="25" t="s">
        <v>48</v>
      </c>
      <c r="AF120" s="26" t="s">
        <v>48</v>
      </c>
      <c r="AG120" s="25" t="s">
        <v>48</v>
      </c>
      <c r="AH120" s="25" t="s">
        <v>48</v>
      </c>
      <c r="AI120" s="26" t="s">
        <v>48</v>
      </c>
      <c r="AJ120" s="27" t="s">
        <v>48</v>
      </c>
      <c r="AK120" s="25" t="s">
        <v>48</v>
      </c>
      <c r="AL120" s="26" t="s">
        <v>48</v>
      </c>
      <c r="AM120" s="25" t="s">
        <v>48</v>
      </c>
      <c r="AN120" s="25" t="s">
        <v>48</v>
      </c>
      <c r="AO120" s="26" t="s">
        <v>48</v>
      </c>
      <c r="AP120" s="26" t="s">
        <v>48</v>
      </c>
      <c r="AQ120" s="26" t="s">
        <v>48</v>
      </c>
      <c r="AR120" s="31" t="s">
        <v>48</v>
      </c>
      <c r="AS120" s="26" t="s">
        <v>48</v>
      </c>
      <c r="AT120" s="31" t="s">
        <v>48</v>
      </c>
      <c r="AU120" s="31" t="s">
        <v>48</v>
      </c>
      <c r="AV120" s="26" t="s">
        <v>48</v>
      </c>
      <c r="AW120" s="26" t="s">
        <v>48</v>
      </c>
      <c r="AX120" s="31" t="s">
        <v>48</v>
      </c>
      <c r="AY120" s="26" t="s">
        <v>48</v>
      </c>
      <c r="AZ120" s="31" t="s">
        <v>48</v>
      </c>
      <c r="BA120" s="31" t="s">
        <v>48</v>
      </c>
    </row>
    <row r="121" spans="2:53">
      <c r="B121" s="44" t="s">
        <v>164</v>
      </c>
      <c r="C121" s="23" t="s">
        <v>45</v>
      </c>
      <c r="D121" s="24" t="s">
        <v>144</v>
      </c>
      <c r="E121" s="25">
        <v>9454</v>
      </c>
      <c r="F121" s="25"/>
      <c r="G121" s="26"/>
      <c r="H121" s="27">
        <v>9496</v>
      </c>
      <c r="I121" s="25"/>
      <c r="J121" s="25"/>
      <c r="K121" s="25"/>
      <c r="L121" s="27">
        <v>0</v>
      </c>
      <c r="M121" s="25">
        <v>0</v>
      </c>
      <c r="N121" s="26">
        <v>0</v>
      </c>
      <c r="O121" s="27" t="s">
        <v>152</v>
      </c>
      <c r="P121" s="26" t="s">
        <v>47</v>
      </c>
      <c r="Q121" s="27">
        <v>0</v>
      </c>
      <c r="R121" s="25">
        <v>-42</v>
      </c>
      <c r="S121" s="25" t="s">
        <v>104</v>
      </c>
      <c r="T121" s="25" t="s">
        <v>104</v>
      </c>
      <c r="U121" s="30" t="s">
        <v>104</v>
      </c>
      <c r="V121" s="26">
        <v>0</v>
      </c>
      <c r="W121" s="31">
        <v>1</v>
      </c>
      <c r="X121" s="27">
        <v>135</v>
      </c>
      <c r="Y121" s="25" t="s">
        <v>48</v>
      </c>
      <c r="Z121" s="26" t="s">
        <v>52</v>
      </c>
      <c r="AA121" s="25">
        <v>375</v>
      </c>
      <c r="AB121" s="25" t="s">
        <v>48</v>
      </c>
      <c r="AC121" s="26" t="s">
        <v>52</v>
      </c>
      <c r="AD121" s="25" t="s">
        <v>48</v>
      </c>
      <c r="AE121" s="25" t="s">
        <v>48</v>
      </c>
      <c r="AF121" s="26" t="s">
        <v>48</v>
      </c>
      <c r="AG121" s="25" t="s">
        <v>48</v>
      </c>
      <c r="AH121" s="25" t="s">
        <v>48</v>
      </c>
      <c r="AI121" s="26" t="s">
        <v>48</v>
      </c>
      <c r="AJ121" s="27" t="s">
        <v>48</v>
      </c>
      <c r="AK121" s="25" t="s">
        <v>48</v>
      </c>
      <c r="AL121" s="26" t="s">
        <v>48</v>
      </c>
      <c r="AM121" s="25" t="s">
        <v>48</v>
      </c>
      <c r="AN121" s="25" t="s">
        <v>48</v>
      </c>
      <c r="AO121" s="26" t="s">
        <v>48</v>
      </c>
      <c r="AP121" s="26" t="s">
        <v>48</v>
      </c>
      <c r="AQ121" s="26" t="s">
        <v>48</v>
      </c>
      <c r="AR121" s="31" t="s">
        <v>48</v>
      </c>
      <c r="AS121" s="26" t="s">
        <v>48</v>
      </c>
      <c r="AT121" s="31" t="s">
        <v>48</v>
      </c>
      <c r="AU121" s="31" t="s">
        <v>48</v>
      </c>
      <c r="AV121" s="26" t="s">
        <v>48</v>
      </c>
      <c r="AW121" s="26" t="s">
        <v>48</v>
      </c>
      <c r="AX121" s="31" t="s">
        <v>48</v>
      </c>
      <c r="AY121" s="26" t="s">
        <v>48</v>
      </c>
      <c r="AZ121" s="31" t="s">
        <v>48</v>
      </c>
      <c r="BA121" s="31" t="s">
        <v>48</v>
      </c>
    </row>
    <row r="122" spans="2:53">
      <c r="B122" s="44" t="s">
        <v>164</v>
      </c>
      <c r="C122" s="23" t="s">
        <v>45</v>
      </c>
      <c r="D122" s="24" t="s">
        <v>145</v>
      </c>
      <c r="E122" s="25">
        <v>10493</v>
      </c>
      <c r="F122" s="25"/>
      <c r="G122" s="26"/>
      <c r="H122" s="27">
        <v>10468</v>
      </c>
      <c r="I122" s="25"/>
      <c r="J122" s="25"/>
      <c r="K122" s="25"/>
      <c r="L122" s="27">
        <v>-2918</v>
      </c>
      <c r="M122" s="25">
        <v>-2918</v>
      </c>
      <c r="N122" s="26">
        <v>-2902</v>
      </c>
      <c r="O122" s="27" t="s">
        <v>50</v>
      </c>
      <c r="P122" s="26" t="s">
        <v>47</v>
      </c>
      <c r="Q122" s="27">
        <v>0</v>
      </c>
      <c r="R122" s="25">
        <v>25</v>
      </c>
      <c r="S122" s="25" t="s">
        <v>104</v>
      </c>
      <c r="T122" s="25" t="s">
        <v>104</v>
      </c>
      <c r="U122" s="30" t="s">
        <v>104</v>
      </c>
      <c r="V122" s="26">
        <v>0</v>
      </c>
      <c r="W122" s="31">
        <v>1</v>
      </c>
      <c r="X122" s="27">
        <v>135</v>
      </c>
      <c r="Y122" s="25" t="s">
        <v>48</v>
      </c>
      <c r="Z122" s="26" t="s">
        <v>52</v>
      </c>
      <c r="AA122" s="25">
        <v>390</v>
      </c>
      <c r="AB122" s="25" t="s">
        <v>48</v>
      </c>
      <c r="AC122" s="26" t="s">
        <v>52</v>
      </c>
      <c r="AD122" s="25" t="s">
        <v>48</v>
      </c>
      <c r="AE122" s="25" t="s">
        <v>48</v>
      </c>
      <c r="AF122" s="26" t="s">
        <v>48</v>
      </c>
      <c r="AG122" s="25" t="s">
        <v>48</v>
      </c>
      <c r="AH122" s="25" t="s">
        <v>48</v>
      </c>
      <c r="AI122" s="26" t="s">
        <v>48</v>
      </c>
      <c r="AJ122" s="27" t="s">
        <v>48</v>
      </c>
      <c r="AK122" s="25" t="s">
        <v>48</v>
      </c>
      <c r="AL122" s="26" t="s">
        <v>48</v>
      </c>
      <c r="AM122" s="25" t="s">
        <v>48</v>
      </c>
      <c r="AN122" s="25" t="s">
        <v>48</v>
      </c>
      <c r="AO122" s="26" t="s">
        <v>48</v>
      </c>
      <c r="AP122" s="26" t="s">
        <v>48</v>
      </c>
      <c r="AQ122" s="26" t="s">
        <v>48</v>
      </c>
      <c r="AR122" s="31" t="s">
        <v>48</v>
      </c>
      <c r="AS122" s="26" t="s">
        <v>48</v>
      </c>
      <c r="AT122" s="31" t="s">
        <v>48</v>
      </c>
      <c r="AU122" s="31" t="s">
        <v>48</v>
      </c>
      <c r="AV122" s="26" t="s">
        <v>48</v>
      </c>
      <c r="AW122" s="26" t="s">
        <v>48</v>
      </c>
      <c r="AX122" s="31" t="s">
        <v>48</v>
      </c>
      <c r="AY122" s="26" t="s">
        <v>48</v>
      </c>
      <c r="AZ122" s="31" t="s">
        <v>48</v>
      </c>
      <c r="BA122" s="31" t="s">
        <v>48</v>
      </c>
    </row>
    <row r="123" spans="2:53">
      <c r="B123" s="44" t="s">
        <v>164</v>
      </c>
      <c r="C123" s="23" t="s">
        <v>45</v>
      </c>
      <c r="D123" s="24" t="s">
        <v>146</v>
      </c>
      <c r="E123" s="25">
        <v>10493</v>
      </c>
      <c r="F123" s="25"/>
      <c r="G123" s="26"/>
      <c r="H123" s="27">
        <v>10468</v>
      </c>
      <c r="I123" s="25"/>
      <c r="J123" s="25"/>
      <c r="K123" s="25"/>
      <c r="L123" s="27">
        <v>-2918</v>
      </c>
      <c r="M123" s="25">
        <v>-2918</v>
      </c>
      <c r="N123" s="26">
        <v>-2902</v>
      </c>
      <c r="O123" s="27" t="s">
        <v>50</v>
      </c>
      <c r="P123" s="26" t="s">
        <v>47</v>
      </c>
      <c r="Q123" s="27">
        <v>0</v>
      </c>
      <c r="R123" s="25">
        <v>25</v>
      </c>
      <c r="S123" s="25" t="s">
        <v>104</v>
      </c>
      <c r="T123" s="25" t="s">
        <v>104</v>
      </c>
      <c r="U123" s="30" t="s">
        <v>104</v>
      </c>
      <c r="V123" s="26">
        <v>0</v>
      </c>
      <c r="W123" s="31">
        <v>1</v>
      </c>
      <c r="X123" s="27">
        <v>135</v>
      </c>
      <c r="Y123" s="25" t="s">
        <v>48</v>
      </c>
      <c r="Z123" s="26" t="s">
        <v>52</v>
      </c>
      <c r="AA123" s="25">
        <v>390</v>
      </c>
      <c r="AB123" s="25" t="s">
        <v>48</v>
      </c>
      <c r="AC123" s="26" t="s">
        <v>52</v>
      </c>
      <c r="AD123" s="25" t="s">
        <v>48</v>
      </c>
      <c r="AE123" s="25" t="s">
        <v>48</v>
      </c>
      <c r="AF123" s="26" t="s">
        <v>48</v>
      </c>
      <c r="AG123" s="25" t="s">
        <v>48</v>
      </c>
      <c r="AH123" s="25" t="s">
        <v>48</v>
      </c>
      <c r="AI123" s="26" t="s">
        <v>48</v>
      </c>
      <c r="AJ123" s="27" t="s">
        <v>48</v>
      </c>
      <c r="AK123" s="25" t="s">
        <v>48</v>
      </c>
      <c r="AL123" s="26" t="s">
        <v>48</v>
      </c>
      <c r="AM123" s="25" t="s">
        <v>48</v>
      </c>
      <c r="AN123" s="25" t="s">
        <v>48</v>
      </c>
      <c r="AO123" s="26" t="s">
        <v>48</v>
      </c>
      <c r="AP123" s="26" t="s">
        <v>48</v>
      </c>
      <c r="AQ123" s="26" t="s">
        <v>48</v>
      </c>
      <c r="AR123" s="31" t="s">
        <v>48</v>
      </c>
      <c r="AS123" s="26" t="s">
        <v>48</v>
      </c>
      <c r="AT123" s="31" t="s">
        <v>48</v>
      </c>
      <c r="AU123" s="31" t="s">
        <v>48</v>
      </c>
      <c r="AV123" s="26" t="s">
        <v>48</v>
      </c>
      <c r="AW123" s="26" t="s">
        <v>48</v>
      </c>
      <c r="AX123" s="31" t="s">
        <v>48</v>
      </c>
      <c r="AY123" s="26" t="s">
        <v>48</v>
      </c>
      <c r="AZ123" s="31" t="s">
        <v>48</v>
      </c>
      <c r="BA123" s="31" t="s">
        <v>48</v>
      </c>
    </row>
    <row r="124" spans="2:53">
      <c r="B124" s="44" t="s">
        <v>164</v>
      </c>
      <c r="C124" s="23" t="s">
        <v>45</v>
      </c>
      <c r="D124" s="24" t="s">
        <v>147</v>
      </c>
      <c r="E124" s="25">
        <v>10493</v>
      </c>
      <c r="F124" s="25"/>
      <c r="G124" s="26"/>
      <c r="H124" s="27">
        <v>10468</v>
      </c>
      <c r="I124" s="25"/>
      <c r="J124" s="25"/>
      <c r="K124" s="25"/>
      <c r="L124" s="27">
        <v>-2918</v>
      </c>
      <c r="M124" s="25">
        <v>-2918</v>
      </c>
      <c r="N124" s="26">
        <v>-2902</v>
      </c>
      <c r="O124" s="27" t="s">
        <v>50</v>
      </c>
      <c r="P124" s="26" t="s">
        <v>47</v>
      </c>
      <c r="Q124" s="27">
        <v>0</v>
      </c>
      <c r="R124" s="25">
        <v>25</v>
      </c>
      <c r="S124" s="25" t="s">
        <v>104</v>
      </c>
      <c r="T124" s="25" t="s">
        <v>104</v>
      </c>
      <c r="U124" s="30" t="s">
        <v>104</v>
      </c>
      <c r="V124" s="26">
        <v>0</v>
      </c>
      <c r="W124" s="31">
        <v>1</v>
      </c>
      <c r="X124" s="27">
        <v>135</v>
      </c>
      <c r="Y124" s="25" t="s">
        <v>48</v>
      </c>
      <c r="Z124" s="26" t="s">
        <v>52</v>
      </c>
      <c r="AA124" s="25">
        <v>390</v>
      </c>
      <c r="AB124" s="25" t="s">
        <v>48</v>
      </c>
      <c r="AC124" s="26" t="s">
        <v>52</v>
      </c>
      <c r="AD124" s="25" t="s">
        <v>48</v>
      </c>
      <c r="AE124" s="25" t="s">
        <v>48</v>
      </c>
      <c r="AF124" s="26" t="s">
        <v>48</v>
      </c>
      <c r="AG124" s="25" t="s">
        <v>48</v>
      </c>
      <c r="AH124" s="25" t="s">
        <v>48</v>
      </c>
      <c r="AI124" s="26" t="s">
        <v>48</v>
      </c>
      <c r="AJ124" s="27" t="s">
        <v>48</v>
      </c>
      <c r="AK124" s="25" t="s">
        <v>48</v>
      </c>
      <c r="AL124" s="26" t="s">
        <v>48</v>
      </c>
      <c r="AM124" s="25" t="s">
        <v>48</v>
      </c>
      <c r="AN124" s="25" t="s">
        <v>48</v>
      </c>
      <c r="AO124" s="26" t="s">
        <v>48</v>
      </c>
      <c r="AP124" s="26" t="s">
        <v>48</v>
      </c>
      <c r="AQ124" s="26" t="s">
        <v>48</v>
      </c>
      <c r="AR124" s="31" t="s">
        <v>48</v>
      </c>
      <c r="AS124" s="26" t="s">
        <v>48</v>
      </c>
      <c r="AT124" s="31" t="s">
        <v>48</v>
      </c>
      <c r="AU124" s="31" t="s">
        <v>48</v>
      </c>
      <c r="AV124" s="26" t="s">
        <v>48</v>
      </c>
      <c r="AW124" s="26" t="s">
        <v>48</v>
      </c>
      <c r="AX124" s="31" t="s">
        <v>48</v>
      </c>
      <c r="AY124" s="26" t="s">
        <v>48</v>
      </c>
      <c r="AZ124" s="31" t="s">
        <v>48</v>
      </c>
      <c r="BA124" s="31" t="s">
        <v>48</v>
      </c>
    </row>
    <row r="125" spans="2:53">
      <c r="B125" s="44" t="s">
        <v>164</v>
      </c>
      <c r="C125" s="23" t="s">
        <v>45</v>
      </c>
      <c r="D125" s="24" t="s">
        <v>148</v>
      </c>
      <c r="E125" s="25">
        <v>9722</v>
      </c>
      <c r="F125" s="25"/>
      <c r="G125" s="26"/>
      <c r="H125" s="27">
        <v>9722</v>
      </c>
      <c r="I125" s="25"/>
      <c r="J125" s="25"/>
      <c r="K125" s="25"/>
      <c r="L125" s="27">
        <v>-6080</v>
      </c>
      <c r="M125" s="25">
        <v>-6080</v>
      </c>
      <c r="N125" s="26">
        <v>-6080</v>
      </c>
      <c r="O125" s="27" t="s">
        <v>50</v>
      </c>
      <c r="P125" s="26" t="s">
        <v>47</v>
      </c>
      <c r="Q125" s="27">
        <v>0</v>
      </c>
      <c r="R125" s="25">
        <v>0</v>
      </c>
      <c r="S125" s="25" t="s">
        <v>104</v>
      </c>
      <c r="T125" s="25" t="s">
        <v>104</v>
      </c>
      <c r="U125" s="30" t="s">
        <v>104</v>
      </c>
      <c r="V125" s="26">
        <v>0</v>
      </c>
      <c r="W125" s="31">
        <v>1</v>
      </c>
      <c r="X125" s="27">
        <v>135</v>
      </c>
      <c r="Y125" s="25" t="s">
        <v>48</v>
      </c>
      <c r="Z125" s="26" t="s">
        <v>52</v>
      </c>
      <c r="AA125" s="25">
        <v>383</v>
      </c>
      <c r="AB125" s="25" t="s">
        <v>48</v>
      </c>
      <c r="AC125" s="26" t="s">
        <v>52</v>
      </c>
      <c r="AD125" s="25" t="s">
        <v>48</v>
      </c>
      <c r="AE125" s="25" t="s">
        <v>48</v>
      </c>
      <c r="AF125" s="26" t="s">
        <v>48</v>
      </c>
      <c r="AG125" s="25" t="s">
        <v>48</v>
      </c>
      <c r="AH125" s="25" t="s">
        <v>48</v>
      </c>
      <c r="AI125" s="26" t="s">
        <v>48</v>
      </c>
      <c r="AJ125" s="27" t="s">
        <v>48</v>
      </c>
      <c r="AK125" s="25" t="s">
        <v>48</v>
      </c>
      <c r="AL125" s="26" t="s">
        <v>48</v>
      </c>
      <c r="AM125" s="25" t="s">
        <v>48</v>
      </c>
      <c r="AN125" s="25" t="s">
        <v>48</v>
      </c>
      <c r="AO125" s="26" t="s">
        <v>48</v>
      </c>
      <c r="AP125" s="26" t="s">
        <v>48</v>
      </c>
      <c r="AQ125" s="26" t="s">
        <v>48</v>
      </c>
      <c r="AR125" s="31" t="s">
        <v>48</v>
      </c>
      <c r="AS125" s="26" t="s">
        <v>48</v>
      </c>
      <c r="AT125" s="31" t="s">
        <v>48</v>
      </c>
      <c r="AU125" s="31" t="s">
        <v>48</v>
      </c>
      <c r="AV125" s="26" t="s">
        <v>48</v>
      </c>
      <c r="AW125" s="26" t="s">
        <v>48</v>
      </c>
      <c r="AX125" s="31" t="s">
        <v>48</v>
      </c>
      <c r="AY125" s="26" t="s">
        <v>48</v>
      </c>
      <c r="AZ125" s="31" t="s">
        <v>48</v>
      </c>
      <c r="BA125" s="31" t="s">
        <v>48</v>
      </c>
    </row>
    <row r="126" spans="2:53">
      <c r="B126" s="44" t="s">
        <v>164</v>
      </c>
      <c r="C126" s="23" t="s">
        <v>45</v>
      </c>
      <c r="D126" s="24" t="s">
        <v>149</v>
      </c>
      <c r="E126" s="25">
        <v>9722</v>
      </c>
      <c r="F126" s="25"/>
      <c r="G126" s="26"/>
      <c r="H126" s="27">
        <v>9722</v>
      </c>
      <c r="I126" s="25"/>
      <c r="J126" s="25"/>
      <c r="K126" s="25"/>
      <c r="L126" s="27">
        <v>-6080</v>
      </c>
      <c r="M126" s="25">
        <v>-6080</v>
      </c>
      <c r="N126" s="26">
        <v>-6080</v>
      </c>
      <c r="O126" s="27" t="s">
        <v>50</v>
      </c>
      <c r="P126" s="26" t="s">
        <v>47</v>
      </c>
      <c r="Q126" s="27">
        <v>0</v>
      </c>
      <c r="R126" s="25">
        <v>0</v>
      </c>
      <c r="S126" s="25" t="s">
        <v>104</v>
      </c>
      <c r="T126" s="25" t="s">
        <v>104</v>
      </c>
      <c r="U126" s="30" t="s">
        <v>104</v>
      </c>
      <c r="V126" s="26">
        <v>0</v>
      </c>
      <c r="W126" s="31">
        <v>1</v>
      </c>
      <c r="X126" s="27">
        <v>135</v>
      </c>
      <c r="Y126" s="25" t="s">
        <v>48</v>
      </c>
      <c r="Z126" s="26" t="s">
        <v>52</v>
      </c>
      <c r="AA126" s="25">
        <v>383</v>
      </c>
      <c r="AB126" s="25" t="s">
        <v>48</v>
      </c>
      <c r="AC126" s="26" t="s">
        <v>52</v>
      </c>
      <c r="AD126" s="25" t="s">
        <v>48</v>
      </c>
      <c r="AE126" s="25" t="s">
        <v>48</v>
      </c>
      <c r="AF126" s="26" t="s">
        <v>48</v>
      </c>
      <c r="AG126" s="25" t="s">
        <v>48</v>
      </c>
      <c r="AH126" s="25" t="s">
        <v>48</v>
      </c>
      <c r="AI126" s="26" t="s">
        <v>48</v>
      </c>
      <c r="AJ126" s="27" t="s">
        <v>48</v>
      </c>
      <c r="AK126" s="25" t="s">
        <v>48</v>
      </c>
      <c r="AL126" s="26" t="s">
        <v>48</v>
      </c>
      <c r="AM126" s="25" t="s">
        <v>48</v>
      </c>
      <c r="AN126" s="25" t="s">
        <v>48</v>
      </c>
      <c r="AO126" s="26" t="s">
        <v>48</v>
      </c>
      <c r="AP126" s="26" t="s">
        <v>48</v>
      </c>
      <c r="AQ126" s="26" t="s">
        <v>48</v>
      </c>
      <c r="AR126" s="31" t="s">
        <v>48</v>
      </c>
      <c r="AS126" s="26" t="s">
        <v>48</v>
      </c>
      <c r="AT126" s="31" t="s">
        <v>48</v>
      </c>
      <c r="AU126" s="31" t="s">
        <v>48</v>
      </c>
      <c r="AV126" s="26" t="s">
        <v>48</v>
      </c>
      <c r="AW126" s="26" t="s">
        <v>48</v>
      </c>
      <c r="AX126" s="31" t="s">
        <v>48</v>
      </c>
      <c r="AY126" s="26" t="s">
        <v>48</v>
      </c>
      <c r="AZ126" s="31" t="s">
        <v>48</v>
      </c>
      <c r="BA126" s="31" t="s">
        <v>48</v>
      </c>
    </row>
    <row r="127" spans="2:53" ht="15" thickBot="1">
      <c r="B127" s="45" t="s">
        <v>164</v>
      </c>
      <c r="C127" s="33" t="s">
        <v>45</v>
      </c>
      <c r="D127" s="34" t="s">
        <v>150</v>
      </c>
      <c r="E127" s="35">
        <v>9722</v>
      </c>
      <c r="F127" s="35"/>
      <c r="G127" s="36"/>
      <c r="H127" s="37">
        <v>9714</v>
      </c>
      <c r="I127" s="35"/>
      <c r="J127" s="35"/>
      <c r="K127" s="35"/>
      <c r="L127" s="37">
        <v>-6080</v>
      </c>
      <c r="M127" s="35">
        <v>-6080</v>
      </c>
      <c r="N127" s="36">
        <v>-6068</v>
      </c>
      <c r="O127" s="37" t="s">
        <v>50</v>
      </c>
      <c r="P127" s="36" t="s">
        <v>47</v>
      </c>
      <c r="Q127" s="37">
        <v>0</v>
      </c>
      <c r="R127" s="25">
        <v>8</v>
      </c>
      <c r="S127" s="25" t="s">
        <v>104</v>
      </c>
      <c r="T127" s="25" t="s">
        <v>104</v>
      </c>
      <c r="U127" s="30" t="s">
        <v>104</v>
      </c>
      <c r="V127" s="26">
        <v>0</v>
      </c>
      <c r="W127" s="31">
        <v>1</v>
      </c>
      <c r="X127" s="37">
        <v>150</v>
      </c>
      <c r="Y127" s="35" t="s">
        <v>48</v>
      </c>
      <c r="Z127" s="26" t="s">
        <v>52</v>
      </c>
      <c r="AA127" s="35">
        <v>375</v>
      </c>
      <c r="AB127" s="35" t="s">
        <v>48</v>
      </c>
      <c r="AC127" s="26" t="s">
        <v>52</v>
      </c>
      <c r="AD127" s="35" t="s">
        <v>48</v>
      </c>
      <c r="AE127" s="35" t="s">
        <v>48</v>
      </c>
      <c r="AF127" s="36" t="s">
        <v>48</v>
      </c>
      <c r="AG127" s="35" t="s">
        <v>48</v>
      </c>
      <c r="AH127" s="35" t="s">
        <v>48</v>
      </c>
      <c r="AI127" s="36" t="s">
        <v>48</v>
      </c>
      <c r="AJ127" s="37" t="s">
        <v>48</v>
      </c>
      <c r="AK127" s="35" t="s">
        <v>48</v>
      </c>
      <c r="AL127" s="36" t="s">
        <v>48</v>
      </c>
      <c r="AM127" s="35" t="s">
        <v>48</v>
      </c>
      <c r="AN127" s="35" t="s">
        <v>48</v>
      </c>
      <c r="AO127" s="36" t="s">
        <v>48</v>
      </c>
      <c r="AP127" s="36" t="s">
        <v>48</v>
      </c>
      <c r="AQ127" s="36" t="s">
        <v>48</v>
      </c>
      <c r="AR127" s="38" t="s">
        <v>48</v>
      </c>
      <c r="AS127" s="36" t="s">
        <v>48</v>
      </c>
      <c r="AT127" s="38" t="s">
        <v>48</v>
      </c>
      <c r="AU127" s="38" t="s">
        <v>48</v>
      </c>
      <c r="AV127" s="36" t="s">
        <v>48</v>
      </c>
      <c r="AW127" s="36" t="s">
        <v>48</v>
      </c>
      <c r="AX127" s="38" t="s">
        <v>48</v>
      </c>
      <c r="AY127" s="36" t="s">
        <v>48</v>
      </c>
      <c r="AZ127" s="38" t="s">
        <v>48</v>
      </c>
      <c r="BA127" s="38" t="s">
        <v>48</v>
      </c>
    </row>
    <row r="128" spans="2:53">
      <c r="B128" s="39" t="s">
        <v>165</v>
      </c>
      <c r="C128" s="40" t="s">
        <v>45</v>
      </c>
      <c r="D128" s="41" t="s">
        <v>138</v>
      </c>
      <c r="E128" s="28">
        <v>7351</v>
      </c>
      <c r="F128" s="28"/>
      <c r="G128" s="42"/>
      <c r="H128" s="29">
        <v>7351</v>
      </c>
      <c r="I128" s="28"/>
      <c r="J128" s="28"/>
      <c r="K128" s="28"/>
      <c r="L128" s="29">
        <v>0</v>
      </c>
      <c r="M128" s="28">
        <v>0</v>
      </c>
      <c r="N128" s="42">
        <v>16932</v>
      </c>
      <c r="O128" s="29" t="s">
        <v>152</v>
      </c>
      <c r="P128" s="42" t="s">
        <v>47</v>
      </c>
      <c r="Q128" s="29">
        <v>0</v>
      </c>
      <c r="R128" s="25">
        <v>0</v>
      </c>
      <c r="S128" s="25" t="s">
        <v>104</v>
      </c>
      <c r="T128" s="25" t="s">
        <v>104</v>
      </c>
      <c r="U128" s="30" t="s">
        <v>104</v>
      </c>
      <c r="V128" s="26">
        <v>16932</v>
      </c>
      <c r="W128" s="31">
        <v>1</v>
      </c>
      <c r="X128" s="29">
        <v>135</v>
      </c>
      <c r="Y128" s="28" t="s">
        <v>48</v>
      </c>
      <c r="Z128" s="42" t="s">
        <v>52</v>
      </c>
      <c r="AA128" s="28">
        <v>285</v>
      </c>
      <c r="AB128" s="28" t="s">
        <v>48</v>
      </c>
      <c r="AC128" s="42" t="s">
        <v>52</v>
      </c>
      <c r="AD128" s="28" t="s">
        <v>48</v>
      </c>
      <c r="AE128" s="28">
        <v>7393</v>
      </c>
      <c r="AF128" s="42" t="s">
        <v>66</v>
      </c>
      <c r="AG128" s="28" t="s">
        <v>48</v>
      </c>
      <c r="AH128" s="28" t="s">
        <v>48</v>
      </c>
      <c r="AI128" s="42" t="s">
        <v>48</v>
      </c>
      <c r="AJ128" s="29" t="s">
        <v>48</v>
      </c>
      <c r="AK128" s="28" t="s">
        <v>48</v>
      </c>
      <c r="AL128" s="42" t="s">
        <v>48</v>
      </c>
      <c r="AM128" s="28" t="s">
        <v>48</v>
      </c>
      <c r="AN128" s="28" t="s">
        <v>48</v>
      </c>
      <c r="AO128" s="42" t="s">
        <v>48</v>
      </c>
      <c r="AP128" s="42" t="s">
        <v>48</v>
      </c>
      <c r="AQ128" s="42" t="s">
        <v>48</v>
      </c>
      <c r="AR128" s="43" t="s">
        <v>48</v>
      </c>
      <c r="AS128" s="42" t="s">
        <v>48</v>
      </c>
      <c r="AT128" s="43" t="s">
        <v>48</v>
      </c>
      <c r="AU128" s="43" t="s">
        <v>48</v>
      </c>
      <c r="AV128" s="42" t="s">
        <v>48</v>
      </c>
      <c r="AW128" s="42" t="s">
        <v>48</v>
      </c>
      <c r="AX128" s="43" t="s">
        <v>48</v>
      </c>
      <c r="AY128" s="42" t="s">
        <v>48</v>
      </c>
      <c r="AZ128" s="43" t="s">
        <v>48</v>
      </c>
      <c r="BA128" s="43" t="s">
        <v>48</v>
      </c>
    </row>
    <row r="129" spans="2:53">
      <c r="B129" s="44" t="s">
        <v>165</v>
      </c>
      <c r="C129" s="23" t="s">
        <v>45</v>
      </c>
      <c r="D129" s="24" t="s">
        <v>139</v>
      </c>
      <c r="E129" s="25">
        <v>7574</v>
      </c>
      <c r="F129" s="25"/>
      <c r="G129" s="26"/>
      <c r="H129" s="27">
        <v>7574</v>
      </c>
      <c r="I129" s="25"/>
      <c r="J129" s="25"/>
      <c r="K129" s="25"/>
      <c r="L129" s="27">
        <v>0</v>
      </c>
      <c r="M129" s="25">
        <v>0</v>
      </c>
      <c r="N129" s="26">
        <v>16720</v>
      </c>
      <c r="O129" s="27" t="s">
        <v>152</v>
      </c>
      <c r="P129" s="26" t="s">
        <v>47</v>
      </c>
      <c r="Q129" s="27">
        <v>0</v>
      </c>
      <c r="R129" s="25">
        <v>0</v>
      </c>
      <c r="S129" s="25" t="s">
        <v>104</v>
      </c>
      <c r="T129" s="25" t="s">
        <v>104</v>
      </c>
      <c r="U129" s="30" t="s">
        <v>104</v>
      </c>
      <c r="V129" s="26">
        <v>16720</v>
      </c>
      <c r="W129" s="31">
        <v>1</v>
      </c>
      <c r="X129" s="27">
        <v>135</v>
      </c>
      <c r="Y129" s="25" t="s">
        <v>48</v>
      </c>
      <c r="Z129" s="26" t="s">
        <v>52</v>
      </c>
      <c r="AA129" s="25">
        <v>293</v>
      </c>
      <c r="AB129" s="25" t="s">
        <v>48</v>
      </c>
      <c r="AC129" s="26" t="s">
        <v>52</v>
      </c>
      <c r="AD129" s="25" t="s">
        <v>48</v>
      </c>
      <c r="AE129" s="25">
        <v>7616</v>
      </c>
      <c r="AF129" s="26" t="s">
        <v>66</v>
      </c>
      <c r="AG129" s="25" t="s">
        <v>48</v>
      </c>
      <c r="AH129" s="25" t="s">
        <v>48</v>
      </c>
      <c r="AI129" s="26" t="s">
        <v>48</v>
      </c>
      <c r="AJ129" s="27" t="s">
        <v>48</v>
      </c>
      <c r="AK129" s="25" t="s">
        <v>48</v>
      </c>
      <c r="AL129" s="26" t="s">
        <v>48</v>
      </c>
      <c r="AM129" s="25" t="s">
        <v>48</v>
      </c>
      <c r="AN129" s="25" t="s">
        <v>48</v>
      </c>
      <c r="AO129" s="26" t="s">
        <v>48</v>
      </c>
      <c r="AP129" s="26" t="s">
        <v>48</v>
      </c>
      <c r="AQ129" s="26" t="s">
        <v>48</v>
      </c>
      <c r="AR129" s="31" t="s">
        <v>48</v>
      </c>
      <c r="AS129" s="26" t="s">
        <v>48</v>
      </c>
      <c r="AT129" s="31" t="s">
        <v>48</v>
      </c>
      <c r="AU129" s="31" t="s">
        <v>48</v>
      </c>
      <c r="AV129" s="26" t="s">
        <v>48</v>
      </c>
      <c r="AW129" s="26" t="s">
        <v>48</v>
      </c>
      <c r="AX129" s="31" t="s">
        <v>48</v>
      </c>
      <c r="AY129" s="26" t="s">
        <v>48</v>
      </c>
      <c r="AZ129" s="31" t="s">
        <v>48</v>
      </c>
      <c r="BA129" s="31" t="s">
        <v>48</v>
      </c>
    </row>
    <row r="130" spans="2:53">
      <c r="B130" s="44" t="s">
        <v>165</v>
      </c>
      <c r="C130" s="23" t="s">
        <v>45</v>
      </c>
      <c r="D130" s="24" t="s">
        <v>141</v>
      </c>
      <c r="E130" s="25">
        <v>7341</v>
      </c>
      <c r="F130" s="25"/>
      <c r="G130" s="26"/>
      <c r="H130" s="27">
        <v>7341</v>
      </c>
      <c r="I130" s="25"/>
      <c r="J130" s="25"/>
      <c r="K130" s="25"/>
      <c r="L130" s="27">
        <v>0</v>
      </c>
      <c r="M130" s="25">
        <v>0</v>
      </c>
      <c r="N130" s="26">
        <v>16932</v>
      </c>
      <c r="O130" s="27" t="s">
        <v>152</v>
      </c>
      <c r="P130" s="26" t="s">
        <v>47</v>
      </c>
      <c r="Q130" s="27">
        <v>0</v>
      </c>
      <c r="R130" s="25">
        <v>0</v>
      </c>
      <c r="S130" s="25" t="s">
        <v>104</v>
      </c>
      <c r="T130" s="25" t="s">
        <v>104</v>
      </c>
      <c r="U130" s="30" t="s">
        <v>104</v>
      </c>
      <c r="V130" s="26">
        <v>16932</v>
      </c>
      <c r="W130" s="31">
        <v>1</v>
      </c>
      <c r="X130" s="27">
        <v>135</v>
      </c>
      <c r="Y130" s="25" t="s">
        <v>48</v>
      </c>
      <c r="Z130" s="26" t="s">
        <v>52</v>
      </c>
      <c r="AA130" s="25">
        <v>285</v>
      </c>
      <c r="AB130" s="25" t="s">
        <v>48</v>
      </c>
      <c r="AC130" s="26" t="s">
        <v>52</v>
      </c>
      <c r="AD130" s="25" t="s">
        <v>48</v>
      </c>
      <c r="AE130" s="25">
        <v>7383</v>
      </c>
      <c r="AF130" s="26" t="s">
        <v>66</v>
      </c>
      <c r="AG130" s="25" t="s">
        <v>48</v>
      </c>
      <c r="AH130" s="25" t="s">
        <v>48</v>
      </c>
      <c r="AI130" s="26" t="s">
        <v>48</v>
      </c>
      <c r="AJ130" s="27" t="s">
        <v>48</v>
      </c>
      <c r="AK130" s="25" t="s">
        <v>48</v>
      </c>
      <c r="AL130" s="26" t="s">
        <v>48</v>
      </c>
      <c r="AM130" s="25" t="s">
        <v>48</v>
      </c>
      <c r="AN130" s="25" t="s">
        <v>48</v>
      </c>
      <c r="AO130" s="26" t="s">
        <v>48</v>
      </c>
      <c r="AP130" s="26" t="s">
        <v>48</v>
      </c>
      <c r="AQ130" s="26" t="s">
        <v>48</v>
      </c>
      <c r="AR130" s="31" t="s">
        <v>48</v>
      </c>
      <c r="AS130" s="26" t="s">
        <v>48</v>
      </c>
      <c r="AT130" s="31" t="s">
        <v>48</v>
      </c>
      <c r="AU130" s="31" t="s">
        <v>48</v>
      </c>
      <c r="AV130" s="26" t="s">
        <v>48</v>
      </c>
      <c r="AW130" s="26" t="s">
        <v>48</v>
      </c>
      <c r="AX130" s="31" t="s">
        <v>48</v>
      </c>
      <c r="AY130" s="26" t="s">
        <v>48</v>
      </c>
      <c r="AZ130" s="31" t="s">
        <v>48</v>
      </c>
      <c r="BA130" s="31" t="s">
        <v>48</v>
      </c>
    </row>
    <row r="131" spans="2:53">
      <c r="B131" s="44" t="s">
        <v>165</v>
      </c>
      <c r="C131" s="23" t="s">
        <v>45</v>
      </c>
      <c r="D131" s="24" t="s">
        <v>142</v>
      </c>
      <c r="E131" s="25">
        <v>7483</v>
      </c>
      <c r="F131" s="25"/>
      <c r="G131" s="26"/>
      <c r="H131" s="27">
        <v>7483</v>
      </c>
      <c r="I131" s="25"/>
      <c r="J131" s="25"/>
      <c r="K131" s="25"/>
      <c r="L131" s="27">
        <v>0</v>
      </c>
      <c r="M131" s="25">
        <v>0</v>
      </c>
      <c r="N131" s="26">
        <v>0</v>
      </c>
      <c r="O131" s="27" t="s">
        <v>152</v>
      </c>
      <c r="P131" s="26" t="s">
        <v>47</v>
      </c>
      <c r="Q131" s="27">
        <v>0</v>
      </c>
      <c r="R131" s="25">
        <v>0</v>
      </c>
      <c r="S131" s="25" t="s">
        <v>104</v>
      </c>
      <c r="T131" s="25" t="s">
        <v>104</v>
      </c>
      <c r="U131" s="30" t="s">
        <v>104</v>
      </c>
      <c r="V131" s="26">
        <v>0</v>
      </c>
      <c r="W131" s="31">
        <v>1</v>
      </c>
      <c r="X131" s="27">
        <v>135</v>
      </c>
      <c r="Y131" s="25" t="s">
        <v>48</v>
      </c>
      <c r="Z131" s="26" t="s">
        <v>52</v>
      </c>
      <c r="AA131" s="25">
        <v>290</v>
      </c>
      <c r="AB131" s="25" t="s">
        <v>48</v>
      </c>
      <c r="AC131" s="26" t="s">
        <v>52</v>
      </c>
      <c r="AD131" s="25" t="s">
        <v>48</v>
      </c>
      <c r="AE131" s="25" t="s">
        <v>48</v>
      </c>
      <c r="AF131" s="26" t="s">
        <v>48</v>
      </c>
      <c r="AG131" s="25" t="s">
        <v>48</v>
      </c>
      <c r="AH131" s="25" t="s">
        <v>48</v>
      </c>
      <c r="AI131" s="26" t="s">
        <v>48</v>
      </c>
      <c r="AJ131" s="27" t="s">
        <v>48</v>
      </c>
      <c r="AK131" s="25" t="s">
        <v>48</v>
      </c>
      <c r="AL131" s="26" t="s">
        <v>48</v>
      </c>
      <c r="AM131" s="25" t="s">
        <v>48</v>
      </c>
      <c r="AN131" s="25" t="s">
        <v>48</v>
      </c>
      <c r="AO131" s="26" t="s">
        <v>48</v>
      </c>
      <c r="AP131" s="26" t="s">
        <v>48</v>
      </c>
      <c r="AQ131" s="26" t="s">
        <v>48</v>
      </c>
      <c r="AR131" s="31" t="s">
        <v>48</v>
      </c>
      <c r="AS131" s="26" t="s">
        <v>48</v>
      </c>
      <c r="AT131" s="31" t="s">
        <v>48</v>
      </c>
      <c r="AU131" s="31" t="s">
        <v>48</v>
      </c>
      <c r="AV131" s="26" t="s">
        <v>48</v>
      </c>
      <c r="AW131" s="26" t="s">
        <v>48</v>
      </c>
      <c r="AX131" s="31" t="s">
        <v>48</v>
      </c>
      <c r="AY131" s="26" t="s">
        <v>48</v>
      </c>
      <c r="AZ131" s="31" t="s">
        <v>48</v>
      </c>
      <c r="BA131" s="31" t="s">
        <v>48</v>
      </c>
    </row>
    <row r="132" spans="2:53">
      <c r="B132" s="44" t="s">
        <v>165</v>
      </c>
      <c r="C132" s="23" t="s">
        <v>45</v>
      </c>
      <c r="D132" s="24" t="s">
        <v>143</v>
      </c>
      <c r="E132" s="25">
        <v>7573</v>
      </c>
      <c r="F132" s="25"/>
      <c r="G132" s="26"/>
      <c r="H132" s="27">
        <v>7573</v>
      </c>
      <c r="I132" s="25"/>
      <c r="J132" s="25"/>
      <c r="K132" s="25"/>
      <c r="L132" s="27">
        <v>0</v>
      </c>
      <c r="M132" s="25">
        <v>0</v>
      </c>
      <c r="N132" s="26">
        <v>0</v>
      </c>
      <c r="O132" s="27" t="s">
        <v>152</v>
      </c>
      <c r="P132" s="26" t="s">
        <v>47</v>
      </c>
      <c r="Q132" s="27">
        <v>0</v>
      </c>
      <c r="R132" s="25">
        <v>0</v>
      </c>
      <c r="S132" s="25" t="s">
        <v>104</v>
      </c>
      <c r="T132" s="25" t="s">
        <v>104</v>
      </c>
      <c r="U132" s="30" t="s">
        <v>104</v>
      </c>
      <c r="V132" s="26">
        <v>0</v>
      </c>
      <c r="W132" s="31">
        <v>1</v>
      </c>
      <c r="X132" s="27">
        <v>135</v>
      </c>
      <c r="Y132" s="25" t="s">
        <v>48</v>
      </c>
      <c r="Z132" s="26" t="s">
        <v>52</v>
      </c>
      <c r="AA132" s="25">
        <v>293</v>
      </c>
      <c r="AB132" s="25" t="s">
        <v>48</v>
      </c>
      <c r="AC132" s="26" t="s">
        <v>52</v>
      </c>
      <c r="AD132" s="25" t="s">
        <v>48</v>
      </c>
      <c r="AE132" s="25" t="s">
        <v>48</v>
      </c>
      <c r="AF132" s="26" t="s">
        <v>48</v>
      </c>
      <c r="AG132" s="25" t="s">
        <v>48</v>
      </c>
      <c r="AH132" s="25" t="s">
        <v>48</v>
      </c>
      <c r="AI132" s="26" t="s">
        <v>48</v>
      </c>
      <c r="AJ132" s="27" t="s">
        <v>48</v>
      </c>
      <c r="AK132" s="25" t="s">
        <v>48</v>
      </c>
      <c r="AL132" s="26" t="s">
        <v>48</v>
      </c>
      <c r="AM132" s="25" t="s">
        <v>48</v>
      </c>
      <c r="AN132" s="25" t="s">
        <v>48</v>
      </c>
      <c r="AO132" s="26" t="s">
        <v>48</v>
      </c>
      <c r="AP132" s="26" t="s">
        <v>48</v>
      </c>
      <c r="AQ132" s="26" t="s">
        <v>48</v>
      </c>
      <c r="AR132" s="31" t="s">
        <v>48</v>
      </c>
      <c r="AS132" s="26" t="s">
        <v>48</v>
      </c>
      <c r="AT132" s="31" t="s">
        <v>48</v>
      </c>
      <c r="AU132" s="31" t="s">
        <v>48</v>
      </c>
      <c r="AV132" s="26" t="s">
        <v>48</v>
      </c>
      <c r="AW132" s="26" t="s">
        <v>48</v>
      </c>
      <c r="AX132" s="31" t="s">
        <v>48</v>
      </c>
      <c r="AY132" s="26" t="s">
        <v>48</v>
      </c>
      <c r="AZ132" s="31" t="s">
        <v>48</v>
      </c>
      <c r="BA132" s="31" t="s">
        <v>48</v>
      </c>
    </row>
    <row r="133" spans="2:53">
      <c r="B133" s="44" t="s">
        <v>165</v>
      </c>
      <c r="C133" s="23" t="s">
        <v>45</v>
      </c>
      <c r="D133" s="24" t="s">
        <v>144</v>
      </c>
      <c r="E133" s="25">
        <v>7429</v>
      </c>
      <c r="F133" s="25"/>
      <c r="G133" s="26"/>
      <c r="H133" s="27">
        <v>7429</v>
      </c>
      <c r="I133" s="25"/>
      <c r="J133" s="25"/>
      <c r="K133" s="25"/>
      <c r="L133" s="27">
        <v>0</v>
      </c>
      <c r="M133" s="25">
        <v>0</v>
      </c>
      <c r="N133" s="26">
        <v>0</v>
      </c>
      <c r="O133" s="27" t="s">
        <v>152</v>
      </c>
      <c r="P133" s="26" t="s">
        <v>47</v>
      </c>
      <c r="Q133" s="27">
        <v>0</v>
      </c>
      <c r="R133" s="25">
        <v>0</v>
      </c>
      <c r="S133" s="25" t="s">
        <v>104</v>
      </c>
      <c r="T133" s="25" t="s">
        <v>104</v>
      </c>
      <c r="U133" s="30" t="s">
        <v>104</v>
      </c>
      <c r="V133" s="26">
        <v>0</v>
      </c>
      <c r="W133" s="31">
        <v>1</v>
      </c>
      <c r="X133" s="27">
        <v>135</v>
      </c>
      <c r="Y133" s="25" t="s">
        <v>48</v>
      </c>
      <c r="Z133" s="26" t="s">
        <v>52</v>
      </c>
      <c r="AA133" s="25">
        <v>288</v>
      </c>
      <c r="AB133" s="25" t="s">
        <v>48</v>
      </c>
      <c r="AC133" s="26" t="s">
        <v>52</v>
      </c>
      <c r="AD133" s="25" t="s">
        <v>48</v>
      </c>
      <c r="AE133" s="25" t="s">
        <v>48</v>
      </c>
      <c r="AF133" s="26" t="s">
        <v>48</v>
      </c>
      <c r="AG133" s="25" t="s">
        <v>48</v>
      </c>
      <c r="AH133" s="25" t="s">
        <v>48</v>
      </c>
      <c r="AI133" s="26" t="s">
        <v>48</v>
      </c>
      <c r="AJ133" s="27" t="s">
        <v>48</v>
      </c>
      <c r="AK133" s="25" t="s">
        <v>48</v>
      </c>
      <c r="AL133" s="26" t="s">
        <v>48</v>
      </c>
      <c r="AM133" s="25" t="s">
        <v>48</v>
      </c>
      <c r="AN133" s="25" t="s">
        <v>48</v>
      </c>
      <c r="AO133" s="26" t="s">
        <v>48</v>
      </c>
      <c r="AP133" s="26" t="s">
        <v>48</v>
      </c>
      <c r="AQ133" s="26" t="s">
        <v>48</v>
      </c>
      <c r="AR133" s="31" t="s">
        <v>48</v>
      </c>
      <c r="AS133" s="26" t="s">
        <v>48</v>
      </c>
      <c r="AT133" s="31" t="s">
        <v>48</v>
      </c>
      <c r="AU133" s="31" t="s">
        <v>48</v>
      </c>
      <c r="AV133" s="26" t="s">
        <v>48</v>
      </c>
      <c r="AW133" s="26" t="s">
        <v>48</v>
      </c>
      <c r="AX133" s="31" t="s">
        <v>48</v>
      </c>
      <c r="AY133" s="26" t="s">
        <v>48</v>
      </c>
      <c r="AZ133" s="31" t="s">
        <v>48</v>
      </c>
      <c r="BA133" s="31" t="s">
        <v>48</v>
      </c>
    </row>
    <row r="134" spans="2:53">
      <c r="B134" s="44" t="s">
        <v>165</v>
      </c>
      <c r="C134" s="23" t="s">
        <v>45</v>
      </c>
      <c r="D134" s="24" t="s">
        <v>145</v>
      </c>
      <c r="E134" s="25">
        <v>11238</v>
      </c>
      <c r="F134" s="25"/>
      <c r="G134" s="26"/>
      <c r="H134" s="27">
        <v>8980</v>
      </c>
      <c r="I134" s="25"/>
      <c r="J134" s="25"/>
      <c r="K134" s="25"/>
      <c r="L134" s="27">
        <v>0</v>
      </c>
      <c r="M134" s="25">
        <v>0</v>
      </c>
      <c r="N134" s="26">
        <v>765</v>
      </c>
      <c r="O134" s="27" t="s">
        <v>50</v>
      </c>
      <c r="P134" s="26" t="s">
        <v>47</v>
      </c>
      <c r="Q134" s="27">
        <v>0</v>
      </c>
      <c r="R134" s="25">
        <v>2258</v>
      </c>
      <c r="S134" s="25" t="s">
        <v>104</v>
      </c>
      <c r="T134" s="25" t="s">
        <v>104</v>
      </c>
      <c r="U134" s="30" t="s">
        <v>104</v>
      </c>
      <c r="V134" s="26">
        <v>765</v>
      </c>
      <c r="W134" s="31">
        <v>1</v>
      </c>
      <c r="X134" s="27">
        <v>135</v>
      </c>
      <c r="Y134" s="25" t="s">
        <v>48</v>
      </c>
      <c r="Z134" s="26" t="s">
        <v>52</v>
      </c>
      <c r="AA134" s="25">
        <v>364</v>
      </c>
      <c r="AB134" s="25" t="s">
        <v>48</v>
      </c>
      <c r="AC134" s="26" t="s">
        <v>52</v>
      </c>
      <c r="AD134" s="25" t="s">
        <v>48</v>
      </c>
      <c r="AE134" s="25">
        <v>11129</v>
      </c>
      <c r="AF134" s="26" t="s">
        <v>72</v>
      </c>
      <c r="AG134" s="25" t="s">
        <v>48</v>
      </c>
      <c r="AH134" s="25" t="s">
        <v>48</v>
      </c>
      <c r="AI134" s="26" t="s">
        <v>48</v>
      </c>
      <c r="AJ134" s="27" t="s">
        <v>48</v>
      </c>
      <c r="AK134" s="25" t="s">
        <v>48</v>
      </c>
      <c r="AL134" s="26" t="s">
        <v>48</v>
      </c>
      <c r="AM134" s="25" t="s">
        <v>48</v>
      </c>
      <c r="AN134" s="25" t="s">
        <v>48</v>
      </c>
      <c r="AO134" s="26" t="s">
        <v>48</v>
      </c>
      <c r="AP134" s="26" t="s">
        <v>48</v>
      </c>
      <c r="AQ134" s="26" t="s">
        <v>48</v>
      </c>
      <c r="AR134" s="31" t="s">
        <v>48</v>
      </c>
      <c r="AS134" s="26" t="s">
        <v>48</v>
      </c>
      <c r="AT134" s="31" t="s">
        <v>48</v>
      </c>
      <c r="AU134" s="31" t="s">
        <v>48</v>
      </c>
      <c r="AV134" s="26" t="s">
        <v>48</v>
      </c>
      <c r="AW134" s="26" t="s">
        <v>48</v>
      </c>
      <c r="AX134" s="31" t="s">
        <v>48</v>
      </c>
      <c r="AY134" s="26" t="s">
        <v>48</v>
      </c>
      <c r="AZ134" s="31" t="s">
        <v>48</v>
      </c>
      <c r="BA134" s="31" t="s">
        <v>48</v>
      </c>
    </row>
    <row r="135" spans="2:53">
      <c r="B135" s="44" t="s">
        <v>165</v>
      </c>
      <c r="C135" s="23" t="s">
        <v>45</v>
      </c>
      <c r="D135" s="24" t="s">
        <v>146</v>
      </c>
      <c r="E135" s="25">
        <v>11238</v>
      </c>
      <c r="F135" s="25"/>
      <c r="G135" s="26"/>
      <c r="H135" s="27">
        <v>10449</v>
      </c>
      <c r="I135" s="25"/>
      <c r="J135" s="25"/>
      <c r="K135" s="25"/>
      <c r="L135" s="27">
        <v>0</v>
      </c>
      <c r="M135" s="25">
        <v>0</v>
      </c>
      <c r="N135" s="26">
        <v>-700</v>
      </c>
      <c r="O135" s="27" t="s">
        <v>50</v>
      </c>
      <c r="P135" s="26" t="s">
        <v>47</v>
      </c>
      <c r="Q135" s="27">
        <v>0</v>
      </c>
      <c r="R135" s="25">
        <v>789</v>
      </c>
      <c r="S135" s="25" t="s">
        <v>104</v>
      </c>
      <c r="T135" s="25" t="s">
        <v>104</v>
      </c>
      <c r="U135" s="30" t="s">
        <v>104</v>
      </c>
      <c r="V135" s="26">
        <v>0</v>
      </c>
      <c r="W135" s="31">
        <v>1</v>
      </c>
      <c r="X135" s="27">
        <v>135</v>
      </c>
      <c r="Y135" s="25" t="s">
        <v>48</v>
      </c>
      <c r="Z135" s="26" t="s">
        <v>52</v>
      </c>
      <c r="AA135" s="25">
        <v>390</v>
      </c>
      <c r="AB135" s="25" t="s">
        <v>48</v>
      </c>
      <c r="AC135" s="26" t="s">
        <v>52</v>
      </c>
      <c r="AD135" s="25" t="s">
        <v>48</v>
      </c>
      <c r="AE135" s="25">
        <v>11251</v>
      </c>
      <c r="AF135" s="26" t="s">
        <v>72</v>
      </c>
      <c r="AG135" s="25" t="s">
        <v>48</v>
      </c>
      <c r="AH135" s="25" t="s">
        <v>48</v>
      </c>
      <c r="AI135" s="26" t="s">
        <v>48</v>
      </c>
      <c r="AJ135" s="27" t="s">
        <v>48</v>
      </c>
      <c r="AK135" s="25" t="s">
        <v>48</v>
      </c>
      <c r="AL135" s="26" t="s">
        <v>48</v>
      </c>
      <c r="AM135" s="25" t="s">
        <v>48</v>
      </c>
      <c r="AN135" s="25" t="s">
        <v>48</v>
      </c>
      <c r="AO135" s="26" t="s">
        <v>48</v>
      </c>
      <c r="AP135" s="26" t="s">
        <v>48</v>
      </c>
      <c r="AQ135" s="26" t="s">
        <v>48</v>
      </c>
      <c r="AR135" s="31" t="s">
        <v>48</v>
      </c>
      <c r="AS135" s="26" t="s">
        <v>48</v>
      </c>
      <c r="AT135" s="31" t="s">
        <v>48</v>
      </c>
      <c r="AU135" s="31" t="s">
        <v>48</v>
      </c>
      <c r="AV135" s="26" t="s">
        <v>48</v>
      </c>
      <c r="AW135" s="26" t="s">
        <v>48</v>
      </c>
      <c r="AX135" s="31" t="s">
        <v>48</v>
      </c>
      <c r="AY135" s="26" t="s">
        <v>48</v>
      </c>
      <c r="AZ135" s="31" t="s">
        <v>48</v>
      </c>
      <c r="BA135" s="31" t="s">
        <v>48</v>
      </c>
    </row>
    <row r="136" spans="2:53">
      <c r="B136" s="44" t="s">
        <v>165</v>
      </c>
      <c r="C136" s="23" t="s">
        <v>45</v>
      </c>
      <c r="D136" s="24" t="s">
        <v>147</v>
      </c>
      <c r="E136" s="25">
        <v>11238</v>
      </c>
      <c r="F136" s="25"/>
      <c r="G136" s="26"/>
      <c r="H136" s="27">
        <v>11198</v>
      </c>
      <c r="I136" s="25"/>
      <c r="J136" s="25"/>
      <c r="K136" s="25"/>
      <c r="L136" s="27">
        <v>0</v>
      </c>
      <c r="M136" s="25">
        <v>0</v>
      </c>
      <c r="N136" s="26">
        <v>-1455</v>
      </c>
      <c r="O136" s="27" t="s">
        <v>50</v>
      </c>
      <c r="P136" s="26" t="s">
        <v>47</v>
      </c>
      <c r="Q136" s="27">
        <v>0</v>
      </c>
      <c r="R136" s="25">
        <v>40</v>
      </c>
      <c r="S136" s="25" t="s">
        <v>104</v>
      </c>
      <c r="T136" s="25" t="s">
        <v>104</v>
      </c>
      <c r="U136" s="30" t="s">
        <v>104</v>
      </c>
      <c r="V136" s="26">
        <v>0</v>
      </c>
      <c r="W136" s="31">
        <v>1</v>
      </c>
      <c r="X136" s="27">
        <v>135</v>
      </c>
      <c r="Y136" s="25" t="s">
        <v>48</v>
      </c>
      <c r="Z136" s="26" t="s">
        <v>52</v>
      </c>
      <c r="AA136" s="25">
        <v>390</v>
      </c>
      <c r="AB136" s="25" t="s">
        <v>48</v>
      </c>
      <c r="AC136" s="26" t="s">
        <v>52</v>
      </c>
      <c r="AD136" s="25" t="s">
        <v>48</v>
      </c>
      <c r="AE136" s="25">
        <v>11262</v>
      </c>
      <c r="AF136" s="26" t="s">
        <v>72</v>
      </c>
      <c r="AG136" s="25" t="s">
        <v>48</v>
      </c>
      <c r="AH136" s="25" t="s">
        <v>48</v>
      </c>
      <c r="AI136" s="26" t="s">
        <v>48</v>
      </c>
      <c r="AJ136" s="27" t="s">
        <v>48</v>
      </c>
      <c r="AK136" s="25" t="s">
        <v>48</v>
      </c>
      <c r="AL136" s="26" t="s">
        <v>48</v>
      </c>
      <c r="AM136" s="25" t="s">
        <v>48</v>
      </c>
      <c r="AN136" s="25" t="s">
        <v>48</v>
      </c>
      <c r="AO136" s="26" t="s">
        <v>48</v>
      </c>
      <c r="AP136" s="26" t="s">
        <v>48</v>
      </c>
      <c r="AQ136" s="26" t="s">
        <v>48</v>
      </c>
      <c r="AR136" s="31" t="s">
        <v>48</v>
      </c>
      <c r="AS136" s="26" t="s">
        <v>48</v>
      </c>
      <c r="AT136" s="31" t="s">
        <v>48</v>
      </c>
      <c r="AU136" s="31" t="s">
        <v>48</v>
      </c>
      <c r="AV136" s="26" t="s">
        <v>48</v>
      </c>
      <c r="AW136" s="26" t="s">
        <v>48</v>
      </c>
      <c r="AX136" s="31" t="s">
        <v>48</v>
      </c>
      <c r="AY136" s="26" t="s">
        <v>48</v>
      </c>
      <c r="AZ136" s="31" t="s">
        <v>48</v>
      </c>
      <c r="BA136" s="31" t="s">
        <v>48</v>
      </c>
    </row>
    <row r="137" spans="2:53">
      <c r="B137" s="44" t="s">
        <v>165</v>
      </c>
      <c r="C137" s="23" t="s">
        <v>45</v>
      </c>
      <c r="D137" s="24" t="s">
        <v>148</v>
      </c>
      <c r="E137" s="25">
        <v>10790</v>
      </c>
      <c r="F137" s="25"/>
      <c r="G137" s="26"/>
      <c r="H137" s="27">
        <v>10765</v>
      </c>
      <c r="I137" s="25"/>
      <c r="J137" s="25"/>
      <c r="K137" s="25"/>
      <c r="L137" s="27">
        <v>-1085</v>
      </c>
      <c r="M137" s="25">
        <v>-1085</v>
      </c>
      <c r="N137" s="26">
        <v>-1059</v>
      </c>
      <c r="O137" s="27" t="s">
        <v>50</v>
      </c>
      <c r="P137" s="26" t="s">
        <v>47</v>
      </c>
      <c r="Q137" s="27">
        <v>0</v>
      </c>
      <c r="R137" s="25">
        <v>25</v>
      </c>
      <c r="S137" s="25" t="s">
        <v>104</v>
      </c>
      <c r="T137" s="25" t="s">
        <v>104</v>
      </c>
      <c r="U137" s="30" t="s">
        <v>104</v>
      </c>
      <c r="V137" s="26">
        <v>0</v>
      </c>
      <c r="W137" s="31">
        <v>1</v>
      </c>
      <c r="X137" s="27">
        <v>135</v>
      </c>
      <c r="Y137" s="25" t="s">
        <v>48</v>
      </c>
      <c r="Z137" s="26" t="s">
        <v>52</v>
      </c>
      <c r="AA137" s="25">
        <v>390</v>
      </c>
      <c r="AB137" s="25" t="s">
        <v>48</v>
      </c>
      <c r="AC137" s="26" t="s">
        <v>52</v>
      </c>
      <c r="AD137" s="25" t="s">
        <v>48</v>
      </c>
      <c r="AE137" s="25" t="s">
        <v>48</v>
      </c>
      <c r="AF137" s="26" t="s">
        <v>48</v>
      </c>
      <c r="AG137" s="25" t="s">
        <v>48</v>
      </c>
      <c r="AH137" s="25" t="s">
        <v>48</v>
      </c>
      <c r="AI137" s="26" t="s">
        <v>48</v>
      </c>
      <c r="AJ137" s="27" t="s">
        <v>48</v>
      </c>
      <c r="AK137" s="25" t="s">
        <v>48</v>
      </c>
      <c r="AL137" s="26" t="s">
        <v>48</v>
      </c>
      <c r="AM137" s="25" t="s">
        <v>48</v>
      </c>
      <c r="AN137" s="25" t="s">
        <v>48</v>
      </c>
      <c r="AO137" s="26" t="s">
        <v>48</v>
      </c>
      <c r="AP137" s="26" t="s">
        <v>48</v>
      </c>
      <c r="AQ137" s="26" t="s">
        <v>48</v>
      </c>
      <c r="AR137" s="31" t="s">
        <v>48</v>
      </c>
      <c r="AS137" s="26" t="s">
        <v>48</v>
      </c>
      <c r="AT137" s="31" t="s">
        <v>48</v>
      </c>
      <c r="AU137" s="31" t="s">
        <v>48</v>
      </c>
      <c r="AV137" s="26" t="s">
        <v>48</v>
      </c>
      <c r="AW137" s="26" t="s">
        <v>48</v>
      </c>
      <c r="AX137" s="31" t="s">
        <v>48</v>
      </c>
      <c r="AY137" s="26" t="s">
        <v>48</v>
      </c>
      <c r="AZ137" s="31" t="s">
        <v>48</v>
      </c>
      <c r="BA137" s="31" t="s">
        <v>48</v>
      </c>
    </row>
    <row r="138" spans="2:53">
      <c r="B138" s="44" t="s">
        <v>165</v>
      </c>
      <c r="C138" s="23" t="s">
        <v>45</v>
      </c>
      <c r="D138" s="24" t="s">
        <v>149</v>
      </c>
      <c r="E138" s="25">
        <v>10790</v>
      </c>
      <c r="F138" s="25"/>
      <c r="G138" s="26"/>
      <c r="H138" s="27">
        <v>10765</v>
      </c>
      <c r="I138" s="25"/>
      <c r="J138" s="25"/>
      <c r="K138" s="25"/>
      <c r="L138" s="27">
        <v>-1085</v>
      </c>
      <c r="M138" s="25">
        <v>-1085</v>
      </c>
      <c r="N138" s="26">
        <v>-1059</v>
      </c>
      <c r="O138" s="27" t="s">
        <v>50</v>
      </c>
      <c r="P138" s="26" t="s">
        <v>47</v>
      </c>
      <c r="Q138" s="27">
        <v>0</v>
      </c>
      <c r="R138" s="25">
        <v>25</v>
      </c>
      <c r="S138" s="25" t="s">
        <v>104</v>
      </c>
      <c r="T138" s="25" t="s">
        <v>104</v>
      </c>
      <c r="U138" s="30" t="s">
        <v>104</v>
      </c>
      <c r="V138" s="26">
        <v>0</v>
      </c>
      <c r="W138" s="31">
        <v>1</v>
      </c>
      <c r="X138" s="27">
        <v>135</v>
      </c>
      <c r="Y138" s="25" t="s">
        <v>48</v>
      </c>
      <c r="Z138" s="26" t="s">
        <v>52</v>
      </c>
      <c r="AA138" s="25">
        <v>390</v>
      </c>
      <c r="AB138" s="25" t="s">
        <v>48</v>
      </c>
      <c r="AC138" s="26" t="s">
        <v>52</v>
      </c>
      <c r="AD138" s="25" t="s">
        <v>48</v>
      </c>
      <c r="AE138" s="25">
        <v>10699</v>
      </c>
      <c r="AF138" s="26" t="s">
        <v>166</v>
      </c>
      <c r="AG138" s="25" t="s">
        <v>48</v>
      </c>
      <c r="AH138" s="25" t="s">
        <v>48</v>
      </c>
      <c r="AI138" s="26" t="s">
        <v>48</v>
      </c>
      <c r="AJ138" s="27" t="s">
        <v>48</v>
      </c>
      <c r="AK138" s="25" t="s">
        <v>48</v>
      </c>
      <c r="AL138" s="26" t="s">
        <v>48</v>
      </c>
      <c r="AM138" s="25" t="s">
        <v>48</v>
      </c>
      <c r="AN138" s="25" t="s">
        <v>48</v>
      </c>
      <c r="AO138" s="26" t="s">
        <v>48</v>
      </c>
      <c r="AP138" s="26" t="s">
        <v>48</v>
      </c>
      <c r="AQ138" s="26" t="s">
        <v>48</v>
      </c>
      <c r="AR138" s="31" t="s">
        <v>48</v>
      </c>
      <c r="AS138" s="26" t="s">
        <v>48</v>
      </c>
      <c r="AT138" s="31" t="s">
        <v>48</v>
      </c>
      <c r="AU138" s="31" t="s">
        <v>48</v>
      </c>
      <c r="AV138" s="26" t="s">
        <v>48</v>
      </c>
      <c r="AW138" s="26" t="s">
        <v>48</v>
      </c>
      <c r="AX138" s="31" t="s">
        <v>48</v>
      </c>
      <c r="AY138" s="26" t="s">
        <v>48</v>
      </c>
      <c r="AZ138" s="31" t="s">
        <v>48</v>
      </c>
      <c r="BA138" s="31" t="s">
        <v>48</v>
      </c>
    </row>
    <row r="139" spans="2:53" ht="15" thickBot="1">
      <c r="B139" s="45" t="s">
        <v>165</v>
      </c>
      <c r="C139" s="33" t="s">
        <v>45</v>
      </c>
      <c r="D139" s="34" t="s">
        <v>150</v>
      </c>
      <c r="E139" s="35">
        <v>10790</v>
      </c>
      <c r="F139" s="35"/>
      <c r="G139" s="36"/>
      <c r="H139" s="37">
        <v>10749</v>
      </c>
      <c r="I139" s="35"/>
      <c r="J139" s="35"/>
      <c r="K139" s="35"/>
      <c r="L139" s="37">
        <v>-1085</v>
      </c>
      <c r="M139" s="35">
        <v>-1085</v>
      </c>
      <c r="N139" s="36">
        <v>-1043</v>
      </c>
      <c r="O139" s="37" t="s">
        <v>50</v>
      </c>
      <c r="P139" s="36" t="s">
        <v>47</v>
      </c>
      <c r="Q139" s="37">
        <v>0</v>
      </c>
      <c r="R139" s="25">
        <v>41</v>
      </c>
      <c r="S139" s="25" t="s">
        <v>104</v>
      </c>
      <c r="T139" s="25" t="s">
        <v>104</v>
      </c>
      <c r="U139" s="30" t="s">
        <v>104</v>
      </c>
      <c r="V139" s="26">
        <v>0</v>
      </c>
      <c r="W139" s="31">
        <v>1</v>
      </c>
      <c r="X139" s="37">
        <v>150</v>
      </c>
      <c r="Y139" s="35" t="s">
        <v>48</v>
      </c>
      <c r="Z139" s="36" t="s">
        <v>52</v>
      </c>
      <c r="AA139" s="35">
        <v>375</v>
      </c>
      <c r="AB139" s="35" t="s">
        <v>48</v>
      </c>
      <c r="AC139" s="36" t="s">
        <v>52</v>
      </c>
      <c r="AD139" s="35" t="s">
        <v>48</v>
      </c>
      <c r="AE139" s="35">
        <v>10696</v>
      </c>
      <c r="AF139" s="36" t="s">
        <v>166</v>
      </c>
      <c r="AG139" s="35" t="s">
        <v>48</v>
      </c>
      <c r="AH139" s="35" t="s">
        <v>48</v>
      </c>
      <c r="AI139" s="36" t="s">
        <v>48</v>
      </c>
      <c r="AJ139" s="37" t="s">
        <v>48</v>
      </c>
      <c r="AK139" s="35" t="s">
        <v>48</v>
      </c>
      <c r="AL139" s="36" t="s">
        <v>48</v>
      </c>
      <c r="AM139" s="35" t="s">
        <v>48</v>
      </c>
      <c r="AN139" s="35" t="s">
        <v>48</v>
      </c>
      <c r="AO139" s="36" t="s">
        <v>48</v>
      </c>
      <c r="AP139" s="36" t="s">
        <v>48</v>
      </c>
      <c r="AQ139" s="36" t="s">
        <v>48</v>
      </c>
      <c r="AR139" s="38" t="s">
        <v>48</v>
      </c>
      <c r="AS139" s="36" t="s">
        <v>48</v>
      </c>
      <c r="AT139" s="38" t="s">
        <v>48</v>
      </c>
      <c r="AU139" s="38" t="s">
        <v>48</v>
      </c>
      <c r="AV139" s="36" t="s">
        <v>48</v>
      </c>
      <c r="AW139" s="36" t="s">
        <v>48</v>
      </c>
      <c r="AX139" s="38" t="s">
        <v>48</v>
      </c>
      <c r="AY139" s="36" t="s">
        <v>48</v>
      </c>
      <c r="AZ139" s="38" t="s">
        <v>48</v>
      </c>
      <c r="BA139" s="38" t="s">
        <v>48</v>
      </c>
    </row>
    <row r="140" spans="2:53">
      <c r="B140" s="39" t="s">
        <v>167</v>
      </c>
      <c r="C140" s="40" t="s">
        <v>45</v>
      </c>
      <c r="D140" s="41" t="s">
        <v>138</v>
      </c>
      <c r="E140" s="28">
        <v>5384</v>
      </c>
      <c r="F140" s="28"/>
      <c r="G140" s="42"/>
      <c r="H140" s="29">
        <v>5384</v>
      </c>
      <c r="I140" s="28"/>
      <c r="J140" s="28"/>
      <c r="K140" s="28"/>
      <c r="L140" s="29">
        <v>0</v>
      </c>
      <c r="M140" s="28">
        <v>0</v>
      </c>
      <c r="N140" s="42">
        <v>0</v>
      </c>
      <c r="O140" s="29" t="s">
        <v>152</v>
      </c>
      <c r="P140" s="42" t="s">
        <v>47</v>
      </c>
      <c r="Q140" s="29">
        <v>0</v>
      </c>
      <c r="R140" s="25">
        <v>0</v>
      </c>
      <c r="S140" s="25" t="s">
        <v>104</v>
      </c>
      <c r="T140" s="25" t="s">
        <v>104</v>
      </c>
      <c r="U140" s="30" t="s">
        <v>104</v>
      </c>
      <c r="V140" s="26">
        <v>0</v>
      </c>
      <c r="W140" s="31">
        <v>1</v>
      </c>
      <c r="X140" s="29">
        <v>150</v>
      </c>
      <c r="Y140" s="28" t="s">
        <v>48</v>
      </c>
      <c r="Z140" s="42" t="s">
        <v>158</v>
      </c>
      <c r="AA140" s="28">
        <v>284</v>
      </c>
      <c r="AB140" s="28" t="s">
        <v>48</v>
      </c>
      <c r="AC140" s="42" t="s">
        <v>158</v>
      </c>
      <c r="AD140" s="28" t="s">
        <v>48</v>
      </c>
      <c r="AE140" s="28" t="s">
        <v>48</v>
      </c>
      <c r="AF140" s="28" t="s">
        <v>48</v>
      </c>
      <c r="AG140" s="28" t="s">
        <v>48</v>
      </c>
      <c r="AH140" s="28" t="s">
        <v>48</v>
      </c>
      <c r="AI140" s="28" t="s">
        <v>48</v>
      </c>
      <c r="AJ140" s="28" t="s">
        <v>48</v>
      </c>
      <c r="AK140" s="28" t="s">
        <v>48</v>
      </c>
      <c r="AL140" s="28" t="s">
        <v>48</v>
      </c>
      <c r="AM140" s="28" t="s">
        <v>48</v>
      </c>
      <c r="AN140" s="28" t="s">
        <v>48</v>
      </c>
      <c r="AO140" s="28" t="s">
        <v>48</v>
      </c>
      <c r="AP140" s="28" t="s">
        <v>48</v>
      </c>
      <c r="AQ140" s="28" t="s">
        <v>48</v>
      </c>
      <c r="AR140" s="28" t="s">
        <v>48</v>
      </c>
      <c r="AS140" s="28" t="s">
        <v>48</v>
      </c>
      <c r="AT140" s="28" t="s">
        <v>48</v>
      </c>
      <c r="AU140" s="28" t="s">
        <v>48</v>
      </c>
      <c r="AV140" s="28" t="s">
        <v>48</v>
      </c>
      <c r="AW140" s="28" t="s">
        <v>48</v>
      </c>
      <c r="AX140" s="28" t="s">
        <v>48</v>
      </c>
      <c r="AY140" s="28" t="s">
        <v>48</v>
      </c>
      <c r="AZ140" s="28" t="s">
        <v>48</v>
      </c>
      <c r="BA140" s="28" t="s">
        <v>48</v>
      </c>
    </row>
    <row r="141" spans="2:53">
      <c r="B141" s="44" t="s">
        <v>167</v>
      </c>
      <c r="C141" s="23" t="s">
        <v>45</v>
      </c>
      <c r="D141" s="24" t="s">
        <v>139</v>
      </c>
      <c r="E141" s="25">
        <v>5384</v>
      </c>
      <c r="F141" s="25"/>
      <c r="G141" s="26"/>
      <c r="H141" s="27">
        <v>5360</v>
      </c>
      <c r="I141" s="25"/>
      <c r="J141" s="25"/>
      <c r="K141" s="25"/>
      <c r="L141" s="27">
        <v>0</v>
      </c>
      <c r="M141" s="25">
        <v>0</v>
      </c>
      <c r="N141" s="26">
        <v>0</v>
      </c>
      <c r="O141" s="27" t="s">
        <v>152</v>
      </c>
      <c r="P141" s="26" t="s">
        <v>47</v>
      </c>
      <c r="Q141" s="27">
        <v>0</v>
      </c>
      <c r="R141" s="25">
        <v>24</v>
      </c>
      <c r="S141" s="25" t="s">
        <v>104</v>
      </c>
      <c r="T141" s="25" t="s">
        <v>104</v>
      </c>
      <c r="U141" s="30" t="s">
        <v>104</v>
      </c>
      <c r="V141" s="26">
        <v>0</v>
      </c>
      <c r="W141" s="31">
        <v>1</v>
      </c>
      <c r="X141" s="27">
        <v>150</v>
      </c>
      <c r="Y141" s="25" t="s">
        <v>48</v>
      </c>
      <c r="Z141" s="26" t="s">
        <v>158</v>
      </c>
      <c r="AA141" s="25">
        <v>97</v>
      </c>
      <c r="AB141" s="25" t="s">
        <v>48</v>
      </c>
      <c r="AC141" s="26" t="s">
        <v>158</v>
      </c>
      <c r="AD141" s="25" t="s">
        <v>48</v>
      </c>
      <c r="AE141" s="25" t="s">
        <v>48</v>
      </c>
      <c r="AF141" s="26" t="s">
        <v>48</v>
      </c>
      <c r="AG141" s="25" t="s">
        <v>48</v>
      </c>
      <c r="AH141" s="25" t="s">
        <v>48</v>
      </c>
      <c r="AI141" s="26" t="s">
        <v>48</v>
      </c>
      <c r="AJ141" s="27" t="s">
        <v>48</v>
      </c>
      <c r="AK141" s="25" t="s">
        <v>48</v>
      </c>
      <c r="AL141" s="26" t="s">
        <v>48</v>
      </c>
      <c r="AM141" s="25" t="s">
        <v>48</v>
      </c>
      <c r="AN141" s="25" t="s">
        <v>48</v>
      </c>
      <c r="AO141" s="26" t="s">
        <v>48</v>
      </c>
      <c r="AP141" s="26" t="s">
        <v>48</v>
      </c>
      <c r="AQ141" s="26" t="s">
        <v>48</v>
      </c>
      <c r="AR141" s="31" t="s">
        <v>48</v>
      </c>
      <c r="AS141" s="26" t="s">
        <v>48</v>
      </c>
      <c r="AT141" s="31" t="s">
        <v>48</v>
      </c>
      <c r="AU141" s="31" t="s">
        <v>48</v>
      </c>
      <c r="AV141" s="26" t="s">
        <v>48</v>
      </c>
      <c r="AW141" s="26" t="s">
        <v>48</v>
      </c>
      <c r="AX141" s="31" t="s">
        <v>48</v>
      </c>
      <c r="AY141" s="26" t="s">
        <v>48</v>
      </c>
      <c r="AZ141" s="31" t="s">
        <v>48</v>
      </c>
      <c r="BA141" s="31" t="s">
        <v>48</v>
      </c>
    </row>
    <row r="142" spans="2:53">
      <c r="B142" s="44" t="s">
        <v>167</v>
      </c>
      <c r="C142" s="23" t="s">
        <v>45</v>
      </c>
      <c r="D142" s="24" t="s">
        <v>141</v>
      </c>
      <c r="E142" s="25">
        <v>5384</v>
      </c>
      <c r="F142" s="25"/>
      <c r="G142" s="26"/>
      <c r="H142" s="27">
        <v>5341</v>
      </c>
      <c r="I142" s="25"/>
      <c r="J142" s="25"/>
      <c r="K142" s="25"/>
      <c r="L142" s="27">
        <v>0</v>
      </c>
      <c r="M142" s="25">
        <v>0</v>
      </c>
      <c r="N142" s="26">
        <v>0</v>
      </c>
      <c r="O142" s="27" t="s">
        <v>152</v>
      </c>
      <c r="P142" s="26" t="s">
        <v>47</v>
      </c>
      <c r="Q142" s="27">
        <v>0</v>
      </c>
      <c r="R142" s="25">
        <v>43</v>
      </c>
      <c r="S142" s="25" t="s">
        <v>104</v>
      </c>
      <c r="T142" s="25" t="s">
        <v>104</v>
      </c>
      <c r="U142" s="30" t="s">
        <v>104</v>
      </c>
      <c r="V142" s="26">
        <v>0</v>
      </c>
      <c r="W142" s="31">
        <v>1</v>
      </c>
      <c r="X142" s="27">
        <v>150</v>
      </c>
      <c r="Y142" s="25" t="s">
        <v>48</v>
      </c>
      <c r="Z142" s="26" t="s">
        <v>158</v>
      </c>
      <c r="AA142" s="25">
        <v>89</v>
      </c>
      <c r="AB142" s="25" t="s">
        <v>48</v>
      </c>
      <c r="AC142" s="26" t="s">
        <v>158</v>
      </c>
      <c r="AD142" s="25" t="s">
        <v>48</v>
      </c>
      <c r="AE142" s="25" t="s">
        <v>48</v>
      </c>
      <c r="AF142" s="26" t="s">
        <v>48</v>
      </c>
      <c r="AG142" s="25" t="s">
        <v>48</v>
      </c>
      <c r="AH142" s="25" t="s">
        <v>48</v>
      </c>
      <c r="AI142" s="26" t="s">
        <v>48</v>
      </c>
      <c r="AJ142" s="27" t="s">
        <v>48</v>
      </c>
      <c r="AK142" s="25" t="s">
        <v>48</v>
      </c>
      <c r="AL142" s="26" t="s">
        <v>48</v>
      </c>
      <c r="AM142" s="25" t="s">
        <v>48</v>
      </c>
      <c r="AN142" s="25" t="s">
        <v>48</v>
      </c>
      <c r="AO142" s="26" t="s">
        <v>48</v>
      </c>
      <c r="AP142" s="26" t="s">
        <v>48</v>
      </c>
      <c r="AQ142" s="26" t="s">
        <v>48</v>
      </c>
      <c r="AR142" s="31" t="s">
        <v>48</v>
      </c>
      <c r="AS142" s="26" t="s">
        <v>48</v>
      </c>
      <c r="AT142" s="31" t="s">
        <v>48</v>
      </c>
      <c r="AU142" s="31" t="s">
        <v>48</v>
      </c>
      <c r="AV142" s="26" t="s">
        <v>48</v>
      </c>
      <c r="AW142" s="26" t="s">
        <v>48</v>
      </c>
      <c r="AX142" s="31" t="s">
        <v>48</v>
      </c>
      <c r="AY142" s="26" t="s">
        <v>48</v>
      </c>
      <c r="AZ142" s="31" t="s">
        <v>48</v>
      </c>
      <c r="BA142" s="31" t="s">
        <v>48</v>
      </c>
    </row>
    <row r="143" spans="2:53">
      <c r="B143" s="44" t="s">
        <v>167</v>
      </c>
      <c r="C143" s="23" t="s">
        <v>45</v>
      </c>
      <c r="D143" s="24" t="s">
        <v>142</v>
      </c>
      <c r="E143" s="25">
        <v>5468</v>
      </c>
      <c r="F143" s="25"/>
      <c r="G143" s="26"/>
      <c r="H143" s="27">
        <v>5477</v>
      </c>
      <c r="I143" s="25"/>
      <c r="J143" s="25"/>
      <c r="K143" s="25"/>
      <c r="L143" s="27">
        <v>0</v>
      </c>
      <c r="M143" s="25">
        <v>0</v>
      </c>
      <c r="N143" s="26">
        <v>0</v>
      </c>
      <c r="O143" s="27" t="s">
        <v>152</v>
      </c>
      <c r="P143" s="26" t="s">
        <v>152</v>
      </c>
      <c r="Q143" s="27">
        <v>0</v>
      </c>
      <c r="R143" s="25">
        <v>-9</v>
      </c>
      <c r="S143" s="25" t="s">
        <v>104</v>
      </c>
      <c r="T143" s="25" t="s">
        <v>104</v>
      </c>
      <c r="U143" s="30" t="s">
        <v>104</v>
      </c>
      <c r="V143" s="26">
        <v>0</v>
      </c>
      <c r="W143" s="31">
        <v>0</v>
      </c>
      <c r="X143" s="27" t="s">
        <v>48</v>
      </c>
      <c r="Y143" s="25" t="s">
        <v>48</v>
      </c>
      <c r="Z143" s="26" t="s">
        <v>48</v>
      </c>
      <c r="AA143" s="25" t="s">
        <v>48</v>
      </c>
      <c r="AB143" s="25" t="s">
        <v>48</v>
      </c>
      <c r="AC143" s="26" t="s">
        <v>48</v>
      </c>
      <c r="AD143" s="25" t="s">
        <v>48</v>
      </c>
      <c r="AE143" s="25" t="s">
        <v>48</v>
      </c>
      <c r="AF143" s="26" t="s">
        <v>48</v>
      </c>
      <c r="AG143" s="25" t="s">
        <v>48</v>
      </c>
      <c r="AH143" s="25" t="s">
        <v>48</v>
      </c>
      <c r="AI143" s="26" t="s">
        <v>48</v>
      </c>
      <c r="AJ143" s="27" t="s">
        <v>48</v>
      </c>
      <c r="AK143" s="25" t="s">
        <v>48</v>
      </c>
      <c r="AL143" s="26" t="s">
        <v>48</v>
      </c>
      <c r="AM143" s="25" t="s">
        <v>48</v>
      </c>
      <c r="AN143" s="25" t="s">
        <v>48</v>
      </c>
      <c r="AO143" s="26" t="s">
        <v>48</v>
      </c>
      <c r="AP143" s="26" t="s">
        <v>48</v>
      </c>
      <c r="AQ143" s="26" t="s">
        <v>48</v>
      </c>
      <c r="AR143" s="31" t="s">
        <v>48</v>
      </c>
      <c r="AS143" s="26" t="s">
        <v>48</v>
      </c>
      <c r="AT143" s="31" t="s">
        <v>48</v>
      </c>
      <c r="AU143" s="31" t="s">
        <v>48</v>
      </c>
      <c r="AV143" s="26" t="s">
        <v>48</v>
      </c>
      <c r="AW143" s="26" t="s">
        <v>48</v>
      </c>
      <c r="AX143" s="31" t="s">
        <v>48</v>
      </c>
      <c r="AY143" s="26" t="s">
        <v>48</v>
      </c>
      <c r="AZ143" s="31" t="s">
        <v>48</v>
      </c>
      <c r="BA143" s="31" t="s">
        <v>48</v>
      </c>
    </row>
    <row r="144" spans="2:53">
      <c r="B144" s="44" t="s">
        <v>167</v>
      </c>
      <c r="C144" s="23" t="s">
        <v>45</v>
      </c>
      <c r="D144" s="24" t="s">
        <v>143</v>
      </c>
      <c r="E144" s="25">
        <v>6094</v>
      </c>
      <c r="F144" s="25"/>
      <c r="G144" s="26"/>
      <c r="H144" s="27">
        <v>6097</v>
      </c>
      <c r="I144" s="25"/>
      <c r="J144" s="25"/>
      <c r="K144" s="25"/>
      <c r="L144" s="27">
        <v>0</v>
      </c>
      <c r="M144" s="25">
        <v>0</v>
      </c>
      <c r="N144" s="26">
        <v>0</v>
      </c>
      <c r="O144" s="27" t="s">
        <v>152</v>
      </c>
      <c r="P144" s="26" t="s">
        <v>47</v>
      </c>
      <c r="Q144" s="27">
        <v>0</v>
      </c>
      <c r="R144" s="25">
        <v>-3</v>
      </c>
      <c r="S144" s="25" t="s">
        <v>104</v>
      </c>
      <c r="T144" s="25" t="s">
        <v>104</v>
      </c>
      <c r="U144" s="30" t="s">
        <v>104</v>
      </c>
      <c r="V144" s="26">
        <v>0</v>
      </c>
      <c r="W144" s="31">
        <v>0</v>
      </c>
      <c r="X144" s="27" t="s">
        <v>48</v>
      </c>
      <c r="Y144" s="25" t="s">
        <v>48</v>
      </c>
      <c r="Z144" s="26" t="s">
        <v>48</v>
      </c>
      <c r="AA144" s="25" t="s">
        <v>48</v>
      </c>
      <c r="AB144" s="25" t="s">
        <v>48</v>
      </c>
      <c r="AC144" s="26" t="s">
        <v>48</v>
      </c>
      <c r="AD144" s="25" t="s">
        <v>48</v>
      </c>
      <c r="AE144" s="25" t="s">
        <v>48</v>
      </c>
      <c r="AF144" s="26" t="s">
        <v>48</v>
      </c>
      <c r="AG144" s="25" t="s">
        <v>48</v>
      </c>
      <c r="AH144" s="25" t="s">
        <v>48</v>
      </c>
      <c r="AI144" s="26" t="s">
        <v>48</v>
      </c>
      <c r="AJ144" s="27" t="s">
        <v>48</v>
      </c>
      <c r="AK144" s="25" t="s">
        <v>48</v>
      </c>
      <c r="AL144" s="26" t="s">
        <v>48</v>
      </c>
      <c r="AM144" s="25" t="s">
        <v>48</v>
      </c>
      <c r="AN144" s="25" t="s">
        <v>48</v>
      </c>
      <c r="AO144" s="26" t="s">
        <v>48</v>
      </c>
      <c r="AP144" s="26" t="s">
        <v>48</v>
      </c>
      <c r="AQ144" s="26" t="s">
        <v>48</v>
      </c>
      <c r="AR144" s="31" t="s">
        <v>48</v>
      </c>
      <c r="AS144" s="26" t="s">
        <v>48</v>
      </c>
      <c r="AT144" s="31" t="s">
        <v>48</v>
      </c>
      <c r="AU144" s="31" t="s">
        <v>48</v>
      </c>
      <c r="AV144" s="26" t="s">
        <v>48</v>
      </c>
      <c r="AW144" s="26" t="s">
        <v>48</v>
      </c>
      <c r="AX144" s="31" t="s">
        <v>48</v>
      </c>
      <c r="AY144" s="26" t="s">
        <v>48</v>
      </c>
      <c r="AZ144" s="31" t="s">
        <v>48</v>
      </c>
      <c r="BA144" s="31" t="s">
        <v>48</v>
      </c>
    </row>
    <row r="145" spans="2:53">
      <c r="B145" s="44" t="s">
        <v>167</v>
      </c>
      <c r="C145" s="23" t="s">
        <v>45</v>
      </c>
      <c r="D145" s="24" t="s">
        <v>144</v>
      </c>
      <c r="E145" s="25">
        <v>6501</v>
      </c>
      <c r="F145" s="25"/>
      <c r="G145" s="26"/>
      <c r="H145" s="27">
        <v>6502</v>
      </c>
      <c r="I145" s="25"/>
      <c r="J145" s="25"/>
      <c r="K145" s="25"/>
      <c r="L145" s="27">
        <v>0</v>
      </c>
      <c r="M145" s="25">
        <v>0</v>
      </c>
      <c r="N145" s="26">
        <v>0</v>
      </c>
      <c r="O145" s="27" t="s">
        <v>152</v>
      </c>
      <c r="P145" s="26" t="s">
        <v>152</v>
      </c>
      <c r="Q145" s="27">
        <v>0</v>
      </c>
      <c r="R145" s="25">
        <v>-1</v>
      </c>
      <c r="S145" s="25" t="s">
        <v>104</v>
      </c>
      <c r="T145" s="25" t="s">
        <v>104</v>
      </c>
      <c r="U145" s="30" t="s">
        <v>104</v>
      </c>
      <c r="V145" s="26">
        <v>0</v>
      </c>
      <c r="W145" s="31">
        <v>0</v>
      </c>
      <c r="X145" s="27" t="s">
        <v>48</v>
      </c>
      <c r="Y145" s="25" t="s">
        <v>48</v>
      </c>
      <c r="Z145" s="26" t="s">
        <v>48</v>
      </c>
      <c r="AA145" s="25" t="s">
        <v>48</v>
      </c>
      <c r="AB145" s="25" t="s">
        <v>48</v>
      </c>
      <c r="AC145" s="26" t="s">
        <v>48</v>
      </c>
      <c r="AD145" s="25" t="s">
        <v>48</v>
      </c>
      <c r="AE145" s="25" t="s">
        <v>48</v>
      </c>
      <c r="AF145" s="26" t="s">
        <v>48</v>
      </c>
      <c r="AG145" s="25" t="s">
        <v>48</v>
      </c>
      <c r="AH145" s="25" t="s">
        <v>48</v>
      </c>
      <c r="AI145" s="26" t="s">
        <v>48</v>
      </c>
      <c r="AJ145" s="27" t="s">
        <v>48</v>
      </c>
      <c r="AK145" s="25" t="s">
        <v>48</v>
      </c>
      <c r="AL145" s="26" t="s">
        <v>48</v>
      </c>
      <c r="AM145" s="25" t="s">
        <v>48</v>
      </c>
      <c r="AN145" s="25" t="s">
        <v>48</v>
      </c>
      <c r="AO145" s="26" t="s">
        <v>48</v>
      </c>
      <c r="AP145" s="26" t="s">
        <v>48</v>
      </c>
      <c r="AQ145" s="26" t="s">
        <v>48</v>
      </c>
      <c r="AR145" s="31" t="s">
        <v>48</v>
      </c>
      <c r="AS145" s="26" t="s">
        <v>48</v>
      </c>
      <c r="AT145" s="31" t="s">
        <v>48</v>
      </c>
      <c r="AU145" s="31" t="s">
        <v>48</v>
      </c>
      <c r="AV145" s="26" t="s">
        <v>48</v>
      </c>
      <c r="AW145" s="26" t="s">
        <v>48</v>
      </c>
      <c r="AX145" s="31" t="s">
        <v>48</v>
      </c>
      <c r="AY145" s="26" t="s">
        <v>48</v>
      </c>
      <c r="AZ145" s="31" t="s">
        <v>48</v>
      </c>
      <c r="BA145" s="31" t="s">
        <v>48</v>
      </c>
    </row>
    <row r="146" spans="2:53">
      <c r="B146" s="44" t="s">
        <v>167</v>
      </c>
      <c r="C146" s="23" t="s">
        <v>45</v>
      </c>
      <c r="D146" s="24" t="s">
        <v>145</v>
      </c>
      <c r="E146" s="25">
        <v>9993</v>
      </c>
      <c r="F146" s="25"/>
      <c r="G146" s="26"/>
      <c r="H146" s="27">
        <v>8166</v>
      </c>
      <c r="I146" s="25"/>
      <c r="J146" s="25"/>
      <c r="K146" s="25"/>
      <c r="L146" s="27">
        <v>0</v>
      </c>
      <c r="M146" s="25">
        <v>0</v>
      </c>
      <c r="N146" s="26">
        <v>-1786</v>
      </c>
      <c r="O146" s="27" t="s">
        <v>50</v>
      </c>
      <c r="P146" s="26" t="s">
        <v>68</v>
      </c>
      <c r="Q146" s="27">
        <v>0</v>
      </c>
      <c r="R146" s="25">
        <v>1827</v>
      </c>
      <c r="S146" s="25" t="s">
        <v>104</v>
      </c>
      <c r="T146" s="25" t="s">
        <v>104</v>
      </c>
      <c r="U146" s="30" t="s">
        <v>104</v>
      </c>
      <c r="V146" s="26">
        <v>0</v>
      </c>
      <c r="W146" s="31">
        <v>1</v>
      </c>
      <c r="X146" s="27">
        <v>150</v>
      </c>
      <c r="Y146" s="25" t="s">
        <v>48</v>
      </c>
      <c r="Z146" s="26" t="s">
        <v>52</v>
      </c>
      <c r="AA146" s="25">
        <v>375</v>
      </c>
      <c r="AB146" s="25" t="s">
        <v>48</v>
      </c>
      <c r="AC146" s="26" t="s">
        <v>52</v>
      </c>
      <c r="AD146" s="25" t="s">
        <v>48</v>
      </c>
      <c r="AE146" s="25" t="s">
        <v>48</v>
      </c>
      <c r="AF146" s="26" t="s">
        <v>48</v>
      </c>
      <c r="AG146" s="25" t="s">
        <v>48</v>
      </c>
      <c r="AH146" s="25" t="s">
        <v>48</v>
      </c>
      <c r="AI146" s="26" t="s">
        <v>48</v>
      </c>
      <c r="AJ146" s="27" t="s">
        <v>48</v>
      </c>
      <c r="AK146" s="25" t="s">
        <v>48</v>
      </c>
      <c r="AL146" s="26" t="s">
        <v>48</v>
      </c>
      <c r="AM146" s="25" t="s">
        <v>48</v>
      </c>
      <c r="AN146" s="25" t="s">
        <v>48</v>
      </c>
      <c r="AO146" s="26" t="s">
        <v>48</v>
      </c>
      <c r="AP146" s="26" t="s">
        <v>48</v>
      </c>
      <c r="AQ146" s="26" t="s">
        <v>48</v>
      </c>
      <c r="AR146" s="31" t="s">
        <v>48</v>
      </c>
      <c r="AS146" s="26" t="s">
        <v>48</v>
      </c>
      <c r="AT146" s="31" t="s">
        <v>48</v>
      </c>
      <c r="AU146" s="31" t="s">
        <v>48</v>
      </c>
      <c r="AV146" s="26" t="s">
        <v>48</v>
      </c>
      <c r="AW146" s="26" t="s">
        <v>48</v>
      </c>
      <c r="AX146" s="31" t="s">
        <v>48</v>
      </c>
      <c r="AY146" s="26" t="s">
        <v>48</v>
      </c>
      <c r="AZ146" s="31" t="s">
        <v>48</v>
      </c>
      <c r="BA146" s="31" t="s">
        <v>48</v>
      </c>
    </row>
    <row r="147" spans="2:53">
      <c r="B147" s="44" t="s">
        <v>167</v>
      </c>
      <c r="C147" s="23" t="s">
        <v>45</v>
      </c>
      <c r="D147" s="24" t="s">
        <v>146</v>
      </c>
      <c r="E147" s="25">
        <v>9993</v>
      </c>
      <c r="F147" s="25"/>
      <c r="G147" s="26"/>
      <c r="H147" s="27">
        <v>9502</v>
      </c>
      <c r="I147" s="25"/>
      <c r="J147" s="25"/>
      <c r="K147" s="25"/>
      <c r="L147" s="27">
        <v>0</v>
      </c>
      <c r="M147" s="25">
        <v>0</v>
      </c>
      <c r="N147" s="26">
        <v>-3161</v>
      </c>
      <c r="O147" s="27" t="s">
        <v>50</v>
      </c>
      <c r="P147" s="26" t="s">
        <v>68</v>
      </c>
      <c r="Q147" s="27">
        <v>0</v>
      </c>
      <c r="R147" s="25">
        <v>491</v>
      </c>
      <c r="S147" s="25" t="s">
        <v>104</v>
      </c>
      <c r="T147" s="25" t="s">
        <v>104</v>
      </c>
      <c r="U147" s="30" t="s">
        <v>104</v>
      </c>
      <c r="V147" s="26">
        <v>0</v>
      </c>
      <c r="W147" s="31">
        <v>1</v>
      </c>
      <c r="X147" s="27">
        <v>150</v>
      </c>
      <c r="Y147" s="25" t="s">
        <v>48</v>
      </c>
      <c r="Z147" s="26" t="s">
        <v>52</v>
      </c>
      <c r="AA147" s="25">
        <v>375</v>
      </c>
      <c r="AB147" s="25" t="s">
        <v>48</v>
      </c>
      <c r="AC147" s="26" t="s">
        <v>52</v>
      </c>
      <c r="AD147" s="25" t="s">
        <v>48</v>
      </c>
      <c r="AE147" s="25" t="s">
        <v>48</v>
      </c>
      <c r="AF147" s="26" t="s">
        <v>48</v>
      </c>
      <c r="AG147" s="25" t="s">
        <v>48</v>
      </c>
      <c r="AH147" s="25" t="s">
        <v>48</v>
      </c>
      <c r="AI147" s="26" t="s">
        <v>48</v>
      </c>
      <c r="AJ147" s="27" t="s">
        <v>48</v>
      </c>
      <c r="AK147" s="25" t="s">
        <v>48</v>
      </c>
      <c r="AL147" s="26" t="s">
        <v>48</v>
      </c>
      <c r="AM147" s="25" t="s">
        <v>48</v>
      </c>
      <c r="AN147" s="25" t="s">
        <v>48</v>
      </c>
      <c r="AO147" s="26" t="s">
        <v>48</v>
      </c>
      <c r="AP147" s="26" t="s">
        <v>48</v>
      </c>
      <c r="AQ147" s="26" t="s">
        <v>48</v>
      </c>
      <c r="AR147" s="31" t="s">
        <v>48</v>
      </c>
      <c r="AS147" s="26" t="s">
        <v>48</v>
      </c>
      <c r="AT147" s="31" t="s">
        <v>48</v>
      </c>
      <c r="AU147" s="31" t="s">
        <v>48</v>
      </c>
      <c r="AV147" s="26" t="s">
        <v>48</v>
      </c>
      <c r="AW147" s="26" t="s">
        <v>48</v>
      </c>
      <c r="AX147" s="31" t="s">
        <v>48</v>
      </c>
      <c r="AY147" s="26" t="s">
        <v>48</v>
      </c>
      <c r="AZ147" s="31" t="s">
        <v>48</v>
      </c>
      <c r="BA147" s="31" t="s">
        <v>48</v>
      </c>
    </row>
    <row r="148" spans="2:53">
      <c r="B148" s="44" t="s">
        <v>167</v>
      </c>
      <c r="C148" s="23" t="s">
        <v>45</v>
      </c>
      <c r="D148" s="24" t="s">
        <v>147</v>
      </c>
      <c r="E148" s="25">
        <v>9993</v>
      </c>
      <c r="F148" s="25"/>
      <c r="G148" s="26"/>
      <c r="H148" s="27">
        <v>9974</v>
      </c>
      <c r="I148" s="25"/>
      <c r="J148" s="25"/>
      <c r="K148" s="25"/>
      <c r="L148" s="27">
        <v>0</v>
      </c>
      <c r="M148" s="25">
        <v>0</v>
      </c>
      <c r="N148" s="26">
        <v>-3639</v>
      </c>
      <c r="O148" s="27" t="s">
        <v>50</v>
      </c>
      <c r="P148" s="26" t="s">
        <v>47</v>
      </c>
      <c r="Q148" s="27">
        <v>0</v>
      </c>
      <c r="R148" s="25">
        <v>19</v>
      </c>
      <c r="S148" s="25" t="s">
        <v>104</v>
      </c>
      <c r="T148" s="25" t="s">
        <v>104</v>
      </c>
      <c r="U148" s="30" t="s">
        <v>104</v>
      </c>
      <c r="V148" s="26">
        <v>0</v>
      </c>
      <c r="W148" s="31">
        <v>1</v>
      </c>
      <c r="X148" s="27">
        <v>150</v>
      </c>
      <c r="Y148" s="25" t="s">
        <v>48</v>
      </c>
      <c r="Z148" s="26" t="s">
        <v>52</v>
      </c>
      <c r="AA148" s="25">
        <v>375</v>
      </c>
      <c r="AB148" s="25" t="s">
        <v>48</v>
      </c>
      <c r="AC148" s="26" t="s">
        <v>52</v>
      </c>
      <c r="AD148" s="25" t="s">
        <v>48</v>
      </c>
      <c r="AE148" s="25" t="s">
        <v>48</v>
      </c>
      <c r="AF148" s="26" t="s">
        <v>48</v>
      </c>
      <c r="AG148" s="25" t="s">
        <v>48</v>
      </c>
      <c r="AH148" s="25" t="s">
        <v>48</v>
      </c>
      <c r="AI148" s="26" t="s">
        <v>48</v>
      </c>
      <c r="AJ148" s="27" t="s">
        <v>48</v>
      </c>
      <c r="AK148" s="25" t="s">
        <v>48</v>
      </c>
      <c r="AL148" s="26" t="s">
        <v>48</v>
      </c>
      <c r="AM148" s="25" t="s">
        <v>48</v>
      </c>
      <c r="AN148" s="25" t="s">
        <v>48</v>
      </c>
      <c r="AO148" s="26" t="s">
        <v>48</v>
      </c>
      <c r="AP148" s="26" t="s">
        <v>48</v>
      </c>
      <c r="AQ148" s="26" t="s">
        <v>48</v>
      </c>
      <c r="AR148" s="31" t="s">
        <v>48</v>
      </c>
      <c r="AS148" s="26" t="s">
        <v>48</v>
      </c>
      <c r="AT148" s="31" t="s">
        <v>48</v>
      </c>
      <c r="AU148" s="31" t="s">
        <v>48</v>
      </c>
      <c r="AV148" s="26" t="s">
        <v>48</v>
      </c>
      <c r="AW148" s="26" t="s">
        <v>48</v>
      </c>
      <c r="AX148" s="31" t="s">
        <v>48</v>
      </c>
      <c r="AY148" s="26" t="s">
        <v>48</v>
      </c>
      <c r="AZ148" s="31" t="s">
        <v>48</v>
      </c>
      <c r="BA148" s="31" t="s">
        <v>48</v>
      </c>
    </row>
    <row r="149" spans="2:53">
      <c r="B149" s="44" t="s">
        <v>167</v>
      </c>
      <c r="C149" s="23" t="s">
        <v>45</v>
      </c>
      <c r="D149" s="24" t="s">
        <v>148</v>
      </c>
      <c r="E149" s="25"/>
      <c r="F149" s="25">
        <v>9399</v>
      </c>
      <c r="G149" s="26">
        <v>760</v>
      </c>
      <c r="H149" s="27"/>
      <c r="I149" s="25">
        <v>8270</v>
      </c>
      <c r="J149" s="25">
        <v>760</v>
      </c>
      <c r="K149" s="25"/>
      <c r="L149" s="27">
        <v>0</v>
      </c>
      <c r="M149" s="25">
        <v>0</v>
      </c>
      <c r="N149" s="26">
        <v>0</v>
      </c>
      <c r="O149" s="27" t="s">
        <v>152</v>
      </c>
      <c r="P149" s="26" t="s">
        <v>152</v>
      </c>
      <c r="Q149" s="27">
        <v>0</v>
      </c>
      <c r="R149" s="25" t="s">
        <v>104</v>
      </c>
      <c r="S149" s="25">
        <v>1129</v>
      </c>
      <c r="T149" s="25">
        <v>0</v>
      </c>
      <c r="U149" s="30">
        <v>1129</v>
      </c>
      <c r="V149" s="26">
        <v>0</v>
      </c>
      <c r="W149" s="31">
        <v>0</v>
      </c>
      <c r="X149" s="27" t="s">
        <v>48</v>
      </c>
      <c r="Y149" s="25" t="s">
        <v>48</v>
      </c>
      <c r="Z149" s="26" t="s">
        <v>48</v>
      </c>
      <c r="AA149" s="25" t="s">
        <v>48</v>
      </c>
      <c r="AB149" s="25" t="s">
        <v>48</v>
      </c>
      <c r="AC149" s="26" t="s">
        <v>48</v>
      </c>
      <c r="AD149" s="25" t="s">
        <v>48</v>
      </c>
      <c r="AE149" s="25" t="s">
        <v>48</v>
      </c>
      <c r="AF149" s="26" t="s">
        <v>48</v>
      </c>
      <c r="AG149" s="25" t="s">
        <v>48</v>
      </c>
      <c r="AH149" s="25" t="s">
        <v>48</v>
      </c>
      <c r="AI149" s="26" t="s">
        <v>48</v>
      </c>
      <c r="AJ149" s="27" t="s">
        <v>48</v>
      </c>
      <c r="AK149" s="25" t="s">
        <v>48</v>
      </c>
      <c r="AL149" s="26" t="s">
        <v>48</v>
      </c>
      <c r="AM149" s="25" t="s">
        <v>48</v>
      </c>
      <c r="AN149" s="25" t="s">
        <v>48</v>
      </c>
      <c r="AO149" s="26" t="s">
        <v>48</v>
      </c>
      <c r="AP149" s="26" t="s">
        <v>48</v>
      </c>
      <c r="AQ149" s="26" t="s">
        <v>48</v>
      </c>
      <c r="AR149" s="31" t="s">
        <v>48</v>
      </c>
      <c r="AS149" s="26" t="s">
        <v>48</v>
      </c>
      <c r="AT149" s="31" t="s">
        <v>48</v>
      </c>
      <c r="AU149" s="31" t="s">
        <v>48</v>
      </c>
      <c r="AV149" s="26" t="s">
        <v>48</v>
      </c>
      <c r="AW149" s="26" t="s">
        <v>48</v>
      </c>
      <c r="AX149" s="31" t="s">
        <v>48</v>
      </c>
      <c r="AY149" s="26" t="s">
        <v>48</v>
      </c>
      <c r="AZ149" s="31" t="s">
        <v>48</v>
      </c>
      <c r="BA149" s="31" t="s">
        <v>48</v>
      </c>
    </row>
    <row r="150" spans="2:53">
      <c r="B150" s="44" t="s">
        <v>167</v>
      </c>
      <c r="C150" s="23" t="s">
        <v>45</v>
      </c>
      <c r="D150" s="24" t="s">
        <v>149</v>
      </c>
      <c r="E150" s="25"/>
      <c r="F150" s="25">
        <v>9399</v>
      </c>
      <c r="G150" s="26">
        <v>760</v>
      </c>
      <c r="H150" s="27"/>
      <c r="I150" s="25">
        <v>8260</v>
      </c>
      <c r="J150" s="25">
        <v>760</v>
      </c>
      <c r="K150" s="25"/>
      <c r="L150" s="27">
        <v>0</v>
      </c>
      <c r="M150" s="25">
        <v>0</v>
      </c>
      <c r="N150" s="26">
        <v>0</v>
      </c>
      <c r="O150" s="27" t="s">
        <v>153</v>
      </c>
      <c r="P150" s="26" t="s">
        <v>154</v>
      </c>
      <c r="Q150" s="27">
        <v>0</v>
      </c>
      <c r="R150" s="25" t="s">
        <v>104</v>
      </c>
      <c r="S150" s="25">
        <v>1139</v>
      </c>
      <c r="T150" s="25">
        <v>0</v>
      </c>
      <c r="U150" s="30">
        <v>1139</v>
      </c>
      <c r="V150" s="26">
        <v>0</v>
      </c>
      <c r="W150" s="31">
        <v>0</v>
      </c>
      <c r="X150" s="27" t="s">
        <v>48</v>
      </c>
      <c r="Y150" s="25" t="s">
        <v>48</v>
      </c>
      <c r="Z150" s="26" t="s">
        <v>48</v>
      </c>
      <c r="AA150" s="25" t="s">
        <v>48</v>
      </c>
      <c r="AB150" s="25" t="s">
        <v>48</v>
      </c>
      <c r="AC150" s="26" t="s">
        <v>48</v>
      </c>
      <c r="AD150" s="25" t="s">
        <v>48</v>
      </c>
      <c r="AE150" s="25" t="s">
        <v>48</v>
      </c>
      <c r="AF150" s="26" t="s">
        <v>48</v>
      </c>
      <c r="AG150" s="25" t="s">
        <v>48</v>
      </c>
      <c r="AH150" s="25" t="s">
        <v>48</v>
      </c>
      <c r="AI150" s="26" t="s">
        <v>48</v>
      </c>
      <c r="AJ150" s="27" t="s">
        <v>48</v>
      </c>
      <c r="AK150" s="25" t="s">
        <v>48</v>
      </c>
      <c r="AL150" s="26" t="s">
        <v>48</v>
      </c>
      <c r="AM150" s="25" t="s">
        <v>48</v>
      </c>
      <c r="AN150" s="25" t="s">
        <v>48</v>
      </c>
      <c r="AO150" s="26" t="s">
        <v>48</v>
      </c>
      <c r="AP150" s="26" t="s">
        <v>48</v>
      </c>
      <c r="AQ150" s="26" t="s">
        <v>48</v>
      </c>
      <c r="AR150" s="31" t="s">
        <v>48</v>
      </c>
      <c r="AS150" s="26" t="s">
        <v>48</v>
      </c>
      <c r="AT150" s="31" t="s">
        <v>48</v>
      </c>
      <c r="AU150" s="31" t="s">
        <v>48</v>
      </c>
      <c r="AV150" s="26" t="s">
        <v>48</v>
      </c>
      <c r="AW150" s="26" t="s">
        <v>48</v>
      </c>
      <c r="AX150" s="31" t="s">
        <v>48</v>
      </c>
      <c r="AY150" s="26" t="s">
        <v>48</v>
      </c>
      <c r="AZ150" s="31" t="s">
        <v>48</v>
      </c>
      <c r="BA150" s="31" t="s">
        <v>48</v>
      </c>
    </row>
    <row r="151" spans="2:53" ht="15" thickBot="1">
      <c r="B151" s="45" t="s">
        <v>167</v>
      </c>
      <c r="C151" s="33" t="s">
        <v>45</v>
      </c>
      <c r="D151" s="34" t="s">
        <v>150</v>
      </c>
      <c r="E151" s="35"/>
      <c r="F151" s="35">
        <v>9399</v>
      </c>
      <c r="G151" s="36">
        <v>760</v>
      </c>
      <c r="H151" s="37"/>
      <c r="I151" s="35">
        <v>8144</v>
      </c>
      <c r="J151" s="35">
        <v>760</v>
      </c>
      <c r="K151" s="35"/>
      <c r="L151" s="37">
        <v>0</v>
      </c>
      <c r="M151" s="35">
        <v>0</v>
      </c>
      <c r="N151" s="36">
        <v>0</v>
      </c>
      <c r="O151" s="37" t="s">
        <v>152</v>
      </c>
      <c r="P151" s="36" t="s">
        <v>152</v>
      </c>
      <c r="Q151" s="37">
        <v>0</v>
      </c>
      <c r="R151" s="25" t="s">
        <v>104</v>
      </c>
      <c r="S151" s="25">
        <v>1255</v>
      </c>
      <c r="T151" s="25">
        <v>0</v>
      </c>
      <c r="U151" s="30">
        <v>1255</v>
      </c>
      <c r="V151" s="26">
        <v>0</v>
      </c>
      <c r="W151" s="31">
        <v>0</v>
      </c>
      <c r="X151" s="37" t="s">
        <v>48</v>
      </c>
      <c r="Y151" s="35" t="s">
        <v>48</v>
      </c>
      <c r="Z151" s="36" t="s">
        <v>48</v>
      </c>
      <c r="AA151" s="35" t="s">
        <v>48</v>
      </c>
      <c r="AB151" s="35" t="s">
        <v>48</v>
      </c>
      <c r="AC151" s="36" t="s">
        <v>48</v>
      </c>
      <c r="AD151" s="35" t="s">
        <v>48</v>
      </c>
      <c r="AE151" s="35" t="s">
        <v>48</v>
      </c>
      <c r="AF151" s="36" t="s">
        <v>48</v>
      </c>
      <c r="AG151" s="35" t="s">
        <v>48</v>
      </c>
      <c r="AH151" s="35" t="s">
        <v>48</v>
      </c>
      <c r="AI151" s="36" t="s">
        <v>48</v>
      </c>
      <c r="AJ151" s="37" t="s">
        <v>48</v>
      </c>
      <c r="AK151" s="35" t="s">
        <v>48</v>
      </c>
      <c r="AL151" s="36" t="s">
        <v>48</v>
      </c>
      <c r="AM151" s="35" t="s">
        <v>48</v>
      </c>
      <c r="AN151" s="35" t="s">
        <v>48</v>
      </c>
      <c r="AO151" s="36" t="s">
        <v>48</v>
      </c>
      <c r="AP151" s="36" t="s">
        <v>48</v>
      </c>
      <c r="AQ151" s="36" t="s">
        <v>48</v>
      </c>
      <c r="AR151" s="38" t="s">
        <v>48</v>
      </c>
      <c r="AS151" s="36" t="s">
        <v>48</v>
      </c>
      <c r="AT151" s="38" t="s">
        <v>48</v>
      </c>
      <c r="AU151" s="38" t="s">
        <v>48</v>
      </c>
      <c r="AV151" s="36" t="s">
        <v>48</v>
      </c>
      <c r="AW151" s="36" t="s">
        <v>48</v>
      </c>
      <c r="AX151" s="38" t="s">
        <v>48</v>
      </c>
      <c r="AY151" s="36" t="s">
        <v>48</v>
      </c>
      <c r="AZ151" s="38" t="s">
        <v>48</v>
      </c>
      <c r="BA151" s="38" t="s">
        <v>48</v>
      </c>
    </row>
    <row r="152" spans="2:53">
      <c r="B152" s="39" t="s">
        <v>168</v>
      </c>
      <c r="C152" s="40" t="s">
        <v>45</v>
      </c>
      <c r="D152" s="41" t="s">
        <v>138</v>
      </c>
      <c r="E152" s="28">
        <v>7320</v>
      </c>
      <c r="F152" s="28"/>
      <c r="G152" s="42"/>
      <c r="H152" s="29">
        <v>7573</v>
      </c>
      <c r="I152" s="28"/>
      <c r="J152" s="28"/>
      <c r="K152" s="28"/>
      <c r="L152" s="29">
        <v>0</v>
      </c>
      <c r="M152" s="28">
        <v>0</v>
      </c>
      <c r="N152" s="42">
        <v>0</v>
      </c>
      <c r="O152" s="29" t="s">
        <v>152</v>
      </c>
      <c r="P152" s="42" t="s">
        <v>47</v>
      </c>
      <c r="Q152" s="29">
        <v>0</v>
      </c>
      <c r="R152" s="25">
        <v>-253</v>
      </c>
      <c r="S152" s="25" t="s">
        <v>104</v>
      </c>
      <c r="T152" s="25" t="s">
        <v>104</v>
      </c>
      <c r="U152" s="30" t="s">
        <v>104</v>
      </c>
      <c r="V152" s="26">
        <v>0</v>
      </c>
      <c r="W152" s="31">
        <v>1</v>
      </c>
      <c r="X152" s="29">
        <v>135</v>
      </c>
      <c r="Y152" s="28" t="s">
        <v>48</v>
      </c>
      <c r="Z152" s="42" t="s">
        <v>52</v>
      </c>
      <c r="AA152" s="28">
        <v>293</v>
      </c>
      <c r="AB152" s="28" t="s">
        <v>48</v>
      </c>
      <c r="AC152" s="42" t="s">
        <v>52</v>
      </c>
      <c r="AD152" s="28" t="s">
        <v>48</v>
      </c>
      <c r="AE152" s="28" t="s">
        <v>48</v>
      </c>
      <c r="AF152" s="42" t="s">
        <v>48</v>
      </c>
      <c r="AG152" s="28" t="s">
        <v>48</v>
      </c>
      <c r="AH152" s="28" t="s">
        <v>48</v>
      </c>
      <c r="AI152" s="42" t="s">
        <v>48</v>
      </c>
      <c r="AJ152" s="29" t="s">
        <v>48</v>
      </c>
      <c r="AK152" s="28" t="s">
        <v>48</v>
      </c>
      <c r="AL152" s="42" t="s">
        <v>48</v>
      </c>
      <c r="AM152" s="28" t="s">
        <v>48</v>
      </c>
      <c r="AN152" s="28" t="s">
        <v>48</v>
      </c>
      <c r="AO152" s="42" t="s">
        <v>48</v>
      </c>
      <c r="AP152" s="42" t="s">
        <v>48</v>
      </c>
      <c r="AQ152" s="42" t="s">
        <v>48</v>
      </c>
      <c r="AR152" s="43" t="s">
        <v>48</v>
      </c>
      <c r="AS152" s="42" t="s">
        <v>48</v>
      </c>
      <c r="AT152" s="43" t="s">
        <v>48</v>
      </c>
      <c r="AU152" s="43" t="s">
        <v>48</v>
      </c>
      <c r="AV152" s="42" t="s">
        <v>48</v>
      </c>
      <c r="AW152" s="42" t="s">
        <v>48</v>
      </c>
      <c r="AX152" s="43" t="s">
        <v>48</v>
      </c>
      <c r="AY152" s="42" t="s">
        <v>48</v>
      </c>
      <c r="AZ152" s="43" t="s">
        <v>48</v>
      </c>
      <c r="BA152" s="43" t="s">
        <v>48</v>
      </c>
    </row>
    <row r="153" spans="2:53">
      <c r="B153" s="44" t="s">
        <v>168</v>
      </c>
      <c r="C153" s="23" t="s">
        <v>45</v>
      </c>
      <c r="D153" s="24" t="s">
        <v>139</v>
      </c>
      <c r="E153" s="25">
        <v>7004</v>
      </c>
      <c r="F153" s="25"/>
      <c r="G153" s="26"/>
      <c r="H153" s="27">
        <v>7336</v>
      </c>
      <c r="I153" s="25"/>
      <c r="J153" s="25"/>
      <c r="K153" s="25"/>
      <c r="L153" s="27">
        <v>0</v>
      </c>
      <c r="M153" s="25">
        <v>0</v>
      </c>
      <c r="N153" s="26">
        <v>0</v>
      </c>
      <c r="O153" s="27" t="s">
        <v>152</v>
      </c>
      <c r="P153" s="26" t="s">
        <v>47</v>
      </c>
      <c r="Q153" s="27">
        <v>0</v>
      </c>
      <c r="R153" s="25">
        <v>-332</v>
      </c>
      <c r="S153" s="25" t="s">
        <v>104</v>
      </c>
      <c r="T153" s="25" t="s">
        <v>104</v>
      </c>
      <c r="U153" s="30" t="s">
        <v>104</v>
      </c>
      <c r="V153" s="26">
        <v>0</v>
      </c>
      <c r="W153" s="31">
        <v>1</v>
      </c>
      <c r="X153" s="27">
        <v>135</v>
      </c>
      <c r="Y153" s="25" t="s">
        <v>48</v>
      </c>
      <c r="Z153" s="26" t="s">
        <v>52</v>
      </c>
      <c r="AA153" s="25">
        <v>285</v>
      </c>
      <c r="AB153" s="25" t="s">
        <v>48</v>
      </c>
      <c r="AC153" s="26" t="s">
        <v>52</v>
      </c>
      <c r="AD153" s="25" t="s">
        <v>48</v>
      </c>
      <c r="AE153" s="25" t="s">
        <v>48</v>
      </c>
      <c r="AF153" s="26" t="s">
        <v>48</v>
      </c>
      <c r="AG153" s="25" t="s">
        <v>48</v>
      </c>
      <c r="AH153" s="25" t="s">
        <v>48</v>
      </c>
      <c r="AI153" s="26" t="s">
        <v>48</v>
      </c>
      <c r="AJ153" s="27" t="s">
        <v>48</v>
      </c>
      <c r="AK153" s="25" t="s">
        <v>48</v>
      </c>
      <c r="AL153" s="26" t="s">
        <v>48</v>
      </c>
      <c r="AM153" s="25" t="s">
        <v>48</v>
      </c>
      <c r="AN153" s="25" t="s">
        <v>48</v>
      </c>
      <c r="AO153" s="26" t="s">
        <v>48</v>
      </c>
      <c r="AP153" s="26" t="s">
        <v>48</v>
      </c>
      <c r="AQ153" s="26" t="s">
        <v>48</v>
      </c>
      <c r="AR153" s="31" t="s">
        <v>48</v>
      </c>
      <c r="AS153" s="26" t="s">
        <v>48</v>
      </c>
      <c r="AT153" s="31" t="s">
        <v>48</v>
      </c>
      <c r="AU153" s="31" t="s">
        <v>48</v>
      </c>
      <c r="AV153" s="26" t="s">
        <v>48</v>
      </c>
      <c r="AW153" s="26" t="s">
        <v>48</v>
      </c>
      <c r="AX153" s="31" t="s">
        <v>48</v>
      </c>
      <c r="AY153" s="26" t="s">
        <v>48</v>
      </c>
      <c r="AZ153" s="31" t="s">
        <v>48</v>
      </c>
      <c r="BA153" s="31" t="s">
        <v>48</v>
      </c>
    </row>
    <row r="154" spans="2:53">
      <c r="B154" s="44" t="s">
        <v>168</v>
      </c>
      <c r="C154" s="23" t="s">
        <v>45</v>
      </c>
      <c r="D154" s="24" t="s">
        <v>141</v>
      </c>
      <c r="E154" s="25">
        <v>7159</v>
      </c>
      <c r="F154" s="25"/>
      <c r="G154" s="26"/>
      <c r="H154" s="27">
        <v>7253</v>
      </c>
      <c r="I154" s="25"/>
      <c r="J154" s="25"/>
      <c r="K154" s="25"/>
      <c r="L154" s="27">
        <v>0</v>
      </c>
      <c r="M154" s="25">
        <v>0</v>
      </c>
      <c r="N154" s="26">
        <v>0</v>
      </c>
      <c r="O154" s="27" t="s">
        <v>152</v>
      </c>
      <c r="P154" s="26" t="s">
        <v>47</v>
      </c>
      <c r="Q154" s="27">
        <v>0</v>
      </c>
      <c r="R154" s="25">
        <v>-94</v>
      </c>
      <c r="S154" s="25" t="s">
        <v>104</v>
      </c>
      <c r="T154" s="25" t="s">
        <v>104</v>
      </c>
      <c r="U154" s="30" t="s">
        <v>104</v>
      </c>
      <c r="V154" s="26">
        <v>0</v>
      </c>
      <c r="W154" s="31">
        <v>1</v>
      </c>
      <c r="X154" s="27">
        <v>135</v>
      </c>
      <c r="Y154" s="25" t="s">
        <v>48</v>
      </c>
      <c r="Z154" s="26" t="s">
        <v>52</v>
      </c>
      <c r="AA154" s="25">
        <v>285</v>
      </c>
      <c r="AB154" s="25" t="s">
        <v>48</v>
      </c>
      <c r="AC154" s="26" t="s">
        <v>52</v>
      </c>
      <c r="AD154" s="25" t="s">
        <v>48</v>
      </c>
      <c r="AE154" s="25" t="s">
        <v>48</v>
      </c>
      <c r="AF154" s="26" t="s">
        <v>48</v>
      </c>
      <c r="AG154" s="25" t="s">
        <v>48</v>
      </c>
      <c r="AH154" s="25" t="s">
        <v>48</v>
      </c>
      <c r="AI154" s="26" t="s">
        <v>48</v>
      </c>
      <c r="AJ154" s="27" t="s">
        <v>48</v>
      </c>
      <c r="AK154" s="25" t="s">
        <v>48</v>
      </c>
      <c r="AL154" s="26" t="s">
        <v>48</v>
      </c>
      <c r="AM154" s="25" t="s">
        <v>48</v>
      </c>
      <c r="AN154" s="25" t="s">
        <v>48</v>
      </c>
      <c r="AO154" s="26" t="s">
        <v>48</v>
      </c>
      <c r="AP154" s="26" t="s">
        <v>48</v>
      </c>
      <c r="AQ154" s="26" t="s">
        <v>48</v>
      </c>
      <c r="AR154" s="31" t="s">
        <v>48</v>
      </c>
      <c r="AS154" s="26" t="s">
        <v>48</v>
      </c>
      <c r="AT154" s="31" t="s">
        <v>48</v>
      </c>
      <c r="AU154" s="31" t="s">
        <v>48</v>
      </c>
      <c r="AV154" s="26" t="s">
        <v>48</v>
      </c>
      <c r="AW154" s="26" t="s">
        <v>48</v>
      </c>
      <c r="AX154" s="31" t="s">
        <v>48</v>
      </c>
      <c r="AY154" s="26" t="s">
        <v>48</v>
      </c>
      <c r="AZ154" s="31" t="s">
        <v>48</v>
      </c>
      <c r="BA154" s="31" t="s">
        <v>48</v>
      </c>
    </row>
    <row r="155" spans="2:53">
      <c r="B155" s="44" t="s">
        <v>168</v>
      </c>
      <c r="C155" s="23" t="s">
        <v>45</v>
      </c>
      <c r="D155" s="24" t="s">
        <v>142</v>
      </c>
      <c r="E155" s="25">
        <v>7234</v>
      </c>
      <c r="F155" s="25"/>
      <c r="G155" s="26"/>
      <c r="H155" s="27">
        <v>7375</v>
      </c>
      <c r="I155" s="25"/>
      <c r="J155" s="25"/>
      <c r="K155" s="25"/>
      <c r="L155" s="27">
        <v>0</v>
      </c>
      <c r="M155" s="25">
        <v>0</v>
      </c>
      <c r="N155" s="26">
        <v>11630</v>
      </c>
      <c r="O155" s="27" t="s">
        <v>152</v>
      </c>
      <c r="P155" s="26" t="s">
        <v>47</v>
      </c>
      <c r="Q155" s="27">
        <v>0</v>
      </c>
      <c r="R155" s="25">
        <v>-141</v>
      </c>
      <c r="S155" s="25" t="s">
        <v>104</v>
      </c>
      <c r="T155" s="25" t="s">
        <v>104</v>
      </c>
      <c r="U155" s="30" t="s">
        <v>104</v>
      </c>
      <c r="V155" s="26">
        <v>11630</v>
      </c>
      <c r="W155" s="31">
        <v>1</v>
      </c>
      <c r="X155" s="27">
        <v>135</v>
      </c>
      <c r="Y155" s="25" t="s">
        <v>48</v>
      </c>
      <c r="Z155" s="26" t="s">
        <v>52</v>
      </c>
      <c r="AA155" s="25">
        <v>284</v>
      </c>
      <c r="AB155" s="25" t="s">
        <v>48</v>
      </c>
      <c r="AC155" s="26" t="s">
        <v>52</v>
      </c>
      <c r="AD155" s="25" t="s">
        <v>48</v>
      </c>
      <c r="AE155" s="25" t="s">
        <v>48</v>
      </c>
      <c r="AF155" s="26" t="s">
        <v>48</v>
      </c>
      <c r="AG155" s="25" t="s">
        <v>48</v>
      </c>
      <c r="AH155" s="25" t="s">
        <v>48</v>
      </c>
      <c r="AI155" s="26" t="s">
        <v>48</v>
      </c>
      <c r="AJ155" s="27" t="s">
        <v>48</v>
      </c>
      <c r="AK155" s="25" t="s">
        <v>48</v>
      </c>
      <c r="AL155" s="26" t="s">
        <v>48</v>
      </c>
      <c r="AM155" s="25" t="s">
        <v>48</v>
      </c>
      <c r="AN155" s="25" t="s">
        <v>48</v>
      </c>
      <c r="AO155" s="26" t="s">
        <v>48</v>
      </c>
      <c r="AP155" s="26" t="s">
        <v>48</v>
      </c>
      <c r="AQ155" s="26" t="s">
        <v>48</v>
      </c>
      <c r="AR155" s="31" t="s">
        <v>48</v>
      </c>
      <c r="AS155" s="26" t="s">
        <v>48</v>
      </c>
      <c r="AT155" s="31" t="s">
        <v>48</v>
      </c>
      <c r="AU155" s="31" t="s">
        <v>48</v>
      </c>
      <c r="AV155" s="26" t="s">
        <v>48</v>
      </c>
      <c r="AW155" s="26" t="s">
        <v>48</v>
      </c>
      <c r="AX155" s="31" t="s">
        <v>48</v>
      </c>
      <c r="AY155" s="26" t="s">
        <v>48</v>
      </c>
      <c r="AZ155" s="31" t="s">
        <v>48</v>
      </c>
      <c r="BA155" s="31" t="s">
        <v>48</v>
      </c>
    </row>
    <row r="156" spans="2:53">
      <c r="B156" s="44" t="s">
        <v>168</v>
      </c>
      <c r="C156" s="23" t="s">
        <v>45</v>
      </c>
      <c r="D156" s="24" t="s">
        <v>143</v>
      </c>
      <c r="E156" s="25">
        <v>7041</v>
      </c>
      <c r="F156" s="25"/>
      <c r="G156" s="26"/>
      <c r="H156" s="27">
        <v>7093</v>
      </c>
      <c r="I156" s="25"/>
      <c r="J156" s="25"/>
      <c r="K156" s="25"/>
      <c r="L156" s="27">
        <v>0</v>
      </c>
      <c r="M156" s="25">
        <v>0</v>
      </c>
      <c r="N156" s="26">
        <v>11698</v>
      </c>
      <c r="O156" s="27" t="s">
        <v>152</v>
      </c>
      <c r="P156" s="26" t="s">
        <v>47</v>
      </c>
      <c r="Q156" s="27">
        <v>0</v>
      </c>
      <c r="R156" s="25">
        <v>-52</v>
      </c>
      <c r="S156" s="25" t="s">
        <v>104</v>
      </c>
      <c r="T156" s="25" t="s">
        <v>104</v>
      </c>
      <c r="U156" s="30" t="s">
        <v>104</v>
      </c>
      <c r="V156" s="26">
        <v>11698</v>
      </c>
      <c r="W156" s="31">
        <v>1</v>
      </c>
      <c r="X156" s="27">
        <v>135</v>
      </c>
      <c r="Y156" s="25" t="s">
        <v>48</v>
      </c>
      <c r="Z156" s="26" t="s">
        <v>52</v>
      </c>
      <c r="AA156" s="25">
        <v>285</v>
      </c>
      <c r="AB156" s="25" t="s">
        <v>48</v>
      </c>
      <c r="AC156" s="26" t="s">
        <v>52</v>
      </c>
      <c r="AD156" s="25" t="s">
        <v>48</v>
      </c>
      <c r="AE156" s="25" t="s">
        <v>48</v>
      </c>
      <c r="AF156" s="26" t="s">
        <v>48</v>
      </c>
      <c r="AG156" s="25" t="s">
        <v>48</v>
      </c>
      <c r="AH156" s="25" t="s">
        <v>48</v>
      </c>
      <c r="AI156" s="26" t="s">
        <v>48</v>
      </c>
      <c r="AJ156" s="27" t="s">
        <v>48</v>
      </c>
      <c r="AK156" s="25" t="s">
        <v>48</v>
      </c>
      <c r="AL156" s="26" t="s">
        <v>48</v>
      </c>
      <c r="AM156" s="25" t="s">
        <v>48</v>
      </c>
      <c r="AN156" s="25" t="s">
        <v>48</v>
      </c>
      <c r="AO156" s="26" t="s">
        <v>48</v>
      </c>
      <c r="AP156" s="26" t="s">
        <v>48</v>
      </c>
      <c r="AQ156" s="26" t="s">
        <v>48</v>
      </c>
      <c r="AR156" s="31" t="s">
        <v>48</v>
      </c>
      <c r="AS156" s="26" t="s">
        <v>48</v>
      </c>
      <c r="AT156" s="31" t="s">
        <v>48</v>
      </c>
      <c r="AU156" s="31" t="s">
        <v>48</v>
      </c>
      <c r="AV156" s="26" t="s">
        <v>48</v>
      </c>
      <c r="AW156" s="26" t="s">
        <v>48</v>
      </c>
      <c r="AX156" s="31" t="s">
        <v>48</v>
      </c>
      <c r="AY156" s="26" t="s">
        <v>48</v>
      </c>
      <c r="AZ156" s="31" t="s">
        <v>48</v>
      </c>
      <c r="BA156" s="31" t="s">
        <v>48</v>
      </c>
    </row>
    <row r="157" spans="2:53">
      <c r="B157" s="44" t="s">
        <v>168</v>
      </c>
      <c r="C157" s="23" t="s">
        <v>45</v>
      </c>
      <c r="D157" s="24" t="s">
        <v>144</v>
      </c>
      <c r="E157" s="25">
        <v>7041</v>
      </c>
      <c r="F157" s="25"/>
      <c r="G157" s="26"/>
      <c r="H157" s="27">
        <v>7041</v>
      </c>
      <c r="I157" s="25"/>
      <c r="J157" s="25"/>
      <c r="K157" s="25"/>
      <c r="L157" s="27">
        <v>0</v>
      </c>
      <c r="M157" s="25">
        <v>0</v>
      </c>
      <c r="N157" s="26">
        <v>11633</v>
      </c>
      <c r="O157" s="27" t="s">
        <v>152</v>
      </c>
      <c r="P157" s="26" t="s">
        <v>47</v>
      </c>
      <c r="Q157" s="27">
        <v>0</v>
      </c>
      <c r="R157" s="25">
        <v>0</v>
      </c>
      <c r="S157" s="25" t="s">
        <v>104</v>
      </c>
      <c r="T157" s="25" t="s">
        <v>104</v>
      </c>
      <c r="U157" s="30" t="s">
        <v>104</v>
      </c>
      <c r="V157" s="26">
        <v>11633</v>
      </c>
      <c r="W157" s="31">
        <v>1</v>
      </c>
      <c r="X157" s="27">
        <v>135</v>
      </c>
      <c r="Y157" s="25" t="s">
        <v>48</v>
      </c>
      <c r="Z157" s="26" t="s">
        <v>52</v>
      </c>
      <c r="AA157" s="25">
        <v>285</v>
      </c>
      <c r="AB157" s="25" t="s">
        <v>48</v>
      </c>
      <c r="AC157" s="26" t="s">
        <v>52</v>
      </c>
      <c r="AD157" s="25" t="s">
        <v>48</v>
      </c>
      <c r="AE157" s="25" t="s">
        <v>48</v>
      </c>
      <c r="AF157" s="26" t="s">
        <v>48</v>
      </c>
      <c r="AG157" s="25" t="s">
        <v>48</v>
      </c>
      <c r="AH157" s="25" t="s">
        <v>48</v>
      </c>
      <c r="AI157" s="26" t="s">
        <v>48</v>
      </c>
      <c r="AJ157" s="27" t="s">
        <v>48</v>
      </c>
      <c r="AK157" s="25" t="s">
        <v>48</v>
      </c>
      <c r="AL157" s="26" t="s">
        <v>48</v>
      </c>
      <c r="AM157" s="25" t="s">
        <v>48</v>
      </c>
      <c r="AN157" s="25" t="s">
        <v>48</v>
      </c>
      <c r="AO157" s="26" t="s">
        <v>48</v>
      </c>
      <c r="AP157" s="26" t="s">
        <v>48</v>
      </c>
      <c r="AQ157" s="26" t="s">
        <v>48</v>
      </c>
      <c r="AR157" s="31" t="s">
        <v>48</v>
      </c>
      <c r="AS157" s="26" t="s">
        <v>48</v>
      </c>
      <c r="AT157" s="31" t="s">
        <v>48</v>
      </c>
      <c r="AU157" s="31" t="s">
        <v>48</v>
      </c>
      <c r="AV157" s="26" t="s">
        <v>48</v>
      </c>
      <c r="AW157" s="26" t="s">
        <v>48</v>
      </c>
      <c r="AX157" s="31" t="s">
        <v>48</v>
      </c>
      <c r="AY157" s="26" t="s">
        <v>48</v>
      </c>
      <c r="AZ157" s="31" t="s">
        <v>48</v>
      </c>
      <c r="BA157" s="31" t="s">
        <v>48</v>
      </c>
    </row>
    <row r="158" spans="2:53">
      <c r="B158" s="44" t="s">
        <v>168</v>
      </c>
      <c r="C158" s="23" t="s">
        <v>45</v>
      </c>
      <c r="D158" s="24" t="s">
        <v>145</v>
      </c>
      <c r="E158" s="25">
        <v>10082</v>
      </c>
      <c r="F158" s="25"/>
      <c r="G158" s="26"/>
      <c r="H158" s="27">
        <v>8572</v>
      </c>
      <c r="I158" s="25"/>
      <c r="J158" s="25"/>
      <c r="K158" s="25"/>
      <c r="L158" s="27">
        <v>-1408</v>
      </c>
      <c r="M158" s="25">
        <v>-1408</v>
      </c>
      <c r="N158" s="26">
        <v>116</v>
      </c>
      <c r="O158" s="27" t="s">
        <v>50</v>
      </c>
      <c r="P158" s="26" t="s">
        <v>47</v>
      </c>
      <c r="Q158" s="27">
        <v>0</v>
      </c>
      <c r="R158" s="25">
        <v>1510</v>
      </c>
      <c r="S158" s="25" t="s">
        <v>104</v>
      </c>
      <c r="T158" s="25" t="s">
        <v>104</v>
      </c>
      <c r="U158" s="30" t="s">
        <v>104</v>
      </c>
      <c r="V158" s="26">
        <v>116</v>
      </c>
      <c r="W158" s="31">
        <v>1</v>
      </c>
      <c r="X158" s="27">
        <v>135</v>
      </c>
      <c r="Y158" s="25" t="s">
        <v>48</v>
      </c>
      <c r="Z158" s="26" t="s">
        <v>52</v>
      </c>
      <c r="AA158" s="25">
        <v>390</v>
      </c>
      <c r="AB158" s="25" t="s">
        <v>48</v>
      </c>
      <c r="AC158" s="26" t="s">
        <v>52</v>
      </c>
      <c r="AD158" s="25" t="s">
        <v>48</v>
      </c>
      <c r="AE158" s="25" t="s">
        <v>48</v>
      </c>
      <c r="AF158" s="26" t="s">
        <v>48</v>
      </c>
      <c r="AG158" s="25" t="s">
        <v>48</v>
      </c>
      <c r="AH158" s="25" t="s">
        <v>48</v>
      </c>
      <c r="AI158" s="26" t="s">
        <v>48</v>
      </c>
      <c r="AJ158" s="27" t="s">
        <v>48</v>
      </c>
      <c r="AK158" s="25" t="s">
        <v>48</v>
      </c>
      <c r="AL158" s="26" t="s">
        <v>48</v>
      </c>
      <c r="AM158" s="25" t="s">
        <v>48</v>
      </c>
      <c r="AN158" s="25" t="s">
        <v>48</v>
      </c>
      <c r="AO158" s="26" t="s">
        <v>48</v>
      </c>
      <c r="AP158" s="26" t="s">
        <v>48</v>
      </c>
      <c r="AQ158" s="26" t="s">
        <v>48</v>
      </c>
      <c r="AR158" s="31" t="s">
        <v>48</v>
      </c>
      <c r="AS158" s="26" t="s">
        <v>48</v>
      </c>
      <c r="AT158" s="31" t="s">
        <v>48</v>
      </c>
      <c r="AU158" s="31" t="s">
        <v>48</v>
      </c>
      <c r="AV158" s="26" t="s">
        <v>48</v>
      </c>
      <c r="AW158" s="26" t="s">
        <v>48</v>
      </c>
      <c r="AX158" s="31" t="s">
        <v>48</v>
      </c>
      <c r="AY158" s="26" t="s">
        <v>48</v>
      </c>
      <c r="AZ158" s="31" t="s">
        <v>48</v>
      </c>
      <c r="BA158" s="31" t="s">
        <v>48</v>
      </c>
    </row>
    <row r="159" spans="2:53">
      <c r="B159" s="44" t="s">
        <v>168</v>
      </c>
      <c r="C159" s="23" t="s">
        <v>45</v>
      </c>
      <c r="D159" s="24" t="s">
        <v>146</v>
      </c>
      <c r="E159" s="25">
        <v>10082</v>
      </c>
      <c r="F159" s="25"/>
      <c r="G159" s="26"/>
      <c r="H159" s="27">
        <v>10035</v>
      </c>
      <c r="I159" s="25"/>
      <c r="J159" s="25"/>
      <c r="K159" s="25"/>
      <c r="L159" s="27">
        <v>-1408</v>
      </c>
      <c r="M159" s="25">
        <v>-1408</v>
      </c>
      <c r="N159" s="26">
        <v>-1363</v>
      </c>
      <c r="O159" s="27" t="s">
        <v>50</v>
      </c>
      <c r="P159" s="26" t="s">
        <v>47</v>
      </c>
      <c r="Q159" s="27">
        <v>0</v>
      </c>
      <c r="R159" s="25">
        <v>47</v>
      </c>
      <c r="S159" s="25" t="s">
        <v>104</v>
      </c>
      <c r="T159" s="25" t="s">
        <v>104</v>
      </c>
      <c r="U159" s="30" t="s">
        <v>104</v>
      </c>
      <c r="V159" s="26">
        <v>0</v>
      </c>
      <c r="W159" s="31">
        <v>1</v>
      </c>
      <c r="X159" s="27">
        <v>135</v>
      </c>
      <c r="Y159" s="25" t="s">
        <v>48</v>
      </c>
      <c r="Z159" s="26" t="s">
        <v>52</v>
      </c>
      <c r="AA159" s="25">
        <v>390</v>
      </c>
      <c r="AB159" s="25" t="s">
        <v>48</v>
      </c>
      <c r="AC159" s="26" t="s">
        <v>52</v>
      </c>
      <c r="AD159" s="25" t="s">
        <v>48</v>
      </c>
      <c r="AE159" s="25" t="s">
        <v>48</v>
      </c>
      <c r="AF159" s="26" t="s">
        <v>48</v>
      </c>
      <c r="AG159" s="25" t="s">
        <v>48</v>
      </c>
      <c r="AH159" s="25" t="s">
        <v>48</v>
      </c>
      <c r="AI159" s="26" t="s">
        <v>48</v>
      </c>
      <c r="AJ159" s="27" t="s">
        <v>48</v>
      </c>
      <c r="AK159" s="25" t="s">
        <v>48</v>
      </c>
      <c r="AL159" s="26" t="s">
        <v>48</v>
      </c>
      <c r="AM159" s="25" t="s">
        <v>48</v>
      </c>
      <c r="AN159" s="25" t="s">
        <v>48</v>
      </c>
      <c r="AO159" s="26" t="s">
        <v>48</v>
      </c>
      <c r="AP159" s="26" t="s">
        <v>48</v>
      </c>
      <c r="AQ159" s="26" t="s">
        <v>48</v>
      </c>
      <c r="AR159" s="31" t="s">
        <v>48</v>
      </c>
      <c r="AS159" s="26" t="s">
        <v>48</v>
      </c>
      <c r="AT159" s="31" t="s">
        <v>48</v>
      </c>
      <c r="AU159" s="31" t="s">
        <v>48</v>
      </c>
      <c r="AV159" s="26" t="s">
        <v>48</v>
      </c>
      <c r="AW159" s="26" t="s">
        <v>48</v>
      </c>
      <c r="AX159" s="31" t="s">
        <v>48</v>
      </c>
      <c r="AY159" s="26" t="s">
        <v>48</v>
      </c>
      <c r="AZ159" s="31" t="s">
        <v>48</v>
      </c>
      <c r="BA159" s="31" t="s">
        <v>48</v>
      </c>
    </row>
    <row r="160" spans="2:53">
      <c r="B160" s="44" t="s">
        <v>168</v>
      </c>
      <c r="C160" s="23" t="s">
        <v>45</v>
      </c>
      <c r="D160" s="24" t="s">
        <v>147</v>
      </c>
      <c r="E160" s="25">
        <v>10082</v>
      </c>
      <c r="F160" s="25"/>
      <c r="G160" s="26"/>
      <c r="H160" s="27">
        <v>10075</v>
      </c>
      <c r="I160" s="25"/>
      <c r="J160" s="25"/>
      <c r="K160" s="25"/>
      <c r="L160" s="27">
        <v>-1408</v>
      </c>
      <c r="M160" s="25">
        <v>-1408</v>
      </c>
      <c r="N160" s="26">
        <v>-1403</v>
      </c>
      <c r="O160" s="27" t="s">
        <v>50</v>
      </c>
      <c r="P160" s="26" t="s">
        <v>47</v>
      </c>
      <c r="Q160" s="27">
        <v>0</v>
      </c>
      <c r="R160" s="25">
        <v>7</v>
      </c>
      <c r="S160" s="25" t="s">
        <v>104</v>
      </c>
      <c r="T160" s="25" t="s">
        <v>104</v>
      </c>
      <c r="U160" s="30" t="s">
        <v>104</v>
      </c>
      <c r="V160" s="26">
        <v>0</v>
      </c>
      <c r="W160" s="31">
        <v>1</v>
      </c>
      <c r="X160" s="27">
        <v>135</v>
      </c>
      <c r="Y160" s="25" t="s">
        <v>48</v>
      </c>
      <c r="Z160" s="26" t="s">
        <v>52</v>
      </c>
      <c r="AA160" s="25">
        <v>390</v>
      </c>
      <c r="AB160" s="25" t="s">
        <v>48</v>
      </c>
      <c r="AC160" s="26" t="s">
        <v>52</v>
      </c>
      <c r="AD160" s="25" t="s">
        <v>48</v>
      </c>
      <c r="AE160" s="25" t="s">
        <v>48</v>
      </c>
      <c r="AF160" s="26" t="s">
        <v>48</v>
      </c>
      <c r="AG160" s="25" t="s">
        <v>48</v>
      </c>
      <c r="AH160" s="25" t="s">
        <v>48</v>
      </c>
      <c r="AI160" s="26" t="s">
        <v>48</v>
      </c>
      <c r="AJ160" s="27" t="s">
        <v>48</v>
      </c>
      <c r="AK160" s="25" t="s">
        <v>48</v>
      </c>
      <c r="AL160" s="26" t="s">
        <v>48</v>
      </c>
      <c r="AM160" s="25" t="s">
        <v>48</v>
      </c>
      <c r="AN160" s="25" t="s">
        <v>48</v>
      </c>
      <c r="AO160" s="26" t="s">
        <v>48</v>
      </c>
      <c r="AP160" s="26" t="s">
        <v>48</v>
      </c>
      <c r="AQ160" s="26" t="s">
        <v>48</v>
      </c>
      <c r="AR160" s="31" t="s">
        <v>48</v>
      </c>
      <c r="AS160" s="26" t="s">
        <v>48</v>
      </c>
      <c r="AT160" s="31" t="s">
        <v>48</v>
      </c>
      <c r="AU160" s="31" t="s">
        <v>48</v>
      </c>
      <c r="AV160" s="26" t="s">
        <v>48</v>
      </c>
      <c r="AW160" s="26" t="s">
        <v>48</v>
      </c>
      <c r="AX160" s="31" t="s">
        <v>48</v>
      </c>
      <c r="AY160" s="26" t="s">
        <v>48</v>
      </c>
      <c r="AZ160" s="31" t="s">
        <v>48</v>
      </c>
      <c r="BA160" s="31" t="s">
        <v>48</v>
      </c>
    </row>
    <row r="161" spans="2:53">
      <c r="B161" s="44" t="s">
        <v>168</v>
      </c>
      <c r="C161" s="23" t="s">
        <v>45</v>
      </c>
      <c r="D161" s="24" t="s">
        <v>148</v>
      </c>
      <c r="E161" s="25">
        <v>10898</v>
      </c>
      <c r="F161" s="25"/>
      <c r="G161" s="26"/>
      <c r="H161" s="27">
        <v>10856</v>
      </c>
      <c r="I161" s="25"/>
      <c r="J161" s="25"/>
      <c r="K161" s="25"/>
      <c r="L161" s="27">
        <v>-616</v>
      </c>
      <c r="M161" s="25">
        <v>-616</v>
      </c>
      <c r="N161" s="26">
        <v>-579</v>
      </c>
      <c r="O161" s="27" t="s">
        <v>50</v>
      </c>
      <c r="P161" s="26" t="s">
        <v>47</v>
      </c>
      <c r="Q161" s="27">
        <v>0</v>
      </c>
      <c r="R161" s="25">
        <v>42</v>
      </c>
      <c r="S161" s="25" t="s">
        <v>104</v>
      </c>
      <c r="T161" s="25" t="s">
        <v>104</v>
      </c>
      <c r="U161" s="30" t="s">
        <v>104</v>
      </c>
      <c r="V161" s="26">
        <v>0</v>
      </c>
      <c r="W161" s="31">
        <v>1</v>
      </c>
      <c r="X161" s="27">
        <v>135</v>
      </c>
      <c r="Y161" s="25" t="s">
        <v>48</v>
      </c>
      <c r="Z161" s="26" t="s">
        <v>52</v>
      </c>
      <c r="AA161" s="25">
        <v>389</v>
      </c>
      <c r="AB161" s="25" t="s">
        <v>48</v>
      </c>
      <c r="AC161" s="26" t="s">
        <v>52</v>
      </c>
      <c r="AD161" s="25" t="s">
        <v>48</v>
      </c>
      <c r="AE161" s="25" t="s">
        <v>48</v>
      </c>
      <c r="AF161" s="26" t="s">
        <v>48</v>
      </c>
      <c r="AG161" s="25" t="s">
        <v>48</v>
      </c>
      <c r="AH161" s="25" t="s">
        <v>48</v>
      </c>
      <c r="AI161" s="26" t="s">
        <v>48</v>
      </c>
      <c r="AJ161" s="27" t="s">
        <v>48</v>
      </c>
      <c r="AK161" s="25" t="s">
        <v>48</v>
      </c>
      <c r="AL161" s="26" t="s">
        <v>48</v>
      </c>
      <c r="AM161" s="25" t="s">
        <v>48</v>
      </c>
      <c r="AN161" s="25" t="s">
        <v>48</v>
      </c>
      <c r="AO161" s="26" t="s">
        <v>48</v>
      </c>
      <c r="AP161" s="26" t="s">
        <v>48</v>
      </c>
      <c r="AQ161" s="26" t="s">
        <v>48</v>
      </c>
      <c r="AR161" s="31" t="s">
        <v>48</v>
      </c>
      <c r="AS161" s="26" t="s">
        <v>48</v>
      </c>
      <c r="AT161" s="31" t="s">
        <v>48</v>
      </c>
      <c r="AU161" s="31" t="s">
        <v>48</v>
      </c>
      <c r="AV161" s="26" t="s">
        <v>48</v>
      </c>
      <c r="AW161" s="26" t="s">
        <v>48</v>
      </c>
      <c r="AX161" s="31" t="s">
        <v>48</v>
      </c>
      <c r="AY161" s="26" t="s">
        <v>48</v>
      </c>
      <c r="AZ161" s="31" t="s">
        <v>48</v>
      </c>
      <c r="BA161" s="31" t="s">
        <v>48</v>
      </c>
    </row>
    <row r="162" spans="2:53">
      <c r="B162" s="44" t="s">
        <v>168</v>
      </c>
      <c r="C162" s="23" t="s">
        <v>45</v>
      </c>
      <c r="D162" s="24" t="s">
        <v>149</v>
      </c>
      <c r="E162" s="25">
        <v>10898</v>
      </c>
      <c r="F162" s="25"/>
      <c r="G162" s="26"/>
      <c r="H162" s="27">
        <v>10857</v>
      </c>
      <c r="I162" s="25"/>
      <c r="J162" s="25"/>
      <c r="K162" s="25"/>
      <c r="L162" s="27">
        <v>-616</v>
      </c>
      <c r="M162" s="25">
        <v>-616</v>
      </c>
      <c r="N162" s="26">
        <v>-576</v>
      </c>
      <c r="O162" s="27" t="s">
        <v>152</v>
      </c>
      <c r="P162" s="26" t="s">
        <v>47</v>
      </c>
      <c r="Q162" s="27">
        <v>0</v>
      </c>
      <c r="R162" s="25">
        <v>41</v>
      </c>
      <c r="S162" s="25" t="s">
        <v>104</v>
      </c>
      <c r="T162" s="25" t="s">
        <v>104</v>
      </c>
      <c r="U162" s="30" t="s">
        <v>104</v>
      </c>
      <c r="V162" s="26">
        <v>0</v>
      </c>
      <c r="W162" s="31">
        <v>1</v>
      </c>
      <c r="X162" s="27">
        <v>135</v>
      </c>
      <c r="Y162" s="25" t="s">
        <v>48</v>
      </c>
      <c r="Z162" s="26" t="s">
        <v>52</v>
      </c>
      <c r="AA162" s="25">
        <v>390</v>
      </c>
      <c r="AB162" s="25" t="s">
        <v>48</v>
      </c>
      <c r="AC162" s="26" t="s">
        <v>52</v>
      </c>
      <c r="AD162" s="25" t="s">
        <v>48</v>
      </c>
      <c r="AE162" s="25" t="s">
        <v>48</v>
      </c>
      <c r="AF162" s="26" t="s">
        <v>48</v>
      </c>
      <c r="AG162" s="25" t="s">
        <v>48</v>
      </c>
      <c r="AH162" s="25" t="s">
        <v>48</v>
      </c>
      <c r="AI162" s="26" t="s">
        <v>48</v>
      </c>
      <c r="AJ162" s="27" t="s">
        <v>48</v>
      </c>
      <c r="AK162" s="25" t="s">
        <v>48</v>
      </c>
      <c r="AL162" s="26" t="s">
        <v>48</v>
      </c>
      <c r="AM162" s="25" t="s">
        <v>48</v>
      </c>
      <c r="AN162" s="25" t="s">
        <v>48</v>
      </c>
      <c r="AO162" s="26" t="s">
        <v>48</v>
      </c>
      <c r="AP162" s="26" t="s">
        <v>48</v>
      </c>
      <c r="AQ162" s="26" t="s">
        <v>48</v>
      </c>
      <c r="AR162" s="31" t="s">
        <v>48</v>
      </c>
      <c r="AS162" s="26" t="s">
        <v>48</v>
      </c>
      <c r="AT162" s="31" t="s">
        <v>48</v>
      </c>
      <c r="AU162" s="31" t="s">
        <v>48</v>
      </c>
      <c r="AV162" s="26" t="s">
        <v>48</v>
      </c>
      <c r="AW162" s="26" t="s">
        <v>48</v>
      </c>
      <c r="AX162" s="31" t="s">
        <v>48</v>
      </c>
      <c r="AY162" s="26" t="s">
        <v>48</v>
      </c>
      <c r="AZ162" s="31" t="s">
        <v>48</v>
      </c>
      <c r="BA162" s="31" t="s">
        <v>48</v>
      </c>
    </row>
    <row r="163" spans="2:53" ht="15" thickBot="1">
      <c r="B163" s="45" t="s">
        <v>168</v>
      </c>
      <c r="C163" s="33" t="s">
        <v>45</v>
      </c>
      <c r="D163" s="34" t="s">
        <v>150</v>
      </c>
      <c r="E163" s="35">
        <v>10898</v>
      </c>
      <c r="F163" s="35"/>
      <c r="G163" s="36"/>
      <c r="H163" s="37">
        <v>10842</v>
      </c>
      <c r="I163" s="35"/>
      <c r="J163" s="35"/>
      <c r="K163" s="35"/>
      <c r="L163" s="37">
        <v>-616</v>
      </c>
      <c r="M163" s="35">
        <v>-616</v>
      </c>
      <c r="N163" s="36">
        <v>-564</v>
      </c>
      <c r="O163" s="37" t="s">
        <v>152</v>
      </c>
      <c r="P163" s="36" t="s">
        <v>47</v>
      </c>
      <c r="Q163" s="37">
        <v>0</v>
      </c>
      <c r="R163" s="25">
        <v>56</v>
      </c>
      <c r="S163" s="25" t="s">
        <v>104</v>
      </c>
      <c r="T163" s="25" t="s">
        <v>104</v>
      </c>
      <c r="U163" s="30" t="s">
        <v>104</v>
      </c>
      <c r="V163" s="26">
        <v>0</v>
      </c>
      <c r="W163" s="31">
        <v>0</v>
      </c>
      <c r="X163" s="37" t="s">
        <v>48</v>
      </c>
      <c r="Y163" s="35" t="s">
        <v>48</v>
      </c>
      <c r="Z163" s="36" t="s">
        <v>48</v>
      </c>
      <c r="AA163" s="35" t="s">
        <v>48</v>
      </c>
      <c r="AB163" s="35" t="s">
        <v>48</v>
      </c>
      <c r="AC163" s="36" t="s">
        <v>48</v>
      </c>
      <c r="AD163" s="35" t="s">
        <v>48</v>
      </c>
      <c r="AE163" s="35" t="s">
        <v>48</v>
      </c>
      <c r="AF163" s="36" t="s">
        <v>48</v>
      </c>
      <c r="AG163" s="35" t="s">
        <v>48</v>
      </c>
      <c r="AH163" s="35" t="s">
        <v>48</v>
      </c>
      <c r="AI163" s="36" t="s">
        <v>48</v>
      </c>
      <c r="AJ163" s="37" t="s">
        <v>48</v>
      </c>
      <c r="AK163" s="35" t="s">
        <v>48</v>
      </c>
      <c r="AL163" s="36" t="s">
        <v>48</v>
      </c>
      <c r="AM163" s="35" t="s">
        <v>48</v>
      </c>
      <c r="AN163" s="35" t="s">
        <v>48</v>
      </c>
      <c r="AO163" s="36" t="s">
        <v>48</v>
      </c>
      <c r="AP163" s="36" t="s">
        <v>48</v>
      </c>
      <c r="AQ163" s="36" t="s">
        <v>48</v>
      </c>
      <c r="AR163" s="38" t="s">
        <v>48</v>
      </c>
      <c r="AS163" s="36" t="s">
        <v>48</v>
      </c>
      <c r="AT163" s="38" t="s">
        <v>48</v>
      </c>
      <c r="AU163" s="38" t="s">
        <v>48</v>
      </c>
      <c r="AV163" s="36" t="s">
        <v>48</v>
      </c>
      <c r="AW163" s="36" t="s">
        <v>48</v>
      </c>
      <c r="AX163" s="38" t="s">
        <v>48</v>
      </c>
      <c r="AY163" s="36" t="s">
        <v>48</v>
      </c>
      <c r="AZ163" s="38" t="s">
        <v>48</v>
      </c>
      <c r="BA163" s="38" t="s">
        <v>48</v>
      </c>
    </row>
    <row r="164" spans="2:53">
      <c r="B164" s="39" t="s">
        <v>169</v>
      </c>
      <c r="C164" s="40" t="s">
        <v>45</v>
      </c>
      <c r="D164" s="41" t="s">
        <v>138</v>
      </c>
      <c r="E164" s="28">
        <v>9772</v>
      </c>
      <c r="F164" s="28"/>
      <c r="G164" s="42"/>
      <c r="H164" s="29">
        <v>9772</v>
      </c>
      <c r="I164" s="28"/>
      <c r="J164" s="28"/>
      <c r="K164" s="28"/>
      <c r="L164" s="29">
        <v>0</v>
      </c>
      <c r="M164" s="28">
        <v>0</v>
      </c>
      <c r="N164" s="42">
        <v>0</v>
      </c>
      <c r="O164" s="29" t="s">
        <v>152</v>
      </c>
      <c r="P164" s="42" t="s">
        <v>47</v>
      </c>
      <c r="Q164" s="29">
        <v>0</v>
      </c>
      <c r="R164" s="25">
        <v>0</v>
      </c>
      <c r="S164" s="25" t="s">
        <v>104</v>
      </c>
      <c r="T164" s="25" t="s">
        <v>104</v>
      </c>
      <c r="U164" s="30" t="s">
        <v>104</v>
      </c>
      <c r="V164" s="26">
        <v>0</v>
      </c>
      <c r="W164" s="31">
        <v>1</v>
      </c>
      <c r="X164" s="29">
        <v>135</v>
      </c>
      <c r="Y164" s="28" t="s">
        <v>48</v>
      </c>
      <c r="Z164" s="42" t="s">
        <v>52</v>
      </c>
      <c r="AA164" s="28">
        <v>373</v>
      </c>
      <c r="AB164" s="28" t="s">
        <v>48</v>
      </c>
      <c r="AC164" s="42" t="s">
        <v>52</v>
      </c>
      <c r="AD164" s="28" t="s">
        <v>48</v>
      </c>
      <c r="AE164" s="28" t="s">
        <v>48</v>
      </c>
      <c r="AF164" s="42" t="s">
        <v>48</v>
      </c>
      <c r="AG164" s="28" t="s">
        <v>48</v>
      </c>
      <c r="AH164" s="28" t="s">
        <v>48</v>
      </c>
      <c r="AI164" s="42" t="s">
        <v>48</v>
      </c>
      <c r="AJ164" s="29" t="s">
        <v>48</v>
      </c>
      <c r="AK164" s="28" t="s">
        <v>48</v>
      </c>
      <c r="AL164" s="42" t="s">
        <v>48</v>
      </c>
      <c r="AM164" s="28" t="s">
        <v>48</v>
      </c>
      <c r="AN164" s="28" t="s">
        <v>48</v>
      </c>
      <c r="AO164" s="42" t="s">
        <v>48</v>
      </c>
      <c r="AP164" s="42" t="s">
        <v>48</v>
      </c>
      <c r="AQ164" s="42" t="s">
        <v>48</v>
      </c>
      <c r="AR164" s="43" t="s">
        <v>48</v>
      </c>
      <c r="AS164" s="42" t="s">
        <v>48</v>
      </c>
      <c r="AT164" s="43" t="s">
        <v>48</v>
      </c>
      <c r="AU164" s="43" t="s">
        <v>48</v>
      </c>
      <c r="AV164" s="42" t="s">
        <v>48</v>
      </c>
      <c r="AW164" s="42" t="s">
        <v>48</v>
      </c>
      <c r="AX164" s="43" t="s">
        <v>48</v>
      </c>
      <c r="AY164" s="42" t="s">
        <v>48</v>
      </c>
      <c r="AZ164" s="43" t="s">
        <v>48</v>
      </c>
      <c r="BA164" s="43" t="s">
        <v>48</v>
      </c>
    </row>
    <row r="165" spans="2:53">
      <c r="B165" s="44" t="s">
        <v>169</v>
      </c>
      <c r="C165" s="23" t="s">
        <v>45</v>
      </c>
      <c r="D165" s="24" t="s">
        <v>139</v>
      </c>
      <c r="E165" s="25">
        <v>9772</v>
      </c>
      <c r="F165" s="25"/>
      <c r="G165" s="26"/>
      <c r="H165" s="27">
        <v>9769</v>
      </c>
      <c r="I165" s="25"/>
      <c r="J165" s="25"/>
      <c r="K165" s="25"/>
      <c r="L165" s="27">
        <v>0</v>
      </c>
      <c r="M165" s="25">
        <v>0</v>
      </c>
      <c r="N165" s="26">
        <v>0</v>
      </c>
      <c r="O165" s="27" t="s">
        <v>152</v>
      </c>
      <c r="P165" s="26" t="s">
        <v>47</v>
      </c>
      <c r="Q165" s="27">
        <v>0</v>
      </c>
      <c r="R165" s="25">
        <v>3</v>
      </c>
      <c r="S165" s="25" t="s">
        <v>104</v>
      </c>
      <c r="T165" s="25" t="s">
        <v>104</v>
      </c>
      <c r="U165" s="30" t="s">
        <v>104</v>
      </c>
      <c r="V165" s="26">
        <v>0</v>
      </c>
      <c r="W165" s="31">
        <v>1</v>
      </c>
      <c r="X165" s="27">
        <v>-68</v>
      </c>
      <c r="Y165" s="25" t="s">
        <v>48</v>
      </c>
      <c r="Z165" s="26" t="s">
        <v>158</v>
      </c>
      <c r="AA165" s="25">
        <v>373</v>
      </c>
      <c r="AB165" s="25" t="s">
        <v>48</v>
      </c>
      <c r="AC165" s="26" t="s">
        <v>158</v>
      </c>
      <c r="AD165" s="25" t="s">
        <v>48</v>
      </c>
      <c r="AE165" s="25" t="s">
        <v>48</v>
      </c>
      <c r="AF165" s="26" t="s">
        <v>48</v>
      </c>
      <c r="AG165" s="25" t="s">
        <v>48</v>
      </c>
      <c r="AH165" s="25" t="s">
        <v>48</v>
      </c>
      <c r="AI165" s="26" t="s">
        <v>48</v>
      </c>
      <c r="AJ165" s="27" t="s">
        <v>48</v>
      </c>
      <c r="AK165" s="25" t="s">
        <v>48</v>
      </c>
      <c r="AL165" s="26" t="s">
        <v>48</v>
      </c>
      <c r="AM165" s="25" t="s">
        <v>48</v>
      </c>
      <c r="AN165" s="25" t="s">
        <v>48</v>
      </c>
      <c r="AO165" s="26" t="s">
        <v>48</v>
      </c>
      <c r="AP165" s="26" t="s">
        <v>48</v>
      </c>
      <c r="AQ165" s="26" t="s">
        <v>48</v>
      </c>
      <c r="AR165" s="31" t="s">
        <v>48</v>
      </c>
      <c r="AS165" s="26" t="s">
        <v>48</v>
      </c>
      <c r="AT165" s="31" t="s">
        <v>48</v>
      </c>
      <c r="AU165" s="31" t="s">
        <v>48</v>
      </c>
      <c r="AV165" s="26" t="s">
        <v>48</v>
      </c>
      <c r="AW165" s="26" t="s">
        <v>48</v>
      </c>
      <c r="AX165" s="31" t="s">
        <v>48</v>
      </c>
      <c r="AY165" s="26" t="s">
        <v>48</v>
      </c>
      <c r="AZ165" s="31" t="s">
        <v>48</v>
      </c>
      <c r="BA165" s="31" t="s">
        <v>48</v>
      </c>
    </row>
    <row r="166" spans="2:53">
      <c r="B166" s="44" t="s">
        <v>169</v>
      </c>
      <c r="C166" s="23" t="s">
        <v>45</v>
      </c>
      <c r="D166" s="24" t="s">
        <v>141</v>
      </c>
      <c r="E166" s="25">
        <v>9772</v>
      </c>
      <c r="F166" s="25"/>
      <c r="G166" s="26"/>
      <c r="H166" s="27">
        <v>9772</v>
      </c>
      <c r="I166" s="25"/>
      <c r="J166" s="25"/>
      <c r="K166" s="25"/>
      <c r="L166" s="27">
        <v>0</v>
      </c>
      <c r="M166" s="25">
        <v>0</v>
      </c>
      <c r="N166" s="26">
        <v>0</v>
      </c>
      <c r="O166" s="27" t="s">
        <v>152</v>
      </c>
      <c r="P166" s="26" t="s">
        <v>47</v>
      </c>
      <c r="Q166" s="27">
        <v>0</v>
      </c>
      <c r="R166" s="25">
        <v>0</v>
      </c>
      <c r="S166" s="25" t="s">
        <v>104</v>
      </c>
      <c r="T166" s="25" t="s">
        <v>104</v>
      </c>
      <c r="U166" s="30" t="s">
        <v>104</v>
      </c>
      <c r="V166" s="26">
        <v>0</v>
      </c>
      <c r="W166" s="31">
        <v>1</v>
      </c>
      <c r="X166" s="27">
        <v>135</v>
      </c>
      <c r="Y166" s="25" t="s">
        <v>48</v>
      </c>
      <c r="Z166" s="26" t="s">
        <v>158</v>
      </c>
      <c r="AA166" s="25">
        <v>373</v>
      </c>
      <c r="AB166" s="25" t="s">
        <v>48</v>
      </c>
      <c r="AC166" s="26" t="s">
        <v>158</v>
      </c>
      <c r="AD166" s="25" t="s">
        <v>48</v>
      </c>
      <c r="AE166" s="25" t="s">
        <v>48</v>
      </c>
      <c r="AF166" s="26" t="s">
        <v>48</v>
      </c>
      <c r="AG166" s="25" t="s">
        <v>48</v>
      </c>
      <c r="AH166" s="25" t="s">
        <v>48</v>
      </c>
      <c r="AI166" s="26" t="s">
        <v>48</v>
      </c>
      <c r="AJ166" s="27" t="s">
        <v>48</v>
      </c>
      <c r="AK166" s="25" t="s">
        <v>48</v>
      </c>
      <c r="AL166" s="26" t="s">
        <v>48</v>
      </c>
      <c r="AM166" s="25" t="s">
        <v>48</v>
      </c>
      <c r="AN166" s="25" t="s">
        <v>48</v>
      </c>
      <c r="AO166" s="26" t="s">
        <v>48</v>
      </c>
      <c r="AP166" s="26" t="s">
        <v>48</v>
      </c>
      <c r="AQ166" s="26" t="s">
        <v>48</v>
      </c>
      <c r="AR166" s="31" t="s">
        <v>48</v>
      </c>
      <c r="AS166" s="26" t="s">
        <v>48</v>
      </c>
      <c r="AT166" s="31" t="s">
        <v>48</v>
      </c>
      <c r="AU166" s="31" t="s">
        <v>48</v>
      </c>
      <c r="AV166" s="26" t="s">
        <v>48</v>
      </c>
      <c r="AW166" s="26" t="s">
        <v>48</v>
      </c>
      <c r="AX166" s="31" t="s">
        <v>48</v>
      </c>
      <c r="AY166" s="26" t="s">
        <v>48</v>
      </c>
      <c r="AZ166" s="31" t="s">
        <v>48</v>
      </c>
      <c r="BA166" s="31" t="s">
        <v>48</v>
      </c>
    </row>
    <row r="167" spans="2:53">
      <c r="B167" s="44" t="s">
        <v>169</v>
      </c>
      <c r="C167" s="23" t="s">
        <v>45</v>
      </c>
      <c r="D167" s="24" t="s">
        <v>142</v>
      </c>
      <c r="E167" s="25"/>
      <c r="F167" s="25">
        <v>11524</v>
      </c>
      <c r="G167" s="26">
        <v>1192</v>
      </c>
      <c r="H167" s="27"/>
      <c r="I167" s="25">
        <v>8710</v>
      </c>
      <c r="J167" s="25">
        <v>1192</v>
      </c>
      <c r="K167" s="25"/>
      <c r="L167" s="27">
        <v>0</v>
      </c>
      <c r="M167" s="25">
        <v>0</v>
      </c>
      <c r="N167" s="26">
        <v>0</v>
      </c>
      <c r="O167" s="27" t="s">
        <v>152</v>
      </c>
      <c r="P167" s="26" t="s">
        <v>152</v>
      </c>
      <c r="Q167" s="27">
        <v>0</v>
      </c>
      <c r="R167" s="25" t="s">
        <v>104</v>
      </c>
      <c r="S167" s="25">
        <v>2814</v>
      </c>
      <c r="T167" s="25">
        <v>0</v>
      </c>
      <c r="U167" s="30">
        <v>2814</v>
      </c>
      <c r="V167" s="26">
        <v>0</v>
      </c>
      <c r="W167" s="31">
        <v>1</v>
      </c>
      <c r="X167" s="27">
        <v>135</v>
      </c>
      <c r="Y167" s="25" t="s">
        <v>48</v>
      </c>
      <c r="Z167" s="26" t="s">
        <v>52</v>
      </c>
      <c r="AA167" s="25">
        <v>375</v>
      </c>
      <c r="AB167" s="25" t="s">
        <v>48</v>
      </c>
      <c r="AC167" s="26" t="s">
        <v>52</v>
      </c>
      <c r="AD167" s="25" t="s">
        <v>48</v>
      </c>
      <c r="AE167" s="25" t="s">
        <v>48</v>
      </c>
      <c r="AF167" s="26" t="s">
        <v>48</v>
      </c>
      <c r="AG167" s="25" t="s">
        <v>48</v>
      </c>
      <c r="AH167" s="25" t="s">
        <v>48</v>
      </c>
      <c r="AI167" s="26" t="s">
        <v>48</v>
      </c>
      <c r="AJ167" s="27" t="s">
        <v>48</v>
      </c>
      <c r="AK167" s="25" t="s">
        <v>48</v>
      </c>
      <c r="AL167" s="26" t="s">
        <v>48</v>
      </c>
      <c r="AM167" s="25" t="s">
        <v>48</v>
      </c>
      <c r="AN167" s="25" t="s">
        <v>48</v>
      </c>
      <c r="AO167" s="26" t="s">
        <v>48</v>
      </c>
      <c r="AP167" s="26" t="s">
        <v>48</v>
      </c>
      <c r="AQ167" s="26" t="s">
        <v>48</v>
      </c>
      <c r="AR167" s="31" t="s">
        <v>48</v>
      </c>
      <c r="AS167" s="26" t="s">
        <v>48</v>
      </c>
      <c r="AT167" s="31" t="s">
        <v>48</v>
      </c>
      <c r="AU167" s="31" t="s">
        <v>48</v>
      </c>
      <c r="AV167" s="26" t="s">
        <v>48</v>
      </c>
      <c r="AW167" s="26" t="s">
        <v>48</v>
      </c>
      <c r="AX167" s="31" t="s">
        <v>48</v>
      </c>
      <c r="AY167" s="26" t="s">
        <v>48</v>
      </c>
      <c r="AZ167" s="31" t="s">
        <v>48</v>
      </c>
      <c r="BA167" s="31" t="s">
        <v>48</v>
      </c>
    </row>
    <row r="168" spans="2:53">
      <c r="B168" s="44" t="s">
        <v>169</v>
      </c>
      <c r="C168" s="23" t="s">
        <v>45</v>
      </c>
      <c r="D168" s="24" t="s">
        <v>143</v>
      </c>
      <c r="E168" s="25"/>
      <c r="F168" s="25">
        <v>11524</v>
      </c>
      <c r="G168" s="26">
        <v>1192</v>
      </c>
      <c r="H168" s="27"/>
      <c r="I168" s="25">
        <v>8651</v>
      </c>
      <c r="J168" s="25">
        <v>1192</v>
      </c>
      <c r="K168" s="25"/>
      <c r="L168" s="27">
        <v>0</v>
      </c>
      <c r="M168" s="25">
        <v>0</v>
      </c>
      <c r="N168" s="26">
        <v>0</v>
      </c>
      <c r="O168" s="27" t="s">
        <v>153</v>
      </c>
      <c r="P168" s="26" t="s">
        <v>154</v>
      </c>
      <c r="Q168" s="27">
        <v>0</v>
      </c>
      <c r="R168" s="25" t="s">
        <v>104</v>
      </c>
      <c r="S168" s="25">
        <v>2873</v>
      </c>
      <c r="T168" s="25">
        <v>0</v>
      </c>
      <c r="U168" s="30">
        <v>2873</v>
      </c>
      <c r="V168" s="26">
        <v>0</v>
      </c>
      <c r="W168" s="31">
        <v>1</v>
      </c>
      <c r="X168" s="27">
        <v>135</v>
      </c>
      <c r="Y168" s="25" t="s">
        <v>48</v>
      </c>
      <c r="Z168" s="26" t="s">
        <v>52</v>
      </c>
      <c r="AA168" s="25">
        <v>375</v>
      </c>
      <c r="AB168" s="25" t="s">
        <v>48</v>
      </c>
      <c r="AC168" s="26" t="s">
        <v>52</v>
      </c>
      <c r="AD168" s="25" t="s">
        <v>48</v>
      </c>
      <c r="AE168" s="25" t="s">
        <v>48</v>
      </c>
      <c r="AF168" s="26" t="s">
        <v>48</v>
      </c>
      <c r="AG168" s="25" t="s">
        <v>48</v>
      </c>
      <c r="AH168" s="25" t="s">
        <v>48</v>
      </c>
      <c r="AI168" s="26" t="s">
        <v>48</v>
      </c>
      <c r="AJ168" s="27" t="s">
        <v>48</v>
      </c>
      <c r="AK168" s="25" t="s">
        <v>48</v>
      </c>
      <c r="AL168" s="26" t="s">
        <v>48</v>
      </c>
      <c r="AM168" s="25" t="s">
        <v>48</v>
      </c>
      <c r="AN168" s="25" t="s">
        <v>48</v>
      </c>
      <c r="AO168" s="26" t="s">
        <v>48</v>
      </c>
      <c r="AP168" s="26" t="s">
        <v>48</v>
      </c>
      <c r="AQ168" s="26" t="s">
        <v>48</v>
      </c>
      <c r="AR168" s="31" t="s">
        <v>48</v>
      </c>
      <c r="AS168" s="26" t="s">
        <v>48</v>
      </c>
      <c r="AT168" s="31" t="s">
        <v>48</v>
      </c>
      <c r="AU168" s="31" t="s">
        <v>48</v>
      </c>
      <c r="AV168" s="26" t="s">
        <v>48</v>
      </c>
      <c r="AW168" s="26" t="s">
        <v>48</v>
      </c>
      <c r="AX168" s="31" t="s">
        <v>48</v>
      </c>
      <c r="AY168" s="26" t="s">
        <v>48</v>
      </c>
      <c r="AZ168" s="31" t="s">
        <v>48</v>
      </c>
      <c r="BA168" s="31" t="s">
        <v>48</v>
      </c>
    </row>
    <row r="169" spans="2:53">
      <c r="B169" s="44" t="s">
        <v>169</v>
      </c>
      <c r="C169" s="23" t="s">
        <v>45</v>
      </c>
      <c r="D169" s="24" t="s">
        <v>144</v>
      </c>
      <c r="E169" s="25"/>
      <c r="F169" s="25">
        <v>11524</v>
      </c>
      <c r="G169" s="26">
        <v>1192</v>
      </c>
      <c r="H169" s="27"/>
      <c r="I169" s="25">
        <v>8541</v>
      </c>
      <c r="J169" s="25">
        <v>1192</v>
      </c>
      <c r="K169" s="25"/>
      <c r="L169" s="27">
        <v>0</v>
      </c>
      <c r="M169" s="25">
        <v>0</v>
      </c>
      <c r="N169" s="26">
        <v>0</v>
      </c>
      <c r="O169" s="27" t="s">
        <v>152</v>
      </c>
      <c r="P169" s="26" t="s">
        <v>68</v>
      </c>
      <c r="Q169" s="27">
        <v>0</v>
      </c>
      <c r="R169" s="25" t="s">
        <v>104</v>
      </c>
      <c r="S169" s="25">
        <v>2983</v>
      </c>
      <c r="T169" s="25">
        <v>0</v>
      </c>
      <c r="U169" s="30">
        <v>2983</v>
      </c>
      <c r="V169" s="26">
        <v>0</v>
      </c>
      <c r="W169" s="31">
        <v>1</v>
      </c>
      <c r="X169" s="27">
        <v>135</v>
      </c>
      <c r="Y169" s="25" t="s">
        <v>48</v>
      </c>
      <c r="Z169" s="26" t="s">
        <v>52</v>
      </c>
      <c r="AA169" s="25">
        <v>375</v>
      </c>
      <c r="AB169" s="25" t="s">
        <v>48</v>
      </c>
      <c r="AC169" s="26" t="s">
        <v>52</v>
      </c>
      <c r="AD169" s="25" t="s">
        <v>48</v>
      </c>
      <c r="AE169" s="25" t="s">
        <v>48</v>
      </c>
      <c r="AF169" s="26" t="s">
        <v>48</v>
      </c>
      <c r="AG169" s="25" t="s">
        <v>48</v>
      </c>
      <c r="AH169" s="25" t="s">
        <v>48</v>
      </c>
      <c r="AI169" s="26" t="s">
        <v>48</v>
      </c>
      <c r="AJ169" s="27" t="s">
        <v>48</v>
      </c>
      <c r="AK169" s="25" t="s">
        <v>48</v>
      </c>
      <c r="AL169" s="26" t="s">
        <v>48</v>
      </c>
      <c r="AM169" s="25" t="s">
        <v>48</v>
      </c>
      <c r="AN169" s="25" t="s">
        <v>48</v>
      </c>
      <c r="AO169" s="26" t="s">
        <v>48</v>
      </c>
      <c r="AP169" s="26" t="s">
        <v>48</v>
      </c>
      <c r="AQ169" s="26" t="s">
        <v>48</v>
      </c>
      <c r="AR169" s="31" t="s">
        <v>48</v>
      </c>
      <c r="AS169" s="26" t="s">
        <v>48</v>
      </c>
      <c r="AT169" s="31" t="s">
        <v>48</v>
      </c>
      <c r="AU169" s="31" t="s">
        <v>48</v>
      </c>
      <c r="AV169" s="26" t="s">
        <v>48</v>
      </c>
      <c r="AW169" s="26" t="s">
        <v>48</v>
      </c>
      <c r="AX169" s="31" t="s">
        <v>48</v>
      </c>
      <c r="AY169" s="26" t="s">
        <v>48</v>
      </c>
      <c r="AZ169" s="31" t="s">
        <v>48</v>
      </c>
      <c r="BA169" s="31" t="s">
        <v>48</v>
      </c>
    </row>
    <row r="170" spans="2:53">
      <c r="B170" s="44" t="s">
        <v>169</v>
      </c>
      <c r="C170" s="23" t="s">
        <v>45</v>
      </c>
      <c r="D170" s="24" t="s">
        <v>145</v>
      </c>
      <c r="E170" s="25"/>
      <c r="F170" s="25">
        <v>9899</v>
      </c>
      <c r="G170" s="26">
        <v>801</v>
      </c>
      <c r="H170" s="27"/>
      <c r="I170" s="25">
        <v>7293</v>
      </c>
      <c r="J170" s="25">
        <v>801</v>
      </c>
      <c r="K170" s="25"/>
      <c r="L170" s="27">
        <v>0</v>
      </c>
      <c r="M170" s="25">
        <v>0</v>
      </c>
      <c r="N170" s="26">
        <v>0</v>
      </c>
      <c r="O170" s="27" t="s">
        <v>152</v>
      </c>
      <c r="P170" s="26" t="s">
        <v>154</v>
      </c>
      <c r="Q170" s="27">
        <v>0</v>
      </c>
      <c r="R170" s="25" t="s">
        <v>104</v>
      </c>
      <c r="S170" s="25">
        <v>2606</v>
      </c>
      <c r="T170" s="25">
        <v>0</v>
      </c>
      <c r="U170" s="30">
        <v>2606</v>
      </c>
      <c r="V170" s="26">
        <v>0</v>
      </c>
      <c r="W170" s="31">
        <v>1</v>
      </c>
      <c r="X170" s="27">
        <v>135</v>
      </c>
      <c r="Y170" s="25" t="s">
        <v>48</v>
      </c>
      <c r="Z170" s="26" t="s">
        <v>52</v>
      </c>
      <c r="AA170" s="25">
        <v>375</v>
      </c>
      <c r="AB170" s="25" t="s">
        <v>48</v>
      </c>
      <c r="AC170" s="26" t="s">
        <v>52</v>
      </c>
      <c r="AD170" s="25" t="s">
        <v>48</v>
      </c>
      <c r="AE170" s="25" t="s">
        <v>48</v>
      </c>
      <c r="AF170" s="26" t="s">
        <v>48</v>
      </c>
      <c r="AG170" s="25" t="s">
        <v>48</v>
      </c>
      <c r="AH170" s="25" t="s">
        <v>48</v>
      </c>
      <c r="AI170" s="26" t="s">
        <v>48</v>
      </c>
      <c r="AJ170" s="27" t="s">
        <v>48</v>
      </c>
      <c r="AK170" s="25" t="s">
        <v>48</v>
      </c>
      <c r="AL170" s="26" t="s">
        <v>48</v>
      </c>
      <c r="AM170" s="25" t="s">
        <v>48</v>
      </c>
      <c r="AN170" s="25" t="s">
        <v>48</v>
      </c>
      <c r="AO170" s="26" t="s">
        <v>48</v>
      </c>
      <c r="AP170" s="26" t="s">
        <v>48</v>
      </c>
      <c r="AQ170" s="26" t="s">
        <v>48</v>
      </c>
      <c r="AR170" s="31" t="s">
        <v>48</v>
      </c>
      <c r="AS170" s="26" t="s">
        <v>48</v>
      </c>
      <c r="AT170" s="31" t="s">
        <v>48</v>
      </c>
      <c r="AU170" s="31" t="s">
        <v>48</v>
      </c>
      <c r="AV170" s="26" t="s">
        <v>48</v>
      </c>
      <c r="AW170" s="26" t="s">
        <v>48</v>
      </c>
      <c r="AX170" s="31" t="s">
        <v>48</v>
      </c>
      <c r="AY170" s="26" t="s">
        <v>48</v>
      </c>
      <c r="AZ170" s="31" t="s">
        <v>48</v>
      </c>
      <c r="BA170" s="31" t="s">
        <v>48</v>
      </c>
    </row>
    <row r="171" spans="2:53">
      <c r="B171" s="44" t="s">
        <v>169</v>
      </c>
      <c r="C171" s="23" t="s">
        <v>45</v>
      </c>
      <c r="D171" s="24" t="s">
        <v>146</v>
      </c>
      <c r="E171" s="25"/>
      <c r="F171" s="25">
        <v>9899</v>
      </c>
      <c r="G171" s="26">
        <v>801</v>
      </c>
      <c r="H171" s="27"/>
      <c r="I171" s="25">
        <v>7293</v>
      </c>
      <c r="J171" s="25">
        <v>801</v>
      </c>
      <c r="K171" s="25"/>
      <c r="L171" s="27">
        <v>0</v>
      </c>
      <c r="M171" s="25">
        <v>0</v>
      </c>
      <c r="N171" s="26">
        <v>0</v>
      </c>
      <c r="O171" s="27" t="s">
        <v>153</v>
      </c>
      <c r="P171" s="26" t="s">
        <v>154</v>
      </c>
      <c r="Q171" s="27">
        <v>0</v>
      </c>
      <c r="R171" s="25" t="s">
        <v>104</v>
      </c>
      <c r="S171" s="25">
        <v>2606</v>
      </c>
      <c r="T171" s="25">
        <v>0</v>
      </c>
      <c r="U171" s="30">
        <v>2606</v>
      </c>
      <c r="V171" s="26">
        <v>0</v>
      </c>
      <c r="W171" s="31">
        <v>1</v>
      </c>
      <c r="X171" s="27">
        <v>135</v>
      </c>
      <c r="Y171" s="25" t="s">
        <v>48</v>
      </c>
      <c r="Z171" s="26" t="s">
        <v>52</v>
      </c>
      <c r="AA171" s="25">
        <v>375</v>
      </c>
      <c r="AB171" s="25" t="s">
        <v>48</v>
      </c>
      <c r="AC171" s="26" t="s">
        <v>52</v>
      </c>
      <c r="AD171" s="25" t="s">
        <v>48</v>
      </c>
      <c r="AE171" s="25" t="s">
        <v>48</v>
      </c>
      <c r="AF171" s="26" t="s">
        <v>48</v>
      </c>
      <c r="AG171" s="25" t="s">
        <v>48</v>
      </c>
      <c r="AH171" s="25" t="s">
        <v>48</v>
      </c>
      <c r="AI171" s="26" t="s">
        <v>48</v>
      </c>
      <c r="AJ171" s="27" t="s">
        <v>48</v>
      </c>
      <c r="AK171" s="25" t="s">
        <v>48</v>
      </c>
      <c r="AL171" s="26" t="s">
        <v>48</v>
      </c>
      <c r="AM171" s="25" t="s">
        <v>48</v>
      </c>
      <c r="AN171" s="25" t="s">
        <v>48</v>
      </c>
      <c r="AO171" s="26" t="s">
        <v>48</v>
      </c>
      <c r="AP171" s="26" t="s">
        <v>48</v>
      </c>
      <c r="AQ171" s="26" t="s">
        <v>48</v>
      </c>
      <c r="AR171" s="31" t="s">
        <v>48</v>
      </c>
      <c r="AS171" s="26" t="s">
        <v>48</v>
      </c>
      <c r="AT171" s="31" t="s">
        <v>48</v>
      </c>
      <c r="AU171" s="31" t="s">
        <v>48</v>
      </c>
      <c r="AV171" s="26" t="s">
        <v>48</v>
      </c>
      <c r="AW171" s="26" t="s">
        <v>48</v>
      </c>
      <c r="AX171" s="31" t="s">
        <v>48</v>
      </c>
      <c r="AY171" s="26" t="s">
        <v>48</v>
      </c>
      <c r="AZ171" s="31" t="s">
        <v>48</v>
      </c>
      <c r="BA171" s="31" t="s">
        <v>48</v>
      </c>
    </row>
    <row r="172" spans="2:53">
      <c r="B172" s="44" t="s">
        <v>169</v>
      </c>
      <c r="C172" s="23" t="s">
        <v>45</v>
      </c>
      <c r="D172" s="24" t="s">
        <v>147</v>
      </c>
      <c r="E172" s="25"/>
      <c r="F172" s="25">
        <v>9899</v>
      </c>
      <c r="G172" s="26">
        <v>801</v>
      </c>
      <c r="H172" s="27"/>
      <c r="I172" s="25">
        <v>7293</v>
      </c>
      <c r="J172" s="25">
        <v>801</v>
      </c>
      <c r="K172" s="25"/>
      <c r="L172" s="27">
        <v>0</v>
      </c>
      <c r="M172" s="25">
        <v>0</v>
      </c>
      <c r="N172" s="26">
        <v>0</v>
      </c>
      <c r="O172" s="27" t="s">
        <v>152</v>
      </c>
      <c r="P172" s="26" t="s">
        <v>154</v>
      </c>
      <c r="Q172" s="27">
        <v>0</v>
      </c>
      <c r="R172" s="25" t="s">
        <v>104</v>
      </c>
      <c r="S172" s="25">
        <v>2606</v>
      </c>
      <c r="T172" s="25">
        <v>0</v>
      </c>
      <c r="U172" s="30">
        <v>2606</v>
      </c>
      <c r="V172" s="26">
        <v>0</v>
      </c>
      <c r="W172" s="31">
        <v>1</v>
      </c>
      <c r="X172" s="27">
        <v>135</v>
      </c>
      <c r="Y172" s="25" t="s">
        <v>48</v>
      </c>
      <c r="Z172" s="26" t="s">
        <v>52</v>
      </c>
      <c r="AA172" s="25">
        <v>375</v>
      </c>
      <c r="AB172" s="25" t="s">
        <v>48</v>
      </c>
      <c r="AC172" s="26" t="s">
        <v>52</v>
      </c>
      <c r="AD172" s="25" t="s">
        <v>48</v>
      </c>
      <c r="AE172" s="25" t="s">
        <v>48</v>
      </c>
      <c r="AF172" s="26" t="s">
        <v>48</v>
      </c>
      <c r="AG172" s="25" t="s">
        <v>48</v>
      </c>
      <c r="AH172" s="25" t="s">
        <v>48</v>
      </c>
      <c r="AI172" s="26" t="s">
        <v>48</v>
      </c>
      <c r="AJ172" s="27" t="s">
        <v>48</v>
      </c>
      <c r="AK172" s="25" t="s">
        <v>48</v>
      </c>
      <c r="AL172" s="26" t="s">
        <v>48</v>
      </c>
      <c r="AM172" s="25" t="s">
        <v>48</v>
      </c>
      <c r="AN172" s="25" t="s">
        <v>48</v>
      </c>
      <c r="AO172" s="26" t="s">
        <v>48</v>
      </c>
      <c r="AP172" s="26" t="s">
        <v>48</v>
      </c>
      <c r="AQ172" s="26" t="s">
        <v>48</v>
      </c>
      <c r="AR172" s="31" t="s">
        <v>48</v>
      </c>
      <c r="AS172" s="26" t="s">
        <v>48</v>
      </c>
      <c r="AT172" s="31" t="s">
        <v>48</v>
      </c>
      <c r="AU172" s="31" t="s">
        <v>48</v>
      </c>
      <c r="AV172" s="26" t="s">
        <v>48</v>
      </c>
      <c r="AW172" s="26" t="s">
        <v>48</v>
      </c>
      <c r="AX172" s="31" t="s">
        <v>48</v>
      </c>
      <c r="AY172" s="26" t="s">
        <v>48</v>
      </c>
      <c r="AZ172" s="31" t="s">
        <v>48</v>
      </c>
      <c r="BA172" s="31" t="s">
        <v>48</v>
      </c>
    </row>
    <row r="173" spans="2:53">
      <c r="B173" s="44" t="s">
        <v>169</v>
      </c>
      <c r="C173" s="23" t="s">
        <v>45</v>
      </c>
      <c r="D173" s="24" t="s">
        <v>148</v>
      </c>
      <c r="E173" s="25">
        <v>9669</v>
      </c>
      <c r="F173" s="25"/>
      <c r="G173" s="26"/>
      <c r="H173" s="27">
        <v>9039</v>
      </c>
      <c r="I173" s="25"/>
      <c r="J173" s="25"/>
      <c r="K173" s="25"/>
      <c r="L173" s="27">
        <v>-3273</v>
      </c>
      <c r="M173" s="25">
        <v>-3273</v>
      </c>
      <c r="N173" s="26">
        <v>-2636</v>
      </c>
      <c r="O173" s="27" t="s">
        <v>50</v>
      </c>
      <c r="P173" s="26" t="s">
        <v>47</v>
      </c>
      <c r="Q173" s="27">
        <v>0</v>
      </c>
      <c r="R173" s="25">
        <v>630</v>
      </c>
      <c r="S173" s="25" t="s">
        <v>104</v>
      </c>
      <c r="T173" s="25" t="s">
        <v>104</v>
      </c>
      <c r="U173" s="30" t="s">
        <v>104</v>
      </c>
      <c r="V173" s="26">
        <v>0</v>
      </c>
      <c r="W173" s="31">
        <v>1</v>
      </c>
      <c r="X173" s="27">
        <v>135</v>
      </c>
      <c r="Y173" s="25" t="s">
        <v>48</v>
      </c>
      <c r="Z173" s="26" t="s">
        <v>52</v>
      </c>
      <c r="AA173" s="25">
        <v>316</v>
      </c>
      <c r="AB173" s="25" t="s">
        <v>48</v>
      </c>
      <c r="AC173" s="26" t="s">
        <v>52</v>
      </c>
      <c r="AD173" s="25" t="s">
        <v>48</v>
      </c>
      <c r="AE173" s="25" t="s">
        <v>48</v>
      </c>
      <c r="AF173" s="26" t="s">
        <v>48</v>
      </c>
      <c r="AG173" s="25" t="s">
        <v>48</v>
      </c>
      <c r="AH173" s="25" t="s">
        <v>48</v>
      </c>
      <c r="AI173" s="26" t="s">
        <v>48</v>
      </c>
      <c r="AJ173" s="27" t="s">
        <v>48</v>
      </c>
      <c r="AK173" s="25" t="s">
        <v>48</v>
      </c>
      <c r="AL173" s="26" t="s">
        <v>48</v>
      </c>
      <c r="AM173" s="25" t="s">
        <v>48</v>
      </c>
      <c r="AN173" s="25" t="s">
        <v>48</v>
      </c>
      <c r="AO173" s="26" t="s">
        <v>48</v>
      </c>
      <c r="AP173" s="26" t="s">
        <v>48</v>
      </c>
      <c r="AQ173" s="26" t="s">
        <v>48</v>
      </c>
      <c r="AR173" s="31" t="s">
        <v>48</v>
      </c>
      <c r="AS173" s="26" t="s">
        <v>48</v>
      </c>
      <c r="AT173" s="31" t="s">
        <v>48</v>
      </c>
      <c r="AU173" s="31" t="s">
        <v>48</v>
      </c>
      <c r="AV173" s="26" t="s">
        <v>48</v>
      </c>
      <c r="AW173" s="26" t="s">
        <v>48</v>
      </c>
      <c r="AX173" s="31" t="s">
        <v>48</v>
      </c>
      <c r="AY173" s="26" t="s">
        <v>48</v>
      </c>
      <c r="AZ173" s="31" t="s">
        <v>48</v>
      </c>
      <c r="BA173" s="31" t="s">
        <v>48</v>
      </c>
    </row>
    <row r="174" spans="2:53">
      <c r="B174" s="44" t="s">
        <v>169</v>
      </c>
      <c r="C174" s="23" t="s">
        <v>45</v>
      </c>
      <c r="D174" s="24" t="s">
        <v>149</v>
      </c>
      <c r="E174" s="25">
        <v>9669</v>
      </c>
      <c r="F174" s="25"/>
      <c r="G174" s="26"/>
      <c r="H174" s="27">
        <v>9669</v>
      </c>
      <c r="I174" s="25"/>
      <c r="J174" s="25"/>
      <c r="K174" s="25"/>
      <c r="L174" s="27">
        <v>-3273</v>
      </c>
      <c r="M174" s="25">
        <v>-3273</v>
      </c>
      <c r="N174" s="26">
        <v>-3273</v>
      </c>
      <c r="O174" s="27" t="s">
        <v>152</v>
      </c>
      <c r="P174" s="26" t="s">
        <v>47</v>
      </c>
      <c r="Q174" s="27">
        <v>0</v>
      </c>
      <c r="R174" s="25">
        <v>0</v>
      </c>
      <c r="S174" s="25" t="s">
        <v>104</v>
      </c>
      <c r="T174" s="25" t="s">
        <v>104</v>
      </c>
      <c r="U174" s="30" t="s">
        <v>104</v>
      </c>
      <c r="V174" s="26">
        <v>0</v>
      </c>
      <c r="W174" s="31">
        <v>1</v>
      </c>
      <c r="X174" s="27">
        <v>135</v>
      </c>
      <c r="Y174" s="25" t="s">
        <v>48</v>
      </c>
      <c r="Z174" s="26" t="s">
        <v>52</v>
      </c>
      <c r="AA174" s="25">
        <v>381</v>
      </c>
      <c r="AB174" s="25" t="s">
        <v>48</v>
      </c>
      <c r="AC174" s="26" t="s">
        <v>52</v>
      </c>
      <c r="AD174" s="25" t="s">
        <v>48</v>
      </c>
      <c r="AE174" s="25" t="s">
        <v>48</v>
      </c>
      <c r="AF174" s="26" t="s">
        <v>48</v>
      </c>
      <c r="AG174" s="25" t="s">
        <v>48</v>
      </c>
      <c r="AH174" s="25" t="s">
        <v>48</v>
      </c>
      <c r="AI174" s="26" t="s">
        <v>48</v>
      </c>
      <c r="AJ174" s="27" t="s">
        <v>48</v>
      </c>
      <c r="AK174" s="25" t="s">
        <v>48</v>
      </c>
      <c r="AL174" s="26" t="s">
        <v>48</v>
      </c>
      <c r="AM174" s="25" t="s">
        <v>48</v>
      </c>
      <c r="AN174" s="25" t="s">
        <v>48</v>
      </c>
      <c r="AO174" s="26" t="s">
        <v>48</v>
      </c>
      <c r="AP174" s="26" t="s">
        <v>48</v>
      </c>
      <c r="AQ174" s="26" t="s">
        <v>48</v>
      </c>
      <c r="AR174" s="31" t="s">
        <v>48</v>
      </c>
      <c r="AS174" s="26" t="s">
        <v>48</v>
      </c>
      <c r="AT174" s="31" t="s">
        <v>48</v>
      </c>
      <c r="AU174" s="31" t="s">
        <v>48</v>
      </c>
      <c r="AV174" s="26" t="s">
        <v>48</v>
      </c>
      <c r="AW174" s="26" t="s">
        <v>48</v>
      </c>
      <c r="AX174" s="31" t="s">
        <v>48</v>
      </c>
      <c r="AY174" s="26" t="s">
        <v>48</v>
      </c>
      <c r="AZ174" s="31" t="s">
        <v>48</v>
      </c>
      <c r="BA174" s="31" t="s">
        <v>48</v>
      </c>
    </row>
    <row r="175" spans="2:53" ht="15" thickBot="1">
      <c r="B175" s="45" t="s">
        <v>169</v>
      </c>
      <c r="C175" s="33" t="s">
        <v>45</v>
      </c>
      <c r="D175" s="34" t="s">
        <v>150</v>
      </c>
      <c r="E175" s="35">
        <v>9669</v>
      </c>
      <c r="F175" s="35"/>
      <c r="G175" s="36"/>
      <c r="H175" s="37">
        <v>9665</v>
      </c>
      <c r="I175" s="35"/>
      <c r="J175" s="35"/>
      <c r="K175" s="35"/>
      <c r="L175" s="37">
        <v>-3273</v>
      </c>
      <c r="M175" s="35">
        <v>-3273</v>
      </c>
      <c r="N175" s="36">
        <v>-3207</v>
      </c>
      <c r="O175" s="37" t="s">
        <v>152</v>
      </c>
      <c r="P175" s="36" t="s">
        <v>47</v>
      </c>
      <c r="Q175" s="37">
        <v>0</v>
      </c>
      <c r="R175" s="25">
        <v>4</v>
      </c>
      <c r="S175" s="25" t="s">
        <v>104</v>
      </c>
      <c r="T175" s="25" t="s">
        <v>104</v>
      </c>
      <c r="U175" s="30" t="s">
        <v>104</v>
      </c>
      <c r="V175" s="26">
        <v>0</v>
      </c>
      <c r="W175" s="31">
        <v>1</v>
      </c>
      <c r="X175" s="37" t="s">
        <v>48</v>
      </c>
      <c r="Y175" s="35" t="s">
        <v>48</v>
      </c>
      <c r="Z175" s="26" t="s">
        <v>48</v>
      </c>
      <c r="AA175" s="35" t="s">
        <v>48</v>
      </c>
      <c r="AB175" s="35" t="s">
        <v>48</v>
      </c>
      <c r="AC175" s="26" t="s">
        <v>48</v>
      </c>
      <c r="AD175" s="35" t="s">
        <v>48</v>
      </c>
      <c r="AE175" s="35">
        <v>9574</v>
      </c>
      <c r="AF175" s="36" t="s">
        <v>170</v>
      </c>
      <c r="AG175" s="35" t="s">
        <v>48</v>
      </c>
      <c r="AH175" s="35" t="s">
        <v>48</v>
      </c>
      <c r="AI175" s="36" t="s">
        <v>48</v>
      </c>
      <c r="AJ175" s="37" t="s">
        <v>48</v>
      </c>
      <c r="AK175" s="35" t="s">
        <v>48</v>
      </c>
      <c r="AL175" s="36" t="s">
        <v>48</v>
      </c>
      <c r="AM175" s="35" t="s">
        <v>48</v>
      </c>
      <c r="AN175" s="35" t="s">
        <v>48</v>
      </c>
      <c r="AO175" s="36" t="s">
        <v>48</v>
      </c>
      <c r="AP175" s="36" t="s">
        <v>48</v>
      </c>
      <c r="AQ175" s="36" t="s">
        <v>48</v>
      </c>
      <c r="AR175" s="38" t="s">
        <v>48</v>
      </c>
      <c r="AS175" s="36" t="s">
        <v>48</v>
      </c>
      <c r="AT175" s="38" t="s">
        <v>48</v>
      </c>
      <c r="AU175" s="38" t="s">
        <v>48</v>
      </c>
      <c r="AV175" s="36" t="s">
        <v>48</v>
      </c>
      <c r="AW175" s="36" t="s">
        <v>48</v>
      </c>
      <c r="AX175" s="38" t="s">
        <v>48</v>
      </c>
      <c r="AY175" s="36" t="s">
        <v>48</v>
      </c>
      <c r="AZ175" s="38" t="s">
        <v>48</v>
      </c>
      <c r="BA175" s="38" t="s">
        <v>48</v>
      </c>
    </row>
    <row r="176" spans="2:53">
      <c r="B176" s="39" t="s">
        <v>171</v>
      </c>
      <c r="C176" s="40" t="s">
        <v>45</v>
      </c>
      <c r="D176" s="41" t="s">
        <v>138</v>
      </c>
      <c r="E176" s="28"/>
      <c r="F176" s="28">
        <v>3846</v>
      </c>
      <c r="G176" s="42">
        <v>2630</v>
      </c>
      <c r="H176" s="29"/>
      <c r="I176" s="28">
        <v>3846</v>
      </c>
      <c r="J176" s="28">
        <v>2712</v>
      </c>
      <c r="K176" s="28"/>
      <c r="L176" s="29">
        <v>2940</v>
      </c>
      <c r="M176" s="28">
        <v>0</v>
      </c>
      <c r="N176" s="42">
        <v>2940</v>
      </c>
      <c r="O176" s="29" t="s">
        <v>152</v>
      </c>
      <c r="P176" s="42" t="s">
        <v>152</v>
      </c>
      <c r="Q176" s="29">
        <v>2940</v>
      </c>
      <c r="R176" s="25" t="s">
        <v>104</v>
      </c>
      <c r="S176" s="25">
        <v>0</v>
      </c>
      <c r="T176" s="25">
        <v>-82</v>
      </c>
      <c r="U176" s="30">
        <v>-82</v>
      </c>
      <c r="V176" s="26">
        <v>0</v>
      </c>
      <c r="W176" s="31">
        <v>0</v>
      </c>
      <c r="X176" s="29" t="s">
        <v>48</v>
      </c>
      <c r="Y176" s="28" t="s">
        <v>48</v>
      </c>
      <c r="Z176" s="42" t="s">
        <v>48</v>
      </c>
      <c r="AA176" s="28" t="s">
        <v>48</v>
      </c>
      <c r="AB176" s="28" t="s">
        <v>48</v>
      </c>
      <c r="AC176" s="42" t="s">
        <v>48</v>
      </c>
      <c r="AD176" s="28" t="s">
        <v>48</v>
      </c>
      <c r="AE176" s="28" t="s">
        <v>48</v>
      </c>
      <c r="AF176" s="42" t="s">
        <v>48</v>
      </c>
      <c r="AG176" s="28" t="s">
        <v>48</v>
      </c>
      <c r="AH176" s="28" t="s">
        <v>48</v>
      </c>
      <c r="AI176" s="42" t="s">
        <v>48</v>
      </c>
      <c r="AJ176" s="29" t="s">
        <v>48</v>
      </c>
      <c r="AK176" s="28" t="s">
        <v>48</v>
      </c>
      <c r="AL176" s="42" t="s">
        <v>48</v>
      </c>
      <c r="AM176" s="28" t="s">
        <v>48</v>
      </c>
      <c r="AN176" s="28" t="s">
        <v>48</v>
      </c>
      <c r="AO176" s="42" t="s">
        <v>48</v>
      </c>
      <c r="AP176" s="42" t="s">
        <v>48</v>
      </c>
      <c r="AQ176" s="42" t="s">
        <v>48</v>
      </c>
      <c r="AR176" s="43" t="s">
        <v>48</v>
      </c>
      <c r="AS176" s="42" t="s">
        <v>48</v>
      </c>
      <c r="AT176" s="43" t="s">
        <v>48</v>
      </c>
      <c r="AU176" s="43" t="s">
        <v>48</v>
      </c>
      <c r="AV176" s="42" t="s">
        <v>48</v>
      </c>
      <c r="AW176" s="42" t="s">
        <v>48</v>
      </c>
      <c r="AX176" s="43" t="s">
        <v>48</v>
      </c>
      <c r="AY176" s="42" t="s">
        <v>48</v>
      </c>
      <c r="AZ176" s="43" t="s">
        <v>48</v>
      </c>
      <c r="BA176" s="43" t="s">
        <v>48</v>
      </c>
    </row>
    <row r="177" spans="2:53">
      <c r="B177" s="44" t="s">
        <v>171</v>
      </c>
      <c r="C177" s="23" t="s">
        <v>45</v>
      </c>
      <c r="D177" s="24" t="s">
        <v>139</v>
      </c>
      <c r="E177" s="25"/>
      <c r="F177" s="25">
        <v>4371</v>
      </c>
      <c r="G177" s="26">
        <v>2732</v>
      </c>
      <c r="H177" s="27"/>
      <c r="I177" s="25">
        <v>4371</v>
      </c>
      <c r="J177" s="25">
        <v>2788</v>
      </c>
      <c r="K177" s="25"/>
      <c r="L177" s="27">
        <v>2419</v>
      </c>
      <c r="M177" s="25">
        <v>0</v>
      </c>
      <c r="N177" s="26">
        <v>2419</v>
      </c>
      <c r="O177" s="27" t="s">
        <v>152</v>
      </c>
      <c r="P177" s="26" t="s">
        <v>152</v>
      </c>
      <c r="Q177" s="27">
        <v>2419</v>
      </c>
      <c r="R177" s="25" t="s">
        <v>104</v>
      </c>
      <c r="S177" s="25">
        <v>0</v>
      </c>
      <c r="T177" s="25">
        <v>-56</v>
      </c>
      <c r="U177" s="30">
        <v>-56</v>
      </c>
      <c r="V177" s="26">
        <v>0</v>
      </c>
      <c r="W177" s="31">
        <v>0</v>
      </c>
      <c r="X177" s="27" t="s">
        <v>48</v>
      </c>
      <c r="Y177" s="25" t="s">
        <v>48</v>
      </c>
      <c r="Z177" s="26" t="s">
        <v>48</v>
      </c>
      <c r="AA177" s="25" t="s">
        <v>48</v>
      </c>
      <c r="AB177" s="25" t="s">
        <v>48</v>
      </c>
      <c r="AC177" s="26" t="s">
        <v>48</v>
      </c>
      <c r="AD177" s="25" t="s">
        <v>48</v>
      </c>
      <c r="AE177" s="25" t="s">
        <v>48</v>
      </c>
      <c r="AF177" s="26" t="s">
        <v>48</v>
      </c>
      <c r="AG177" s="25" t="s">
        <v>48</v>
      </c>
      <c r="AH177" s="25" t="s">
        <v>48</v>
      </c>
      <c r="AI177" s="26" t="s">
        <v>48</v>
      </c>
      <c r="AJ177" s="27" t="s">
        <v>48</v>
      </c>
      <c r="AK177" s="25" t="s">
        <v>48</v>
      </c>
      <c r="AL177" s="26" t="s">
        <v>48</v>
      </c>
      <c r="AM177" s="25" t="s">
        <v>48</v>
      </c>
      <c r="AN177" s="25" t="s">
        <v>48</v>
      </c>
      <c r="AO177" s="26" t="s">
        <v>48</v>
      </c>
      <c r="AP177" s="26" t="s">
        <v>48</v>
      </c>
      <c r="AQ177" s="26" t="s">
        <v>48</v>
      </c>
      <c r="AR177" s="31" t="s">
        <v>48</v>
      </c>
      <c r="AS177" s="26" t="s">
        <v>48</v>
      </c>
      <c r="AT177" s="31" t="s">
        <v>48</v>
      </c>
      <c r="AU177" s="31" t="s">
        <v>48</v>
      </c>
      <c r="AV177" s="26" t="s">
        <v>48</v>
      </c>
      <c r="AW177" s="26" t="s">
        <v>48</v>
      </c>
      <c r="AX177" s="31" t="s">
        <v>48</v>
      </c>
      <c r="AY177" s="26" t="s">
        <v>48</v>
      </c>
      <c r="AZ177" s="31" t="s">
        <v>48</v>
      </c>
      <c r="BA177" s="31" t="s">
        <v>48</v>
      </c>
    </row>
    <row r="178" spans="2:53">
      <c r="B178" s="44" t="s">
        <v>171</v>
      </c>
      <c r="C178" s="23" t="s">
        <v>45</v>
      </c>
      <c r="D178" s="24" t="s">
        <v>141</v>
      </c>
      <c r="E178" s="25"/>
      <c r="F178" s="25">
        <v>4371</v>
      </c>
      <c r="G178" s="26">
        <v>2536</v>
      </c>
      <c r="H178" s="27"/>
      <c r="I178" s="25">
        <v>4371</v>
      </c>
      <c r="J178" s="25">
        <v>2633</v>
      </c>
      <c r="K178" s="25"/>
      <c r="L178" s="27">
        <v>2446</v>
      </c>
      <c r="M178" s="25">
        <v>0</v>
      </c>
      <c r="N178" s="26">
        <v>2446</v>
      </c>
      <c r="O178" s="27" t="s">
        <v>152</v>
      </c>
      <c r="P178" s="26" t="s">
        <v>152</v>
      </c>
      <c r="Q178" s="27">
        <v>2446</v>
      </c>
      <c r="R178" s="25" t="s">
        <v>104</v>
      </c>
      <c r="S178" s="25">
        <v>0</v>
      </c>
      <c r="T178" s="25">
        <v>-97</v>
      </c>
      <c r="U178" s="30">
        <v>-97</v>
      </c>
      <c r="V178" s="26">
        <v>0</v>
      </c>
      <c r="W178" s="31">
        <v>0</v>
      </c>
      <c r="X178" s="27" t="s">
        <v>48</v>
      </c>
      <c r="Y178" s="25" t="s">
        <v>48</v>
      </c>
      <c r="Z178" s="26" t="s">
        <v>48</v>
      </c>
      <c r="AA178" s="25" t="s">
        <v>48</v>
      </c>
      <c r="AB178" s="25" t="s">
        <v>48</v>
      </c>
      <c r="AC178" s="26" t="s">
        <v>48</v>
      </c>
      <c r="AD178" s="25" t="s">
        <v>48</v>
      </c>
      <c r="AE178" s="25" t="s">
        <v>48</v>
      </c>
      <c r="AF178" s="26" t="s">
        <v>48</v>
      </c>
      <c r="AG178" s="25" t="s">
        <v>48</v>
      </c>
      <c r="AH178" s="25" t="s">
        <v>48</v>
      </c>
      <c r="AI178" s="26" t="s">
        <v>48</v>
      </c>
      <c r="AJ178" s="27" t="s">
        <v>48</v>
      </c>
      <c r="AK178" s="25" t="s">
        <v>48</v>
      </c>
      <c r="AL178" s="26" t="s">
        <v>48</v>
      </c>
      <c r="AM178" s="25" t="s">
        <v>48</v>
      </c>
      <c r="AN178" s="25" t="s">
        <v>48</v>
      </c>
      <c r="AO178" s="26" t="s">
        <v>48</v>
      </c>
      <c r="AP178" s="26" t="s">
        <v>48</v>
      </c>
      <c r="AQ178" s="26" t="s">
        <v>48</v>
      </c>
      <c r="AR178" s="31" t="s">
        <v>48</v>
      </c>
      <c r="AS178" s="26" t="s">
        <v>48</v>
      </c>
      <c r="AT178" s="31" t="s">
        <v>48</v>
      </c>
      <c r="AU178" s="31" t="s">
        <v>48</v>
      </c>
      <c r="AV178" s="26" t="s">
        <v>48</v>
      </c>
      <c r="AW178" s="26" t="s">
        <v>48</v>
      </c>
      <c r="AX178" s="31" t="s">
        <v>48</v>
      </c>
      <c r="AY178" s="26" t="s">
        <v>48</v>
      </c>
      <c r="AZ178" s="31" t="s">
        <v>48</v>
      </c>
      <c r="BA178" s="31" t="s">
        <v>48</v>
      </c>
    </row>
    <row r="179" spans="2:53">
      <c r="B179" s="44" t="s">
        <v>171</v>
      </c>
      <c r="C179" s="23" t="s">
        <v>45</v>
      </c>
      <c r="D179" s="24" t="s">
        <v>142</v>
      </c>
      <c r="E179" s="25"/>
      <c r="F179" s="25">
        <v>4371</v>
      </c>
      <c r="G179" s="26">
        <v>3065</v>
      </c>
      <c r="H179" s="27"/>
      <c r="I179" s="25">
        <v>4371</v>
      </c>
      <c r="J179" s="25">
        <v>3065</v>
      </c>
      <c r="K179" s="25"/>
      <c r="L179" s="27">
        <v>2263</v>
      </c>
      <c r="M179" s="25">
        <v>0</v>
      </c>
      <c r="N179" s="26">
        <v>2263</v>
      </c>
      <c r="O179" s="27" t="s">
        <v>152</v>
      </c>
      <c r="P179" s="26" t="s">
        <v>68</v>
      </c>
      <c r="Q179" s="27">
        <v>2263</v>
      </c>
      <c r="R179" s="25" t="s">
        <v>104</v>
      </c>
      <c r="S179" s="25">
        <v>0</v>
      </c>
      <c r="T179" s="25">
        <v>0</v>
      </c>
      <c r="U179" s="30">
        <v>0</v>
      </c>
      <c r="V179" s="26">
        <v>0</v>
      </c>
      <c r="W179" s="31">
        <v>1</v>
      </c>
      <c r="X179" s="27" t="s">
        <v>48</v>
      </c>
      <c r="Y179" s="25" t="s">
        <v>48</v>
      </c>
      <c r="Z179" s="26" t="s">
        <v>48</v>
      </c>
      <c r="AA179" s="25" t="s">
        <v>48</v>
      </c>
      <c r="AB179" s="25" t="s">
        <v>48</v>
      </c>
      <c r="AC179" s="26" t="s">
        <v>48</v>
      </c>
      <c r="AD179" s="25" t="s">
        <v>48</v>
      </c>
      <c r="AE179" s="25" t="s">
        <v>48</v>
      </c>
      <c r="AF179" s="26" t="s">
        <v>48</v>
      </c>
      <c r="AG179" s="25" t="s">
        <v>48</v>
      </c>
      <c r="AH179" s="25" t="s">
        <v>48</v>
      </c>
      <c r="AI179" s="26" t="s">
        <v>48</v>
      </c>
      <c r="AJ179" s="27" t="s">
        <v>48</v>
      </c>
      <c r="AK179" s="25" t="s">
        <v>48</v>
      </c>
      <c r="AL179" s="26" t="s">
        <v>48</v>
      </c>
      <c r="AM179" s="25" t="s">
        <v>48</v>
      </c>
      <c r="AN179" s="25" t="s">
        <v>48</v>
      </c>
      <c r="AO179" s="26" t="s">
        <v>48</v>
      </c>
      <c r="AP179" s="26" t="s">
        <v>48</v>
      </c>
      <c r="AQ179" s="26" t="s">
        <v>48</v>
      </c>
      <c r="AR179" s="31" t="s">
        <v>48</v>
      </c>
      <c r="AS179" s="26" t="s">
        <v>48</v>
      </c>
      <c r="AT179" s="31" t="s">
        <v>48</v>
      </c>
      <c r="AU179" s="31" t="s">
        <v>48</v>
      </c>
      <c r="AV179" s="26" t="s">
        <v>48</v>
      </c>
      <c r="AW179" s="26" t="s">
        <v>48</v>
      </c>
      <c r="AX179" s="31" t="s">
        <v>48</v>
      </c>
      <c r="AY179" s="26" t="s">
        <v>48</v>
      </c>
      <c r="AZ179" s="31" t="s">
        <v>48</v>
      </c>
      <c r="BA179" s="31" t="s">
        <v>48</v>
      </c>
    </row>
    <row r="180" spans="2:53">
      <c r="B180" s="44" t="s">
        <v>171</v>
      </c>
      <c r="C180" s="23" t="s">
        <v>45</v>
      </c>
      <c r="D180" s="24" t="s">
        <v>143</v>
      </c>
      <c r="E180" s="25"/>
      <c r="F180" s="25">
        <v>4888</v>
      </c>
      <c r="G180" s="26">
        <v>3065</v>
      </c>
      <c r="H180" s="27"/>
      <c r="I180" s="25">
        <v>4371</v>
      </c>
      <c r="J180" s="25">
        <v>3065</v>
      </c>
      <c r="K180" s="25"/>
      <c r="L180" s="27">
        <v>1619</v>
      </c>
      <c r="M180" s="25">
        <v>0</v>
      </c>
      <c r="N180" s="26">
        <v>1619</v>
      </c>
      <c r="O180" s="27" t="s">
        <v>50</v>
      </c>
      <c r="P180" s="26" t="s">
        <v>68</v>
      </c>
      <c r="Q180" s="27">
        <v>1619</v>
      </c>
      <c r="R180" s="25" t="s">
        <v>104</v>
      </c>
      <c r="S180" s="25">
        <v>517</v>
      </c>
      <c r="T180" s="25">
        <v>0</v>
      </c>
      <c r="U180" s="30">
        <v>517</v>
      </c>
      <c r="V180" s="26">
        <v>0</v>
      </c>
      <c r="W180" s="31">
        <v>1</v>
      </c>
      <c r="X180" s="27" t="s">
        <v>48</v>
      </c>
      <c r="Y180" s="25" t="s">
        <v>48</v>
      </c>
      <c r="Z180" s="26" t="s">
        <v>48</v>
      </c>
      <c r="AA180" s="25" t="s">
        <v>48</v>
      </c>
      <c r="AB180" s="25" t="s">
        <v>48</v>
      </c>
      <c r="AC180" s="26" t="s">
        <v>48</v>
      </c>
      <c r="AD180" s="25" t="s">
        <v>48</v>
      </c>
      <c r="AE180" s="25" t="s">
        <v>48</v>
      </c>
      <c r="AF180" s="26" t="s">
        <v>48</v>
      </c>
      <c r="AG180" s="25" t="s">
        <v>48</v>
      </c>
      <c r="AH180" s="25" t="s">
        <v>48</v>
      </c>
      <c r="AI180" s="26" t="s">
        <v>48</v>
      </c>
      <c r="AJ180" s="27" t="s">
        <v>48</v>
      </c>
      <c r="AK180" s="25" t="s">
        <v>48</v>
      </c>
      <c r="AL180" s="26" t="s">
        <v>48</v>
      </c>
      <c r="AM180" s="25" t="s">
        <v>48</v>
      </c>
      <c r="AN180" s="25" t="s">
        <v>48</v>
      </c>
      <c r="AO180" s="26" t="s">
        <v>48</v>
      </c>
      <c r="AP180" s="26" t="s">
        <v>48</v>
      </c>
      <c r="AQ180" s="26" t="s">
        <v>48</v>
      </c>
      <c r="AR180" s="31" t="s">
        <v>48</v>
      </c>
      <c r="AS180" s="26" t="s">
        <v>48</v>
      </c>
      <c r="AT180" s="31" t="s">
        <v>48</v>
      </c>
      <c r="AU180" s="31" t="s">
        <v>48</v>
      </c>
      <c r="AV180" s="26" t="s">
        <v>48</v>
      </c>
      <c r="AW180" s="26" t="s">
        <v>48</v>
      </c>
      <c r="AX180" s="31" t="s">
        <v>48</v>
      </c>
      <c r="AY180" s="26" t="s">
        <v>48</v>
      </c>
      <c r="AZ180" s="31" t="s">
        <v>48</v>
      </c>
      <c r="BA180" s="31" t="s">
        <v>48</v>
      </c>
    </row>
    <row r="181" spans="2:53">
      <c r="B181" s="44" t="s">
        <v>171</v>
      </c>
      <c r="C181" s="23" t="s">
        <v>45</v>
      </c>
      <c r="D181" s="24" t="s">
        <v>144</v>
      </c>
      <c r="E181" s="25"/>
      <c r="F181" s="25">
        <v>4371</v>
      </c>
      <c r="G181" s="26">
        <v>3065</v>
      </c>
      <c r="H181" s="27"/>
      <c r="I181" s="25">
        <v>4371</v>
      </c>
      <c r="J181" s="25">
        <v>3065</v>
      </c>
      <c r="K181" s="25"/>
      <c r="L181" s="27">
        <v>2264</v>
      </c>
      <c r="M181" s="25">
        <v>0</v>
      </c>
      <c r="N181" s="26">
        <v>2264</v>
      </c>
      <c r="O181" s="27" t="s">
        <v>152</v>
      </c>
      <c r="P181" s="26" t="s">
        <v>68</v>
      </c>
      <c r="Q181" s="27">
        <v>2264</v>
      </c>
      <c r="R181" s="25" t="s">
        <v>104</v>
      </c>
      <c r="S181" s="25">
        <v>0</v>
      </c>
      <c r="T181" s="25">
        <v>0</v>
      </c>
      <c r="U181" s="30">
        <v>0</v>
      </c>
      <c r="V181" s="26">
        <v>0</v>
      </c>
      <c r="W181" s="31">
        <v>1</v>
      </c>
      <c r="X181" s="27" t="s">
        <v>48</v>
      </c>
      <c r="Y181" s="25" t="s">
        <v>48</v>
      </c>
      <c r="Z181" s="26" t="s">
        <v>48</v>
      </c>
      <c r="AA181" s="25" t="s">
        <v>48</v>
      </c>
      <c r="AB181" s="25" t="s">
        <v>48</v>
      </c>
      <c r="AC181" s="26" t="s">
        <v>48</v>
      </c>
      <c r="AD181" s="25" t="s">
        <v>48</v>
      </c>
      <c r="AE181" s="25" t="s">
        <v>48</v>
      </c>
      <c r="AF181" s="26" t="s">
        <v>48</v>
      </c>
      <c r="AG181" s="25" t="s">
        <v>48</v>
      </c>
      <c r="AH181" s="25" t="s">
        <v>48</v>
      </c>
      <c r="AI181" s="26" t="s">
        <v>48</v>
      </c>
      <c r="AJ181" s="27" t="s">
        <v>48</v>
      </c>
      <c r="AK181" s="25" t="s">
        <v>48</v>
      </c>
      <c r="AL181" s="26" t="s">
        <v>48</v>
      </c>
      <c r="AM181" s="25" t="s">
        <v>48</v>
      </c>
      <c r="AN181" s="25" t="s">
        <v>48</v>
      </c>
      <c r="AO181" s="26" t="s">
        <v>48</v>
      </c>
      <c r="AP181" s="26" t="s">
        <v>48</v>
      </c>
      <c r="AQ181" s="26" t="s">
        <v>48</v>
      </c>
      <c r="AR181" s="31" t="s">
        <v>48</v>
      </c>
      <c r="AS181" s="26" t="s">
        <v>48</v>
      </c>
      <c r="AT181" s="31" t="s">
        <v>48</v>
      </c>
      <c r="AU181" s="31" t="s">
        <v>48</v>
      </c>
      <c r="AV181" s="26" t="s">
        <v>48</v>
      </c>
      <c r="AW181" s="26" t="s">
        <v>48</v>
      </c>
      <c r="AX181" s="31" t="s">
        <v>48</v>
      </c>
      <c r="AY181" s="26" t="s">
        <v>48</v>
      </c>
      <c r="AZ181" s="31" t="s">
        <v>48</v>
      </c>
      <c r="BA181" s="31" t="s">
        <v>48</v>
      </c>
    </row>
    <row r="182" spans="2:53">
      <c r="B182" s="44" t="s">
        <v>171</v>
      </c>
      <c r="C182" s="23" t="s">
        <v>45</v>
      </c>
      <c r="D182" s="24" t="s">
        <v>145</v>
      </c>
      <c r="E182" s="25"/>
      <c r="F182" s="25">
        <v>7138</v>
      </c>
      <c r="G182" s="26">
        <v>4190</v>
      </c>
      <c r="H182" s="27"/>
      <c r="I182" s="25">
        <v>6022</v>
      </c>
      <c r="J182" s="25">
        <v>4037</v>
      </c>
      <c r="K182" s="25"/>
      <c r="L182" s="27">
        <v>0</v>
      </c>
      <c r="M182" s="25">
        <v>0</v>
      </c>
      <c r="N182" s="26">
        <v>0</v>
      </c>
      <c r="O182" s="27" t="s">
        <v>152</v>
      </c>
      <c r="P182" s="26" t="s">
        <v>172</v>
      </c>
      <c r="Q182" s="27">
        <v>0</v>
      </c>
      <c r="R182" s="25" t="s">
        <v>104</v>
      </c>
      <c r="S182" s="25">
        <v>1116</v>
      </c>
      <c r="T182" s="25">
        <v>153</v>
      </c>
      <c r="U182" s="30">
        <v>1269</v>
      </c>
      <c r="V182" s="26">
        <v>0</v>
      </c>
      <c r="W182" s="31">
        <v>0</v>
      </c>
      <c r="X182" s="27" t="s">
        <v>48</v>
      </c>
      <c r="Y182" s="25" t="s">
        <v>48</v>
      </c>
      <c r="Z182" s="26" t="s">
        <v>48</v>
      </c>
      <c r="AA182" s="25" t="s">
        <v>48</v>
      </c>
      <c r="AB182" s="25" t="s">
        <v>48</v>
      </c>
      <c r="AC182" s="26" t="s">
        <v>48</v>
      </c>
      <c r="AD182" s="25" t="s">
        <v>48</v>
      </c>
      <c r="AE182" s="25" t="s">
        <v>48</v>
      </c>
      <c r="AF182" s="26" t="s">
        <v>48</v>
      </c>
      <c r="AG182" s="25" t="s">
        <v>48</v>
      </c>
      <c r="AH182" s="25" t="s">
        <v>48</v>
      </c>
      <c r="AI182" s="26" t="s">
        <v>48</v>
      </c>
      <c r="AJ182" s="27" t="s">
        <v>48</v>
      </c>
      <c r="AK182" s="25" t="s">
        <v>48</v>
      </c>
      <c r="AL182" s="26" t="s">
        <v>48</v>
      </c>
      <c r="AM182" s="25" t="s">
        <v>48</v>
      </c>
      <c r="AN182" s="25" t="s">
        <v>48</v>
      </c>
      <c r="AO182" s="26" t="s">
        <v>48</v>
      </c>
      <c r="AP182" s="26" t="s">
        <v>48</v>
      </c>
      <c r="AQ182" s="26" t="s">
        <v>48</v>
      </c>
      <c r="AR182" s="31" t="s">
        <v>48</v>
      </c>
      <c r="AS182" s="26" t="s">
        <v>48</v>
      </c>
      <c r="AT182" s="31" t="s">
        <v>48</v>
      </c>
      <c r="AU182" s="31" t="s">
        <v>48</v>
      </c>
      <c r="AV182" s="26" t="s">
        <v>48</v>
      </c>
      <c r="AW182" s="26" t="s">
        <v>48</v>
      </c>
      <c r="AX182" s="31" t="s">
        <v>48</v>
      </c>
      <c r="AY182" s="26" t="s">
        <v>48</v>
      </c>
      <c r="AZ182" s="31" t="s">
        <v>48</v>
      </c>
      <c r="BA182" s="31" t="s">
        <v>48</v>
      </c>
    </row>
    <row r="183" spans="2:53">
      <c r="B183" s="44" t="s">
        <v>171</v>
      </c>
      <c r="C183" s="23" t="s">
        <v>45</v>
      </c>
      <c r="D183" s="24" t="s">
        <v>146</v>
      </c>
      <c r="E183" s="25"/>
      <c r="F183" s="25">
        <v>7138</v>
      </c>
      <c r="G183" s="26">
        <v>4190</v>
      </c>
      <c r="H183" s="27"/>
      <c r="I183" s="25">
        <v>6022</v>
      </c>
      <c r="J183" s="25">
        <v>4037</v>
      </c>
      <c r="K183" s="25"/>
      <c r="L183" s="27">
        <v>0</v>
      </c>
      <c r="M183" s="25">
        <v>0</v>
      </c>
      <c r="N183" s="26">
        <v>0</v>
      </c>
      <c r="O183" s="27" t="s">
        <v>153</v>
      </c>
      <c r="P183" s="26" t="s">
        <v>172</v>
      </c>
      <c r="Q183" s="27">
        <v>0</v>
      </c>
      <c r="R183" s="25" t="s">
        <v>104</v>
      </c>
      <c r="S183" s="25">
        <v>1116</v>
      </c>
      <c r="T183" s="25">
        <v>153</v>
      </c>
      <c r="U183" s="30">
        <v>1269</v>
      </c>
      <c r="V183" s="26">
        <v>0</v>
      </c>
      <c r="W183" s="31">
        <v>0</v>
      </c>
      <c r="X183" s="27" t="s">
        <v>48</v>
      </c>
      <c r="Y183" s="25" t="s">
        <v>48</v>
      </c>
      <c r="Z183" s="26" t="s">
        <v>48</v>
      </c>
      <c r="AA183" s="25" t="s">
        <v>48</v>
      </c>
      <c r="AB183" s="25" t="s">
        <v>48</v>
      </c>
      <c r="AC183" s="26" t="s">
        <v>48</v>
      </c>
      <c r="AD183" s="25" t="s">
        <v>48</v>
      </c>
      <c r="AE183" s="25" t="s">
        <v>48</v>
      </c>
      <c r="AF183" s="26" t="s">
        <v>48</v>
      </c>
      <c r="AG183" s="25" t="s">
        <v>48</v>
      </c>
      <c r="AH183" s="25" t="s">
        <v>48</v>
      </c>
      <c r="AI183" s="26" t="s">
        <v>48</v>
      </c>
      <c r="AJ183" s="27" t="s">
        <v>48</v>
      </c>
      <c r="AK183" s="25" t="s">
        <v>48</v>
      </c>
      <c r="AL183" s="26" t="s">
        <v>48</v>
      </c>
      <c r="AM183" s="25" t="s">
        <v>48</v>
      </c>
      <c r="AN183" s="25" t="s">
        <v>48</v>
      </c>
      <c r="AO183" s="26" t="s">
        <v>48</v>
      </c>
      <c r="AP183" s="26" t="s">
        <v>48</v>
      </c>
      <c r="AQ183" s="26" t="s">
        <v>48</v>
      </c>
      <c r="AR183" s="31" t="s">
        <v>48</v>
      </c>
      <c r="AS183" s="26" t="s">
        <v>48</v>
      </c>
      <c r="AT183" s="31" t="s">
        <v>48</v>
      </c>
      <c r="AU183" s="31" t="s">
        <v>48</v>
      </c>
      <c r="AV183" s="26" t="s">
        <v>48</v>
      </c>
      <c r="AW183" s="26" t="s">
        <v>48</v>
      </c>
      <c r="AX183" s="31" t="s">
        <v>48</v>
      </c>
      <c r="AY183" s="26" t="s">
        <v>48</v>
      </c>
      <c r="AZ183" s="31" t="s">
        <v>48</v>
      </c>
      <c r="BA183" s="31" t="s">
        <v>48</v>
      </c>
    </row>
    <row r="184" spans="2:53">
      <c r="B184" s="44" t="s">
        <v>171</v>
      </c>
      <c r="C184" s="23" t="s">
        <v>45</v>
      </c>
      <c r="D184" s="24" t="s">
        <v>147</v>
      </c>
      <c r="E184" s="25"/>
      <c r="F184" s="25">
        <v>7138</v>
      </c>
      <c r="G184" s="26">
        <v>4190</v>
      </c>
      <c r="H184" s="27"/>
      <c r="I184" s="25">
        <v>6022</v>
      </c>
      <c r="J184" s="25">
        <v>4037</v>
      </c>
      <c r="K184" s="25"/>
      <c r="L184" s="27">
        <v>0</v>
      </c>
      <c r="M184" s="25">
        <v>0</v>
      </c>
      <c r="N184" s="26">
        <v>0</v>
      </c>
      <c r="O184" s="27" t="s">
        <v>152</v>
      </c>
      <c r="P184" s="26" t="s">
        <v>172</v>
      </c>
      <c r="Q184" s="27">
        <v>0</v>
      </c>
      <c r="R184" s="25" t="s">
        <v>104</v>
      </c>
      <c r="S184" s="25">
        <v>1116</v>
      </c>
      <c r="T184" s="25">
        <v>153</v>
      </c>
      <c r="U184" s="30">
        <v>1269</v>
      </c>
      <c r="V184" s="26">
        <v>0</v>
      </c>
      <c r="W184" s="31">
        <v>0</v>
      </c>
      <c r="X184" s="27" t="s">
        <v>48</v>
      </c>
      <c r="Y184" s="25" t="s">
        <v>48</v>
      </c>
      <c r="Z184" s="26" t="s">
        <v>48</v>
      </c>
      <c r="AA184" s="25" t="s">
        <v>48</v>
      </c>
      <c r="AB184" s="25" t="s">
        <v>48</v>
      </c>
      <c r="AC184" s="26" t="s">
        <v>48</v>
      </c>
      <c r="AD184" s="25" t="s">
        <v>48</v>
      </c>
      <c r="AE184" s="25" t="s">
        <v>48</v>
      </c>
      <c r="AF184" s="26" t="s">
        <v>48</v>
      </c>
      <c r="AG184" s="25" t="s">
        <v>48</v>
      </c>
      <c r="AH184" s="25" t="s">
        <v>48</v>
      </c>
      <c r="AI184" s="26" t="s">
        <v>48</v>
      </c>
      <c r="AJ184" s="27" t="s">
        <v>48</v>
      </c>
      <c r="AK184" s="25" t="s">
        <v>48</v>
      </c>
      <c r="AL184" s="26" t="s">
        <v>48</v>
      </c>
      <c r="AM184" s="25" t="s">
        <v>48</v>
      </c>
      <c r="AN184" s="25" t="s">
        <v>48</v>
      </c>
      <c r="AO184" s="26" t="s">
        <v>48</v>
      </c>
      <c r="AP184" s="26" t="s">
        <v>48</v>
      </c>
      <c r="AQ184" s="26" t="s">
        <v>48</v>
      </c>
      <c r="AR184" s="31" t="s">
        <v>48</v>
      </c>
      <c r="AS184" s="26" t="s">
        <v>48</v>
      </c>
      <c r="AT184" s="31" t="s">
        <v>48</v>
      </c>
      <c r="AU184" s="31" t="s">
        <v>48</v>
      </c>
      <c r="AV184" s="26" t="s">
        <v>48</v>
      </c>
      <c r="AW184" s="26" t="s">
        <v>48</v>
      </c>
      <c r="AX184" s="31" t="s">
        <v>48</v>
      </c>
      <c r="AY184" s="26" t="s">
        <v>48</v>
      </c>
      <c r="AZ184" s="31" t="s">
        <v>48</v>
      </c>
      <c r="BA184" s="31" t="s">
        <v>48</v>
      </c>
    </row>
    <row r="185" spans="2:53">
      <c r="B185" s="44" t="s">
        <v>171</v>
      </c>
      <c r="C185" s="23" t="s">
        <v>45</v>
      </c>
      <c r="D185" s="24" t="s">
        <v>148</v>
      </c>
      <c r="E185" s="25">
        <v>8788</v>
      </c>
      <c r="F185" s="25"/>
      <c r="G185" s="26"/>
      <c r="H185" s="27">
        <v>8788</v>
      </c>
      <c r="I185" s="25"/>
      <c r="J185" s="25"/>
      <c r="K185" s="25"/>
      <c r="L185" s="27">
        <v>-5062</v>
      </c>
      <c r="M185" s="25">
        <v>-5062</v>
      </c>
      <c r="N185" s="26">
        <v>-4989</v>
      </c>
      <c r="O185" s="27" t="s">
        <v>152</v>
      </c>
      <c r="P185" s="26" t="s">
        <v>152</v>
      </c>
      <c r="Q185" s="27">
        <v>0</v>
      </c>
      <c r="R185" s="25">
        <v>0</v>
      </c>
      <c r="S185" s="25" t="s">
        <v>104</v>
      </c>
      <c r="T185" s="25" t="s">
        <v>104</v>
      </c>
      <c r="U185" s="30" t="s">
        <v>104</v>
      </c>
      <c r="V185" s="26">
        <v>0</v>
      </c>
      <c r="W185" s="31">
        <v>0</v>
      </c>
      <c r="X185" s="27" t="s">
        <v>48</v>
      </c>
      <c r="Y185" s="25" t="s">
        <v>48</v>
      </c>
      <c r="Z185" s="26" t="s">
        <v>48</v>
      </c>
      <c r="AA185" s="25" t="s">
        <v>48</v>
      </c>
      <c r="AB185" s="25" t="s">
        <v>48</v>
      </c>
      <c r="AC185" s="26" t="s">
        <v>48</v>
      </c>
      <c r="AD185" s="25" t="s">
        <v>48</v>
      </c>
      <c r="AE185" s="25" t="s">
        <v>48</v>
      </c>
      <c r="AF185" s="26" t="s">
        <v>48</v>
      </c>
      <c r="AG185" s="25" t="s">
        <v>48</v>
      </c>
      <c r="AH185" s="25" t="s">
        <v>48</v>
      </c>
      <c r="AI185" s="26" t="s">
        <v>48</v>
      </c>
      <c r="AJ185" s="27" t="s">
        <v>48</v>
      </c>
      <c r="AK185" s="25" t="s">
        <v>48</v>
      </c>
      <c r="AL185" s="26" t="s">
        <v>48</v>
      </c>
      <c r="AM185" s="25" t="s">
        <v>48</v>
      </c>
      <c r="AN185" s="25" t="s">
        <v>48</v>
      </c>
      <c r="AO185" s="26" t="s">
        <v>48</v>
      </c>
      <c r="AP185" s="26" t="s">
        <v>48</v>
      </c>
      <c r="AQ185" s="26" t="s">
        <v>48</v>
      </c>
      <c r="AR185" s="31" t="s">
        <v>48</v>
      </c>
      <c r="AS185" s="26" t="s">
        <v>48</v>
      </c>
      <c r="AT185" s="31" t="s">
        <v>48</v>
      </c>
      <c r="AU185" s="31" t="s">
        <v>48</v>
      </c>
      <c r="AV185" s="26" t="s">
        <v>48</v>
      </c>
      <c r="AW185" s="26" t="s">
        <v>48</v>
      </c>
      <c r="AX185" s="31" t="s">
        <v>48</v>
      </c>
      <c r="AY185" s="26" t="s">
        <v>48</v>
      </c>
      <c r="AZ185" s="31" t="s">
        <v>48</v>
      </c>
      <c r="BA185" s="31" t="s">
        <v>48</v>
      </c>
    </row>
    <row r="186" spans="2:53">
      <c r="B186" s="44" t="s">
        <v>171</v>
      </c>
      <c r="C186" s="23" t="s">
        <v>45</v>
      </c>
      <c r="D186" s="24" t="s">
        <v>149</v>
      </c>
      <c r="E186" s="25">
        <v>8788</v>
      </c>
      <c r="F186" s="25"/>
      <c r="G186" s="26"/>
      <c r="H186" s="27">
        <v>8788</v>
      </c>
      <c r="I186" s="25"/>
      <c r="J186" s="25"/>
      <c r="K186" s="25"/>
      <c r="L186" s="27">
        <v>-5062</v>
      </c>
      <c r="M186" s="25">
        <v>-5062</v>
      </c>
      <c r="N186" s="26">
        <v>-4997</v>
      </c>
      <c r="O186" s="27" t="s">
        <v>152</v>
      </c>
      <c r="P186" s="26" t="s">
        <v>152</v>
      </c>
      <c r="Q186" s="27">
        <v>0</v>
      </c>
      <c r="R186" s="25">
        <v>0</v>
      </c>
      <c r="S186" s="25" t="s">
        <v>104</v>
      </c>
      <c r="T186" s="25" t="s">
        <v>104</v>
      </c>
      <c r="U186" s="30" t="s">
        <v>104</v>
      </c>
      <c r="V186" s="26">
        <v>0</v>
      </c>
      <c r="W186" s="31">
        <v>0</v>
      </c>
      <c r="X186" s="27" t="s">
        <v>48</v>
      </c>
      <c r="Y186" s="25" t="s">
        <v>48</v>
      </c>
      <c r="Z186" s="26" t="s">
        <v>48</v>
      </c>
      <c r="AA186" s="25" t="s">
        <v>48</v>
      </c>
      <c r="AB186" s="25" t="s">
        <v>48</v>
      </c>
      <c r="AC186" s="26" t="s">
        <v>48</v>
      </c>
      <c r="AD186" s="25" t="s">
        <v>48</v>
      </c>
      <c r="AE186" s="25" t="s">
        <v>48</v>
      </c>
      <c r="AF186" s="26" t="s">
        <v>48</v>
      </c>
      <c r="AG186" s="25" t="s">
        <v>48</v>
      </c>
      <c r="AH186" s="25" t="s">
        <v>48</v>
      </c>
      <c r="AI186" s="26" t="s">
        <v>48</v>
      </c>
      <c r="AJ186" s="27" t="s">
        <v>48</v>
      </c>
      <c r="AK186" s="25" t="s">
        <v>48</v>
      </c>
      <c r="AL186" s="26" t="s">
        <v>48</v>
      </c>
      <c r="AM186" s="25" t="s">
        <v>48</v>
      </c>
      <c r="AN186" s="25" t="s">
        <v>48</v>
      </c>
      <c r="AO186" s="26" t="s">
        <v>48</v>
      </c>
      <c r="AP186" s="26" t="s">
        <v>48</v>
      </c>
      <c r="AQ186" s="26" t="s">
        <v>48</v>
      </c>
      <c r="AR186" s="31" t="s">
        <v>48</v>
      </c>
      <c r="AS186" s="26" t="s">
        <v>48</v>
      </c>
      <c r="AT186" s="31" t="s">
        <v>48</v>
      </c>
      <c r="AU186" s="31" t="s">
        <v>48</v>
      </c>
      <c r="AV186" s="26" t="s">
        <v>48</v>
      </c>
      <c r="AW186" s="26" t="s">
        <v>48</v>
      </c>
      <c r="AX186" s="31" t="s">
        <v>48</v>
      </c>
      <c r="AY186" s="26" t="s">
        <v>48</v>
      </c>
      <c r="AZ186" s="31" t="s">
        <v>48</v>
      </c>
      <c r="BA186" s="31" t="s">
        <v>48</v>
      </c>
    </row>
    <row r="187" spans="2:53" ht="15" thickBot="1">
      <c r="B187" s="45" t="s">
        <v>171</v>
      </c>
      <c r="C187" s="33" t="s">
        <v>45</v>
      </c>
      <c r="D187" s="34" t="s">
        <v>150</v>
      </c>
      <c r="E187" s="35">
        <v>8788</v>
      </c>
      <c r="F187" s="35"/>
      <c r="G187" s="36"/>
      <c r="H187" s="37">
        <v>8788</v>
      </c>
      <c r="I187" s="35"/>
      <c r="J187" s="35"/>
      <c r="K187" s="35"/>
      <c r="L187" s="37">
        <v>-5062</v>
      </c>
      <c r="M187" s="35">
        <v>-5062</v>
      </c>
      <c r="N187" s="36">
        <v>-4962</v>
      </c>
      <c r="O187" s="37" t="s">
        <v>152</v>
      </c>
      <c r="P187" s="36" t="s">
        <v>152</v>
      </c>
      <c r="Q187" s="37">
        <v>0</v>
      </c>
      <c r="R187" s="25">
        <v>0</v>
      </c>
      <c r="S187" s="25" t="s">
        <v>104</v>
      </c>
      <c r="T187" s="25" t="s">
        <v>104</v>
      </c>
      <c r="U187" s="30" t="s">
        <v>104</v>
      </c>
      <c r="V187" s="26">
        <v>0</v>
      </c>
      <c r="W187" s="31">
        <v>0</v>
      </c>
      <c r="X187" s="37" t="s">
        <v>48</v>
      </c>
      <c r="Y187" s="35" t="s">
        <v>48</v>
      </c>
      <c r="Z187" s="26" t="s">
        <v>48</v>
      </c>
      <c r="AA187" s="35" t="s">
        <v>48</v>
      </c>
      <c r="AB187" s="35" t="s">
        <v>48</v>
      </c>
      <c r="AC187" s="26" t="s">
        <v>48</v>
      </c>
      <c r="AD187" s="35" t="s">
        <v>48</v>
      </c>
      <c r="AE187" s="35" t="s">
        <v>48</v>
      </c>
      <c r="AF187" s="36" t="s">
        <v>48</v>
      </c>
      <c r="AG187" s="35" t="s">
        <v>48</v>
      </c>
      <c r="AH187" s="35" t="s">
        <v>48</v>
      </c>
      <c r="AI187" s="36" t="s">
        <v>48</v>
      </c>
      <c r="AJ187" s="37" t="s">
        <v>48</v>
      </c>
      <c r="AK187" s="35" t="s">
        <v>48</v>
      </c>
      <c r="AL187" s="36" t="s">
        <v>48</v>
      </c>
      <c r="AM187" s="35" t="s">
        <v>48</v>
      </c>
      <c r="AN187" s="35" t="s">
        <v>48</v>
      </c>
      <c r="AO187" s="36" t="s">
        <v>48</v>
      </c>
      <c r="AP187" s="36" t="s">
        <v>48</v>
      </c>
      <c r="AQ187" s="36" t="s">
        <v>48</v>
      </c>
      <c r="AR187" s="38" t="s">
        <v>48</v>
      </c>
      <c r="AS187" s="36" t="s">
        <v>48</v>
      </c>
      <c r="AT187" s="38" t="s">
        <v>48</v>
      </c>
      <c r="AU187" s="38" t="s">
        <v>48</v>
      </c>
      <c r="AV187" s="36" t="s">
        <v>48</v>
      </c>
      <c r="AW187" s="36" t="s">
        <v>48</v>
      </c>
      <c r="AX187" s="38" t="s">
        <v>48</v>
      </c>
      <c r="AY187" s="36" t="s">
        <v>48</v>
      </c>
      <c r="AZ187" s="38" t="s">
        <v>48</v>
      </c>
      <c r="BA187" s="38" t="s">
        <v>48</v>
      </c>
    </row>
    <row r="188" spans="2:53">
      <c r="B188" s="39" t="s">
        <v>173</v>
      </c>
      <c r="C188" s="40" t="s">
        <v>45</v>
      </c>
      <c r="D188" s="41" t="s">
        <v>138</v>
      </c>
      <c r="E188" s="28">
        <v>6170</v>
      </c>
      <c r="F188" s="28"/>
      <c r="G188" s="42"/>
      <c r="H188" s="29">
        <v>6170</v>
      </c>
      <c r="I188" s="28"/>
      <c r="J188" s="28"/>
      <c r="K188" s="28"/>
      <c r="L188" s="29">
        <v>3747</v>
      </c>
      <c r="M188" s="28">
        <v>-60</v>
      </c>
      <c r="N188" s="42">
        <v>1882</v>
      </c>
      <c r="O188" s="29" t="s">
        <v>152</v>
      </c>
      <c r="P188" s="42" t="s">
        <v>47</v>
      </c>
      <c r="Q188" s="29">
        <v>3807</v>
      </c>
      <c r="R188" s="25">
        <v>0</v>
      </c>
      <c r="S188" s="25" t="s">
        <v>104</v>
      </c>
      <c r="T188" s="25" t="s">
        <v>104</v>
      </c>
      <c r="U188" s="30" t="s">
        <v>104</v>
      </c>
      <c r="V188" s="26">
        <v>-1925</v>
      </c>
      <c r="W188" s="31">
        <v>1</v>
      </c>
      <c r="X188" s="29">
        <v>135</v>
      </c>
      <c r="Y188" s="28" t="s">
        <v>48</v>
      </c>
      <c r="Z188" s="42" t="s">
        <v>52</v>
      </c>
      <c r="AA188" s="28">
        <v>322</v>
      </c>
      <c r="AB188" s="28" t="s">
        <v>48</v>
      </c>
      <c r="AC188" s="42" t="s">
        <v>52</v>
      </c>
      <c r="AD188" s="28" t="s">
        <v>48</v>
      </c>
      <c r="AE188" s="28" t="s">
        <v>48</v>
      </c>
      <c r="AF188" s="42" t="s">
        <v>48</v>
      </c>
      <c r="AG188" s="28" t="s">
        <v>48</v>
      </c>
      <c r="AH188" s="28" t="s">
        <v>48</v>
      </c>
      <c r="AI188" s="42" t="s">
        <v>48</v>
      </c>
      <c r="AJ188" s="29" t="s">
        <v>48</v>
      </c>
      <c r="AK188" s="28" t="s">
        <v>48</v>
      </c>
      <c r="AL188" s="42" t="s">
        <v>48</v>
      </c>
      <c r="AM188" s="28" t="s">
        <v>48</v>
      </c>
      <c r="AN188" s="28" t="s">
        <v>48</v>
      </c>
      <c r="AO188" s="42" t="s">
        <v>48</v>
      </c>
      <c r="AP188" s="42" t="s">
        <v>48</v>
      </c>
      <c r="AQ188" s="42" t="s">
        <v>48</v>
      </c>
      <c r="AR188" s="43" t="s">
        <v>48</v>
      </c>
      <c r="AS188" s="42" t="s">
        <v>48</v>
      </c>
      <c r="AT188" s="43" t="s">
        <v>48</v>
      </c>
      <c r="AU188" s="43" t="s">
        <v>48</v>
      </c>
      <c r="AV188" s="42" t="s">
        <v>48</v>
      </c>
      <c r="AW188" s="42" t="s">
        <v>48</v>
      </c>
      <c r="AX188" s="43" t="s">
        <v>48</v>
      </c>
      <c r="AY188" s="42" t="s">
        <v>48</v>
      </c>
      <c r="AZ188" s="43" t="s">
        <v>48</v>
      </c>
      <c r="BA188" s="43" t="s">
        <v>48</v>
      </c>
    </row>
    <row r="189" spans="2:53">
      <c r="B189" s="44" t="s">
        <v>173</v>
      </c>
      <c r="C189" s="23" t="s">
        <v>45</v>
      </c>
      <c r="D189" s="24" t="s">
        <v>139</v>
      </c>
      <c r="E189" s="25">
        <v>6170</v>
      </c>
      <c r="F189" s="25"/>
      <c r="G189" s="26"/>
      <c r="H189" s="27">
        <v>6170</v>
      </c>
      <c r="I189" s="25"/>
      <c r="J189" s="25"/>
      <c r="K189" s="25"/>
      <c r="L189" s="27">
        <v>3747</v>
      </c>
      <c r="M189" s="25">
        <v>-60</v>
      </c>
      <c r="N189" s="26">
        <v>1898</v>
      </c>
      <c r="O189" s="27" t="s">
        <v>152</v>
      </c>
      <c r="P189" s="26" t="s">
        <v>47</v>
      </c>
      <c r="Q189" s="27">
        <v>3807</v>
      </c>
      <c r="R189" s="25">
        <v>0</v>
      </c>
      <c r="S189" s="25" t="s">
        <v>104</v>
      </c>
      <c r="T189" s="25" t="s">
        <v>104</v>
      </c>
      <c r="U189" s="30" t="s">
        <v>104</v>
      </c>
      <c r="V189" s="26">
        <v>-1909</v>
      </c>
      <c r="W189" s="31">
        <v>1</v>
      </c>
      <c r="X189" s="27">
        <v>135</v>
      </c>
      <c r="Y189" s="25" t="s">
        <v>48</v>
      </c>
      <c r="Z189" s="26" t="s">
        <v>52</v>
      </c>
      <c r="AA189" s="25">
        <v>322</v>
      </c>
      <c r="AB189" s="25" t="s">
        <v>48</v>
      </c>
      <c r="AC189" s="26" t="s">
        <v>52</v>
      </c>
      <c r="AD189" s="25" t="s">
        <v>48</v>
      </c>
      <c r="AE189" s="25" t="s">
        <v>48</v>
      </c>
      <c r="AF189" s="26" t="s">
        <v>48</v>
      </c>
      <c r="AG189" s="25" t="s">
        <v>48</v>
      </c>
      <c r="AH189" s="25" t="s">
        <v>48</v>
      </c>
      <c r="AI189" s="26" t="s">
        <v>48</v>
      </c>
      <c r="AJ189" s="27" t="s">
        <v>48</v>
      </c>
      <c r="AK189" s="25" t="s">
        <v>48</v>
      </c>
      <c r="AL189" s="26" t="s">
        <v>48</v>
      </c>
      <c r="AM189" s="25" t="s">
        <v>48</v>
      </c>
      <c r="AN189" s="25" t="s">
        <v>48</v>
      </c>
      <c r="AO189" s="26" t="s">
        <v>48</v>
      </c>
      <c r="AP189" s="26" t="s">
        <v>48</v>
      </c>
      <c r="AQ189" s="26" t="s">
        <v>48</v>
      </c>
      <c r="AR189" s="31" t="s">
        <v>48</v>
      </c>
      <c r="AS189" s="26" t="s">
        <v>48</v>
      </c>
      <c r="AT189" s="31" t="s">
        <v>48</v>
      </c>
      <c r="AU189" s="31" t="s">
        <v>48</v>
      </c>
      <c r="AV189" s="26" t="s">
        <v>48</v>
      </c>
      <c r="AW189" s="26" t="s">
        <v>48</v>
      </c>
      <c r="AX189" s="31" t="s">
        <v>48</v>
      </c>
      <c r="AY189" s="26" t="s">
        <v>48</v>
      </c>
      <c r="AZ189" s="31" t="s">
        <v>48</v>
      </c>
      <c r="BA189" s="31" t="s">
        <v>48</v>
      </c>
    </row>
    <row r="190" spans="2:53">
      <c r="B190" s="44" t="s">
        <v>173</v>
      </c>
      <c r="C190" s="23" t="s">
        <v>45</v>
      </c>
      <c r="D190" s="24" t="s">
        <v>141</v>
      </c>
      <c r="E190" s="25">
        <v>6170</v>
      </c>
      <c r="F190" s="25"/>
      <c r="G190" s="26"/>
      <c r="H190" s="27">
        <v>6153</v>
      </c>
      <c r="I190" s="25"/>
      <c r="J190" s="25"/>
      <c r="K190" s="25"/>
      <c r="L190" s="27">
        <v>3747</v>
      </c>
      <c r="M190" s="25">
        <v>-60</v>
      </c>
      <c r="N190" s="26">
        <v>1929</v>
      </c>
      <c r="O190" s="27" t="s">
        <v>152</v>
      </c>
      <c r="P190" s="26" t="s">
        <v>47</v>
      </c>
      <c r="Q190" s="27">
        <v>3807</v>
      </c>
      <c r="R190" s="25">
        <v>17</v>
      </c>
      <c r="S190" s="25" t="s">
        <v>104</v>
      </c>
      <c r="T190" s="25" t="s">
        <v>104</v>
      </c>
      <c r="U190" s="30" t="s">
        <v>104</v>
      </c>
      <c r="V190" s="26">
        <v>-1878</v>
      </c>
      <c r="W190" s="31">
        <v>1</v>
      </c>
      <c r="X190" s="27">
        <v>135</v>
      </c>
      <c r="Y190" s="25" t="s">
        <v>48</v>
      </c>
      <c r="Z190" s="26" t="s">
        <v>52</v>
      </c>
      <c r="AA190" s="25">
        <v>137</v>
      </c>
      <c r="AB190" s="25" t="s">
        <v>48</v>
      </c>
      <c r="AC190" s="26" t="s">
        <v>52</v>
      </c>
      <c r="AD190" s="25" t="s">
        <v>48</v>
      </c>
      <c r="AE190" s="25" t="s">
        <v>48</v>
      </c>
      <c r="AF190" s="26" t="s">
        <v>48</v>
      </c>
      <c r="AG190" s="25" t="s">
        <v>48</v>
      </c>
      <c r="AH190" s="25" t="s">
        <v>48</v>
      </c>
      <c r="AI190" s="26" t="s">
        <v>48</v>
      </c>
      <c r="AJ190" s="27" t="s">
        <v>48</v>
      </c>
      <c r="AK190" s="25" t="s">
        <v>48</v>
      </c>
      <c r="AL190" s="26" t="s">
        <v>48</v>
      </c>
      <c r="AM190" s="25" t="s">
        <v>48</v>
      </c>
      <c r="AN190" s="25" t="s">
        <v>48</v>
      </c>
      <c r="AO190" s="26" t="s">
        <v>48</v>
      </c>
      <c r="AP190" s="26" t="s">
        <v>48</v>
      </c>
      <c r="AQ190" s="26" t="s">
        <v>48</v>
      </c>
      <c r="AR190" s="31" t="s">
        <v>48</v>
      </c>
      <c r="AS190" s="26" t="s">
        <v>48</v>
      </c>
      <c r="AT190" s="31" t="s">
        <v>48</v>
      </c>
      <c r="AU190" s="31" t="s">
        <v>48</v>
      </c>
      <c r="AV190" s="26" t="s">
        <v>48</v>
      </c>
      <c r="AW190" s="26" t="s">
        <v>48</v>
      </c>
      <c r="AX190" s="31" t="s">
        <v>48</v>
      </c>
      <c r="AY190" s="26" t="s">
        <v>48</v>
      </c>
      <c r="AZ190" s="31" t="s">
        <v>48</v>
      </c>
      <c r="BA190" s="31" t="s">
        <v>48</v>
      </c>
    </row>
    <row r="191" spans="2:53">
      <c r="B191" s="44" t="s">
        <v>173</v>
      </c>
      <c r="C191" s="23" t="s">
        <v>45</v>
      </c>
      <c r="D191" s="24" t="s">
        <v>142</v>
      </c>
      <c r="E191" s="25">
        <v>7406</v>
      </c>
      <c r="F191" s="25"/>
      <c r="G191" s="26"/>
      <c r="H191" s="27">
        <v>7405</v>
      </c>
      <c r="I191" s="47"/>
      <c r="J191" s="47"/>
      <c r="K191" s="25"/>
      <c r="L191" s="27">
        <v>-2603</v>
      </c>
      <c r="M191" s="25">
        <v>-2603</v>
      </c>
      <c r="N191" s="26">
        <v>-2560</v>
      </c>
      <c r="O191" s="27" t="s">
        <v>152</v>
      </c>
      <c r="P191" s="26" t="s">
        <v>47</v>
      </c>
      <c r="Q191" s="27">
        <v>0</v>
      </c>
      <c r="R191" s="25">
        <v>1</v>
      </c>
      <c r="S191" s="25" t="s">
        <v>104</v>
      </c>
      <c r="T191" s="25" t="s">
        <v>104</v>
      </c>
      <c r="U191" s="30" t="s">
        <v>104</v>
      </c>
      <c r="V191" s="26">
        <v>0</v>
      </c>
      <c r="W191" s="31">
        <v>1</v>
      </c>
      <c r="X191" s="27">
        <v>135</v>
      </c>
      <c r="Y191" s="25" t="s">
        <v>48</v>
      </c>
      <c r="Z191" s="26" t="s">
        <v>52</v>
      </c>
      <c r="AA191" s="25">
        <v>276</v>
      </c>
      <c r="AB191" s="25" t="s">
        <v>48</v>
      </c>
      <c r="AC191" s="26" t="s">
        <v>52</v>
      </c>
      <c r="AD191" s="25" t="s">
        <v>48</v>
      </c>
      <c r="AE191" s="25" t="s">
        <v>48</v>
      </c>
      <c r="AF191" s="26" t="s">
        <v>48</v>
      </c>
      <c r="AG191" s="25" t="s">
        <v>48</v>
      </c>
      <c r="AH191" s="25" t="s">
        <v>48</v>
      </c>
      <c r="AI191" s="26" t="s">
        <v>48</v>
      </c>
      <c r="AJ191" s="27" t="s">
        <v>48</v>
      </c>
      <c r="AK191" s="25" t="s">
        <v>48</v>
      </c>
      <c r="AL191" s="26" t="s">
        <v>48</v>
      </c>
      <c r="AM191" s="25" t="s">
        <v>48</v>
      </c>
      <c r="AN191" s="25" t="s">
        <v>48</v>
      </c>
      <c r="AO191" s="26" t="s">
        <v>48</v>
      </c>
      <c r="AP191" s="26" t="s">
        <v>48</v>
      </c>
      <c r="AQ191" s="26" t="s">
        <v>48</v>
      </c>
      <c r="AR191" s="31" t="s">
        <v>48</v>
      </c>
      <c r="AS191" s="26" t="s">
        <v>48</v>
      </c>
      <c r="AT191" s="31" t="s">
        <v>48</v>
      </c>
      <c r="AU191" s="31" t="s">
        <v>48</v>
      </c>
      <c r="AV191" s="26" t="s">
        <v>48</v>
      </c>
      <c r="AW191" s="26" t="s">
        <v>48</v>
      </c>
      <c r="AX191" s="31" t="s">
        <v>48</v>
      </c>
      <c r="AY191" s="26" t="s">
        <v>48</v>
      </c>
      <c r="AZ191" s="31" t="s">
        <v>48</v>
      </c>
      <c r="BA191" s="31" t="s">
        <v>48</v>
      </c>
    </row>
    <row r="192" spans="2:53">
      <c r="B192" s="44" t="s">
        <v>173</v>
      </c>
      <c r="C192" s="23" t="s">
        <v>45</v>
      </c>
      <c r="D192" s="24" t="s">
        <v>143</v>
      </c>
      <c r="E192" s="25">
        <v>7406</v>
      </c>
      <c r="F192" s="25"/>
      <c r="G192" s="26"/>
      <c r="H192" s="27">
        <v>7406</v>
      </c>
      <c r="I192" s="47"/>
      <c r="J192" s="47"/>
      <c r="K192" s="25"/>
      <c r="L192" s="27">
        <v>-2603</v>
      </c>
      <c r="M192" s="25">
        <v>-2603</v>
      </c>
      <c r="N192" s="26">
        <v>-2579</v>
      </c>
      <c r="O192" s="27" t="s">
        <v>152</v>
      </c>
      <c r="P192" s="26" t="s">
        <v>47</v>
      </c>
      <c r="Q192" s="27">
        <v>0</v>
      </c>
      <c r="R192" s="25">
        <v>0</v>
      </c>
      <c r="S192" s="25" t="s">
        <v>104</v>
      </c>
      <c r="T192" s="25" t="s">
        <v>104</v>
      </c>
      <c r="U192" s="30" t="s">
        <v>104</v>
      </c>
      <c r="V192" s="26">
        <v>0</v>
      </c>
      <c r="W192" s="31">
        <v>1</v>
      </c>
      <c r="X192" s="27">
        <v>135</v>
      </c>
      <c r="Y192" s="25" t="s">
        <v>48</v>
      </c>
      <c r="Z192" s="26" t="s">
        <v>52</v>
      </c>
      <c r="AA192" s="25">
        <v>342</v>
      </c>
      <c r="AB192" s="25" t="s">
        <v>48</v>
      </c>
      <c r="AC192" s="26" t="s">
        <v>52</v>
      </c>
      <c r="AD192" s="25" t="s">
        <v>48</v>
      </c>
      <c r="AE192" s="25" t="s">
        <v>48</v>
      </c>
      <c r="AF192" s="26" t="s">
        <v>48</v>
      </c>
      <c r="AG192" s="25" t="s">
        <v>48</v>
      </c>
      <c r="AH192" s="25" t="s">
        <v>48</v>
      </c>
      <c r="AI192" s="26" t="s">
        <v>48</v>
      </c>
      <c r="AJ192" s="27" t="s">
        <v>48</v>
      </c>
      <c r="AK192" s="25" t="s">
        <v>48</v>
      </c>
      <c r="AL192" s="26" t="s">
        <v>48</v>
      </c>
      <c r="AM192" s="25" t="s">
        <v>48</v>
      </c>
      <c r="AN192" s="25" t="s">
        <v>48</v>
      </c>
      <c r="AO192" s="26" t="s">
        <v>48</v>
      </c>
      <c r="AP192" s="26" t="s">
        <v>48</v>
      </c>
      <c r="AQ192" s="26" t="s">
        <v>48</v>
      </c>
      <c r="AR192" s="31" t="s">
        <v>48</v>
      </c>
      <c r="AS192" s="26" t="s">
        <v>48</v>
      </c>
      <c r="AT192" s="31" t="s">
        <v>48</v>
      </c>
      <c r="AU192" s="31" t="s">
        <v>48</v>
      </c>
      <c r="AV192" s="26" t="s">
        <v>48</v>
      </c>
      <c r="AW192" s="26" t="s">
        <v>48</v>
      </c>
      <c r="AX192" s="31" t="s">
        <v>48</v>
      </c>
      <c r="AY192" s="26" t="s">
        <v>48</v>
      </c>
      <c r="AZ192" s="31" t="s">
        <v>48</v>
      </c>
      <c r="BA192" s="31" t="s">
        <v>48</v>
      </c>
    </row>
    <row r="193" spans="2:53">
      <c r="B193" s="44" t="s">
        <v>173</v>
      </c>
      <c r="C193" s="23" t="s">
        <v>45</v>
      </c>
      <c r="D193" s="24" t="s">
        <v>144</v>
      </c>
      <c r="E193" s="25">
        <v>7406</v>
      </c>
      <c r="F193" s="25"/>
      <c r="G193" s="26"/>
      <c r="H193" s="27">
        <v>7406</v>
      </c>
      <c r="I193" s="47"/>
      <c r="J193" s="47"/>
      <c r="K193" s="25"/>
      <c r="L193" s="27">
        <v>-2603</v>
      </c>
      <c r="M193" s="25">
        <v>-2603</v>
      </c>
      <c r="N193" s="26">
        <v>-2577</v>
      </c>
      <c r="O193" s="27" t="s">
        <v>152</v>
      </c>
      <c r="P193" s="26" t="s">
        <v>47</v>
      </c>
      <c r="Q193" s="27">
        <v>0</v>
      </c>
      <c r="R193" s="25">
        <v>0</v>
      </c>
      <c r="S193" s="25" t="s">
        <v>104</v>
      </c>
      <c r="T193" s="25" t="s">
        <v>104</v>
      </c>
      <c r="U193" s="30" t="s">
        <v>104</v>
      </c>
      <c r="V193" s="26">
        <v>0</v>
      </c>
      <c r="W193" s="31">
        <v>1</v>
      </c>
      <c r="X193" s="27">
        <v>135</v>
      </c>
      <c r="Y193" s="25" t="s">
        <v>48</v>
      </c>
      <c r="Z193" s="26" t="s">
        <v>52</v>
      </c>
      <c r="AA193" s="25">
        <v>342</v>
      </c>
      <c r="AB193" s="25" t="s">
        <v>48</v>
      </c>
      <c r="AC193" s="26" t="s">
        <v>52</v>
      </c>
      <c r="AD193" s="25" t="s">
        <v>48</v>
      </c>
      <c r="AE193" s="25" t="s">
        <v>48</v>
      </c>
      <c r="AF193" s="26" t="s">
        <v>48</v>
      </c>
      <c r="AG193" s="25" t="s">
        <v>48</v>
      </c>
      <c r="AH193" s="25" t="s">
        <v>48</v>
      </c>
      <c r="AI193" s="26" t="s">
        <v>48</v>
      </c>
      <c r="AJ193" s="27" t="s">
        <v>48</v>
      </c>
      <c r="AK193" s="25" t="s">
        <v>48</v>
      </c>
      <c r="AL193" s="26" t="s">
        <v>48</v>
      </c>
      <c r="AM193" s="25" t="s">
        <v>48</v>
      </c>
      <c r="AN193" s="25" t="s">
        <v>48</v>
      </c>
      <c r="AO193" s="26" t="s">
        <v>48</v>
      </c>
      <c r="AP193" s="26" t="s">
        <v>48</v>
      </c>
      <c r="AQ193" s="26" t="s">
        <v>48</v>
      </c>
      <c r="AR193" s="31" t="s">
        <v>48</v>
      </c>
      <c r="AS193" s="26" t="s">
        <v>48</v>
      </c>
      <c r="AT193" s="31" t="s">
        <v>48</v>
      </c>
      <c r="AU193" s="31" t="s">
        <v>48</v>
      </c>
      <c r="AV193" s="26" t="s">
        <v>48</v>
      </c>
      <c r="AW193" s="26" t="s">
        <v>48</v>
      </c>
      <c r="AX193" s="31" t="s">
        <v>48</v>
      </c>
      <c r="AY193" s="26" t="s">
        <v>48</v>
      </c>
      <c r="AZ193" s="31" t="s">
        <v>48</v>
      </c>
      <c r="BA193" s="31" t="s">
        <v>48</v>
      </c>
    </row>
    <row r="194" spans="2:53">
      <c r="B194" s="44" t="s">
        <v>173</v>
      </c>
      <c r="C194" s="23" t="s">
        <v>45</v>
      </c>
      <c r="D194" s="24" t="s">
        <v>145</v>
      </c>
      <c r="E194" s="25"/>
      <c r="F194" s="25">
        <v>5654</v>
      </c>
      <c r="G194" s="26">
        <v>2095</v>
      </c>
      <c r="H194" s="27"/>
      <c r="I194" s="25">
        <v>4948</v>
      </c>
      <c r="J194" s="25">
        <v>2095</v>
      </c>
      <c r="K194" s="25"/>
      <c r="L194" s="27">
        <v>0</v>
      </c>
      <c r="M194" s="25">
        <v>0</v>
      </c>
      <c r="N194" s="26">
        <v>0</v>
      </c>
      <c r="O194" s="27" t="s">
        <v>152</v>
      </c>
      <c r="P194" s="26" t="s">
        <v>47</v>
      </c>
      <c r="Q194" s="27">
        <v>0</v>
      </c>
      <c r="R194" s="25" t="s">
        <v>104</v>
      </c>
      <c r="S194" s="25">
        <v>706</v>
      </c>
      <c r="T194" s="25">
        <v>0</v>
      </c>
      <c r="U194" s="30">
        <v>706</v>
      </c>
      <c r="V194" s="26">
        <v>0</v>
      </c>
      <c r="W194" s="31">
        <v>1</v>
      </c>
      <c r="X194" s="27">
        <v>1</v>
      </c>
      <c r="Y194" s="25" t="s">
        <v>48</v>
      </c>
      <c r="Z194" s="26" t="s">
        <v>158</v>
      </c>
      <c r="AA194" s="25">
        <v>1</v>
      </c>
      <c r="AB194" s="25" t="s">
        <v>48</v>
      </c>
      <c r="AC194" s="26" t="s">
        <v>158</v>
      </c>
      <c r="AD194" s="25" t="s">
        <v>48</v>
      </c>
      <c r="AE194" s="25" t="s">
        <v>48</v>
      </c>
      <c r="AF194" s="26" t="s">
        <v>48</v>
      </c>
      <c r="AG194" s="25" t="s">
        <v>48</v>
      </c>
      <c r="AH194" s="25" t="s">
        <v>48</v>
      </c>
      <c r="AI194" s="26" t="s">
        <v>48</v>
      </c>
      <c r="AJ194" s="27" t="s">
        <v>48</v>
      </c>
      <c r="AK194" s="25" t="s">
        <v>48</v>
      </c>
      <c r="AL194" s="26" t="s">
        <v>48</v>
      </c>
      <c r="AM194" s="25" t="s">
        <v>48</v>
      </c>
      <c r="AN194" s="25" t="s">
        <v>48</v>
      </c>
      <c r="AO194" s="26" t="s">
        <v>48</v>
      </c>
      <c r="AP194" s="26" t="s">
        <v>48</v>
      </c>
      <c r="AQ194" s="26" t="s">
        <v>48</v>
      </c>
      <c r="AR194" s="31" t="s">
        <v>48</v>
      </c>
      <c r="AS194" s="26" t="s">
        <v>48</v>
      </c>
      <c r="AT194" s="31" t="s">
        <v>48</v>
      </c>
      <c r="AU194" s="31" t="s">
        <v>48</v>
      </c>
      <c r="AV194" s="26" t="s">
        <v>48</v>
      </c>
      <c r="AW194" s="26" t="s">
        <v>48</v>
      </c>
      <c r="AX194" s="31" t="s">
        <v>48</v>
      </c>
      <c r="AY194" s="26" t="s">
        <v>48</v>
      </c>
      <c r="AZ194" s="31" t="s">
        <v>48</v>
      </c>
      <c r="BA194" s="31" t="s">
        <v>48</v>
      </c>
    </row>
    <row r="195" spans="2:53">
      <c r="B195" s="44" t="s">
        <v>173</v>
      </c>
      <c r="C195" s="23" t="s">
        <v>45</v>
      </c>
      <c r="D195" s="24" t="s">
        <v>146</v>
      </c>
      <c r="E195" s="25"/>
      <c r="F195" s="25">
        <v>5654</v>
      </c>
      <c r="G195" s="26">
        <v>2095</v>
      </c>
      <c r="H195" s="27"/>
      <c r="I195" s="25">
        <v>5639</v>
      </c>
      <c r="J195" s="25">
        <v>2095</v>
      </c>
      <c r="K195" s="25"/>
      <c r="L195" s="27">
        <v>0</v>
      </c>
      <c r="M195" s="25">
        <v>0</v>
      </c>
      <c r="N195" s="26">
        <v>0</v>
      </c>
      <c r="O195" s="27" t="s">
        <v>153</v>
      </c>
      <c r="P195" s="26" t="s">
        <v>47</v>
      </c>
      <c r="Q195" s="27">
        <v>0</v>
      </c>
      <c r="R195" s="25" t="s">
        <v>104</v>
      </c>
      <c r="S195" s="25">
        <v>15</v>
      </c>
      <c r="T195" s="25">
        <v>0</v>
      </c>
      <c r="U195" s="30">
        <v>15</v>
      </c>
      <c r="V195" s="26">
        <v>0</v>
      </c>
      <c r="W195" s="31">
        <v>1</v>
      </c>
      <c r="X195" s="27">
        <v>-375</v>
      </c>
      <c r="Y195" s="25" t="s">
        <v>48</v>
      </c>
      <c r="Z195" s="26" t="s">
        <v>158</v>
      </c>
      <c r="AA195" s="25">
        <v>375</v>
      </c>
      <c r="AB195" s="25" t="s">
        <v>48</v>
      </c>
      <c r="AC195" s="26" t="s">
        <v>158</v>
      </c>
      <c r="AD195" s="25" t="s">
        <v>48</v>
      </c>
      <c r="AE195" s="25" t="s">
        <v>48</v>
      </c>
      <c r="AF195" s="26" t="s">
        <v>48</v>
      </c>
      <c r="AG195" s="25" t="s">
        <v>48</v>
      </c>
      <c r="AH195" s="25" t="s">
        <v>48</v>
      </c>
      <c r="AI195" s="26" t="s">
        <v>48</v>
      </c>
      <c r="AJ195" s="27" t="s">
        <v>48</v>
      </c>
      <c r="AK195" s="25" t="s">
        <v>48</v>
      </c>
      <c r="AL195" s="26" t="s">
        <v>48</v>
      </c>
      <c r="AM195" s="25" t="s">
        <v>48</v>
      </c>
      <c r="AN195" s="25" t="s">
        <v>48</v>
      </c>
      <c r="AO195" s="26" t="s">
        <v>48</v>
      </c>
      <c r="AP195" s="26" t="s">
        <v>48</v>
      </c>
      <c r="AQ195" s="26" t="s">
        <v>48</v>
      </c>
      <c r="AR195" s="31" t="s">
        <v>48</v>
      </c>
      <c r="AS195" s="26" t="s">
        <v>48</v>
      </c>
      <c r="AT195" s="31" t="s">
        <v>48</v>
      </c>
      <c r="AU195" s="31" t="s">
        <v>48</v>
      </c>
      <c r="AV195" s="26" t="s">
        <v>48</v>
      </c>
      <c r="AW195" s="26" t="s">
        <v>48</v>
      </c>
      <c r="AX195" s="31" t="s">
        <v>48</v>
      </c>
      <c r="AY195" s="26" t="s">
        <v>48</v>
      </c>
      <c r="AZ195" s="31" t="s">
        <v>48</v>
      </c>
      <c r="BA195" s="31" t="s">
        <v>48</v>
      </c>
    </row>
    <row r="196" spans="2:53">
      <c r="B196" s="44" t="s">
        <v>173</v>
      </c>
      <c r="C196" s="23" t="s">
        <v>45</v>
      </c>
      <c r="D196" s="24" t="s">
        <v>147</v>
      </c>
      <c r="E196" s="25"/>
      <c r="F196" s="25">
        <v>5654</v>
      </c>
      <c r="G196" s="26">
        <v>2095</v>
      </c>
      <c r="H196" s="27"/>
      <c r="I196" s="25">
        <v>5264</v>
      </c>
      <c r="J196" s="25">
        <v>2095</v>
      </c>
      <c r="K196" s="25"/>
      <c r="L196" s="27">
        <v>0</v>
      </c>
      <c r="M196" s="25">
        <v>0</v>
      </c>
      <c r="N196" s="26">
        <v>0</v>
      </c>
      <c r="O196" s="27" t="s">
        <v>152</v>
      </c>
      <c r="P196" s="26" t="s">
        <v>47</v>
      </c>
      <c r="Q196" s="27">
        <v>0</v>
      </c>
      <c r="R196" s="25" t="s">
        <v>104</v>
      </c>
      <c r="S196" s="25">
        <v>390</v>
      </c>
      <c r="T196" s="25">
        <v>0</v>
      </c>
      <c r="U196" s="30">
        <v>390</v>
      </c>
      <c r="V196" s="26">
        <v>0</v>
      </c>
      <c r="W196" s="31">
        <v>1</v>
      </c>
      <c r="X196" s="27">
        <v>1</v>
      </c>
      <c r="Y196" s="25" t="s">
        <v>48</v>
      </c>
      <c r="Z196" s="26" t="s">
        <v>158</v>
      </c>
      <c r="AA196" s="25">
        <v>1</v>
      </c>
      <c r="AB196" s="25" t="s">
        <v>48</v>
      </c>
      <c r="AC196" s="26" t="s">
        <v>158</v>
      </c>
      <c r="AD196" s="25" t="s">
        <v>48</v>
      </c>
      <c r="AE196" s="25" t="s">
        <v>48</v>
      </c>
      <c r="AF196" s="26" t="s">
        <v>48</v>
      </c>
      <c r="AG196" s="25" t="s">
        <v>48</v>
      </c>
      <c r="AH196" s="25" t="s">
        <v>48</v>
      </c>
      <c r="AI196" s="26" t="s">
        <v>48</v>
      </c>
      <c r="AJ196" s="27" t="s">
        <v>48</v>
      </c>
      <c r="AK196" s="25" t="s">
        <v>48</v>
      </c>
      <c r="AL196" s="26" t="s">
        <v>48</v>
      </c>
      <c r="AM196" s="25" t="s">
        <v>48</v>
      </c>
      <c r="AN196" s="25" t="s">
        <v>48</v>
      </c>
      <c r="AO196" s="26" t="s">
        <v>48</v>
      </c>
      <c r="AP196" s="26" t="s">
        <v>48</v>
      </c>
      <c r="AQ196" s="26" t="s">
        <v>48</v>
      </c>
      <c r="AR196" s="31" t="s">
        <v>48</v>
      </c>
      <c r="AS196" s="26" t="s">
        <v>48</v>
      </c>
      <c r="AT196" s="31" t="s">
        <v>48</v>
      </c>
      <c r="AU196" s="31" t="s">
        <v>48</v>
      </c>
      <c r="AV196" s="26" t="s">
        <v>48</v>
      </c>
      <c r="AW196" s="26" t="s">
        <v>48</v>
      </c>
      <c r="AX196" s="31" t="s">
        <v>48</v>
      </c>
      <c r="AY196" s="26" t="s">
        <v>48</v>
      </c>
      <c r="AZ196" s="31" t="s">
        <v>48</v>
      </c>
      <c r="BA196" s="31" t="s">
        <v>48</v>
      </c>
    </row>
    <row r="197" spans="2:53">
      <c r="B197" s="44" t="s">
        <v>173</v>
      </c>
      <c r="C197" s="23" t="s">
        <v>45</v>
      </c>
      <c r="D197" s="24" t="s">
        <v>148</v>
      </c>
      <c r="E197" s="25"/>
      <c r="F197" s="25">
        <v>9199</v>
      </c>
      <c r="G197" s="26">
        <v>762</v>
      </c>
      <c r="H197" s="27"/>
      <c r="I197" s="25">
        <v>9174</v>
      </c>
      <c r="J197" s="25">
        <v>762</v>
      </c>
      <c r="K197" s="25"/>
      <c r="L197" s="27">
        <v>0</v>
      </c>
      <c r="M197" s="25">
        <v>0</v>
      </c>
      <c r="N197" s="26">
        <v>0</v>
      </c>
      <c r="O197" s="27" t="s">
        <v>152</v>
      </c>
      <c r="P197" s="26" t="s">
        <v>47</v>
      </c>
      <c r="Q197" s="27">
        <v>0</v>
      </c>
      <c r="R197" s="25" t="s">
        <v>104</v>
      </c>
      <c r="S197" s="25">
        <v>25</v>
      </c>
      <c r="T197" s="25">
        <v>0</v>
      </c>
      <c r="U197" s="30">
        <v>25</v>
      </c>
      <c r="V197" s="26">
        <v>0</v>
      </c>
      <c r="W197" s="31">
        <v>1</v>
      </c>
      <c r="X197" s="27">
        <v>135</v>
      </c>
      <c r="Y197" s="25" t="s">
        <v>48</v>
      </c>
      <c r="Z197" s="26" t="s">
        <v>52</v>
      </c>
      <c r="AA197" s="25">
        <v>375</v>
      </c>
      <c r="AB197" s="25" t="s">
        <v>48</v>
      </c>
      <c r="AC197" s="26" t="s">
        <v>52</v>
      </c>
      <c r="AD197" s="25" t="s">
        <v>48</v>
      </c>
      <c r="AE197" s="25" t="s">
        <v>48</v>
      </c>
      <c r="AF197" s="26" t="s">
        <v>48</v>
      </c>
      <c r="AG197" s="25" t="s">
        <v>48</v>
      </c>
      <c r="AH197" s="25" t="s">
        <v>48</v>
      </c>
      <c r="AI197" s="26" t="s">
        <v>48</v>
      </c>
      <c r="AJ197" s="27" t="s">
        <v>48</v>
      </c>
      <c r="AK197" s="25" t="s">
        <v>48</v>
      </c>
      <c r="AL197" s="26" t="s">
        <v>48</v>
      </c>
      <c r="AM197" s="25" t="s">
        <v>48</v>
      </c>
      <c r="AN197" s="25" t="s">
        <v>48</v>
      </c>
      <c r="AO197" s="26" t="s">
        <v>48</v>
      </c>
      <c r="AP197" s="26" t="s">
        <v>48</v>
      </c>
      <c r="AQ197" s="26" t="s">
        <v>48</v>
      </c>
      <c r="AR197" s="31" t="s">
        <v>48</v>
      </c>
      <c r="AS197" s="26" t="s">
        <v>48</v>
      </c>
      <c r="AT197" s="31" t="s">
        <v>48</v>
      </c>
      <c r="AU197" s="31" t="s">
        <v>48</v>
      </c>
      <c r="AV197" s="26" t="s">
        <v>48</v>
      </c>
      <c r="AW197" s="26" t="s">
        <v>48</v>
      </c>
      <c r="AX197" s="31" t="s">
        <v>48</v>
      </c>
      <c r="AY197" s="26" t="s">
        <v>48</v>
      </c>
      <c r="AZ197" s="31" t="s">
        <v>48</v>
      </c>
      <c r="BA197" s="31" t="s">
        <v>48</v>
      </c>
    </row>
    <row r="198" spans="2:53">
      <c r="B198" s="44" t="s">
        <v>173</v>
      </c>
      <c r="C198" s="23" t="s">
        <v>45</v>
      </c>
      <c r="D198" s="24" t="s">
        <v>149</v>
      </c>
      <c r="E198" s="25"/>
      <c r="F198" s="25">
        <v>9199</v>
      </c>
      <c r="G198" s="26">
        <v>762</v>
      </c>
      <c r="H198" s="27"/>
      <c r="I198" s="25">
        <v>9174</v>
      </c>
      <c r="J198" s="25">
        <v>762</v>
      </c>
      <c r="K198" s="25"/>
      <c r="L198" s="27">
        <v>0</v>
      </c>
      <c r="M198" s="25">
        <v>0</v>
      </c>
      <c r="N198" s="26">
        <v>0</v>
      </c>
      <c r="O198" s="27" t="s">
        <v>153</v>
      </c>
      <c r="P198" s="26" t="s">
        <v>47</v>
      </c>
      <c r="Q198" s="27">
        <v>0</v>
      </c>
      <c r="R198" s="25" t="s">
        <v>104</v>
      </c>
      <c r="S198" s="25">
        <v>25</v>
      </c>
      <c r="T198" s="25">
        <v>0</v>
      </c>
      <c r="U198" s="30">
        <v>25</v>
      </c>
      <c r="V198" s="26">
        <v>0</v>
      </c>
      <c r="W198" s="31">
        <v>1</v>
      </c>
      <c r="X198" s="27">
        <v>135</v>
      </c>
      <c r="Y198" s="25" t="s">
        <v>48</v>
      </c>
      <c r="Z198" s="26" t="s">
        <v>52</v>
      </c>
      <c r="AA198" s="25">
        <v>375</v>
      </c>
      <c r="AB198" s="25" t="s">
        <v>48</v>
      </c>
      <c r="AC198" s="26" t="s">
        <v>52</v>
      </c>
      <c r="AD198" s="25" t="s">
        <v>48</v>
      </c>
      <c r="AE198" s="25" t="s">
        <v>48</v>
      </c>
      <c r="AF198" s="26" t="s">
        <v>48</v>
      </c>
      <c r="AG198" s="25" t="s">
        <v>48</v>
      </c>
      <c r="AH198" s="25" t="s">
        <v>48</v>
      </c>
      <c r="AI198" s="26" t="s">
        <v>48</v>
      </c>
      <c r="AJ198" s="27" t="s">
        <v>48</v>
      </c>
      <c r="AK198" s="25" t="s">
        <v>48</v>
      </c>
      <c r="AL198" s="26" t="s">
        <v>48</v>
      </c>
      <c r="AM198" s="25" t="s">
        <v>48</v>
      </c>
      <c r="AN198" s="25" t="s">
        <v>48</v>
      </c>
      <c r="AO198" s="26" t="s">
        <v>48</v>
      </c>
      <c r="AP198" s="26" t="s">
        <v>48</v>
      </c>
      <c r="AQ198" s="26" t="s">
        <v>48</v>
      </c>
      <c r="AR198" s="31" t="s">
        <v>48</v>
      </c>
      <c r="AS198" s="26" t="s">
        <v>48</v>
      </c>
      <c r="AT198" s="31" t="s">
        <v>48</v>
      </c>
      <c r="AU198" s="31" t="s">
        <v>48</v>
      </c>
      <c r="AV198" s="26" t="s">
        <v>48</v>
      </c>
      <c r="AW198" s="26" t="s">
        <v>48</v>
      </c>
      <c r="AX198" s="31" t="s">
        <v>48</v>
      </c>
      <c r="AY198" s="26" t="s">
        <v>48</v>
      </c>
      <c r="AZ198" s="31" t="s">
        <v>48</v>
      </c>
      <c r="BA198" s="31" t="s">
        <v>48</v>
      </c>
    </row>
    <row r="199" spans="2:53" ht="15" thickBot="1">
      <c r="B199" s="45" t="s">
        <v>173</v>
      </c>
      <c r="C199" s="33" t="s">
        <v>45</v>
      </c>
      <c r="D199" s="34" t="s">
        <v>150</v>
      </c>
      <c r="E199" s="35"/>
      <c r="F199" s="35">
        <v>9199</v>
      </c>
      <c r="G199" s="36">
        <v>762</v>
      </c>
      <c r="H199" s="37"/>
      <c r="I199" s="35">
        <v>9174</v>
      </c>
      <c r="J199" s="35">
        <v>762</v>
      </c>
      <c r="K199" s="35"/>
      <c r="L199" s="37">
        <v>0</v>
      </c>
      <c r="M199" s="35">
        <v>0</v>
      </c>
      <c r="N199" s="36">
        <v>0</v>
      </c>
      <c r="O199" s="37" t="s">
        <v>152</v>
      </c>
      <c r="P199" s="36" t="s">
        <v>47</v>
      </c>
      <c r="Q199" s="37">
        <v>0</v>
      </c>
      <c r="R199" s="25" t="s">
        <v>104</v>
      </c>
      <c r="S199" s="25">
        <v>25</v>
      </c>
      <c r="T199" s="25">
        <v>0</v>
      </c>
      <c r="U199" s="30">
        <v>25</v>
      </c>
      <c r="V199" s="26">
        <v>0</v>
      </c>
      <c r="W199" s="31">
        <v>0</v>
      </c>
      <c r="X199" s="37" t="s">
        <v>48</v>
      </c>
      <c r="Y199" s="35" t="s">
        <v>48</v>
      </c>
      <c r="Z199" s="36" t="s">
        <v>48</v>
      </c>
      <c r="AA199" s="35" t="s">
        <v>48</v>
      </c>
      <c r="AB199" s="35" t="s">
        <v>48</v>
      </c>
      <c r="AC199" s="36" t="s">
        <v>48</v>
      </c>
      <c r="AD199" s="35" t="s">
        <v>48</v>
      </c>
      <c r="AE199" s="35" t="s">
        <v>48</v>
      </c>
      <c r="AF199" s="36" t="s">
        <v>48</v>
      </c>
      <c r="AG199" s="35" t="s">
        <v>48</v>
      </c>
      <c r="AH199" s="35" t="s">
        <v>48</v>
      </c>
      <c r="AI199" s="36" t="s">
        <v>48</v>
      </c>
      <c r="AJ199" s="37" t="s">
        <v>48</v>
      </c>
      <c r="AK199" s="35" t="s">
        <v>48</v>
      </c>
      <c r="AL199" s="36" t="s">
        <v>48</v>
      </c>
      <c r="AM199" s="35" t="s">
        <v>48</v>
      </c>
      <c r="AN199" s="35" t="s">
        <v>48</v>
      </c>
      <c r="AO199" s="36" t="s">
        <v>48</v>
      </c>
      <c r="AP199" s="36" t="s">
        <v>48</v>
      </c>
      <c r="AQ199" s="36" t="s">
        <v>48</v>
      </c>
      <c r="AR199" s="38" t="s">
        <v>48</v>
      </c>
      <c r="AS199" s="36" t="s">
        <v>48</v>
      </c>
      <c r="AT199" s="38" t="s">
        <v>48</v>
      </c>
      <c r="AU199" s="38" t="s">
        <v>48</v>
      </c>
      <c r="AV199" s="36" t="s">
        <v>48</v>
      </c>
      <c r="AW199" s="36" t="s">
        <v>48</v>
      </c>
      <c r="AX199" s="38" t="s">
        <v>48</v>
      </c>
      <c r="AY199" s="36" t="s">
        <v>48</v>
      </c>
      <c r="AZ199" s="38" t="s">
        <v>48</v>
      </c>
      <c r="BA199" s="38" t="s">
        <v>48</v>
      </c>
    </row>
    <row r="200" spans="2:53">
      <c r="B200" s="39" t="s">
        <v>174</v>
      </c>
      <c r="C200" s="40" t="s">
        <v>45</v>
      </c>
      <c r="D200" s="41" t="s">
        <v>138</v>
      </c>
      <c r="E200" s="28">
        <v>5737</v>
      </c>
      <c r="F200" s="28"/>
      <c r="G200" s="42"/>
      <c r="H200" s="29">
        <v>5737</v>
      </c>
      <c r="I200" s="28"/>
      <c r="J200" s="28"/>
      <c r="K200" s="28"/>
      <c r="L200" s="29">
        <v>3921</v>
      </c>
      <c r="M200" s="28">
        <v>-37</v>
      </c>
      <c r="N200" s="42">
        <v>525</v>
      </c>
      <c r="O200" s="29" t="s">
        <v>152</v>
      </c>
      <c r="P200" s="42" t="s">
        <v>152</v>
      </c>
      <c r="Q200" s="29">
        <v>3958</v>
      </c>
      <c r="R200" s="25">
        <v>0</v>
      </c>
      <c r="S200" s="25" t="s">
        <v>104</v>
      </c>
      <c r="T200" s="25" t="s">
        <v>104</v>
      </c>
      <c r="U200" s="30" t="s">
        <v>104</v>
      </c>
      <c r="V200" s="26">
        <v>-3433</v>
      </c>
      <c r="W200" s="31">
        <v>0</v>
      </c>
      <c r="X200" s="29" t="s">
        <v>48</v>
      </c>
      <c r="Y200" s="28" t="s">
        <v>48</v>
      </c>
      <c r="Z200" s="42" t="s">
        <v>48</v>
      </c>
      <c r="AA200" s="28" t="s">
        <v>48</v>
      </c>
      <c r="AB200" s="28" t="s">
        <v>48</v>
      </c>
      <c r="AC200" s="42" t="s">
        <v>48</v>
      </c>
      <c r="AD200" s="28" t="s">
        <v>48</v>
      </c>
      <c r="AE200" s="28" t="s">
        <v>48</v>
      </c>
      <c r="AF200" s="42" t="s">
        <v>48</v>
      </c>
      <c r="AG200" s="28" t="s">
        <v>48</v>
      </c>
      <c r="AH200" s="28" t="s">
        <v>48</v>
      </c>
      <c r="AI200" s="42" t="s">
        <v>48</v>
      </c>
      <c r="AJ200" s="29" t="s">
        <v>48</v>
      </c>
      <c r="AK200" s="28" t="s">
        <v>48</v>
      </c>
      <c r="AL200" s="42" t="s">
        <v>48</v>
      </c>
      <c r="AM200" s="28" t="s">
        <v>48</v>
      </c>
      <c r="AN200" s="28" t="s">
        <v>48</v>
      </c>
      <c r="AO200" s="42" t="s">
        <v>48</v>
      </c>
      <c r="AP200" s="42" t="s">
        <v>48</v>
      </c>
      <c r="AQ200" s="42" t="s">
        <v>48</v>
      </c>
      <c r="AR200" s="43" t="s">
        <v>48</v>
      </c>
      <c r="AS200" s="42" t="s">
        <v>48</v>
      </c>
      <c r="AT200" s="43" t="s">
        <v>48</v>
      </c>
      <c r="AU200" s="43" t="s">
        <v>48</v>
      </c>
      <c r="AV200" s="42" t="s">
        <v>48</v>
      </c>
      <c r="AW200" s="42" t="s">
        <v>48</v>
      </c>
      <c r="AX200" s="43" t="s">
        <v>48</v>
      </c>
      <c r="AY200" s="42" t="s">
        <v>48</v>
      </c>
      <c r="AZ200" s="43" t="s">
        <v>48</v>
      </c>
      <c r="BA200" s="43" t="s">
        <v>48</v>
      </c>
    </row>
    <row r="201" spans="2:53">
      <c r="B201" s="44" t="s">
        <v>174</v>
      </c>
      <c r="C201" s="23" t="s">
        <v>45</v>
      </c>
      <c r="D201" s="24" t="s">
        <v>139</v>
      </c>
      <c r="E201" s="25">
        <v>6294</v>
      </c>
      <c r="F201" s="25"/>
      <c r="G201" s="26"/>
      <c r="H201" s="27">
        <v>6294</v>
      </c>
      <c r="I201" s="25"/>
      <c r="J201" s="25"/>
      <c r="K201" s="25"/>
      <c r="L201" s="27">
        <v>3364</v>
      </c>
      <c r="M201" s="25">
        <v>-37</v>
      </c>
      <c r="N201" s="26">
        <v>279</v>
      </c>
      <c r="O201" s="27" t="s">
        <v>152</v>
      </c>
      <c r="P201" s="26" t="s">
        <v>152</v>
      </c>
      <c r="Q201" s="27">
        <v>3401</v>
      </c>
      <c r="R201" s="25">
        <v>0</v>
      </c>
      <c r="S201" s="25" t="s">
        <v>104</v>
      </c>
      <c r="T201" s="25" t="s">
        <v>104</v>
      </c>
      <c r="U201" s="30" t="s">
        <v>104</v>
      </c>
      <c r="V201" s="26">
        <v>-3122</v>
      </c>
      <c r="W201" s="31">
        <v>0</v>
      </c>
      <c r="X201" s="27" t="s">
        <v>48</v>
      </c>
      <c r="Y201" s="25" t="s">
        <v>48</v>
      </c>
      <c r="Z201" s="26" t="s">
        <v>48</v>
      </c>
      <c r="AA201" s="25" t="s">
        <v>48</v>
      </c>
      <c r="AB201" s="25" t="s">
        <v>48</v>
      </c>
      <c r="AC201" s="26" t="s">
        <v>48</v>
      </c>
      <c r="AD201" s="25" t="s">
        <v>48</v>
      </c>
      <c r="AE201" s="25" t="s">
        <v>48</v>
      </c>
      <c r="AF201" s="26" t="s">
        <v>48</v>
      </c>
      <c r="AG201" s="25" t="s">
        <v>48</v>
      </c>
      <c r="AH201" s="25" t="s">
        <v>48</v>
      </c>
      <c r="AI201" s="26" t="s">
        <v>48</v>
      </c>
      <c r="AJ201" s="27" t="s">
        <v>48</v>
      </c>
      <c r="AK201" s="25" t="s">
        <v>48</v>
      </c>
      <c r="AL201" s="26" t="s">
        <v>48</v>
      </c>
      <c r="AM201" s="25" t="s">
        <v>48</v>
      </c>
      <c r="AN201" s="25" t="s">
        <v>48</v>
      </c>
      <c r="AO201" s="26" t="s">
        <v>48</v>
      </c>
      <c r="AP201" s="26" t="s">
        <v>48</v>
      </c>
      <c r="AQ201" s="26" t="s">
        <v>48</v>
      </c>
      <c r="AR201" s="31" t="s">
        <v>48</v>
      </c>
      <c r="AS201" s="26" t="s">
        <v>48</v>
      </c>
      <c r="AT201" s="31" t="s">
        <v>48</v>
      </c>
      <c r="AU201" s="31" t="s">
        <v>48</v>
      </c>
      <c r="AV201" s="26" t="s">
        <v>48</v>
      </c>
      <c r="AW201" s="26" t="s">
        <v>48</v>
      </c>
      <c r="AX201" s="31" t="s">
        <v>48</v>
      </c>
      <c r="AY201" s="26" t="s">
        <v>48</v>
      </c>
      <c r="AZ201" s="31" t="s">
        <v>48</v>
      </c>
      <c r="BA201" s="31" t="s">
        <v>48</v>
      </c>
    </row>
    <row r="202" spans="2:53">
      <c r="B202" s="44" t="s">
        <v>174</v>
      </c>
      <c r="C202" s="23" t="s">
        <v>45</v>
      </c>
      <c r="D202" s="24" t="s">
        <v>141</v>
      </c>
      <c r="E202" s="25">
        <v>6194</v>
      </c>
      <c r="F202" s="25"/>
      <c r="G202" s="26"/>
      <c r="H202" s="27">
        <v>6194</v>
      </c>
      <c r="I202" s="25"/>
      <c r="J202" s="25"/>
      <c r="K202" s="25"/>
      <c r="L202" s="27">
        <v>3464</v>
      </c>
      <c r="M202" s="25">
        <v>-37</v>
      </c>
      <c r="N202" s="26">
        <v>362</v>
      </c>
      <c r="O202" s="27" t="s">
        <v>152</v>
      </c>
      <c r="P202" s="26" t="s">
        <v>152</v>
      </c>
      <c r="Q202" s="27">
        <v>3501</v>
      </c>
      <c r="R202" s="25">
        <v>0</v>
      </c>
      <c r="S202" s="25" t="s">
        <v>104</v>
      </c>
      <c r="T202" s="25" t="s">
        <v>104</v>
      </c>
      <c r="U202" s="30" t="s">
        <v>104</v>
      </c>
      <c r="V202" s="26">
        <v>-3139</v>
      </c>
      <c r="W202" s="31">
        <v>0</v>
      </c>
      <c r="X202" s="27" t="s">
        <v>48</v>
      </c>
      <c r="Y202" s="25" t="s">
        <v>48</v>
      </c>
      <c r="Z202" s="26" t="s">
        <v>48</v>
      </c>
      <c r="AA202" s="25" t="s">
        <v>48</v>
      </c>
      <c r="AB202" s="25" t="s">
        <v>48</v>
      </c>
      <c r="AC202" s="26" t="s">
        <v>48</v>
      </c>
      <c r="AD202" s="25" t="s">
        <v>48</v>
      </c>
      <c r="AE202" s="25" t="s">
        <v>48</v>
      </c>
      <c r="AF202" s="26" t="s">
        <v>48</v>
      </c>
      <c r="AG202" s="25" t="s">
        <v>48</v>
      </c>
      <c r="AH202" s="25" t="s">
        <v>48</v>
      </c>
      <c r="AI202" s="26" t="s">
        <v>48</v>
      </c>
      <c r="AJ202" s="27" t="s">
        <v>48</v>
      </c>
      <c r="AK202" s="25" t="s">
        <v>48</v>
      </c>
      <c r="AL202" s="26" t="s">
        <v>48</v>
      </c>
      <c r="AM202" s="25" t="s">
        <v>48</v>
      </c>
      <c r="AN202" s="25" t="s">
        <v>48</v>
      </c>
      <c r="AO202" s="26" t="s">
        <v>48</v>
      </c>
      <c r="AP202" s="26" t="s">
        <v>48</v>
      </c>
      <c r="AQ202" s="26" t="s">
        <v>48</v>
      </c>
      <c r="AR202" s="31" t="s">
        <v>48</v>
      </c>
      <c r="AS202" s="26" t="s">
        <v>48</v>
      </c>
      <c r="AT202" s="31" t="s">
        <v>48</v>
      </c>
      <c r="AU202" s="31" t="s">
        <v>48</v>
      </c>
      <c r="AV202" s="26" t="s">
        <v>48</v>
      </c>
      <c r="AW202" s="26" t="s">
        <v>48</v>
      </c>
      <c r="AX202" s="31" t="s">
        <v>48</v>
      </c>
      <c r="AY202" s="26" t="s">
        <v>48</v>
      </c>
      <c r="AZ202" s="31" t="s">
        <v>48</v>
      </c>
      <c r="BA202" s="31" t="s">
        <v>48</v>
      </c>
    </row>
    <row r="203" spans="2:53">
      <c r="B203" s="44" t="s">
        <v>174</v>
      </c>
      <c r="C203" s="23" t="s">
        <v>45</v>
      </c>
      <c r="D203" s="24" t="s">
        <v>142</v>
      </c>
      <c r="E203" s="25"/>
      <c r="F203" s="25">
        <v>8524</v>
      </c>
      <c r="G203" s="26">
        <v>881</v>
      </c>
      <c r="H203" s="27"/>
      <c r="I203" s="25">
        <v>7465</v>
      </c>
      <c r="J203" s="25">
        <v>881</v>
      </c>
      <c r="K203" s="25"/>
      <c r="L203" s="27">
        <v>0</v>
      </c>
      <c r="M203" s="25">
        <v>0</v>
      </c>
      <c r="N203" s="26">
        <v>0</v>
      </c>
      <c r="O203" s="27" t="s">
        <v>152</v>
      </c>
      <c r="P203" s="26" t="s">
        <v>68</v>
      </c>
      <c r="Q203" s="27">
        <v>0</v>
      </c>
      <c r="R203" s="25" t="s">
        <v>104</v>
      </c>
      <c r="S203" s="25">
        <v>1059</v>
      </c>
      <c r="T203" s="25">
        <v>0</v>
      </c>
      <c r="U203" s="30">
        <v>1059</v>
      </c>
      <c r="V203" s="26">
        <v>0</v>
      </c>
      <c r="W203" s="31">
        <v>1</v>
      </c>
      <c r="X203" s="27" t="s">
        <v>48</v>
      </c>
      <c r="Y203" s="25" t="s">
        <v>48</v>
      </c>
      <c r="Z203" s="26" t="s">
        <v>48</v>
      </c>
      <c r="AA203" s="25" t="s">
        <v>48</v>
      </c>
      <c r="AB203" s="25" t="s">
        <v>48</v>
      </c>
      <c r="AC203" s="26" t="s">
        <v>48</v>
      </c>
      <c r="AD203" s="25" t="s">
        <v>48</v>
      </c>
      <c r="AE203" s="25" t="s">
        <v>48</v>
      </c>
      <c r="AF203" s="26" t="s">
        <v>48</v>
      </c>
      <c r="AG203" s="25" t="s">
        <v>48</v>
      </c>
      <c r="AH203" s="25" t="s">
        <v>48</v>
      </c>
      <c r="AI203" s="26" t="s">
        <v>48</v>
      </c>
      <c r="AJ203" s="27" t="s">
        <v>48</v>
      </c>
      <c r="AK203" s="25" t="s">
        <v>48</v>
      </c>
      <c r="AL203" s="26" t="s">
        <v>48</v>
      </c>
      <c r="AM203" s="25" t="s">
        <v>48</v>
      </c>
      <c r="AN203" s="25" t="s">
        <v>48</v>
      </c>
      <c r="AO203" s="26" t="s">
        <v>48</v>
      </c>
      <c r="AP203" s="26" t="s">
        <v>48</v>
      </c>
      <c r="AQ203" s="26" t="s">
        <v>48</v>
      </c>
      <c r="AR203" s="31" t="s">
        <v>48</v>
      </c>
      <c r="AS203" s="26" t="s">
        <v>48</v>
      </c>
      <c r="AT203" s="31" t="s">
        <v>48</v>
      </c>
      <c r="AU203" s="31" t="s">
        <v>48</v>
      </c>
      <c r="AV203" s="26" t="s">
        <v>48</v>
      </c>
      <c r="AW203" s="26" t="s">
        <v>48</v>
      </c>
      <c r="AX203" s="31" t="s">
        <v>48</v>
      </c>
      <c r="AY203" s="26" t="s">
        <v>48</v>
      </c>
      <c r="AZ203" s="31" t="s">
        <v>48</v>
      </c>
      <c r="BA203" s="31" t="s">
        <v>48</v>
      </c>
    </row>
    <row r="204" spans="2:53">
      <c r="B204" s="44" t="s">
        <v>174</v>
      </c>
      <c r="C204" s="23" t="s">
        <v>45</v>
      </c>
      <c r="D204" s="24" t="s">
        <v>143</v>
      </c>
      <c r="E204" s="25"/>
      <c r="F204" s="25">
        <v>8524</v>
      </c>
      <c r="G204" s="26">
        <v>881</v>
      </c>
      <c r="H204" s="27"/>
      <c r="I204" s="25">
        <v>8309</v>
      </c>
      <c r="J204" s="25">
        <v>881</v>
      </c>
      <c r="K204" s="25"/>
      <c r="L204" s="27">
        <v>0</v>
      </c>
      <c r="M204" s="25">
        <v>0</v>
      </c>
      <c r="N204" s="26">
        <v>0</v>
      </c>
      <c r="O204" s="27" t="s">
        <v>153</v>
      </c>
      <c r="P204" s="26" t="s">
        <v>68</v>
      </c>
      <c r="Q204" s="27">
        <v>0</v>
      </c>
      <c r="R204" s="25" t="s">
        <v>104</v>
      </c>
      <c r="S204" s="25">
        <v>215</v>
      </c>
      <c r="T204" s="25">
        <v>0</v>
      </c>
      <c r="U204" s="30">
        <v>215</v>
      </c>
      <c r="V204" s="26">
        <v>0</v>
      </c>
      <c r="W204" s="31">
        <v>1</v>
      </c>
      <c r="X204" s="27" t="s">
        <v>48</v>
      </c>
      <c r="Y204" s="25" t="s">
        <v>48</v>
      </c>
      <c r="Z204" s="26" t="s">
        <v>48</v>
      </c>
      <c r="AA204" s="25" t="s">
        <v>48</v>
      </c>
      <c r="AB204" s="25" t="s">
        <v>48</v>
      </c>
      <c r="AC204" s="26" t="s">
        <v>48</v>
      </c>
      <c r="AD204" s="25" t="s">
        <v>48</v>
      </c>
      <c r="AE204" s="25" t="s">
        <v>48</v>
      </c>
      <c r="AF204" s="26" t="s">
        <v>48</v>
      </c>
      <c r="AG204" s="25" t="s">
        <v>48</v>
      </c>
      <c r="AH204" s="25" t="s">
        <v>48</v>
      </c>
      <c r="AI204" s="26" t="s">
        <v>48</v>
      </c>
      <c r="AJ204" s="27" t="s">
        <v>48</v>
      </c>
      <c r="AK204" s="25" t="s">
        <v>48</v>
      </c>
      <c r="AL204" s="26" t="s">
        <v>48</v>
      </c>
      <c r="AM204" s="25" t="s">
        <v>48</v>
      </c>
      <c r="AN204" s="25" t="s">
        <v>48</v>
      </c>
      <c r="AO204" s="26" t="s">
        <v>48</v>
      </c>
      <c r="AP204" s="26" t="s">
        <v>48</v>
      </c>
      <c r="AQ204" s="26" t="s">
        <v>48</v>
      </c>
      <c r="AR204" s="31" t="s">
        <v>48</v>
      </c>
      <c r="AS204" s="26" t="s">
        <v>48</v>
      </c>
      <c r="AT204" s="31" t="s">
        <v>48</v>
      </c>
      <c r="AU204" s="31" t="s">
        <v>48</v>
      </c>
      <c r="AV204" s="26" t="s">
        <v>48</v>
      </c>
      <c r="AW204" s="26" t="s">
        <v>48</v>
      </c>
      <c r="AX204" s="31" t="s">
        <v>48</v>
      </c>
      <c r="AY204" s="26" t="s">
        <v>48</v>
      </c>
      <c r="AZ204" s="31" t="s">
        <v>48</v>
      </c>
      <c r="BA204" s="31" t="s">
        <v>48</v>
      </c>
    </row>
    <row r="205" spans="2:53">
      <c r="B205" s="44" t="s">
        <v>174</v>
      </c>
      <c r="C205" s="23" t="s">
        <v>45</v>
      </c>
      <c r="D205" s="24" t="s">
        <v>144</v>
      </c>
      <c r="E205" s="25"/>
      <c r="F205" s="25">
        <v>8524</v>
      </c>
      <c r="G205" s="26">
        <v>881</v>
      </c>
      <c r="H205" s="27"/>
      <c r="I205" s="25">
        <v>7606</v>
      </c>
      <c r="J205" s="25">
        <v>881</v>
      </c>
      <c r="K205" s="25"/>
      <c r="L205" s="27">
        <v>0</v>
      </c>
      <c r="M205" s="25">
        <v>0</v>
      </c>
      <c r="N205" s="26">
        <v>0</v>
      </c>
      <c r="O205" s="27" t="s">
        <v>152</v>
      </c>
      <c r="P205" s="26" t="s">
        <v>68</v>
      </c>
      <c r="Q205" s="27">
        <v>0</v>
      </c>
      <c r="R205" s="25" t="s">
        <v>104</v>
      </c>
      <c r="S205" s="25">
        <v>918</v>
      </c>
      <c r="T205" s="25">
        <v>0</v>
      </c>
      <c r="U205" s="30">
        <v>918</v>
      </c>
      <c r="V205" s="26">
        <v>0</v>
      </c>
      <c r="W205" s="31">
        <v>1</v>
      </c>
      <c r="X205" s="27" t="s">
        <v>48</v>
      </c>
      <c r="Y205" s="25" t="s">
        <v>48</v>
      </c>
      <c r="Z205" s="26" t="s">
        <v>48</v>
      </c>
      <c r="AA205" s="25" t="s">
        <v>48</v>
      </c>
      <c r="AB205" s="25" t="s">
        <v>48</v>
      </c>
      <c r="AC205" s="26" t="s">
        <v>48</v>
      </c>
      <c r="AD205" s="25" t="s">
        <v>48</v>
      </c>
      <c r="AE205" s="25" t="s">
        <v>48</v>
      </c>
      <c r="AF205" s="26" t="s">
        <v>48</v>
      </c>
      <c r="AG205" s="25" t="s">
        <v>48</v>
      </c>
      <c r="AH205" s="25" t="s">
        <v>48</v>
      </c>
      <c r="AI205" s="26" t="s">
        <v>48</v>
      </c>
      <c r="AJ205" s="27" t="s">
        <v>48</v>
      </c>
      <c r="AK205" s="25" t="s">
        <v>48</v>
      </c>
      <c r="AL205" s="26" t="s">
        <v>48</v>
      </c>
      <c r="AM205" s="25" t="s">
        <v>48</v>
      </c>
      <c r="AN205" s="25" t="s">
        <v>48</v>
      </c>
      <c r="AO205" s="26" t="s">
        <v>48</v>
      </c>
      <c r="AP205" s="26" t="s">
        <v>48</v>
      </c>
      <c r="AQ205" s="26" t="s">
        <v>48</v>
      </c>
      <c r="AR205" s="31" t="s">
        <v>48</v>
      </c>
      <c r="AS205" s="26" t="s">
        <v>48</v>
      </c>
      <c r="AT205" s="31" t="s">
        <v>48</v>
      </c>
      <c r="AU205" s="31" t="s">
        <v>48</v>
      </c>
      <c r="AV205" s="26" t="s">
        <v>48</v>
      </c>
      <c r="AW205" s="26" t="s">
        <v>48</v>
      </c>
      <c r="AX205" s="31" t="s">
        <v>48</v>
      </c>
      <c r="AY205" s="26" t="s">
        <v>48</v>
      </c>
      <c r="AZ205" s="31" t="s">
        <v>48</v>
      </c>
      <c r="BA205" s="31" t="s">
        <v>48</v>
      </c>
    </row>
    <row r="206" spans="2:53">
      <c r="B206" s="44" t="s">
        <v>174</v>
      </c>
      <c r="C206" s="23" t="s">
        <v>45</v>
      </c>
      <c r="D206" s="24" t="s">
        <v>145</v>
      </c>
      <c r="E206" s="25">
        <v>6740</v>
      </c>
      <c r="F206" s="25"/>
      <c r="G206" s="26"/>
      <c r="H206" s="27">
        <v>6516</v>
      </c>
      <c r="I206" s="25"/>
      <c r="J206" s="25"/>
      <c r="K206" s="25"/>
      <c r="L206" s="27">
        <v>1218</v>
      </c>
      <c r="M206" s="25">
        <v>222</v>
      </c>
      <c r="N206" s="26">
        <v>1219</v>
      </c>
      <c r="O206" s="27" t="s">
        <v>53</v>
      </c>
      <c r="P206" s="26" t="s">
        <v>51</v>
      </c>
      <c r="Q206" s="27">
        <v>996</v>
      </c>
      <c r="R206" s="25">
        <v>224</v>
      </c>
      <c r="S206" s="25" t="s">
        <v>104</v>
      </c>
      <c r="T206" s="25" t="s">
        <v>104</v>
      </c>
      <c r="U206" s="30" t="s">
        <v>104</v>
      </c>
      <c r="V206" s="26">
        <v>223</v>
      </c>
      <c r="W206" s="31">
        <v>1</v>
      </c>
      <c r="X206" s="27" t="s">
        <v>48</v>
      </c>
      <c r="Y206" s="25" t="s">
        <v>48</v>
      </c>
      <c r="Z206" s="26" t="s">
        <v>48</v>
      </c>
      <c r="AA206" s="25" t="s">
        <v>48</v>
      </c>
      <c r="AB206" s="25" t="s">
        <v>48</v>
      </c>
      <c r="AC206" s="26" t="s">
        <v>48</v>
      </c>
      <c r="AD206" s="25" t="s">
        <v>48</v>
      </c>
      <c r="AE206" s="25" t="s">
        <v>48</v>
      </c>
      <c r="AF206" s="26" t="s">
        <v>48</v>
      </c>
      <c r="AG206" s="25" t="s">
        <v>48</v>
      </c>
      <c r="AH206" s="25" t="s">
        <v>48</v>
      </c>
      <c r="AI206" s="26" t="s">
        <v>48</v>
      </c>
      <c r="AJ206" s="27" t="s">
        <v>48</v>
      </c>
      <c r="AK206" s="25">
        <v>6326</v>
      </c>
      <c r="AL206" s="26" t="s">
        <v>159</v>
      </c>
      <c r="AM206" s="25" t="s">
        <v>48</v>
      </c>
      <c r="AN206" s="25" t="s">
        <v>48</v>
      </c>
      <c r="AO206" s="26" t="s">
        <v>48</v>
      </c>
      <c r="AP206" s="26" t="s">
        <v>48</v>
      </c>
      <c r="AQ206" s="26" t="s">
        <v>48</v>
      </c>
      <c r="AR206" s="31" t="s">
        <v>48</v>
      </c>
      <c r="AS206" s="26" t="s">
        <v>48</v>
      </c>
      <c r="AT206" s="31" t="s">
        <v>48</v>
      </c>
      <c r="AU206" s="31" t="s">
        <v>48</v>
      </c>
      <c r="AV206" s="26" t="s">
        <v>48</v>
      </c>
      <c r="AW206" s="26" t="s">
        <v>48</v>
      </c>
      <c r="AX206" s="31" t="s">
        <v>48</v>
      </c>
      <c r="AY206" s="26" t="s">
        <v>48</v>
      </c>
      <c r="AZ206" s="31" t="s">
        <v>48</v>
      </c>
      <c r="BA206" s="31" t="s">
        <v>48</v>
      </c>
    </row>
    <row r="207" spans="2:53">
      <c r="B207" s="44" t="s">
        <v>174</v>
      </c>
      <c r="C207" s="23" t="s">
        <v>45</v>
      </c>
      <c r="D207" s="24" t="s">
        <v>146</v>
      </c>
      <c r="E207" s="25">
        <v>6740</v>
      </c>
      <c r="F207" s="25"/>
      <c r="G207" s="26"/>
      <c r="H207" s="27">
        <v>6516</v>
      </c>
      <c r="I207" s="25"/>
      <c r="J207" s="25"/>
      <c r="K207" s="25"/>
      <c r="L207" s="27">
        <v>1218</v>
      </c>
      <c r="M207" s="25">
        <v>222</v>
      </c>
      <c r="N207" s="26">
        <v>1219</v>
      </c>
      <c r="O207" s="27" t="s">
        <v>53</v>
      </c>
      <c r="P207" s="26" t="s">
        <v>51</v>
      </c>
      <c r="Q207" s="27">
        <v>996</v>
      </c>
      <c r="R207" s="25">
        <v>224</v>
      </c>
      <c r="S207" s="25" t="s">
        <v>104</v>
      </c>
      <c r="T207" s="25" t="s">
        <v>104</v>
      </c>
      <c r="U207" s="30" t="s">
        <v>104</v>
      </c>
      <c r="V207" s="26">
        <v>223</v>
      </c>
      <c r="W207" s="31">
        <v>1</v>
      </c>
      <c r="X207" s="27" t="s">
        <v>48</v>
      </c>
      <c r="Y207" s="25" t="s">
        <v>48</v>
      </c>
      <c r="Z207" s="26" t="s">
        <v>48</v>
      </c>
      <c r="AA207" s="25" t="s">
        <v>48</v>
      </c>
      <c r="AB207" s="25" t="s">
        <v>48</v>
      </c>
      <c r="AC207" s="26" t="s">
        <v>48</v>
      </c>
      <c r="AD207" s="25" t="s">
        <v>48</v>
      </c>
      <c r="AE207" s="25" t="s">
        <v>48</v>
      </c>
      <c r="AF207" s="26" t="s">
        <v>48</v>
      </c>
      <c r="AG207" s="25" t="s">
        <v>48</v>
      </c>
      <c r="AH207" s="25" t="s">
        <v>48</v>
      </c>
      <c r="AI207" s="26" t="s">
        <v>48</v>
      </c>
      <c r="AJ207" s="27" t="s">
        <v>48</v>
      </c>
      <c r="AK207" s="25">
        <v>6326</v>
      </c>
      <c r="AL207" s="26" t="s">
        <v>159</v>
      </c>
      <c r="AM207" s="25" t="s">
        <v>48</v>
      </c>
      <c r="AN207" s="25" t="s">
        <v>48</v>
      </c>
      <c r="AO207" s="26" t="s">
        <v>48</v>
      </c>
      <c r="AP207" s="26" t="s">
        <v>48</v>
      </c>
      <c r="AQ207" s="26" t="s">
        <v>48</v>
      </c>
      <c r="AR207" s="31" t="s">
        <v>48</v>
      </c>
      <c r="AS207" s="26" t="s">
        <v>48</v>
      </c>
      <c r="AT207" s="31" t="s">
        <v>48</v>
      </c>
      <c r="AU207" s="31" t="s">
        <v>48</v>
      </c>
      <c r="AV207" s="26" t="s">
        <v>48</v>
      </c>
      <c r="AW207" s="26" t="s">
        <v>48</v>
      </c>
      <c r="AX207" s="31" t="s">
        <v>48</v>
      </c>
      <c r="AY207" s="26" t="s">
        <v>48</v>
      </c>
      <c r="AZ207" s="31" t="s">
        <v>48</v>
      </c>
      <c r="BA207" s="31" t="s">
        <v>48</v>
      </c>
    </row>
    <row r="208" spans="2:53">
      <c r="B208" s="44" t="s">
        <v>174</v>
      </c>
      <c r="C208" s="23" t="s">
        <v>45</v>
      </c>
      <c r="D208" s="24" t="s">
        <v>147</v>
      </c>
      <c r="E208" s="25">
        <v>6740</v>
      </c>
      <c r="F208" s="25"/>
      <c r="G208" s="26"/>
      <c r="H208" s="27">
        <v>6516</v>
      </c>
      <c r="I208" s="25"/>
      <c r="J208" s="25"/>
      <c r="K208" s="25"/>
      <c r="L208" s="27">
        <v>1218</v>
      </c>
      <c r="M208" s="25">
        <v>222</v>
      </c>
      <c r="N208" s="26">
        <v>1219</v>
      </c>
      <c r="O208" s="27" t="s">
        <v>53</v>
      </c>
      <c r="P208" s="26" t="s">
        <v>51</v>
      </c>
      <c r="Q208" s="27">
        <v>996</v>
      </c>
      <c r="R208" s="25">
        <v>224</v>
      </c>
      <c r="S208" s="25" t="s">
        <v>104</v>
      </c>
      <c r="T208" s="25" t="s">
        <v>104</v>
      </c>
      <c r="U208" s="30" t="s">
        <v>104</v>
      </c>
      <c r="V208" s="26">
        <v>223</v>
      </c>
      <c r="W208" s="31">
        <v>1</v>
      </c>
      <c r="X208" s="27" t="s">
        <v>48</v>
      </c>
      <c r="Y208" s="25" t="s">
        <v>48</v>
      </c>
      <c r="Z208" s="26" t="s">
        <v>48</v>
      </c>
      <c r="AA208" s="25" t="s">
        <v>48</v>
      </c>
      <c r="AB208" s="25" t="s">
        <v>48</v>
      </c>
      <c r="AC208" s="26" t="s">
        <v>48</v>
      </c>
      <c r="AD208" s="25" t="s">
        <v>48</v>
      </c>
      <c r="AE208" s="25" t="s">
        <v>48</v>
      </c>
      <c r="AF208" s="26" t="s">
        <v>48</v>
      </c>
      <c r="AG208" s="25" t="s">
        <v>48</v>
      </c>
      <c r="AH208" s="25" t="s">
        <v>48</v>
      </c>
      <c r="AI208" s="26" t="s">
        <v>48</v>
      </c>
      <c r="AJ208" s="27" t="s">
        <v>48</v>
      </c>
      <c r="AK208" s="25">
        <v>6326</v>
      </c>
      <c r="AL208" s="26" t="s">
        <v>159</v>
      </c>
      <c r="AM208" s="25" t="s">
        <v>48</v>
      </c>
      <c r="AN208" s="25" t="s">
        <v>48</v>
      </c>
      <c r="AO208" s="26" t="s">
        <v>48</v>
      </c>
      <c r="AP208" s="26" t="s">
        <v>48</v>
      </c>
      <c r="AQ208" s="26" t="s">
        <v>48</v>
      </c>
      <c r="AR208" s="31" t="s">
        <v>48</v>
      </c>
      <c r="AS208" s="26" t="s">
        <v>48</v>
      </c>
      <c r="AT208" s="31" t="s">
        <v>48</v>
      </c>
      <c r="AU208" s="31" t="s">
        <v>48</v>
      </c>
      <c r="AV208" s="26" t="s">
        <v>48</v>
      </c>
      <c r="AW208" s="26" t="s">
        <v>48</v>
      </c>
      <c r="AX208" s="31" t="s">
        <v>48</v>
      </c>
      <c r="AY208" s="26" t="s">
        <v>48</v>
      </c>
      <c r="AZ208" s="31" t="s">
        <v>48</v>
      </c>
      <c r="BA208" s="31" t="s">
        <v>48</v>
      </c>
    </row>
    <row r="209" spans="2:53">
      <c r="B209" s="44" t="s">
        <v>174</v>
      </c>
      <c r="C209" s="23" t="s">
        <v>45</v>
      </c>
      <c r="D209" s="24" t="s">
        <v>148</v>
      </c>
      <c r="E209" s="25">
        <v>9687</v>
      </c>
      <c r="F209" s="25"/>
      <c r="G209" s="26"/>
      <c r="H209" s="27">
        <v>8016</v>
      </c>
      <c r="I209" s="25"/>
      <c r="J209" s="25"/>
      <c r="K209" s="25"/>
      <c r="L209" s="27">
        <v>-1818</v>
      </c>
      <c r="M209" s="25">
        <v>-1818</v>
      </c>
      <c r="N209" s="26">
        <v>-147</v>
      </c>
      <c r="O209" s="27" t="s">
        <v>50</v>
      </c>
      <c r="P209" s="26" t="s">
        <v>68</v>
      </c>
      <c r="Q209" s="27">
        <v>0</v>
      </c>
      <c r="R209" s="25">
        <v>1671</v>
      </c>
      <c r="S209" s="25" t="s">
        <v>104</v>
      </c>
      <c r="T209" s="25" t="s">
        <v>104</v>
      </c>
      <c r="U209" s="30" t="s">
        <v>104</v>
      </c>
      <c r="V209" s="26">
        <v>0</v>
      </c>
      <c r="W209" s="31">
        <v>1</v>
      </c>
      <c r="X209" s="27" t="s">
        <v>48</v>
      </c>
      <c r="Y209" s="25" t="s">
        <v>48</v>
      </c>
      <c r="Z209" s="26" t="s">
        <v>48</v>
      </c>
      <c r="AA209" s="25" t="s">
        <v>48</v>
      </c>
      <c r="AB209" s="25" t="s">
        <v>48</v>
      </c>
      <c r="AC209" s="26" t="s">
        <v>48</v>
      </c>
      <c r="AD209" s="25" t="s">
        <v>48</v>
      </c>
      <c r="AE209" s="25" t="s">
        <v>48</v>
      </c>
      <c r="AF209" s="26" t="s">
        <v>48</v>
      </c>
      <c r="AG209" s="25" t="s">
        <v>48</v>
      </c>
      <c r="AH209" s="25" t="s">
        <v>48</v>
      </c>
      <c r="AI209" s="26" t="s">
        <v>48</v>
      </c>
      <c r="AJ209" s="27" t="s">
        <v>48</v>
      </c>
      <c r="AK209" s="25" t="s">
        <v>48</v>
      </c>
      <c r="AL209" s="26" t="s">
        <v>48</v>
      </c>
      <c r="AM209" s="25" t="s">
        <v>48</v>
      </c>
      <c r="AN209" s="25" t="s">
        <v>48</v>
      </c>
      <c r="AO209" s="26" t="s">
        <v>48</v>
      </c>
      <c r="AP209" s="26" t="s">
        <v>48</v>
      </c>
      <c r="AQ209" s="26" t="s">
        <v>48</v>
      </c>
      <c r="AR209" s="31" t="s">
        <v>48</v>
      </c>
      <c r="AS209" s="26" t="s">
        <v>48</v>
      </c>
      <c r="AT209" s="31" t="s">
        <v>48</v>
      </c>
      <c r="AU209" s="31" t="s">
        <v>48</v>
      </c>
      <c r="AV209" s="26" t="s">
        <v>48</v>
      </c>
      <c r="AW209" s="26" t="s">
        <v>48</v>
      </c>
      <c r="AX209" s="31" t="s">
        <v>48</v>
      </c>
      <c r="AY209" s="26" t="s">
        <v>48</v>
      </c>
      <c r="AZ209" s="31" t="s">
        <v>48</v>
      </c>
      <c r="BA209" s="31" t="s">
        <v>48</v>
      </c>
    </row>
    <row r="210" spans="2:53">
      <c r="B210" s="44" t="s">
        <v>174</v>
      </c>
      <c r="C210" s="23" t="s">
        <v>45</v>
      </c>
      <c r="D210" s="24" t="s">
        <v>149</v>
      </c>
      <c r="E210" s="25">
        <v>9687</v>
      </c>
      <c r="F210" s="25"/>
      <c r="G210" s="26"/>
      <c r="H210" s="27">
        <v>9516</v>
      </c>
      <c r="I210" s="25"/>
      <c r="J210" s="25"/>
      <c r="K210" s="25"/>
      <c r="L210" s="27">
        <v>-1818</v>
      </c>
      <c r="M210" s="25">
        <v>-1818</v>
      </c>
      <c r="N210" s="26">
        <v>-1647</v>
      </c>
      <c r="O210" s="27" t="s">
        <v>50</v>
      </c>
      <c r="P210" s="26" t="s">
        <v>68</v>
      </c>
      <c r="Q210" s="27">
        <v>0</v>
      </c>
      <c r="R210" s="25">
        <v>171</v>
      </c>
      <c r="S210" s="25" t="s">
        <v>104</v>
      </c>
      <c r="T210" s="25" t="s">
        <v>104</v>
      </c>
      <c r="U210" s="30" t="s">
        <v>104</v>
      </c>
      <c r="V210" s="26">
        <v>0</v>
      </c>
      <c r="W210" s="31">
        <v>1</v>
      </c>
      <c r="X210" s="27" t="s">
        <v>48</v>
      </c>
      <c r="Y210" s="25" t="s">
        <v>48</v>
      </c>
      <c r="Z210" s="26" t="s">
        <v>48</v>
      </c>
      <c r="AA210" s="25" t="s">
        <v>48</v>
      </c>
      <c r="AB210" s="25" t="s">
        <v>48</v>
      </c>
      <c r="AC210" s="26" t="s">
        <v>48</v>
      </c>
      <c r="AD210" s="25" t="s">
        <v>48</v>
      </c>
      <c r="AE210" s="25" t="s">
        <v>48</v>
      </c>
      <c r="AF210" s="26" t="s">
        <v>48</v>
      </c>
      <c r="AG210" s="25" t="s">
        <v>48</v>
      </c>
      <c r="AH210" s="25" t="s">
        <v>48</v>
      </c>
      <c r="AI210" s="26" t="s">
        <v>48</v>
      </c>
      <c r="AJ210" s="27" t="s">
        <v>48</v>
      </c>
      <c r="AK210" s="25" t="s">
        <v>48</v>
      </c>
      <c r="AL210" s="26" t="s">
        <v>48</v>
      </c>
      <c r="AM210" s="25" t="s">
        <v>48</v>
      </c>
      <c r="AN210" s="25" t="s">
        <v>48</v>
      </c>
      <c r="AO210" s="26" t="s">
        <v>48</v>
      </c>
      <c r="AP210" s="26" t="s">
        <v>48</v>
      </c>
      <c r="AQ210" s="26" t="s">
        <v>48</v>
      </c>
      <c r="AR210" s="31" t="s">
        <v>48</v>
      </c>
      <c r="AS210" s="26" t="s">
        <v>48</v>
      </c>
      <c r="AT210" s="31" t="s">
        <v>48</v>
      </c>
      <c r="AU210" s="31" t="s">
        <v>48</v>
      </c>
      <c r="AV210" s="26" t="s">
        <v>48</v>
      </c>
      <c r="AW210" s="26" t="s">
        <v>48</v>
      </c>
      <c r="AX210" s="31" t="s">
        <v>48</v>
      </c>
      <c r="AY210" s="26" t="s">
        <v>48</v>
      </c>
      <c r="AZ210" s="31" t="s">
        <v>48</v>
      </c>
      <c r="BA210" s="31" t="s">
        <v>48</v>
      </c>
    </row>
    <row r="211" spans="2:53" ht="15" thickBot="1">
      <c r="B211" s="45" t="s">
        <v>174</v>
      </c>
      <c r="C211" s="33" t="s">
        <v>45</v>
      </c>
      <c r="D211" s="34" t="s">
        <v>150</v>
      </c>
      <c r="E211" s="35">
        <v>9687</v>
      </c>
      <c r="F211" s="35"/>
      <c r="G211" s="36"/>
      <c r="H211" s="37">
        <v>9687</v>
      </c>
      <c r="I211" s="35"/>
      <c r="J211" s="35"/>
      <c r="K211" s="35"/>
      <c r="L211" s="37">
        <v>-1818</v>
      </c>
      <c r="M211" s="35">
        <v>-1818</v>
      </c>
      <c r="N211" s="36">
        <v>-1817</v>
      </c>
      <c r="O211" s="37" t="s">
        <v>50</v>
      </c>
      <c r="P211" s="36" t="s">
        <v>50</v>
      </c>
      <c r="Q211" s="37">
        <v>0</v>
      </c>
      <c r="R211" s="25">
        <v>0</v>
      </c>
      <c r="S211" s="25" t="s">
        <v>104</v>
      </c>
      <c r="T211" s="25" t="s">
        <v>104</v>
      </c>
      <c r="U211" s="30" t="s">
        <v>104</v>
      </c>
      <c r="V211" s="26">
        <v>0</v>
      </c>
      <c r="W211" s="31">
        <v>0</v>
      </c>
      <c r="X211" s="37" t="s">
        <v>48</v>
      </c>
      <c r="Y211" s="35" t="s">
        <v>48</v>
      </c>
      <c r="Z211" s="26" t="s">
        <v>48</v>
      </c>
      <c r="AA211" s="35" t="s">
        <v>48</v>
      </c>
      <c r="AB211" s="35" t="s">
        <v>48</v>
      </c>
      <c r="AC211" s="26" t="s">
        <v>48</v>
      </c>
      <c r="AD211" s="35" t="s">
        <v>48</v>
      </c>
      <c r="AE211" s="35" t="s">
        <v>48</v>
      </c>
      <c r="AF211" s="36" t="s">
        <v>48</v>
      </c>
      <c r="AG211" s="35" t="s">
        <v>48</v>
      </c>
      <c r="AH211" s="35" t="s">
        <v>48</v>
      </c>
      <c r="AI211" s="36" t="s">
        <v>48</v>
      </c>
      <c r="AJ211" s="37" t="s">
        <v>48</v>
      </c>
      <c r="AK211" s="35" t="s">
        <v>48</v>
      </c>
      <c r="AL211" s="36" t="s">
        <v>48</v>
      </c>
      <c r="AM211" s="35" t="s">
        <v>48</v>
      </c>
      <c r="AN211" s="35" t="s">
        <v>48</v>
      </c>
      <c r="AO211" s="36" t="s">
        <v>48</v>
      </c>
      <c r="AP211" s="36" t="s">
        <v>48</v>
      </c>
      <c r="AQ211" s="36" t="s">
        <v>48</v>
      </c>
      <c r="AR211" s="38" t="s">
        <v>48</v>
      </c>
      <c r="AS211" s="36" t="s">
        <v>48</v>
      </c>
      <c r="AT211" s="38" t="s">
        <v>48</v>
      </c>
      <c r="AU211" s="38" t="s">
        <v>48</v>
      </c>
      <c r="AV211" s="36" t="s">
        <v>48</v>
      </c>
      <c r="AW211" s="36" t="s">
        <v>48</v>
      </c>
      <c r="AX211" s="38" t="s">
        <v>48</v>
      </c>
      <c r="AY211" s="36" t="s">
        <v>48</v>
      </c>
      <c r="AZ211" s="38" t="s">
        <v>48</v>
      </c>
      <c r="BA211" s="38" t="s">
        <v>48</v>
      </c>
    </row>
    <row r="212" spans="2:53">
      <c r="B212" s="39" t="s">
        <v>175</v>
      </c>
      <c r="C212" s="40" t="s">
        <v>45</v>
      </c>
      <c r="D212" s="41" t="s">
        <v>138</v>
      </c>
      <c r="E212" s="28">
        <v>7260</v>
      </c>
      <c r="F212" s="28"/>
      <c r="G212" s="42"/>
      <c r="H212" s="29">
        <v>7262</v>
      </c>
      <c r="I212" s="28"/>
      <c r="J212" s="28"/>
      <c r="K212" s="28"/>
      <c r="L212" s="29">
        <v>5318</v>
      </c>
      <c r="M212" s="28">
        <v>-35</v>
      </c>
      <c r="N212" s="42">
        <v>3038</v>
      </c>
      <c r="O212" s="29" t="s">
        <v>152</v>
      </c>
      <c r="P212" s="42" t="s">
        <v>47</v>
      </c>
      <c r="Q212" s="29">
        <v>5353</v>
      </c>
      <c r="R212" s="25">
        <v>-2</v>
      </c>
      <c r="S212" s="25" t="s">
        <v>104</v>
      </c>
      <c r="T212" s="25" t="s">
        <v>104</v>
      </c>
      <c r="U212" s="30" t="s">
        <v>104</v>
      </c>
      <c r="V212" s="26">
        <v>-2315</v>
      </c>
      <c r="W212" s="31">
        <v>1</v>
      </c>
      <c r="X212" s="29">
        <v>135</v>
      </c>
      <c r="Y212" s="28" t="s">
        <v>48</v>
      </c>
      <c r="Z212" s="42" t="s">
        <v>52</v>
      </c>
      <c r="AA212" s="28">
        <v>375</v>
      </c>
      <c r="AB212" s="28" t="s">
        <v>48</v>
      </c>
      <c r="AC212" s="42" t="s">
        <v>52</v>
      </c>
      <c r="AD212" s="28" t="s">
        <v>48</v>
      </c>
      <c r="AE212" s="28" t="s">
        <v>48</v>
      </c>
      <c r="AF212" s="42" t="s">
        <v>48</v>
      </c>
      <c r="AG212" s="28" t="s">
        <v>48</v>
      </c>
      <c r="AH212" s="28" t="s">
        <v>48</v>
      </c>
      <c r="AI212" s="42" t="s">
        <v>48</v>
      </c>
      <c r="AJ212" s="29" t="s">
        <v>48</v>
      </c>
      <c r="AK212" s="28" t="s">
        <v>48</v>
      </c>
      <c r="AL212" s="42" t="s">
        <v>48</v>
      </c>
      <c r="AM212" s="28" t="s">
        <v>48</v>
      </c>
      <c r="AN212" s="28" t="s">
        <v>48</v>
      </c>
      <c r="AO212" s="42" t="s">
        <v>48</v>
      </c>
      <c r="AP212" s="42" t="s">
        <v>48</v>
      </c>
      <c r="AQ212" s="42" t="s">
        <v>48</v>
      </c>
      <c r="AR212" s="43" t="s">
        <v>48</v>
      </c>
      <c r="AS212" s="42" t="s">
        <v>48</v>
      </c>
      <c r="AT212" s="43" t="s">
        <v>48</v>
      </c>
      <c r="AU212" s="43" t="s">
        <v>48</v>
      </c>
      <c r="AV212" s="42" t="s">
        <v>48</v>
      </c>
      <c r="AW212" s="42" t="s">
        <v>48</v>
      </c>
      <c r="AX212" s="43" t="s">
        <v>48</v>
      </c>
      <c r="AY212" s="42" t="s">
        <v>48</v>
      </c>
      <c r="AZ212" s="43" t="s">
        <v>48</v>
      </c>
      <c r="BA212" s="43" t="s">
        <v>48</v>
      </c>
    </row>
    <row r="213" spans="2:53">
      <c r="B213" s="44" t="s">
        <v>175</v>
      </c>
      <c r="C213" s="23" t="s">
        <v>45</v>
      </c>
      <c r="D213" s="24" t="s">
        <v>139</v>
      </c>
      <c r="E213" s="25">
        <v>7061</v>
      </c>
      <c r="F213" s="25"/>
      <c r="G213" s="26"/>
      <c r="H213" s="27">
        <v>7090</v>
      </c>
      <c r="I213" s="25"/>
      <c r="J213" s="25"/>
      <c r="K213" s="25"/>
      <c r="L213" s="27">
        <v>5517</v>
      </c>
      <c r="M213" s="25">
        <v>-35</v>
      </c>
      <c r="N213" s="26">
        <v>3038</v>
      </c>
      <c r="O213" s="27" t="s">
        <v>152</v>
      </c>
      <c r="P213" s="26" t="s">
        <v>47</v>
      </c>
      <c r="Q213" s="27">
        <v>5552</v>
      </c>
      <c r="R213" s="25">
        <v>-29</v>
      </c>
      <c r="S213" s="25" t="s">
        <v>104</v>
      </c>
      <c r="T213" s="25" t="s">
        <v>104</v>
      </c>
      <c r="U213" s="30" t="s">
        <v>104</v>
      </c>
      <c r="V213" s="26">
        <v>-2514</v>
      </c>
      <c r="W213" s="31">
        <v>1</v>
      </c>
      <c r="X213" s="27">
        <v>135</v>
      </c>
      <c r="Y213" s="25" t="s">
        <v>48</v>
      </c>
      <c r="Z213" s="26" t="s">
        <v>52</v>
      </c>
      <c r="AA213" s="25">
        <v>375</v>
      </c>
      <c r="AB213" s="25" t="s">
        <v>48</v>
      </c>
      <c r="AC213" s="26" t="s">
        <v>52</v>
      </c>
      <c r="AD213" s="25" t="s">
        <v>48</v>
      </c>
      <c r="AE213" s="25" t="s">
        <v>48</v>
      </c>
      <c r="AF213" s="26" t="s">
        <v>48</v>
      </c>
      <c r="AG213" s="25" t="s">
        <v>48</v>
      </c>
      <c r="AH213" s="25" t="s">
        <v>48</v>
      </c>
      <c r="AI213" s="26" t="s">
        <v>48</v>
      </c>
      <c r="AJ213" s="27" t="s">
        <v>48</v>
      </c>
      <c r="AK213" s="25" t="s">
        <v>48</v>
      </c>
      <c r="AL213" s="26" t="s">
        <v>48</v>
      </c>
      <c r="AM213" s="25" t="s">
        <v>48</v>
      </c>
      <c r="AN213" s="25" t="s">
        <v>48</v>
      </c>
      <c r="AO213" s="26" t="s">
        <v>48</v>
      </c>
      <c r="AP213" s="26" t="s">
        <v>48</v>
      </c>
      <c r="AQ213" s="26" t="s">
        <v>48</v>
      </c>
      <c r="AR213" s="31" t="s">
        <v>48</v>
      </c>
      <c r="AS213" s="26" t="s">
        <v>48</v>
      </c>
      <c r="AT213" s="31" t="s">
        <v>48</v>
      </c>
      <c r="AU213" s="31" t="s">
        <v>48</v>
      </c>
      <c r="AV213" s="26" t="s">
        <v>48</v>
      </c>
      <c r="AW213" s="26" t="s">
        <v>48</v>
      </c>
      <c r="AX213" s="31" t="s">
        <v>48</v>
      </c>
      <c r="AY213" s="26" t="s">
        <v>48</v>
      </c>
      <c r="AZ213" s="31" t="s">
        <v>48</v>
      </c>
      <c r="BA213" s="31" t="s">
        <v>48</v>
      </c>
    </row>
    <row r="214" spans="2:53">
      <c r="B214" s="44" t="s">
        <v>175</v>
      </c>
      <c r="C214" s="23" t="s">
        <v>45</v>
      </c>
      <c r="D214" s="24" t="s">
        <v>141</v>
      </c>
      <c r="E214" s="25">
        <v>7806</v>
      </c>
      <c r="F214" s="25"/>
      <c r="G214" s="26"/>
      <c r="H214" s="27">
        <v>7814</v>
      </c>
      <c r="I214" s="25"/>
      <c r="J214" s="25"/>
      <c r="K214" s="25"/>
      <c r="L214" s="27">
        <v>4772</v>
      </c>
      <c r="M214" s="25">
        <v>-35</v>
      </c>
      <c r="N214" s="26">
        <v>3047</v>
      </c>
      <c r="O214" s="27" t="s">
        <v>152</v>
      </c>
      <c r="P214" s="26" t="s">
        <v>47</v>
      </c>
      <c r="Q214" s="27">
        <v>4807</v>
      </c>
      <c r="R214" s="25">
        <v>-8</v>
      </c>
      <c r="S214" s="25" t="s">
        <v>104</v>
      </c>
      <c r="T214" s="25" t="s">
        <v>104</v>
      </c>
      <c r="U214" s="30" t="s">
        <v>104</v>
      </c>
      <c r="V214" s="26">
        <v>-1760</v>
      </c>
      <c r="W214" s="31">
        <v>1</v>
      </c>
      <c r="X214" s="27">
        <v>135</v>
      </c>
      <c r="Y214" s="25" t="s">
        <v>48</v>
      </c>
      <c r="Z214" s="26" t="s">
        <v>52</v>
      </c>
      <c r="AA214" s="25">
        <v>375</v>
      </c>
      <c r="AB214" s="25" t="s">
        <v>48</v>
      </c>
      <c r="AC214" s="26" t="s">
        <v>52</v>
      </c>
      <c r="AD214" s="25" t="s">
        <v>48</v>
      </c>
      <c r="AE214" s="25" t="s">
        <v>48</v>
      </c>
      <c r="AF214" s="26" t="s">
        <v>48</v>
      </c>
      <c r="AG214" s="25" t="s">
        <v>48</v>
      </c>
      <c r="AH214" s="25" t="s">
        <v>48</v>
      </c>
      <c r="AI214" s="26" t="s">
        <v>48</v>
      </c>
      <c r="AJ214" s="27" t="s">
        <v>48</v>
      </c>
      <c r="AK214" s="25" t="s">
        <v>48</v>
      </c>
      <c r="AL214" s="26" t="s">
        <v>48</v>
      </c>
      <c r="AM214" s="25" t="s">
        <v>48</v>
      </c>
      <c r="AN214" s="25" t="s">
        <v>48</v>
      </c>
      <c r="AO214" s="26" t="s">
        <v>48</v>
      </c>
      <c r="AP214" s="26" t="s">
        <v>48</v>
      </c>
      <c r="AQ214" s="26" t="s">
        <v>48</v>
      </c>
      <c r="AR214" s="31" t="s">
        <v>48</v>
      </c>
      <c r="AS214" s="26" t="s">
        <v>48</v>
      </c>
      <c r="AT214" s="31" t="s">
        <v>48</v>
      </c>
      <c r="AU214" s="31" t="s">
        <v>48</v>
      </c>
      <c r="AV214" s="26" t="s">
        <v>48</v>
      </c>
      <c r="AW214" s="26" t="s">
        <v>48</v>
      </c>
      <c r="AX214" s="31" t="s">
        <v>48</v>
      </c>
      <c r="AY214" s="26" t="s">
        <v>48</v>
      </c>
      <c r="AZ214" s="31" t="s">
        <v>48</v>
      </c>
      <c r="BA214" s="31" t="s">
        <v>48</v>
      </c>
    </row>
    <row r="215" spans="2:53">
      <c r="B215" s="44" t="s">
        <v>175</v>
      </c>
      <c r="C215" s="23" t="s">
        <v>45</v>
      </c>
      <c r="D215" s="24" t="s">
        <v>142</v>
      </c>
      <c r="E215" s="25"/>
      <c r="F215" s="25">
        <v>6615</v>
      </c>
      <c r="G215" s="26">
        <v>1072</v>
      </c>
      <c r="H215" s="27"/>
      <c r="I215" s="25">
        <v>6615</v>
      </c>
      <c r="J215" s="25">
        <v>1072</v>
      </c>
      <c r="K215" s="25"/>
      <c r="L215" s="27">
        <v>1739</v>
      </c>
      <c r="M215" s="25">
        <v>-17</v>
      </c>
      <c r="N215" s="26">
        <v>1739</v>
      </c>
      <c r="O215" s="27" t="s">
        <v>152</v>
      </c>
      <c r="P215" s="26" t="s">
        <v>47</v>
      </c>
      <c r="Q215" s="27">
        <v>1756</v>
      </c>
      <c r="R215" s="25" t="s">
        <v>104</v>
      </c>
      <c r="S215" s="25">
        <v>0</v>
      </c>
      <c r="T215" s="25">
        <v>0</v>
      </c>
      <c r="U215" s="30">
        <v>0</v>
      </c>
      <c r="V215" s="26">
        <v>-17</v>
      </c>
      <c r="W215" s="31">
        <v>1</v>
      </c>
      <c r="X215" s="27">
        <v>135</v>
      </c>
      <c r="Y215" s="25" t="s">
        <v>48</v>
      </c>
      <c r="Z215" s="26" t="s">
        <v>52</v>
      </c>
      <c r="AA215" s="25">
        <v>375</v>
      </c>
      <c r="AB215" s="25" t="s">
        <v>48</v>
      </c>
      <c r="AC215" s="26" t="s">
        <v>52</v>
      </c>
      <c r="AD215" s="25" t="s">
        <v>48</v>
      </c>
      <c r="AE215" s="25" t="s">
        <v>48</v>
      </c>
      <c r="AF215" s="26" t="s">
        <v>48</v>
      </c>
      <c r="AG215" s="25" t="s">
        <v>48</v>
      </c>
      <c r="AH215" s="25" t="s">
        <v>48</v>
      </c>
      <c r="AI215" s="26" t="s">
        <v>48</v>
      </c>
      <c r="AJ215" s="27" t="s">
        <v>48</v>
      </c>
      <c r="AK215" s="25" t="s">
        <v>48</v>
      </c>
      <c r="AL215" s="26" t="s">
        <v>48</v>
      </c>
      <c r="AM215" s="25" t="s">
        <v>48</v>
      </c>
      <c r="AN215" s="25" t="s">
        <v>48</v>
      </c>
      <c r="AO215" s="26" t="s">
        <v>48</v>
      </c>
      <c r="AP215" s="26" t="s">
        <v>48</v>
      </c>
      <c r="AQ215" s="26" t="s">
        <v>48</v>
      </c>
      <c r="AR215" s="31" t="s">
        <v>48</v>
      </c>
      <c r="AS215" s="26" t="s">
        <v>48</v>
      </c>
      <c r="AT215" s="31" t="s">
        <v>48</v>
      </c>
      <c r="AU215" s="31" t="s">
        <v>48</v>
      </c>
      <c r="AV215" s="26" t="s">
        <v>48</v>
      </c>
      <c r="AW215" s="26" t="s">
        <v>48</v>
      </c>
      <c r="AX215" s="31" t="s">
        <v>48</v>
      </c>
      <c r="AY215" s="26" t="s">
        <v>48</v>
      </c>
      <c r="AZ215" s="31" t="s">
        <v>48</v>
      </c>
      <c r="BA215" s="31" t="s">
        <v>48</v>
      </c>
    </row>
    <row r="216" spans="2:53">
      <c r="B216" s="44" t="s">
        <v>175</v>
      </c>
      <c r="C216" s="23" t="s">
        <v>45</v>
      </c>
      <c r="D216" s="24" t="s">
        <v>143</v>
      </c>
      <c r="E216" s="25"/>
      <c r="F216" s="25">
        <v>6895</v>
      </c>
      <c r="G216" s="26">
        <v>991</v>
      </c>
      <c r="H216" s="27"/>
      <c r="I216" s="25">
        <v>6895</v>
      </c>
      <c r="J216" s="25">
        <v>915</v>
      </c>
      <c r="K216" s="25"/>
      <c r="L216" s="27">
        <v>2110</v>
      </c>
      <c r="M216" s="25">
        <v>-17</v>
      </c>
      <c r="N216" s="26">
        <v>2110</v>
      </c>
      <c r="O216" s="27" t="s">
        <v>152</v>
      </c>
      <c r="P216" s="26" t="s">
        <v>47</v>
      </c>
      <c r="Q216" s="27">
        <v>2127</v>
      </c>
      <c r="R216" s="25" t="s">
        <v>104</v>
      </c>
      <c r="S216" s="25">
        <v>0</v>
      </c>
      <c r="T216" s="25">
        <v>76</v>
      </c>
      <c r="U216" s="30">
        <v>76</v>
      </c>
      <c r="V216" s="26">
        <v>-17</v>
      </c>
      <c r="W216" s="31">
        <v>1</v>
      </c>
      <c r="X216" s="27">
        <v>135</v>
      </c>
      <c r="Y216" s="25" t="s">
        <v>48</v>
      </c>
      <c r="Z216" s="26" t="s">
        <v>52</v>
      </c>
      <c r="AA216" s="25">
        <v>-135</v>
      </c>
      <c r="AB216" s="25" t="s">
        <v>48</v>
      </c>
      <c r="AC216" s="26" t="s">
        <v>52</v>
      </c>
      <c r="AD216" s="25" t="s">
        <v>48</v>
      </c>
      <c r="AE216" s="25" t="s">
        <v>48</v>
      </c>
      <c r="AF216" s="26" t="s">
        <v>176</v>
      </c>
      <c r="AG216" s="25" t="s">
        <v>48</v>
      </c>
      <c r="AH216" s="25">
        <v>5969</v>
      </c>
      <c r="AI216" s="26" t="s">
        <v>176</v>
      </c>
      <c r="AJ216" s="27" t="s">
        <v>48</v>
      </c>
      <c r="AK216" s="25" t="s">
        <v>48</v>
      </c>
      <c r="AL216" s="26" t="s">
        <v>48</v>
      </c>
      <c r="AM216" s="25" t="s">
        <v>48</v>
      </c>
      <c r="AN216" s="25" t="s">
        <v>48</v>
      </c>
      <c r="AO216" s="26" t="s">
        <v>48</v>
      </c>
      <c r="AP216" s="26" t="s">
        <v>48</v>
      </c>
      <c r="AQ216" s="26" t="s">
        <v>48</v>
      </c>
      <c r="AR216" s="31" t="s">
        <v>48</v>
      </c>
      <c r="AS216" s="26" t="s">
        <v>48</v>
      </c>
      <c r="AT216" s="31" t="s">
        <v>48</v>
      </c>
      <c r="AU216" s="31" t="s">
        <v>48</v>
      </c>
      <c r="AV216" s="26" t="s">
        <v>48</v>
      </c>
      <c r="AW216" s="26" t="s">
        <v>48</v>
      </c>
      <c r="AX216" s="31" t="s">
        <v>48</v>
      </c>
      <c r="AY216" s="26" t="s">
        <v>48</v>
      </c>
      <c r="AZ216" s="31" t="s">
        <v>48</v>
      </c>
      <c r="BA216" s="31" t="s">
        <v>48</v>
      </c>
    </row>
    <row r="217" spans="2:53">
      <c r="B217" s="44" t="s">
        <v>175</v>
      </c>
      <c r="C217" s="23" t="s">
        <v>45</v>
      </c>
      <c r="D217" s="24" t="s">
        <v>144</v>
      </c>
      <c r="E217" s="25"/>
      <c r="F217" s="25">
        <v>6963</v>
      </c>
      <c r="G217" s="26">
        <v>991</v>
      </c>
      <c r="H217" s="27"/>
      <c r="I217" s="25">
        <v>6963</v>
      </c>
      <c r="J217" s="25">
        <v>890</v>
      </c>
      <c r="K217" s="25"/>
      <c r="L217" s="27">
        <v>2018</v>
      </c>
      <c r="M217" s="25">
        <v>-17</v>
      </c>
      <c r="N217" s="26">
        <v>2018</v>
      </c>
      <c r="O217" s="27" t="s">
        <v>152</v>
      </c>
      <c r="P217" s="26" t="s">
        <v>47</v>
      </c>
      <c r="Q217" s="27">
        <v>2035</v>
      </c>
      <c r="R217" s="25" t="s">
        <v>104</v>
      </c>
      <c r="S217" s="25">
        <v>0</v>
      </c>
      <c r="T217" s="25">
        <v>101</v>
      </c>
      <c r="U217" s="30">
        <v>101</v>
      </c>
      <c r="V217" s="26">
        <v>-17</v>
      </c>
      <c r="W217" s="31">
        <v>1</v>
      </c>
      <c r="X217" s="27">
        <v>135</v>
      </c>
      <c r="Y217" s="25" t="s">
        <v>48</v>
      </c>
      <c r="Z217" s="26" t="s">
        <v>52</v>
      </c>
      <c r="AA217" s="25">
        <v>194</v>
      </c>
      <c r="AB217" s="25" t="s">
        <v>48</v>
      </c>
      <c r="AC217" s="26" t="s">
        <v>52</v>
      </c>
      <c r="AD217" s="25" t="s">
        <v>48</v>
      </c>
      <c r="AE217" s="25" t="s">
        <v>48</v>
      </c>
      <c r="AF217" s="26" t="s">
        <v>176</v>
      </c>
      <c r="AG217" s="25" t="s">
        <v>48</v>
      </c>
      <c r="AH217" s="25">
        <v>5801</v>
      </c>
      <c r="AI217" s="26" t="s">
        <v>176</v>
      </c>
      <c r="AJ217" s="27" t="s">
        <v>48</v>
      </c>
      <c r="AK217" s="25" t="s">
        <v>48</v>
      </c>
      <c r="AL217" s="26" t="s">
        <v>48</v>
      </c>
      <c r="AM217" s="25" t="s">
        <v>48</v>
      </c>
      <c r="AN217" s="25" t="s">
        <v>48</v>
      </c>
      <c r="AO217" s="26" t="s">
        <v>48</v>
      </c>
      <c r="AP217" s="26" t="s">
        <v>48</v>
      </c>
      <c r="AQ217" s="26" t="s">
        <v>48</v>
      </c>
      <c r="AR217" s="31" t="s">
        <v>48</v>
      </c>
      <c r="AS217" s="26" t="s">
        <v>48</v>
      </c>
      <c r="AT217" s="31" t="s">
        <v>48</v>
      </c>
      <c r="AU217" s="31" t="s">
        <v>48</v>
      </c>
      <c r="AV217" s="26" t="s">
        <v>48</v>
      </c>
      <c r="AW217" s="26" t="s">
        <v>48</v>
      </c>
      <c r="AX217" s="31" t="s">
        <v>48</v>
      </c>
      <c r="AY217" s="26" t="s">
        <v>48</v>
      </c>
      <c r="AZ217" s="31" t="s">
        <v>48</v>
      </c>
      <c r="BA217" s="31" t="s">
        <v>48</v>
      </c>
    </row>
    <row r="218" spans="2:53">
      <c r="B218" s="44" t="s">
        <v>175</v>
      </c>
      <c r="C218" s="23" t="s">
        <v>45</v>
      </c>
      <c r="D218" s="24" t="s">
        <v>145</v>
      </c>
      <c r="E218" s="25">
        <v>10034</v>
      </c>
      <c r="F218" s="25"/>
      <c r="G218" s="26"/>
      <c r="H218" s="27">
        <v>8232</v>
      </c>
      <c r="I218" s="25"/>
      <c r="J218" s="25"/>
      <c r="K218" s="25"/>
      <c r="L218" s="27">
        <v>-2289</v>
      </c>
      <c r="M218" s="25">
        <v>-2289</v>
      </c>
      <c r="N218" s="26">
        <v>-476</v>
      </c>
      <c r="O218" s="27" t="s">
        <v>50</v>
      </c>
      <c r="P218" s="26" t="s">
        <v>47</v>
      </c>
      <c r="Q218" s="27">
        <v>0</v>
      </c>
      <c r="R218" s="25">
        <v>1802</v>
      </c>
      <c r="S218" s="25" t="s">
        <v>104</v>
      </c>
      <c r="T218" s="25" t="s">
        <v>104</v>
      </c>
      <c r="U218" s="30" t="s">
        <v>104</v>
      </c>
      <c r="V218" s="26">
        <v>0</v>
      </c>
      <c r="W218" s="31">
        <v>1</v>
      </c>
      <c r="X218" s="27">
        <v>135</v>
      </c>
      <c r="Y218" s="25" t="s">
        <v>48</v>
      </c>
      <c r="Z218" s="26" t="s">
        <v>52</v>
      </c>
      <c r="AA218" s="25">
        <v>375</v>
      </c>
      <c r="AB218" s="25" t="s">
        <v>48</v>
      </c>
      <c r="AC218" s="26" t="s">
        <v>52</v>
      </c>
      <c r="AD218" s="25" t="s">
        <v>48</v>
      </c>
      <c r="AE218" s="25" t="s">
        <v>48</v>
      </c>
      <c r="AF218" s="26" t="s">
        <v>48</v>
      </c>
      <c r="AG218" s="25" t="s">
        <v>48</v>
      </c>
      <c r="AH218" s="25" t="s">
        <v>48</v>
      </c>
      <c r="AI218" s="26" t="s">
        <v>48</v>
      </c>
      <c r="AJ218" s="27" t="s">
        <v>48</v>
      </c>
      <c r="AK218" s="25" t="s">
        <v>48</v>
      </c>
      <c r="AL218" s="26" t="s">
        <v>48</v>
      </c>
      <c r="AM218" s="25" t="s">
        <v>48</v>
      </c>
      <c r="AN218" s="25" t="s">
        <v>48</v>
      </c>
      <c r="AO218" s="26" t="s">
        <v>48</v>
      </c>
      <c r="AP218" s="26" t="s">
        <v>48</v>
      </c>
      <c r="AQ218" s="26" t="s">
        <v>48</v>
      </c>
      <c r="AR218" s="31" t="s">
        <v>48</v>
      </c>
      <c r="AS218" s="26" t="s">
        <v>48</v>
      </c>
      <c r="AT218" s="31" t="s">
        <v>48</v>
      </c>
      <c r="AU218" s="31" t="s">
        <v>48</v>
      </c>
      <c r="AV218" s="26" t="s">
        <v>48</v>
      </c>
      <c r="AW218" s="26" t="s">
        <v>48</v>
      </c>
      <c r="AX218" s="31" t="s">
        <v>48</v>
      </c>
      <c r="AY218" s="26" t="s">
        <v>48</v>
      </c>
      <c r="AZ218" s="31" t="s">
        <v>48</v>
      </c>
      <c r="BA218" s="31" t="s">
        <v>48</v>
      </c>
    </row>
    <row r="219" spans="2:53">
      <c r="B219" s="44" t="s">
        <v>175</v>
      </c>
      <c r="C219" s="23" t="s">
        <v>45</v>
      </c>
      <c r="D219" s="24" t="s">
        <v>146</v>
      </c>
      <c r="E219" s="25">
        <v>10034</v>
      </c>
      <c r="F219" s="25"/>
      <c r="G219" s="26"/>
      <c r="H219" s="27">
        <v>9663</v>
      </c>
      <c r="I219" s="25"/>
      <c r="J219" s="25"/>
      <c r="K219" s="25"/>
      <c r="L219" s="27">
        <v>-2289</v>
      </c>
      <c r="M219" s="25">
        <v>-2289</v>
      </c>
      <c r="N219" s="26">
        <v>-1918</v>
      </c>
      <c r="O219" s="27" t="s">
        <v>50</v>
      </c>
      <c r="P219" s="26" t="s">
        <v>47</v>
      </c>
      <c r="Q219" s="27">
        <v>0</v>
      </c>
      <c r="R219" s="25">
        <v>371</v>
      </c>
      <c r="S219" s="25" t="s">
        <v>104</v>
      </c>
      <c r="T219" s="25" t="s">
        <v>104</v>
      </c>
      <c r="U219" s="30" t="s">
        <v>104</v>
      </c>
      <c r="V219" s="26">
        <v>0</v>
      </c>
      <c r="W219" s="31">
        <v>1</v>
      </c>
      <c r="X219" s="27">
        <v>135</v>
      </c>
      <c r="Y219" s="25" t="s">
        <v>48</v>
      </c>
      <c r="Z219" s="26" t="s">
        <v>52</v>
      </c>
      <c r="AA219" s="25">
        <v>380</v>
      </c>
      <c r="AB219" s="25" t="s">
        <v>48</v>
      </c>
      <c r="AC219" s="26" t="s">
        <v>52</v>
      </c>
      <c r="AD219" s="25" t="s">
        <v>48</v>
      </c>
      <c r="AE219" s="25" t="s">
        <v>48</v>
      </c>
      <c r="AF219" s="26" t="s">
        <v>48</v>
      </c>
      <c r="AG219" s="25" t="s">
        <v>48</v>
      </c>
      <c r="AH219" s="25" t="s">
        <v>48</v>
      </c>
      <c r="AI219" s="26" t="s">
        <v>48</v>
      </c>
      <c r="AJ219" s="27" t="s">
        <v>48</v>
      </c>
      <c r="AK219" s="25" t="s">
        <v>48</v>
      </c>
      <c r="AL219" s="26" t="s">
        <v>48</v>
      </c>
      <c r="AM219" s="25" t="s">
        <v>48</v>
      </c>
      <c r="AN219" s="25" t="s">
        <v>48</v>
      </c>
      <c r="AO219" s="26" t="s">
        <v>48</v>
      </c>
      <c r="AP219" s="26" t="s">
        <v>48</v>
      </c>
      <c r="AQ219" s="26" t="s">
        <v>48</v>
      </c>
      <c r="AR219" s="31" t="s">
        <v>48</v>
      </c>
      <c r="AS219" s="26" t="s">
        <v>48</v>
      </c>
      <c r="AT219" s="31" t="s">
        <v>48</v>
      </c>
      <c r="AU219" s="31" t="s">
        <v>48</v>
      </c>
      <c r="AV219" s="26" t="s">
        <v>48</v>
      </c>
      <c r="AW219" s="26" t="s">
        <v>48</v>
      </c>
      <c r="AX219" s="31" t="s">
        <v>48</v>
      </c>
      <c r="AY219" s="26" t="s">
        <v>48</v>
      </c>
      <c r="AZ219" s="31" t="s">
        <v>48</v>
      </c>
      <c r="BA219" s="31" t="s">
        <v>48</v>
      </c>
    </row>
    <row r="220" spans="2:53">
      <c r="B220" s="44" t="s">
        <v>175</v>
      </c>
      <c r="C220" s="23" t="s">
        <v>45</v>
      </c>
      <c r="D220" s="24" t="s">
        <v>147</v>
      </c>
      <c r="E220" s="25">
        <v>10034</v>
      </c>
      <c r="F220" s="25"/>
      <c r="G220" s="26"/>
      <c r="H220" s="27">
        <v>10029</v>
      </c>
      <c r="I220" s="25"/>
      <c r="J220" s="25"/>
      <c r="K220" s="25"/>
      <c r="L220" s="27">
        <v>-2289</v>
      </c>
      <c r="M220" s="25">
        <v>-2289</v>
      </c>
      <c r="N220" s="26">
        <v>-2283</v>
      </c>
      <c r="O220" s="27" t="s">
        <v>50</v>
      </c>
      <c r="P220" s="26" t="s">
        <v>47</v>
      </c>
      <c r="Q220" s="27">
        <v>0</v>
      </c>
      <c r="R220" s="25">
        <v>5</v>
      </c>
      <c r="S220" s="25" t="s">
        <v>104</v>
      </c>
      <c r="T220" s="25" t="s">
        <v>104</v>
      </c>
      <c r="U220" s="30" t="s">
        <v>104</v>
      </c>
      <c r="V220" s="26">
        <v>0</v>
      </c>
      <c r="W220" s="31">
        <v>1</v>
      </c>
      <c r="X220" s="27">
        <v>135</v>
      </c>
      <c r="Y220" s="25" t="s">
        <v>48</v>
      </c>
      <c r="Z220" s="26" t="s">
        <v>52</v>
      </c>
      <c r="AA220" s="25">
        <v>390</v>
      </c>
      <c r="AB220" s="25" t="s">
        <v>48</v>
      </c>
      <c r="AC220" s="26" t="s">
        <v>52</v>
      </c>
      <c r="AD220" s="25" t="s">
        <v>48</v>
      </c>
      <c r="AE220" s="25" t="s">
        <v>48</v>
      </c>
      <c r="AF220" s="26" t="s">
        <v>48</v>
      </c>
      <c r="AG220" s="25" t="s">
        <v>48</v>
      </c>
      <c r="AH220" s="25" t="s">
        <v>48</v>
      </c>
      <c r="AI220" s="26" t="s">
        <v>48</v>
      </c>
      <c r="AJ220" s="27" t="s">
        <v>48</v>
      </c>
      <c r="AK220" s="25" t="s">
        <v>48</v>
      </c>
      <c r="AL220" s="26" t="s">
        <v>48</v>
      </c>
      <c r="AM220" s="25" t="s">
        <v>48</v>
      </c>
      <c r="AN220" s="25" t="s">
        <v>48</v>
      </c>
      <c r="AO220" s="26" t="s">
        <v>48</v>
      </c>
      <c r="AP220" s="26" t="s">
        <v>48</v>
      </c>
      <c r="AQ220" s="26" t="s">
        <v>48</v>
      </c>
      <c r="AR220" s="31" t="s">
        <v>48</v>
      </c>
      <c r="AS220" s="26" t="s">
        <v>48</v>
      </c>
      <c r="AT220" s="31" t="s">
        <v>48</v>
      </c>
      <c r="AU220" s="31" t="s">
        <v>48</v>
      </c>
      <c r="AV220" s="26" t="s">
        <v>48</v>
      </c>
      <c r="AW220" s="26" t="s">
        <v>48</v>
      </c>
      <c r="AX220" s="31" t="s">
        <v>48</v>
      </c>
      <c r="AY220" s="26" t="s">
        <v>48</v>
      </c>
      <c r="AZ220" s="31" t="s">
        <v>48</v>
      </c>
      <c r="BA220" s="31" t="s">
        <v>48</v>
      </c>
    </row>
    <row r="221" spans="2:53">
      <c r="B221" s="44" t="s">
        <v>175</v>
      </c>
      <c r="C221" s="23" t="s">
        <v>45</v>
      </c>
      <c r="D221" s="24" t="s">
        <v>148</v>
      </c>
      <c r="E221" s="25">
        <v>9881</v>
      </c>
      <c r="F221" s="25"/>
      <c r="G221" s="26"/>
      <c r="H221" s="27">
        <v>9881</v>
      </c>
      <c r="I221" s="25"/>
      <c r="J221" s="25"/>
      <c r="K221" s="25"/>
      <c r="L221" s="27">
        <v>-2913</v>
      </c>
      <c r="M221" s="25">
        <v>-2913</v>
      </c>
      <c r="N221" s="26">
        <v>-2913</v>
      </c>
      <c r="O221" s="27" t="s">
        <v>50</v>
      </c>
      <c r="P221" s="26" t="s">
        <v>47</v>
      </c>
      <c r="Q221" s="27">
        <v>0</v>
      </c>
      <c r="R221" s="25">
        <v>0</v>
      </c>
      <c r="S221" s="25" t="s">
        <v>104</v>
      </c>
      <c r="T221" s="25" t="s">
        <v>104</v>
      </c>
      <c r="U221" s="30" t="s">
        <v>104</v>
      </c>
      <c r="V221" s="26">
        <v>0</v>
      </c>
      <c r="W221" s="31">
        <v>1</v>
      </c>
      <c r="X221" s="27">
        <v>135</v>
      </c>
      <c r="Y221" s="25" t="s">
        <v>48</v>
      </c>
      <c r="Z221" s="26" t="s">
        <v>52</v>
      </c>
      <c r="AA221" s="25">
        <v>389</v>
      </c>
      <c r="AB221" s="25" t="s">
        <v>48</v>
      </c>
      <c r="AC221" s="26" t="s">
        <v>52</v>
      </c>
      <c r="AD221" s="25" t="s">
        <v>48</v>
      </c>
      <c r="AE221" s="25" t="s">
        <v>48</v>
      </c>
      <c r="AF221" s="26" t="s">
        <v>48</v>
      </c>
      <c r="AG221" s="25" t="s">
        <v>48</v>
      </c>
      <c r="AH221" s="25" t="s">
        <v>48</v>
      </c>
      <c r="AI221" s="26" t="s">
        <v>48</v>
      </c>
      <c r="AJ221" s="27" t="s">
        <v>48</v>
      </c>
      <c r="AK221" s="25" t="s">
        <v>48</v>
      </c>
      <c r="AL221" s="26" t="s">
        <v>48</v>
      </c>
      <c r="AM221" s="25" t="s">
        <v>48</v>
      </c>
      <c r="AN221" s="25" t="s">
        <v>48</v>
      </c>
      <c r="AO221" s="26" t="s">
        <v>48</v>
      </c>
      <c r="AP221" s="26" t="s">
        <v>48</v>
      </c>
      <c r="AQ221" s="26" t="s">
        <v>48</v>
      </c>
      <c r="AR221" s="31" t="s">
        <v>48</v>
      </c>
      <c r="AS221" s="26" t="s">
        <v>48</v>
      </c>
      <c r="AT221" s="31" t="s">
        <v>48</v>
      </c>
      <c r="AU221" s="31" t="s">
        <v>48</v>
      </c>
      <c r="AV221" s="26" t="s">
        <v>48</v>
      </c>
      <c r="AW221" s="26" t="s">
        <v>48</v>
      </c>
      <c r="AX221" s="31" t="s">
        <v>48</v>
      </c>
      <c r="AY221" s="26" t="s">
        <v>48</v>
      </c>
      <c r="AZ221" s="31" t="s">
        <v>48</v>
      </c>
      <c r="BA221" s="31" t="s">
        <v>48</v>
      </c>
    </row>
    <row r="222" spans="2:53">
      <c r="B222" s="44" t="s">
        <v>175</v>
      </c>
      <c r="C222" s="23" t="s">
        <v>45</v>
      </c>
      <c r="D222" s="24" t="s">
        <v>149</v>
      </c>
      <c r="E222" s="25">
        <v>9881</v>
      </c>
      <c r="F222" s="25"/>
      <c r="G222" s="26"/>
      <c r="H222" s="27">
        <v>9881</v>
      </c>
      <c r="I222" s="25"/>
      <c r="J222" s="25"/>
      <c r="K222" s="25"/>
      <c r="L222" s="27">
        <v>-2913</v>
      </c>
      <c r="M222" s="25">
        <v>-2913</v>
      </c>
      <c r="N222" s="26">
        <v>-2913</v>
      </c>
      <c r="O222" s="27" t="s">
        <v>50</v>
      </c>
      <c r="P222" s="26" t="s">
        <v>47</v>
      </c>
      <c r="Q222" s="27">
        <v>0</v>
      </c>
      <c r="R222" s="25">
        <v>0</v>
      </c>
      <c r="S222" s="25" t="s">
        <v>104</v>
      </c>
      <c r="T222" s="25" t="s">
        <v>104</v>
      </c>
      <c r="U222" s="30" t="s">
        <v>104</v>
      </c>
      <c r="V222" s="26">
        <v>0</v>
      </c>
      <c r="W222" s="31">
        <v>1</v>
      </c>
      <c r="X222" s="27">
        <v>135</v>
      </c>
      <c r="Y222" s="25" t="s">
        <v>48</v>
      </c>
      <c r="Z222" s="26" t="s">
        <v>52</v>
      </c>
      <c r="AA222" s="25">
        <v>389</v>
      </c>
      <c r="AB222" s="25" t="s">
        <v>48</v>
      </c>
      <c r="AC222" s="26" t="s">
        <v>52</v>
      </c>
      <c r="AD222" s="25" t="s">
        <v>48</v>
      </c>
      <c r="AE222" s="25" t="s">
        <v>48</v>
      </c>
      <c r="AF222" s="26" t="s">
        <v>48</v>
      </c>
      <c r="AG222" s="25" t="s">
        <v>48</v>
      </c>
      <c r="AH222" s="25" t="s">
        <v>48</v>
      </c>
      <c r="AI222" s="26" t="s">
        <v>48</v>
      </c>
      <c r="AJ222" s="27" t="s">
        <v>48</v>
      </c>
      <c r="AK222" s="25" t="s">
        <v>48</v>
      </c>
      <c r="AL222" s="26" t="s">
        <v>48</v>
      </c>
      <c r="AM222" s="25" t="s">
        <v>48</v>
      </c>
      <c r="AN222" s="25" t="s">
        <v>48</v>
      </c>
      <c r="AO222" s="26" t="s">
        <v>48</v>
      </c>
      <c r="AP222" s="26" t="s">
        <v>48</v>
      </c>
      <c r="AQ222" s="26" t="s">
        <v>48</v>
      </c>
      <c r="AR222" s="31" t="s">
        <v>48</v>
      </c>
      <c r="AS222" s="26" t="s">
        <v>48</v>
      </c>
      <c r="AT222" s="31" t="s">
        <v>48</v>
      </c>
      <c r="AU222" s="31" t="s">
        <v>48</v>
      </c>
      <c r="AV222" s="26" t="s">
        <v>48</v>
      </c>
      <c r="AW222" s="26" t="s">
        <v>48</v>
      </c>
      <c r="AX222" s="31" t="s">
        <v>48</v>
      </c>
      <c r="AY222" s="26" t="s">
        <v>48</v>
      </c>
      <c r="AZ222" s="31" t="s">
        <v>48</v>
      </c>
      <c r="BA222" s="31" t="s">
        <v>48</v>
      </c>
    </row>
    <row r="223" spans="2:53" ht="15" thickBot="1">
      <c r="B223" s="45" t="s">
        <v>175</v>
      </c>
      <c r="C223" s="33" t="s">
        <v>45</v>
      </c>
      <c r="D223" s="34" t="s">
        <v>150</v>
      </c>
      <c r="E223" s="35">
        <v>9881</v>
      </c>
      <c r="F223" s="35"/>
      <c r="G223" s="36"/>
      <c r="H223" s="37">
        <v>9867</v>
      </c>
      <c r="I223" s="35"/>
      <c r="J223" s="35"/>
      <c r="K223" s="35"/>
      <c r="L223" s="37">
        <v>-2913</v>
      </c>
      <c r="M223" s="35">
        <v>-2913</v>
      </c>
      <c r="N223" s="36">
        <v>-2901</v>
      </c>
      <c r="O223" s="37" t="s">
        <v>50</v>
      </c>
      <c r="P223" s="36" t="s">
        <v>47</v>
      </c>
      <c r="Q223" s="37">
        <v>0</v>
      </c>
      <c r="R223" s="25">
        <v>14</v>
      </c>
      <c r="S223" s="25" t="s">
        <v>104</v>
      </c>
      <c r="T223" s="25" t="s">
        <v>104</v>
      </c>
      <c r="U223" s="30" t="s">
        <v>104</v>
      </c>
      <c r="V223" s="26">
        <v>0</v>
      </c>
      <c r="W223" s="31">
        <v>1</v>
      </c>
      <c r="X223" s="37">
        <v>150</v>
      </c>
      <c r="Y223" s="35" t="s">
        <v>48</v>
      </c>
      <c r="Z223" s="36" t="s">
        <v>52</v>
      </c>
      <c r="AA223" s="35">
        <v>375</v>
      </c>
      <c r="AB223" s="35" t="s">
        <v>48</v>
      </c>
      <c r="AC223" s="36" t="s">
        <v>52</v>
      </c>
      <c r="AD223" s="35" t="s">
        <v>48</v>
      </c>
      <c r="AE223" s="35" t="s">
        <v>48</v>
      </c>
      <c r="AF223" s="36" t="s">
        <v>48</v>
      </c>
      <c r="AG223" s="35" t="s">
        <v>48</v>
      </c>
      <c r="AH223" s="35" t="s">
        <v>48</v>
      </c>
      <c r="AI223" s="36" t="s">
        <v>48</v>
      </c>
      <c r="AJ223" s="37" t="s">
        <v>48</v>
      </c>
      <c r="AK223" s="35" t="s">
        <v>48</v>
      </c>
      <c r="AL223" s="36" t="s">
        <v>48</v>
      </c>
      <c r="AM223" s="35" t="s">
        <v>48</v>
      </c>
      <c r="AN223" s="35" t="s">
        <v>48</v>
      </c>
      <c r="AO223" s="36" t="s">
        <v>48</v>
      </c>
      <c r="AP223" s="36" t="s">
        <v>48</v>
      </c>
      <c r="AQ223" s="36" t="s">
        <v>48</v>
      </c>
      <c r="AR223" s="38" t="s">
        <v>48</v>
      </c>
      <c r="AS223" s="36" t="s">
        <v>48</v>
      </c>
      <c r="AT223" s="38" t="s">
        <v>48</v>
      </c>
      <c r="AU223" s="38" t="s">
        <v>48</v>
      </c>
      <c r="AV223" s="36" t="s">
        <v>48</v>
      </c>
      <c r="AW223" s="36" t="s">
        <v>48</v>
      </c>
      <c r="AX223" s="38" t="s">
        <v>48</v>
      </c>
      <c r="AY223" s="36" t="s">
        <v>48</v>
      </c>
      <c r="AZ223" s="38" t="s">
        <v>48</v>
      </c>
      <c r="BA223" s="38" t="s">
        <v>48</v>
      </c>
    </row>
    <row r="224" spans="2:53">
      <c r="B224" s="39" t="s">
        <v>177</v>
      </c>
      <c r="C224" s="40" t="s">
        <v>45</v>
      </c>
      <c r="D224" s="41" t="s">
        <v>138</v>
      </c>
      <c r="E224" s="28">
        <v>8319</v>
      </c>
      <c r="F224" s="28"/>
      <c r="G224" s="42"/>
      <c r="H224" s="29">
        <v>8319</v>
      </c>
      <c r="I224" s="28"/>
      <c r="J224" s="28"/>
      <c r="K224" s="28"/>
      <c r="L224" s="29">
        <v>14246</v>
      </c>
      <c r="M224" s="28">
        <v>-78</v>
      </c>
      <c r="N224" s="42">
        <v>14246</v>
      </c>
      <c r="O224" s="29" t="s">
        <v>50</v>
      </c>
      <c r="P224" s="42" t="s">
        <v>47</v>
      </c>
      <c r="Q224" s="29">
        <v>14324</v>
      </c>
      <c r="R224" s="25">
        <v>0</v>
      </c>
      <c r="S224" s="25" t="s">
        <v>104</v>
      </c>
      <c r="T224" s="25" t="s">
        <v>104</v>
      </c>
      <c r="U224" s="30" t="s">
        <v>104</v>
      </c>
      <c r="V224" s="26">
        <v>-78</v>
      </c>
      <c r="W224" s="31">
        <v>0</v>
      </c>
      <c r="X224" s="29" t="s">
        <v>48</v>
      </c>
      <c r="Y224" s="28" t="s">
        <v>48</v>
      </c>
      <c r="Z224" s="42" t="s">
        <v>48</v>
      </c>
      <c r="AA224" s="28" t="s">
        <v>48</v>
      </c>
      <c r="AB224" s="28" t="s">
        <v>48</v>
      </c>
      <c r="AC224" s="42" t="s">
        <v>48</v>
      </c>
      <c r="AD224" s="28" t="s">
        <v>48</v>
      </c>
      <c r="AE224" s="28" t="s">
        <v>48</v>
      </c>
      <c r="AF224" s="42" t="s">
        <v>48</v>
      </c>
      <c r="AG224" s="28" t="s">
        <v>48</v>
      </c>
      <c r="AH224" s="28" t="s">
        <v>48</v>
      </c>
      <c r="AI224" s="42" t="s">
        <v>48</v>
      </c>
      <c r="AJ224" s="29" t="s">
        <v>48</v>
      </c>
      <c r="AK224" s="28" t="s">
        <v>48</v>
      </c>
      <c r="AL224" s="42" t="s">
        <v>48</v>
      </c>
      <c r="AM224" s="28" t="s">
        <v>48</v>
      </c>
      <c r="AN224" s="28" t="s">
        <v>48</v>
      </c>
      <c r="AO224" s="42" t="s">
        <v>48</v>
      </c>
      <c r="AP224" s="42" t="s">
        <v>48</v>
      </c>
      <c r="AQ224" s="42" t="s">
        <v>48</v>
      </c>
      <c r="AR224" s="43" t="s">
        <v>48</v>
      </c>
      <c r="AS224" s="42" t="s">
        <v>48</v>
      </c>
      <c r="AT224" s="43" t="s">
        <v>48</v>
      </c>
      <c r="AU224" s="43" t="s">
        <v>48</v>
      </c>
      <c r="AV224" s="42" t="s">
        <v>48</v>
      </c>
      <c r="AW224" s="42" t="s">
        <v>48</v>
      </c>
      <c r="AX224" s="43" t="s">
        <v>48</v>
      </c>
      <c r="AY224" s="42" t="s">
        <v>48</v>
      </c>
      <c r="AZ224" s="43" t="s">
        <v>48</v>
      </c>
      <c r="BA224" s="43" t="s">
        <v>48</v>
      </c>
    </row>
    <row r="225" spans="2:53">
      <c r="B225" s="44" t="s">
        <v>177</v>
      </c>
      <c r="C225" s="23" t="s">
        <v>45</v>
      </c>
      <c r="D225" s="24" t="s">
        <v>139</v>
      </c>
      <c r="E225" s="25">
        <v>8319</v>
      </c>
      <c r="F225" s="25"/>
      <c r="G225" s="26"/>
      <c r="H225" s="27">
        <v>8319</v>
      </c>
      <c r="I225" s="25"/>
      <c r="J225" s="25"/>
      <c r="K225" s="25"/>
      <c r="L225" s="27">
        <v>14246</v>
      </c>
      <c r="M225" s="25">
        <v>-78</v>
      </c>
      <c r="N225" s="26">
        <v>14246</v>
      </c>
      <c r="O225" s="27" t="s">
        <v>50</v>
      </c>
      <c r="P225" s="26" t="s">
        <v>47</v>
      </c>
      <c r="Q225" s="27">
        <v>14324</v>
      </c>
      <c r="R225" s="25">
        <v>0</v>
      </c>
      <c r="S225" s="25" t="s">
        <v>104</v>
      </c>
      <c r="T225" s="25" t="s">
        <v>104</v>
      </c>
      <c r="U225" s="30" t="s">
        <v>104</v>
      </c>
      <c r="V225" s="26">
        <v>-78</v>
      </c>
      <c r="W225" s="31">
        <v>0</v>
      </c>
      <c r="X225" s="27" t="s">
        <v>48</v>
      </c>
      <c r="Y225" s="25" t="s">
        <v>48</v>
      </c>
      <c r="Z225" s="26" t="s">
        <v>48</v>
      </c>
      <c r="AA225" s="25" t="s">
        <v>48</v>
      </c>
      <c r="AB225" s="25" t="s">
        <v>48</v>
      </c>
      <c r="AC225" s="26" t="s">
        <v>48</v>
      </c>
      <c r="AD225" s="25" t="s">
        <v>48</v>
      </c>
      <c r="AE225" s="25" t="s">
        <v>48</v>
      </c>
      <c r="AF225" s="26" t="s">
        <v>48</v>
      </c>
      <c r="AG225" s="25" t="s">
        <v>48</v>
      </c>
      <c r="AH225" s="25" t="s">
        <v>48</v>
      </c>
      <c r="AI225" s="26" t="s">
        <v>48</v>
      </c>
      <c r="AJ225" s="27" t="s">
        <v>48</v>
      </c>
      <c r="AK225" s="25" t="s">
        <v>48</v>
      </c>
      <c r="AL225" s="26" t="s">
        <v>48</v>
      </c>
      <c r="AM225" s="25" t="s">
        <v>48</v>
      </c>
      <c r="AN225" s="25" t="s">
        <v>48</v>
      </c>
      <c r="AO225" s="26" t="s">
        <v>48</v>
      </c>
      <c r="AP225" s="26" t="s">
        <v>48</v>
      </c>
      <c r="AQ225" s="26" t="s">
        <v>48</v>
      </c>
      <c r="AR225" s="31" t="s">
        <v>48</v>
      </c>
      <c r="AS225" s="26" t="s">
        <v>48</v>
      </c>
      <c r="AT225" s="31" t="s">
        <v>48</v>
      </c>
      <c r="AU225" s="31" t="s">
        <v>48</v>
      </c>
      <c r="AV225" s="26" t="s">
        <v>48</v>
      </c>
      <c r="AW225" s="26" t="s">
        <v>48</v>
      </c>
      <c r="AX225" s="31" t="s">
        <v>48</v>
      </c>
      <c r="AY225" s="26" t="s">
        <v>48</v>
      </c>
      <c r="AZ225" s="31" t="s">
        <v>48</v>
      </c>
      <c r="BA225" s="31" t="s">
        <v>48</v>
      </c>
    </row>
    <row r="226" spans="2:53">
      <c r="B226" s="44" t="s">
        <v>177</v>
      </c>
      <c r="C226" s="23" t="s">
        <v>45</v>
      </c>
      <c r="D226" s="24" t="s">
        <v>141</v>
      </c>
      <c r="E226" s="25">
        <v>8319</v>
      </c>
      <c r="F226" s="25"/>
      <c r="G226" s="26"/>
      <c r="H226" s="27">
        <v>8319</v>
      </c>
      <c r="I226" s="25"/>
      <c r="J226" s="25"/>
      <c r="K226" s="25"/>
      <c r="L226" s="27">
        <v>14246</v>
      </c>
      <c r="M226" s="25">
        <v>-78</v>
      </c>
      <c r="N226" s="26">
        <v>14246</v>
      </c>
      <c r="O226" s="27" t="s">
        <v>50</v>
      </c>
      <c r="P226" s="26" t="s">
        <v>47</v>
      </c>
      <c r="Q226" s="27">
        <v>14324</v>
      </c>
      <c r="R226" s="25">
        <v>0</v>
      </c>
      <c r="S226" s="25" t="s">
        <v>104</v>
      </c>
      <c r="T226" s="25" t="s">
        <v>104</v>
      </c>
      <c r="U226" s="30" t="s">
        <v>104</v>
      </c>
      <c r="V226" s="26">
        <v>-78</v>
      </c>
      <c r="W226" s="31">
        <v>0</v>
      </c>
      <c r="X226" s="27" t="s">
        <v>48</v>
      </c>
      <c r="Y226" s="25" t="s">
        <v>48</v>
      </c>
      <c r="Z226" s="26" t="s">
        <v>48</v>
      </c>
      <c r="AA226" s="25" t="s">
        <v>48</v>
      </c>
      <c r="AB226" s="25" t="s">
        <v>48</v>
      </c>
      <c r="AC226" s="26" t="s">
        <v>48</v>
      </c>
      <c r="AD226" s="25" t="s">
        <v>48</v>
      </c>
      <c r="AE226" s="25" t="s">
        <v>48</v>
      </c>
      <c r="AF226" s="26" t="s">
        <v>48</v>
      </c>
      <c r="AG226" s="25" t="s">
        <v>48</v>
      </c>
      <c r="AH226" s="25" t="s">
        <v>48</v>
      </c>
      <c r="AI226" s="26" t="s">
        <v>48</v>
      </c>
      <c r="AJ226" s="27" t="s">
        <v>48</v>
      </c>
      <c r="AK226" s="25" t="s">
        <v>48</v>
      </c>
      <c r="AL226" s="26" t="s">
        <v>48</v>
      </c>
      <c r="AM226" s="25" t="s">
        <v>48</v>
      </c>
      <c r="AN226" s="25" t="s">
        <v>48</v>
      </c>
      <c r="AO226" s="26" t="s">
        <v>48</v>
      </c>
      <c r="AP226" s="26" t="s">
        <v>48</v>
      </c>
      <c r="AQ226" s="26" t="s">
        <v>48</v>
      </c>
      <c r="AR226" s="31" t="s">
        <v>48</v>
      </c>
      <c r="AS226" s="26" t="s">
        <v>48</v>
      </c>
      <c r="AT226" s="31" t="s">
        <v>48</v>
      </c>
      <c r="AU226" s="31" t="s">
        <v>48</v>
      </c>
      <c r="AV226" s="26" t="s">
        <v>48</v>
      </c>
      <c r="AW226" s="26" t="s">
        <v>48</v>
      </c>
      <c r="AX226" s="31" t="s">
        <v>48</v>
      </c>
      <c r="AY226" s="26" t="s">
        <v>48</v>
      </c>
      <c r="AZ226" s="31" t="s">
        <v>48</v>
      </c>
      <c r="BA226" s="31" t="s">
        <v>48</v>
      </c>
    </row>
    <row r="227" spans="2:53">
      <c r="B227" s="44" t="s">
        <v>177</v>
      </c>
      <c r="C227" s="23" t="s">
        <v>45</v>
      </c>
      <c r="D227" s="24" t="s">
        <v>142</v>
      </c>
      <c r="E227" s="25">
        <v>7500</v>
      </c>
      <c r="F227" s="25"/>
      <c r="G227" s="26"/>
      <c r="H227" s="27">
        <v>7500</v>
      </c>
      <c r="I227" s="25"/>
      <c r="J227" s="25"/>
      <c r="K227" s="25"/>
      <c r="L227" s="27">
        <v>672</v>
      </c>
      <c r="M227" s="25">
        <v>-80</v>
      </c>
      <c r="N227" s="26">
        <v>453</v>
      </c>
      <c r="O227" s="27" t="s">
        <v>152</v>
      </c>
      <c r="P227" s="26" t="s">
        <v>47</v>
      </c>
      <c r="Q227" s="27">
        <v>752</v>
      </c>
      <c r="R227" s="25">
        <v>0</v>
      </c>
      <c r="S227" s="25" t="s">
        <v>104</v>
      </c>
      <c r="T227" s="25" t="s">
        <v>104</v>
      </c>
      <c r="U227" s="30" t="s">
        <v>104</v>
      </c>
      <c r="V227" s="26">
        <v>-299</v>
      </c>
      <c r="W227" s="31">
        <v>0</v>
      </c>
      <c r="X227" s="27" t="s">
        <v>48</v>
      </c>
      <c r="Y227" s="25" t="s">
        <v>48</v>
      </c>
      <c r="Z227" s="26" t="s">
        <v>48</v>
      </c>
      <c r="AA227" s="25" t="s">
        <v>48</v>
      </c>
      <c r="AB227" s="25" t="s">
        <v>48</v>
      </c>
      <c r="AC227" s="26" t="s">
        <v>48</v>
      </c>
      <c r="AD227" s="25" t="s">
        <v>48</v>
      </c>
      <c r="AE227" s="25" t="s">
        <v>48</v>
      </c>
      <c r="AF227" s="26" t="s">
        <v>48</v>
      </c>
      <c r="AG227" s="25" t="s">
        <v>48</v>
      </c>
      <c r="AH227" s="25" t="s">
        <v>48</v>
      </c>
      <c r="AI227" s="26" t="s">
        <v>48</v>
      </c>
      <c r="AJ227" s="27" t="s">
        <v>48</v>
      </c>
      <c r="AK227" s="25" t="s">
        <v>48</v>
      </c>
      <c r="AL227" s="26" t="s">
        <v>48</v>
      </c>
      <c r="AM227" s="25" t="s">
        <v>48</v>
      </c>
      <c r="AN227" s="25" t="s">
        <v>48</v>
      </c>
      <c r="AO227" s="26" t="s">
        <v>48</v>
      </c>
      <c r="AP227" s="26" t="s">
        <v>48</v>
      </c>
      <c r="AQ227" s="26" t="s">
        <v>48</v>
      </c>
      <c r="AR227" s="31" t="s">
        <v>48</v>
      </c>
      <c r="AS227" s="26" t="s">
        <v>48</v>
      </c>
      <c r="AT227" s="31" t="s">
        <v>48</v>
      </c>
      <c r="AU227" s="31" t="s">
        <v>48</v>
      </c>
      <c r="AV227" s="26" t="s">
        <v>48</v>
      </c>
      <c r="AW227" s="26" t="s">
        <v>48</v>
      </c>
      <c r="AX227" s="31" t="s">
        <v>48</v>
      </c>
      <c r="AY227" s="26" t="s">
        <v>48</v>
      </c>
      <c r="AZ227" s="31" t="s">
        <v>48</v>
      </c>
      <c r="BA227" s="31" t="s">
        <v>48</v>
      </c>
    </row>
    <row r="228" spans="2:53">
      <c r="B228" s="44" t="s">
        <v>177</v>
      </c>
      <c r="C228" s="23" t="s">
        <v>45</v>
      </c>
      <c r="D228" s="24" t="s">
        <v>143</v>
      </c>
      <c r="E228" s="25">
        <v>7409</v>
      </c>
      <c r="F228" s="25"/>
      <c r="G228" s="26"/>
      <c r="H228" s="27">
        <v>7409</v>
      </c>
      <c r="I228" s="25"/>
      <c r="J228" s="25"/>
      <c r="K228" s="25"/>
      <c r="L228" s="27">
        <v>763</v>
      </c>
      <c r="M228" s="25">
        <v>-80</v>
      </c>
      <c r="N228" s="26">
        <v>477</v>
      </c>
      <c r="O228" s="27" t="s">
        <v>152</v>
      </c>
      <c r="P228" s="26" t="s">
        <v>47</v>
      </c>
      <c r="Q228" s="27">
        <v>843</v>
      </c>
      <c r="R228" s="25">
        <v>0</v>
      </c>
      <c r="S228" s="25" t="s">
        <v>104</v>
      </c>
      <c r="T228" s="25" t="s">
        <v>104</v>
      </c>
      <c r="U228" s="30" t="s">
        <v>104</v>
      </c>
      <c r="V228" s="26">
        <v>-366</v>
      </c>
      <c r="W228" s="31">
        <v>0</v>
      </c>
      <c r="X228" s="27" t="s">
        <v>48</v>
      </c>
      <c r="Y228" s="25" t="s">
        <v>48</v>
      </c>
      <c r="Z228" s="26" t="s">
        <v>48</v>
      </c>
      <c r="AA228" s="25" t="s">
        <v>48</v>
      </c>
      <c r="AB228" s="25" t="s">
        <v>48</v>
      </c>
      <c r="AC228" s="26" t="s">
        <v>48</v>
      </c>
      <c r="AD228" s="25" t="s">
        <v>48</v>
      </c>
      <c r="AE228" s="25" t="s">
        <v>48</v>
      </c>
      <c r="AF228" s="26" t="s">
        <v>48</v>
      </c>
      <c r="AG228" s="25" t="s">
        <v>48</v>
      </c>
      <c r="AH228" s="25" t="s">
        <v>48</v>
      </c>
      <c r="AI228" s="26" t="s">
        <v>48</v>
      </c>
      <c r="AJ228" s="27" t="s">
        <v>48</v>
      </c>
      <c r="AK228" s="25" t="s">
        <v>48</v>
      </c>
      <c r="AL228" s="26" t="s">
        <v>48</v>
      </c>
      <c r="AM228" s="25" t="s">
        <v>48</v>
      </c>
      <c r="AN228" s="25" t="s">
        <v>48</v>
      </c>
      <c r="AO228" s="26" t="s">
        <v>48</v>
      </c>
      <c r="AP228" s="26" t="s">
        <v>48</v>
      </c>
      <c r="AQ228" s="26" t="s">
        <v>48</v>
      </c>
      <c r="AR228" s="31" t="s">
        <v>48</v>
      </c>
      <c r="AS228" s="26" t="s">
        <v>48</v>
      </c>
      <c r="AT228" s="31" t="s">
        <v>48</v>
      </c>
      <c r="AU228" s="31" t="s">
        <v>48</v>
      </c>
      <c r="AV228" s="26" t="s">
        <v>48</v>
      </c>
      <c r="AW228" s="26" t="s">
        <v>48</v>
      </c>
      <c r="AX228" s="31" t="s">
        <v>48</v>
      </c>
      <c r="AY228" s="26" t="s">
        <v>48</v>
      </c>
      <c r="AZ228" s="31" t="s">
        <v>48</v>
      </c>
      <c r="BA228" s="31" t="s">
        <v>48</v>
      </c>
    </row>
    <row r="229" spans="2:53">
      <c r="B229" s="44" t="s">
        <v>177</v>
      </c>
      <c r="C229" s="23" t="s">
        <v>45</v>
      </c>
      <c r="D229" s="24" t="s">
        <v>144</v>
      </c>
      <c r="E229" s="25">
        <v>7425</v>
      </c>
      <c r="F229" s="25"/>
      <c r="G229" s="26"/>
      <c r="H229" s="27">
        <v>7425</v>
      </c>
      <c r="I229" s="25"/>
      <c r="J229" s="25"/>
      <c r="K229" s="25"/>
      <c r="L229" s="27">
        <v>747</v>
      </c>
      <c r="M229" s="25">
        <v>-80</v>
      </c>
      <c r="N229" s="26">
        <v>452</v>
      </c>
      <c r="O229" s="27" t="s">
        <v>152</v>
      </c>
      <c r="P229" s="26" t="s">
        <v>47</v>
      </c>
      <c r="Q229" s="27">
        <v>827</v>
      </c>
      <c r="R229" s="25">
        <v>0</v>
      </c>
      <c r="S229" s="25" t="s">
        <v>104</v>
      </c>
      <c r="T229" s="25" t="s">
        <v>104</v>
      </c>
      <c r="U229" s="30" t="s">
        <v>104</v>
      </c>
      <c r="V229" s="26">
        <v>-375</v>
      </c>
      <c r="W229" s="31">
        <v>0</v>
      </c>
      <c r="X229" s="27" t="s">
        <v>48</v>
      </c>
      <c r="Y229" s="25" t="s">
        <v>48</v>
      </c>
      <c r="Z229" s="26" t="s">
        <v>48</v>
      </c>
      <c r="AA229" s="25" t="s">
        <v>48</v>
      </c>
      <c r="AB229" s="25" t="s">
        <v>48</v>
      </c>
      <c r="AC229" s="26" t="s">
        <v>48</v>
      </c>
      <c r="AD229" s="25" t="s">
        <v>48</v>
      </c>
      <c r="AE229" s="25" t="s">
        <v>48</v>
      </c>
      <c r="AF229" s="26" t="s">
        <v>48</v>
      </c>
      <c r="AG229" s="25" t="s">
        <v>48</v>
      </c>
      <c r="AH229" s="25" t="s">
        <v>48</v>
      </c>
      <c r="AI229" s="26" t="s">
        <v>48</v>
      </c>
      <c r="AJ229" s="27" t="s">
        <v>48</v>
      </c>
      <c r="AK229" s="25" t="s">
        <v>48</v>
      </c>
      <c r="AL229" s="26" t="s">
        <v>48</v>
      </c>
      <c r="AM229" s="25" t="s">
        <v>48</v>
      </c>
      <c r="AN229" s="25" t="s">
        <v>48</v>
      </c>
      <c r="AO229" s="26" t="s">
        <v>48</v>
      </c>
      <c r="AP229" s="26" t="s">
        <v>48</v>
      </c>
      <c r="AQ229" s="26" t="s">
        <v>48</v>
      </c>
      <c r="AR229" s="31" t="s">
        <v>48</v>
      </c>
      <c r="AS229" s="26" t="s">
        <v>48</v>
      </c>
      <c r="AT229" s="31" t="s">
        <v>48</v>
      </c>
      <c r="AU229" s="31" t="s">
        <v>48</v>
      </c>
      <c r="AV229" s="26" t="s">
        <v>48</v>
      </c>
      <c r="AW229" s="26" t="s">
        <v>48</v>
      </c>
      <c r="AX229" s="31" t="s">
        <v>48</v>
      </c>
      <c r="AY229" s="26" t="s">
        <v>48</v>
      </c>
      <c r="AZ229" s="31" t="s">
        <v>48</v>
      </c>
      <c r="BA229" s="31" t="s">
        <v>48</v>
      </c>
    </row>
    <row r="230" spans="2:53">
      <c r="B230" s="44" t="s">
        <v>177</v>
      </c>
      <c r="C230" s="23" t="s">
        <v>45</v>
      </c>
      <c r="D230" s="24" t="s">
        <v>145</v>
      </c>
      <c r="E230" s="25">
        <v>9654</v>
      </c>
      <c r="F230" s="25"/>
      <c r="G230" s="26"/>
      <c r="H230" s="27">
        <v>8972</v>
      </c>
      <c r="I230" s="25"/>
      <c r="J230" s="25"/>
      <c r="K230" s="25"/>
      <c r="L230" s="27">
        <v>-2307</v>
      </c>
      <c r="M230" s="25">
        <v>-2307</v>
      </c>
      <c r="N230" s="26">
        <v>-1621</v>
      </c>
      <c r="O230" s="27" t="s">
        <v>50</v>
      </c>
      <c r="P230" s="26" t="s">
        <v>47</v>
      </c>
      <c r="Q230" s="27">
        <v>0</v>
      </c>
      <c r="R230" s="25">
        <v>682</v>
      </c>
      <c r="S230" s="25" t="s">
        <v>104</v>
      </c>
      <c r="T230" s="25" t="s">
        <v>104</v>
      </c>
      <c r="U230" s="30" t="s">
        <v>104</v>
      </c>
      <c r="V230" s="26">
        <v>0</v>
      </c>
      <c r="W230" s="31">
        <v>0</v>
      </c>
      <c r="X230" s="27" t="s">
        <v>48</v>
      </c>
      <c r="Y230" s="25" t="s">
        <v>48</v>
      </c>
      <c r="Z230" s="26" t="s">
        <v>48</v>
      </c>
      <c r="AA230" s="25" t="s">
        <v>48</v>
      </c>
      <c r="AB230" s="25" t="s">
        <v>48</v>
      </c>
      <c r="AC230" s="26" t="s">
        <v>48</v>
      </c>
      <c r="AD230" s="25" t="s">
        <v>48</v>
      </c>
      <c r="AE230" s="25" t="s">
        <v>48</v>
      </c>
      <c r="AF230" s="26" t="s">
        <v>48</v>
      </c>
      <c r="AG230" s="25" t="s">
        <v>48</v>
      </c>
      <c r="AH230" s="25" t="s">
        <v>48</v>
      </c>
      <c r="AI230" s="26" t="s">
        <v>48</v>
      </c>
      <c r="AJ230" s="27" t="s">
        <v>48</v>
      </c>
      <c r="AK230" s="25" t="s">
        <v>48</v>
      </c>
      <c r="AL230" s="26" t="s">
        <v>48</v>
      </c>
      <c r="AM230" s="25" t="s">
        <v>48</v>
      </c>
      <c r="AN230" s="25" t="s">
        <v>48</v>
      </c>
      <c r="AO230" s="26" t="s">
        <v>48</v>
      </c>
      <c r="AP230" s="26" t="s">
        <v>48</v>
      </c>
      <c r="AQ230" s="26" t="s">
        <v>48</v>
      </c>
      <c r="AR230" s="31" t="s">
        <v>48</v>
      </c>
      <c r="AS230" s="26" t="s">
        <v>48</v>
      </c>
      <c r="AT230" s="31" t="s">
        <v>48</v>
      </c>
      <c r="AU230" s="31" t="s">
        <v>48</v>
      </c>
      <c r="AV230" s="26" t="s">
        <v>48</v>
      </c>
      <c r="AW230" s="26" t="s">
        <v>48</v>
      </c>
      <c r="AX230" s="31" t="s">
        <v>48</v>
      </c>
      <c r="AY230" s="26" t="s">
        <v>48</v>
      </c>
      <c r="AZ230" s="31" t="s">
        <v>48</v>
      </c>
      <c r="BA230" s="31" t="s">
        <v>48</v>
      </c>
    </row>
    <row r="231" spans="2:53">
      <c r="B231" s="44" t="s">
        <v>177</v>
      </c>
      <c r="C231" s="23" t="s">
        <v>45</v>
      </c>
      <c r="D231" s="24" t="s">
        <v>146</v>
      </c>
      <c r="E231" s="25">
        <v>9654</v>
      </c>
      <c r="F231" s="25"/>
      <c r="G231" s="26"/>
      <c r="H231" s="27">
        <v>9649</v>
      </c>
      <c r="I231" s="25"/>
      <c r="J231" s="25"/>
      <c r="K231" s="25"/>
      <c r="L231" s="27">
        <v>-2307</v>
      </c>
      <c r="M231" s="25">
        <v>-2307</v>
      </c>
      <c r="N231" s="26">
        <v>-2302</v>
      </c>
      <c r="O231" s="27" t="s">
        <v>50</v>
      </c>
      <c r="P231" s="26" t="s">
        <v>47</v>
      </c>
      <c r="Q231" s="27">
        <v>0</v>
      </c>
      <c r="R231" s="25">
        <v>5</v>
      </c>
      <c r="S231" s="25" t="s">
        <v>104</v>
      </c>
      <c r="T231" s="25" t="s">
        <v>104</v>
      </c>
      <c r="U231" s="30" t="s">
        <v>104</v>
      </c>
      <c r="V231" s="26">
        <v>0</v>
      </c>
      <c r="W231" s="31">
        <v>1</v>
      </c>
      <c r="X231" s="27">
        <v>150</v>
      </c>
      <c r="Y231" s="25" t="s">
        <v>48</v>
      </c>
      <c r="Z231" s="26" t="s">
        <v>52</v>
      </c>
      <c r="AA231" s="25">
        <v>375</v>
      </c>
      <c r="AB231" s="25" t="s">
        <v>48</v>
      </c>
      <c r="AC231" s="26" t="s">
        <v>52</v>
      </c>
      <c r="AD231" s="25" t="s">
        <v>48</v>
      </c>
      <c r="AE231" s="25" t="s">
        <v>48</v>
      </c>
      <c r="AF231" s="26" t="s">
        <v>48</v>
      </c>
      <c r="AG231" s="25" t="s">
        <v>48</v>
      </c>
      <c r="AH231" s="25" t="s">
        <v>48</v>
      </c>
      <c r="AI231" s="26" t="s">
        <v>48</v>
      </c>
      <c r="AJ231" s="27" t="s">
        <v>48</v>
      </c>
      <c r="AK231" s="25" t="s">
        <v>48</v>
      </c>
      <c r="AL231" s="26" t="s">
        <v>48</v>
      </c>
      <c r="AM231" s="25" t="s">
        <v>48</v>
      </c>
      <c r="AN231" s="25" t="s">
        <v>48</v>
      </c>
      <c r="AO231" s="26" t="s">
        <v>48</v>
      </c>
      <c r="AP231" s="26" t="s">
        <v>48</v>
      </c>
      <c r="AQ231" s="26" t="s">
        <v>48</v>
      </c>
      <c r="AR231" s="31" t="s">
        <v>48</v>
      </c>
      <c r="AS231" s="26" t="s">
        <v>48</v>
      </c>
      <c r="AT231" s="31" t="s">
        <v>48</v>
      </c>
      <c r="AU231" s="31" t="s">
        <v>48</v>
      </c>
      <c r="AV231" s="26" t="s">
        <v>48</v>
      </c>
      <c r="AW231" s="26" t="s">
        <v>48</v>
      </c>
      <c r="AX231" s="31" t="s">
        <v>48</v>
      </c>
      <c r="AY231" s="26" t="s">
        <v>48</v>
      </c>
      <c r="AZ231" s="31" t="s">
        <v>48</v>
      </c>
      <c r="BA231" s="31" t="s">
        <v>48</v>
      </c>
    </row>
    <row r="232" spans="2:53">
      <c r="B232" s="44" t="s">
        <v>177</v>
      </c>
      <c r="C232" s="23" t="s">
        <v>45</v>
      </c>
      <c r="D232" s="24" t="s">
        <v>147</v>
      </c>
      <c r="E232" s="25">
        <v>9654</v>
      </c>
      <c r="F232" s="25"/>
      <c r="G232" s="26"/>
      <c r="H232" s="27">
        <v>9649</v>
      </c>
      <c r="I232" s="25"/>
      <c r="J232" s="25"/>
      <c r="K232" s="25"/>
      <c r="L232" s="27">
        <v>-2307</v>
      </c>
      <c r="M232" s="25">
        <v>-2307</v>
      </c>
      <c r="N232" s="26">
        <v>-2302</v>
      </c>
      <c r="O232" s="27" t="s">
        <v>50</v>
      </c>
      <c r="P232" s="26" t="s">
        <v>47</v>
      </c>
      <c r="Q232" s="27">
        <v>0</v>
      </c>
      <c r="R232" s="25">
        <v>5</v>
      </c>
      <c r="S232" s="25" t="s">
        <v>104</v>
      </c>
      <c r="T232" s="25" t="s">
        <v>104</v>
      </c>
      <c r="U232" s="30" t="s">
        <v>104</v>
      </c>
      <c r="V232" s="26">
        <v>0</v>
      </c>
      <c r="W232" s="31">
        <v>1</v>
      </c>
      <c r="X232" s="27">
        <v>150</v>
      </c>
      <c r="Y232" s="25" t="s">
        <v>48</v>
      </c>
      <c r="Z232" s="26" t="s">
        <v>52</v>
      </c>
      <c r="AA232" s="25">
        <v>375</v>
      </c>
      <c r="AB232" s="25" t="s">
        <v>48</v>
      </c>
      <c r="AC232" s="26" t="s">
        <v>52</v>
      </c>
      <c r="AD232" s="25" t="s">
        <v>48</v>
      </c>
      <c r="AE232" s="25" t="s">
        <v>48</v>
      </c>
      <c r="AF232" s="26" t="s">
        <v>48</v>
      </c>
      <c r="AG232" s="25" t="s">
        <v>48</v>
      </c>
      <c r="AH232" s="25" t="s">
        <v>48</v>
      </c>
      <c r="AI232" s="26" t="s">
        <v>48</v>
      </c>
      <c r="AJ232" s="27" t="s">
        <v>48</v>
      </c>
      <c r="AK232" s="25" t="s">
        <v>48</v>
      </c>
      <c r="AL232" s="26" t="s">
        <v>48</v>
      </c>
      <c r="AM232" s="25" t="s">
        <v>48</v>
      </c>
      <c r="AN232" s="25" t="s">
        <v>48</v>
      </c>
      <c r="AO232" s="26" t="s">
        <v>48</v>
      </c>
      <c r="AP232" s="26" t="s">
        <v>48</v>
      </c>
      <c r="AQ232" s="26" t="s">
        <v>48</v>
      </c>
      <c r="AR232" s="31" t="s">
        <v>48</v>
      </c>
      <c r="AS232" s="26" t="s">
        <v>48</v>
      </c>
      <c r="AT232" s="31" t="s">
        <v>48</v>
      </c>
      <c r="AU232" s="31" t="s">
        <v>48</v>
      </c>
      <c r="AV232" s="26" t="s">
        <v>48</v>
      </c>
      <c r="AW232" s="26" t="s">
        <v>48</v>
      </c>
      <c r="AX232" s="31" t="s">
        <v>48</v>
      </c>
      <c r="AY232" s="26" t="s">
        <v>48</v>
      </c>
      <c r="AZ232" s="31" t="s">
        <v>48</v>
      </c>
      <c r="BA232" s="31" t="s">
        <v>48</v>
      </c>
    </row>
    <row r="233" spans="2:53">
      <c r="B233" s="44" t="s">
        <v>177</v>
      </c>
      <c r="C233" s="23" t="s">
        <v>45</v>
      </c>
      <c r="D233" s="24" t="s">
        <v>148</v>
      </c>
      <c r="E233" s="25">
        <v>9217</v>
      </c>
      <c r="F233" s="25"/>
      <c r="G233" s="26"/>
      <c r="H233" s="27">
        <v>9217</v>
      </c>
      <c r="I233" s="25"/>
      <c r="J233" s="25"/>
      <c r="K233" s="25"/>
      <c r="L233" s="27">
        <v>-7399</v>
      </c>
      <c r="M233" s="25">
        <v>-7399</v>
      </c>
      <c r="N233" s="26">
        <v>-7399</v>
      </c>
      <c r="O233" s="27" t="s">
        <v>50</v>
      </c>
      <c r="P233" s="26" t="s">
        <v>50</v>
      </c>
      <c r="Q233" s="27">
        <v>0</v>
      </c>
      <c r="R233" s="25">
        <v>0</v>
      </c>
      <c r="S233" s="25" t="s">
        <v>104</v>
      </c>
      <c r="T233" s="25" t="s">
        <v>104</v>
      </c>
      <c r="U233" s="30" t="s">
        <v>104</v>
      </c>
      <c r="V233" s="26">
        <v>0</v>
      </c>
      <c r="W233" s="31">
        <v>0</v>
      </c>
      <c r="X233" s="27" t="s">
        <v>48</v>
      </c>
      <c r="Y233" s="25" t="s">
        <v>48</v>
      </c>
      <c r="Z233" s="26" t="s">
        <v>48</v>
      </c>
      <c r="AA233" s="25" t="s">
        <v>48</v>
      </c>
      <c r="AB233" s="25" t="s">
        <v>48</v>
      </c>
      <c r="AC233" s="26" t="s">
        <v>48</v>
      </c>
      <c r="AD233" s="25" t="s">
        <v>48</v>
      </c>
      <c r="AE233" s="25" t="s">
        <v>48</v>
      </c>
      <c r="AF233" s="26" t="s">
        <v>48</v>
      </c>
      <c r="AG233" s="25" t="s">
        <v>48</v>
      </c>
      <c r="AH233" s="25" t="s">
        <v>48</v>
      </c>
      <c r="AI233" s="26" t="s">
        <v>48</v>
      </c>
      <c r="AJ233" s="27" t="s">
        <v>48</v>
      </c>
      <c r="AK233" s="25" t="s">
        <v>48</v>
      </c>
      <c r="AL233" s="26" t="s">
        <v>48</v>
      </c>
      <c r="AM233" s="25" t="s">
        <v>48</v>
      </c>
      <c r="AN233" s="25" t="s">
        <v>48</v>
      </c>
      <c r="AO233" s="26" t="s">
        <v>48</v>
      </c>
      <c r="AP233" s="26" t="s">
        <v>48</v>
      </c>
      <c r="AQ233" s="26" t="s">
        <v>48</v>
      </c>
      <c r="AR233" s="31" t="s">
        <v>48</v>
      </c>
      <c r="AS233" s="26" t="s">
        <v>48</v>
      </c>
      <c r="AT233" s="31" t="s">
        <v>48</v>
      </c>
      <c r="AU233" s="31" t="s">
        <v>48</v>
      </c>
      <c r="AV233" s="26" t="s">
        <v>48</v>
      </c>
      <c r="AW233" s="26" t="s">
        <v>48</v>
      </c>
      <c r="AX233" s="31" t="s">
        <v>48</v>
      </c>
      <c r="AY233" s="26" t="s">
        <v>48</v>
      </c>
      <c r="AZ233" s="31" t="s">
        <v>48</v>
      </c>
      <c r="BA233" s="31" t="s">
        <v>48</v>
      </c>
    </row>
    <row r="234" spans="2:53">
      <c r="B234" s="44" t="s">
        <v>177</v>
      </c>
      <c r="C234" s="23" t="s">
        <v>45</v>
      </c>
      <c r="D234" s="24" t="s">
        <v>149</v>
      </c>
      <c r="E234" s="25">
        <v>9217</v>
      </c>
      <c r="F234" s="25"/>
      <c r="G234" s="26"/>
      <c r="H234" s="27">
        <v>9217</v>
      </c>
      <c r="I234" s="25"/>
      <c r="J234" s="25"/>
      <c r="K234" s="25"/>
      <c r="L234" s="27">
        <v>-7399</v>
      </c>
      <c r="M234" s="25">
        <v>-7399</v>
      </c>
      <c r="N234" s="26">
        <v>-7399</v>
      </c>
      <c r="O234" s="27" t="s">
        <v>50</v>
      </c>
      <c r="P234" s="26" t="s">
        <v>50</v>
      </c>
      <c r="Q234" s="27">
        <v>0</v>
      </c>
      <c r="R234" s="25">
        <v>0</v>
      </c>
      <c r="S234" s="25" t="s">
        <v>104</v>
      </c>
      <c r="T234" s="25" t="s">
        <v>104</v>
      </c>
      <c r="U234" s="30" t="s">
        <v>104</v>
      </c>
      <c r="V234" s="26">
        <v>0</v>
      </c>
      <c r="W234" s="31">
        <v>0</v>
      </c>
      <c r="X234" s="27" t="s">
        <v>48</v>
      </c>
      <c r="Y234" s="25" t="s">
        <v>48</v>
      </c>
      <c r="Z234" s="26" t="s">
        <v>48</v>
      </c>
      <c r="AA234" s="25" t="s">
        <v>48</v>
      </c>
      <c r="AB234" s="25" t="s">
        <v>48</v>
      </c>
      <c r="AC234" s="26" t="s">
        <v>48</v>
      </c>
      <c r="AD234" s="25" t="s">
        <v>48</v>
      </c>
      <c r="AE234" s="25" t="s">
        <v>48</v>
      </c>
      <c r="AF234" s="26" t="s">
        <v>48</v>
      </c>
      <c r="AG234" s="25" t="s">
        <v>48</v>
      </c>
      <c r="AH234" s="25" t="s">
        <v>48</v>
      </c>
      <c r="AI234" s="26" t="s">
        <v>48</v>
      </c>
      <c r="AJ234" s="27" t="s">
        <v>48</v>
      </c>
      <c r="AK234" s="25" t="s">
        <v>48</v>
      </c>
      <c r="AL234" s="26" t="s">
        <v>48</v>
      </c>
      <c r="AM234" s="25" t="s">
        <v>48</v>
      </c>
      <c r="AN234" s="25" t="s">
        <v>48</v>
      </c>
      <c r="AO234" s="26" t="s">
        <v>48</v>
      </c>
      <c r="AP234" s="26" t="s">
        <v>48</v>
      </c>
      <c r="AQ234" s="26" t="s">
        <v>48</v>
      </c>
      <c r="AR234" s="31" t="s">
        <v>48</v>
      </c>
      <c r="AS234" s="26" t="s">
        <v>48</v>
      </c>
      <c r="AT234" s="31" t="s">
        <v>48</v>
      </c>
      <c r="AU234" s="31" t="s">
        <v>48</v>
      </c>
      <c r="AV234" s="26" t="s">
        <v>48</v>
      </c>
      <c r="AW234" s="26" t="s">
        <v>48</v>
      </c>
      <c r="AX234" s="31" t="s">
        <v>48</v>
      </c>
      <c r="AY234" s="26" t="s">
        <v>48</v>
      </c>
      <c r="AZ234" s="31" t="s">
        <v>48</v>
      </c>
      <c r="BA234" s="31" t="s">
        <v>48</v>
      </c>
    </row>
    <row r="235" spans="2:53" ht="15" thickBot="1">
      <c r="B235" s="45" t="s">
        <v>177</v>
      </c>
      <c r="C235" s="33" t="s">
        <v>45</v>
      </c>
      <c r="D235" s="34" t="s">
        <v>150</v>
      </c>
      <c r="E235" s="35">
        <v>9217</v>
      </c>
      <c r="F235" s="35"/>
      <c r="G235" s="36"/>
      <c r="H235" s="37">
        <v>9217</v>
      </c>
      <c r="I235" s="35"/>
      <c r="J235" s="35"/>
      <c r="K235" s="35"/>
      <c r="L235" s="37">
        <v>-7399</v>
      </c>
      <c r="M235" s="35">
        <v>-7399</v>
      </c>
      <c r="N235" s="36">
        <v>-7399</v>
      </c>
      <c r="O235" s="37" t="s">
        <v>50</v>
      </c>
      <c r="P235" s="36" t="s">
        <v>50</v>
      </c>
      <c r="Q235" s="37">
        <v>0</v>
      </c>
      <c r="R235" s="25">
        <v>0</v>
      </c>
      <c r="S235" s="25" t="s">
        <v>104</v>
      </c>
      <c r="T235" s="25" t="s">
        <v>104</v>
      </c>
      <c r="U235" s="30" t="s">
        <v>104</v>
      </c>
      <c r="V235" s="26">
        <v>0</v>
      </c>
      <c r="W235" s="31">
        <v>0</v>
      </c>
      <c r="X235" s="37" t="s">
        <v>48</v>
      </c>
      <c r="Y235" s="35" t="s">
        <v>48</v>
      </c>
      <c r="Z235" s="26" t="s">
        <v>48</v>
      </c>
      <c r="AA235" s="35" t="s">
        <v>48</v>
      </c>
      <c r="AB235" s="35" t="s">
        <v>48</v>
      </c>
      <c r="AC235" s="26" t="s">
        <v>48</v>
      </c>
      <c r="AD235" s="35" t="s">
        <v>48</v>
      </c>
      <c r="AE235" s="35" t="s">
        <v>48</v>
      </c>
      <c r="AF235" s="36" t="s">
        <v>48</v>
      </c>
      <c r="AG235" s="35" t="s">
        <v>48</v>
      </c>
      <c r="AH235" s="35" t="s">
        <v>48</v>
      </c>
      <c r="AI235" s="36" t="s">
        <v>48</v>
      </c>
      <c r="AJ235" s="37" t="s">
        <v>48</v>
      </c>
      <c r="AK235" s="35" t="s">
        <v>48</v>
      </c>
      <c r="AL235" s="36" t="s">
        <v>48</v>
      </c>
      <c r="AM235" s="35" t="s">
        <v>48</v>
      </c>
      <c r="AN235" s="35" t="s">
        <v>48</v>
      </c>
      <c r="AO235" s="36" t="s">
        <v>48</v>
      </c>
      <c r="AP235" s="36" t="s">
        <v>48</v>
      </c>
      <c r="AQ235" s="36" t="s">
        <v>48</v>
      </c>
      <c r="AR235" s="38" t="s">
        <v>48</v>
      </c>
      <c r="AS235" s="36" t="s">
        <v>48</v>
      </c>
      <c r="AT235" s="38" t="s">
        <v>48</v>
      </c>
      <c r="AU235" s="38" t="s">
        <v>48</v>
      </c>
      <c r="AV235" s="36" t="s">
        <v>48</v>
      </c>
      <c r="AW235" s="36" t="s">
        <v>48</v>
      </c>
      <c r="AX235" s="38" t="s">
        <v>48</v>
      </c>
      <c r="AY235" s="36" t="s">
        <v>48</v>
      </c>
      <c r="AZ235" s="38" t="s">
        <v>48</v>
      </c>
      <c r="BA235" s="38" t="s">
        <v>48</v>
      </c>
    </row>
    <row r="236" spans="2:53">
      <c r="B236" s="39" t="s">
        <v>178</v>
      </c>
      <c r="C236" s="40" t="s">
        <v>45</v>
      </c>
      <c r="D236" s="41" t="s">
        <v>138</v>
      </c>
      <c r="E236" s="28"/>
      <c r="F236" s="28">
        <v>10399</v>
      </c>
      <c r="G236" s="42">
        <v>841</v>
      </c>
      <c r="H236" s="29"/>
      <c r="I236" s="28">
        <v>7824</v>
      </c>
      <c r="J236" s="28">
        <v>841</v>
      </c>
      <c r="K236" s="28"/>
      <c r="L236" s="29">
        <v>0</v>
      </c>
      <c r="M236" s="28">
        <v>0</v>
      </c>
      <c r="N236" s="42">
        <v>0</v>
      </c>
      <c r="O236" s="29" t="s">
        <v>152</v>
      </c>
      <c r="P236" s="42" t="s">
        <v>47</v>
      </c>
      <c r="Q236" s="29">
        <v>0</v>
      </c>
      <c r="R236" s="25" t="s">
        <v>104</v>
      </c>
      <c r="S236" s="25">
        <v>2575</v>
      </c>
      <c r="T236" s="25">
        <v>0</v>
      </c>
      <c r="U236" s="30">
        <v>2575</v>
      </c>
      <c r="V236" s="26">
        <v>0</v>
      </c>
      <c r="W236" s="31">
        <v>1</v>
      </c>
      <c r="X236" s="29">
        <v>135</v>
      </c>
      <c r="Y236" s="28" t="s">
        <v>48</v>
      </c>
      <c r="Z236" s="42" t="s">
        <v>52</v>
      </c>
      <c r="AA236" s="28">
        <v>-135</v>
      </c>
      <c r="AB236" s="28" t="s">
        <v>48</v>
      </c>
      <c r="AC236" s="42" t="s">
        <v>52</v>
      </c>
      <c r="AD236" s="28" t="s">
        <v>48</v>
      </c>
      <c r="AE236" s="28" t="s">
        <v>48</v>
      </c>
      <c r="AF236" s="42" t="s">
        <v>48</v>
      </c>
      <c r="AG236" s="28" t="s">
        <v>48</v>
      </c>
      <c r="AH236" s="28" t="s">
        <v>48</v>
      </c>
      <c r="AI236" s="42" t="s">
        <v>48</v>
      </c>
      <c r="AJ236" s="29" t="s">
        <v>48</v>
      </c>
      <c r="AK236" s="28" t="s">
        <v>48</v>
      </c>
      <c r="AL236" s="42" t="s">
        <v>48</v>
      </c>
      <c r="AM236" s="42" t="s">
        <v>48</v>
      </c>
      <c r="AN236" s="28" t="s">
        <v>48</v>
      </c>
      <c r="AO236" s="42" t="s">
        <v>48</v>
      </c>
      <c r="AP236" s="42" t="s">
        <v>48</v>
      </c>
      <c r="AQ236" s="42" t="s">
        <v>48</v>
      </c>
      <c r="AR236" s="43" t="s">
        <v>48</v>
      </c>
      <c r="AS236" s="42" t="s">
        <v>48</v>
      </c>
      <c r="AT236" s="43" t="s">
        <v>48</v>
      </c>
      <c r="AU236" s="43" t="s">
        <v>48</v>
      </c>
      <c r="AV236" s="42" t="s">
        <v>48</v>
      </c>
      <c r="AW236" s="42" t="s">
        <v>48</v>
      </c>
      <c r="AX236" s="43" t="s">
        <v>48</v>
      </c>
      <c r="AY236" s="42" t="s">
        <v>48</v>
      </c>
      <c r="AZ236" s="43" t="s">
        <v>48</v>
      </c>
      <c r="BA236" s="43" t="s">
        <v>48</v>
      </c>
    </row>
    <row r="237" spans="2:53">
      <c r="B237" s="44" t="s">
        <v>178</v>
      </c>
      <c r="C237" s="23" t="s">
        <v>45</v>
      </c>
      <c r="D237" s="24" t="s">
        <v>139</v>
      </c>
      <c r="E237" s="25"/>
      <c r="F237" s="25">
        <v>10399</v>
      </c>
      <c r="G237" s="26">
        <v>841</v>
      </c>
      <c r="H237" s="27"/>
      <c r="I237" s="25">
        <v>8159</v>
      </c>
      <c r="J237" s="25">
        <v>841</v>
      </c>
      <c r="K237" s="25"/>
      <c r="L237" s="27">
        <v>0</v>
      </c>
      <c r="M237" s="25">
        <v>0</v>
      </c>
      <c r="N237" s="26">
        <v>0</v>
      </c>
      <c r="O237" s="27" t="s">
        <v>153</v>
      </c>
      <c r="P237" s="26" t="s">
        <v>47</v>
      </c>
      <c r="Q237" s="27">
        <v>0</v>
      </c>
      <c r="R237" s="25" t="s">
        <v>104</v>
      </c>
      <c r="S237" s="25">
        <v>2240</v>
      </c>
      <c r="T237" s="25">
        <v>0</v>
      </c>
      <c r="U237" s="30">
        <v>2240</v>
      </c>
      <c r="V237" s="26">
        <v>0</v>
      </c>
      <c r="W237" s="31">
        <v>1</v>
      </c>
      <c r="X237" s="27">
        <v>135</v>
      </c>
      <c r="Y237" s="25" t="s">
        <v>48</v>
      </c>
      <c r="Z237" s="26" t="s">
        <v>52</v>
      </c>
      <c r="AA237" s="25">
        <v>200</v>
      </c>
      <c r="AB237" s="25" t="s">
        <v>48</v>
      </c>
      <c r="AC237" s="26" t="s">
        <v>52</v>
      </c>
      <c r="AD237" s="25" t="s">
        <v>48</v>
      </c>
      <c r="AE237" s="25" t="s">
        <v>48</v>
      </c>
      <c r="AF237" s="26" t="s">
        <v>48</v>
      </c>
      <c r="AG237" s="25" t="s">
        <v>48</v>
      </c>
      <c r="AH237" s="25" t="s">
        <v>48</v>
      </c>
      <c r="AI237" s="26" t="s">
        <v>48</v>
      </c>
      <c r="AJ237" s="27" t="s">
        <v>48</v>
      </c>
      <c r="AK237" s="25" t="s">
        <v>48</v>
      </c>
      <c r="AL237" s="26" t="s">
        <v>48</v>
      </c>
      <c r="AM237" s="26" t="s">
        <v>48</v>
      </c>
      <c r="AN237" s="25" t="s">
        <v>48</v>
      </c>
      <c r="AO237" s="26" t="s">
        <v>48</v>
      </c>
      <c r="AP237" s="26" t="s">
        <v>48</v>
      </c>
      <c r="AQ237" s="26" t="s">
        <v>48</v>
      </c>
      <c r="AR237" s="31" t="s">
        <v>48</v>
      </c>
      <c r="AS237" s="26" t="s">
        <v>48</v>
      </c>
      <c r="AT237" s="31" t="s">
        <v>48</v>
      </c>
      <c r="AU237" s="31" t="s">
        <v>48</v>
      </c>
      <c r="AV237" s="26" t="s">
        <v>48</v>
      </c>
      <c r="AW237" s="26" t="s">
        <v>48</v>
      </c>
      <c r="AX237" s="31" t="s">
        <v>48</v>
      </c>
      <c r="AY237" s="26" t="s">
        <v>48</v>
      </c>
      <c r="AZ237" s="31" t="s">
        <v>48</v>
      </c>
      <c r="BA237" s="31" t="s">
        <v>48</v>
      </c>
    </row>
    <row r="238" spans="2:53">
      <c r="B238" s="44" t="s">
        <v>178</v>
      </c>
      <c r="C238" s="23" t="s">
        <v>45</v>
      </c>
      <c r="D238" s="24" t="s">
        <v>141</v>
      </c>
      <c r="E238" s="25"/>
      <c r="F238" s="25">
        <v>10399</v>
      </c>
      <c r="G238" s="26">
        <v>841</v>
      </c>
      <c r="H238" s="27"/>
      <c r="I238" s="25">
        <v>7824</v>
      </c>
      <c r="J238" s="25">
        <v>841</v>
      </c>
      <c r="K238" s="25"/>
      <c r="L238" s="27">
        <v>0</v>
      </c>
      <c r="M238" s="25">
        <v>0</v>
      </c>
      <c r="N238" s="26">
        <v>0</v>
      </c>
      <c r="O238" s="27" t="s">
        <v>152</v>
      </c>
      <c r="P238" s="26" t="s">
        <v>47</v>
      </c>
      <c r="Q238" s="27">
        <v>0</v>
      </c>
      <c r="R238" s="25" t="s">
        <v>104</v>
      </c>
      <c r="S238" s="25">
        <v>2575</v>
      </c>
      <c r="T238" s="25">
        <v>0</v>
      </c>
      <c r="U238" s="30">
        <v>2575</v>
      </c>
      <c r="V238" s="26">
        <v>0</v>
      </c>
      <c r="W238" s="31">
        <v>1</v>
      </c>
      <c r="X238" s="27">
        <v>135</v>
      </c>
      <c r="Y238" s="25" t="s">
        <v>48</v>
      </c>
      <c r="Z238" s="26" t="s">
        <v>52</v>
      </c>
      <c r="AA238" s="25">
        <v>-135</v>
      </c>
      <c r="AB238" s="25" t="s">
        <v>48</v>
      </c>
      <c r="AC238" s="26" t="s">
        <v>52</v>
      </c>
      <c r="AD238" s="25" t="s">
        <v>48</v>
      </c>
      <c r="AE238" s="25" t="s">
        <v>48</v>
      </c>
      <c r="AF238" s="26" t="s">
        <v>48</v>
      </c>
      <c r="AG238" s="25" t="s">
        <v>48</v>
      </c>
      <c r="AH238" s="25" t="s">
        <v>48</v>
      </c>
      <c r="AI238" s="26" t="s">
        <v>48</v>
      </c>
      <c r="AJ238" s="27" t="s">
        <v>48</v>
      </c>
      <c r="AK238" s="25" t="s">
        <v>48</v>
      </c>
      <c r="AL238" s="26" t="s">
        <v>48</v>
      </c>
      <c r="AM238" s="26" t="s">
        <v>48</v>
      </c>
      <c r="AN238" s="25" t="s">
        <v>48</v>
      </c>
      <c r="AO238" s="26" t="s">
        <v>48</v>
      </c>
      <c r="AP238" s="26" t="s">
        <v>48</v>
      </c>
      <c r="AQ238" s="26" t="s">
        <v>48</v>
      </c>
      <c r="AR238" s="31" t="s">
        <v>48</v>
      </c>
      <c r="AS238" s="26" t="s">
        <v>48</v>
      </c>
      <c r="AT238" s="31" t="s">
        <v>48</v>
      </c>
      <c r="AU238" s="31" t="s">
        <v>48</v>
      </c>
      <c r="AV238" s="26" t="s">
        <v>48</v>
      </c>
      <c r="AW238" s="26" t="s">
        <v>48</v>
      </c>
      <c r="AX238" s="31" t="s">
        <v>48</v>
      </c>
      <c r="AY238" s="26" t="s">
        <v>48</v>
      </c>
      <c r="AZ238" s="31" t="s">
        <v>48</v>
      </c>
      <c r="BA238" s="31" t="s">
        <v>48</v>
      </c>
    </row>
    <row r="239" spans="2:53">
      <c r="B239" s="44" t="s">
        <v>178</v>
      </c>
      <c r="C239" s="23" t="s">
        <v>45</v>
      </c>
      <c r="D239" s="24" t="s">
        <v>142</v>
      </c>
      <c r="E239" s="25"/>
      <c r="F239" s="25">
        <v>6638</v>
      </c>
      <c r="G239" s="26">
        <v>3990</v>
      </c>
      <c r="H239" s="27"/>
      <c r="I239" s="25">
        <v>5317</v>
      </c>
      <c r="J239" s="25">
        <v>3990</v>
      </c>
      <c r="K239" s="25"/>
      <c r="L239" s="27">
        <v>0</v>
      </c>
      <c r="M239" s="25">
        <v>0</v>
      </c>
      <c r="N239" s="26">
        <v>0</v>
      </c>
      <c r="O239" s="27" t="s">
        <v>152</v>
      </c>
      <c r="P239" s="26" t="s">
        <v>47</v>
      </c>
      <c r="Q239" s="27">
        <v>0</v>
      </c>
      <c r="R239" s="25" t="s">
        <v>104</v>
      </c>
      <c r="S239" s="25">
        <v>1321</v>
      </c>
      <c r="T239" s="25">
        <v>0</v>
      </c>
      <c r="U239" s="30">
        <v>1321</v>
      </c>
      <c r="V239" s="26">
        <v>0</v>
      </c>
      <c r="W239" s="31">
        <v>1</v>
      </c>
      <c r="X239" s="27">
        <v>135</v>
      </c>
      <c r="Y239" s="25" t="s">
        <v>48</v>
      </c>
      <c r="Z239" s="26" t="s">
        <v>52</v>
      </c>
      <c r="AA239" s="25">
        <v>-117</v>
      </c>
      <c r="AB239" s="25" t="s">
        <v>48</v>
      </c>
      <c r="AC239" s="26" t="s">
        <v>52</v>
      </c>
      <c r="AD239" s="25" t="s">
        <v>48</v>
      </c>
      <c r="AE239" s="25" t="s">
        <v>48</v>
      </c>
      <c r="AF239" s="26" t="s">
        <v>48</v>
      </c>
      <c r="AG239" s="25" t="s">
        <v>48</v>
      </c>
      <c r="AH239" s="25" t="s">
        <v>48</v>
      </c>
      <c r="AI239" s="26" t="s">
        <v>48</v>
      </c>
      <c r="AJ239" s="27" t="s">
        <v>48</v>
      </c>
      <c r="AK239" s="25" t="s">
        <v>48</v>
      </c>
      <c r="AL239" s="26" t="s">
        <v>48</v>
      </c>
      <c r="AM239" s="26" t="s">
        <v>48</v>
      </c>
      <c r="AN239" s="25" t="s">
        <v>48</v>
      </c>
      <c r="AO239" s="26" t="s">
        <v>48</v>
      </c>
      <c r="AP239" s="26" t="s">
        <v>48</v>
      </c>
      <c r="AQ239" s="26" t="s">
        <v>48</v>
      </c>
      <c r="AR239" s="31" t="s">
        <v>48</v>
      </c>
      <c r="AS239" s="26" t="s">
        <v>48</v>
      </c>
      <c r="AT239" s="31" t="s">
        <v>48</v>
      </c>
      <c r="AU239" s="31" t="s">
        <v>48</v>
      </c>
      <c r="AV239" s="26" t="s">
        <v>48</v>
      </c>
      <c r="AW239" s="26" t="s">
        <v>48</v>
      </c>
      <c r="AX239" s="31" t="s">
        <v>48</v>
      </c>
      <c r="AY239" s="26" t="s">
        <v>48</v>
      </c>
      <c r="AZ239" s="31" t="s">
        <v>48</v>
      </c>
      <c r="BA239" s="31" t="s">
        <v>48</v>
      </c>
    </row>
    <row r="240" spans="2:53">
      <c r="B240" s="44" t="s">
        <v>178</v>
      </c>
      <c r="C240" s="23" t="s">
        <v>45</v>
      </c>
      <c r="D240" s="24" t="s">
        <v>143</v>
      </c>
      <c r="E240" s="25"/>
      <c r="F240" s="25">
        <v>6638</v>
      </c>
      <c r="G240" s="26">
        <v>3990</v>
      </c>
      <c r="H240" s="27"/>
      <c r="I240" s="25">
        <v>5317</v>
      </c>
      <c r="J240" s="25">
        <v>3990</v>
      </c>
      <c r="K240" s="25"/>
      <c r="L240" s="27">
        <v>0</v>
      </c>
      <c r="M240" s="25">
        <v>0</v>
      </c>
      <c r="N240" s="26">
        <v>0</v>
      </c>
      <c r="O240" s="27" t="s">
        <v>153</v>
      </c>
      <c r="P240" s="26" t="s">
        <v>47</v>
      </c>
      <c r="Q240" s="27">
        <v>0</v>
      </c>
      <c r="R240" s="25" t="s">
        <v>104</v>
      </c>
      <c r="S240" s="25">
        <v>1321</v>
      </c>
      <c r="T240" s="25">
        <v>0</v>
      </c>
      <c r="U240" s="30">
        <v>1321</v>
      </c>
      <c r="V240" s="26">
        <v>0</v>
      </c>
      <c r="W240" s="31">
        <v>1</v>
      </c>
      <c r="X240" s="27">
        <v>135</v>
      </c>
      <c r="Y240" s="25" t="s">
        <v>48</v>
      </c>
      <c r="Z240" s="26" t="s">
        <v>52</v>
      </c>
      <c r="AA240" s="25">
        <v>21</v>
      </c>
      <c r="AB240" s="25" t="s">
        <v>48</v>
      </c>
      <c r="AC240" s="26" t="s">
        <v>52</v>
      </c>
      <c r="AD240" s="25" t="s">
        <v>48</v>
      </c>
      <c r="AE240" s="25" t="s">
        <v>48</v>
      </c>
      <c r="AF240" s="26" t="s">
        <v>48</v>
      </c>
      <c r="AG240" s="25" t="s">
        <v>48</v>
      </c>
      <c r="AH240" s="25" t="s">
        <v>48</v>
      </c>
      <c r="AI240" s="26" t="s">
        <v>48</v>
      </c>
      <c r="AJ240" s="27" t="s">
        <v>48</v>
      </c>
      <c r="AK240" s="25" t="s">
        <v>48</v>
      </c>
      <c r="AL240" s="26" t="s">
        <v>48</v>
      </c>
      <c r="AM240" s="26" t="s">
        <v>48</v>
      </c>
      <c r="AN240" s="25" t="s">
        <v>48</v>
      </c>
      <c r="AO240" s="26" t="s">
        <v>48</v>
      </c>
      <c r="AP240" s="26" t="s">
        <v>48</v>
      </c>
      <c r="AQ240" s="26" t="s">
        <v>48</v>
      </c>
      <c r="AR240" s="31" t="s">
        <v>48</v>
      </c>
      <c r="AS240" s="26" t="s">
        <v>48</v>
      </c>
      <c r="AT240" s="31" t="s">
        <v>48</v>
      </c>
      <c r="AU240" s="31" t="s">
        <v>48</v>
      </c>
      <c r="AV240" s="26" t="s">
        <v>48</v>
      </c>
      <c r="AW240" s="26" t="s">
        <v>48</v>
      </c>
      <c r="AX240" s="31" t="s">
        <v>48</v>
      </c>
      <c r="AY240" s="26" t="s">
        <v>48</v>
      </c>
      <c r="AZ240" s="31" t="s">
        <v>48</v>
      </c>
      <c r="BA240" s="31" t="s">
        <v>48</v>
      </c>
    </row>
    <row r="241" spans="2:53">
      <c r="B241" s="44" t="s">
        <v>178</v>
      </c>
      <c r="C241" s="23" t="s">
        <v>45</v>
      </c>
      <c r="D241" s="24" t="s">
        <v>144</v>
      </c>
      <c r="E241" s="25"/>
      <c r="F241" s="25">
        <v>6638</v>
      </c>
      <c r="G241" s="26">
        <v>3990</v>
      </c>
      <c r="H241" s="27"/>
      <c r="I241" s="25">
        <v>4988</v>
      </c>
      <c r="J241" s="25">
        <v>3990</v>
      </c>
      <c r="K241" s="25"/>
      <c r="L241" s="27">
        <v>0</v>
      </c>
      <c r="M241" s="25">
        <v>0</v>
      </c>
      <c r="N241" s="26">
        <v>0</v>
      </c>
      <c r="O241" s="27" t="s">
        <v>152</v>
      </c>
      <c r="P241" s="26" t="s">
        <v>47</v>
      </c>
      <c r="Q241" s="27">
        <v>0</v>
      </c>
      <c r="R241" s="25" t="s">
        <v>104</v>
      </c>
      <c r="S241" s="25">
        <v>1650</v>
      </c>
      <c r="T241" s="25">
        <v>0</v>
      </c>
      <c r="U241" s="30">
        <v>1650</v>
      </c>
      <c r="V241" s="26">
        <v>0</v>
      </c>
      <c r="W241" s="31">
        <v>1</v>
      </c>
      <c r="X241" s="27">
        <v>135</v>
      </c>
      <c r="Y241" s="25" t="s">
        <v>48</v>
      </c>
      <c r="Z241" s="26" t="s">
        <v>158</v>
      </c>
      <c r="AA241" s="25">
        <v>-49</v>
      </c>
      <c r="AB241" s="25" t="s">
        <v>48</v>
      </c>
      <c r="AC241" s="26" t="s">
        <v>158</v>
      </c>
      <c r="AD241" s="25" t="s">
        <v>48</v>
      </c>
      <c r="AE241" s="25" t="s">
        <v>48</v>
      </c>
      <c r="AF241" s="26" t="s">
        <v>48</v>
      </c>
      <c r="AG241" s="25" t="s">
        <v>48</v>
      </c>
      <c r="AH241" s="25" t="s">
        <v>48</v>
      </c>
      <c r="AI241" s="26" t="s">
        <v>48</v>
      </c>
      <c r="AJ241" s="27" t="s">
        <v>48</v>
      </c>
      <c r="AK241" s="25" t="s">
        <v>48</v>
      </c>
      <c r="AL241" s="26" t="s">
        <v>48</v>
      </c>
      <c r="AM241" s="26" t="s">
        <v>48</v>
      </c>
      <c r="AN241" s="25" t="s">
        <v>48</v>
      </c>
      <c r="AO241" s="26" t="s">
        <v>48</v>
      </c>
      <c r="AP241" s="26" t="s">
        <v>48</v>
      </c>
      <c r="AQ241" s="26" t="s">
        <v>48</v>
      </c>
      <c r="AR241" s="31" t="s">
        <v>48</v>
      </c>
      <c r="AS241" s="26" t="s">
        <v>48</v>
      </c>
      <c r="AT241" s="31" t="s">
        <v>48</v>
      </c>
      <c r="AU241" s="31" t="s">
        <v>48</v>
      </c>
      <c r="AV241" s="26" t="s">
        <v>48</v>
      </c>
      <c r="AW241" s="26" t="s">
        <v>48</v>
      </c>
      <c r="AX241" s="31" t="s">
        <v>48</v>
      </c>
      <c r="AY241" s="26" t="s">
        <v>48</v>
      </c>
      <c r="AZ241" s="31" t="s">
        <v>48</v>
      </c>
      <c r="BA241" s="31" t="s">
        <v>48</v>
      </c>
    </row>
    <row r="242" spans="2:53">
      <c r="B242" s="44" t="s">
        <v>178</v>
      </c>
      <c r="C242" s="23" t="s">
        <v>45</v>
      </c>
      <c r="D242" s="24" t="s">
        <v>145</v>
      </c>
      <c r="E242" s="25"/>
      <c r="F242" s="25">
        <v>219</v>
      </c>
      <c r="G242" s="26">
        <v>3733</v>
      </c>
      <c r="H242" s="27"/>
      <c r="I242" s="25">
        <v>-99</v>
      </c>
      <c r="J242" s="25">
        <v>3902</v>
      </c>
      <c r="K242" s="25"/>
      <c r="L242" s="27">
        <v>0</v>
      </c>
      <c r="M242" s="25">
        <v>0</v>
      </c>
      <c r="N242" s="26">
        <v>0</v>
      </c>
      <c r="O242" s="27" t="s">
        <v>152</v>
      </c>
      <c r="P242" s="26" t="s">
        <v>47</v>
      </c>
      <c r="Q242" s="27">
        <v>0</v>
      </c>
      <c r="R242" s="25" t="s">
        <v>104</v>
      </c>
      <c r="S242" s="25">
        <v>318</v>
      </c>
      <c r="T242" s="25">
        <v>-169</v>
      </c>
      <c r="U242" s="30">
        <v>149</v>
      </c>
      <c r="V242" s="26">
        <v>0</v>
      </c>
      <c r="W242" s="31">
        <v>1</v>
      </c>
      <c r="X242" s="27">
        <v>120</v>
      </c>
      <c r="Y242" s="25" t="s">
        <v>48</v>
      </c>
      <c r="Z242" s="26" t="s">
        <v>158</v>
      </c>
      <c r="AA242" s="25">
        <v>-120</v>
      </c>
      <c r="AB242" s="25" t="s">
        <v>48</v>
      </c>
      <c r="AC242" s="26" t="s">
        <v>158</v>
      </c>
      <c r="AD242" s="25" t="s">
        <v>48</v>
      </c>
      <c r="AE242" s="25" t="s">
        <v>48</v>
      </c>
      <c r="AF242" s="26" t="s">
        <v>48</v>
      </c>
      <c r="AG242" s="25" t="s">
        <v>48</v>
      </c>
      <c r="AH242" s="25" t="s">
        <v>48</v>
      </c>
      <c r="AI242" s="26" t="s">
        <v>48</v>
      </c>
      <c r="AJ242" s="27" t="s">
        <v>48</v>
      </c>
      <c r="AK242" s="25" t="s">
        <v>48</v>
      </c>
      <c r="AL242" s="26" t="s">
        <v>48</v>
      </c>
      <c r="AM242" s="26" t="s">
        <v>48</v>
      </c>
      <c r="AN242" s="25" t="s">
        <v>48</v>
      </c>
      <c r="AO242" s="26" t="s">
        <v>48</v>
      </c>
      <c r="AP242" s="26" t="s">
        <v>48</v>
      </c>
      <c r="AQ242" s="26" t="s">
        <v>48</v>
      </c>
      <c r="AR242" s="31" t="s">
        <v>48</v>
      </c>
      <c r="AS242" s="26" t="s">
        <v>48</v>
      </c>
      <c r="AT242" s="31" t="s">
        <v>48</v>
      </c>
      <c r="AU242" s="31" t="s">
        <v>48</v>
      </c>
      <c r="AV242" s="26" t="s">
        <v>48</v>
      </c>
      <c r="AW242" s="26" t="s">
        <v>48</v>
      </c>
      <c r="AX242" s="31" t="s">
        <v>48</v>
      </c>
      <c r="AY242" s="26" t="s">
        <v>48</v>
      </c>
      <c r="AZ242" s="31" t="s">
        <v>48</v>
      </c>
      <c r="BA242" s="31" t="s">
        <v>48</v>
      </c>
    </row>
    <row r="243" spans="2:53">
      <c r="B243" s="44" t="s">
        <v>178</v>
      </c>
      <c r="C243" s="23" t="s">
        <v>45</v>
      </c>
      <c r="D243" s="24" t="s">
        <v>146</v>
      </c>
      <c r="E243" s="25"/>
      <c r="F243" s="25">
        <v>219</v>
      </c>
      <c r="G243" s="26">
        <v>3733</v>
      </c>
      <c r="H243" s="27"/>
      <c r="I243" s="25">
        <v>60</v>
      </c>
      <c r="J243" s="25">
        <v>3747</v>
      </c>
      <c r="K243" s="25"/>
      <c r="L243" s="27">
        <v>0</v>
      </c>
      <c r="M243" s="25">
        <v>0</v>
      </c>
      <c r="N243" s="26">
        <v>0</v>
      </c>
      <c r="O243" s="27" t="s">
        <v>152</v>
      </c>
      <c r="P243" s="26" t="s">
        <v>47</v>
      </c>
      <c r="Q243" s="27">
        <v>0</v>
      </c>
      <c r="R243" s="25" t="s">
        <v>104</v>
      </c>
      <c r="S243" s="25">
        <v>159</v>
      </c>
      <c r="T243" s="25">
        <v>-14</v>
      </c>
      <c r="U243" s="30">
        <v>145</v>
      </c>
      <c r="V243" s="26">
        <v>0</v>
      </c>
      <c r="W243" s="31">
        <v>1</v>
      </c>
      <c r="X243" s="27">
        <v>-27</v>
      </c>
      <c r="Y243" s="25" t="s">
        <v>48</v>
      </c>
      <c r="Z243" s="26" t="s">
        <v>158</v>
      </c>
      <c r="AA243" s="25">
        <v>39</v>
      </c>
      <c r="AB243" s="25" t="s">
        <v>48</v>
      </c>
      <c r="AC243" s="26" t="s">
        <v>158</v>
      </c>
      <c r="AD243" s="25" t="s">
        <v>48</v>
      </c>
      <c r="AE243" s="25" t="s">
        <v>48</v>
      </c>
      <c r="AF243" s="26" t="s">
        <v>48</v>
      </c>
      <c r="AG243" s="25" t="s">
        <v>48</v>
      </c>
      <c r="AH243" s="25" t="s">
        <v>48</v>
      </c>
      <c r="AI243" s="26" t="s">
        <v>48</v>
      </c>
      <c r="AJ243" s="27" t="s">
        <v>48</v>
      </c>
      <c r="AK243" s="25" t="s">
        <v>48</v>
      </c>
      <c r="AL243" s="26" t="s">
        <v>48</v>
      </c>
      <c r="AM243" s="26" t="s">
        <v>48</v>
      </c>
      <c r="AN243" s="25" t="s">
        <v>48</v>
      </c>
      <c r="AO243" s="26" t="s">
        <v>48</v>
      </c>
      <c r="AP243" s="26" t="s">
        <v>48</v>
      </c>
      <c r="AQ243" s="26" t="s">
        <v>48</v>
      </c>
      <c r="AR243" s="31" t="s">
        <v>48</v>
      </c>
      <c r="AS243" s="26" t="s">
        <v>48</v>
      </c>
      <c r="AT243" s="31" t="s">
        <v>48</v>
      </c>
      <c r="AU243" s="31" t="s">
        <v>48</v>
      </c>
      <c r="AV243" s="26" t="s">
        <v>48</v>
      </c>
      <c r="AW243" s="26" t="s">
        <v>48</v>
      </c>
      <c r="AX243" s="31" t="s">
        <v>48</v>
      </c>
      <c r="AY243" s="26" t="s">
        <v>48</v>
      </c>
      <c r="AZ243" s="31" t="s">
        <v>48</v>
      </c>
      <c r="BA243" s="31" t="s">
        <v>48</v>
      </c>
    </row>
    <row r="244" spans="2:53">
      <c r="B244" s="44" t="s">
        <v>178</v>
      </c>
      <c r="C244" s="23" t="s">
        <v>45</v>
      </c>
      <c r="D244" s="24" t="s">
        <v>147</v>
      </c>
      <c r="E244" s="25"/>
      <c r="F244" s="25">
        <v>282</v>
      </c>
      <c r="G244" s="26">
        <v>3742</v>
      </c>
      <c r="H244" s="27"/>
      <c r="I244" s="25">
        <v>294</v>
      </c>
      <c r="J244" s="25">
        <v>3749</v>
      </c>
      <c r="K244" s="25"/>
      <c r="L244" s="27">
        <v>0</v>
      </c>
      <c r="M244" s="25">
        <v>0</v>
      </c>
      <c r="N244" s="26">
        <v>0</v>
      </c>
      <c r="O244" s="27" t="s">
        <v>152</v>
      </c>
      <c r="P244" s="26" t="s">
        <v>152</v>
      </c>
      <c r="Q244" s="27">
        <v>0</v>
      </c>
      <c r="R244" s="25" t="s">
        <v>104</v>
      </c>
      <c r="S244" s="25">
        <v>-12</v>
      </c>
      <c r="T244" s="25">
        <v>-7</v>
      </c>
      <c r="U244" s="30">
        <v>-19</v>
      </c>
      <c r="V244" s="26">
        <v>0</v>
      </c>
      <c r="W244" s="31">
        <v>1</v>
      </c>
      <c r="X244" s="27">
        <v>-273</v>
      </c>
      <c r="Y244" s="25" t="s">
        <v>48</v>
      </c>
      <c r="Z244" s="26" t="s">
        <v>158</v>
      </c>
      <c r="AA244" s="25">
        <v>261</v>
      </c>
      <c r="AB244" s="25" t="s">
        <v>48</v>
      </c>
      <c r="AC244" s="26" t="s">
        <v>158</v>
      </c>
      <c r="AD244" s="25" t="s">
        <v>48</v>
      </c>
      <c r="AE244" s="25" t="s">
        <v>48</v>
      </c>
      <c r="AF244" s="26" t="s">
        <v>48</v>
      </c>
      <c r="AG244" s="25" t="s">
        <v>48</v>
      </c>
      <c r="AH244" s="25" t="s">
        <v>48</v>
      </c>
      <c r="AI244" s="26" t="s">
        <v>48</v>
      </c>
      <c r="AJ244" s="27" t="s">
        <v>48</v>
      </c>
      <c r="AK244" s="25" t="s">
        <v>48</v>
      </c>
      <c r="AL244" s="26" t="s">
        <v>48</v>
      </c>
      <c r="AM244" s="26" t="s">
        <v>48</v>
      </c>
      <c r="AN244" s="25" t="s">
        <v>48</v>
      </c>
      <c r="AO244" s="26" t="s">
        <v>48</v>
      </c>
      <c r="AP244" s="26" t="s">
        <v>48</v>
      </c>
      <c r="AQ244" s="26" t="s">
        <v>48</v>
      </c>
      <c r="AR244" s="31" t="s">
        <v>48</v>
      </c>
      <c r="AS244" s="26" t="s">
        <v>48</v>
      </c>
      <c r="AT244" s="31" t="s">
        <v>48</v>
      </c>
      <c r="AU244" s="31" t="s">
        <v>48</v>
      </c>
      <c r="AV244" s="26" t="s">
        <v>48</v>
      </c>
      <c r="AW244" s="26" t="s">
        <v>48</v>
      </c>
      <c r="AX244" s="31" t="s">
        <v>48</v>
      </c>
      <c r="AY244" s="26" t="s">
        <v>48</v>
      </c>
      <c r="AZ244" s="31" t="s">
        <v>48</v>
      </c>
      <c r="BA244" s="31" t="s">
        <v>48</v>
      </c>
    </row>
    <row r="245" spans="2:53">
      <c r="B245" s="44" t="s">
        <v>178</v>
      </c>
      <c r="C245" s="23" t="s">
        <v>45</v>
      </c>
      <c r="D245" s="24" t="s">
        <v>148</v>
      </c>
      <c r="E245" s="25"/>
      <c r="F245" s="25">
        <v>11274</v>
      </c>
      <c r="G245" s="26">
        <v>1166</v>
      </c>
      <c r="H245" s="27"/>
      <c r="I245" s="25">
        <v>6285</v>
      </c>
      <c r="J245" s="25">
        <v>672</v>
      </c>
      <c r="K245" s="25"/>
      <c r="L245" s="27">
        <v>0</v>
      </c>
      <c r="M245" s="25">
        <v>0</v>
      </c>
      <c r="N245" s="26">
        <v>0</v>
      </c>
      <c r="O245" s="27" t="s">
        <v>152</v>
      </c>
      <c r="P245" s="26" t="s">
        <v>47</v>
      </c>
      <c r="Q245" s="27">
        <v>0</v>
      </c>
      <c r="R245" s="25" t="s">
        <v>104</v>
      </c>
      <c r="S245" s="25">
        <v>4989</v>
      </c>
      <c r="T245" s="25">
        <v>494</v>
      </c>
      <c r="U245" s="30">
        <v>5483</v>
      </c>
      <c r="V245" s="26">
        <v>0</v>
      </c>
      <c r="W245" s="31">
        <v>1</v>
      </c>
      <c r="X245" s="27">
        <v>135</v>
      </c>
      <c r="Y245" s="25" t="s">
        <v>48</v>
      </c>
      <c r="Z245" s="26" t="s">
        <v>52</v>
      </c>
      <c r="AA245" s="25">
        <v>390</v>
      </c>
      <c r="AB245" s="25" t="s">
        <v>48</v>
      </c>
      <c r="AC245" s="26" t="s">
        <v>52</v>
      </c>
      <c r="AD245" s="25" t="s">
        <v>48</v>
      </c>
      <c r="AE245" s="25" t="s">
        <v>48</v>
      </c>
      <c r="AF245" s="26" t="s">
        <v>176</v>
      </c>
      <c r="AG245" s="25" t="s">
        <v>48</v>
      </c>
      <c r="AH245" s="25">
        <v>6306</v>
      </c>
      <c r="AI245" s="26" t="s">
        <v>176</v>
      </c>
      <c r="AJ245" s="27" t="s">
        <v>48</v>
      </c>
      <c r="AK245" s="25" t="s">
        <v>48</v>
      </c>
      <c r="AL245" s="26" t="s">
        <v>48</v>
      </c>
      <c r="AM245" s="26" t="s">
        <v>48</v>
      </c>
      <c r="AN245" s="25" t="s">
        <v>48</v>
      </c>
      <c r="AO245" s="26" t="s">
        <v>48</v>
      </c>
      <c r="AP245" s="26" t="s">
        <v>48</v>
      </c>
      <c r="AQ245" s="26" t="s">
        <v>48</v>
      </c>
      <c r="AR245" s="31" t="s">
        <v>48</v>
      </c>
      <c r="AS245" s="26" t="s">
        <v>48</v>
      </c>
      <c r="AT245" s="31" t="s">
        <v>48</v>
      </c>
      <c r="AU245" s="31" t="s">
        <v>48</v>
      </c>
      <c r="AV245" s="26" t="s">
        <v>48</v>
      </c>
      <c r="AW245" s="26" t="s">
        <v>48</v>
      </c>
      <c r="AX245" s="31" t="s">
        <v>48</v>
      </c>
      <c r="AY245" s="26" t="s">
        <v>48</v>
      </c>
      <c r="AZ245" s="31" t="s">
        <v>48</v>
      </c>
      <c r="BA245" s="31" t="s">
        <v>48</v>
      </c>
    </row>
    <row r="246" spans="2:53">
      <c r="B246" s="44" t="s">
        <v>178</v>
      </c>
      <c r="C246" s="23" t="s">
        <v>45</v>
      </c>
      <c r="D246" s="24" t="s">
        <v>149</v>
      </c>
      <c r="E246" s="25"/>
      <c r="F246" s="25">
        <v>11274</v>
      </c>
      <c r="G246" s="26">
        <v>1166</v>
      </c>
      <c r="H246" s="27"/>
      <c r="I246" s="25">
        <v>7015</v>
      </c>
      <c r="J246" s="25">
        <v>852</v>
      </c>
      <c r="K246" s="25"/>
      <c r="L246" s="27">
        <v>0</v>
      </c>
      <c r="M246" s="25">
        <v>0</v>
      </c>
      <c r="N246" s="26">
        <v>0</v>
      </c>
      <c r="O246" s="27" t="s">
        <v>153</v>
      </c>
      <c r="P246" s="26" t="s">
        <v>47</v>
      </c>
      <c r="Q246" s="27">
        <v>0</v>
      </c>
      <c r="R246" s="25" t="s">
        <v>104</v>
      </c>
      <c r="S246" s="25">
        <v>4259</v>
      </c>
      <c r="T246" s="25">
        <v>314</v>
      </c>
      <c r="U246" s="30">
        <v>4573</v>
      </c>
      <c r="V246" s="26">
        <v>0</v>
      </c>
      <c r="W246" s="31">
        <v>1</v>
      </c>
      <c r="X246" s="27">
        <v>135</v>
      </c>
      <c r="Y246" s="25" t="s">
        <v>48</v>
      </c>
      <c r="Z246" s="26" t="s">
        <v>52</v>
      </c>
      <c r="AA246" s="25">
        <v>94</v>
      </c>
      <c r="AB246" s="25" t="s">
        <v>48</v>
      </c>
      <c r="AC246" s="26" t="s">
        <v>52</v>
      </c>
      <c r="AD246" s="25" t="s">
        <v>48</v>
      </c>
      <c r="AE246" s="25" t="s">
        <v>48</v>
      </c>
      <c r="AF246" s="26" t="s">
        <v>176</v>
      </c>
      <c r="AG246" s="25" t="s">
        <v>48</v>
      </c>
      <c r="AH246" s="25">
        <v>6825</v>
      </c>
      <c r="AI246" s="26" t="s">
        <v>176</v>
      </c>
      <c r="AJ246" s="27" t="s">
        <v>48</v>
      </c>
      <c r="AK246" s="25" t="s">
        <v>48</v>
      </c>
      <c r="AL246" s="26" t="s">
        <v>48</v>
      </c>
      <c r="AM246" s="26" t="s">
        <v>48</v>
      </c>
      <c r="AN246" s="25" t="s">
        <v>48</v>
      </c>
      <c r="AO246" s="26" t="s">
        <v>48</v>
      </c>
      <c r="AP246" s="26" t="s">
        <v>48</v>
      </c>
      <c r="AQ246" s="26" t="s">
        <v>48</v>
      </c>
      <c r="AR246" s="31" t="s">
        <v>48</v>
      </c>
      <c r="AS246" s="26" t="s">
        <v>48</v>
      </c>
      <c r="AT246" s="31" t="s">
        <v>48</v>
      </c>
      <c r="AU246" s="31" t="s">
        <v>48</v>
      </c>
      <c r="AV246" s="26" t="s">
        <v>48</v>
      </c>
      <c r="AW246" s="26" t="s">
        <v>48</v>
      </c>
      <c r="AX246" s="31" t="s">
        <v>48</v>
      </c>
      <c r="AY246" s="26" t="s">
        <v>48</v>
      </c>
      <c r="AZ246" s="31" t="s">
        <v>48</v>
      </c>
      <c r="BA246" s="31" t="s">
        <v>48</v>
      </c>
    </row>
    <row r="247" spans="2:53" ht="15" thickBot="1">
      <c r="B247" s="45" t="s">
        <v>178</v>
      </c>
      <c r="C247" s="33" t="s">
        <v>45</v>
      </c>
      <c r="D247" s="34" t="s">
        <v>150</v>
      </c>
      <c r="E247" s="35"/>
      <c r="F247" s="35">
        <v>11274</v>
      </c>
      <c r="G247" s="36">
        <v>1166</v>
      </c>
      <c r="H247" s="37"/>
      <c r="I247" s="35">
        <v>8113</v>
      </c>
      <c r="J247" s="35">
        <v>857</v>
      </c>
      <c r="K247" s="35"/>
      <c r="L247" s="37">
        <v>0</v>
      </c>
      <c r="M247" s="35">
        <v>0</v>
      </c>
      <c r="N247" s="36">
        <v>0</v>
      </c>
      <c r="O247" s="37" t="s">
        <v>152</v>
      </c>
      <c r="P247" s="36" t="s">
        <v>51</v>
      </c>
      <c r="Q247" s="37">
        <v>0</v>
      </c>
      <c r="R247" s="25" t="s">
        <v>104</v>
      </c>
      <c r="S247" s="25">
        <v>3161</v>
      </c>
      <c r="T247" s="25">
        <v>309</v>
      </c>
      <c r="U247" s="30">
        <v>3470</v>
      </c>
      <c r="V247" s="26">
        <v>0</v>
      </c>
      <c r="W247" s="31">
        <v>1</v>
      </c>
      <c r="X247" s="37">
        <v>150</v>
      </c>
      <c r="Y247" s="35" t="s">
        <v>48</v>
      </c>
      <c r="Z247" s="36" t="s">
        <v>52</v>
      </c>
      <c r="AA247" s="35">
        <v>-16</v>
      </c>
      <c r="AB247" s="35" t="s">
        <v>48</v>
      </c>
      <c r="AC247" s="36" t="s">
        <v>52</v>
      </c>
      <c r="AD247" s="35" t="s">
        <v>48</v>
      </c>
      <c r="AE247" s="35" t="s">
        <v>48</v>
      </c>
      <c r="AF247" s="36" t="s">
        <v>176</v>
      </c>
      <c r="AG247" s="35" t="s">
        <v>48</v>
      </c>
      <c r="AH247" s="35">
        <v>8098</v>
      </c>
      <c r="AI247" s="36" t="s">
        <v>176</v>
      </c>
      <c r="AJ247" s="37" t="s">
        <v>48</v>
      </c>
      <c r="AK247" s="35" t="s">
        <v>48</v>
      </c>
      <c r="AL247" s="36" t="s">
        <v>48</v>
      </c>
      <c r="AM247" s="36" t="s">
        <v>48</v>
      </c>
      <c r="AN247" s="35" t="s">
        <v>48</v>
      </c>
      <c r="AO247" s="36" t="s">
        <v>48</v>
      </c>
      <c r="AP247" s="36" t="s">
        <v>48</v>
      </c>
      <c r="AQ247" s="36" t="s">
        <v>48</v>
      </c>
      <c r="AR247" s="38" t="s">
        <v>48</v>
      </c>
      <c r="AS247" s="36" t="s">
        <v>48</v>
      </c>
      <c r="AT247" s="38" t="s">
        <v>48</v>
      </c>
      <c r="AU247" s="38" t="s">
        <v>48</v>
      </c>
      <c r="AV247" s="36" t="s">
        <v>48</v>
      </c>
      <c r="AW247" s="36" t="s">
        <v>48</v>
      </c>
      <c r="AX247" s="38" t="s">
        <v>48</v>
      </c>
      <c r="AY247" s="36" t="s">
        <v>48</v>
      </c>
      <c r="AZ247" s="38" t="s">
        <v>48</v>
      </c>
      <c r="BA247" s="38" t="s">
        <v>48</v>
      </c>
    </row>
    <row r="248" spans="2:53">
      <c r="B248" s="39" t="s">
        <v>179</v>
      </c>
      <c r="C248" s="40" t="s">
        <v>45</v>
      </c>
      <c r="D248" s="41" t="s">
        <v>138</v>
      </c>
      <c r="E248" s="28">
        <v>8138</v>
      </c>
      <c r="F248" s="28"/>
      <c r="G248" s="42"/>
      <c r="H248" s="29">
        <v>8138</v>
      </c>
      <c r="I248" s="28"/>
      <c r="J248" s="28"/>
      <c r="K248" s="28"/>
      <c r="L248" s="29">
        <v>11140</v>
      </c>
      <c r="M248" s="28">
        <v>-20</v>
      </c>
      <c r="N248" s="42">
        <v>11141</v>
      </c>
      <c r="O248" s="29" t="s">
        <v>50</v>
      </c>
      <c r="P248" s="42" t="s">
        <v>47</v>
      </c>
      <c r="Q248" s="29">
        <v>11160</v>
      </c>
      <c r="R248" s="25">
        <v>0</v>
      </c>
      <c r="S248" s="25" t="s">
        <v>104</v>
      </c>
      <c r="T248" s="25" t="s">
        <v>104</v>
      </c>
      <c r="U248" s="30" t="s">
        <v>104</v>
      </c>
      <c r="V248" s="26">
        <v>-19</v>
      </c>
      <c r="W248" s="31">
        <v>1</v>
      </c>
      <c r="X248" s="29">
        <v>135</v>
      </c>
      <c r="Y248" s="28" t="s">
        <v>48</v>
      </c>
      <c r="Z248" s="42" t="s">
        <v>158</v>
      </c>
      <c r="AA248" s="28">
        <v>317</v>
      </c>
      <c r="AB248" s="28" t="s">
        <v>48</v>
      </c>
      <c r="AC248" s="42" t="s">
        <v>158</v>
      </c>
      <c r="AD248" s="28" t="s">
        <v>48</v>
      </c>
      <c r="AE248" s="28" t="s">
        <v>48</v>
      </c>
      <c r="AF248" s="42" t="s">
        <v>48</v>
      </c>
      <c r="AG248" s="28" t="s">
        <v>48</v>
      </c>
      <c r="AH248" s="28" t="s">
        <v>48</v>
      </c>
      <c r="AI248" s="42" t="s">
        <v>48</v>
      </c>
      <c r="AJ248" s="29" t="s">
        <v>48</v>
      </c>
      <c r="AK248" s="28" t="s">
        <v>48</v>
      </c>
      <c r="AL248" s="42" t="s">
        <v>48</v>
      </c>
      <c r="AM248" s="42" t="s">
        <v>48</v>
      </c>
      <c r="AN248" s="28" t="s">
        <v>48</v>
      </c>
      <c r="AO248" s="42" t="s">
        <v>48</v>
      </c>
      <c r="AP248" s="42" t="s">
        <v>48</v>
      </c>
      <c r="AQ248" s="42" t="s">
        <v>48</v>
      </c>
      <c r="AR248" s="43" t="s">
        <v>48</v>
      </c>
      <c r="AS248" s="42" t="s">
        <v>48</v>
      </c>
      <c r="AT248" s="43" t="s">
        <v>48</v>
      </c>
      <c r="AU248" s="43" t="s">
        <v>48</v>
      </c>
      <c r="AV248" s="42" t="s">
        <v>48</v>
      </c>
      <c r="AW248" s="42" t="s">
        <v>48</v>
      </c>
      <c r="AX248" s="43" t="s">
        <v>48</v>
      </c>
      <c r="AY248" s="42" t="s">
        <v>48</v>
      </c>
      <c r="AZ248" s="43" t="s">
        <v>48</v>
      </c>
      <c r="BA248" s="43" t="s">
        <v>48</v>
      </c>
    </row>
    <row r="249" spans="2:53">
      <c r="B249" s="44" t="s">
        <v>179</v>
      </c>
      <c r="C249" s="23" t="s">
        <v>45</v>
      </c>
      <c r="D249" s="24" t="s">
        <v>139</v>
      </c>
      <c r="E249" s="25">
        <v>8138</v>
      </c>
      <c r="F249" s="25"/>
      <c r="G249" s="26"/>
      <c r="H249" s="27">
        <v>8095</v>
      </c>
      <c r="I249" s="25"/>
      <c r="J249" s="25"/>
      <c r="K249" s="25"/>
      <c r="L249" s="27">
        <v>11140</v>
      </c>
      <c r="M249" s="25">
        <v>-20</v>
      </c>
      <c r="N249" s="26">
        <v>11154</v>
      </c>
      <c r="O249" s="27" t="s">
        <v>50</v>
      </c>
      <c r="P249" s="26" t="s">
        <v>47</v>
      </c>
      <c r="Q249" s="27">
        <v>11160</v>
      </c>
      <c r="R249" s="25">
        <v>43</v>
      </c>
      <c r="S249" s="25" t="s">
        <v>104</v>
      </c>
      <c r="T249" s="25" t="s">
        <v>104</v>
      </c>
      <c r="U249" s="30" t="s">
        <v>104</v>
      </c>
      <c r="V249" s="26">
        <v>-6</v>
      </c>
      <c r="W249" s="31">
        <v>1</v>
      </c>
      <c r="X249" s="27">
        <v>135</v>
      </c>
      <c r="Y249" s="25" t="s">
        <v>48</v>
      </c>
      <c r="Z249" s="26" t="s">
        <v>158</v>
      </c>
      <c r="AA249" s="25">
        <v>274</v>
      </c>
      <c r="AB249" s="25" t="s">
        <v>48</v>
      </c>
      <c r="AC249" s="26" t="s">
        <v>158</v>
      </c>
      <c r="AD249" s="25" t="s">
        <v>48</v>
      </c>
      <c r="AE249" s="25" t="s">
        <v>48</v>
      </c>
      <c r="AF249" s="26" t="s">
        <v>48</v>
      </c>
      <c r="AG249" s="25" t="s">
        <v>48</v>
      </c>
      <c r="AH249" s="25" t="s">
        <v>48</v>
      </c>
      <c r="AI249" s="26" t="s">
        <v>48</v>
      </c>
      <c r="AJ249" s="27" t="s">
        <v>48</v>
      </c>
      <c r="AK249" s="25" t="s">
        <v>48</v>
      </c>
      <c r="AL249" s="26" t="s">
        <v>48</v>
      </c>
      <c r="AM249" s="26" t="s">
        <v>48</v>
      </c>
      <c r="AN249" s="25" t="s">
        <v>48</v>
      </c>
      <c r="AO249" s="26" t="s">
        <v>48</v>
      </c>
      <c r="AP249" s="26" t="s">
        <v>48</v>
      </c>
      <c r="AQ249" s="26" t="s">
        <v>48</v>
      </c>
      <c r="AR249" s="31" t="s">
        <v>48</v>
      </c>
      <c r="AS249" s="26" t="s">
        <v>48</v>
      </c>
      <c r="AT249" s="31" t="s">
        <v>48</v>
      </c>
      <c r="AU249" s="31" t="s">
        <v>48</v>
      </c>
      <c r="AV249" s="26" t="s">
        <v>48</v>
      </c>
      <c r="AW249" s="26" t="s">
        <v>48</v>
      </c>
      <c r="AX249" s="31" t="s">
        <v>48</v>
      </c>
      <c r="AY249" s="26" t="s">
        <v>48</v>
      </c>
      <c r="AZ249" s="31" t="s">
        <v>48</v>
      </c>
      <c r="BA249" s="31" t="s">
        <v>48</v>
      </c>
    </row>
    <row r="250" spans="2:53">
      <c r="B250" s="44" t="s">
        <v>179</v>
      </c>
      <c r="C250" s="23" t="s">
        <v>45</v>
      </c>
      <c r="D250" s="24" t="s">
        <v>141</v>
      </c>
      <c r="E250" s="25">
        <v>8138</v>
      </c>
      <c r="F250" s="25"/>
      <c r="G250" s="26"/>
      <c r="H250" s="27">
        <v>8033</v>
      </c>
      <c r="I250" s="25"/>
      <c r="J250" s="25"/>
      <c r="K250" s="25"/>
      <c r="L250" s="27">
        <v>11140</v>
      </c>
      <c r="M250" s="25">
        <v>-20</v>
      </c>
      <c r="N250" s="26">
        <v>11173</v>
      </c>
      <c r="O250" s="27" t="s">
        <v>50</v>
      </c>
      <c r="P250" s="26" t="s">
        <v>47</v>
      </c>
      <c r="Q250" s="27">
        <v>11160</v>
      </c>
      <c r="R250" s="25">
        <v>105</v>
      </c>
      <c r="S250" s="25" t="s">
        <v>104</v>
      </c>
      <c r="T250" s="25" t="s">
        <v>104</v>
      </c>
      <c r="U250" s="30" t="s">
        <v>104</v>
      </c>
      <c r="V250" s="26">
        <v>13</v>
      </c>
      <c r="W250" s="31">
        <v>1</v>
      </c>
      <c r="X250" s="27">
        <v>135</v>
      </c>
      <c r="Y250" s="25" t="s">
        <v>48</v>
      </c>
      <c r="Z250" s="26" t="s">
        <v>158</v>
      </c>
      <c r="AA250" s="25">
        <v>212</v>
      </c>
      <c r="AB250" s="25" t="s">
        <v>48</v>
      </c>
      <c r="AC250" s="26" t="s">
        <v>158</v>
      </c>
      <c r="AD250" s="25" t="s">
        <v>48</v>
      </c>
      <c r="AE250" s="25" t="s">
        <v>48</v>
      </c>
      <c r="AF250" s="26" t="s">
        <v>48</v>
      </c>
      <c r="AG250" s="25" t="s">
        <v>48</v>
      </c>
      <c r="AH250" s="25" t="s">
        <v>48</v>
      </c>
      <c r="AI250" s="26" t="s">
        <v>48</v>
      </c>
      <c r="AJ250" s="27" t="s">
        <v>48</v>
      </c>
      <c r="AK250" s="25" t="s">
        <v>48</v>
      </c>
      <c r="AL250" s="26" t="s">
        <v>48</v>
      </c>
      <c r="AM250" s="26" t="s">
        <v>48</v>
      </c>
      <c r="AN250" s="25" t="s">
        <v>48</v>
      </c>
      <c r="AO250" s="26" t="s">
        <v>48</v>
      </c>
      <c r="AP250" s="26" t="s">
        <v>48</v>
      </c>
      <c r="AQ250" s="26" t="s">
        <v>48</v>
      </c>
      <c r="AR250" s="31" t="s">
        <v>48</v>
      </c>
      <c r="AS250" s="26" t="s">
        <v>48</v>
      </c>
      <c r="AT250" s="31" t="s">
        <v>48</v>
      </c>
      <c r="AU250" s="31" t="s">
        <v>48</v>
      </c>
      <c r="AV250" s="26" t="s">
        <v>48</v>
      </c>
      <c r="AW250" s="26" t="s">
        <v>48</v>
      </c>
      <c r="AX250" s="31" t="s">
        <v>48</v>
      </c>
      <c r="AY250" s="26" t="s">
        <v>48</v>
      </c>
      <c r="AZ250" s="31" t="s">
        <v>48</v>
      </c>
      <c r="BA250" s="31" t="s">
        <v>48</v>
      </c>
    </row>
    <row r="251" spans="2:53">
      <c r="B251" s="44" t="s">
        <v>179</v>
      </c>
      <c r="C251" s="23" t="s">
        <v>45</v>
      </c>
      <c r="D251" s="24" t="s">
        <v>142</v>
      </c>
      <c r="E251" s="25"/>
      <c r="F251" s="25">
        <v>4023</v>
      </c>
      <c r="G251" s="26">
        <v>1655</v>
      </c>
      <c r="H251" s="27"/>
      <c r="I251" s="25">
        <v>4023</v>
      </c>
      <c r="J251" s="25">
        <v>2055</v>
      </c>
      <c r="K251" s="25"/>
      <c r="L251" s="27">
        <v>2049</v>
      </c>
      <c r="M251" s="25">
        <v>0</v>
      </c>
      <c r="N251" s="26">
        <v>2049</v>
      </c>
      <c r="O251" s="27" t="s">
        <v>152</v>
      </c>
      <c r="P251" s="26" t="s">
        <v>68</v>
      </c>
      <c r="Q251" s="27">
        <v>2049</v>
      </c>
      <c r="R251" s="25" t="s">
        <v>104</v>
      </c>
      <c r="S251" s="25">
        <v>0</v>
      </c>
      <c r="T251" s="25">
        <v>-400</v>
      </c>
      <c r="U251" s="30">
        <v>-400</v>
      </c>
      <c r="V251" s="26">
        <v>0</v>
      </c>
      <c r="W251" s="31">
        <v>1</v>
      </c>
      <c r="X251" s="27">
        <v>135</v>
      </c>
      <c r="Y251" s="25" t="s">
        <v>48</v>
      </c>
      <c r="Z251" s="26" t="s">
        <v>158</v>
      </c>
      <c r="AA251" s="25">
        <v>375</v>
      </c>
      <c r="AB251" s="25" t="s">
        <v>48</v>
      </c>
      <c r="AC251" s="26" t="s">
        <v>158</v>
      </c>
      <c r="AD251" s="25" t="s">
        <v>48</v>
      </c>
      <c r="AE251" s="25" t="s">
        <v>48</v>
      </c>
      <c r="AF251" s="26" t="s">
        <v>48</v>
      </c>
      <c r="AG251" s="25" t="s">
        <v>48</v>
      </c>
      <c r="AH251" s="25" t="s">
        <v>48</v>
      </c>
      <c r="AI251" s="26" t="s">
        <v>48</v>
      </c>
      <c r="AJ251" s="27" t="s">
        <v>48</v>
      </c>
      <c r="AK251" s="25" t="s">
        <v>48</v>
      </c>
      <c r="AL251" s="26" t="s">
        <v>48</v>
      </c>
      <c r="AM251" s="26" t="s">
        <v>48</v>
      </c>
      <c r="AN251" s="25" t="s">
        <v>48</v>
      </c>
      <c r="AO251" s="26" t="s">
        <v>48</v>
      </c>
      <c r="AP251" s="26" t="s">
        <v>48</v>
      </c>
      <c r="AQ251" s="26" t="s">
        <v>48</v>
      </c>
      <c r="AR251" s="31" t="s">
        <v>48</v>
      </c>
      <c r="AS251" s="26" t="s">
        <v>48</v>
      </c>
      <c r="AT251" s="31" t="s">
        <v>48</v>
      </c>
      <c r="AU251" s="31" t="s">
        <v>48</v>
      </c>
      <c r="AV251" s="26" t="s">
        <v>48</v>
      </c>
      <c r="AW251" s="26" t="s">
        <v>48</v>
      </c>
      <c r="AX251" s="31" t="s">
        <v>48</v>
      </c>
      <c r="AY251" s="26" t="s">
        <v>48</v>
      </c>
      <c r="AZ251" s="31" t="s">
        <v>48</v>
      </c>
      <c r="BA251" s="31" t="s">
        <v>48</v>
      </c>
    </row>
    <row r="252" spans="2:53">
      <c r="B252" s="44" t="s">
        <v>179</v>
      </c>
      <c r="C252" s="23" t="s">
        <v>45</v>
      </c>
      <c r="D252" s="24" t="s">
        <v>143</v>
      </c>
      <c r="E252" s="25"/>
      <c r="F252" s="25">
        <v>4339</v>
      </c>
      <c r="G252" s="26">
        <v>1762</v>
      </c>
      <c r="H252" s="27"/>
      <c r="I252" s="25">
        <v>4339</v>
      </c>
      <c r="J252" s="25">
        <v>2201</v>
      </c>
      <c r="K252" s="25"/>
      <c r="L252" s="27">
        <v>-5977</v>
      </c>
      <c r="M252" s="25">
        <v>-5977</v>
      </c>
      <c r="N252" s="26">
        <v>-5977</v>
      </c>
      <c r="O252" s="27" t="s">
        <v>152</v>
      </c>
      <c r="P252" s="26" t="s">
        <v>68</v>
      </c>
      <c r="Q252" s="27">
        <v>0</v>
      </c>
      <c r="R252" s="25" t="s">
        <v>104</v>
      </c>
      <c r="S252" s="25">
        <v>0</v>
      </c>
      <c r="T252" s="25">
        <v>-439</v>
      </c>
      <c r="U252" s="30">
        <v>-439</v>
      </c>
      <c r="V252" s="26">
        <v>0</v>
      </c>
      <c r="W252" s="31">
        <v>1</v>
      </c>
      <c r="X252" s="27">
        <v>135</v>
      </c>
      <c r="Y252" s="25" t="s">
        <v>48</v>
      </c>
      <c r="Z252" s="26" t="s">
        <v>158</v>
      </c>
      <c r="AA252" s="25">
        <v>375</v>
      </c>
      <c r="AB252" s="25" t="s">
        <v>48</v>
      </c>
      <c r="AC252" s="26" t="s">
        <v>158</v>
      </c>
      <c r="AD252" s="25" t="s">
        <v>48</v>
      </c>
      <c r="AE252" s="25" t="s">
        <v>48</v>
      </c>
      <c r="AF252" s="26" t="s">
        <v>48</v>
      </c>
      <c r="AG252" s="25" t="s">
        <v>48</v>
      </c>
      <c r="AH252" s="25" t="s">
        <v>48</v>
      </c>
      <c r="AI252" s="26" t="s">
        <v>48</v>
      </c>
      <c r="AJ252" s="27" t="s">
        <v>48</v>
      </c>
      <c r="AK252" s="25" t="s">
        <v>48</v>
      </c>
      <c r="AL252" s="26" t="s">
        <v>48</v>
      </c>
      <c r="AM252" s="26" t="s">
        <v>48</v>
      </c>
      <c r="AN252" s="25" t="s">
        <v>48</v>
      </c>
      <c r="AO252" s="26" t="s">
        <v>48</v>
      </c>
      <c r="AP252" s="26" t="s">
        <v>48</v>
      </c>
      <c r="AQ252" s="26" t="s">
        <v>48</v>
      </c>
      <c r="AR252" s="31" t="s">
        <v>48</v>
      </c>
      <c r="AS252" s="26" t="s">
        <v>48</v>
      </c>
      <c r="AT252" s="31" t="s">
        <v>48</v>
      </c>
      <c r="AU252" s="31" t="s">
        <v>48</v>
      </c>
      <c r="AV252" s="26" t="s">
        <v>48</v>
      </c>
      <c r="AW252" s="26" t="s">
        <v>48</v>
      </c>
      <c r="AX252" s="31" t="s">
        <v>48</v>
      </c>
      <c r="AY252" s="26" t="s">
        <v>48</v>
      </c>
      <c r="AZ252" s="31" t="s">
        <v>48</v>
      </c>
      <c r="BA252" s="31" t="s">
        <v>48</v>
      </c>
    </row>
    <row r="253" spans="2:53">
      <c r="B253" s="44" t="s">
        <v>179</v>
      </c>
      <c r="C253" s="23" t="s">
        <v>45</v>
      </c>
      <c r="D253" s="24" t="s">
        <v>144</v>
      </c>
      <c r="E253" s="25"/>
      <c r="F253" s="25">
        <v>4339</v>
      </c>
      <c r="G253" s="26">
        <v>1774</v>
      </c>
      <c r="H253" s="27"/>
      <c r="I253" s="25">
        <v>4339</v>
      </c>
      <c r="J253" s="25">
        <v>2216</v>
      </c>
      <c r="K253" s="25"/>
      <c r="L253" s="27">
        <v>4098</v>
      </c>
      <c r="M253" s="25">
        <v>0</v>
      </c>
      <c r="N253" s="26">
        <v>4098</v>
      </c>
      <c r="O253" s="27" t="s">
        <v>152</v>
      </c>
      <c r="P253" s="26" t="s">
        <v>68</v>
      </c>
      <c r="Q253" s="27">
        <v>4098</v>
      </c>
      <c r="R253" s="25" t="s">
        <v>104</v>
      </c>
      <c r="S253" s="25">
        <v>0</v>
      </c>
      <c r="T253" s="25">
        <v>-442</v>
      </c>
      <c r="U253" s="30">
        <v>-442</v>
      </c>
      <c r="V253" s="26">
        <v>0</v>
      </c>
      <c r="W253" s="31">
        <v>1</v>
      </c>
      <c r="X253" s="27">
        <v>135</v>
      </c>
      <c r="Y253" s="25" t="s">
        <v>48</v>
      </c>
      <c r="Z253" s="26" t="s">
        <v>158</v>
      </c>
      <c r="AA253" s="25">
        <v>375</v>
      </c>
      <c r="AB253" s="25" t="s">
        <v>48</v>
      </c>
      <c r="AC253" s="26" t="s">
        <v>158</v>
      </c>
      <c r="AD253" s="25" t="s">
        <v>48</v>
      </c>
      <c r="AE253" s="25" t="s">
        <v>48</v>
      </c>
      <c r="AF253" s="26" t="s">
        <v>48</v>
      </c>
      <c r="AG253" s="25" t="s">
        <v>48</v>
      </c>
      <c r="AH253" s="25" t="s">
        <v>48</v>
      </c>
      <c r="AI253" s="26" t="s">
        <v>48</v>
      </c>
      <c r="AJ253" s="27" t="s">
        <v>48</v>
      </c>
      <c r="AK253" s="25" t="s">
        <v>48</v>
      </c>
      <c r="AL253" s="26" t="s">
        <v>48</v>
      </c>
      <c r="AM253" s="26" t="s">
        <v>48</v>
      </c>
      <c r="AN253" s="25" t="s">
        <v>48</v>
      </c>
      <c r="AO253" s="26" t="s">
        <v>48</v>
      </c>
      <c r="AP253" s="26" t="s">
        <v>48</v>
      </c>
      <c r="AQ253" s="26" t="s">
        <v>48</v>
      </c>
      <c r="AR253" s="31" t="s">
        <v>48</v>
      </c>
      <c r="AS253" s="26" t="s">
        <v>48</v>
      </c>
      <c r="AT253" s="31" t="s">
        <v>48</v>
      </c>
      <c r="AU253" s="31" t="s">
        <v>48</v>
      </c>
      <c r="AV253" s="26" t="s">
        <v>48</v>
      </c>
      <c r="AW253" s="26" t="s">
        <v>48</v>
      </c>
      <c r="AX253" s="31" t="s">
        <v>48</v>
      </c>
      <c r="AY253" s="26" t="s">
        <v>48</v>
      </c>
      <c r="AZ253" s="31" t="s">
        <v>48</v>
      </c>
      <c r="BA253" s="31" t="s">
        <v>48</v>
      </c>
    </row>
    <row r="254" spans="2:53">
      <c r="B254" s="44" t="s">
        <v>179</v>
      </c>
      <c r="C254" s="23" t="s">
        <v>45</v>
      </c>
      <c r="D254" s="24" t="s">
        <v>145</v>
      </c>
      <c r="E254" s="25"/>
      <c r="F254" s="25">
        <v>2571</v>
      </c>
      <c r="G254" s="26">
        <v>1005</v>
      </c>
      <c r="H254" s="27"/>
      <c r="I254" s="25">
        <v>3300</v>
      </c>
      <c r="J254" s="25">
        <v>1019</v>
      </c>
      <c r="K254" s="25"/>
      <c r="L254" s="27">
        <v>7259</v>
      </c>
      <c r="M254" s="25">
        <v>-16</v>
      </c>
      <c r="N254" s="26">
        <v>7259</v>
      </c>
      <c r="O254" s="27" t="s">
        <v>152</v>
      </c>
      <c r="P254" s="26" t="s">
        <v>152</v>
      </c>
      <c r="Q254" s="27">
        <v>7275</v>
      </c>
      <c r="R254" s="25" t="s">
        <v>104</v>
      </c>
      <c r="S254" s="25">
        <v>-729</v>
      </c>
      <c r="T254" s="25">
        <v>-14</v>
      </c>
      <c r="U254" s="30">
        <v>-743</v>
      </c>
      <c r="V254" s="26">
        <v>-16</v>
      </c>
      <c r="W254" s="31">
        <v>1</v>
      </c>
      <c r="X254" s="27">
        <v>135</v>
      </c>
      <c r="Y254" s="25" t="s">
        <v>48</v>
      </c>
      <c r="Z254" s="26" t="s">
        <v>158</v>
      </c>
      <c r="AA254" s="25">
        <v>375</v>
      </c>
      <c r="AB254" s="25" t="s">
        <v>48</v>
      </c>
      <c r="AC254" s="26" t="s">
        <v>158</v>
      </c>
      <c r="AD254" s="25" t="s">
        <v>48</v>
      </c>
      <c r="AE254" s="25" t="s">
        <v>48</v>
      </c>
      <c r="AF254" s="26" t="s">
        <v>71</v>
      </c>
      <c r="AG254" s="25" t="s">
        <v>48</v>
      </c>
      <c r="AH254" s="25">
        <v>2366</v>
      </c>
      <c r="AI254" s="26" t="s">
        <v>71</v>
      </c>
      <c r="AJ254" s="27" t="s">
        <v>48</v>
      </c>
      <c r="AK254" s="25" t="s">
        <v>48</v>
      </c>
      <c r="AL254" s="26" t="s">
        <v>48</v>
      </c>
      <c r="AM254" s="26" t="s">
        <v>48</v>
      </c>
      <c r="AN254" s="25" t="s">
        <v>48</v>
      </c>
      <c r="AO254" s="26" t="s">
        <v>48</v>
      </c>
      <c r="AP254" s="26" t="s">
        <v>48</v>
      </c>
      <c r="AQ254" s="26" t="s">
        <v>48</v>
      </c>
      <c r="AR254" s="31" t="s">
        <v>48</v>
      </c>
      <c r="AS254" s="26" t="s">
        <v>48</v>
      </c>
      <c r="AT254" s="31" t="s">
        <v>48</v>
      </c>
      <c r="AU254" s="31" t="s">
        <v>48</v>
      </c>
      <c r="AV254" s="26" t="s">
        <v>48</v>
      </c>
      <c r="AW254" s="26" t="s">
        <v>48</v>
      </c>
      <c r="AX254" s="31" t="s">
        <v>48</v>
      </c>
      <c r="AY254" s="26" t="s">
        <v>48</v>
      </c>
      <c r="AZ254" s="31" t="s">
        <v>48</v>
      </c>
      <c r="BA254" s="31" t="s">
        <v>48</v>
      </c>
    </row>
    <row r="255" spans="2:53">
      <c r="B255" s="44" t="s">
        <v>179</v>
      </c>
      <c r="C255" s="23" t="s">
        <v>45</v>
      </c>
      <c r="D255" s="24" t="s">
        <v>146</v>
      </c>
      <c r="E255" s="25"/>
      <c r="F255" s="25">
        <v>4953</v>
      </c>
      <c r="G255" s="26">
        <v>1005</v>
      </c>
      <c r="H255" s="27"/>
      <c r="I255" s="25">
        <v>5203</v>
      </c>
      <c r="J255" s="25">
        <v>1020</v>
      </c>
      <c r="K255" s="25"/>
      <c r="L255" s="27">
        <v>5017</v>
      </c>
      <c r="M255" s="25">
        <v>-16</v>
      </c>
      <c r="N255" s="26">
        <v>5017</v>
      </c>
      <c r="O255" s="27" t="s">
        <v>152</v>
      </c>
      <c r="P255" s="26" t="s">
        <v>68</v>
      </c>
      <c r="Q255" s="27">
        <v>5033</v>
      </c>
      <c r="R255" s="25" t="s">
        <v>104</v>
      </c>
      <c r="S255" s="25">
        <v>-250</v>
      </c>
      <c r="T255" s="25">
        <v>-15</v>
      </c>
      <c r="U255" s="30">
        <v>-265</v>
      </c>
      <c r="V255" s="26">
        <v>-16</v>
      </c>
      <c r="W255" s="31">
        <v>1</v>
      </c>
      <c r="X255" s="27">
        <v>135</v>
      </c>
      <c r="Y255" s="25" t="s">
        <v>48</v>
      </c>
      <c r="Z255" s="26" t="s">
        <v>158</v>
      </c>
      <c r="AA255" s="25">
        <v>375</v>
      </c>
      <c r="AB255" s="25" t="s">
        <v>48</v>
      </c>
      <c r="AC255" s="26" t="s">
        <v>158</v>
      </c>
      <c r="AD255" s="25" t="s">
        <v>48</v>
      </c>
      <c r="AE255" s="25" t="s">
        <v>48</v>
      </c>
      <c r="AF255" s="26" t="s">
        <v>66</v>
      </c>
      <c r="AG255" s="25" t="s">
        <v>48</v>
      </c>
      <c r="AH255" s="25">
        <v>5559</v>
      </c>
      <c r="AI255" s="26" t="s">
        <v>66</v>
      </c>
      <c r="AJ255" s="27" t="s">
        <v>48</v>
      </c>
      <c r="AK255" s="25" t="s">
        <v>48</v>
      </c>
      <c r="AL255" s="26" t="s">
        <v>48</v>
      </c>
      <c r="AM255" s="26" t="s">
        <v>48</v>
      </c>
      <c r="AN255" s="25" t="s">
        <v>48</v>
      </c>
      <c r="AO255" s="26" t="s">
        <v>48</v>
      </c>
      <c r="AP255" s="26" t="s">
        <v>48</v>
      </c>
      <c r="AQ255" s="26" t="s">
        <v>48</v>
      </c>
      <c r="AR255" s="31" t="s">
        <v>48</v>
      </c>
      <c r="AS255" s="26" t="s">
        <v>48</v>
      </c>
      <c r="AT255" s="31" t="s">
        <v>48</v>
      </c>
      <c r="AU255" s="31" t="s">
        <v>48</v>
      </c>
      <c r="AV255" s="26" t="s">
        <v>48</v>
      </c>
      <c r="AW255" s="26" t="s">
        <v>48</v>
      </c>
      <c r="AX255" s="31" t="s">
        <v>48</v>
      </c>
      <c r="AY255" s="26" t="s">
        <v>48</v>
      </c>
      <c r="AZ255" s="31" t="s">
        <v>48</v>
      </c>
      <c r="BA255" s="31" t="s">
        <v>48</v>
      </c>
    </row>
    <row r="256" spans="2:53">
      <c r="B256" s="44" t="s">
        <v>179</v>
      </c>
      <c r="C256" s="23" t="s">
        <v>45</v>
      </c>
      <c r="D256" s="24" t="s">
        <v>147</v>
      </c>
      <c r="E256" s="25"/>
      <c r="F256" s="25">
        <v>5651</v>
      </c>
      <c r="G256" s="26">
        <v>997</v>
      </c>
      <c r="H256" s="27"/>
      <c r="I256" s="25">
        <v>6278</v>
      </c>
      <c r="J256" s="25">
        <v>1005</v>
      </c>
      <c r="K256" s="25"/>
      <c r="L256" s="27">
        <v>3881</v>
      </c>
      <c r="M256" s="25">
        <v>-16</v>
      </c>
      <c r="N256" s="26">
        <v>3881</v>
      </c>
      <c r="O256" s="27" t="s">
        <v>152</v>
      </c>
      <c r="P256" s="26" t="s">
        <v>152</v>
      </c>
      <c r="Q256" s="27">
        <v>3897</v>
      </c>
      <c r="R256" s="25" t="s">
        <v>104</v>
      </c>
      <c r="S256" s="25">
        <v>-627</v>
      </c>
      <c r="T256" s="25">
        <v>-8</v>
      </c>
      <c r="U256" s="30">
        <v>-635</v>
      </c>
      <c r="V256" s="26">
        <v>-16</v>
      </c>
      <c r="W256" s="31">
        <v>1</v>
      </c>
      <c r="X256" s="27">
        <v>135</v>
      </c>
      <c r="Y256" s="25" t="s">
        <v>48</v>
      </c>
      <c r="Z256" s="26" t="s">
        <v>158</v>
      </c>
      <c r="AA256" s="25">
        <v>375</v>
      </c>
      <c r="AB256" s="25" t="s">
        <v>48</v>
      </c>
      <c r="AC256" s="26" t="s">
        <v>158</v>
      </c>
      <c r="AD256" s="25" t="s">
        <v>48</v>
      </c>
      <c r="AE256" s="25" t="s">
        <v>48</v>
      </c>
      <c r="AF256" s="26" t="s">
        <v>176</v>
      </c>
      <c r="AG256" s="25" t="s">
        <v>48</v>
      </c>
      <c r="AH256" s="25">
        <v>5197</v>
      </c>
      <c r="AI256" s="26" t="s">
        <v>176</v>
      </c>
      <c r="AJ256" s="27" t="s">
        <v>48</v>
      </c>
      <c r="AK256" s="25" t="s">
        <v>48</v>
      </c>
      <c r="AL256" s="26" t="s">
        <v>48</v>
      </c>
      <c r="AM256" s="26" t="s">
        <v>48</v>
      </c>
      <c r="AN256" s="25" t="s">
        <v>48</v>
      </c>
      <c r="AO256" s="26" t="s">
        <v>48</v>
      </c>
      <c r="AP256" s="26" t="s">
        <v>48</v>
      </c>
      <c r="AQ256" s="26" t="s">
        <v>48</v>
      </c>
      <c r="AR256" s="31" t="s">
        <v>48</v>
      </c>
      <c r="AS256" s="26" t="s">
        <v>48</v>
      </c>
      <c r="AT256" s="31" t="s">
        <v>48</v>
      </c>
      <c r="AU256" s="31" t="s">
        <v>48</v>
      </c>
      <c r="AV256" s="26" t="s">
        <v>48</v>
      </c>
      <c r="AW256" s="26" t="s">
        <v>48</v>
      </c>
      <c r="AX256" s="31" t="s">
        <v>48</v>
      </c>
      <c r="AY256" s="26" t="s">
        <v>48</v>
      </c>
      <c r="AZ256" s="31" t="s">
        <v>48</v>
      </c>
      <c r="BA256" s="31" t="s">
        <v>48</v>
      </c>
    </row>
    <row r="257" spans="2:53">
      <c r="B257" s="44" t="s">
        <v>179</v>
      </c>
      <c r="C257" s="23" t="s">
        <v>45</v>
      </c>
      <c r="D257" s="24" t="s">
        <v>148</v>
      </c>
      <c r="E257" s="25"/>
      <c r="F257" s="25">
        <v>10899</v>
      </c>
      <c r="G257" s="26">
        <v>882</v>
      </c>
      <c r="H257" s="27"/>
      <c r="I257" s="25">
        <v>7712</v>
      </c>
      <c r="J257" s="25">
        <v>882</v>
      </c>
      <c r="K257" s="25"/>
      <c r="L257" s="27">
        <v>0</v>
      </c>
      <c r="M257" s="25">
        <v>0</v>
      </c>
      <c r="N257" s="26">
        <v>0</v>
      </c>
      <c r="O257" s="27" t="s">
        <v>152</v>
      </c>
      <c r="P257" s="26" t="s">
        <v>47</v>
      </c>
      <c r="Q257" s="27">
        <v>0</v>
      </c>
      <c r="R257" s="25" t="s">
        <v>104</v>
      </c>
      <c r="S257" s="25">
        <v>3187</v>
      </c>
      <c r="T257" s="25">
        <v>0</v>
      </c>
      <c r="U257" s="30">
        <v>3187</v>
      </c>
      <c r="V257" s="26">
        <v>0</v>
      </c>
      <c r="W257" s="31">
        <v>1</v>
      </c>
      <c r="X257" s="27">
        <v>135</v>
      </c>
      <c r="Y257" s="25" t="s">
        <v>48</v>
      </c>
      <c r="Z257" s="26" t="s">
        <v>158</v>
      </c>
      <c r="AA257" s="25">
        <v>-135</v>
      </c>
      <c r="AB257" s="25" t="s">
        <v>48</v>
      </c>
      <c r="AC257" s="26" t="s">
        <v>158</v>
      </c>
      <c r="AD257" s="25" t="s">
        <v>48</v>
      </c>
      <c r="AE257" s="25" t="s">
        <v>48</v>
      </c>
      <c r="AF257" s="26" t="s">
        <v>48</v>
      </c>
      <c r="AG257" s="25" t="s">
        <v>48</v>
      </c>
      <c r="AH257" s="25" t="s">
        <v>48</v>
      </c>
      <c r="AI257" s="26" t="s">
        <v>48</v>
      </c>
      <c r="AJ257" s="27" t="s">
        <v>48</v>
      </c>
      <c r="AK257" s="25" t="s">
        <v>48</v>
      </c>
      <c r="AL257" s="26" t="s">
        <v>48</v>
      </c>
      <c r="AM257" s="26" t="s">
        <v>48</v>
      </c>
      <c r="AN257" s="25" t="s">
        <v>48</v>
      </c>
      <c r="AO257" s="26" t="s">
        <v>48</v>
      </c>
      <c r="AP257" s="26" t="s">
        <v>48</v>
      </c>
      <c r="AQ257" s="26" t="s">
        <v>48</v>
      </c>
      <c r="AR257" s="31" t="s">
        <v>48</v>
      </c>
      <c r="AS257" s="26" t="s">
        <v>48</v>
      </c>
      <c r="AT257" s="31" t="s">
        <v>48</v>
      </c>
      <c r="AU257" s="31" t="s">
        <v>48</v>
      </c>
      <c r="AV257" s="26" t="s">
        <v>48</v>
      </c>
      <c r="AW257" s="26" t="s">
        <v>48</v>
      </c>
      <c r="AX257" s="31" t="s">
        <v>48</v>
      </c>
      <c r="AY257" s="26" t="s">
        <v>48</v>
      </c>
      <c r="AZ257" s="31" t="s">
        <v>48</v>
      </c>
      <c r="BA257" s="31" t="s">
        <v>48</v>
      </c>
    </row>
    <row r="258" spans="2:53">
      <c r="B258" s="44" t="s">
        <v>179</v>
      </c>
      <c r="C258" s="23" t="s">
        <v>45</v>
      </c>
      <c r="D258" s="24" t="s">
        <v>149</v>
      </c>
      <c r="E258" s="25"/>
      <c r="F258" s="25">
        <v>10899</v>
      </c>
      <c r="G258" s="26">
        <v>882</v>
      </c>
      <c r="H258" s="27"/>
      <c r="I258" s="25">
        <v>8920</v>
      </c>
      <c r="J258" s="25">
        <v>882</v>
      </c>
      <c r="K258" s="25"/>
      <c r="L258" s="27">
        <v>0</v>
      </c>
      <c r="M258" s="25">
        <v>0</v>
      </c>
      <c r="N258" s="26">
        <v>0</v>
      </c>
      <c r="O258" s="27" t="s">
        <v>153</v>
      </c>
      <c r="P258" s="26" t="s">
        <v>47</v>
      </c>
      <c r="Q258" s="27">
        <v>0</v>
      </c>
      <c r="R258" s="25" t="s">
        <v>104</v>
      </c>
      <c r="S258" s="25">
        <v>1979</v>
      </c>
      <c r="T258" s="25">
        <v>0</v>
      </c>
      <c r="U258" s="30">
        <v>1979</v>
      </c>
      <c r="V258" s="26">
        <v>0</v>
      </c>
      <c r="W258" s="31">
        <v>1</v>
      </c>
      <c r="X258" s="27">
        <v>-375</v>
      </c>
      <c r="Y258" s="25" t="s">
        <v>48</v>
      </c>
      <c r="Z258" s="26" t="s">
        <v>158</v>
      </c>
      <c r="AA258" s="25">
        <v>375</v>
      </c>
      <c r="AB258" s="25" t="s">
        <v>48</v>
      </c>
      <c r="AC258" s="26" t="s">
        <v>158</v>
      </c>
      <c r="AD258" s="25" t="s">
        <v>48</v>
      </c>
      <c r="AE258" s="25" t="s">
        <v>48</v>
      </c>
      <c r="AF258" s="26" t="s">
        <v>48</v>
      </c>
      <c r="AG258" s="25" t="s">
        <v>48</v>
      </c>
      <c r="AH258" s="25" t="s">
        <v>48</v>
      </c>
      <c r="AI258" s="26" t="s">
        <v>48</v>
      </c>
      <c r="AJ258" s="27" t="s">
        <v>48</v>
      </c>
      <c r="AK258" s="25" t="s">
        <v>48</v>
      </c>
      <c r="AL258" s="26" t="s">
        <v>48</v>
      </c>
      <c r="AM258" s="26" t="s">
        <v>48</v>
      </c>
      <c r="AN258" s="25" t="s">
        <v>48</v>
      </c>
      <c r="AO258" s="26" t="s">
        <v>48</v>
      </c>
      <c r="AP258" s="26" t="s">
        <v>48</v>
      </c>
      <c r="AQ258" s="26" t="s">
        <v>48</v>
      </c>
      <c r="AR258" s="31" t="s">
        <v>48</v>
      </c>
      <c r="AS258" s="26" t="s">
        <v>48</v>
      </c>
      <c r="AT258" s="31" t="s">
        <v>48</v>
      </c>
      <c r="AU258" s="31" t="s">
        <v>48</v>
      </c>
      <c r="AV258" s="26" t="s">
        <v>48</v>
      </c>
      <c r="AW258" s="26" t="s">
        <v>48</v>
      </c>
      <c r="AX258" s="31" t="s">
        <v>48</v>
      </c>
      <c r="AY258" s="26" t="s">
        <v>48</v>
      </c>
      <c r="AZ258" s="31" t="s">
        <v>48</v>
      </c>
      <c r="BA258" s="31" t="s">
        <v>48</v>
      </c>
    </row>
    <row r="259" spans="2:53" ht="15" thickBot="1">
      <c r="B259" s="45" t="s">
        <v>179</v>
      </c>
      <c r="C259" s="33" t="s">
        <v>45</v>
      </c>
      <c r="D259" s="34" t="s">
        <v>150</v>
      </c>
      <c r="E259" s="35"/>
      <c r="F259" s="35">
        <v>10899</v>
      </c>
      <c r="G259" s="36">
        <v>882</v>
      </c>
      <c r="H259" s="37"/>
      <c r="I259" s="35">
        <v>9620</v>
      </c>
      <c r="J259" s="35">
        <v>882</v>
      </c>
      <c r="K259" s="35"/>
      <c r="L259" s="37">
        <v>0</v>
      </c>
      <c r="M259" s="35">
        <v>0</v>
      </c>
      <c r="N259" s="36">
        <v>0</v>
      </c>
      <c r="O259" s="37" t="s">
        <v>152</v>
      </c>
      <c r="P259" s="36" t="s">
        <v>47</v>
      </c>
      <c r="Q259" s="37">
        <v>0</v>
      </c>
      <c r="R259" s="25" t="s">
        <v>104</v>
      </c>
      <c r="S259" s="25">
        <v>1279</v>
      </c>
      <c r="T259" s="25">
        <v>0</v>
      </c>
      <c r="U259" s="30">
        <v>1279</v>
      </c>
      <c r="V259" s="26">
        <v>0</v>
      </c>
      <c r="W259" s="31">
        <v>1</v>
      </c>
      <c r="X259" s="37">
        <v>-375</v>
      </c>
      <c r="Y259" s="35" t="s">
        <v>48</v>
      </c>
      <c r="Z259" s="26" t="s">
        <v>158</v>
      </c>
      <c r="AA259" s="35">
        <v>375</v>
      </c>
      <c r="AB259" s="35" t="s">
        <v>48</v>
      </c>
      <c r="AC259" s="26" t="s">
        <v>158</v>
      </c>
      <c r="AD259" s="35" t="s">
        <v>48</v>
      </c>
      <c r="AE259" s="35" t="s">
        <v>48</v>
      </c>
      <c r="AF259" s="36" t="s">
        <v>48</v>
      </c>
      <c r="AG259" s="35" t="s">
        <v>48</v>
      </c>
      <c r="AH259" s="35" t="s">
        <v>48</v>
      </c>
      <c r="AI259" s="36" t="s">
        <v>48</v>
      </c>
      <c r="AJ259" s="37" t="s">
        <v>48</v>
      </c>
      <c r="AK259" s="35" t="s">
        <v>48</v>
      </c>
      <c r="AL259" s="36" t="s">
        <v>48</v>
      </c>
      <c r="AM259" s="36" t="s">
        <v>48</v>
      </c>
      <c r="AN259" s="35" t="s">
        <v>48</v>
      </c>
      <c r="AO259" s="36" t="s">
        <v>48</v>
      </c>
      <c r="AP259" s="36" t="s">
        <v>48</v>
      </c>
      <c r="AQ259" s="36" t="s">
        <v>48</v>
      </c>
      <c r="AR259" s="38" t="s">
        <v>48</v>
      </c>
      <c r="AS259" s="36" t="s">
        <v>48</v>
      </c>
      <c r="AT259" s="38" t="s">
        <v>48</v>
      </c>
      <c r="AU259" s="38" t="s">
        <v>48</v>
      </c>
      <c r="AV259" s="36" t="s">
        <v>48</v>
      </c>
      <c r="AW259" s="36" t="s">
        <v>48</v>
      </c>
      <c r="AX259" s="38" t="s">
        <v>48</v>
      </c>
      <c r="AY259" s="36" t="s">
        <v>48</v>
      </c>
      <c r="AZ259" s="38" t="s">
        <v>48</v>
      </c>
      <c r="BA259" s="38" t="s">
        <v>48</v>
      </c>
    </row>
    <row r="260" spans="2:53">
      <c r="B260" s="39" t="s">
        <v>180</v>
      </c>
      <c r="C260" s="40" t="s">
        <v>45</v>
      </c>
      <c r="D260" s="41" t="s">
        <v>138</v>
      </c>
      <c r="E260" s="28"/>
      <c r="F260" s="28">
        <v>4104</v>
      </c>
      <c r="G260" s="42">
        <v>94</v>
      </c>
      <c r="H260" s="29"/>
      <c r="I260" s="28">
        <v>4346</v>
      </c>
      <c r="J260" s="28">
        <v>463</v>
      </c>
      <c r="K260" s="28"/>
      <c r="L260" s="29">
        <v>5303</v>
      </c>
      <c r="M260" s="28">
        <v>0</v>
      </c>
      <c r="N260" s="42">
        <v>5303</v>
      </c>
      <c r="O260" s="29" t="s">
        <v>152</v>
      </c>
      <c r="P260" s="42" t="s">
        <v>152</v>
      </c>
      <c r="Q260" s="29">
        <v>5303</v>
      </c>
      <c r="R260" s="25" t="s">
        <v>104</v>
      </c>
      <c r="S260" s="25">
        <v>-242</v>
      </c>
      <c r="T260" s="25">
        <v>-369</v>
      </c>
      <c r="U260" s="30">
        <v>-611</v>
      </c>
      <c r="V260" s="26">
        <v>0</v>
      </c>
      <c r="W260" s="31">
        <v>0</v>
      </c>
      <c r="X260" s="29" t="s">
        <v>48</v>
      </c>
      <c r="Y260" s="28" t="s">
        <v>48</v>
      </c>
      <c r="Z260" s="42" t="s">
        <v>48</v>
      </c>
      <c r="AA260" s="28" t="s">
        <v>48</v>
      </c>
      <c r="AB260" s="28" t="s">
        <v>48</v>
      </c>
      <c r="AC260" s="42" t="s">
        <v>48</v>
      </c>
      <c r="AD260" s="28" t="s">
        <v>48</v>
      </c>
      <c r="AE260" s="28" t="s">
        <v>48</v>
      </c>
      <c r="AF260" s="42" t="s">
        <v>48</v>
      </c>
      <c r="AG260" s="28" t="s">
        <v>48</v>
      </c>
      <c r="AH260" s="28" t="s">
        <v>48</v>
      </c>
      <c r="AI260" s="42" t="s">
        <v>48</v>
      </c>
      <c r="AJ260" s="29" t="s">
        <v>48</v>
      </c>
      <c r="AK260" s="28" t="s">
        <v>48</v>
      </c>
      <c r="AL260" s="42" t="s">
        <v>48</v>
      </c>
      <c r="AM260" s="28" t="s">
        <v>48</v>
      </c>
      <c r="AN260" s="28" t="s">
        <v>48</v>
      </c>
      <c r="AO260" s="42" t="s">
        <v>48</v>
      </c>
      <c r="AP260" s="42" t="s">
        <v>48</v>
      </c>
      <c r="AQ260" s="42" t="s">
        <v>48</v>
      </c>
      <c r="AR260" s="43" t="s">
        <v>48</v>
      </c>
      <c r="AS260" s="42" t="s">
        <v>48</v>
      </c>
      <c r="AT260" s="43" t="s">
        <v>48</v>
      </c>
      <c r="AU260" s="43" t="s">
        <v>48</v>
      </c>
      <c r="AV260" s="42" t="s">
        <v>48</v>
      </c>
      <c r="AW260" s="42" t="s">
        <v>48</v>
      </c>
      <c r="AX260" s="43" t="s">
        <v>48</v>
      </c>
      <c r="AY260" s="42" t="s">
        <v>48</v>
      </c>
      <c r="AZ260" s="43" t="s">
        <v>48</v>
      </c>
      <c r="BA260" s="43" t="s">
        <v>48</v>
      </c>
    </row>
    <row r="261" spans="2:53">
      <c r="B261" s="44" t="s">
        <v>180</v>
      </c>
      <c r="C261" s="23" t="s">
        <v>45</v>
      </c>
      <c r="D261" s="24" t="s">
        <v>139</v>
      </c>
      <c r="E261" s="25"/>
      <c r="F261" s="25">
        <v>4523</v>
      </c>
      <c r="G261" s="26">
        <v>231</v>
      </c>
      <c r="H261" s="27"/>
      <c r="I261" s="25">
        <v>4753</v>
      </c>
      <c r="J261" s="25">
        <v>800</v>
      </c>
      <c r="K261" s="25"/>
      <c r="L261" s="27">
        <v>5002</v>
      </c>
      <c r="M261" s="25">
        <v>0</v>
      </c>
      <c r="N261" s="26">
        <v>5002</v>
      </c>
      <c r="O261" s="27" t="s">
        <v>152</v>
      </c>
      <c r="P261" s="26" t="s">
        <v>152</v>
      </c>
      <c r="Q261" s="27">
        <v>5002</v>
      </c>
      <c r="R261" s="25" t="s">
        <v>104</v>
      </c>
      <c r="S261" s="25">
        <v>-230</v>
      </c>
      <c r="T261" s="25">
        <v>-569</v>
      </c>
      <c r="U261" s="30">
        <v>-799</v>
      </c>
      <c r="V261" s="26">
        <v>0</v>
      </c>
      <c r="W261" s="31">
        <v>0</v>
      </c>
      <c r="X261" s="27" t="s">
        <v>48</v>
      </c>
      <c r="Y261" s="25" t="s">
        <v>48</v>
      </c>
      <c r="Z261" s="26" t="s">
        <v>48</v>
      </c>
      <c r="AA261" s="25" t="s">
        <v>48</v>
      </c>
      <c r="AB261" s="25" t="s">
        <v>48</v>
      </c>
      <c r="AC261" s="26" t="s">
        <v>48</v>
      </c>
      <c r="AD261" s="25" t="s">
        <v>48</v>
      </c>
      <c r="AE261" s="25" t="s">
        <v>48</v>
      </c>
      <c r="AF261" s="26" t="s">
        <v>48</v>
      </c>
      <c r="AG261" s="25" t="s">
        <v>48</v>
      </c>
      <c r="AH261" s="25" t="s">
        <v>48</v>
      </c>
      <c r="AI261" s="26" t="s">
        <v>48</v>
      </c>
      <c r="AJ261" s="27" t="s">
        <v>48</v>
      </c>
      <c r="AK261" s="25" t="s">
        <v>48</v>
      </c>
      <c r="AL261" s="26" t="s">
        <v>48</v>
      </c>
      <c r="AM261" s="25" t="s">
        <v>48</v>
      </c>
      <c r="AN261" s="25" t="s">
        <v>48</v>
      </c>
      <c r="AO261" s="26" t="s">
        <v>48</v>
      </c>
      <c r="AP261" s="26" t="s">
        <v>48</v>
      </c>
      <c r="AQ261" s="26" t="s">
        <v>48</v>
      </c>
      <c r="AR261" s="31" t="s">
        <v>48</v>
      </c>
      <c r="AS261" s="26" t="s">
        <v>48</v>
      </c>
      <c r="AT261" s="31" t="s">
        <v>48</v>
      </c>
      <c r="AU261" s="31" t="s">
        <v>48</v>
      </c>
      <c r="AV261" s="26" t="s">
        <v>48</v>
      </c>
      <c r="AW261" s="26" t="s">
        <v>48</v>
      </c>
      <c r="AX261" s="31" t="s">
        <v>48</v>
      </c>
      <c r="AY261" s="26" t="s">
        <v>48</v>
      </c>
      <c r="AZ261" s="31" t="s">
        <v>48</v>
      </c>
      <c r="BA261" s="31" t="s">
        <v>48</v>
      </c>
    </row>
    <row r="262" spans="2:53">
      <c r="B262" s="44" t="s">
        <v>180</v>
      </c>
      <c r="C262" s="23" t="s">
        <v>45</v>
      </c>
      <c r="D262" s="24" t="s">
        <v>141</v>
      </c>
      <c r="E262" s="25"/>
      <c r="F262" s="25">
        <v>5082</v>
      </c>
      <c r="G262" s="26">
        <v>800</v>
      </c>
      <c r="H262" s="27"/>
      <c r="I262" s="25">
        <v>5262</v>
      </c>
      <c r="J262" s="25">
        <v>800</v>
      </c>
      <c r="K262" s="25"/>
      <c r="L262" s="27">
        <v>3907</v>
      </c>
      <c r="M262" s="25">
        <v>0</v>
      </c>
      <c r="N262" s="26">
        <v>3907</v>
      </c>
      <c r="O262" s="27" t="s">
        <v>152</v>
      </c>
      <c r="P262" s="26" t="s">
        <v>152</v>
      </c>
      <c r="Q262" s="27">
        <v>3907</v>
      </c>
      <c r="R262" s="25" t="s">
        <v>104</v>
      </c>
      <c r="S262" s="25">
        <v>-180</v>
      </c>
      <c r="T262" s="25">
        <v>0</v>
      </c>
      <c r="U262" s="30">
        <v>-180</v>
      </c>
      <c r="V262" s="26">
        <v>0</v>
      </c>
      <c r="W262" s="31">
        <v>0</v>
      </c>
      <c r="X262" s="27" t="s">
        <v>48</v>
      </c>
      <c r="Y262" s="25" t="s">
        <v>48</v>
      </c>
      <c r="Z262" s="26" t="s">
        <v>48</v>
      </c>
      <c r="AA262" s="25" t="s">
        <v>48</v>
      </c>
      <c r="AB262" s="25" t="s">
        <v>48</v>
      </c>
      <c r="AC262" s="26" t="s">
        <v>48</v>
      </c>
      <c r="AD262" s="25" t="s">
        <v>48</v>
      </c>
      <c r="AE262" s="25" t="s">
        <v>48</v>
      </c>
      <c r="AF262" s="26" t="s">
        <v>48</v>
      </c>
      <c r="AG262" s="25" t="s">
        <v>48</v>
      </c>
      <c r="AH262" s="25" t="s">
        <v>48</v>
      </c>
      <c r="AI262" s="26" t="s">
        <v>48</v>
      </c>
      <c r="AJ262" s="27" t="s">
        <v>48</v>
      </c>
      <c r="AK262" s="25" t="s">
        <v>48</v>
      </c>
      <c r="AL262" s="26" t="s">
        <v>48</v>
      </c>
      <c r="AM262" s="25" t="s">
        <v>48</v>
      </c>
      <c r="AN262" s="25" t="s">
        <v>48</v>
      </c>
      <c r="AO262" s="26" t="s">
        <v>48</v>
      </c>
      <c r="AP262" s="26" t="s">
        <v>48</v>
      </c>
      <c r="AQ262" s="26" t="s">
        <v>48</v>
      </c>
      <c r="AR262" s="31" t="s">
        <v>48</v>
      </c>
      <c r="AS262" s="26" t="s">
        <v>48</v>
      </c>
      <c r="AT262" s="31" t="s">
        <v>48</v>
      </c>
      <c r="AU262" s="31" t="s">
        <v>48</v>
      </c>
      <c r="AV262" s="26" t="s">
        <v>48</v>
      </c>
      <c r="AW262" s="26" t="s">
        <v>48</v>
      </c>
      <c r="AX262" s="31" t="s">
        <v>48</v>
      </c>
      <c r="AY262" s="26" t="s">
        <v>48</v>
      </c>
      <c r="AZ262" s="31" t="s">
        <v>48</v>
      </c>
      <c r="BA262" s="31" t="s">
        <v>48</v>
      </c>
    </row>
    <row r="263" spans="2:53">
      <c r="B263" s="44" t="s">
        <v>180</v>
      </c>
      <c r="C263" s="23" t="s">
        <v>45</v>
      </c>
      <c r="D263" s="24" t="s">
        <v>142</v>
      </c>
      <c r="E263" s="25">
        <v>4791</v>
      </c>
      <c r="F263" s="25"/>
      <c r="G263" s="26"/>
      <c r="H263" s="27">
        <v>4791</v>
      </c>
      <c r="I263" s="25"/>
      <c r="J263" s="25"/>
      <c r="K263" s="25"/>
      <c r="L263" s="27">
        <v>15190</v>
      </c>
      <c r="M263" s="25">
        <v>-83</v>
      </c>
      <c r="N263" s="26">
        <v>13042</v>
      </c>
      <c r="O263" s="27" t="s">
        <v>152</v>
      </c>
      <c r="P263" s="26" t="s">
        <v>152</v>
      </c>
      <c r="Q263" s="27">
        <v>15273</v>
      </c>
      <c r="R263" s="25">
        <v>0</v>
      </c>
      <c r="S263" s="25" t="s">
        <v>104</v>
      </c>
      <c r="T263" s="25" t="s">
        <v>104</v>
      </c>
      <c r="U263" s="30" t="s">
        <v>104</v>
      </c>
      <c r="V263" s="26">
        <v>-2231</v>
      </c>
      <c r="W263" s="31">
        <v>0</v>
      </c>
      <c r="X263" s="27" t="s">
        <v>48</v>
      </c>
      <c r="Y263" s="25" t="s">
        <v>48</v>
      </c>
      <c r="Z263" s="26" t="s">
        <v>48</v>
      </c>
      <c r="AA263" s="25" t="s">
        <v>48</v>
      </c>
      <c r="AB263" s="25" t="s">
        <v>48</v>
      </c>
      <c r="AC263" s="26" t="s">
        <v>48</v>
      </c>
      <c r="AD263" s="25" t="s">
        <v>48</v>
      </c>
      <c r="AE263" s="25" t="s">
        <v>48</v>
      </c>
      <c r="AF263" s="26" t="s">
        <v>48</v>
      </c>
      <c r="AG263" s="25" t="s">
        <v>48</v>
      </c>
      <c r="AH263" s="25" t="s">
        <v>48</v>
      </c>
      <c r="AI263" s="26" t="s">
        <v>48</v>
      </c>
      <c r="AJ263" s="27" t="s">
        <v>48</v>
      </c>
      <c r="AK263" s="25" t="s">
        <v>48</v>
      </c>
      <c r="AL263" s="26" t="s">
        <v>48</v>
      </c>
      <c r="AM263" s="25" t="s">
        <v>48</v>
      </c>
      <c r="AN263" s="25" t="s">
        <v>48</v>
      </c>
      <c r="AO263" s="26" t="s">
        <v>48</v>
      </c>
      <c r="AP263" s="26" t="s">
        <v>48</v>
      </c>
      <c r="AQ263" s="26" t="s">
        <v>48</v>
      </c>
      <c r="AR263" s="31" t="s">
        <v>48</v>
      </c>
      <c r="AS263" s="26" t="s">
        <v>48</v>
      </c>
      <c r="AT263" s="31" t="s">
        <v>48</v>
      </c>
      <c r="AU263" s="31" t="s">
        <v>48</v>
      </c>
      <c r="AV263" s="26" t="s">
        <v>48</v>
      </c>
      <c r="AW263" s="26" t="s">
        <v>48</v>
      </c>
      <c r="AX263" s="31" t="s">
        <v>48</v>
      </c>
      <c r="AY263" s="26" t="s">
        <v>48</v>
      </c>
      <c r="AZ263" s="31" t="s">
        <v>48</v>
      </c>
      <c r="BA263" s="31" t="s">
        <v>48</v>
      </c>
    </row>
    <row r="264" spans="2:53">
      <c r="B264" s="44" t="s">
        <v>180</v>
      </c>
      <c r="C264" s="23" t="s">
        <v>45</v>
      </c>
      <c r="D264" s="24" t="s">
        <v>143</v>
      </c>
      <c r="E264" s="25">
        <v>5913</v>
      </c>
      <c r="F264" s="25"/>
      <c r="G264" s="26"/>
      <c r="H264" s="27">
        <v>5913</v>
      </c>
      <c r="I264" s="25"/>
      <c r="J264" s="25"/>
      <c r="K264" s="25"/>
      <c r="L264" s="27">
        <v>14068</v>
      </c>
      <c r="M264" s="25">
        <v>-83</v>
      </c>
      <c r="N264" s="26">
        <v>11089</v>
      </c>
      <c r="O264" s="27" t="s">
        <v>152</v>
      </c>
      <c r="P264" s="26" t="s">
        <v>152</v>
      </c>
      <c r="Q264" s="27">
        <v>14151</v>
      </c>
      <c r="R264" s="25">
        <v>0</v>
      </c>
      <c r="S264" s="25" t="s">
        <v>104</v>
      </c>
      <c r="T264" s="25" t="s">
        <v>104</v>
      </c>
      <c r="U264" s="30" t="s">
        <v>104</v>
      </c>
      <c r="V264" s="26">
        <v>-3062</v>
      </c>
      <c r="W264" s="31">
        <v>0</v>
      </c>
      <c r="X264" s="27" t="s">
        <v>48</v>
      </c>
      <c r="Y264" s="25" t="s">
        <v>48</v>
      </c>
      <c r="Z264" s="26" t="s">
        <v>48</v>
      </c>
      <c r="AA264" s="25" t="s">
        <v>48</v>
      </c>
      <c r="AB264" s="25" t="s">
        <v>48</v>
      </c>
      <c r="AC264" s="26" t="s">
        <v>48</v>
      </c>
      <c r="AD264" s="25" t="s">
        <v>48</v>
      </c>
      <c r="AE264" s="25" t="s">
        <v>48</v>
      </c>
      <c r="AF264" s="26" t="s">
        <v>48</v>
      </c>
      <c r="AG264" s="25" t="s">
        <v>48</v>
      </c>
      <c r="AH264" s="25" t="s">
        <v>48</v>
      </c>
      <c r="AI264" s="26" t="s">
        <v>48</v>
      </c>
      <c r="AJ264" s="27" t="s">
        <v>48</v>
      </c>
      <c r="AK264" s="25" t="s">
        <v>48</v>
      </c>
      <c r="AL264" s="26" t="s">
        <v>48</v>
      </c>
      <c r="AM264" s="25" t="s">
        <v>48</v>
      </c>
      <c r="AN264" s="25" t="s">
        <v>48</v>
      </c>
      <c r="AO264" s="26" t="s">
        <v>48</v>
      </c>
      <c r="AP264" s="26" t="s">
        <v>48</v>
      </c>
      <c r="AQ264" s="26" t="s">
        <v>48</v>
      </c>
      <c r="AR264" s="31" t="s">
        <v>48</v>
      </c>
      <c r="AS264" s="26" t="s">
        <v>48</v>
      </c>
      <c r="AT264" s="31" t="s">
        <v>48</v>
      </c>
      <c r="AU264" s="31" t="s">
        <v>48</v>
      </c>
      <c r="AV264" s="26" t="s">
        <v>48</v>
      </c>
      <c r="AW264" s="26" t="s">
        <v>48</v>
      </c>
      <c r="AX264" s="31" t="s">
        <v>48</v>
      </c>
      <c r="AY264" s="26" t="s">
        <v>48</v>
      </c>
      <c r="AZ264" s="31" t="s">
        <v>48</v>
      </c>
      <c r="BA264" s="31" t="s">
        <v>48</v>
      </c>
    </row>
    <row r="265" spans="2:53">
      <c r="B265" s="44" t="s">
        <v>180</v>
      </c>
      <c r="C265" s="23" t="s">
        <v>45</v>
      </c>
      <c r="D265" s="24" t="s">
        <v>144</v>
      </c>
      <c r="E265" s="25">
        <v>5633</v>
      </c>
      <c r="F265" s="25"/>
      <c r="G265" s="26"/>
      <c r="H265" s="27">
        <v>5633</v>
      </c>
      <c r="I265" s="25"/>
      <c r="J265" s="25"/>
      <c r="K265" s="25"/>
      <c r="L265" s="27">
        <v>14348</v>
      </c>
      <c r="M265" s="25">
        <v>-83</v>
      </c>
      <c r="N265" s="26">
        <v>11089</v>
      </c>
      <c r="O265" s="27" t="s">
        <v>152</v>
      </c>
      <c r="P265" s="26" t="s">
        <v>152</v>
      </c>
      <c r="Q265" s="27">
        <v>14431</v>
      </c>
      <c r="R265" s="25">
        <v>0</v>
      </c>
      <c r="S265" s="25" t="s">
        <v>104</v>
      </c>
      <c r="T265" s="25" t="s">
        <v>104</v>
      </c>
      <c r="U265" s="30" t="s">
        <v>104</v>
      </c>
      <c r="V265" s="26">
        <v>-3342</v>
      </c>
      <c r="W265" s="31">
        <v>0</v>
      </c>
      <c r="X265" s="27" t="s">
        <v>48</v>
      </c>
      <c r="Y265" s="25" t="s">
        <v>48</v>
      </c>
      <c r="Z265" s="26" t="s">
        <v>48</v>
      </c>
      <c r="AA265" s="25" t="s">
        <v>48</v>
      </c>
      <c r="AB265" s="25" t="s">
        <v>48</v>
      </c>
      <c r="AC265" s="26" t="s">
        <v>48</v>
      </c>
      <c r="AD265" s="25" t="s">
        <v>48</v>
      </c>
      <c r="AE265" s="25" t="s">
        <v>48</v>
      </c>
      <c r="AF265" s="26" t="s">
        <v>48</v>
      </c>
      <c r="AG265" s="25" t="s">
        <v>48</v>
      </c>
      <c r="AH265" s="25" t="s">
        <v>48</v>
      </c>
      <c r="AI265" s="26" t="s">
        <v>48</v>
      </c>
      <c r="AJ265" s="27" t="s">
        <v>48</v>
      </c>
      <c r="AK265" s="25" t="s">
        <v>48</v>
      </c>
      <c r="AL265" s="26" t="s">
        <v>48</v>
      </c>
      <c r="AM265" s="25" t="s">
        <v>48</v>
      </c>
      <c r="AN265" s="25" t="s">
        <v>48</v>
      </c>
      <c r="AO265" s="26" t="s">
        <v>48</v>
      </c>
      <c r="AP265" s="26" t="s">
        <v>48</v>
      </c>
      <c r="AQ265" s="26" t="s">
        <v>48</v>
      </c>
      <c r="AR265" s="31" t="s">
        <v>48</v>
      </c>
      <c r="AS265" s="26" t="s">
        <v>48</v>
      </c>
      <c r="AT265" s="31" t="s">
        <v>48</v>
      </c>
      <c r="AU265" s="31" t="s">
        <v>48</v>
      </c>
      <c r="AV265" s="26" t="s">
        <v>48</v>
      </c>
      <c r="AW265" s="26" t="s">
        <v>48</v>
      </c>
      <c r="AX265" s="31" t="s">
        <v>48</v>
      </c>
      <c r="AY265" s="26" t="s">
        <v>48</v>
      </c>
      <c r="AZ265" s="31" t="s">
        <v>48</v>
      </c>
      <c r="BA265" s="31" t="s">
        <v>48</v>
      </c>
    </row>
    <row r="266" spans="2:53">
      <c r="B266" s="44" t="s">
        <v>180</v>
      </c>
      <c r="C266" s="23" t="s">
        <v>45</v>
      </c>
      <c r="D266" s="24" t="s">
        <v>145</v>
      </c>
      <c r="E266" s="25"/>
      <c r="F266" s="25">
        <v>10826</v>
      </c>
      <c r="G266" s="26">
        <v>1198</v>
      </c>
      <c r="H266" s="27"/>
      <c r="I266" s="25">
        <v>7254</v>
      </c>
      <c r="J266" s="25">
        <v>1198</v>
      </c>
      <c r="K266" s="25"/>
      <c r="L266" s="27">
        <v>0</v>
      </c>
      <c r="M266" s="25">
        <v>0</v>
      </c>
      <c r="N266" s="26">
        <v>0</v>
      </c>
      <c r="O266" s="27" t="s">
        <v>152</v>
      </c>
      <c r="P266" s="26" t="s">
        <v>68</v>
      </c>
      <c r="Q266" s="27">
        <v>0</v>
      </c>
      <c r="R266" s="25" t="s">
        <v>104</v>
      </c>
      <c r="S266" s="25">
        <v>3572</v>
      </c>
      <c r="T266" s="25">
        <v>0</v>
      </c>
      <c r="U266" s="30">
        <v>3572</v>
      </c>
      <c r="V266" s="26">
        <v>0</v>
      </c>
      <c r="W266" s="31">
        <v>1</v>
      </c>
      <c r="X266" s="27" t="s">
        <v>48</v>
      </c>
      <c r="Y266" s="25" t="s">
        <v>48</v>
      </c>
      <c r="Z266" s="26" t="s">
        <v>48</v>
      </c>
      <c r="AA266" s="25" t="s">
        <v>48</v>
      </c>
      <c r="AB266" s="25" t="s">
        <v>48</v>
      </c>
      <c r="AC266" s="26" t="s">
        <v>48</v>
      </c>
      <c r="AD266" s="25" t="s">
        <v>48</v>
      </c>
      <c r="AE266" s="25" t="s">
        <v>48</v>
      </c>
      <c r="AF266" s="26" t="s">
        <v>48</v>
      </c>
      <c r="AG266" s="25" t="s">
        <v>48</v>
      </c>
      <c r="AH266" s="25" t="s">
        <v>48</v>
      </c>
      <c r="AI266" s="26" t="s">
        <v>48</v>
      </c>
      <c r="AJ266" s="27" t="s">
        <v>48</v>
      </c>
      <c r="AK266" s="25" t="s">
        <v>48</v>
      </c>
      <c r="AL266" s="26" t="s">
        <v>48</v>
      </c>
      <c r="AM266" s="25" t="s">
        <v>48</v>
      </c>
      <c r="AN266" s="25" t="s">
        <v>48</v>
      </c>
      <c r="AO266" s="26" t="s">
        <v>48</v>
      </c>
      <c r="AP266" s="26" t="s">
        <v>48</v>
      </c>
      <c r="AQ266" s="26" t="s">
        <v>48</v>
      </c>
      <c r="AR266" s="31" t="s">
        <v>48</v>
      </c>
      <c r="AS266" s="26" t="s">
        <v>48</v>
      </c>
      <c r="AT266" s="31" t="s">
        <v>48</v>
      </c>
      <c r="AU266" s="31" t="s">
        <v>48</v>
      </c>
      <c r="AV266" s="26" t="s">
        <v>48</v>
      </c>
      <c r="AW266" s="26" t="s">
        <v>48</v>
      </c>
      <c r="AX266" s="31" t="s">
        <v>48</v>
      </c>
      <c r="AY266" s="26" t="s">
        <v>48</v>
      </c>
      <c r="AZ266" s="31" t="s">
        <v>48</v>
      </c>
      <c r="BA266" s="31" t="s">
        <v>48</v>
      </c>
    </row>
    <row r="267" spans="2:53">
      <c r="B267" s="44" t="s">
        <v>180</v>
      </c>
      <c r="C267" s="23" t="s">
        <v>45</v>
      </c>
      <c r="D267" s="24" t="s">
        <v>146</v>
      </c>
      <c r="E267" s="25"/>
      <c r="F267" s="25">
        <v>10826</v>
      </c>
      <c r="G267" s="26">
        <v>1198</v>
      </c>
      <c r="H267" s="27"/>
      <c r="I267" s="25">
        <v>7918</v>
      </c>
      <c r="J267" s="25">
        <v>1198</v>
      </c>
      <c r="K267" s="25"/>
      <c r="L267" s="27">
        <v>0</v>
      </c>
      <c r="M267" s="25">
        <v>0</v>
      </c>
      <c r="N267" s="26">
        <v>0</v>
      </c>
      <c r="O267" s="27" t="s">
        <v>153</v>
      </c>
      <c r="P267" s="26" t="s">
        <v>154</v>
      </c>
      <c r="Q267" s="27">
        <v>0</v>
      </c>
      <c r="R267" s="25" t="s">
        <v>104</v>
      </c>
      <c r="S267" s="25">
        <v>2908</v>
      </c>
      <c r="T267" s="25">
        <v>0</v>
      </c>
      <c r="U267" s="30">
        <v>2908</v>
      </c>
      <c r="V267" s="26">
        <v>0</v>
      </c>
      <c r="W267" s="31">
        <v>0</v>
      </c>
      <c r="X267" s="27" t="s">
        <v>48</v>
      </c>
      <c r="Y267" s="25" t="s">
        <v>48</v>
      </c>
      <c r="Z267" s="26" t="s">
        <v>48</v>
      </c>
      <c r="AA267" s="25" t="s">
        <v>48</v>
      </c>
      <c r="AB267" s="25" t="s">
        <v>48</v>
      </c>
      <c r="AC267" s="26" t="s">
        <v>48</v>
      </c>
      <c r="AD267" s="25" t="s">
        <v>48</v>
      </c>
      <c r="AE267" s="25" t="s">
        <v>48</v>
      </c>
      <c r="AF267" s="26" t="s">
        <v>48</v>
      </c>
      <c r="AG267" s="25" t="s">
        <v>48</v>
      </c>
      <c r="AH267" s="25" t="s">
        <v>48</v>
      </c>
      <c r="AI267" s="26" t="s">
        <v>48</v>
      </c>
      <c r="AJ267" s="27" t="s">
        <v>48</v>
      </c>
      <c r="AK267" s="25" t="s">
        <v>48</v>
      </c>
      <c r="AL267" s="26" t="s">
        <v>48</v>
      </c>
      <c r="AM267" s="25" t="s">
        <v>48</v>
      </c>
      <c r="AN267" s="25" t="s">
        <v>48</v>
      </c>
      <c r="AO267" s="26" t="s">
        <v>48</v>
      </c>
      <c r="AP267" s="26" t="s">
        <v>48</v>
      </c>
      <c r="AQ267" s="26" t="s">
        <v>48</v>
      </c>
      <c r="AR267" s="31" t="s">
        <v>48</v>
      </c>
      <c r="AS267" s="26" t="s">
        <v>48</v>
      </c>
      <c r="AT267" s="31" t="s">
        <v>48</v>
      </c>
      <c r="AU267" s="31" t="s">
        <v>48</v>
      </c>
      <c r="AV267" s="26" t="s">
        <v>48</v>
      </c>
      <c r="AW267" s="26" t="s">
        <v>48</v>
      </c>
      <c r="AX267" s="31" t="s">
        <v>48</v>
      </c>
      <c r="AY267" s="26" t="s">
        <v>48</v>
      </c>
      <c r="AZ267" s="31" t="s">
        <v>48</v>
      </c>
      <c r="BA267" s="31" t="s">
        <v>48</v>
      </c>
    </row>
    <row r="268" spans="2:53">
      <c r="B268" s="44" t="s">
        <v>180</v>
      </c>
      <c r="C268" s="23" t="s">
        <v>45</v>
      </c>
      <c r="D268" s="24" t="s">
        <v>147</v>
      </c>
      <c r="E268" s="25"/>
      <c r="F268" s="25">
        <v>10826</v>
      </c>
      <c r="G268" s="26">
        <v>1198</v>
      </c>
      <c r="H268" s="27"/>
      <c r="I268" s="25">
        <v>7918</v>
      </c>
      <c r="J268" s="25">
        <v>1198</v>
      </c>
      <c r="K268" s="25"/>
      <c r="L268" s="27">
        <v>0</v>
      </c>
      <c r="M268" s="25">
        <v>0</v>
      </c>
      <c r="N268" s="26">
        <v>0</v>
      </c>
      <c r="O268" s="27" t="s">
        <v>152</v>
      </c>
      <c r="P268" s="26" t="s">
        <v>154</v>
      </c>
      <c r="Q268" s="27">
        <v>0</v>
      </c>
      <c r="R268" s="25" t="s">
        <v>104</v>
      </c>
      <c r="S268" s="25">
        <v>2908</v>
      </c>
      <c r="T268" s="25">
        <v>0</v>
      </c>
      <c r="U268" s="30">
        <v>2908</v>
      </c>
      <c r="V268" s="26">
        <v>0</v>
      </c>
      <c r="W268" s="31">
        <v>0</v>
      </c>
      <c r="X268" s="27" t="s">
        <v>48</v>
      </c>
      <c r="Y268" s="25" t="s">
        <v>48</v>
      </c>
      <c r="Z268" s="26" t="s">
        <v>48</v>
      </c>
      <c r="AA268" s="25" t="s">
        <v>48</v>
      </c>
      <c r="AB268" s="25" t="s">
        <v>48</v>
      </c>
      <c r="AC268" s="26" t="s">
        <v>48</v>
      </c>
      <c r="AD268" s="25" t="s">
        <v>48</v>
      </c>
      <c r="AE268" s="25" t="s">
        <v>48</v>
      </c>
      <c r="AF268" s="26" t="s">
        <v>48</v>
      </c>
      <c r="AG268" s="25" t="s">
        <v>48</v>
      </c>
      <c r="AH268" s="25" t="s">
        <v>48</v>
      </c>
      <c r="AI268" s="26" t="s">
        <v>48</v>
      </c>
      <c r="AJ268" s="27" t="s">
        <v>48</v>
      </c>
      <c r="AK268" s="25" t="s">
        <v>48</v>
      </c>
      <c r="AL268" s="26" t="s">
        <v>48</v>
      </c>
      <c r="AM268" s="25" t="s">
        <v>48</v>
      </c>
      <c r="AN268" s="25" t="s">
        <v>48</v>
      </c>
      <c r="AO268" s="26" t="s">
        <v>48</v>
      </c>
      <c r="AP268" s="26" t="s">
        <v>48</v>
      </c>
      <c r="AQ268" s="26" t="s">
        <v>48</v>
      </c>
      <c r="AR268" s="31" t="s">
        <v>48</v>
      </c>
      <c r="AS268" s="26" t="s">
        <v>48</v>
      </c>
      <c r="AT268" s="31" t="s">
        <v>48</v>
      </c>
      <c r="AU268" s="31" t="s">
        <v>48</v>
      </c>
      <c r="AV268" s="26" t="s">
        <v>48</v>
      </c>
      <c r="AW268" s="26" t="s">
        <v>48</v>
      </c>
      <c r="AX268" s="31" t="s">
        <v>48</v>
      </c>
      <c r="AY268" s="26" t="s">
        <v>48</v>
      </c>
      <c r="AZ268" s="31" t="s">
        <v>48</v>
      </c>
      <c r="BA268" s="31" t="s">
        <v>48</v>
      </c>
    </row>
    <row r="269" spans="2:53">
      <c r="B269" s="44" t="s">
        <v>180</v>
      </c>
      <c r="C269" s="23" t="s">
        <v>45</v>
      </c>
      <c r="D269" s="24" t="s">
        <v>148</v>
      </c>
      <c r="E269" s="25"/>
      <c r="F269" s="25">
        <v>10604</v>
      </c>
      <c r="G269" s="26">
        <v>961</v>
      </c>
      <c r="H269" s="27"/>
      <c r="I269" s="25">
        <v>9016</v>
      </c>
      <c r="J269" s="25">
        <v>961</v>
      </c>
      <c r="K269" s="25"/>
      <c r="L269" s="27">
        <v>0</v>
      </c>
      <c r="M269" s="25">
        <v>0</v>
      </c>
      <c r="N269" s="26">
        <v>0</v>
      </c>
      <c r="O269" s="27" t="s">
        <v>152</v>
      </c>
      <c r="P269" s="26" t="s">
        <v>154</v>
      </c>
      <c r="Q269" s="27">
        <v>0</v>
      </c>
      <c r="R269" s="25" t="s">
        <v>104</v>
      </c>
      <c r="S269" s="25">
        <v>1588</v>
      </c>
      <c r="T269" s="25">
        <v>0</v>
      </c>
      <c r="U269" s="30">
        <v>1588</v>
      </c>
      <c r="V269" s="26">
        <v>0</v>
      </c>
      <c r="W269" s="31">
        <v>0</v>
      </c>
      <c r="X269" s="27" t="s">
        <v>48</v>
      </c>
      <c r="Y269" s="25" t="s">
        <v>48</v>
      </c>
      <c r="Z269" s="26" t="s">
        <v>48</v>
      </c>
      <c r="AA269" s="25" t="s">
        <v>48</v>
      </c>
      <c r="AB269" s="25" t="s">
        <v>48</v>
      </c>
      <c r="AC269" s="26" t="s">
        <v>48</v>
      </c>
      <c r="AD269" s="25" t="s">
        <v>48</v>
      </c>
      <c r="AE269" s="25" t="s">
        <v>48</v>
      </c>
      <c r="AF269" s="26" t="s">
        <v>48</v>
      </c>
      <c r="AG269" s="25" t="s">
        <v>48</v>
      </c>
      <c r="AH269" s="25" t="s">
        <v>48</v>
      </c>
      <c r="AI269" s="26" t="s">
        <v>48</v>
      </c>
      <c r="AJ269" s="27" t="s">
        <v>48</v>
      </c>
      <c r="AK269" s="25" t="s">
        <v>48</v>
      </c>
      <c r="AL269" s="26" t="s">
        <v>48</v>
      </c>
      <c r="AM269" s="25" t="s">
        <v>48</v>
      </c>
      <c r="AN269" s="25" t="s">
        <v>48</v>
      </c>
      <c r="AO269" s="26" t="s">
        <v>48</v>
      </c>
      <c r="AP269" s="26" t="s">
        <v>48</v>
      </c>
      <c r="AQ269" s="26" t="s">
        <v>48</v>
      </c>
      <c r="AR269" s="31" t="s">
        <v>48</v>
      </c>
      <c r="AS269" s="26" t="s">
        <v>48</v>
      </c>
      <c r="AT269" s="31" t="s">
        <v>48</v>
      </c>
      <c r="AU269" s="31" t="s">
        <v>48</v>
      </c>
      <c r="AV269" s="26" t="s">
        <v>48</v>
      </c>
      <c r="AW269" s="26" t="s">
        <v>48</v>
      </c>
      <c r="AX269" s="31" t="s">
        <v>48</v>
      </c>
      <c r="AY269" s="26" t="s">
        <v>48</v>
      </c>
      <c r="AZ269" s="31" t="s">
        <v>48</v>
      </c>
      <c r="BA269" s="31" t="s">
        <v>48</v>
      </c>
    </row>
    <row r="270" spans="2:53">
      <c r="B270" s="44" t="s">
        <v>180</v>
      </c>
      <c r="C270" s="23" t="s">
        <v>45</v>
      </c>
      <c r="D270" s="24" t="s">
        <v>149</v>
      </c>
      <c r="E270" s="25"/>
      <c r="F270" s="25">
        <v>10604</v>
      </c>
      <c r="G270" s="26">
        <v>961</v>
      </c>
      <c r="H270" s="27"/>
      <c r="I270" s="25">
        <v>9016</v>
      </c>
      <c r="J270" s="25">
        <v>961</v>
      </c>
      <c r="K270" s="25"/>
      <c r="L270" s="27">
        <v>0</v>
      </c>
      <c r="M270" s="25">
        <v>0</v>
      </c>
      <c r="N270" s="26">
        <v>0</v>
      </c>
      <c r="O270" s="27" t="s">
        <v>153</v>
      </c>
      <c r="P270" s="26" t="s">
        <v>154</v>
      </c>
      <c r="Q270" s="27">
        <v>0</v>
      </c>
      <c r="R270" s="25" t="s">
        <v>104</v>
      </c>
      <c r="S270" s="25">
        <v>1588</v>
      </c>
      <c r="T270" s="25">
        <v>0</v>
      </c>
      <c r="U270" s="30">
        <v>1588</v>
      </c>
      <c r="V270" s="26">
        <v>0</v>
      </c>
      <c r="W270" s="31">
        <v>0</v>
      </c>
      <c r="X270" s="27" t="s">
        <v>48</v>
      </c>
      <c r="Y270" s="25" t="s">
        <v>48</v>
      </c>
      <c r="Z270" s="26" t="s">
        <v>48</v>
      </c>
      <c r="AA270" s="25" t="s">
        <v>48</v>
      </c>
      <c r="AB270" s="25" t="s">
        <v>48</v>
      </c>
      <c r="AC270" s="26" t="s">
        <v>48</v>
      </c>
      <c r="AD270" s="25" t="s">
        <v>48</v>
      </c>
      <c r="AE270" s="25" t="s">
        <v>48</v>
      </c>
      <c r="AF270" s="26" t="s">
        <v>48</v>
      </c>
      <c r="AG270" s="25" t="s">
        <v>48</v>
      </c>
      <c r="AH270" s="25" t="s">
        <v>48</v>
      </c>
      <c r="AI270" s="26" t="s">
        <v>48</v>
      </c>
      <c r="AJ270" s="27" t="s">
        <v>48</v>
      </c>
      <c r="AK270" s="25" t="s">
        <v>48</v>
      </c>
      <c r="AL270" s="26" t="s">
        <v>48</v>
      </c>
      <c r="AM270" s="25" t="s">
        <v>48</v>
      </c>
      <c r="AN270" s="25" t="s">
        <v>48</v>
      </c>
      <c r="AO270" s="26" t="s">
        <v>48</v>
      </c>
      <c r="AP270" s="26" t="s">
        <v>48</v>
      </c>
      <c r="AQ270" s="26" t="s">
        <v>48</v>
      </c>
      <c r="AR270" s="31" t="s">
        <v>48</v>
      </c>
      <c r="AS270" s="26" t="s">
        <v>48</v>
      </c>
      <c r="AT270" s="31" t="s">
        <v>48</v>
      </c>
      <c r="AU270" s="31" t="s">
        <v>48</v>
      </c>
      <c r="AV270" s="26" t="s">
        <v>48</v>
      </c>
      <c r="AW270" s="26" t="s">
        <v>48</v>
      </c>
      <c r="AX270" s="31" t="s">
        <v>48</v>
      </c>
      <c r="AY270" s="26" t="s">
        <v>48</v>
      </c>
      <c r="AZ270" s="31" t="s">
        <v>48</v>
      </c>
      <c r="BA270" s="31" t="s">
        <v>48</v>
      </c>
    </row>
    <row r="271" spans="2:53" ht="15" thickBot="1">
      <c r="B271" s="45" t="s">
        <v>180</v>
      </c>
      <c r="C271" s="33" t="s">
        <v>45</v>
      </c>
      <c r="D271" s="34" t="s">
        <v>150</v>
      </c>
      <c r="E271" s="35"/>
      <c r="F271" s="35">
        <v>10604</v>
      </c>
      <c r="G271" s="36">
        <v>961</v>
      </c>
      <c r="H271" s="37"/>
      <c r="I271" s="35">
        <v>9016</v>
      </c>
      <c r="J271" s="35">
        <v>961</v>
      </c>
      <c r="K271" s="35"/>
      <c r="L271" s="37">
        <v>0</v>
      </c>
      <c r="M271" s="35">
        <v>0</v>
      </c>
      <c r="N271" s="36">
        <v>0</v>
      </c>
      <c r="O271" s="37" t="s">
        <v>152</v>
      </c>
      <c r="P271" s="36" t="s">
        <v>154</v>
      </c>
      <c r="Q271" s="37">
        <v>0</v>
      </c>
      <c r="R271" s="25" t="s">
        <v>104</v>
      </c>
      <c r="S271" s="25">
        <v>1588</v>
      </c>
      <c r="T271" s="25">
        <v>0</v>
      </c>
      <c r="U271" s="30">
        <v>1588</v>
      </c>
      <c r="V271" s="26">
        <v>0</v>
      </c>
      <c r="W271" s="31">
        <v>0</v>
      </c>
      <c r="X271" s="37" t="s">
        <v>48</v>
      </c>
      <c r="Y271" s="35" t="s">
        <v>48</v>
      </c>
      <c r="Z271" s="36" t="s">
        <v>48</v>
      </c>
      <c r="AA271" s="35" t="s">
        <v>48</v>
      </c>
      <c r="AB271" s="35" t="s">
        <v>48</v>
      </c>
      <c r="AC271" s="36" t="s">
        <v>48</v>
      </c>
      <c r="AD271" s="35" t="s">
        <v>48</v>
      </c>
      <c r="AE271" s="35" t="s">
        <v>48</v>
      </c>
      <c r="AF271" s="36" t="s">
        <v>48</v>
      </c>
      <c r="AG271" s="35" t="s">
        <v>48</v>
      </c>
      <c r="AH271" s="35" t="s">
        <v>48</v>
      </c>
      <c r="AI271" s="36" t="s">
        <v>48</v>
      </c>
      <c r="AJ271" s="37" t="s">
        <v>48</v>
      </c>
      <c r="AK271" s="35" t="s">
        <v>48</v>
      </c>
      <c r="AL271" s="36" t="s">
        <v>48</v>
      </c>
      <c r="AM271" s="35" t="s">
        <v>48</v>
      </c>
      <c r="AN271" s="35" t="s">
        <v>48</v>
      </c>
      <c r="AO271" s="36" t="s">
        <v>48</v>
      </c>
      <c r="AP271" s="36" t="s">
        <v>48</v>
      </c>
      <c r="AQ271" s="36" t="s">
        <v>48</v>
      </c>
      <c r="AR271" s="38" t="s">
        <v>48</v>
      </c>
      <c r="AS271" s="36" t="s">
        <v>48</v>
      </c>
      <c r="AT271" s="38" t="s">
        <v>48</v>
      </c>
      <c r="AU271" s="38" t="s">
        <v>48</v>
      </c>
      <c r="AV271" s="36" t="s">
        <v>48</v>
      </c>
      <c r="AW271" s="36" t="s">
        <v>48</v>
      </c>
      <c r="AX271" s="38" t="s">
        <v>48</v>
      </c>
      <c r="AY271" s="36" t="s">
        <v>48</v>
      </c>
      <c r="AZ271" s="38" t="s">
        <v>48</v>
      </c>
      <c r="BA271" s="38" t="s">
        <v>48</v>
      </c>
    </row>
    <row r="272" spans="2:53">
      <c r="B272" s="39" t="s">
        <v>181</v>
      </c>
      <c r="C272" s="40" t="s">
        <v>45</v>
      </c>
      <c r="D272" s="41" t="s">
        <v>138</v>
      </c>
      <c r="E272" s="28"/>
      <c r="F272" s="28">
        <v>10593</v>
      </c>
      <c r="G272" s="42">
        <v>997</v>
      </c>
      <c r="H272" s="29"/>
      <c r="I272" s="28">
        <v>8930</v>
      </c>
      <c r="J272" s="28">
        <v>369</v>
      </c>
      <c r="K272" s="28"/>
      <c r="L272" s="29">
        <v>0</v>
      </c>
      <c r="M272" s="28">
        <v>0</v>
      </c>
      <c r="N272" s="42">
        <v>0</v>
      </c>
      <c r="O272" s="29" t="s">
        <v>153</v>
      </c>
      <c r="P272" s="42" t="s">
        <v>152</v>
      </c>
      <c r="Q272" s="29">
        <v>0</v>
      </c>
      <c r="R272" s="25" t="s">
        <v>104</v>
      </c>
      <c r="S272" s="25">
        <v>1663</v>
      </c>
      <c r="T272" s="25">
        <v>628</v>
      </c>
      <c r="U272" s="30">
        <v>2291</v>
      </c>
      <c r="V272" s="26">
        <v>0</v>
      </c>
      <c r="W272" s="31">
        <v>0</v>
      </c>
      <c r="X272" s="29" t="s">
        <v>48</v>
      </c>
      <c r="Y272" s="28" t="s">
        <v>48</v>
      </c>
      <c r="Z272" s="42" t="s">
        <v>48</v>
      </c>
      <c r="AA272" s="28" t="s">
        <v>48</v>
      </c>
      <c r="AB272" s="28" t="s">
        <v>48</v>
      </c>
      <c r="AC272" s="42" t="s">
        <v>48</v>
      </c>
      <c r="AD272" s="28" t="s">
        <v>48</v>
      </c>
      <c r="AE272" s="28" t="s">
        <v>48</v>
      </c>
      <c r="AF272" s="42" t="s">
        <v>48</v>
      </c>
      <c r="AG272" s="28" t="s">
        <v>48</v>
      </c>
      <c r="AH272" s="28" t="s">
        <v>48</v>
      </c>
      <c r="AI272" s="42" t="s">
        <v>48</v>
      </c>
      <c r="AJ272" s="29" t="s">
        <v>48</v>
      </c>
      <c r="AK272" s="28" t="s">
        <v>48</v>
      </c>
      <c r="AL272" s="42" t="s">
        <v>48</v>
      </c>
      <c r="AM272" s="28" t="s">
        <v>48</v>
      </c>
      <c r="AN272" s="28" t="s">
        <v>48</v>
      </c>
      <c r="AO272" s="42" t="s">
        <v>48</v>
      </c>
      <c r="AP272" s="42" t="s">
        <v>48</v>
      </c>
      <c r="AQ272" s="42" t="s">
        <v>48</v>
      </c>
      <c r="AR272" s="43" t="s">
        <v>48</v>
      </c>
      <c r="AS272" s="42" t="s">
        <v>48</v>
      </c>
      <c r="AT272" s="43" t="s">
        <v>48</v>
      </c>
      <c r="AU272" s="43" t="s">
        <v>48</v>
      </c>
      <c r="AV272" s="42" t="s">
        <v>48</v>
      </c>
      <c r="AW272" s="42" t="s">
        <v>48</v>
      </c>
      <c r="AX272" s="43" t="s">
        <v>48</v>
      </c>
      <c r="AY272" s="42" t="s">
        <v>48</v>
      </c>
      <c r="AZ272" s="43" t="s">
        <v>48</v>
      </c>
      <c r="BA272" s="43" t="s">
        <v>48</v>
      </c>
    </row>
    <row r="273" spans="2:53">
      <c r="B273" s="44" t="s">
        <v>181</v>
      </c>
      <c r="C273" s="23" t="s">
        <v>45</v>
      </c>
      <c r="D273" s="24" t="s">
        <v>139</v>
      </c>
      <c r="E273" s="25"/>
      <c r="F273" s="25">
        <v>10593</v>
      </c>
      <c r="G273" s="26">
        <v>997</v>
      </c>
      <c r="H273" s="27"/>
      <c r="I273" s="25">
        <v>8942</v>
      </c>
      <c r="J273" s="25">
        <v>591</v>
      </c>
      <c r="K273" s="25"/>
      <c r="L273" s="27">
        <v>0</v>
      </c>
      <c r="M273" s="25">
        <v>0</v>
      </c>
      <c r="N273" s="26">
        <v>0</v>
      </c>
      <c r="O273" s="27" t="s">
        <v>153</v>
      </c>
      <c r="P273" s="26" t="s">
        <v>152</v>
      </c>
      <c r="Q273" s="27">
        <v>0</v>
      </c>
      <c r="R273" s="25" t="s">
        <v>104</v>
      </c>
      <c r="S273" s="25">
        <v>1651</v>
      </c>
      <c r="T273" s="25">
        <v>406</v>
      </c>
      <c r="U273" s="30">
        <v>2057</v>
      </c>
      <c r="V273" s="26">
        <v>0</v>
      </c>
      <c r="W273" s="31">
        <v>0</v>
      </c>
      <c r="X273" s="27" t="s">
        <v>48</v>
      </c>
      <c r="Y273" s="25" t="s">
        <v>48</v>
      </c>
      <c r="Z273" s="26" t="s">
        <v>48</v>
      </c>
      <c r="AA273" s="25" t="s">
        <v>48</v>
      </c>
      <c r="AB273" s="25" t="s">
        <v>48</v>
      </c>
      <c r="AC273" s="26" t="s">
        <v>48</v>
      </c>
      <c r="AD273" s="25" t="s">
        <v>48</v>
      </c>
      <c r="AE273" s="25" t="s">
        <v>48</v>
      </c>
      <c r="AF273" s="26" t="s">
        <v>48</v>
      </c>
      <c r="AG273" s="25" t="s">
        <v>48</v>
      </c>
      <c r="AH273" s="25" t="s">
        <v>48</v>
      </c>
      <c r="AI273" s="26" t="s">
        <v>48</v>
      </c>
      <c r="AJ273" s="27" t="s">
        <v>48</v>
      </c>
      <c r="AK273" s="25" t="s">
        <v>48</v>
      </c>
      <c r="AL273" s="26" t="s">
        <v>48</v>
      </c>
      <c r="AM273" s="25" t="s">
        <v>48</v>
      </c>
      <c r="AN273" s="25" t="s">
        <v>48</v>
      </c>
      <c r="AO273" s="26" t="s">
        <v>48</v>
      </c>
      <c r="AP273" s="26" t="s">
        <v>48</v>
      </c>
      <c r="AQ273" s="26" t="s">
        <v>48</v>
      </c>
      <c r="AR273" s="31" t="s">
        <v>48</v>
      </c>
      <c r="AS273" s="26" t="s">
        <v>48</v>
      </c>
      <c r="AT273" s="31" t="s">
        <v>48</v>
      </c>
      <c r="AU273" s="31" t="s">
        <v>48</v>
      </c>
      <c r="AV273" s="26" t="s">
        <v>48</v>
      </c>
      <c r="AW273" s="26" t="s">
        <v>48</v>
      </c>
      <c r="AX273" s="31" t="s">
        <v>48</v>
      </c>
      <c r="AY273" s="26" t="s">
        <v>48</v>
      </c>
      <c r="AZ273" s="31" t="s">
        <v>48</v>
      </c>
      <c r="BA273" s="31" t="s">
        <v>48</v>
      </c>
    </row>
    <row r="274" spans="2:53">
      <c r="B274" s="44" t="s">
        <v>181</v>
      </c>
      <c r="C274" s="23" t="s">
        <v>45</v>
      </c>
      <c r="D274" s="24" t="s">
        <v>141</v>
      </c>
      <c r="E274" s="25"/>
      <c r="F274" s="25">
        <v>10593</v>
      </c>
      <c r="G274" s="26">
        <v>997</v>
      </c>
      <c r="H274" s="27"/>
      <c r="I274" s="25">
        <v>9043</v>
      </c>
      <c r="J274" s="25">
        <v>911</v>
      </c>
      <c r="K274" s="25"/>
      <c r="L274" s="27">
        <v>0</v>
      </c>
      <c r="M274" s="25">
        <v>0</v>
      </c>
      <c r="N274" s="26">
        <v>0</v>
      </c>
      <c r="O274" s="27" t="s">
        <v>153</v>
      </c>
      <c r="P274" s="26" t="s">
        <v>152</v>
      </c>
      <c r="Q274" s="27">
        <v>0</v>
      </c>
      <c r="R274" s="25" t="s">
        <v>104</v>
      </c>
      <c r="S274" s="25">
        <v>1550</v>
      </c>
      <c r="T274" s="25">
        <v>86</v>
      </c>
      <c r="U274" s="30">
        <v>1636</v>
      </c>
      <c r="V274" s="26">
        <v>0</v>
      </c>
      <c r="W274" s="31">
        <v>0</v>
      </c>
      <c r="X274" s="27" t="s">
        <v>48</v>
      </c>
      <c r="Y274" s="25" t="s">
        <v>48</v>
      </c>
      <c r="Z274" s="26" t="s">
        <v>48</v>
      </c>
      <c r="AA274" s="25" t="s">
        <v>48</v>
      </c>
      <c r="AB274" s="25" t="s">
        <v>48</v>
      </c>
      <c r="AC274" s="26" t="s">
        <v>48</v>
      </c>
      <c r="AD274" s="25" t="s">
        <v>48</v>
      </c>
      <c r="AE274" s="25" t="s">
        <v>48</v>
      </c>
      <c r="AF274" s="26" t="s">
        <v>48</v>
      </c>
      <c r="AG274" s="25" t="s">
        <v>48</v>
      </c>
      <c r="AH274" s="25" t="s">
        <v>48</v>
      </c>
      <c r="AI274" s="26" t="s">
        <v>48</v>
      </c>
      <c r="AJ274" s="27" t="s">
        <v>48</v>
      </c>
      <c r="AK274" s="25" t="s">
        <v>48</v>
      </c>
      <c r="AL274" s="26" t="s">
        <v>48</v>
      </c>
      <c r="AM274" s="25" t="s">
        <v>48</v>
      </c>
      <c r="AN274" s="25" t="s">
        <v>48</v>
      </c>
      <c r="AO274" s="26" t="s">
        <v>48</v>
      </c>
      <c r="AP274" s="26" t="s">
        <v>48</v>
      </c>
      <c r="AQ274" s="26" t="s">
        <v>48</v>
      </c>
      <c r="AR274" s="31" t="s">
        <v>48</v>
      </c>
      <c r="AS274" s="26" t="s">
        <v>48</v>
      </c>
      <c r="AT274" s="31" t="s">
        <v>48</v>
      </c>
      <c r="AU274" s="31" t="s">
        <v>48</v>
      </c>
      <c r="AV274" s="26" t="s">
        <v>48</v>
      </c>
      <c r="AW274" s="26" t="s">
        <v>48</v>
      </c>
      <c r="AX274" s="31" t="s">
        <v>48</v>
      </c>
      <c r="AY274" s="26" t="s">
        <v>48</v>
      </c>
      <c r="AZ274" s="31" t="s">
        <v>48</v>
      </c>
      <c r="BA274" s="31" t="s">
        <v>48</v>
      </c>
    </row>
    <row r="275" spans="2:53">
      <c r="B275" s="44" t="s">
        <v>181</v>
      </c>
      <c r="C275" s="23" t="s">
        <v>45</v>
      </c>
      <c r="D275" s="24" t="s">
        <v>142</v>
      </c>
      <c r="E275" s="25"/>
      <c r="F275" s="25">
        <v>8227</v>
      </c>
      <c r="G275" s="26">
        <v>926</v>
      </c>
      <c r="H275" s="27"/>
      <c r="I275" s="25">
        <v>8745</v>
      </c>
      <c r="J275" s="25">
        <v>926</v>
      </c>
      <c r="K275" s="25"/>
      <c r="L275" s="27">
        <v>-649</v>
      </c>
      <c r="M275" s="25">
        <v>-649</v>
      </c>
      <c r="N275" s="26">
        <v>-649</v>
      </c>
      <c r="O275" s="27" t="s">
        <v>50</v>
      </c>
      <c r="P275" s="26" t="s">
        <v>152</v>
      </c>
      <c r="Q275" s="27">
        <v>0</v>
      </c>
      <c r="R275" s="25" t="s">
        <v>104</v>
      </c>
      <c r="S275" s="25">
        <v>-518</v>
      </c>
      <c r="T275" s="25">
        <v>0</v>
      </c>
      <c r="U275" s="30">
        <v>-518</v>
      </c>
      <c r="V275" s="26">
        <v>0</v>
      </c>
      <c r="W275" s="31">
        <v>0</v>
      </c>
      <c r="X275" s="27" t="s">
        <v>48</v>
      </c>
      <c r="Y275" s="25" t="s">
        <v>48</v>
      </c>
      <c r="Z275" s="26" t="s">
        <v>48</v>
      </c>
      <c r="AA275" s="25" t="s">
        <v>48</v>
      </c>
      <c r="AB275" s="25" t="s">
        <v>48</v>
      </c>
      <c r="AC275" s="26" t="s">
        <v>48</v>
      </c>
      <c r="AD275" s="25" t="s">
        <v>48</v>
      </c>
      <c r="AE275" s="25" t="s">
        <v>48</v>
      </c>
      <c r="AF275" s="26" t="s">
        <v>48</v>
      </c>
      <c r="AG275" s="25" t="s">
        <v>48</v>
      </c>
      <c r="AH275" s="25" t="s">
        <v>48</v>
      </c>
      <c r="AI275" s="26" t="s">
        <v>48</v>
      </c>
      <c r="AJ275" s="27" t="s">
        <v>48</v>
      </c>
      <c r="AK275" s="25" t="s">
        <v>48</v>
      </c>
      <c r="AL275" s="26" t="s">
        <v>48</v>
      </c>
      <c r="AM275" s="25" t="s">
        <v>48</v>
      </c>
      <c r="AN275" s="25" t="s">
        <v>48</v>
      </c>
      <c r="AO275" s="26" t="s">
        <v>48</v>
      </c>
      <c r="AP275" s="26" t="s">
        <v>48</v>
      </c>
      <c r="AQ275" s="26" t="s">
        <v>48</v>
      </c>
      <c r="AR275" s="31" t="s">
        <v>48</v>
      </c>
      <c r="AS275" s="26" t="s">
        <v>48</v>
      </c>
      <c r="AT275" s="31" t="s">
        <v>48</v>
      </c>
      <c r="AU275" s="31" t="s">
        <v>48</v>
      </c>
      <c r="AV275" s="26" t="s">
        <v>48</v>
      </c>
      <c r="AW275" s="26" t="s">
        <v>48</v>
      </c>
      <c r="AX275" s="31" t="s">
        <v>48</v>
      </c>
      <c r="AY275" s="26" t="s">
        <v>48</v>
      </c>
      <c r="AZ275" s="31" t="s">
        <v>48</v>
      </c>
      <c r="BA275" s="31" t="s">
        <v>48</v>
      </c>
    </row>
    <row r="276" spans="2:53">
      <c r="B276" s="44" t="s">
        <v>181</v>
      </c>
      <c r="C276" s="23" t="s">
        <v>45</v>
      </c>
      <c r="D276" s="24" t="s">
        <v>143</v>
      </c>
      <c r="E276" s="25"/>
      <c r="F276" s="25">
        <v>8827</v>
      </c>
      <c r="G276" s="26">
        <v>926</v>
      </c>
      <c r="H276" s="27"/>
      <c r="I276" s="25">
        <v>8827</v>
      </c>
      <c r="J276" s="25">
        <v>926</v>
      </c>
      <c r="K276" s="25"/>
      <c r="L276" s="27">
        <v>-1833</v>
      </c>
      <c r="M276" s="25">
        <v>-1833</v>
      </c>
      <c r="N276" s="26">
        <v>-1833</v>
      </c>
      <c r="O276" s="27" t="s">
        <v>50</v>
      </c>
      <c r="P276" s="26" t="s">
        <v>152</v>
      </c>
      <c r="Q276" s="27">
        <v>0</v>
      </c>
      <c r="R276" s="25" t="s">
        <v>104</v>
      </c>
      <c r="S276" s="25">
        <v>0</v>
      </c>
      <c r="T276" s="25">
        <v>0</v>
      </c>
      <c r="U276" s="30">
        <v>0</v>
      </c>
      <c r="V276" s="26">
        <v>0</v>
      </c>
      <c r="W276" s="31">
        <v>0</v>
      </c>
      <c r="X276" s="27" t="s">
        <v>48</v>
      </c>
      <c r="Y276" s="25" t="s">
        <v>48</v>
      </c>
      <c r="Z276" s="26" t="s">
        <v>48</v>
      </c>
      <c r="AA276" s="25" t="s">
        <v>48</v>
      </c>
      <c r="AB276" s="25" t="s">
        <v>48</v>
      </c>
      <c r="AC276" s="26" t="s">
        <v>48</v>
      </c>
      <c r="AD276" s="25" t="s">
        <v>48</v>
      </c>
      <c r="AE276" s="25" t="s">
        <v>48</v>
      </c>
      <c r="AF276" s="26" t="s">
        <v>48</v>
      </c>
      <c r="AG276" s="25" t="s">
        <v>48</v>
      </c>
      <c r="AH276" s="25" t="s">
        <v>48</v>
      </c>
      <c r="AI276" s="26" t="s">
        <v>48</v>
      </c>
      <c r="AJ276" s="27" t="s">
        <v>48</v>
      </c>
      <c r="AK276" s="25" t="s">
        <v>48</v>
      </c>
      <c r="AL276" s="26" t="s">
        <v>48</v>
      </c>
      <c r="AM276" s="25" t="s">
        <v>48</v>
      </c>
      <c r="AN276" s="25" t="s">
        <v>48</v>
      </c>
      <c r="AO276" s="26" t="s">
        <v>48</v>
      </c>
      <c r="AP276" s="26" t="s">
        <v>48</v>
      </c>
      <c r="AQ276" s="26" t="s">
        <v>48</v>
      </c>
      <c r="AR276" s="31" t="s">
        <v>48</v>
      </c>
      <c r="AS276" s="26" t="s">
        <v>48</v>
      </c>
      <c r="AT276" s="31" t="s">
        <v>48</v>
      </c>
      <c r="AU276" s="31" t="s">
        <v>48</v>
      </c>
      <c r="AV276" s="26" t="s">
        <v>48</v>
      </c>
      <c r="AW276" s="26" t="s">
        <v>48</v>
      </c>
      <c r="AX276" s="31" t="s">
        <v>48</v>
      </c>
      <c r="AY276" s="26" t="s">
        <v>48</v>
      </c>
      <c r="AZ276" s="31" t="s">
        <v>48</v>
      </c>
      <c r="BA276" s="31" t="s">
        <v>48</v>
      </c>
    </row>
    <row r="277" spans="2:53">
      <c r="B277" s="44" t="s">
        <v>181</v>
      </c>
      <c r="C277" s="23" t="s">
        <v>45</v>
      </c>
      <c r="D277" s="24" t="s">
        <v>144</v>
      </c>
      <c r="E277" s="25"/>
      <c r="F277" s="25">
        <v>8833</v>
      </c>
      <c r="G277" s="26">
        <v>926</v>
      </c>
      <c r="H277" s="27"/>
      <c r="I277" s="25">
        <v>9007</v>
      </c>
      <c r="J277" s="25">
        <v>926</v>
      </c>
      <c r="K277" s="25"/>
      <c r="L277" s="27">
        <v>-1305</v>
      </c>
      <c r="M277" s="25">
        <v>-1305</v>
      </c>
      <c r="N277" s="26">
        <v>-1305</v>
      </c>
      <c r="O277" s="27" t="s">
        <v>50</v>
      </c>
      <c r="P277" s="26" t="s">
        <v>152</v>
      </c>
      <c r="Q277" s="27">
        <v>0</v>
      </c>
      <c r="R277" s="25" t="s">
        <v>104</v>
      </c>
      <c r="S277" s="25">
        <v>-174</v>
      </c>
      <c r="T277" s="25">
        <v>0</v>
      </c>
      <c r="U277" s="30">
        <v>-174</v>
      </c>
      <c r="V277" s="26">
        <v>0</v>
      </c>
      <c r="W277" s="31">
        <v>0</v>
      </c>
      <c r="X277" s="27" t="s">
        <v>48</v>
      </c>
      <c r="Y277" s="25" t="s">
        <v>48</v>
      </c>
      <c r="Z277" s="26" t="s">
        <v>48</v>
      </c>
      <c r="AA277" s="25" t="s">
        <v>48</v>
      </c>
      <c r="AB277" s="25" t="s">
        <v>48</v>
      </c>
      <c r="AC277" s="26" t="s">
        <v>48</v>
      </c>
      <c r="AD277" s="25" t="s">
        <v>48</v>
      </c>
      <c r="AE277" s="25" t="s">
        <v>48</v>
      </c>
      <c r="AF277" s="26" t="s">
        <v>48</v>
      </c>
      <c r="AG277" s="25" t="s">
        <v>48</v>
      </c>
      <c r="AH277" s="25" t="s">
        <v>48</v>
      </c>
      <c r="AI277" s="26" t="s">
        <v>48</v>
      </c>
      <c r="AJ277" s="27" t="s">
        <v>48</v>
      </c>
      <c r="AK277" s="25" t="s">
        <v>48</v>
      </c>
      <c r="AL277" s="26" t="s">
        <v>48</v>
      </c>
      <c r="AM277" s="25" t="s">
        <v>48</v>
      </c>
      <c r="AN277" s="25" t="s">
        <v>48</v>
      </c>
      <c r="AO277" s="26" t="s">
        <v>48</v>
      </c>
      <c r="AP277" s="26" t="s">
        <v>48</v>
      </c>
      <c r="AQ277" s="26" t="s">
        <v>48</v>
      </c>
      <c r="AR277" s="31" t="s">
        <v>48</v>
      </c>
      <c r="AS277" s="26" t="s">
        <v>48</v>
      </c>
      <c r="AT277" s="31" t="s">
        <v>48</v>
      </c>
      <c r="AU277" s="31" t="s">
        <v>48</v>
      </c>
      <c r="AV277" s="26" t="s">
        <v>48</v>
      </c>
      <c r="AW277" s="26" t="s">
        <v>48</v>
      </c>
      <c r="AX277" s="31" t="s">
        <v>48</v>
      </c>
      <c r="AY277" s="26" t="s">
        <v>48</v>
      </c>
      <c r="AZ277" s="31" t="s">
        <v>48</v>
      </c>
      <c r="BA277" s="31" t="s">
        <v>48</v>
      </c>
    </row>
    <row r="278" spans="2:53">
      <c r="B278" s="44" t="s">
        <v>181</v>
      </c>
      <c r="C278" s="23" t="s">
        <v>45</v>
      </c>
      <c r="D278" s="24" t="s">
        <v>145</v>
      </c>
      <c r="E278" s="25"/>
      <c r="F278" s="25">
        <v>8698</v>
      </c>
      <c r="G278" s="26">
        <v>916</v>
      </c>
      <c r="H278" s="27"/>
      <c r="I278" s="25">
        <v>8758</v>
      </c>
      <c r="J278" s="25">
        <v>916</v>
      </c>
      <c r="K278" s="25"/>
      <c r="L278" s="27">
        <v>-490</v>
      </c>
      <c r="M278" s="25">
        <v>-490</v>
      </c>
      <c r="N278" s="26">
        <v>-490</v>
      </c>
      <c r="O278" s="27" t="s">
        <v>50</v>
      </c>
      <c r="P278" s="26" t="s">
        <v>152</v>
      </c>
      <c r="Q278" s="27">
        <v>0</v>
      </c>
      <c r="R278" s="25" t="s">
        <v>104</v>
      </c>
      <c r="S278" s="25">
        <v>-60</v>
      </c>
      <c r="T278" s="25">
        <v>0</v>
      </c>
      <c r="U278" s="30">
        <v>-60</v>
      </c>
      <c r="V278" s="26">
        <v>0</v>
      </c>
      <c r="W278" s="31">
        <v>0</v>
      </c>
      <c r="X278" s="27" t="s">
        <v>48</v>
      </c>
      <c r="Y278" s="25" t="s">
        <v>48</v>
      </c>
      <c r="Z278" s="26" t="s">
        <v>48</v>
      </c>
      <c r="AA278" s="25" t="s">
        <v>48</v>
      </c>
      <c r="AB278" s="25" t="s">
        <v>48</v>
      </c>
      <c r="AC278" s="26" t="s">
        <v>48</v>
      </c>
      <c r="AD278" s="25" t="s">
        <v>48</v>
      </c>
      <c r="AE278" s="25" t="s">
        <v>48</v>
      </c>
      <c r="AF278" s="26" t="s">
        <v>48</v>
      </c>
      <c r="AG278" s="25" t="s">
        <v>48</v>
      </c>
      <c r="AH278" s="25" t="s">
        <v>48</v>
      </c>
      <c r="AI278" s="26" t="s">
        <v>48</v>
      </c>
      <c r="AJ278" s="27" t="s">
        <v>48</v>
      </c>
      <c r="AK278" s="25" t="s">
        <v>48</v>
      </c>
      <c r="AL278" s="26" t="s">
        <v>48</v>
      </c>
      <c r="AM278" s="25" t="s">
        <v>48</v>
      </c>
      <c r="AN278" s="25" t="s">
        <v>48</v>
      </c>
      <c r="AO278" s="26" t="s">
        <v>48</v>
      </c>
      <c r="AP278" s="26" t="s">
        <v>48</v>
      </c>
      <c r="AQ278" s="26" t="s">
        <v>48</v>
      </c>
      <c r="AR278" s="31" t="s">
        <v>48</v>
      </c>
      <c r="AS278" s="26" t="s">
        <v>48</v>
      </c>
      <c r="AT278" s="31" t="s">
        <v>48</v>
      </c>
      <c r="AU278" s="31" t="s">
        <v>48</v>
      </c>
      <c r="AV278" s="26" t="s">
        <v>48</v>
      </c>
      <c r="AW278" s="26" t="s">
        <v>48</v>
      </c>
      <c r="AX278" s="31" t="s">
        <v>48</v>
      </c>
      <c r="AY278" s="26" t="s">
        <v>48</v>
      </c>
      <c r="AZ278" s="31" t="s">
        <v>48</v>
      </c>
      <c r="BA278" s="31" t="s">
        <v>48</v>
      </c>
    </row>
    <row r="279" spans="2:53">
      <c r="B279" s="44" t="s">
        <v>181</v>
      </c>
      <c r="C279" s="23" t="s">
        <v>45</v>
      </c>
      <c r="D279" s="24" t="s">
        <v>146</v>
      </c>
      <c r="E279" s="25"/>
      <c r="F279" s="25">
        <v>9053</v>
      </c>
      <c r="G279" s="26">
        <v>916</v>
      </c>
      <c r="H279" s="27"/>
      <c r="I279" s="25">
        <v>9053</v>
      </c>
      <c r="J279" s="25">
        <v>916</v>
      </c>
      <c r="K279" s="25"/>
      <c r="L279" s="27">
        <v>-1066</v>
      </c>
      <c r="M279" s="25">
        <v>-1066</v>
      </c>
      <c r="N279" s="26">
        <v>-1066</v>
      </c>
      <c r="O279" s="27" t="s">
        <v>50</v>
      </c>
      <c r="P279" s="26" t="s">
        <v>152</v>
      </c>
      <c r="Q279" s="27">
        <v>0</v>
      </c>
      <c r="R279" s="25" t="s">
        <v>104</v>
      </c>
      <c r="S279" s="25">
        <v>0</v>
      </c>
      <c r="T279" s="25">
        <v>0</v>
      </c>
      <c r="U279" s="30">
        <v>0</v>
      </c>
      <c r="V279" s="26">
        <v>0</v>
      </c>
      <c r="W279" s="31">
        <v>0</v>
      </c>
      <c r="X279" s="27" t="s">
        <v>48</v>
      </c>
      <c r="Y279" s="25" t="s">
        <v>48</v>
      </c>
      <c r="Z279" s="26" t="s">
        <v>48</v>
      </c>
      <c r="AA279" s="25" t="s">
        <v>48</v>
      </c>
      <c r="AB279" s="25" t="s">
        <v>48</v>
      </c>
      <c r="AC279" s="26" t="s">
        <v>48</v>
      </c>
      <c r="AD279" s="25" t="s">
        <v>48</v>
      </c>
      <c r="AE279" s="25" t="s">
        <v>48</v>
      </c>
      <c r="AF279" s="26" t="s">
        <v>48</v>
      </c>
      <c r="AG279" s="25" t="s">
        <v>48</v>
      </c>
      <c r="AH279" s="25" t="s">
        <v>48</v>
      </c>
      <c r="AI279" s="26" t="s">
        <v>48</v>
      </c>
      <c r="AJ279" s="27" t="s">
        <v>48</v>
      </c>
      <c r="AK279" s="25" t="s">
        <v>48</v>
      </c>
      <c r="AL279" s="26" t="s">
        <v>48</v>
      </c>
      <c r="AM279" s="25" t="s">
        <v>48</v>
      </c>
      <c r="AN279" s="25" t="s">
        <v>48</v>
      </c>
      <c r="AO279" s="26" t="s">
        <v>48</v>
      </c>
      <c r="AP279" s="26" t="s">
        <v>48</v>
      </c>
      <c r="AQ279" s="26" t="s">
        <v>48</v>
      </c>
      <c r="AR279" s="31" t="s">
        <v>48</v>
      </c>
      <c r="AS279" s="26" t="s">
        <v>48</v>
      </c>
      <c r="AT279" s="31" t="s">
        <v>48</v>
      </c>
      <c r="AU279" s="31" t="s">
        <v>48</v>
      </c>
      <c r="AV279" s="26" t="s">
        <v>48</v>
      </c>
      <c r="AW279" s="26" t="s">
        <v>48</v>
      </c>
      <c r="AX279" s="31" t="s">
        <v>48</v>
      </c>
      <c r="AY279" s="26" t="s">
        <v>48</v>
      </c>
      <c r="AZ279" s="31" t="s">
        <v>48</v>
      </c>
      <c r="BA279" s="31" t="s">
        <v>48</v>
      </c>
    </row>
    <row r="280" spans="2:53">
      <c r="B280" s="44" t="s">
        <v>181</v>
      </c>
      <c r="C280" s="23" t="s">
        <v>45</v>
      </c>
      <c r="D280" s="24" t="s">
        <v>147</v>
      </c>
      <c r="E280" s="25"/>
      <c r="F280" s="25">
        <v>9205</v>
      </c>
      <c r="G280" s="26">
        <v>916</v>
      </c>
      <c r="H280" s="27"/>
      <c r="I280" s="25">
        <v>9205</v>
      </c>
      <c r="J280" s="25">
        <v>916</v>
      </c>
      <c r="K280" s="25"/>
      <c r="L280" s="27">
        <v>-1116</v>
      </c>
      <c r="M280" s="25">
        <v>-1116</v>
      </c>
      <c r="N280" s="26">
        <v>-1116</v>
      </c>
      <c r="O280" s="27" t="s">
        <v>50</v>
      </c>
      <c r="P280" s="26" t="s">
        <v>152</v>
      </c>
      <c r="Q280" s="27">
        <v>0</v>
      </c>
      <c r="R280" s="25" t="s">
        <v>104</v>
      </c>
      <c r="S280" s="25">
        <v>0</v>
      </c>
      <c r="T280" s="25">
        <v>0</v>
      </c>
      <c r="U280" s="30">
        <v>0</v>
      </c>
      <c r="V280" s="26">
        <v>0</v>
      </c>
      <c r="W280" s="31">
        <v>0</v>
      </c>
      <c r="X280" s="27" t="s">
        <v>48</v>
      </c>
      <c r="Y280" s="25" t="s">
        <v>48</v>
      </c>
      <c r="Z280" s="26" t="s">
        <v>48</v>
      </c>
      <c r="AA280" s="25" t="s">
        <v>48</v>
      </c>
      <c r="AB280" s="25" t="s">
        <v>48</v>
      </c>
      <c r="AC280" s="26" t="s">
        <v>48</v>
      </c>
      <c r="AD280" s="25" t="s">
        <v>48</v>
      </c>
      <c r="AE280" s="25" t="s">
        <v>48</v>
      </c>
      <c r="AF280" s="26" t="s">
        <v>48</v>
      </c>
      <c r="AG280" s="25" t="s">
        <v>48</v>
      </c>
      <c r="AH280" s="25" t="s">
        <v>48</v>
      </c>
      <c r="AI280" s="26" t="s">
        <v>48</v>
      </c>
      <c r="AJ280" s="27" t="s">
        <v>48</v>
      </c>
      <c r="AK280" s="25" t="s">
        <v>48</v>
      </c>
      <c r="AL280" s="26" t="s">
        <v>48</v>
      </c>
      <c r="AM280" s="25" t="s">
        <v>48</v>
      </c>
      <c r="AN280" s="25" t="s">
        <v>48</v>
      </c>
      <c r="AO280" s="26" t="s">
        <v>48</v>
      </c>
      <c r="AP280" s="26" t="s">
        <v>48</v>
      </c>
      <c r="AQ280" s="26" t="s">
        <v>48</v>
      </c>
      <c r="AR280" s="31" t="s">
        <v>48</v>
      </c>
      <c r="AS280" s="26" t="s">
        <v>48</v>
      </c>
      <c r="AT280" s="31" t="s">
        <v>48</v>
      </c>
      <c r="AU280" s="31" t="s">
        <v>48</v>
      </c>
      <c r="AV280" s="26" t="s">
        <v>48</v>
      </c>
      <c r="AW280" s="26" t="s">
        <v>48</v>
      </c>
      <c r="AX280" s="31" t="s">
        <v>48</v>
      </c>
      <c r="AY280" s="26" t="s">
        <v>48</v>
      </c>
      <c r="AZ280" s="31" t="s">
        <v>48</v>
      </c>
      <c r="BA280" s="31" t="s">
        <v>48</v>
      </c>
    </row>
    <row r="281" spans="2:53">
      <c r="B281" s="44" t="s">
        <v>181</v>
      </c>
      <c r="C281" s="23" t="s">
        <v>45</v>
      </c>
      <c r="D281" s="24" t="s">
        <v>148</v>
      </c>
      <c r="E281" s="25">
        <v>8609</v>
      </c>
      <c r="F281" s="25"/>
      <c r="G281" s="26"/>
      <c r="H281" s="27">
        <v>8725</v>
      </c>
      <c r="I281" s="25"/>
      <c r="J281" s="25"/>
      <c r="K281" s="25"/>
      <c r="L281" s="27">
        <v>-1515</v>
      </c>
      <c r="M281" s="25">
        <v>-1515</v>
      </c>
      <c r="N281" s="26">
        <v>-2053</v>
      </c>
      <c r="O281" s="27" t="s">
        <v>152</v>
      </c>
      <c r="P281" s="26" t="s">
        <v>152</v>
      </c>
      <c r="Q281" s="27">
        <v>0</v>
      </c>
      <c r="R281" s="25">
        <v>-116</v>
      </c>
      <c r="S281" s="25" t="s">
        <v>104</v>
      </c>
      <c r="T281" s="25" t="s">
        <v>104</v>
      </c>
      <c r="U281" s="30" t="s">
        <v>104</v>
      </c>
      <c r="V281" s="26">
        <v>0</v>
      </c>
      <c r="W281" s="31">
        <v>0</v>
      </c>
      <c r="X281" s="27" t="s">
        <v>48</v>
      </c>
      <c r="Y281" s="25" t="s">
        <v>48</v>
      </c>
      <c r="Z281" s="26" t="s">
        <v>48</v>
      </c>
      <c r="AA281" s="25" t="s">
        <v>48</v>
      </c>
      <c r="AB281" s="25" t="s">
        <v>48</v>
      </c>
      <c r="AC281" s="26" t="s">
        <v>48</v>
      </c>
      <c r="AD281" s="25" t="s">
        <v>48</v>
      </c>
      <c r="AE281" s="25" t="s">
        <v>48</v>
      </c>
      <c r="AF281" s="26" t="s">
        <v>48</v>
      </c>
      <c r="AG281" s="25" t="s">
        <v>48</v>
      </c>
      <c r="AH281" s="25" t="s">
        <v>48</v>
      </c>
      <c r="AI281" s="26" t="s">
        <v>48</v>
      </c>
      <c r="AJ281" s="27" t="s">
        <v>48</v>
      </c>
      <c r="AK281" s="25" t="s">
        <v>48</v>
      </c>
      <c r="AL281" s="26" t="s">
        <v>48</v>
      </c>
      <c r="AM281" s="25" t="s">
        <v>48</v>
      </c>
      <c r="AN281" s="25" t="s">
        <v>48</v>
      </c>
      <c r="AO281" s="26" t="s">
        <v>48</v>
      </c>
      <c r="AP281" s="26" t="s">
        <v>48</v>
      </c>
      <c r="AQ281" s="26" t="s">
        <v>48</v>
      </c>
      <c r="AR281" s="31" t="s">
        <v>48</v>
      </c>
      <c r="AS281" s="26" t="s">
        <v>48</v>
      </c>
      <c r="AT281" s="31" t="s">
        <v>48</v>
      </c>
      <c r="AU281" s="31" t="s">
        <v>48</v>
      </c>
      <c r="AV281" s="26" t="s">
        <v>48</v>
      </c>
      <c r="AW281" s="26" t="s">
        <v>48</v>
      </c>
      <c r="AX281" s="31" t="s">
        <v>48</v>
      </c>
      <c r="AY281" s="26" t="s">
        <v>48</v>
      </c>
      <c r="AZ281" s="31" t="s">
        <v>48</v>
      </c>
      <c r="BA281" s="31" t="s">
        <v>48</v>
      </c>
    </row>
    <row r="282" spans="2:53">
      <c r="B282" s="44" t="s">
        <v>181</v>
      </c>
      <c r="C282" s="23" t="s">
        <v>45</v>
      </c>
      <c r="D282" s="24" t="s">
        <v>149</v>
      </c>
      <c r="E282" s="25">
        <v>8599</v>
      </c>
      <c r="F282" s="25"/>
      <c r="G282" s="26"/>
      <c r="H282" s="27">
        <v>8599</v>
      </c>
      <c r="I282" s="25"/>
      <c r="J282" s="25"/>
      <c r="K282" s="25"/>
      <c r="L282" s="27">
        <v>-1505</v>
      </c>
      <c r="M282" s="25">
        <v>-1505</v>
      </c>
      <c r="N282" s="26">
        <v>-2000</v>
      </c>
      <c r="O282" s="27" t="s">
        <v>152</v>
      </c>
      <c r="P282" s="26" t="s">
        <v>152</v>
      </c>
      <c r="Q282" s="27">
        <v>0</v>
      </c>
      <c r="R282" s="25">
        <v>0</v>
      </c>
      <c r="S282" s="25" t="s">
        <v>104</v>
      </c>
      <c r="T282" s="25" t="s">
        <v>104</v>
      </c>
      <c r="U282" s="30" t="s">
        <v>104</v>
      </c>
      <c r="V282" s="26">
        <v>0</v>
      </c>
      <c r="W282" s="31">
        <v>0</v>
      </c>
      <c r="X282" s="27" t="s">
        <v>48</v>
      </c>
      <c r="Y282" s="25" t="s">
        <v>48</v>
      </c>
      <c r="Z282" s="26" t="s">
        <v>48</v>
      </c>
      <c r="AA282" s="25" t="s">
        <v>48</v>
      </c>
      <c r="AB282" s="25" t="s">
        <v>48</v>
      </c>
      <c r="AC282" s="26" t="s">
        <v>48</v>
      </c>
      <c r="AD282" s="25" t="s">
        <v>48</v>
      </c>
      <c r="AE282" s="25" t="s">
        <v>48</v>
      </c>
      <c r="AF282" s="26" t="s">
        <v>48</v>
      </c>
      <c r="AG282" s="25" t="s">
        <v>48</v>
      </c>
      <c r="AH282" s="25" t="s">
        <v>48</v>
      </c>
      <c r="AI282" s="26" t="s">
        <v>48</v>
      </c>
      <c r="AJ282" s="27" t="s">
        <v>48</v>
      </c>
      <c r="AK282" s="25" t="s">
        <v>48</v>
      </c>
      <c r="AL282" s="26" t="s">
        <v>48</v>
      </c>
      <c r="AM282" s="25" t="s">
        <v>48</v>
      </c>
      <c r="AN282" s="25" t="s">
        <v>48</v>
      </c>
      <c r="AO282" s="26" t="s">
        <v>48</v>
      </c>
      <c r="AP282" s="26" t="s">
        <v>48</v>
      </c>
      <c r="AQ282" s="26" t="s">
        <v>48</v>
      </c>
      <c r="AR282" s="31" t="s">
        <v>48</v>
      </c>
      <c r="AS282" s="26" t="s">
        <v>48</v>
      </c>
      <c r="AT282" s="31" t="s">
        <v>48</v>
      </c>
      <c r="AU282" s="31" t="s">
        <v>48</v>
      </c>
      <c r="AV282" s="26" t="s">
        <v>48</v>
      </c>
      <c r="AW282" s="26" t="s">
        <v>48</v>
      </c>
      <c r="AX282" s="31" t="s">
        <v>48</v>
      </c>
      <c r="AY282" s="26" t="s">
        <v>48</v>
      </c>
      <c r="AZ282" s="31" t="s">
        <v>48</v>
      </c>
      <c r="BA282" s="31" t="s">
        <v>48</v>
      </c>
    </row>
    <row r="283" spans="2:53" ht="15" thickBot="1">
      <c r="B283" s="45" t="s">
        <v>181</v>
      </c>
      <c r="C283" s="33" t="s">
        <v>45</v>
      </c>
      <c r="D283" s="34" t="s">
        <v>150</v>
      </c>
      <c r="E283" s="35">
        <v>8423</v>
      </c>
      <c r="F283" s="35"/>
      <c r="G283" s="36"/>
      <c r="H283" s="37">
        <v>8423</v>
      </c>
      <c r="I283" s="35"/>
      <c r="J283" s="35"/>
      <c r="K283" s="35"/>
      <c r="L283" s="37">
        <v>-1329</v>
      </c>
      <c r="M283" s="35">
        <v>-1329</v>
      </c>
      <c r="N283" s="36">
        <v>-1911</v>
      </c>
      <c r="O283" s="37" t="s">
        <v>50</v>
      </c>
      <c r="P283" s="36" t="s">
        <v>152</v>
      </c>
      <c r="Q283" s="37">
        <v>0</v>
      </c>
      <c r="R283" s="25">
        <v>0</v>
      </c>
      <c r="S283" s="25" t="s">
        <v>104</v>
      </c>
      <c r="T283" s="25" t="s">
        <v>104</v>
      </c>
      <c r="U283" s="30" t="s">
        <v>104</v>
      </c>
      <c r="V283" s="26">
        <v>0</v>
      </c>
      <c r="W283" s="31">
        <v>0</v>
      </c>
      <c r="X283" s="37" t="s">
        <v>48</v>
      </c>
      <c r="Y283" s="35" t="s">
        <v>48</v>
      </c>
      <c r="Z283" s="36" t="s">
        <v>48</v>
      </c>
      <c r="AA283" s="35" t="s">
        <v>48</v>
      </c>
      <c r="AB283" s="35" t="s">
        <v>48</v>
      </c>
      <c r="AC283" s="36" t="s">
        <v>48</v>
      </c>
      <c r="AD283" s="35" t="s">
        <v>48</v>
      </c>
      <c r="AE283" s="35" t="s">
        <v>48</v>
      </c>
      <c r="AF283" s="36" t="s">
        <v>48</v>
      </c>
      <c r="AG283" s="35" t="s">
        <v>48</v>
      </c>
      <c r="AH283" s="35" t="s">
        <v>48</v>
      </c>
      <c r="AI283" s="36" t="s">
        <v>48</v>
      </c>
      <c r="AJ283" s="37" t="s">
        <v>48</v>
      </c>
      <c r="AK283" s="35" t="s">
        <v>48</v>
      </c>
      <c r="AL283" s="36" t="s">
        <v>48</v>
      </c>
      <c r="AM283" s="35" t="s">
        <v>48</v>
      </c>
      <c r="AN283" s="35" t="s">
        <v>48</v>
      </c>
      <c r="AO283" s="36" t="s">
        <v>48</v>
      </c>
      <c r="AP283" s="36" t="s">
        <v>48</v>
      </c>
      <c r="AQ283" s="36" t="s">
        <v>48</v>
      </c>
      <c r="AR283" s="38" t="s">
        <v>48</v>
      </c>
      <c r="AS283" s="36" t="s">
        <v>48</v>
      </c>
      <c r="AT283" s="38" t="s">
        <v>48</v>
      </c>
      <c r="AU283" s="38" t="s">
        <v>48</v>
      </c>
      <c r="AV283" s="36" t="s">
        <v>48</v>
      </c>
      <c r="AW283" s="36" t="s">
        <v>48</v>
      </c>
      <c r="AX283" s="38" t="s">
        <v>48</v>
      </c>
      <c r="AY283" s="36" t="s">
        <v>48</v>
      </c>
      <c r="AZ283" s="38" t="s">
        <v>48</v>
      </c>
      <c r="BA283" s="38" t="s">
        <v>48</v>
      </c>
    </row>
    <row r="284" spans="2:53">
      <c r="B284" s="39" t="s">
        <v>182</v>
      </c>
      <c r="C284" s="40" t="s">
        <v>45</v>
      </c>
      <c r="D284" s="41" t="s">
        <v>138</v>
      </c>
      <c r="E284" s="28">
        <v>8544</v>
      </c>
      <c r="F284" s="28"/>
      <c r="G284" s="42"/>
      <c r="H284" s="29">
        <v>8544</v>
      </c>
      <c r="I284" s="28"/>
      <c r="J284" s="28"/>
      <c r="K284" s="28"/>
      <c r="L284" s="29">
        <v>-5089</v>
      </c>
      <c r="M284" s="28">
        <v>-5089</v>
      </c>
      <c r="N284" s="42">
        <v>-5048</v>
      </c>
      <c r="O284" s="29" t="s">
        <v>50</v>
      </c>
      <c r="P284" s="42" t="s">
        <v>47</v>
      </c>
      <c r="Q284" s="29">
        <v>0</v>
      </c>
      <c r="R284" s="25">
        <v>0</v>
      </c>
      <c r="S284" s="25" t="s">
        <v>104</v>
      </c>
      <c r="T284" s="25" t="s">
        <v>104</v>
      </c>
      <c r="U284" s="30" t="s">
        <v>104</v>
      </c>
      <c r="V284" s="26">
        <v>0</v>
      </c>
      <c r="W284" s="31">
        <v>1</v>
      </c>
      <c r="X284" s="29">
        <v>135</v>
      </c>
      <c r="Y284" s="28" t="s">
        <v>48</v>
      </c>
      <c r="Z284" s="42" t="s">
        <v>52</v>
      </c>
      <c r="AA284" s="28">
        <v>359</v>
      </c>
      <c r="AB284" s="28" t="s">
        <v>48</v>
      </c>
      <c r="AC284" s="42" t="s">
        <v>52</v>
      </c>
      <c r="AD284" s="28" t="s">
        <v>48</v>
      </c>
      <c r="AE284" s="28" t="s">
        <v>48</v>
      </c>
      <c r="AF284" s="42" t="s">
        <v>48</v>
      </c>
      <c r="AG284" s="28" t="s">
        <v>48</v>
      </c>
      <c r="AH284" s="28" t="s">
        <v>48</v>
      </c>
      <c r="AI284" s="42" t="s">
        <v>48</v>
      </c>
      <c r="AJ284" s="29" t="s">
        <v>48</v>
      </c>
      <c r="AK284" s="28" t="s">
        <v>48</v>
      </c>
      <c r="AL284" s="42" t="s">
        <v>48</v>
      </c>
      <c r="AM284" s="28" t="s">
        <v>48</v>
      </c>
      <c r="AN284" s="28" t="s">
        <v>48</v>
      </c>
      <c r="AO284" s="42" t="s">
        <v>48</v>
      </c>
      <c r="AP284" s="42" t="s">
        <v>48</v>
      </c>
      <c r="AQ284" s="42" t="s">
        <v>48</v>
      </c>
      <c r="AR284" s="43" t="s">
        <v>48</v>
      </c>
      <c r="AS284" s="42" t="s">
        <v>48</v>
      </c>
      <c r="AT284" s="43" t="s">
        <v>48</v>
      </c>
      <c r="AU284" s="43" t="s">
        <v>48</v>
      </c>
      <c r="AV284" s="42" t="s">
        <v>48</v>
      </c>
      <c r="AW284" s="42" t="s">
        <v>48</v>
      </c>
      <c r="AX284" s="43" t="s">
        <v>48</v>
      </c>
      <c r="AY284" s="42" t="s">
        <v>48</v>
      </c>
      <c r="AZ284" s="43" t="s">
        <v>48</v>
      </c>
      <c r="BA284" s="43" t="s">
        <v>48</v>
      </c>
    </row>
    <row r="285" spans="2:53">
      <c r="B285" s="44" t="s">
        <v>182</v>
      </c>
      <c r="C285" s="23" t="s">
        <v>45</v>
      </c>
      <c r="D285" s="24" t="s">
        <v>139</v>
      </c>
      <c r="E285" s="25">
        <v>8544</v>
      </c>
      <c r="F285" s="25"/>
      <c r="G285" s="26"/>
      <c r="H285" s="27">
        <v>8544</v>
      </c>
      <c r="I285" s="25"/>
      <c r="J285" s="25"/>
      <c r="K285" s="25"/>
      <c r="L285" s="27">
        <v>-5089</v>
      </c>
      <c r="M285" s="25">
        <v>-5089</v>
      </c>
      <c r="N285" s="26">
        <v>-5055</v>
      </c>
      <c r="O285" s="27" t="s">
        <v>50</v>
      </c>
      <c r="P285" s="26" t="s">
        <v>47</v>
      </c>
      <c r="Q285" s="27">
        <v>0</v>
      </c>
      <c r="R285" s="25">
        <v>0</v>
      </c>
      <c r="S285" s="25" t="s">
        <v>104</v>
      </c>
      <c r="T285" s="25" t="s">
        <v>104</v>
      </c>
      <c r="U285" s="30" t="s">
        <v>104</v>
      </c>
      <c r="V285" s="26">
        <v>0</v>
      </c>
      <c r="W285" s="31">
        <v>1</v>
      </c>
      <c r="X285" s="27">
        <v>135</v>
      </c>
      <c r="Y285" s="25" t="s">
        <v>48</v>
      </c>
      <c r="Z285" s="26" t="s">
        <v>52</v>
      </c>
      <c r="AA285" s="25">
        <v>369</v>
      </c>
      <c r="AB285" s="25" t="s">
        <v>48</v>
      </c>
      <c r="AC285" s="26" t="s">
        <v>52</v>
      </c>
      <c r="AD285" s="25" t="s">
        <v>48</v>
      </c>
      <c r="AE285" s="25" t="s">
        <v>48</v>
      </c>
      <c r="AF285" s="26" t="s">
        <v>48</v>
      </c>
      <c r="AG285" s="25" t="s">
        <v>48</v>
      </c>
      <c r="AH285" s="25" t="s">
        <v>48</v>
      </c>
      <c r="AI285" s="26" t="s">
        <v>48</v>
      </c>
      <c r="AJ285" s="27" t="s">
        <v>48</v>
      </c>
      <c r="AK285" s="25" t="s">
        <v>48</v>
      </c>
      <c r="AL285" s="26" t="s">
        <v>48</v>
      </c>
      <c r="AM285" s="25" t="s">
        <v>48</v>
      </c>
      <c r="AN285" s="25" t="s">
        <v>48</v>
      </c>
      <c r="AO285" s="26" t="s">
        <v>48</v>
      </c>
      <c r="AP285" s="26" t="s">
        <v>48</v>
      </c>
      <c r="AQ285" s="26" t="s">
        <v>48</v>
      </c>
      <c r="AR285" s="31" t="s">
        <v>48</v>
      </c>
      <c r="AS285" s="26" t="s">
        <v>48</v>
      </c>
      <c r="AT285" s="31" t="s">
        <v>48</v>
      </c>
      <c r="AU285" s="31" t="s">
        <v>48</v>
      </c>
      <c r="AV285" s="26" t="s">
        <v>48</v>
      </c>
      <c r="AW285" s="26" t="s">
        <v>48</v>
      </c>
      <c r="AX285" s="31" t="s">
        <v>48</v>
      </c>
      <c r="AY285" s="26" t="s">
        <v>48</v>
      </c>
      <c r="AZ285" s="31" t="s">
        <v>48</v>
      </c>
      <c r="BA285" s="31" t="s">
        <v>48</v>
      </c>
    </row>
    <row r="286" spans="2:53">
      <c r="B286" s="44" t="s">
        <v>182</v>
      </c>
      <c r="C286" s="23" t="s">
        <v>45</v>
      </c>
      <c r="D286" s="24" t="s">
        <v>141</v>
      </c>
      <c r="E286" s="25">
        <v>8544</v>
      </c>
      <c r="F286" s="25"/>
      <c r="G286" s="26"/>
      <c r="H286" s="27">
        <v>8544</v>
      </c>
      <c r="I286" s="25"/>
      <c r="J286" s="25"/>
      <c r="K286" s="25"/>
      <c r="L286" s="27">
        <v>-5089</v>
      </c>
      <c r="M286" s="25">
        <v>-5089</v>
      </c>
      <c r="N286" s="26">
        <v>-5051</v>
      </c>
      <c r="O286" s="27" t="s">
        <v>50</v>
      </c>
      <c r="P286" s="26" t="s">
        <v>47</v>
      </c>
      <c r="Q286" s="27">
        <v>0</v>
      </c>
      <c r="R286" s="25">
        <v>0</v>
      </c>
      <c r="S286" s="25" t="s">
        <v>104</v>
      </c>
      <c r="T286" s="25" t="s">
        <v>104</v>
      </c>
      <c r="U286" s="30" t="s">
        <v>104</v>
      </c>
      <c r="V286" s="26">
        <v>0</v>
      </c>
      <c r="W286" s="31">
        <v>1</v>
      </c>
      <c r="X286" s="27">
        <v>135</v>
      </c>
      <c r="Y286" s="25" t="s">
        <v>48</v>
      </c>
      <c r="Z286" s="26" t="s">
        <v>52</v>
      </c>
      <c r="AA286" s="25">
        <v>369</v>
      </c>
      <c r="AB286" s="25" t="s">
        <v>48</v>
      </c>
      <c r="AC286" s="26" t="s">
        <v>52</v>
      </c>
      <c r="AD286" s="25" t="s">
        <v>48</v>
      </c>
      <c r="AE286" s="25" t="s">
        <v>48</v>
      </c>
      <c r="AF286" s="26" t="s">
        <v>48</v>
      </c>
      <c r="AG286" s="25" t="s">
        <v>48</v>
      </c>
      <c r="AH286" s="25" t="s">
        <v>48</v>
      </c>
      <c r="AI286" s="26" t="s">
        <v>48</v>
      </c>
      <c r="AJ286" s="27" t="s">
        <v>48</v>
      </c>
      <c r="AK286" s="25" t="s">
        <v>48</v>
      </c>
      <c r="AL286" s="26" t="s">
        <v>48</v>
      </c>
      <c r="AM286" s="25" t="s">
        <v>48</v>
      </c>
      <c r="AN286" s="25" t="s">
        <v>48</v>
      </c>
      <c r="AO286" s="26" t="s">
        <v>48</v>
      </c>
      <c r="AP286" s="26" t="s">
        <v>48</v>
      </c>
      <c r="AQ286" s="26" t="s">
        <v>48</v>
      </c>
      <c r="AR286" s="31" t="s">
        <v>48</v>
      </c>
      <c r="AS286" s="26" t="s">
        <v>48</v>
      </c>
      <c r="AT286" s="31" t="s">
        <v>48</v>
      </c>
      <c r="AU286" s="31" t="s">
        <v>48</v>
      </c>
      <c r="AV286" s="26" t="s">
        <v>48</v>
      </c>
      <c r="AW286" s="26" t="s">
        <v>48</v>
      </c>
      <c r="AX286" s="31" t="s">
        <v>48</v>
      </c>
      <c r="AY286" s="26" t="s">
        <v>48</v>
      </c>
      <c r="AZ286" s="31" t="s">
        <v>48</v>
      </c>
      <c r="BA286" s="31" t="s">
        <v>48</v>
      </c>
    </row>
    <row r="287" spans="2:53">
      <c r="B287" s="44" t="s">
        <v>182</v>
      </c>
      <c r="C287" s="23" t="s">
        <v>45</v>
      </c>
      <c r="D287" s="24" t="s">
        <v>142</v>
      </c>
      <c r="E287" s="25"/>
      <c r="F287" s="25">
        <v>10371</v>
      </c>
      <c r="G287" s="26">
        <v>977</v>
      </c>
      <c r="H287" s="27"/>
      <c r="I287" s="25">
        <v>8534</v>
      </c>
      <c r="J287" s="25">
        <v>708</v>
      </c>
      <c r="K287" s="25"/>
      <c r="L287" s="27">
        <v>0</v>
      </c>
      <c r="M287" s="25">
        <v>0</v>
      </c>
      <c r="N287" s="26">
        <v>0</v>
      </c>
      <c r="O287" s="27" t="s">
        <v>153</v>
      </c>
      <c r="P287" s="26" t="s">
        <v>47</v>
      </c>
      <c r="Q287" s="27">
        <v>0</v>
      </c>
      <c r="R287" s="25" t="s">
        <v>104</v>
      </c>
      <c r="S287" s="25">
        <v>1837</v>
      </c>
      <c r="T287" s="25">
        <v>269</v>
      </c>
      <c r="U287" s="30">
        <v>2106</v>
      </c>
      <c r="V287" s="26">
        <v>0</v>
      </c>
      <c r="W287" s="31">
        <v>1</v>
      </c>
      <c r="X287" s="27">
        <v>135</v>
      </c>
      <c r="Y287" s="25" t="s">
        <v>48</v>
      </c>
      <c r="Z287" s="26" t="s">
        <v>52</v>
      </c>
      <c r="AA287" s="25">
        <v>375</v>
      </c>
      <c r="AB287" s="25" t="s">
        <v>48</v>
      </c>
      <c r="AC287" s="26" t="s">
        <v>52</v>
      </c>
      <c r="AD287" s="25" t="s">
        <v>48</v>
      </c>
      <c r="AE287" s="25" t="s">
        <v>48</v>
      </c>
      <c r="AF287" s="26" t="s">
        <v>48</v>
      </c>
      <c r="AG287" s="25" t="s">
        <v>48</v>
      </c>
      <c r="AH287" s="25" t="s">
        <v>48</v>
      </c>
      <c r="AI287" s="26" t="s">
        <v>48</v>
      </c>
      <c r="AJ287" s="27" t="s">
        <v>48</v>
      </c>
      <c r="AK287" s="25" t="s">
        <v>48</v>
      </c>
      <c r="AL287" s="26" t="s">
        <v>48</v>
      </c>
      <c r="AM287" s="25" t="s">
        <v>48</v>
      </c>
      <c r="AN287" s="25" t="s">
        <v>48</v>
      </c>
      <c r="AO287" s="26" t="s">
        <v>48</v>
      </c>
      <c r="AP287" s="26" t="s">
        <v>48</v>
      </c>
      <c r="AQ287" s="26" t="s">
        <v>48</v>
      </c>
      <c r="AR287" s="31" t="s">
        <v>48</v>
      </c>
      <c r="AS287" s="26" t="s">
        <v>48</v>
      </c>
      <c r="AT287" s="31" t="s">
        <v>48</v>
      </c>
      <c r="AU287" s="31" t="s">
        <v>48</v>
      </c>
      <c r="AV287" s="26" t="s">
        <v>48</v>
      </c>
      <c r="AW287" s="26" t="s">
        <v>48</v>
      </c>
      <c r="AX287" s="31" t="s">
        <v>48</v>
      </c>
      <c r="AY287" s="26" t="s">
        <v>48</v>
      </c>
      <c r="AZ287" s="31" t="s">
        <v>48</v>
      </c>
      <c r="BA287" s="31" t="s">
        <v>48</v>
      </c>
    </row>
    <row r="288" spans="2:53">
      <c r="B288" s="44" t="s">
        <v>182</v>
      </c>
      <c r="C288" s="23" t="s">
        <v>45</v>
      </c>
      <c r="D288" s="24" t="s">
        <v>143</v>
      </c>
      <c r="E288" s="25"/>
      <c r="F288" s="25">
        <v>10371</v>
      </c>
      <c r="G288" s="26">
        <v>977</v>
      </c>
      <c r="H288" s="27"/>
      <c r="I288" s="25">
        <v>9080</v>
      </c>
      <c r="J288" s="25">
        <v>891</v>
      </c>
      <c r="K288" s="25"/>
      <c r="L288" s="27">
        <v>0</v>
      </c>
      <c r="M288" s="25">
        <v>0</v>
      </c>
      <c r="N288" s="26">
        <v>0</v>
      </c>
      <c r="O288" s="27" t="s">
        <v>153</v>
      </c>
      <c r="P288" s="26" t="s">
        <v>47</v>
      </c>
      <c r="Q288" s="27">
        <v>0</v>
      </c>
      <c r="R288" s="25" t="s">
        <v>104</v>
      </c>
      <c r="S288" s="25">
        <v>1291</v>
      </c>
      <c r="T288" s="25">
        <v>86</v>
      </c>
      <c r="U288" s="30">
        <v>1377</v>
      </c>
      <c r="V288" s="26">
        <v>0</v>
      </c>
      <c r="W288" s="31">
        <v>1</v>
      </c>
      <c r="X288" s="27">
        <v>135</v>
      </c>
      <c r="Y288" s="25" t="s">
        <v>48</v>
      </c>
      <c r="Z288" s="26" t="s">
        <v>52</v>
      </c>
      <c r="AA288" s="25">
        <v>375</v>
      </c>
      <c r="AB288" s="25" t="s">
        <v>48</v>
      </c>
      <c r="AC288" s="26" t="s">
        <v>52</v>
      </c>
      <c r="AD288" s="25" t="s">
        <v>48</v>
      </c>
      <c r="AE288" s="25" t="s">
        <v>48</v>
      </c>
      <c r="AF288" s="26" t="s">
        <v>48</v>
      </c>
      <c r="AG288" s="25" t="s">
        <v>48</v>
      </c>
      <c r="AH288" s="25" t="s">
        <v>48</v>
      </c>
      <c r="AI288" s="26" t="s">
        <v>48</v>
      </c>
      <c r="AJ288" s="27" t="s">
        <v>48</v>
      </c>
      <c r="AK288" s="25" t="s">
        <v>48</v>
      </c>
      <c r="AL288" s="26" t="s">
        <v>48</v>
      </c>
      <c r="AM288" s="25" t="s">
        <v>48</v>
      </c>
      <c r="AN288" s="25" t="s">
        <v>48</v>
      </c>
      <c r="AO288" s="26" t="s">
        <v>48</v>
      </c>
      <c r="AP288" s="26" t="s">
        <v>48</v>
      </c>
      <c r="AQ288" s="26" t="s">
        <v>48</v>
      </c>
      <c r="AR288" s="31" t="s">
        <v>48</v>
      </c>
      <c r="AS288" s="26" t="s">
        <v>48</v>
      </c>
      <c r="AT288" s="31" t="s">
        <v>48</v>
      </c>
      <c r="AU288" s="31" t="s">
        <v>48</v>
      </c>
      <c r="AV288" s="26" t="s">
        <v>48</v>
      </c>
      <c r="AW288" s="26" t="s">
        <v>48</v>
      </c>
      <c r="AX288" s="31" t="s">
        <v>48</v>
      </c>
      <c r="AY288" s="26" t="s">
        <v>48</v>
      </c>
      <c r="AZ288" s="31" t="s">
        <v>48</v>
      </c>
      <c r="BA288" s="31" t="s">
        <v>48</v>
      </c>
    </row>
    <row r="289" spans="2:53">
      <c r="B289" s="44" t="s">
        <v>182</v>
      </c>
      <c r="C289" s="23" t="s">
        <v>45</v>
      </c>
      <c r="D289" s="24" t="s">
        <v>144</v>
      </c>
      <c r="E289" s="25"/>
      <c r="F289" s="25">
        <v>10371</v>
      </c>
      <c r="G289" s="26">
        <v>977</v>
      </c>
      <c r="H289" s="27"/>
      <c r="I289" s="25">
        <v>9183</v>
      </c>
      <c r="J289" s="25">
        <v>891</v>
      </c>
      <c r="K289" s="25"/>
      <c r="L289" s="27">
        <v>0</v>
      </c>
      <c r="M289" s="25">
        <v>0</v>
      </c>
      <c r="N289" s="26">
        <v>0</v>
      </c>
      <c r="O289" s="27" t="s">
        <v>153</v>
      </c>
      <c r="P289" s="26" t="s">
        <v>152</v>
      </c>
      <c r="Q289" s="27">
        <v>0</v>
      </c>
      <c r="R289" s="25" t="s">
        <v>104</v>
      </c>
      <c r="S289" s="25">
        <v>1188</v>
      </c>
      <c r="T289" s="25">
        <v>86</v>
      </c>
      <c r="U289" s="30">
        <v>1274</v>
      </c>
      <c r="V289" s="26">
        <v>0</v>
      </c>
      <c r="W289" s="31">
        <v>1</v>
      </c>
      <c r="X289" s="27">
        <v>135</v>
      </c>
      <c r="Y289" s="25" t="s">
        <v>48</v>
      </c>
      <c r="Z289" s="26" t="s">
        <v>52</v>
      </c>
      <c r="AA289" s="25">
        <v>375</v>
      </c>
      <c r="AB289" s="25" t="s">
        <v>48</v>
      </c>
      <c r="AC289" s="26" t="s">
        <v>52</v>
      </c>
      <c r="AD289" s="25" t="s">
        <v>48</v>
      </c>
      <c r="AE289" s="25" t="s">
        <v>48</v>
      </c>
      <c r="AF289" s="26" t="s">
        <v>48</v>
      </c>
      <c r="AG289" s="25" t="s">
        <v>48</v>
      </c>
      <c r="AH289" s="25" t="s">
        <v>48</v>
      </c>
      <c r="AI289" s="26" t="s">
        <v>48</v>
      </c>
      <c r="AJ289" s="27" t="s">
        <v>48</v>
      </c>
      <c r="AK289" s="25" t="s">
        <v>48</v>
      </c>
      <c r="AL289" s="26" t="s">
        <v>48</v>
      </c>
      <c r="AM289" s="25" t="s">
        <v>48</v>
      </c>
      <c r="AN289" s="25" t="s">
        <v>48</v>
      </c>
      <c r="AO289" s="26" t="s">
        <v>48</v>
      </c>
      <c r="AP289" s="26" t="s">
        <v>48</v>
      </c>
      <c r="AQ289" s="26" t="s">
        <v>48</v>
      </c>
      <c r="AR289" s="31" t="s">
        <v>48</v>
      </c>
      <c r="AS289" s="26" t="s">
        <v>48</v>
      </c>
      <c r="AT289" s="31" t="s">
        <v>48</v>
      </c>
      <c r="AU289" s="31" t="s">
        <v>48</v>
      </c>
      <c r="AV289" s="26" t="s">
        <v>48</v>
      </c>
      <c r="AW289" s="26" t="s">
        <v>48</v>
      </c>
      <c r="AX289" s="31" t="s">
        <v>48</v>
      </c>
      <c r="AY289" s="26" t="s">
        <v>48</v>
      </c>
      <c r="AZ289" s="31" t="s">
        <v>48</v>
      </c>
      <c r="BA289" s="31" t="s">
        <v>48</v>
      </c>
    </row>
    <row r="290" spans="2:53">
      <c r="B290" s="44" t="s">
        <v>182</v>
      </c>
      <c r="C290" s="23" t="s">
        <v>45</v>
      </c>
      <c r="D290" s="24" t="s">
        <v>145</v>
      </c>
      <c r="E290" s="25"/>
      <c r="F290" s="25">
        <v>8281</v>
      </c>
      <c r="G290" s="26">
        <v>769</v>
      </c>
      <c r="H290" s="27"/>
      <c r="I290" s="25">
        <v>8281</v>
      </c>
      <c r="J290" s="25">
        <v>586</v>
      </c>
      <c r="K290" s="25"/>
      <c r="L290" s="27">
        <v>0</v>
      </c>
      <c r="M290" s="25">
        <v>0</v>
      </c>
      <c r="N290" s="26">
        <v>0</v>
      </c>
      <c r="O290" s="27" t="s">
        <v>153</v>
      </c>
      <c r="P290" s="26" t="s">
        <v>152</v>
      </c>
      <c r="Q290" s="27">
        <v>0</v>
      </c>
      <c r="R290" s="25" t="s">
        <v>104</v>
      </c>
      <c r="S290" s="25">
        <v>0</v>
      </c>
      <c r="T290" s="25">
        <v>183</v>
      </c>
      <c r="U290" s="30">
        <v>183</v>
      </c>
      <c r="V290" s="26">
        <v>0</v>
      </c>
      <c r="W290" s="31">
        <v>1</v>
      </c>
      <c r="X290" s="27">
        <v>135</v>
      </c>
      <c r="Y290" s="25" t="s">
        <v>48</v>
      </c>
      <c r="Z290" s="26" t="s">
        <v>52</v>
      </c>
      <c r="AA290" s="25">
        <v>375</v>
      </c>
      <c r="AB290" s="25" t="s">
        <v>48</v>
      </c>
      <c r="AC290" s="26" t="s">
        <v>52</v>
      </c>
      <c r="AD290" s="25" t="s">
        <v>48</v>
      </c>
      <c r="AE290" s="25" t="s">
        <v>48</v>
      </c>
      <c r="AF290" s="26" t="s">
        <v>48</v>
      </c>
      <c r="AG290" s="25" t="s">
        <v>48</v>
      </c>
      <c r="AH290" s="25" t="s">
        <v>48</v>
      </c>
      <c r="AI290" s="26" t="s">
        <v>48</v>
      </c>
      <c r="AJ290" s="27" t="s">
        <v>48</v>
      </c>
      <c r="AK290" s="25" t="s">
        <v>48</v>
      </c>
      <c r="AL290" s="26" t="s">
        <v>48</v>
      </c>
      <c r="AM290" s="25" t="s">
        <v>48</v>
      </c>
      <c r="AN290" s="25" t="s">
        <v>48</v>
      </c>
      <c r="AO290" s="26" t="s">
        <v>48</v>
      </c>
      <c r="AP290" s="26" t="s">
        <v>48</v>
      </c>
      <c r="AQ290" s="26" t="s">
        <v>48</v>
      </c>
      <c r="AR290" s="31" t="s">
        <v>48</v>
      </c>
      <c r="AS290" s="26" t="s">
        <v>48</v>
      </c>
      <c r="AT290" s="31" t="s">
        <v>48</v>
      </c>
      <c r="AU290" s="31" t="s">
        <v>48</v>
      </c>
      <c r="AV290" s="26" t="s">
        <v>48</v>
      </c>
      <c r="AW290" s="26" t="s">
        <v>48</v>
      </c>
      <c r="AX290" s="31" t="s">
        <v>48</v>
      </c>
      <c r="AY290" s="26" t="s">
        <v>48</v>
      </c>
      <c r="AZ290" s="31" t="s">
        <v>48</v>
      </c>
      <c r="BA290" s="31" t="s">
        <v>48</v>
      </c>
    </row>
    <row r="291" spans="2:53">
      <c r="B291" s="44" t="s">
        <v>182</v>
      </c>
      <c r="C291" s="23" t="s">
        <v>45</v>
      </c>
      <c r="D291" s="24" t="s">
        <v>146</v>
      </c>
      <c r="E291" s="25"/>
      <c r="F291" s="25">
        <v>8281</v>
      </c>
      <c r="G291" s="26">
        <v>769</v>
      </c>
      <c r="H291" s="27"/>
      <c r="I291" s="25">
        <v>8281</v>
      </c>
      <c r="J291" s="25">
        <v>265</v>
      </c>
      <c r="K291" s="25"/>
      <c r="L291" s="27">
        <v>0</v>
      </c>
      <c r="M291" s="25">
        <v>0</v>
      </c>
      <c r="N291" s="26">
        <v>0</v>
      </c>
      <c r="O291" s="27" t="s">
        <v>153</v>
      </c>
      <c r="P291" s="26" t="s">
        <v>152</v>
      </c>
      <c r="Q291" s="27">
        <v>0</v>
      </c>
      <c r="R291" s="25" t="s">
        <v>104</v>
      </c>
      <c r="S291" s="25">
        <v>0</v>
      </c>
      <c r="T291" s="25">
        <v>504</v>
      </c>
      <c r="U291" s="30">
        <v>504</v>
      </c>
      <c r="V291" s="26">
        <v>0</v>
      </c>
      <c r="W291" s="31">
        <v>1</v>
      </c>
      <c r="X291" s="27">
        <v>135</v>
      </c>
      <c r="Y291" s="25" t="s">
        <v>48</v>
      </c>
      <c r="Z291" s="26" t="s">
        <v>52</v>
      </c>
      <c r="AA291" s="25">
        <v>375</v>
      </c>
      <c r="AB291" s="25" t="s">
        <v>48</v>
      </c>
      <c r="AC291" s="26" t="s">
        <v>52</v>
      </c>
      <c r="AD291" s="25" t="s">
        <v>48</v>
      </c>
      <c r="AE291" s="25" t="s">
        <v>48</v>
      </c>
      <c r="AF291" s="26" t="s">
        <v>48</v>
      </c>
      <c r="AG291" s="25" t="s">
        <v>48</v>
      </c>
      <c r="AH291" s="25" t="s">
        <v>48</v>
      </c>
      <c r="AI291" s="26" t="s">
        <v>48</v>
      </c>
      <c r="AJ291" s="27" t="s">
        <v>48</v>
      </c>
      <c r="AK291" s="25" t="s">
        <v>48</v>
      </c>
      <c r="AL291" s="26" t="s">
        <v>48</v>
      </c>
      <c r="AM291" s="25" t="s">
        <v>48</v>
      </c>
      <c r="AN291" s="25" t="s">
        <v>48</v>
      </c>
      <c r="AO291" s="26" t="s">
        <v>48</v>
      </c>
      <c r="AP291" s="26" t="s">
        <v>48</v>
      </c>
      <c r="AQ291" s="26" t="s">
        <v>48</v>
      </c>
      <c r="AR291" s="31" t="s">
        <v>48</v>
      </c>
      <c r="AS291" s="26" t="s">
        <v>48</v>
      </c>
      <c r="AT291" s="31" t="s">
        <v>48</v>
      </c>
      <c r="AU291" s="31" t="s">
        <v>48</v>
      </c>
      <c r="AV291" s="26" t="s">
        <v>48</v>
      </c>
      <c r="AW291" s="26" t="s">
        <v>48</v>
      </c>
      <c r="AX291" s="31" t="s">
        <v>48</v>
      </c>
      <c r="AY291" s="26" t="s">
        <v>48</v>
      </c>
      <c r="AZ291" s="31" t="s">
        <v>48</v>
      </c>
      <c r="BA291" s="31" t="s">
        <v>48</v>
      </c>
    </row>
    <row r="292" spans="2:53">
      <c r="B292" s="44" t="s">
        <v>182</v>
      </c>
      <c r="C292" s="23" t="s">
        <v>45</v>
      </c>
      <c r="D292" s="24" t="s">
        <v>147</v>
      </c>
      <c r="E292" s="25"/>
      <c r="F292" s="25">
        <v>8281</v>
      </c>
      <c r="G292" s="26">
        <v>769</v>
      </c>
      <c r="H292" s="27"/>
      <c r="I292" s="25">
        <v>8281</v>
      </c>
      <c r="J292" s="25">
        <v>521</v>
      </c>
      <c r="K292" s="25"/>
      <c r="L292" s="27">
        <v>0</v>
      </c>
      <c r="M292" s="25">
        <v>0</v>
      </c>
      <c r="N292" s="26">
        <v>0</v>
      </c>
      <c r="O292" s="27" t="s">
        <v>153</v>
      </c>
      <c r="P292" s="26" t="s">
        <v>152</v>
      </c>
      <c r="Q292" s="27">
        <v>0</v>
      </c>
      <c r="R292" s="25" t="s">
        <v>104</v>
      </c>
      <c r="S292" s="25">
        <v>0</v>
      </c>
      <c r="T292" s="25">
        <v>248</v>
      </c>
      <c r="U292" s="30">
        <v>248</v>
      </c>
      <c r="V292" s="26">
        <v>0</v>
      </c>
      <c r="W292" s="31">
        <v>1</v>
      </c>
      <c r="X292" s="27">
        <v>135</v>
      </c>
      <c r="Y292" s="25" t="s">
        <v>48</v>
      </c>
      <c r="Z292" s="26" t="s">
        <v>52</v>
      </c>
      <c r="AA292" s="25">
        <v>375</v>
      </c>
      <c r="AB292" s="25" t="s">
        <v>48</v>
      </c>
      <c r="AC292" s="26" t="s">
        <v>52</v>
      </c>
      <c r="AD292" s="25" t="s">
        <v>48</v>
      </c>
      <c r="AE292" s="25" t="s">
        <v>48</v>
      </c>
      <c r="AF292" s="26" t="s">
        <v>48</v>
      </c>
      <c r="AG292" s="25" t="s">
        <v>48</v>
      </c>
      <c r="AH292" s="25" t="s">
        <v>48</v>
      </c>
      <c r="AI292" s="26" t="s">
        <v>48</v>
      </c>
      <c r="AJ292" s="27" t="s">
        <v>48</v>
      </c>
      <c r="AK292" s="25" t="s">
        <v>48</v>
      </c>
      <c r="AL292" s="26" t="s">
        <v>48</v>
      </c>
      <c r="AM292" s="25" t="s">
        <v>48</v>
      </c>
      <c r="AN292" s="25" t="s">
        <v>48</v>
      </c>
      <c r="AO292" s="26" t="s">
        <v>48</v>
      </c>
      <c r="AP292" s="26" t="s">
        <v>48</v>
      </c>
      <c r="AQ292" s="26" t="s">
        <v>48</v>
      </c>
      <c r="AR292" s="31" t="s">
        <v>48</v>
      </c>
      <c r="AS292" s="26" t="s">
        <v>48</v>
      </c>
      <c r="AT292" s="31" t="s">
        <v>48</v>
      </c>
      <c r="AU292" s="31" t="s">
        <v>48</v>
      </c>
      <c r="AV292" s="26" t="s">
        <v>48</v>
      </c>
      <c r="AW292" s="26" t="s">
        <v>48</v>
      </c>
      <c r="AX292" s="31" t="s">
        <v>48</v>
      </c>
      <c r="AY292" s="26" t="s">
        <v>48</v>
      </c>
      <c r="AZ292" s="31" t="s">
        <v>48</v>
      </c>
      <c r="BA292" s="31" t="s">
        <v>48</v>
      </c>
    </row>
    <row r="293" spans="2:53">
      <c r="B293" s="44" t="s">
        <v>182</v>
      </c>
      <c r="C293" s="23" t="s">
        <v>45</v>
      </c>
      <c r="D293" s="24" t="s">
        <v>148</v>
      </c>
      <c r="E293" s="25">
        <v>10037</v>
      </c>
      <c r="F293" s="25"/>
      <c r="G293" s="26"/>
      <c r="H293" s="27">
        <v>9746</v>
      </c>
      <c r="I293" s="25"/>
      <c r="J293" s="25"/>
      <c r="K293" s="25"/>
      <c r="L293" s="27">
        <v>-3024</v>
      </c>
      <c r="M293" s="25">
        <v>-3024</v>
      </c>
      <c r="N293" s="26">
        <v>-2735</v>
      </c>
      <c r="O293" s="27" t="s">
        <v>50</v>
      </c>
      <c r="P293" s="26" t="s">
        <v>51</v>
      </c>
      <c r="Q293" s="27">
        <v>0</v>
      </c>
      <c r="R293" s="25">
        <v>291</v>
      </c>
      <c r="S293" s="25" t="s">
        <v>104</v>
      </c>
      <c r="T293" s="25" t="s">
        <v>104</v>
      </c>
      <c r="U293" s="30" t="s">
        <v>104</v>
      </c>
      <c r="V293" s="26">
        <v>0</v>
      </c>
      <c r="W293" s="31">
        <v>1</v>
      </c>
      <c r="X293" s="27">
        <v>135</v>
      </c>
      <c r="Y293" s="25" t="s">
        <v>48</v>
      </c>
      <c r="Z293" s="26" t="s">
        <v>52</v>
      </c>
      <c r="AA293" s="25">
        <v>363</v>
      </c>
      <c r="AB293" s="25" t="s">
        <v>48</v>
      </c>
      <c r="AC293" s="26" t="s">
        <v>52</v>
      </c>
      <c r="AD293" s="25" t="s">
        <v>48</v>
      </c>
      <c r="AE293" s="25">
        <v>9577</v>
      </c>
      <c r="AF293" s="26" t="s">
        <v>73</v>
      </c>
      <c r="AG293" s="25" t="s">
        <v>48</v>
      </c>
      <c r="AH293" s="25" t="s">
        <v>48</v>
      </c>
      <c r="AI293" s="26" t="s">
        <v>48</v>
      </c>
      <c r="AJ293" s="27" t="s">
        <v>48</v>
      </c>
      <c r="AK293" s="25" t="s">
        <v>48</v>
      </c>
      <c r="AL293" s="26" t="s">
        <v>48</v>
      </c>
      <c r="AM293" s="25" t="s">
        <v>48</v>
      </c>
      <c r="AN293" s="25" t="s">
        <v>48</v>
      </c>
      <c r="AO293" s="26" t="s">
        <v>48</v>
      </c>
      <c r="AP293" s="26" t="s">
        <v>48</v>
      </c>
      <c r="AQ293" s="26" t="s">
        <v>48</v>
      </c>
      <c r="AR293" s="31" t="s">
        <v>48</v>
      </c>
      <c r="AS293" s="26" t="s">
        <v>48</v>
      </c>
      <c r="AT293" s="31" t="s">
        <v>48</v>
      </c>
      <c r="AU293" s="31" t="s">
        <v>48</v>
      </c>
      <c r="AV293" s="26" t="s">
        <v>48</v>
      </c>
      <c r="AW293" s="26" t="s">
        <v>48</v>
      </c>
      <c r="AX293" s="31" t="s">
        <v>48</v>
      </c>
      <c r="AY293" s="26" t="s">
        <v>48</v>
      </c>
      <c r="AZ293" s="31" t="s">
        <v>48</v>
      </c>
      <c r="BA293" s="31" t="s">
        <v>48</v>
      </c>
    </row>
    <row r="294" spans="2:53">
      <c r="B294" s="44" t="s">
        <v>182</v>
      </c>
      <c r="C294" s="23" t="s">
        <v>45</v>
      </c>
      <c r="D294" s="24" t="s">
        <v>149</v>
      </c>
      <c r="E294" s="25">
        <v>10037</v>
      </c>
      <c r="F294" s="25"/>
      <c r="G294" s="26"/>
      <c r="H294" s="27">
        <v>10031</v>
      </c>
      <c r="I294" s="25"/>
      <c r="J294" s="25"/>
      <c r="K294" s="25"/>
      <c r="L294" s="27">
        <v>-3024</v>
      </c>
      <c r="M294" s="25">
        <v>-3024</v>
      </c>
      <c r="N294" s="26">
        <v>-3019</v>
      </c>
      <c r="O294" s="27" t="s">
        <v>50</v>
      </c>
      <c r="P294" s="26" t="s">
        <v>47</v>
      </c>
      <c r="Q294" s="27">
        <v>0</v>
      </c>
      <c r="R294" s="25">
        <v>6</v>
      </c>
      <c r="S294" s="25" t="s">
        <v>104</v>
      </c>
      <c r="T294" s="25" t="s">
        <v>104</v>
      </c>
      <c r="U294" s="30" t="s">
        <v>104</v>
      </c>
      <c r="V294" s="26">
        <v>0</v>
      </c>
      <c r="W294" s="31">
        <v>1</v>
      </c>
      <c r="X294" s="27">
        <v>135</v>
      </c>
      <c r="Y294" s="25" t="s">
        <v>48</v>
      </c>
      <c r="Z294" s="26" t="s">
        <v>52</v>
      </c>
      <c r="AA294" s="25">
        <v>390</v>
      </c>
      <c r="AB294" s="25" t="s">
        <v>48</v>
      </c>
      <c r="AC294" s="26" t="s">
        <v>52</v>
      </c>
      <c r="AD294" s="25" t="s">
        <v>48</v>
      </c>
      <c r="AE294" s="25">
        <v>9872</v>
      </c>
      <c r="AF294" s="26" t="s">
        <v>61</v>
      </c>
      <c r="AG294" s="25" t="s">
        <v>48</v>
      </c>
      <c r="AH294" s="25" t="s">
        <v>48</v>
      </c>
      <c r="AI294" s="26" t="s">
        <v>48</v>
      </c>
      <c r="AJ294" s="27" t="s">
        <v>48</v>
      </c>
      <c r="AK294" s="25" t="s">
        <v>48</v>
      </c>
      <c r="AL294" s="26" t="s">
        <v>48</v>
      </c>
      <c r="AM294" s="25" t="s">
        <v>48</v>
      </c>
      <c r="AN294" s="25" t="s">
        <v>48</v>
      </c>
      <c r="AO294" s="26" t="s">
        <v>48</v>
      </c>
      <c r="AP294" s="26" t="s">
        <v>48</v>
      </c>
      <c r="AQ294" s="26" t="s">
        <v>48</v>
      </c>
      <c r="AR294" s="31" t="s">
        <v>48</v>
      </c>
      <c r="AS294" s="26" t="s">
        <v>48</v>
      </c>
      <c r="AT294" s="31" t="s">
        <v>48</v>
      </c>
      <c r="AU294" s="31" t="s">
        <v>48</v>
      </c>
      <c r="AV294" s="26" t="s">
        <v>48</v>
      </c>
      <c r="AW294" s="26" t="s">
        <v>48</v>
      </c>
      <c r="AX294" s="31" t="s">
        <v>48</v>
      </c>
      <c r="AY294" s="26" t="s">
        <v>48</v>
      </c>
      <c r="AZ294" s="31" t="s">
        <v>48</v>
      </c>
      <c r="BA294" s="31" t="s">
        <v>48</v>
      </c>
    </row>
    <row r="295" spans="2:53" ht="15" thickBot="1">
      <c r="B295" s="45" t="s">
        <v>182</v>
      </c>
      <c r="C295" s="33" t="s">
        <v>45</v>
      </c>
      <c r="D295" s="34" t="s">
        <v>150</v>
      </c>
      <c r="E295" s="35">
        <v>10037</v>
      </c>
      <c r="F295" s="35"/>
      <c r="G295" s="36"/>
      <c r="H295" s="37">
        <v>9976</v>
      </c>
      <c r="I295" s="35"/>
      <c r="J295" s="35"/>
      <c r="K295" s="35"/>
      <c r="L295" s="37">
        <v>-3024</v>
      </c>
      <c r="M295" s="35">
        <v>-3024</v>
      </c>
      <c r="N295" s="36">
        <v>-2965</v>
      </c>
      <c r="O295" s="37" t="s">
        <v>50</v>
      </c>
      <c r="P295" s="36" t="s">
        <v>51</v>
      </c>
      <c r="Q295" s="37">
        <v>0</v>
      </c>
      <c r="R295" s="25">
        <v>61</v>
      </c>
      <c r="S295" s="25" t="s">
        <v>104</v>
      </c>
      <c r="T295" s="25" t="s">
        <v>104</v>
      </c>
      <c r="U295" s="30" t="s">
        <v>104</v>
      </c>
      <c r="V295" s="26">
        <v>0</v>
      </c>
      <c r="W295" s="31">
        <v>1</v>
      </c>
      <c r="X295" s="37">
        <v>150</v>
      </c>
      <c r="Y295" s="35" t="s">
        <v>48</v>
      </c>
      <c r="Z295" s="26" t="s">
        <v>52</v>
      </c>
      <c r="AA295" s="35">
        <v>375</v>
      </c>
      <c r="AB295" s="35" t="s">
        <v>48</v>
      </c>
      <c r="AC295" s="26" t="s">
        <v>52</v>
      </c>
      <c r="AD295" s="35" t="s">
        <v>48</v>
      </c>
      <c r="AE295" s="35">
        <v>9805</v>
      </c>
      <c r="AF295" s="36" t="s">
        <v>61</v>
      </c>
      <c r="AG295" s="35" t="s">
        <v>48</v>
      </c>
      <c r="AH295" s="35" t="s">
        <v>48</v>
      </c>
      <c r="AI295" s="36" t="s">
        <v>48</v>
      </c>
      <c r="AJ295" s="37" t="s">
        <v>48</v>
      </c>
      <c r="AK295" s="35" t="s">
        <v>48</v>
      </c>
      <c r="AL295" s="36" t="s">
        <v>48</v>
      </c>
      <c r="AM295" s="35" t="s">
        <v>48</v>
      </c>
      <c r="AN295" s="35" t="s">
        <v>48</v>
      </c>
      <c r="AO295" s="36" t="s">
        <v>48</v>
      </c>
      <c r="AP295" s="36" t="s">
        <v>48</v>
      </c>
      <c r="AQ295" s="36" t="s">
        <v>48</v>
      </c>
      <c r="AR295" s="38" t="s">
        <v>48</v>
      </c>
      <c r="AS295" s="36" t="s">
        <v>48</v>
      </c>
      <c r="AT295" s="38" t="s">
        <v>48</v>
      </c>
      <c r="AU295" s="38" t="s">
        <v>48</v>
      </c>
      <c r="AV295" s="36" t="s">
        <v>48</v>
      </c>
      <c r="AW295" s="36" t="s">
        <v>48</v>
      </c>
      <c r="AX295" s="38" t="s">
        <v>48</v>
      </c>
      <c r="AY295" s="36" t="s">
        <v>48</v>
      </c>
      <c r="AZ295" s="38" t="s">
        <v>48</v>
      </c>
      <c r="BA295" s="38" t="s">
        <v>48</v>
      </c>
    </row>
    <row r="296" spans="2:53">
      <c r="B296" s="39" t="s">
        <v>183</v>
      </c>
      <c r="C296" s="40" t="s">
        <v>45</v>
      </c>
      <c r="D296" s="41" t="s">
        <v>138</v>
      </c>
      <c r="E296" s="28">
        <v>8064</v>
      </c>
      <c r="F296" s="28"/>
      <c r="G296" s="42"/>
      <c r="H296" s="29">
        <v>8064</v>
      </c>
      <c r="I296" s="28"/>
      <c r="J296" s="28"/>
      <c r="K296" s="28"/>
      <c r="L296" s="29">
        <v>0</v>
      </c>
      <c r="M296" s="28">
        <v>0</v>
      </c>
      <c r="N296" s="42">
        <v>0</v>
      </c>
      <c r="O296" s="29" t="s">
        <v>152</v>
      </c>
      <c r="P296" s="42" t="s">
        <v>152</v>
      </c>
      <c r="Q296" s="29">
        <v>0</v>
      </c>
      <c r="R296" s="25">
        <v>0</v>
      </c>
      <c r="S296" s="25" t="s">
        <v>104</v>
      </c>
      <c r="T296" s="25" t="s">
        <v>104</v>
      </c>
      <c r="U296" s="30" t="s">
        <v>104</v>
      </c>
      <c r="V296" s="26">
        <v>0</v>
      </c>
      <c r="W296" s="31">
        <v>0</v>
      </c>
      <c r="X296" s="29" t="s">
        <v>48</v>
      </c>
      <c r="Y296" s="28" t="s">
        <v>48</v>
      </c>
      <c r="Z296" s="42" t="s">
        <v>48</v>
      </c>
      <c r="AA296" s="28" t="s">
        <v>48</v>
      </c>
      <c r="AB296" s="28" t="s">
        <v>48</v>
      </c>
      <c r="AC296" s="42" t="s">
        <v>48</v>
      </c>
      <c r="AD296" s="28" t="s">
        <v>48</v>
      </c>
      <c r="AE296" s="28" t="s">
        <v>48</v>
      </c>
      <c r="AF296" s="42" t="s">
        <v>48</v>
      </c>
      <c r="AG296" s="28" t="s">
        <v>48</v>
      </c>
      <c r="AH296" s="28" t="s">
        <v>48</v>
      </c>
      <c r="AI296" s="42" t="s">
        <v>48</v>
      </c>
      <c r="AJ296" s="29" t="s">
        <v>48</v>
      </c>
      <c r="AK296" s="28" t="s">
        <v>48</v>
      </c>
      <c r="AL296" s="42" t="s">
        <v>48</v>
      </c>
      <c r="AM296" s="28" t="s">
        <v>48</v>
      </c>
      <c r="AN296" s="28" t="s">
        <v>48</v>
      </c>
      <c r="AO296" s="42" t="s">
        <v>48</v>
      </c>
      <c r="AP296" s="42" t="s">
        <v>48</v>
      </c>
      <c r="AQ296" s="42" t="s">
        <v>48</v>
      </c>
      <c r="AR296" s="43" t="s">
        <v>48</v>
      </c>
      <c r="AS296" s="42" t="s">
        <v>48</v>
      </c>
      <c r="AT296" s="43" t="s">
        <v>48</v>
      </c>
      <c r="AU296" s="43" t="s">
        <v>48</v>
      </c>
      <c r="AV296" s="42" t="s">
        <v>48</v>
      </c>
      <c r="AW296" s="42" t="s">
        <v>48</v>
      </c>
      <c r="AX296" s="43" t="s">
        <v>48</v>
      </c>
      <c r="AY296" s="42" t="s">
        <v>48</v>
      </c>
      <c r="AZ296" s="43" t="s">
        <v>48</v>
      </c>
      <c r="BA296" s="43" t="s">
        <v>48</v>
      </c>
    </row>
    <row r="297" spans="2:53">
      <c r="B297" s="44" t="s">
        <v>183</v>
      </c>
      <c r="C297" s="23" t="s">
        <v>45</v>
      </c>
      <c r="D297" s="24" t="s">
        <v>139</v>
      </c>
      <c r="E297" s="25">
        <v>7870</v>
      </c>
      <c r="F297" s="25"/>
      <c r="G297" s="26"/>
      <c r="H297" s="27">
        <v>7870</v>
      </c>
      <c r="I297" s="25"/>
      <c r="J297" s="25"/>
      <c r="K297" s="25"/>
      <c r="L297" s="27">
        <v>0</v>
      </c>
      <c r="M297" s="25">
        <v>0</v>
      </c>
      <c r="N297" s="26">
        <v>0</v>
      </c>
      <c r="O297" s="27" t="s">
        <v>152</v>
      </c>
      <c r="P297" s="26" t="s">
        <v>152</v>
      </c>
      <c r="Q297" s="27">
        <v>0</v>
      </c>
      <c r="R297" s="25">
        <v>0</v>
      </c>
      <c r="S297" s="25" t="s">
        <v>104</v>
      </c>
      <c r="T297" s="25" t="s">
        <v>104</v>
      </c>
      <c r="U297" s="30" t="s">
        <v>104</v>
      </c>
      <c r="V297" s="26">
        <v>0</v>
      </c>
      <c r="W297" s="31">
        <v>0</v>
      </c>
      <c r="X297" s="48" t="s">
        <v>48</v>
      </c>
      <c r="Y297" s="49" t="s">
        <v>48</v>
      </c>
      <c r="Z297" s="50" t="s">
        <v>48</v>
      </c>
      <c r="AA297" s="30" t="s">
        <v>48</v>
      </c>
      <c r="AB297" s="25" t="s">
        <v>48</v>
      </c>
      <c r="AC297" s="26" t="s">
        <v>48</v>
      </c>
      <c r="AD297" s="25" t="s">
        <v>48</v>
      </c>
      <c r="AE297" s="25" t="s">
        <v>48</v>
      </c>
      <c r="AF297" s="26" t="s">
        <v>48</v>
      </c>
      <c r="AG297" s="25" t="s">
        <v>48</v>
      </c>
      <c r="AH297" s="25" t="s">
        <v>48</v>
      </c>
      <c r="AI297" s="26" t="s">
        <v>48</v>
      </c>
      <c r="AJ297" s="27" t="s">
        <v>48</v>
      </c>
      <c r="AK297" s="25" t="s">
        <v>48</v>
      </c>
      <c r="AL297" s="26" t="s">
        <v>48</v>
      </c>
      <c r="AM297" s="25" t="s">
        <v>48</v>
      </c>
      <c r="AN297" s="25" t="s">
        <v>48</v>
      </c>
      <c r="AO297" s="26" t="s">
        <v>48</v>
      </c>
      <c r="AP297" s="26" t="s">
        <v>48</v>
      </c>
      <c r="AQ297" s="26" t="s">
        <v>48</v>
      </c>
      <c r="AR297" s="31" t="s">
        <v>48</v>
      </c>
      <c r="AS297" s="26" t="s">
        <v>48</v>
      </c>
      <c r="AT297" s="31" t="s">
        <v>48</v>
      </c>
      <c r="AU297" s="31" t="s">
        <v>48</v>
      </c>
      <c r="AV297" s="26" t="s">
        <v>48</v>
      </c>
      <c r="AW297" s="26" t="s">
        <v>48</v>
      </c>
      <c r="AX297" s="31" t="s">
        <v>48</v>
      </c>
      <c r="AY297" s="26" t="s">
        <v>48</v>
      </c>
      <c r="AZ297" s="31" t="s">
        <v>48</v>
      </c>
      <c r="BA297" s="31" t="s">
        <v>48</v>
      </c>
    </row>
    <row r="298" spans="2:53">
      <c r="B298" s="44" t="s">
        <v>183</v>
      </c>
      <c r="C298" s="23" t="s">
        <v>45</v>
      </c>
      <c r="D298" s="24" t="s">
        <v>141</v>
      </c>
      <c r="E298" s="25">
        <v>8362</v>
      </c>
      <c r="F298" s="25"/>
      <c r="G298" s="26"/>
      <c r="H298" s="27">
        <v>8362</v>
      </c>
      <c r="I298" s="25"/>
      <c r="J298" s="25"/>
      <c r="K298" s="25"/>
      <c r="L298" s="27">
        <v>0</v>
      </c>
      <c r="M298" s="25">
        <v>0</v>
      </c>
      <c r="N298" s="26">
        <v>0</v>
      </c>
      <c r="O298" s="27" t="s">
        <v>152</v>
      </c>
      <c r="P298" s="26" t="s">
        <v>152</v>
      </c>
      <c r="Q298" s="27">
        <v>0</v>
      </c>
      <c r="R298" s="25">
        <v>0</v>
      </c>
      <c r="S298" s="25" t="s">
        <v>104</v>
      </c>
      <c r="T298" s="25" t="s">
        <v>104</v>
      </c>
      <c r="U298" s="30" t="s">
        <v>104</v>
      </c>
      <c r="V298" s="26">
        <v>0</v>
      </c>
      <c r="W298" s="31">
        <v>0</v>
      </c>
      <c r="X298" s="48" t="s">
        <v>48</v>
      </c>
      <c r="Y298" s="49" t="s">
        <v>48</v>
      </c>
      <c r="Z298" s="50" t="s">
        <v>48</v>
      </c>
      <c r="AA298" s="30" t="s">
        <v>48</v>
      </c>
      <c r="AB298" s="25" t="s">
        <v>48</v>
      </c>
      <c r="AC298" s="26" t="s">
        <v>48</v>
      </c>
      <c r="AD298" s="25" t="s">
        <v>48</v>
      </c>
      <c r="AE298" s="25" t="s">
        <v>48</v>
      </c>
      <c r="AF298" s="26" t="s">
        <v>48</v>
      </c>
      <c r="AG298" s="25" t="s">
        <v>48</v>
      </c>
      <c r="AH298" s="25" t="s">
        <v>48</v>
      </c>
      <c r="AI298" s="26" t="s">
        <v>48</v>
      </c>
      <c r="AJ298" s="27" t="s">
        <v>48</v>
      </c>
      <c r="AK298" s="25" t="s">
        <v>48</v>
      </c>
      <c r="AL298" s="26" t="s">
        <v>48</v>
      </c>
      <c r="AM298" s="25" t="s">
        <v>48</v>
      </c>
      <c r="AN298" s="25" t="s">
        <v>48</v>
      </c>
      <c r="AO298" s="26" t="s">
        <v>48</v>
      </c>
      <c r="AP298" s="26" t="s">
        <v>48</v>
      </c>
      <c r="AQ298" s="26" t="s">
        <v>48</v>
      </c>
      <c r="AR298" s="31" t="s">
        <v>48</v>
      </c>
      <c r="AS298" s="26" t="s">
        <v>48</v>
      </c>
      <c r="AT298" s="31" t="s">
        <v>48</v>
      </c>
      <c r="AU298" s="31" t="s">
        <v>48</v>
      </c>
      <c r="AV298" s="26" t="s">
        <v>48</v>
      </c>
      <c r="AW298" s="26" t="s">
        <v>48</v>
      </c>
      <c r="AX298" s="31" t="s">
        <v>48</v>
      </c>
      <c r="AY298" s="26" t="s">
        <v>48</v>
      </c>
      <c r="AZ298" s="31" t="s">
        <v>48</v>
      </c>
      <c r="BA298" s="31" t="s">
        <v>48</v>
      </c>
    </row>
    <row r="299" spans="2:53">
      <c r="B299" s="44" t="s">
        <v>183</v>
      </c>
      <c r="C299" s="23" t="s">
        <v>45</v>
      </c>
      <c r="D299" s="24" t="s">
        <v>142</v>
      </c>
      <c r="E299" s="25">
        <v>9362</v>
      </c>
      <c r="F299" s="25"/>
      <c r="G299" s="26"/>
      <c r="H299" s="27">
        <v>9362</v>
      </c>
      <c r="I299" s="25"/>
      <c r="J299" s="25"/>
      <c r="K299" s="25"/>
      <c r="L299" s="27">
        <v>0</v>
      </c>
      <c r="M299" s="25">
        <v>0</v>
      </c>
      <c r="N299" s="26">
        <v>0</v>
      </c>
      <c r="O299" s="27" t="s">
        <v>152</v>
      </c>
      <c r="P299" s="26" t="s">
        <v>152</v>
      </c>
      <c r="Q299" s="27">
        <v>0</v>
      </c>
      <c r="R299" s="25">
        <v>0</v>
      </c>
      <c r="S299" s="25" t="s">
        <v>104</v>
      </c>
      <c r="T299" s="25" t="s">
        <v>104</v>
      </c>
      <c r="U299" s="30" t="s">
        <v>104</v>
      </c>
      <c r="V299" s="26">
        <v>0</v>
      </c>
      <c r="W299" s="31">
        <v>0</v>
      </c>
      <c r="X299" s="27" t="s">
        <v>48</v>
      </c>
      <c r="Y299" s="25" t="s">
        <v>48</v>
      </c>
      <c r="Z299" s="26" t="s">
        <v>48</v>
      </c>
      <c r="AA299" s="25" t="s">
        <v>48</v>
      </c>
      <c r="AB299" s="25" t="s">
        <v>48</v>
      </c>
      <c r="AC299" s="26" t="s">
        <v>48</v>
      </c>
      <c r="AD299" s="25" t="s">
        <v>48</v>
      </c>
      <c r="AE299" s="25" t="s">
        <v>48</v>
      </c>
      <c r="AF299" s="26" t="s">
        <v>48</v>
      </c>
      <c r="AG299" s="25" t="s">
        <v>48</v>
      </c>
      <c r="AH299" s="25" t="s">
        <v>48</v>
      </c>
      <c r="AI299" s="26" t="s">
        <v>48</v>
      </c>
      <c r="AJ299" s="27" t="s">
        <v>48</v>
      </c>
      <c r="AK299" s="25" t="s">
        <v>48</v>
      </c>
      <c r="AL299" s="26" t="s">
        <v>48</v>
      </c>
      <c r="AM299" s="25" t="s">
        <v>48</v>
      </c>
      <c r="AN299" s="25" t="s">
        <v>48</v>
      </c>
      <c r="AO299" s="26" t="s">
        <v>48</v>
      </c>
      <c r="AP299" s="26" t="s">
        <v>48</v>
      </c>
      <c r="AQ299" s="26" t="s">
        <v>48</v>
      </c>
      <c r="AR299" s="31" t="s">
        <v>48</v>
      </c>
      <c r="AS299" s="26" t="s">
        <v>48</v>
      </c>
      <c r="AT299" s="31" t="s">
        <v>48</v>
      </c>
      <c r="AU299" s="31" t="s">
        <v>48</v>
      </c>
      <c r="AV299" s="26" t="s">
        <v>48</v>
      </c>
      <c r="AW299" s="26" t="s">
        <v>48</v>
      </c>
      <c r="AX299" s="31" t="s">
        <v>48</v>
      </c>
      <c r="AY299" s="26" t="s">
        <v>48</v>
      </c>
      <c r="AZ299" s="31" t="s">
        <v>48</v>
      </c>
      <c r="BA299" s="31" t="s">
        <v>48</v>
      </c>
    </row>
    <row r="300" spans="2:53">
      <c r="B300" s="44" t="s">
        <v>183</v>
      </c>
      <c r="C300" s="23" t="s">
        <v>45</v>
      </c>
      <c r="D300" s="24" t="s">
        <v>143</v>
      </c>
      <c r="E300" s="25">
        <v>10004</v>
      </c>
      <c r="F300" s="25"/>
      <c r="G300" s="26"/>
      <c r="H300" s="27">
        <v>10004</v>
      </c>
      <c r="I300" s="25"/>
      <c r="J300" s="25"/>
      <c r="K300" s="25"/>
      <c r="L300" s="27">
        <v>0</v>
      </c>
      <c r="M300" s="25">
        <v>0</v>
      </c>
      <c r="N300" s="26">
        <v>0</v>
      </c>
      <c r="O300" s="27" t="s">
        <v>152</v>
      </c>
      <c r="P300" s="26" t="s">
        <v>152</v>
      </c>
      <c r="Q300" s="27">
        <v>0</v>
      </c>
      <c r="R300" s="25">
        <v>0</v>
      </c>
      <c r="S300" s="25" t="s">
        <v>104</v>
      </c>
      <c r="T300" s="25" t="s">
        <v>104</v>
      </c>
      <c r="U300" s="30" t="s">
        <v>104</v>
      </c>
      <c r="V300" s="26">
        <v>0</v>
      </c>
      <c r="W300" s="31">
        <v>0</v>
      </c>
      <c r="X300" s="27" t="s">
        <v>48</v>
      </c>
      <c r="Y300" s="25" t="s">
        <v>48</v>
      </c>
      <c r="Z300" s="26" t="s">
        <v>48</v>
      </c>
      <c r="AA300" s="25" t="s">
        <v>48</v>
      </c>
      <c r="AB300" s="25" t="s">
        <v>48</v>
      </c>
      <c r="AC300" s="26" t="s">
        <v>48</v>
      </c>
      <c r="AD300" s="25" t="s">
        <v>48</v>
      </c>
      <c r="AE300" s="25" t="s">
        <v>48</v>
      </c>
      <c r="AF300" s="26" t="s">
        <v>48</v>
      </c>
      <c r="AG300" s="25" t="s">
        <v>48</v>
      </c>
      <c r="AH300" s="25" t="s">
        <v>48</v>
      </c>
      <c r="AI300" s="26" t="s">
        <v>48</v>
      </c>
      <c r="AJ300" s="27" t="s">
        <v>48</v>
      </c>
      <c r="AK300" s="25" t="s">
        <v>48</v>
      </c>
      <c r="AL300" s="26" t="s">
        <v>48</v>
      </c>
      <c r="AM300" s="25" t="s">
        <v>48</v>
      </c>
      <c r="AN300" s="25" t="s">
        <v>48</v>
      </c>
      <c r="AO300" s="26" t="s">
        <v>48</v>
      </c>
      <c r="AP300" s="26" t="s">
        <v>48</v>
      </c>
      <c r="AQ300" s="26" t="s">
        <v>48</v>
      </c>
      <c r="AR300" s="31" t="s">
        <v>48</v>
      </c>
      <c r="AS300" s="26" t="s">
        <v>48</v>
      </c>
      <c r="AT300" s="31" t="s">
        <v>48</v>
      </c>
      <c r="AU300" s="31" t="s">
        <v>48</v>
      </c>
      <c r="AV300" s="26" t="s">
        <v>48</v>
      </c>
      <c r="AW300" s="26" t="s">
        <v>48</v>
      </c>
      <c r="AX300" s="31" t="s">
        <v>48</v>
      </c>
      <c r="AY300" s="26" t="s">
        <v>48</v>
      </c>
      <c r="AZ300" s="31" t="s">
        <v>48</v>
      </c>
      <c r="BA300" s="31" t="s">
        <v>48</v>
      </c>
    </row>
    <row r="301" spans="2:53">
      <c r="B301" s="44" t="s">
        <v>183</v>
      </c>
      <c r="C301" s="23" t="s">
        <v>45</v>
      </c>
      <c r="D301" s="24" t="s">
        <v>144</v>
      </c>
      <c r="E301" s="25">
        <v>10145</v>
      </c>
      <c r="F301" s="25"/>
      <c r="G301" s="26"/>
      <c r="H301" s="27">
        <v>10151</v>
      </c>
      <c r="I301" s="25"/>
      <c r="J301" s="25"/>
      <c r="K301" s="25"/>
      <c r="L301" s="27">
        <v>0</v>
      </c>
      <c r="M301" s="25">
        <v>0</v>
      </c>
      <c r="N301" s="26">
        <v>0</v>
      </c>
      <c r="O301" s="27" t="s">
        <v>152</v>
      </c>
      <c r="P301" s="26" t="s">
        <v>152</v>
      </c>
      <c r="Q301" s="27">
        <v>0</v>
      </c>
      <c r="R301" s="25">
        <v>-6</v>
      </c>
      <c r="S301" s="25" t="s">
        <v>104</v>
      </c>
      <c r="T301" s="25" t="s">
        <v>104</v>
      </c>
      <c r="U301" s="30" t="s">
        <v>104</v>
      </c>
      <c r="V301" s="26">
        <v>0</v>
      </c>
      <c r="W301" s="31">
        <v>0</v>
      </c>
      <c r="X301" s="27" t="s">
        <v>48</v>
      </c>
      <c r="Y301" s="25" t="s">
        <v>48</v>
      </c>
      <c r="Z301" s="26" t="s">
        <v>48</v>
      </c>
      <c r="AA301" s="25" t="s">
        <v>48</v>
      </c>
      <c r="AB301" s="25" t="s">
        <v>48</v>
      </c>
      <c r="AC301" s="26" t="s">
        <v>48</v>
      </c>
      <c r="AD301" s="25" t="s">
        <v>48</v>
      </c>
      <c r="AE301" s="25" t="s">
        <v>48</v>
      </c>
      <c r="AF301" s="26" t="s">
        <v>48</v>
      </c>
      <c r="AG301" s="25" t="s">
        <v>48</v>
      </c>
      <c r="AH301" s="25" t="s">
        <v>48</v>
      </c>
      <c r="AI301" s="26" t="s">
        <v>48</v>
      </c>
      <c r="AJ301" s="27" t="s">
        <v>48</v>
      </c>
      <c r="AK301" s="25" t="s">
        <v>48</v>
      </c>
      <c r="AL301" s="26" t="s">
        <v>48</v>
      </c>
      <c r="AM301" s="25" t="s">
        <v>48</v>
      </c>
      <c r="AN301" s="25" t="s">
        <v>48</v>
      </c>
      <c r="AO301" s="26" t="s">
        <v>48</v>
      </c>
      <c r="AP301" s="26" t="s">
        <v>48</v>
      </c>
      <c r="AQ301" s="26" t="s">
        <v>48</v>
      </c>
      <c r="AR301" s="31" t="s">
        <v>48</v>
      </c>
      <c r="AS301" s="26" t="s">
        <v>48</v>
      </c>
      <c r="AT301" s="31" t="s">
        <v>48</v>
      </c>
      <c r="AU301" s="31" t="s">
        <v>48</v>
      </c>
      <c r="AV301" s="26" t="s">
        <v>48</v>
      </c>
      <c r="AW301" s="26" t="s">
        <v>48</v>
      </c>
      <c r="AX301" s="31" t="s">
        <v>48</v>
      </c>
      <c r="AY301" s="26" t="s">
        <v>48</v>
      </c>
      <c r="AZ301" s="31" t="s">
        <v>48</v>
      </c>
      <c r="BA301" s="31" t="s">
        <v>48</v>
      </c>
    </row>
    <row r="302" spans="2:53">
      <c r="B302" s="44" t="s">
        <v>183</v>
      </c>
      <c r="C302" s="23" t="s">
        <v>45</v>
      </c>
      <c r="D302" s="24" t="s">
        <v>145</v>
      </c>
      <c r="E302" s="25">
        <v>9302</v>
      </c>
      <c r="F302" s="25"/>
      <c r="G302" s="26"/>
      <c r="H302" s="27">
        <v>9302</v>
      </c>
      <c r="I302" s="25"/>
      <c r="J302" s="25"/>
      <c r="K302" s="25"/>
      <c r="L302" s="27">
        <v>0</v>
      </c>
      <c r="M302" s="25">
        <v>0</v>
      </c>
      <c r="N302" s="26">
        <v>0</v>
      </c>
      <c r="O302" s="27" t="s">
        <v>152</v>
      </c>
      <c r="P302" s="26" t="s">
        <v>152</v>
      </c>
      <c r="Q302" s="27">
        <v>0</v>
      </c>
      <c r="R302" s="25">
        <v>0</v>
      </c>
      <c r="S302" s="25" t="s">
        <v>104</v>
      </c>
      <c r="T302" s="25" t="s">
        <v>104</v>
      </c>
      <c r="U302" s="30" t="s">
        <v>104</v>
      </c>
      <c r="V302" s="26">
        <v>0</v>
      </c>
      <c r="W302" s="31">
        <v>0</v>
      </c>
      <c r="X302" s="27" t="s">
        <v>48</v>
      </c>
      <c r="Y302" s="25" t="s">
        <v>48</v>
      </c>
      <c r="Z302" s="26" t="s">
        <v>48</v>
      </c>
      <c r="AA302" s="25" t="s">
        <v>48</v>
      </c>
      <c r="AB302" s="25" t="s">
        <v>48</v>
      </c>
      <c r="AC302" s="26" t="s">
        <v>48</v>
      </c>
      <c r="AD302" s="25" t="s">
        <v>48</v>
      </c>
      <c r="AE302" s="25" t="s">
        <v>48</v>
      </c>
      <c r="AF302" s="26" t="s">
        <v>48</v>
      </c>
      <c r="AG302" s="25" t="s">
        <v>48</v>
      </c>
      <c r="AH302" s="25" t="s">
        <v>48</v>
      </c>
      <c r="AI302" s="26" t="s">
        <v>48</v>
      </c>
      <c r="AJ302" s="27" t="s">
        <v>48</v>
      </c>
      <c r="AK302" s="25" t="s">
        <v>48</v>
      </c>
      <c r="AL302" s="26" t="s">
        <v>48</v>
      </c>
      <c r="AM302" s="25" t="s">
        <v>48</v>
      </c>
      <c r="AN302" s="25" t="s">
        <v>48</v>
      </c>
      <c r="AO302" s="26" t="s">
        <v>48</v>
      </c>
      <c r="AP302" s="26" t="s">
        <v>48</v>
      </c>
      <c r="AQ302" s="26" t="s">
        <v>48</v>
      </c>
      <c r="AR302" s="31" t="s">
        <v>48</v>
      </c>
      <c r="AS302" s="26" t="s">
        <v>48</v>
      </c>
      <c r="AT302" s="31" t="s">
        <v>48</v>
      </c>
      <c r="AU302" s="31" t="s">
        <v>48</v>
      </c>
      <c r="AV302" s="26" t="s">
        <v>48</v>
      </c>
      <c r="AW302" s="26" t="s">
        <v>48</v>
      </c>
      <c r="AX302" s="31" t="s">
        <v>48</v>
      </c>
      <c r="AY302" s="26" t="s">
        <v>48</v>
      </c>
      <c r="AZ302" s="31" t="s">
        <v>48</v>
      </c>
      <c r="BA302" s="31" t="s">
        <v>48</v>
      </c>
    </row>
    <row r="303" spans="2:53">
      <c r="B303" s="44" t="s">
        <v>183</v>
      </c>
      <c r="C303" s="23" t="s">
        <v>45</v>
      </c>
      <c r="D303" s="24" t="s">
        <v>146</v>
      </c>
      <c r="E303" s="25">
        <v>9302</v>
      </c>
      <c r="F303" s="25"/>
      <c r="G303" s="26"/>
      <c r="H303" s="27">
        <v>9302</v>
      </c>
      <c r="I303" s="25"/>
      <c r="J303" s="25"/>
      <c r="K303" s="25"/>
      <c r="L303" s="27">
        <v>0</v>
      </c>
      <c r="M303" s="25">
        <v>0</v>
      </c>
      <c r="N303" s="26">
        <v>0</v>
      </c>
      <c r="O303" s="27" t="s">
        <v>152</v>
      </c>
      <c r="P303" s="26" t="s">
        <v>152</v>
      </c>
      <c r="Q303" s="27">
        <v>0</v>
      </c>
      <c r="R303" s="25">
        <v>0</v>
      </c>
      <c r="S303" s="25" t="s">
        <v>104</v>
      </c>
      <c r="T303" s="25" t="s">
        <v>104</v>
      </c>
      <c r="U303" s="30" t="s">
        <v>104</v>
      </c>
      <c r="V303" s="26">
        <v>0</v>
      </c>
      <c r="W303" s="31">
        <v>0</v>
      </c>
      <c r="X303" s="27" t="s">
        <v>48</v>
      </c>
      <c r="Y303" s="25" t="s">
        <v>48</v>
      </c>
      <c r="Z303" s="26" t="s">
        <v>48</v>
      </c>
      <c r="AA303" s="25" t="s">
        <v>48</v>
      </c>
      <c r="AB303" s="25" t="s">
        <v>48</v>
      </c>
      <c r="AC303" s="26" t="s">
        <v>48</v>
      </c>
      <c r="AD303" s="25" t="s">
        <v>48</v>
      </c>
      <c r="AE303" s="25" t="s">
        <v>48</v>
      </c>
      <c r="AF303" s="26" t="s">
        <v>48</v>
      </c>
      <c r="AG303" s="25" t="s">
        <v>48</v>
      </c>
      <c r="AH303" s="25" t="s">
        <v>48</v>
      </c>
      <c r="AI303" s="26" t="s">
        <v>48</v>
      </c>
      <c r="AJ303" s="27" t="s">
        <v>48</v>
      </c>
      <c r="AK303" s="25" t="s">
        <v>48</v>
      </c>
      <c r="AL303" s="26" t="s">
        <v>48</v>
      </c>
      <c r="AM303" s="25" t="s">
        <v>48</v>
      </c>
      <c r="AN303" s="25" t="s">
        <v>48</v>
      </c>
      <c r="AO303" s="26" t="s">
        <v>48</v>
      </c>
      <c r="AP303" s="26" t="s">
        <v>48</v>
      </c>
      <c r="AQ303" s="26" t="s">
        <v>48</v>
      </c>
      <c r="AR303" s="31" t="s">
        <v>48</v>
      </c>
      <c r="AS303" s="26" t="s">
        <v>48</v>
      </c>
      <c r="AT303" s="31" t="s">
        <v>48</v>
      </c>
      <c r="AU303" s="31" t="s">
        <v>48</v>
      </c>
      <c r="AV303" s="26" t="s">
        <v>48</v>
      </c>
      <c r="AW303" s="26" t="s">
        <v>48</v>
      </c>
      <c r="AX303" s="31" t="s">
        <v>48</v>
      </c>
      <c r="AY303" s="26" t="s">
        <v>48</v>
      </c>
      <c r="AZ303" s="31" t="s">
        <v>48</v>
      </c>
      <c r="BA303" s="31" t="s">
        <v>48</v>
      </c>
    </row>
    <row r="304" spans="2:53">
      <c r="B304" s="44" t="s">
        <v>183</v>
      </c>
      <c r="C304" s="23" t="s">
        <v>45</v>
      </c>
      <c r="D304" s="24" t="s">
        <v>147</v>
      </c>
      <c r="E304" s="25">
        <v>9271</v>
      </c>
      <c r="F304" s="25"/>
      <c r="G304" s="26"/>
      <c r="H304" s="27">
        <v>9271</v>
      </c>
      <c r="I304" s="25"/>
      <c r="J304" s="25"/>
      <c r="K304" s="25"/>
      <c r="L304" s="27">
        <v>0</v>
      </c>
      <c r="M304" s="25">
        <v>0</v>
      </c>
      <c r="N304" s="26">
        <v>0</v>
      </c>
      <c r="O304" s="27" t="s">
        <v>152</v>
      </c>
      <c r="P304" s="26" t="s">
        <v>152</v>
      </c>
      <c r="Q304" s="27">
        <v>0</v>
      </c>
      <c r="R304" s="25">
        <v>0</v>
      </c>
      <c r="S304" s="25" t="s">
        <v>104</v>
      </c>
      <c r="T304" s="25" t="s">
        <v>104</v>
      </c>
      <c r="U304" s="30" t="s">
        <v>104</v>
      </c>
      <c r="V304" s="26">
        <v>0</v>
      </c>
      <c r="W304" s="31">
        <v>0</v>
      </c>
      <c r="X304" s="27" t="s">
        <v>48</v>
      </c>
      <c r="Y304" s="25" t="s">
        <v>48</v>
      </c>
      <c r="Z304" s="26" t="s">
        <v>48</v>
      </c>
      <c r="AA304" s="25" t="s">
        <v>48</v>
      </c>
      <c r="AB304" s="25" t="s">
        <v>48</v>
      </c>
      <c r="AC304" s="26" t="s">
        <v>48</v>
      </c>
      <c r="AD304" s="25" t="s">
        <v>48</v>
      </c>
      <c r="AE304" s="25" t="s">
        <v>48</v>
      </c>
      <c r="AF304" s="26" t="s">
        <v>48</v>
      </c>
      <c r="AG304" s="25" t="s">
        <v>48</v>
      </c>
      <c r="AH304" s="25" t="s">
        <v>48</v>
      </c>
      <c r="AI304" s="26" t="s">
        <v>48</v>
      </c>
      <c r="AJ304" s="27" t="s">
        <v>48</v>
      </c>
      <c r="AK304" s="25" t="s">
        <v>48</v>
      </c>
      <c r="AL304" s="26" t="s">
        <v>48</v>
      </c>
      <c r="AM304" s="25" t="s">
        <v>48</v>
      </c>
      <c r="AN304" s="25" t="s">
        <v>48</v>
      </c>
      <c r="AO304" s="26" t="s">
        <v>48</v>
      </c>
      <c r="AP304" s="26" t="s">
        <v>48</v>
      </c>
      <c r="AQ304" s="26" t="s">
        <v>48</v>
      </c>
      <c r="AR304" s="31" t="s">
        <v>48</v>
      </c>
      <c r="AS304" s="26" t="s">
        <v>48</v>
      </c>
      <c r="AT304" s="31" t="s">
        <v>48</v>
      </c>
      <c r="AU304" s="31" t="s">
        <v>48</v>
      </c>
      <c r="AV304" s="26" t="s">
        <v>48</v>
      </c>
      <c r="AW304" s="26" t="s">
        <v>48</v>
      </c>
      <c r="AX304" s="31" t="s">
        <v>48</v>
      </c>
      <c r="AY304" s="26" t="s">
        <v>48</v>
      </c>
      <c r="AZ304" s="31" t="s">
        <v>48</v>
      </c>
      <c r="BA304" s="31" t="s">
        <v>48</v>
      </c>
    </row>
    <row r="305" spans="2:53">
      <c r="B305" s="44" t="s">
        <v>183</v>
      </c>
      <c r="C305" s="23" t="s">
        <v>45</v>
      </c>
      <c r="D305" s="24" t="s">
        <v>148</v>
      </c>
      <c r="E305" s="25">
        <v>9366</v>
      </c>
      <c r="F305" s="25"/>
      <c r="G305" s="26"/>
      <c r="H305" s="27">
        <v>9366</v>
      </c>
      <c r="I305" s="25"/>
      <c r="J305" s="25"/>
      <c r="K305" s="25"/>
      <c r="L305" s="27">
        <v>0</v>
      </c>
      <c r="M305" s="25">
        <v>0</v>
      </c>
      <c r="N305" s="26">
        <v>0</v>
      </c>
      <c r="O305" s="27" t="s">
        <v>152</v>
      </c>
      <c r="P305" s="26" t="s">
        <v>152</v>
      </c>
      <c r="Q305" s="27">
        <v>0</v>
      </c>
      <c r="R305" s="25">
        <v>0</v>
      </c>
      <c r="S305" s="25" t="s">
        <v>104</v>
      </c>
      <c r="T305" s="25" t="s">
        <v>104</v>
      </c>
      <c r="U305" s="30" t="s">
        <v>104</v>
      </c>
      <c r="V305" s="26">
        <v>0</v>
      </c>
      <c r="W305" s="31">
        <v>0</v>
      </c>
      <c r="X305" s="48" t="s">
        <v>48</v>
      </c>
      <c r="Y305" s="49" t="s">
        <v>48</v>
      </c>
      <c r="Z305" s="50" t="s">
        <v>48</v>
      </c>
      <c r="AA305" s="30" t="s">
        <v>48</v>
      </c>
      <c r="AB305" s="25" t="s">
        <v>48</v>
      </c>
      <c r="AC305" s="26" t="s">
        <v>48</v>
      </c>
      <c r="AD305" s="25" t="s">
        <v>48</v>
      </c>
      <c r="AE305" s="25" t="s">
        <v>48</v>
      </c>
      <c r="AF305" s="26" t="s">
        <v>48</v>
      </c>
      <c r="AG305" s="25" t="s">
        <v>48</v>
      </c>
      <c r="AH305" s="25" t="s">
        <v>48</v>
      </c>
      <c r="AI305" s="26" t="s">
        <v>48</v>
      </c>
      <c r="AJ305" s="27" t="s">
        <v>48</v>
      </c>
      <c r="AK305" s="25" t="s">
        <v>48</v>
      </c>
      <c r="AL305" s="26" t="s">
        <v>48</v>
      </c>
      <c r="AM305" s="25" t="s">
        <v>48</v>
      </c>
      <c r="AN305" s="25" t="s">
        <v>48</v>
      </c>
      <c r="AO305" s="26" t="s">
        <v>48</v>
      </c>
      <c r="AP305" s="26" t="s">
        <v>48</v>
      </c>
      <c r="AQ305" s="26" t="s">
        <v>48</v>
      </c>
      <c r="AR305" s="31" t="s">
        <v>48</v>
      </c>
      <c r="AS305" s="26" t="s">
        <v>48</v>
      </c>
      <c r="AT305" s="31" t="s">
        <v>48</v>
      </c>
      <c r="AU305" s="31" t="s">
        <v>48</v>
      </c>
      <c r="AV305" s="26" t="s">
        <v>48</v>
      </c>
      <c r="AW305" s="26" t="s">
        <v>48</v>
      </c>
      <c r="AX305" s="31" t="s">
        <v>48</v>
      </c>
      <c r="AY305" s="26" t="s">
        <v>48</v>
      </c>
      <c r="AZ305" s="31" t="s">
        <v>48</v>
      </c>
      <c r="BA305" s="31" t="s">
        <v>48</v>
      </c>
    </row>
    <row r="306" spans="2:53">
      <c r="B306" s="44" t="s">
        <v>183</v>
      </c>
      <c r="C306" s="23" t="s">
        <v>45</v>
      </c>
      <c r="D306" s="24" t="s">
        <v>149</v>
      </c>
      <c r="E306" s="25">
        <v>9127</v>
      </c>
      <c r="F306" s="25"/>
      <c r="G306" s="26"/>
      <c r="H306" s="27">
        <v>9128</v>
      </c>
      <c r="I306" s="25"/>
      <c r="J306" s="25"/>
      <c r="K306" s="25"/>
      <c r="L306" s="27">
        <v>0</v>
      </c>
      <c r="M306" s="25">
        <v>0</v>
      </c>
      <c r="N306" s="26">
        <v>0</v>
      </c>
      <c r="O306" s="27" t="s">
        <v>152</v>
      </c>
      <c r="P306" s="26" t="s">
        <v>152</v>
      </c>
      <c r="Q306" s="27">
        <v>0</v>
      </c>
      <c r="R306" s="25">
        <v>-1</v>
      </c>
      <c r="S306" s="25" t="s">
        <v>104</v>
      </c>
      <c r="T306" s="25" t="s">
        <v>104</v>
      </c>
      <c r="U306" s="30" t="s">
        <v>104</v>
      </c>
      <c r="V306" s="26">
        <v>0</v>
      </c>
      <c r="W306" s="31">
        <v>0</v>
      </c>
      <c r="X306" s="48" t="s">
        <v>48</v>
      </c>
      <c r="Y306" s="49" t="s">
        <v>48</v>
      </c>
      <c r="Z306" s="50" t="s">
        <v>48</v>
      </c>
      <c r="AA306" s="30" t="s">
        <v>48</v>
      </c>
      <c r="AB306" s="25" t="s">
        <v>48</v>
      </c>
      <c r="AC306" s="26" t="s">
        <v>48</v>
      </c>
      <c r="AD306" s="25" t="s">
        <v>48</v>
      </c>
      <c r="AE306" s="25" t="s">
        <v>48</v>
      </c>
      <c r="AF306" s="26" t="s">
        <v>48</v>
      </c>
      <c r="AG306" s="25" t="s">
        <v>48</v>
      </c>
      <c r="AH306" s="25" t="s">
        <v>48</v>
      </c>
      <c r="AI306" s="26" t="s">
        <v>48</v>
      </c>
      <c r="AJ306" s="27" t="s">
        <v>48</v>
      </c>
      <c r="AK306" s="25" t="s">
        <v>48</v>
      </c>
      <c r="AL306" s="26" t="s">
        <v>48</v>
      </c>
      <c r="AM306" s="25" t="s">
        <v>48</v>
      </c>
      <c r="AN306" s="25" t="s">
        <v>48</v>
      </c>
      <c r="AO306" s="26" t="s">
        <v>48</v>
      </c>
      <c r="AP306" s="26" t="s">
        <v>48</v>
      </c>
      <c r="AQ306" s="26" t="s">
        <v>48</v>
      </c>
      <c r="AR306" s="31" t="s">
        <v>48</v>
      </c>
      <c r="AS306" s="26" t="s">
        <v>48</v>
      </c>
      <c r="AT306" s="31" t="s">
        <v>48</v>
      </c>
      <c r="AU306" s="31" t="s">
        <v>48</v>
      </c>
      <c r="AV306" s="26" t="s">
        <v>48</v>
      </c>
      <c r="AW306" s="26" t="s">
        <v>48</v>
      </c>
      <c r="AX306" s="31" t="s">
        <v>48</v>
      </c>
      <c r="AY306" s="26" t="s">
        <v>48</v>
      </c>
      <c r="AZ306" s="31" t="s">
        <v>48</v>
      </c>
      <c r="BA306" s="31" t="s">
        <v>48</v>
      </c>
    </row>
    <row r="307" spans="2:53" ht="15" thickBot="1">
      <c r="B307" s="45" t="s">
        <v>183</v>
      </c>
      <c r="C307" s="33" t="s">
        <v>45</v>
      </c>
      <c r="D307" s="34" t="s">
        <v>150</v>
      </c>
      <c r="E307" s="35">
        <v>8393</v>
      </c>
      <c r="F307" s="35"/>
      <c r="G307" s="36"/>
      <c r="H307" s="37">
        <v>8393</v>
      </c>
      <c r="I307" s="35"/>
      <c r="J307" s="35"/>
      <c r="K307" s="35"/>
      <c r="L307" s="37">
        <v>0</v>
      </c>
      <c r="M307" s="35">
        <v>0</v>
      </c>
      <c r="N307" s="36">
        <v>0</v>
      </c>
      <c r="O307" s="37" t="s">
        <v>152</v>
      </c>
      <c r="P307" s="36" t="s">
        <v>152</v>
      </c>
      <c r="Q307" s="37">
        <v>0</v>
      </c>
      <c r="R307" s="25">
        <v>0</v>
      </c>
      <c r="S307" s="25" t="s">
        <v>104</v>
      </c>
      <c r="T307" s="25" t="s">
        <v>104</v>
      </c>
      <c r="U307" s="30" t="s">
        <v>104</v>
      </c>
      <c r="V307" s="26">
        <v>0</v>
      </c>
      <c r="W307" s="31">
        <v>0</v>
      </c>
      <c r="X307" s="37" t="s">
        <v>48</v>
      </c>
      <c r="Y307" s="35" t="s">
        <v>48</v>
      </c>
      <c r="Z307" s="36" t="s">
        <v>48</v>
      </c>
      <c r="AA307" s="35" t="s">
        <v>48</v>
      </c>
      <c r="AB307" s="35" t="s">
        <v>48</v>
      </c>
      <c r="AC307" s="36" t="s">
        <v>48</v>
      </c>
      <c r="AD307" s="35" t="s">
        <v>48</v>
      </c>
      <c r="AE307" s="35" t="s">
        <v>48</v>
      </c>
      <c r="AF307" s="36" t="s">
        <v>48</v>
      </c>
      <c r="AG307" s="35" t="s">
        <v>48</v>
      </c>
      <c r="AH307" s="35" t="s">
        <v>48</v>
      </c>
      <c r="AI307" s="36" t="s">
        <v>48</v>
      </c>
      <c r="AJ307" s="37" t="s">
        <v>48</v>
      </c>
      <c r="AK307" s="35" t="s">
        <v>48</v>
      </c>
      <c r="AL307" s="36" t="s">
        <v>48</v>
      </c>
      <c r="AM307" s="35" t="s">
        <v>48</v>
      </c>
      <c r="AN307" s="35" t="s">
        <v>48</v>
      </c>
      <c r="AO307" s="36" t="s">
        <v>48</v>
      </c>
      <c r="AP307" s="36" t="s">
        <v>48</v>
      </c>
      <c r="AQ307" s="36" t="s">
        <v>48</v>
      </c>
      <c r="AR307" s="38" t="s">
        <v>48</v>
      </c>
      <c r="AS307" s="36" t="s">
        <v>48</v>
      </c>
      <c r="AT307" s="38" t="s">
        <v>48</v>
      </c>
      <c r="AU307" s="38" t="s">
        <v>48</v>
      </c>
      <c r="AV307" s="36" t="s">
        <v>48</v>
      </c>
      <c r="AW307" s="36" t="s">
        <v>48</v>
      </c>
      <c r="AX307" s="38" t="s">
        <v>48</v>
      </c>
      <c r="AY307" s="36" t="s">
        <v>48</v>
      </c>
      <c r="AZ307" s="38" t="s">
        <v>48</v>
      </c>
      <c r="BA307" s="38" t="s">
        <v>48</v>
      </c>
    </row>
    <row r="308" spans="2:53">
      <c r="B308" s="39" t="s">
        <v>184</v>
      </c>
      <c r="C308" s="40" t="s">
        <v>45</v>
      </c>
      <c r="D308" s="41" t="s">
        <v>138</v>
      </c>
      <c r="E308" s="28">
        <v>8631</v>
      </c>
      <c r="F308" s="28"/>
      <c r="G308" s="42"/>
      <c r="H308" s="29">
        <v>8631</v>
      </c>
      <c r="I308" s="28"/>
      <c r="J308" s="28"/>
      <c r="K308" s="28"/>
      <c r="L308" s="29">
        <v>-2838</v>
      </c>
      <c r="M308" s="28">
        <v>-2838</v>
      </c>
      <c r="N308" s="42">
        <v>-2676</v>
      </c>
      <c r="O308" s="29" t="s">
        <v>50</v>
      </c>
      <c r="P308" s="42" t="s">
        <v>47</v>
      </c>
      <c r="Q308" s="29">
        <v>0</v>
      </c>
      <c r="R308" s="25">
        <v>0</v>
      </c>
      <c r="S308" s="25" t="s">
        <v>104</v>
      </c>
      <c r="T308" s="25" t="s">
        <v>104</v>
      </c>
      <c r="U308" s="30" t="s">
        <v>104</v>
      </c>
      <c r="V308" s="26">
        <v>0</v>
      </c>
      <c r="W308" s="31">
        <v>0</v>
      </c>
      <c r="X308" s="29" t="s">
        <v>48</v>
      </c>
      <c r="Y308" s="28" t="s">
        <v>48</v>
      </c>
      <c r="Z308" s="42" t="s">
        <v>48</v>
      </c>
      <c r="AA308" s="28" t="s">
        <v>48</v>
      </c>
      <c r="AB308" s="28" t="s">
        <v>48</v>
      </c>
      <c r="AC308" s="42" t="s">
        <v>48</v>
      </c>
      <c r="AD308" s="28" t="s">
        <v>48</v>
      </c>
      <c r="AE308" s="28" t="s">
        <v>48</v>
      </c>
      <c r="AF308" s="42" t="s">
        <v>48</v>
      </c>
      <c r="AG308" s="28" t="s">
        <v>48</v>
      </c>
      <c r="AH308" s="28" t="s">
        <v>48</v>
      </c>
      <c r="AI308" s="42" t="s">
        <v>48</v>
      </c>
      <c r="AJ308" s="29" t="s">
        <v>48</v>
      </c>
      <c r="AK308" s="28" t="s">
        <v>48</v>
      </c>
      <c r="AL308" s="42" t="s">
        <v>48</v>
      </c>
      <c r="AM308" s="28" t="s">
        <v>48</v>
      </c>
      <c r="AN308" s="28" t="s">
        <v>48</v>
      </c>
      <c r="AO308" s="42" t="s">
        <v>48</v>
      </c>
      <c r="AP308" s="42" t="s">
        <v>48</v>
      </c>
      <c r="AQ308" s="42" t="s">
        <v>48</v>
      </c>
      <c r="AR308" s="43" t="s">
        <v>48</v>
      </c>
      <c r="AS308" s="42" t="s">
        <v>48</v>
      </c>
      <c r="AT308" s="43" t="s">
        <v>48</v>
      </c>
      <c r="AU308" s="43" t="s">
        <v>48</v>
      </c>
      <c r="AV308" s="42" t="s">
        <v>48</v>
      </c>
      <c r="AW308" s="42" t="s">
        <v>48</v>
      </c>
      <c r="AX308" s="43" t="s">
        <v>48</v>
      </c>
      <c r="AY308" s="42" t="s">
        <v>48</v>
      </c>
      <c r="AZ308" s="43" t="s">
        <v>48</v>
      </c>
      <c r="BA308" s="43" t="s">
        <v>48</v>
      </c>
    </row>
    <row r="309" spans="2:53">
      <c r="B309" s="44" t="s">
        <v>184</v>
      </c>
      <c r="C309" s="23" t="s">
        <v>45</v>
      </c>
      <c r="D309" s="24" t="s">
        <v>139</v>
      </c>
      <c r="E309" s="25">
        <v>8631</v>
      </c>
      <c r="F309" s="25"/>
      <c r="G309" s="26"/>
      <c r="H309" s="27">
        <v>8631</v>
      </c>
      <c r="I309" s="25"/>
      <c r="J309" s="25"/>
      <c r="K309" s="25"/>
      <c r="L309" s="27">
        <v>-2838</v>
      </c>
      <c r="M309" s="25">
        <v>-2838</v>
      </c>
      <c r="N309" s="26">
        <v>-2676</v>
      </c>
      <c r="O309" s="27" t="s">
        <v>50</v>
      </c>
      <c r="P309" s="26" t="s">
        <v>47</v>
      </c>
      <c r="Q309" s="27">
        <v>0</v>
      </c>
      <c r="R309" s="25">
        <v>0</v>
      </c>
      <c r="S309" s="25" t="s">
        <v>104</v>
      </c>
      <c r="T309" s="25" t="s">
        <v>104</v>
      </c>
      <c r="U309" s="30" t="s">
        <v>104</v>
      </c>
      <c r="V309" s="26">
        <v>0</v>
      </c>
      <c r="W309" s="31">
        <v>0</v>
      </c>
      <c r="X309" s="27" t="s">
        <v>48</v>
      </c>
      <c r="Y309" s="25" t="s">
        <v>48</v>
      </c>
      <c r="Z309" s="26" t="s">
        <v>48</v>
      </c>
      <c r="AA309" s="25" t="s">
        <v>48</v>
      </c>
      <c r="AB309" s="25" t="s">
        <v>48</v>
      </c>
      <c r="AC309" s="26" t="s">
        <v>48</v>
      </c>
      <c r="AD309" s="25" t="s">
        <v>48</v>
      </c>
      <c r="AE309" s="25" t="s">
        <v>48</v>
      </c>
      <c r="AF309" s="26" t="s">
        <v>48</v>
      </c>
      <c r="AG309" s="25" t="s">
        <v>48</v>
      </c>
      <c r="AH309" s="25" t="s">
        <v>48</v>
      </c>
      <c r="AI309" s="26" t="s">
        <v>48</v>
      </c>
      <c r="AJ309" s="27" t="s">
        <v>48</v>
      </c>
      <c r="AK309" s="25" t="s">
        <v>48</v>
      </c>
      <c r="AL309" s="26" t="s">
        <v>48</v>
      </c>
      <c r="AM309" s="25" t="s">
        <v>48</v>
      </c>
      <c r="AN309" s="25" t="s">
        <v>48</v>
      </c>
      <c r="AO309" s="26" t="s">
        <v>48</v>
      </c>
      <c r="AP309" s="26" t="s">
        <v>48</v>
      </c>
      <c r="AQ309" s="26" t="s">
        <v>48</v>
      </c>
      <c r="AR309" s="31" t="s">
        <v>48</v>
      </c>
      <c r="AS309" s="26" t="s">
        <v>48</v>
      </c>
      <c r="AT309" s="31" t="s">
        <v>48</v>
      </c>
      <c r="AU309" s="31" t="s">
        <v>48</v>
      </c>
      <c r="AV309" s="26" t="s">
        <v>48</v>
      </c>
      <c r="AW309" s="26" t="s">
        <v>48</v>
      </c>
      <c r="AX309" s="31" t="s">
        <v>48</v>
      </c>
      <c r="AY309" s="26" t="s">
        <v>48</v>
      </c>
      <c r="AZ309" s="31" t="s">
        <v>48</v>
      </c>
      <c r="BA309" s="31" t="s">
        <v>48</v>
      </c>
    </row>
    <row r="310" spans="2:53">
      <c r="B310" s="44" t="s">
        <v>184</v>
      </c>
      <c r="C310" s="23" t="s">
        <v>45</v>
      </c>
      <c r="D310" s="24" t="s">
        <v>141</v>
      </c>
      <c r="E310" s="25">
        <v>8631</v>
      </c>
      <c r="F310" s="25"/>
      <c r="G310" s="26"/>
      <c r="H310" s="27">
        <v>8631</v>
      </c>
      <c r="I310" s="25"/>
      <c r="J310" s="25"/>
      <c r="K310" s="25"/>
      <c r="L310" s="27">
        <v>-2838</v>
      </c>
      <c r="M310" s="25">
        <v>-2838</v>
      </c>
      <c r="N310" s="26">
        <v>-2748</v>
      </c>
      <c r="O310" s="27" t="s">
        <v>50</v>
      </c>
      <c r="P310" s="26" t="s">
        <v>47</v>
      </c>
      <c r="Q310" s="27">
        <v>0</v>
      </c>
      <c r="R310" s="25">
        <v>0</v>
      </c>
      <c r="S310" s="25" t="s">
        <v>104</v>
      </c>
      <c r="T310" s="25" t="s">
        <v>104</v>
      </c>
      <c r="U310" s="30" t="s">
        <v>104</v>
      </c>
      <c r="V310" s="26">
        <v>0</v>
      </c>
      <c r="W310" s="31">
        <v>1</v>
      </c>
      <c r="X310" s="27">
        <v>135</v>
      </c>
      <c r="Y310" s="25" t="s">
        <v>48</v>
      </c>
      <c r="Z310" s="26" t="s">
        <v>158</v>
      </c>
      <c r="AA310" s="25">
        <v>232</v>
      </c>
      <c r="AB310" s="25" t="s">
        <v>48</v>
      </c>
      <c r="AC310" s="26" t="s">
        <v>158</v>
      </c>
      <c r="AD310" s="25" t="s">
        <v>48</v>
      </c>
      <c r="AE310" s="25" t="s">
        <v>48</v>
      </c>
      <c r="AF310" s="26" t="s">
        <v>48</v>
      </c>
      <c r="AG310" s="25" t="s">
        <v>48</v>
      </c>
      <c r="AH310" s="25" t="s">
        <v>48</v>
      </c>
      <c r="AI310" s="26" t="s">
        <v>48</v>
      </c>
      <c r="AJ310" s="27" t="s">
        <v>48</v>
      </c>
      <c r="AK310" s="25" t="s">
        <v>48</v>
      </c>
      <c r="AL310" s="26" t="s">
        <v>48</v>
      </c>
      <c r="AM310" s="25" t="s">
        <v>48</v>
      </c>
      <c r="AN310" s="25" t="s">
        <v>48</v>
      </c>
      <c r="AO310" s="26" t="s">
        <v>48</v>
      </c>
      <c r="AP310" s="26" t="s">
        <v>48</v>
      </c>
      <c r="AQ310" s="26" t="s">
        <v>48</v>
      </c>
      <c r="AR310" s="31" t="s">
        <v>48</v>
      </c>
      <c r="AS310" s="26" t="s">
        <v>48</v>
      </c>
      <c r="AT310" s="31" t="s">
        <v>48</v>
      </c>
      <c r="AU310" s="31" t="s">
        <v>48</v>
      </c>
      <c r="AV310" s="26" t="s">
        <v>48</v>
      </c>
      <c r="AW310" s="26" t="s">
        <v>48</v>
      </c>
      <c r="AX310" s="31" t="s">
        <v>48</v>
      </c>
      <c r="AY310" s="26" t="s">
        <v>48</v>
      </c>
      <c r="AZ310" s="31" t="s">
        <v>48</v>
      </c>
      <c r="BA310" s="31" t="s">
        <v>48</v>
      </c>
    </row>
    <row r="311" spans="2:53">
      <c r="B311" s="44" t="s">
        <v>184</v>
      </c>
      <c r="C311" s="23" t="s">
        <v>45</v>
      </c>
      <c r="D311" s="24" t="s">
        <v>142</v>
      </c>
      <c r="E311" s="25">
        <v>9276</v>
      </c>
      <c r="F311" s="25"/>
      <c r="G311" s="26"/>
      <c r="H311" s="27">
        <v>9276</v>
      </c>
      <c r="I311" s="25"/>
      <c r="J311" s="25"/>
      <c r="K311" s="25"/>
      <c r="L311" s="27">
        <v>-4177</v>
      </c>
      <c r="M311" s="25">
        <v>-4177</v>
      </c>
      <c r="N311" s="26">
        <v>-4143</v>
      </c>
      <c r="O311" s="27" t="s">
        <v>50</v>
      </c>
      <c r="P311" s="26" t="s">
        <v>47</v>
      </c>
      <c r="Q311" s="27">
        <v>0</v>
      </c>
      <c r="R311" s="25">
        <v>0</v>
      </c>
      <c r="S311" s="25" t="s">
        <v>104</v>
      </c>
      <c r="T311" s="25" t="s">
        <v>104</v>
      </c>
      <c r="U311" s="30" t="s">
        <v>104</v>
      </c>
      <c r="V311" s="26">
        <v>0</v>
      </c>
      <c r="W311" s="31">
        <v>1</v>
      </c>
      <c r="X311" s="27">
        <v>-375</v>
      </c>
      <c r="Y311" s="25" t="s">
        <v>48</v>
      </c>
      <c r="Z311" s="26" t="s">
        <v>158</v>
      </c>
      <c r="AA311" s="25">
        <v>375</v>
      </c>
      <c r="AB311" s="25" t="s">
        <v>48</v>
      </c>
      <c r="AC311" s="26" t="s">
        <v>158</v>
      </c>
      <c r="AD311" s="25" t="s">
        <v>48</v>
      </c>
      <c r="AE311" s="25" t="s">
        <v>48</v>
      </c>
      <c r="AF311" s="26" t="s">
        <v>48</v>
      </c>
      <c r="AG311" s="25" t="s">
        <v>48</v>
      </c>
      <c r="AH311" s="25" t="s">
        <v>48</v>
      </c>
      <c r="AI311" s="26" t="s">
        <v>48</v>
      </c>
      <c r="AJ311" s="27" t="s">
        <v>48</v>
      </c>
      <c r="AK311" s="25" t="s">
        <v>48</v>
      </c>
      <c r="AL311" s="26" t="s">
        <v>48</v>
      </c>
      <c r="AM311" s="25" t="s">
        <v>48</v>
      </c>
      <c r="AN311" s="25" t="s">
        <v>48</v>
      </c>
      <c r="AO311" s="26" t="s">
        <v>48</v>
      </c>
      <c r="AP311" s="26" t="s">
        <v>48</v>
      </c>
      <c r="AQ311" s="26" t="s">
        <v>48</v>
      </c>
      <c r="AR311" s="31" t="s">
        <v>48</v>
      </c>
      <c r="AS311" s="26" t="s">
        <v>48</v>
      </c>
      <c r="AT311" s="31" t="s">
        <v>48</v>
      </c>
      <c r="AU311" s="31" t="s">
        <v>48</v>
      </c>
      <c r="AV311" s="26" t="s">
        <v>48</v>
      </c>
      <c r="AW311" s="26" t="s">
        <v>48</v>
      </c>
      <c r="AX311" s="31" t="s">
        <v>48</v>
      </c>
      <c r="AY311" s="26" t="s">
        <v>48</v>
      </c>
      <c r="AZ311" s="31" t="s">
        <v>48</v>
      </c>
      <c r="BA311" s="31" t="s">
        <v>48</v>
      </c>
    </row>
    <row r="312" spans="2:53">
      <c r="B312" s="44" t="s">
        <v>184</v>
      </c>
      <c r="C312" s="23" t="s">
        <v>45</v>
      </c>
      <c r="D312" s="24" t="s">
        <v>143</v>
      </c>
      <c r="E312" s="25">
        <v>9276</v>
      </c>
      <c r="F312" s="25"/>
      <c r="G312" s="26"/>
      <c r="H312" s="27">
        <v>9276</v>
      </c>
      <c r="I312" s="25"/>
      <c r="J312" s="25"/>
      <c r="K312" s="25"/>
      <c r="L312" s="27">
        <v>-4177</v>
      </c>
      <c r="M312" s="25">
        <v>-4177</v>
      </c>
      <c r="N312" s="26">
        <v>-4155</v>
      </c>
      <c r="O312" s="27" t="s">
        <v>50</v>
      </c>
      <c r="P312" s="26" t="s">
        <v>47</v>
      </c>
      <c r="Q312" s="27">
        <v>0</v>
      </c>
      <c r="R312" s="25">
        <v>0</v>
      </c>
      <c r="S312" s="25" t="s">
        <v>104</v>
      </c>
      <c r="T312" s="25" t="s">
        <v>104</v>
      </c>
      <c r="U312" s="30" t="s">
        <v>104</v>
      </c>
      <c r="V312" s="26">
        <v>0</v>
      </c>
      <c r="W312" s="31">
        <v>0</v>
      </c>
      <c r="X312" s="27" t="s">
        <v>48</v>
      </c>
      <c r="Y312" s="25" t="s">
        <v>48</v>
      </c>
      <c r="Z312" s="26" t="s">
        <v>48</v>
      </c>
      <c r="AA312" s="25" t="s">
        <v>48</v>
      </c>
      <c r="AB312" s="25" t="s">
        <v>48</v>
      </c>
      <c r="AC312" s="26" t="s">
        <v>48</v>
      </c>
      <c r="AD312" s="25" t="s">
        <v>48</v>
      </c>
      <c r="AE312" s="25" t="s">
        <v>48</v>
      </c>
      <c r="AF312" s="26" t="s">
        <v>48</v>
      </c>
      <c r="AG312" s="25" t="s">
        <v>48</v>
      </c>
      <c r="AH312" s="25" t="s">
        <v>48</v>
      </c>
      <c r="AI312" s="26" t="s">
        <v>48</v>
      </c>
      <c r="AJ312" s="27" t="s">
        <v>48</v>
      </c>
      <c r="AK312" s="25" t="s">
        <v>48</v>
      </c>
      <c r="AL312" s="26" t="s">
        <v>48</v>
      </c>
      <c r="AM312" s="25" t="s">
        <v>48</v>
      </c>
      <c r="AN312" s="25" t="s">
        <v>48</v>
      </c>
      <c r="AO312" s="26" t="s">
        <v>48</v>
      </c>
      <c r="AP312" s="26" t="s">
        <v>48</v>
      </c>
      <c r="AQ312" s="26" t="s">
        <v>48</v>
      </c>
      <c r="AR312" s="31" t="s">
        <v>48</v>
      </c>
      <c r="AS312" s="26" t="s">
        <v>48</v>
      </c>
      <c r="AT312" s="31" t="s">
        <v>48</v>
      </c>
      <c r="AU312" s="31" t="s">
        <v>48</v>
      </c>
      <c r="AV312" s="26" t="s">
        <v>48</v>
      </c>
      <c r="AW312" s="26" t="s">
        <v>48</v>
      </c>
      <c r="AX312" s="31" t="s">
        <v>48</v>
      </c>
      <c r="AY312" s="26" t="s">
        <v>48</v>
      </c>
      <c r="AZ312" s="31" t="s">
        <v>48</v>
      </c>
      <c r="BA312" s="31" t="s">
        <v>48</v>
      </c>
    </row>
    <row r="313" spans="2:53">
      <c r="B313" s="44" t="s">
        <v>184</v>
      </c>
      <c r="C313" s="23" t="s">
        <v>45</v>
      </c>
      <c r="D313" s="24" t="s">
        <v>144</v>
      </c>
      <c r="E313" s="25">
        <v>9276</v>
      </c>
      <c r="F313" s="25"/>
      <c r="G313" s="26"/>
      <c r="H313" s="27">
        <v>9276</v>
      </c>
      <c r="I313" s="25"/>
      <c r="J313" s="25"/>
      <c r="K313" s="25"/>
      <c r="L313" s="27">
        <v>-4177</v>
      </c>
      <c r="M313" s="25">
        <v>-4177</v>
      </c>
      <c r="N313" s="26">
        <v>-4143</v>
      </c>
      <c r="O313" s="27" t="s">
        <v>50</v>
      </c>
      <c r="P313" s="26" t="s">
        <v>47</v>
      </c>
      <c r="Q313" s="27">
        <v>0</v>
      </c>
      <c r="R313" s="25">
        <v>0</v>
      </c>
      <c r="S313" s="25" t="s">
        <v>104</v>
      </c>
      <c r="T313" s="25" t="s">
        <v>104</v>
      </c>
      <c r="U313" s="30" t="s">
        <v>104</v>
      </c>
      <c r="V313" s="26">
        <v>0</v>
      </c>
      <c r="W313" s="31">
        <v>0</v>
      </c>
      <c r="X313" s="27" t="s">
        <v>48</v>
      </c>
      <c r="Y313" s="25" t="s">
        <v>48</v>
      </c>
      <c r="Z313" s="26" t="s">
        <v>48</v>
      </c>
      <c r="AA313" s="25" t="s">
        <v>48</v>
      </c>
      <c r="AB313" s="25" t="s">
        <v>48</v>
      </c>
      <c r="AC313" s="26" t="s">
        <v>48</v>
      </c>
      <c r="AD313" s="25" t="s">
        <v>48</v>
      </c>
      <c r="AE313" s="25" t="s">
        <v>48</v>
      </c>
      <c r="AF313" s="26" t="s">
        <v>48</v>
      </c>
      <c r="AG313" s="25" t="s">
        <v>48</v>
      </c>
      <c r="AH313" s="25" t="s">
        <v>48</v>
      </c>
      <c r="AI313" s="26" t="s">
        <v>48</v>
      </c>
      <c r="AJ313" s="27" t="s">
        <v>48</v>
      </c>
      <c r="AK313" s="25" t="s">
        <v>48</v>
      </c>
      <c r="AL313" s="26" t="s">
        <v>48</v>
      </c>
      <c r="AM313" s="25" t="s">
        <v>48</v>
      </c>
      <c r="AN313" s="25" t="s">
        <v>48</v>
      </c>
      <c r="AO313" s="26" t="s">
        <v>48</v>
      </c>
      <c r="AP313" s="26" t="s">
        <v>48</v>
      </c>
      <c r="AQ313" s="26" t="s">
        <v>48</v>
      </c>
      <c r="AR313" s="31" t="s">
        <v>48</v>
      </c>
      <c r="AS313" s="26" t="s">
        <v>48</v>
      </c>
      <c r="AT313" s="31" t="s">
        <v>48</v>
      </c>
      <c r="AU313" s="31" t="s">
        <v>48</v>
      </c>
      <c r="AV313" s="26" t="s">
        <v>48</v>
      </c>
      <c r="AW313" s="26" t="s">
        <v>48</v>
      </c>
      <c r="AX313" s="31" t="s">
        <v>48</v>
      </c>
      <c r="AY313" s="26" t="s">
        <v>48</v>
      </c>
      <c r="AZ313" s="31" t="s">
        <v>48</v>
      </c>
      <c r="BA313" s="31" t="s">
        <v>48</v>
      </c>
    </row>
    <row r="314" spans="2:53">
      <c r="B314" s="44" t="s">
        <v>184</v>
      </c>
      <c r="C314" s="23" t="s">
        <v>45</v>
      </c>
      <c r="D314" s="24" t="s">
        <v>145</v>
      </c>
      <c r="E314" s="25">
        <v>10121</v>
      </c>
      <c r="F314" s="25"/>
      <c r="G314" s="26"/>
      <c r="H314" s="27">
        <v>10097</v>
      </c>
      <c r="I314" s="25"/>
      <c r="J314" s="25"/>
      <c r="K314" s="25"/>
      <c r="L314" s="27">
        <v>-2065</v>
      </c>
      <c r="M314" s="25">
        <v>-2065</v>
      </c>
      <c r="N314" s="26">
        <v>-2045</v>
      </c>
      <c r="O314" s="27" t="s">
        <v>50</v>
      </c>
      <c r="P314" s="26" t="s">
        <v>47</v>
      </c>
      <c r="Q314" s="27">
        <v>0</v>
      </c>
      <c r="R314" s="25">
        <v>24</v>
      </c>
      <c r="S314" s="25" t="s">
        <v>104</v>
      </c>
      <c r="T314" s="25" t="s">
        <v>104</v>
      </c>
      <c r="U314" s="30" t="s">
        <v>104</v>
      </c>
      <c r="V314" s="26">
        <v>0</v>
      </c>
      <c r="W314" s="31">
        <v>1</v>
      </c>
      <c r="X314" s="27">
        <v>150</v>
      </c>
      <c r="Y314" s="25" t="s">
        <v>48</v>
      </c>
      <c r="Z314" s="26" t="s">
        <v>52</v>
      </c>
      <c r="AA314" s="25">
        <v>375</v>
      </c>
      <c r="AB314" s="25" t="s">
        <v>48</v>
      </c>
      <c r="AC314" s="26" t="s">
        <v>52</v>
      </c>
      <c r="AD314" s="25" t="s">
        <v>48</v>
      </c>
      <c r="AE314" s="25" t="s">
        <v>48</v>
      </c>
      <c r="AF314" s="26" t="s">
        <v>48</v>
      </c>
      <c r="AG314" s="25" t="s">
        <v>48</v>
      </c>
      <c r="AH314" s="25" t="s">
        <v>48</v>
      </c>
      <c r="AI314" s="26" t="s">
        <v>48</v>
      </c>
      <c r="AJ314" s="27" t="s">
        <v>48</v>
      </c>
      <c r="AK314" s="25" t="s">
        <v>48</v>
      </c>
      <c r="AL314" s="26" t="s">
        <v>48</v>
      </c>
      <c r="AM314" s="25" t="s">
        <v>48</v>
      </c>
      <c r="AN314" s="25" t="s">
        <v>48</v>
      </c>
      <c r="AO314" s="26" t="s">
        <v>48</v>
      </c>
      <c r="AP314" s="26" t="s">
        <v>48</v>
      </c>
      <c r="AQ314" s="26" t="s">
        <v>48</v>
      </c>
      <c r="AR314" s="31" t="s">
        <v>48</v>
      </c>
      <c r="AS314" s="26" t="s">
        <v>48</v>
      </c>
      <c r="AT314" s="31" t="s">
        <v>48</v>
      </c>
      <c r="AU314" s="31" t="s">
        <v>48</v>
      </c>
      <c r="AV314" s="26" t="s">
        <v>48</v>
      </c>
      <c r="AW314" s="26" t="s">
        <v>48</v>
      </c>
      <c r="AX314" s="31" t="s">
        <v>48</v>
      </c>
      <c r="AY314" s="26" t="s">
        <v>48</v>
      </c>
      <c r="AZ314" s="31" t="s">
        <v>48</v>
      </c>
      <c r="BA314" s="31" t="s">
        <v>48</v>
      </c>
    </row>
    <row r="315" spans="2:53">
      <c r="B315" s="44" t="s">
        <v>184</v>
      </c>
      <c r="C315" s="23" t="s">
        <v>45</v>
      </c>
      <c r="D315" s="24" t="s">
        <v>146</v>
      </c>
      <c r="E315" s="25">
        <v>10121</v>
      </c>
      <c r="F315" s="25"/>
      <c r="G315" s="26"/>
      <c r="H315" s="27">
        <v>10097</v>
      </c>
      <c r="I315" s="25"/>
      <c r="J315" s="25"/>
      <c r="K315" s="25"/>
      <c r="L315" s="27">
        <v>-2065</v>
      </c>
      <c r="M315" s="25">
        <v>-2065</v>
      </c>
      <c r="N315" s="26">
        <v>-2045</v>
      </c>
      <c r="O315" s="27" t="s">
        <v>50</v>
      </c>
      <c r="P315" s="26" t="s">
        <v>47</v>
      </c>
      <c r="Q315" s="27">
        <v>0</v>
      </c>
      <c r="R315" s="25">
        <v>24</v>
      </c>
      <c r="S315" s="25" t="s">
        <v>104</v>
      </c>
      <c r="T315" s="25" t="s">
        <v>104</v>
      </c>
      <c r="U315" s="30" t="s">
        <v>104</v>
      </c>
      <c r="V315" s="26">
        <v>0</v>
      </c>
      <c r="W315" s="31">
        <v>1</v>
      </c>
      <c r="X315" s="27">
        <v>-375</v>
      </c>
      <c r="Y315" s="25" t="s">
        <v>48</v>
      </c>
      <c r="Z315" s="26" t="s">
        <v>158</v>
      </c>
      <c r="AA315" s="25">
        <v>375</v>
      </c>
      <c r="AB315" s="25" t="s">
        <v>48</v>
      </c>
      <c r="AC315" s="26" t="s">
        <v>158</v>
      </c>
      <c r="AD315" s="25" t="s">
        <v>48</v>
      </c>
      <c r="AE315" s="25" t="s">
        <v>48</v>
      </c>
      <c r="AF315" s="26" t="s">
        <v>48</v>
      </c>
      <c r="AG315" s="25" t="s">
        <v>48</v>
      </c>
      <c r="AH315" s="25" t="s">
        <v>48</v>
      </c>
      <c r="AI315" s="26" t="s">
        <v>48</v>
      </c>
      <c r="AJ315" s="27" t="s">
        <v>48</v>
      </c>
      <c r="AK315" s="25" t="s">
        <v>48</v>
      </c>
      <c r="AL315" s="26" t="s">
        <v>48</v>
      </c>
      <c r="AM315" s="25" t="s">
        <v>48</v>
      </c>
      <c r="AN315" s="25" t="s">
        <v>48</v>
      </c>
      <c r="AO315" s="26" t="s">
        <v>48</v>
      </c>
      <c r="AP315" s="26" t="s">
        <v>48</v>
      </c>
      <c r="AQ315" s="26" t="s">
        <v>48</v>
      </c>
      <c r="AR315" s="31" t="s">
        <v>48</v>
      </c>
      <c r="AS315" s="26" t="s">
        <v>48</v>
      </c>
      <c r="AT315" s="31" t="s">
        <v>48</v>
      </c>
      <c r="AU315" s="31" t="s">
        <v>48</v>
      </c>
      <c r="AV315" s="26" t="s">
        <v>48</v>
      </c>
      <c r="AW315" s="26" t="s">
        <v>48</v>
      </c>
      <c r="AX315" s="31" t="s">
        <v>48</v>
      </c>
      <c r="AY315" s="26" t="s">
        <v>48</v>
      </c>
      <c r="AZ315" s="31" t="s">
        <v>48</v>
      </c>
      <c r="BA315" s="31" t="s">
        <v>48</v>
      </c>
    </row>
    <row r="316" spans="2:53">
      <c r="B316" s="44" t="s">
        <v>184</v>
      </c>
      <c r="C316" s="23" t="s">
        <v>45</v>
      </c>
      <c r="D316" s="24" t="s">
        <v>147</v>
      </c>
      <c r="E316" s="25">
        <v>10121</v>
      </c>
      <c r="F316" s="25"/>
      <c r="G316" s="26"/>
      <c r="H316" s="27">
        <v>10097</v>
      </c>
      <c r="I316" s="25"/>
      <c r="J316" s="25"/>
      <c r="K316" s="25"/>
      <c r="L316" s="27">
        <v>-2065</v>
      </c>
      <c r="M316" s="25">
        <v>-2065</v>
      </c>
      <c r="N316" s="26">
        <v>-2045</v>
      </c>
      <c r="O316" s="27" t="s">
        <v>50</v>
      </c>
      <c r="P316" s="26" t="s">
        <v>47</v>
      </c>
      <c r="Q316" s="27">
        <v>0</v>
      </c>
      <c r="R316" s="25">
        <v>24</v>
      </c>
      <c r="S316" s="25" t="s">
        <v>104</v>
      </c>
      <c r="T316" s="25" t="s">
        <v>104</v>
      </c>
      <c r="U316" s="30" t="s">
        <v>104</v>
      </c>
      <c r="V316" s="26">
        <v>0</v>
      </c>
      <c r="W316" s="31">
        <v>1</v>
      </c>
      <c r="X316" s="27">
        <v>-190</v>
      </c>
      <c r="Y316" s="25" t="s">
        <v>48</v>
      </c>
      <c r="Z316" s="26" t="s">
        <v>158</v>
      </c>
      <c r="AA316" s="25">
        <v>375</v>
      </c>
      <c r="AB316" s="25" t="s">
        <v>48</v>
      </c>
      <c r="AC316" s="26" t="s">
        <v>158</v>
      </c>
      <c r="AD316" s="25" t="s">
        <v>48</v>
      </c>
      <c r="AE316" s="25" t="s">
        <v>48</v>
      </c>
      <c r="AF316" s="26" t="s">
        <v>48</v>
      </c>
      <c r="AG316" s="25" t="s">
        <v>48</v>
      </c>
      <c r="AH316" s="25" t="s">
        <v>48</v>
      </c>
      <c r="AI316" s="26" t="s">
        <v>48</v>
      </c>
      <c r="AJ316" s="27" t="s">
        <v>48</v>
      </c>
      <c r="AK316" s="25" t="s">
        <v>48</v>
      </c>
      <c r="AL316" s="26" t="s">
        <v>48</v>
      </c>
      <c r="AM316" s="25" t="s">
        <v>48</v>
      </c>
      <c r="AN316" s="25" t="s">
        <v>48</v>
      </c>
      <c r="AO316" s="26" t="s">
        <v>48</v>
      </c>
      <c r="AP316" s="26" t="s">
        <v>48</v>
      </c>
      <c r="AQ316" s="26" t="s">
        <v>48</v>
      </c>
      <c r="AR316" s="31" t="s">
        <v>48</v>
      </c>
      <c r="AS316" s="26" t="s">
        <v>48</v>
      </c>
      <c r="AT316" s="31" t="s">
        <v>48</v>
      </c>
      <c r="AU316" s="31" t="s">
        <v>48</v>
      </c>
      <c r="AV316" s="26" t="s">
        <v>48</v>
      </c>
      <c r="AW316" s="26" t="s">
        <v>48</v>
      </c>
      <c r="AX316" s="31" t="s">
        <v>48</v>
      </c>
      <c r="AY316" s="26" t="s">
        <v>48</v>
      </c>
      <c r="AZ316" s="31" t="s">
        <v>48</v>
      </c>
      <c r="BA316" s="31" t="s">
        <v>48</v>
      </c>
    </row>
    <row r="317" spans="2:53">
      <c r="B317" s="44" t="s">
        <v>184</v>
      </c>
      <c r="C317" s="23" t="s">
        <v>45</v>
      </c>
      <c r="D317" s="24" t="s">
        <v>148</v>
      </c>
      <c r="E317" s="25">
        <v>9613</v>
      </c>
      <c r="F317" s="25"/>
      <c r="G317" s="26"/>
      <c r="H317" s="27">
        <v>9610</v>
      </c>
      <c r="I317" s="25"/>
      <c r="J317" s="25"/>
      <c r="K317" s="25"/>
      <c r="L317" s="27">
        <v>-1250</v>
      </c>
      <c r="M317" s="25">
        <v>-1250</v>
      </c>
      <c r="N317" s="26">
        <v>-1247</v>
      </c>
      <c r="O317" s="27" t="s">
        <v>50</v>
      </c>
      <c r="P317" s="26" t="s">
        <v>47</v>
      </c>
      <c r="Q317" s="27">
        <v>0</v>
      </c>
      <c r="R317" s="25">
        <v>3</v>
      </c>
      <c r="S317" s="25" t="s">
        <v>104</v>
      </c>
      <c r="T317" s="25" t="s">
        <v>104</v>
      </c>
      <c r="U317" s="30" t="s">
        <v>104</v>
      </c>
      <c r="V317" s="26">
        <v>0</v>
      </c>
      <c r="W317" s="31">
        <v>1</v>
      </c>
      <c r="X317" s="27">
        <v>-241</v>
      </c>
      <c r="Y317" s="25" t="s">
        <v>48</v>
      </c>
      <c r="Z317" s="26" t="s">
        <v>158</v>
      </c>
      <c r="AA317" s="25">
        <v>375</v>
      </c>
      <c r="AB317" s="25" t="s">
        <v>48</v>
      </c>
      <c r="AC317" s="26" t="s">
        <v>158</v>
      </c>
      <c r="AD317" s="25" t="s">
        <v>48</v>
      </c>
      <c r="AE317" s="25" t="s">
        <v>48</v>
      </c>
      <c r="AF317" s="26" t="s">
        <v>48</v>
      </c>
      <c r="AG317" s="25" t="s">
        <v>48</v>
      </c>
      <c r="AH317" s="25" t="s">
        <v>48</v>
      </c>
      <c r="AI317" s="26" t="s">
        <v>48</v>
      </c>
      <c r="AJ317" s="27" t="s">
        <v>48</v>
      </c>
      <c r="AK317" s="25" t="s">
        <v>48</v>
      </c>
      <c r="AL317" s="26" t="s">
        <v>48</v>
      </c>
      <c r="AM317" s="25" t="s">
        <v>48</v>
      </c>
      <c r="AN317" s="25" t="s">
        <v>48</v>
      </c>
      <c r="AO317" s="26" t="s">
        <v>48</v>
      </c>
      <c r="AP317" s="26" t="s">
        <v>48</v>
      </c>
      <c r="AQ317" s="26" t="s">
        <v>48</v>
      </c>
      <c r="AR317" s="31" t="s">
        <v>48</v>
      </c>
      <c r="AS317" s="26" t="s">
        <v>48</v>
      </c>
      <c r="AT317" s="31" t="s">
        <v>48</v>
      </c>
      <c r="AU317" s="31" t="s">
        <v>48</v>
      </c>
      <c r="AV317" s="26" t="s">
        <v>48</v>
      </c>
      <c r="AW317" s="26" t="s">
        <v>48</v>
      </c>
      <c r="AX317" s="31" t="s">
        <v>48</v>
      </c>
      <c r="AY317" s="26" t="s">
        <v>48</v>
      </c>
      <c r="AZ317" s="31" t="s">
        <v>48</v>
      </c>
      <c r="BA317" s="31" t="s">
        <v>48</v>
      </c>
    </row>
    <row r="318" spans="2:53">
      <c r="B318" s="44" t="s">
        <v>184</v>
      </c>
      <c r="C318" s="23" t="s">
        <v>45</v>
      </c>
      <c r="D318" s="24" t="s">
        <v>149</v>
      </c>
      <c r="E318" s="25">
        <v>9613</v>
      </c>
      <c r="F318" s="25"/>
      <c r="G318" s="26"/>
      <c r="H318" s="27">
        <v>9610</v>
      </c>
      <c r="I318" s="25"/>
      <c r="J318" s="25"/>
      <c r="K318" s="25"/>
      <c r="L318" s="27">
        <v>-1250</v>
      </c>
      <c r="M318" s="25">
        <v>-1250</v>
      </c>
      <c r="N318" s="26">
        <v>-1247</v>
      </c>
      <c r="O318" s="27" t="s">
        <v>50</v>
      </c>
      <c r="P318" s="26" t="s">
        <v>47</v>
      </c>
      <c r="Q318" s="27">
        <v>0</v>
      </c>
      <c r="R318" s="25">
        <v>3</v>
      </c>
      <c r="S318" s="25" t="s">
        <v>104</v>
      </c>
      <c r="T318" s="25" t="s">
        <v>104</v>
      </c>
      <c r="U318" s="30" t="s">
        <v>104</v>
      </c>
      <c r="V318" s="26">
        <v>0</v>
      </c>
      <c r="W318" s="31">
        <v>1</v>
      </c>
      <c r="X318" s="27">
        <v>-375</v>
      </c>
      <c r="Y318" s="25" t="s">
        <v>48</v>
      </c>
      <c r="Z318" s="26" t="s">
        <v>158</v>
      </c>
      <c r="AA318" s="25">
        <v>375</v>
      </c>
      <c r="AB318" s="25" t="s">
        <v>48</v>
      </c>
      <c r="AC318" s="26" t="s">
        <v>158</v>
      </c>
      <c r="AD318" s="25" t="s">
        <v>48</v>
      </c>
      <c r="AE318" s="25" t="s">
        <v>48</v>
      </c>
      <c r="AF318" s="26" t="s">
        <v>48</v>
      </c>
      <c r="AG318" s="25" t="s">
        <v>48</v>
      </c>
      <c r="AH318" s="25" t="s">
        <v>48</v>
      </c>
      <c r="AI318" s="26" t="s">
        <v>48</v>
      </c>
      <c r="AJ318" s="27" t="s">
        <v>48</v>
      </c>
      <c r="AK318" s="25" t="s">
        <v>48</v>
      </c>
      <c r="AL318" s="26" t="s">
        <v>48</v>
      </c>
      <c r="AM318" s="25" t="s">
        <v>48</v>
      </c>
      <c r="AN318" s="25" t="s">
        <v>48</v>
      </c>
      <c r="AO318" s="26" t="s">
        <v>48</v>
      </c>
      <c r="AP318" s="26" t="s">
        <v>48</v>
      </c>
      <c r="AQ318" s="26" t="s">
        <v>48</v>
      </c>
      <c r="AR318" s="31" t="s">
        <v>48</v>
      </c>
      <c r="AS318" s="26" t="s">
        <v>48</v>
      </c>
      <c r="AT318" s="31" t="s">
        <v>48</v>
      </c>
      <c r="AU318" s="31" t="s">
        <v>48</v>
      </c>
      <c r="AV318" s="26" t="s">
        <v>48</v>
      </c>
      <c r="AW318" s="26" t="s">
        <v>48</v>
      </c>
      <c r="AX318" s="31" t="s">
        <v>48</v>
      </c>
      <c r="AY318" s="26" t="s">
        <v>48</v>
      </c>
      <c r="AZ318" s="31" t="s">
        <v>48</v>
      </c>
      <c r="BA318" s="31" t="s">
        <v>48</v>
      </c>
    </row>
    <row r="319" spans="2:53" ht="15" thickBot="1">
      <c r="B319" s="45" t="s">
        <v>184</v>
      </c>
      <c r="C319" s="33" t="s">
        <v>45</v>
      </c>
      <c r="D319" s="34" t="s">
        <v>150</v>
      </c>
      <c r="E319" s="35">
        <v>9613</v>
      </c>
      <c r="F319" s="35"/>
      <c r="G319" s="36"/>
      <c r="H319" s="37">
        <v>9610</v>
      </c>
      <c r="I319" s="35"/>
      <c r="J319" s="35"/>
      <c r="K319" s="35"/>
      <c r="L319" s="37">
        <v>-1250</v>
      </c>
      <c r="M319" s="35">
        <v>-1250</v>
      </c>
      <c r="N319" s="36">
        <v>-1247</v>
      </c>
      <c r="O319" s="37" t="s">
        <v>50</v>
      </c>
      <c r="P319" s="36" t="s">
        <v>47</v>
      </c>
      <c r="Q319" s="37">
        <v>0</v>
      </c>
      <c r="R319" s="25">
        <v>3</v>
      </c>
      <c r="S319" s="25" t="s">
        <v>104</v>
      </c>
      <c r="T319" s="25" t="s">
        <v>104</v>
      </c>
      <c r="U319" s="30" t="s">
        <v>104</v>
      </c>
      <c r="V319" s="26">
        <v>0</v>
      </c>
      <c r="W319" s="31">
        <v>1</v>
      </c>
      <c r="X319" s="37">
        <v>150</v>
      </c>
      <c r="Y319" s="35" t="s">
        <v>48</v>
      </c>
      <c r="Z319" s="26" t="s">
        <v>52</v>
      </c>
      <c r="AA319" s="35">
        <v>375</v>
      </c>
      <c r="AB319" s="35" t="s">
        <v>48</v>
      </c>
      <c r="AC319" s="26" t="s">
        <v>52</v>
      </c>
      <c r="AD319" s="35" t="s">
        <v>48</v>
      </c>
      <c r="AE319" s="35" t="s">
        <v>48</v>
      </c>
      <c r="AF319" s="36" t="s">
        <v>48</v>
      </c>
      <c r="AG319" s="35" t="s">
        <v>48</v>
      </c>
      <c r="AH319" s="35" t="s">
        <v>48</v>
      </c>
      <c r="AI319" s="36" t="s">
        <v>48</v>
      </c>
      <c r="AJ319" s="37" t="s">
        <v>48</v>
      </c>
      <c r="AK319" s="35" t="s">
        <v>48</v>
      </c>
      <c r="AL319" s="36" t="s">
        <v>48</v>
      </c>
      <c r="AM319" s="35" t="s">
        <v>48</v>
      </c>
      <c r="AN319" s="35" t="s">
        <v>48</v>
      </c>
      <c r="AO319" s="36" t="s">
        <v>48</v>
      </c>
      <c r="AP319" s="36" t="s">
        <v>48</v>
      </c>
      <c r="AQ319" s="36" t="s">
        <v>48</v>
      </c>
      <c r="AR319" s="38" t="s">
        <v>48</v>
      </c>
      <c r="AS319" s="36" t="s">
        <v>48</v>
      </c>
      <c r="AT319" s="38" t="s">
        <v>48</v>
      </c>
      <c r="AU319" s="38" t="s">
        <v>48</v>
      </c>
      <c r="AV319" s="36" t="s">
        <v>48</v>
      </c>
      <c r="AW319" s="36" t="s">
        <v>48</v>
      </c>
      <c r="AX319" s="38" t="s">
        <v>48</v>
      </c>
      <c r="AY319" s="36" t="s">
        <v>48</v>
      </c>
      <c r="AZ319" s="38" t="s">
        <v>48</v>
      </c>
      <c r="BA319" s="38" t="s">
        <v>48</v>
      </c>
    </row>
    <row r="320" spans="2:53">
      <c r="B320" s="39" t="s">
        <v>185</v>
      </c>
      <c r="C320" s="40" t="s">
        <v>45</v>
      </c>
      <c r="D320" s="41" t="s">
        <v>138</v>
      </c>
      <c r="E320" s="28">
        <v>8459</v>
      </c>
      <c r="F320" s="28"/>
      <c r="G320" s="42"/>
      <c r="H320" s="29">
        <v>8459</v>
      </c>
      <c r="I320" s="28"/>
      <c r="J320" s="28"/>
      <c r="K320" s="28"/>
      <c r="L320" s="29">
        <v>-965</v>
      </c>
      <c r="M320" s="28">
        <v>-965</v>
      </c>
      <c r="N320" s="42">
        <v>-965</v>
      </c>
      <c r="O320" s="29" t="s">
        <v>50</v>
      </c>
      <c r="P320" s="42" t="s">
        <v>50</v>
      </c>
      <c r="Q320" s="29">
        <v>0</v>
      </c>
      <c r="R320" s="25">
        <v>0</v>
      </c>
      <c r="S320" s="25" t="s">
        <v>104</v>
      </c>
      <c r="T320" s="25" t="s">
        <v>104</v>
      </c>
      <c r="U320" s="30" t="s">
        <v>104</v>
      </c>
      <c r="V320" s="26">
        <v>0</v>
      </c>
      <c r="W320" s="31">
        <v>0</v>
      </c>
      <c r="X320" s="29" t="s">
        <v>48</v>
      </c>
      <c r="Y320" s="28" t="s">
        <v>48</v>
      </c>
      <c r="Z320" s="42" t="s">
        <v>48</v>
      </c>
      <c r="AA320" s="28" t="s">
        <v>48</v>
      </c>
      <c r="AB320" s="28" t="s">
        <v>48</v>
      </c>
      <c r="AC320" s="42" t="s">
        <v>48</v>
      </c>
      <c r="AD320" s="28" t="s">
        <v>48</v>
      </c>
      <c r="AE320" s="28" t="s">
        <v>48</v>
      </c>
      <c r="AF320" s="42" t="s">
        <v>48</v>
      </c>
      <c r="AG320" s="28" t="s">
        <v>48</v>
      </c>
      <c r="AH320" s="28" t="s">
        <v>48</v>
      </c>
      <c r="AI320" s="42" t="s">
        <v>48</v>
      </c>
      <c r="AJ320" s="29" t="s">
        <v>48</v>
      </c>
      <c r="AK320" s="28" t="s">
        <v>48</v>
      </c>
      <c r="AL320" s="42" t="s">
        <v>48</v>
      </c>
      <c r="AM320" s="28" t="s">
        <v>48</v>
      </c>
      <c r="AN320" s="28" t="s">
        <v>48</v>
      </c>
      <c r="AO320" s="42" t="s">
        <v>48</v>
      </c>
      <c r="AP320" s="42" t="s">
        <v>48</v>
      </c>
      <c r="AQ320" s="42" t="s">
        <v>48</v>
      </c>
      <c r="AR320" s="43" t="s">
        <v>48</v>
      </c>
      <c r="AS320" s="42" t="s">
        <v>48</v>
      </c>
      <c r="AT320" s="43" t="s">
        <v>48</v>
      </c>
      <c r="AU320" s="43" t="s">
        <v>48</v>
      </c>
      <c r="AV320" s="42" t="s">
        <v>48</v>
      </c>
      <c r="AW320" s="42" t="s">
        <v>48</v>
      </c>
      <c r="AX320" s="43" t="s">
        <v>48</v>
      </c>
      <c r="AY320" s="42" t="s">
        <v>48</v>
      </c>
      <c r="AZ320" s="43" t="s">
        <v>48</v>
      </c>
      <c r="BA320" s="43" t="s">
        <v>48</v>
      </c>
    </row>
    <row r="321" spans="2:53">
      <c r="B321" s="44" t="s">
        <v>185</v>
      </c>
      <c r="C321" s="23" t="s">
        <v>45</v>
      </c>
      <c r="D321" s="24" t="s">
        <v>139</v>
      </c>
      <c r="E321" s="25">
        <v>8459</v>
      </c>
      <c r="F321" s="25"/>
      <c r="G321" s="26"/>
      <c r="H321" s="27">
        <v>8459</v>
      </c>
      <c r="I321" s="25"/>
      <c r="J321" s="25"/>
      <c r="K321" s="25"/>
      <c r="L321" s="27">
        <v>-965</v>
      </c>
      <c r="M321" s="25">
        <v>-965</v>
      </c>
      <c r="N321" s="26">
        <v>-965</v>
      </c>
      <c r="O321" s="27" t="s">
        <v>50</v>
      </c>
      <c r="P321" s="26" t="s">
        <v>50</v>
      </c>
      <c r="Q321" s="27">
        <v>0</v>
      </c>
      <c r="R321" s="25">
        <v>0</v>
      </c>
      <c r="S321" s="25" t="s">
        <v>104</v>
      </c>
      <c r="T321" s="25" t="s">
        <v>104</v>
      </c>
      <c r="U321" s="30" t="s">
        <v>104</v>
      </c>
      <c r="V321" s="26">
        <v>0</v>
      </c>
      <c r="W321" s="31">
        <v>0</v>
      </c>
      <c r="X321" s="27" t="s">
        <v>48</v>
      </c>
      <c r="Y321" s="25" t="s">
        <v>48</v>
      </c>
      <c r="Z321" s="26" t="s">
        <v>48</v>
      </c>
      <c r="AA321" s="25" t="s">
        <v>48</v>
      </c>
      <c r="AB321" s="25" t="s">
        <v>48</v>
      </c>
      <c r="AC321" s="26" t="s">
        <v>48</v>
      </c>
      <c r="AD321" s="25" t="s">
        <v>48</v>
      </c>
      <c r="AE321" s="25" t="s">
        <v>48</v>
      </c>
      <c r="AF321" s="26" t="s">
        <v>48</v>
      </c>
      <c r="AG321" s="25" t="s">
        <v>48</v>
      </c>
      <c r="AH321" s="25" t="s">
        <v>48</v>
      </c>
      <c r="AI321" s="26" t="s">
        <v>48</v>
      </c>
      <c r="AJ321" s="27" t="s">
        <v>48</v>
      </c>
      <c r="AK321" s="25" t="s">
        <v>48</v>
      </c>
      <c r="AL321" s="26" t="s">
        <v>48</v>
      </c>
      <c r="AM321" s="25" t="s">
        <v>48</v>
      </c>
      <c r="AN321" s="25" t="s">
        <v>48</v>
      </c>
      <c r="AO321" s="26" t="s">
        <v>48</v>
      </c>
      <c r="AP321" s="26" t="s">
        <v>48</v>
      </c>
      <c r="AQ321" s="26" t="s">
        <v>48</v>
      </c>
      <c r="AR321" s="31" t="s">
        <v>48</v>
      </c>
      <c r="AS321" s="26" t="s">
        <v>48</v>
      </c>
      <c r="AT321" s="31" t="s">
        <v>48</v>
      </c>
      <c r="AU321" s="31" t="s">
        <v>48</v>
      </c>
      <c r="AV321" s="26" t="s">
        <v>48</v>
      </c>
      <c r="AW321" s="26" t="s">
        <v>48</v>
      </c>
      <c r="AX321" s="31" t="s">
        <v>48</v>
      </c>
      <c r="AY321" s="26" t="s">
        <v>48</v>
      </c>
      <c r="AZ321" s="31" t="s">
        <v>48</v>
      </c>
      <c r="BA321" s="31" t="s">
        <v>48</v>
      </c>
    </row>
    <row r="322" spans="2:53">
      <c r="B322" s="44" t="s">
        <v>185</v>
      </c>
      <c r="C322" s="23" t="s">
        <v>45</v>
      </c>
      <c r="D322" s="24" t="s">
        <v>141</v>
      </c>
      <c r="E322" s="25">
        <v>8459</v>
      </c>
      <c r="F322" s="25"/>
      <c r="G322" s="26"/>
      <c r="H322" s="27">
        <v>8459</v>
      </c>
      <c r="I322" s="25"/>
      <c r="J322" s="25"/>
      <c r="K322" s="25"/>
      <c r="L322" s="27">
        <v>-965</v>
      </c>
      <c r="M322" s="25">
        <v>-965</v>
      </c>
      <c r="N322" s="26">
        <v>-965</v>
      </c>
      <c r="O322" s="27" t="s">
        <v>50</v>
      </c>
      <c r="P322" s="26" t="s">
        <v>50</v>
      </c>
      <c r="Q322" s="27">
        <v>0</v>
      </c>
      <c r="R322" s="25">
        <v>0</v>
      </c>
      <c r="S322" s="25" t="s">
        <v>104</v>
      </c>
      <c r="T322" s="25" t="s">
        <v>104</v>
      </c>
      <c r="U322" s="30" t="s">
        <v>104</v>
      </c>
      <c r="V322" s="26">
        <v>0</v>
      </c>
      <c r="W322" s="31">
        <v>0</v>
      </c>
      <c r="X322" s="27" t="s">
        <v>48</v>
      </c>
      <c r="Y322" s="25" t="s">
        <v>48</v>
      </c>
      <c r="Z322" s="26" t="s">
        <v>48</v>
      </c>
      <c r="AA322" s="25" t="s">
        <v>48</v>
      </c>
      <c r="AB322" s="25" t="s">
        <v>48</v>
      </c>
      <c r="AC322" s="26" t="s">
        <v>48</v>
      </c>
      <c r="AD322" s="25" t="s">
        <v>48</v>
      </c>
      <c r="AE322" s="25" t="s">
        <v>48</v>
      </c>
      <c r="AF322" s="26" t="s">
        <v>48</v>
      </c>
      <c r="AG322" s="25" t="s">
        <v>48</v>
      </c>
      <c r="AH322" s="25" t="s">
        <v>48</v>
      </c>
      <c r="AI322" s="26" t="s">
        <v>48</v>
      </c>
      <c r="AJ322" s="27" t="s">
        <v>48</v>
      </c>
      <c r="AK322" s="25" t="s">
        <v>48</v>
      </c>
      <c r="AL322" s="26" t="s">
        <v>48</v>
      </c>
      <c r="AM322" s="25" t="s">
        <v>48</v>
      </c>
      <c r="AN322" s="25" t="s">
        <v>48</v>
      </c>
      <c r="AO322" s="26" t="s">
        <v>48</v>
      </c>
      <c r="AP322" s="26" t="s">
        <v>48</v>
      </c>
      <c r="AQ322" s="26" t="s">
        <v>48</v>
      </c>
      <c r="AR322" s="31" t="s">
        <v>48</v>
      </c>
      <c r="AS322" s="26" t="s">
        <v>48</v>
      </c>
      <c r="AT322" s="31" t="s">
        <v>48</v>
      </c>
      <c r="AU322" s="31" t="s">
        <v>48</v>
      </c>
      <c r="AV322" s="26" t="s">
        <v>48</v>
      </c>
      <c r="AW322" s="26" t="s">
        <v>48</v>
      </c>
      <c r="AX322" s="31" t="s">
        <v>48</v>
      </c>
      <c r="AY322" s="26" t="s">
        <v>48</v>
      </c>
      <c r="AZ322" s="31" t="s">
        <v>48</v>
      </c>
      <c r="BA322" s="31" t="s">
        <v>48</v>
      </c>
    </row>
    <row r="323" spans="2:53">
      <c r="B323" s="44" t="s">
        <v>185</v>
      </c>
      <c r="C323" s="23" t="s">
        <v>45</v>
      </c>
      <c r="D323" s="24" t="s">
        <v>142</v>
      </c>
      <c r="E323" s="25"/>
      <c r="F323" s="25">
        <v>7140</v>
      </c>
      <c r="G323" s="26">
        <v>-259</v>
      </c>
      <c r="H323" s="27"/>
      <c r="I323" s="25">
        <v>7140</v>
      </c>
      <c r="J323" s="25">
        <v>-247</v>
      </c>
      <c r="K323" s="25"/>
      <c r="L323" s="27">
        <v>903</v>
      </c>
      <c r="M323" s="25">
        <v>0</v>
      </c>
      <c r="N323" s="26">
        <v>903</v>
      </c>
      <c r="O323" s="27" t="s">
        <v>50</v>
      </c>
      <c r="P323" s="26" t="s">
        <v>152</v>
      </c>
      <c r="Q323" s="27">
        <v>903</v>
      </c>
      <c r="R323" s="25" t="s">
        <v>104</v>
      </c>
      <c r="S323" s="25">
        <v>0</v>
      </c>
      <c r="T323" s="25">
        <v>-12</v>
      </c>
      <c r="U323" s="30">
        <v>-12</v>
      </c>
      <c r="V323" s="26">
        <v>0</v>
      </c>
      <c r="W323" s="31">
        <v>0</v>
      </c>
      <c r="X323" s="27" t="s">
        <v>48</v>
      </c>
      <c r="Y323" s="25" t="s">
        <v>48</v>
      </c>
      <c r="Z323" s="26" t="s">
        <v>48</v>
      </c>
      <c r="AA323" s="25" t="s">
        <v>48</v>
      </c>
      <c r="AB323" s="25" t="s">
        <v>48</v>
      </c>
      <c r="AC323" s="26" t="s">
        <v>48</v>
      </c>
      <c r="AD323" s="25" t="s">
        <v>48</v>
      </c>
      <c r="AE323" s="25" t="s">
        <v>48</v>
      </c>
      <c r="AF323" s="26" t="s">
        <v>48</v>
      </c>
      <c r="AG323" s="25" t="s">
        <v>48</v>
      </c>
      <c r="AH323" s="25" t="s">
        <v>48</v>
      </c>
      <c r="AI323" s="26" t="s">
        <v>48</v>
      </c>
      <c r="AJ323" s="27" t="s">
        <v>48</v>
      </c>
      <c r="AK323" s="25" t="s">
        <v>48</v>
      </c>
      <c r="AL323" s="26" t="s">
        <v>48</v>
      </c>
      <c r="AM323" s="25" t="s">
        <v>48</v>
      </c>
      <c r="AN323" s="25" t="s">
        <v>48</v>
      </c>
      <c r="AO323" s="26" t="s">
        <v>48</v>
      </c>
      <c r="AP323" s="26" t="s">
        <v>48</v>
      </c>
      <c r="AQ323" s="26" t="s">
        <v>48</v>
      </c>
      <c r="AR323" s="31" t="s">
        <v>48</v>
      </c>
      <c r="AS323" s="26" t="s">
        <v>48</v>
      </c>
      <c r="AT323" s="31" t="s">
        <v>48</v>
      </c>
      <c r="AU323" s="31" t="s">
        <v>48</v>
      </c>
      <c r="AV323" s="26" t="s">
        <v>48</v>
      </c>
      <c r="AW323" s="26" t="s">
        <v>48</v>
      </c>
      <c r="AX323" s="31" t="s">
        <v>48</v>
      </c>
      <c r="AY323" s="26" t="s">
        <v>48</v>
      </c>
      <c r="AZ323" s="31" t="s">
        <v>48</v>
      </c>
      <c r="BA323" s="31" t="s">
        <v>48</v>
      </c>
    </row>
    <row r="324" spans="2:53">
      <c r="B324" s="44" t="s">
        <v>185</v>
      </c>
      <c r="C324" s="23" t="s">
        <v>45</v>
      </c>
      <c r="D324" s="24" t="s">
        <v>143</v>
      </c>
      <c r="E324" s="25"/>
      <c r="F324" s="25">
        <v>7605</v>
      </c>
      <c r="G324" s="26">
        <v>651</v>
      </c>
      <c r="H324" s="27"/>
      <c r="I324" s="25">
        <v>7605</v>
      </c>
      <c r="J324" s="25">
        <v>598</v>
      </c>
      <c r="K324" s="25"/>
      <c r="L324" s="27">
        <v>951</v>
      </c>
      <c r="M324" s="25">
        <v>0</v>
      </c>
      <c r="N324" s="26">
        <v>951</v>
      </c>
      <c r="O324" s="27" t="s">
        <v>50</v>
      </c>
      <c r="P324" s="26" t="s">
        <v>152</v>
      </c>
      <c r="Q324" s="27">
        <v>951</v>
      </c>
      <c r="R324" s="25" t="s">
        <v>104</v>
      </c>
      <c r="S324" s="25">
        <v>0</v>
      </c>
      <c r="T324" s="25">
        <v>53</v>
      </c>
      <c r="U324" s="30">
        <v>53</v>
      </c>
      <c r="V324" s="26">
        <v>0</v>
      </c>
      <c r="W324" s="31">
        <v>0</v>
      </c>
      <c r="X324" s="27" t="s">
        <v>48</v>
      </c>
      <c r="Y324" s="25" t="s">
        <v>48</v>
      </c>
      <c r="Z324" s="26" t="s">
        <v>48</v>
      </c>
      <c r="AA324" s="25" t="s">
        <v>48</v>
      </c>
      <c r="AB324" s="25" t="s">
        <v>48</v>
      </c>
      <c r="AC324" s="26" t="s">
        <v>48</v>
      </c>
      <c r="AD324" s="25" t="s">
        <v>48</v>
      </c>
      <c r="AE324" s="25" t="s">
        <v>48</v>
      </c>
      <c r="AF324" s="26" t="s">
        <v>48</v>
      </c>
      <c r="AG324" s="25" t="s">
        <v>48</v>
      </c>
      <c r="AH324" s="25" t="s">
        <v>48</v>
      </c>
      <c r="AI324" s="26" t="s">
        <v>48</v>
      </c>
      <c r="AJ324" s="27" t="s">
        <v>48</v>
      </c>
      <c r="AK324" s="25" t="s">
        <v>48</v>
      </c>
      <c r="AL324" s="26" t="s">
        <v>48</v>
      </c>
      <c r="AM324" s="25" t="s">
        <v>48</v>
      </c>
      <c r="AN324" s="25" t="s">
        <v>48</v>
      </c>
      <c r="AO324" s="26" t="s">
        <v>48</v>
      </c>
      <c r="AP324" s="26" t="s">
        <v>48</v>
      </c>
      <c r="AQ324" s="26" t="s">
        <v>48</v>
      </c>
      <c r="AR324" s="31" t="s">
        <v>48</v>
      </c>
      <c r="AS324" s="26" t="s">
        <v>48</v>
      </c>
      <c r="AT324" s="31" t="s">
        <v>48</v>
      </c>
      <c r="AU324" s="31" t="s">
        <v>48</v>
      </c>
      <c r="AV324" s="26" t="s">
        <v>48</v>
      </c>
      <c r="AW324" s="26" t="s">
        <v>48</v>
      </c>
      <c r="AX324" s="31" t="s">
        <v>48</v>
      </c>
      <c r="AY324" s="26" t="s">
        <v>48</v>
      </c>
      <c r="AZ324" s="31" t="s">
        <v>48</v>
      </c>
      <c r="BA324" s="31" t="s">
        <v>48</v>
      </c>
    </row>
    <row r="325" spans="2:53">
      <c r="B325" s="44" t="s">
        <v>185</v>
      </c>
      <c r="C325" s="23" t="s">
        <v>45</v>
      </c>
      <c r="D325" s="24" t="s">
        <v>144</v>
      </c>
      <c r="E325" s="25"/>
      <c r="F325" s="25">
        <v>7456</v>
      </c>
      <c r="G325" s="26">
        <v>676</v>
      </c>
      <c r="H325" s="27"/>
      <c r="I325" s="25">
        <v>7456</v>
      </c>
      <c r="J325" s="25">
        <v>683</v>
      </c>
      <c r="K325" s="25"/>
      <c r="L325" s="27">
        <v>2565</v>
      </c>
      <c r="M325" s="25">
        <v>0</v>
      </c>
      <c r="N325" s="26">
        <v>2565</v>
      </c>
      <c r="O325" s="27" t="s">
        <v>50</v>
      </c>
      <c r="P325" s="26" t="s">
        <v>152</v>
      </c>
      <c r="Q325" s="27">
        <v>2565</v>
      </c>
      <c r="R325" s="25" t="s">
        <v>104</v>
      </c>
      <c r="S325" s="25">
        <v>0</v>
      </c>
      <c r="T325" s="25">
        <v>-7</v>
      </c>
      <c r="U325" s="30">
        <v>-7</v>
      </c>
      <c r="V325" s="26">
        <v>0</v>
      </c>
      <c r="W325" s="31">
        <v>0</v>
      </c>
      <c r="X325" s="27" t="s">
        <v>48</v>
      </c>
      <c r="Y325" s="25" t="s">
        <v>48</v>
      </c>
      <c r="Z325" s="26" t="s">
        <v>48</v>
      </c>
      <c r="AA325" s="25" t="s">
        <v>48</v>
      </c>
      <c r="AB325" s="25" t="s">
        <v>48</v>
      </c>
      <c r="AC325" s="26" t="s">
        <v>48</v>
      </c>
      <c r="AD325" s="25" t="s">
        <v>48</v>
      </c>
      <c r="AE325" s="25" t="s">
        <v>48</v>
      </c>
      <c r="AF325" s="26" t="s">
        <v>48</v>
      </c>
      <c r="AG325" s="25" t="s">
        <v>48</v>
      </c>
      <c r="AH325" s="25" t="s">
        <v>48</v>
      </c>
      <c r="AI325" s="26" t="s">
        <v>48</v>
      </c>
      <c r="AJ325" s="27" t="s">
        <v>48</v>
      </c>
      <c r="AK325" s="25" t="s">
        <v>48</v>
      </c>
      <c r="AL325" s="26" t="s">
        <v>48</v>
      </c>
      <c r="AM325" s="25" t="s">
        <v>48</v>
      </c>
      <c r="AN325" s="25" t="s">
        <v>48</v>
      </c>
      <c r="AO325" s="26" t="s">
        <v>48</v>
      </c>
      <c r="AP325" s="26" t="s">
        <v>48</v>
      </c>
      <c r="AQ325" s="26" t="s">
        <v>48</v>
      </c>
      <c r="AR325" s="31" t="s">
        <v>48</v>
      </c>
      <c r="AS325" s="26" t="s">
        <v>48</v>
      </c>
      <c r="AT325" s="31" t="s">
        <v>48</v>
      </c>
      <c r="AU325" s="31" t="s">
        <v>48</v>
      </c>
      <c r="AV325" s="26" t="s">
        <v>48</v>
      </c>
      <c r="AW325" s="26" t="s">
        <v>48</v>
      </c>
      <c r="AX325" s="31" t="s">
        <v>48</v>
      </c>
      <c r="AY325" s="26" t="s">
        <v>48</v>
      </c>
      <c r="AZ325" s="31" t="s">
        <v>48</v>
      </c>
      <c r="BA325" s="31" t="s">
        <v>48</v>
      </c>
    </row>
    <row r="326" spans="2:53">
      <c r="B326" s="44" t="s">
        <v>185</v>
      </c>
      <c r="C326" s="23" t="s">
        <v>45</v>
      </c>
      <c r="D326" s="24" t="s">
        <v>145</v>
      </c>
      <c r="E326" s="25"/>
      <c r="F326" s="25">
        <v>7958</v>
      </c>
      <c r="G326" s="26">
        <v>735</v>
      </c>
      <c r="H326" s="27"/>
      <c r="I326" s="25">
        <v>7958</v>
      </c>
      <c r="J326" s="25">
        <v>169</v>
      </c>
      <c r="K326" s="25"/>
      <c r="L326" s="27">
        <v>0</v>
      </c>
      <c r="M326" s="25">
        <v>0</v>
      </c>
      <c r="N326" s="26">
        <v>0</v>
      </c>
      <c r="O326" s="27" t="s">
        <v>153</v>
      </c>
      <c r="P326" s="26" t="s">
        <v>152</v>
      </c>
      <c r="Q326" s="27">
        <v>0</v>
      </c>
      <c r="R326" s="25" t="s">
        <v>104</v>
      </c>
      <c r="S326" s="25">
        <v>0</v>
      </c>
      <c r="T326" s="25">
        <v>566</v>
      </c>
      <c r="U326" s="30">
        <v>566</v>
      </c>
      <c r="V326" s="26">
        <v>0</v>
      </c>
      <c r="W326" s="31">
        <v>0</v>
      </c>
      <c r="X326" s="27" t="s">
        <v>48</v>
      </c>
      <c r="Y326" s="25" t="s">
        <v>48</v>
      </c>
      <c r="Z326" s="26" t="s">
        <v>48</v>
      </c>
      <c r="AA326" s="25" t="s">
        <v>48</v>
      </c>
      <c r="AB326" s="25" t="s">
        <v>48</v>
      </c>
      <c r="AC326" s="26" t="s">
        <v>48</v>
      </c>
      <c r="AD326" s="25" t="s">
        <v>48</v>
      </c>
      <c r="AE326" s="25" t="s">
        <v>48</v>
      </c>
      <c r="AF326" s="26" t="s">
        <v>48</v>
      </c>
      <c r="AG326" s="25" t="s">
        <v>48</v>
      </c>
      <c r="AH326" s="25" t="s">
        <v>48</v>
      </c>
      <c r="AI326" s="26" t="s">
        <v>48</v>
      </c>
      <c r="AJ326" s="27" t="s">
        <v>48</v>
      </c>
      <c r="AK326" s="25" t="s">
        <v>48</v>
      </c>
      <c r="AL326" s="26" t="s">
        <v>48</v>
      </c>
      <c r="AM326" s="25" t="s">
        <v>48</v>
      </c>
      <c r="AN326" s="25" t="s">
        <v>48</v>
      </c>
      <c r="AO326" s="26" t="s">
        <v>48</v>
      </c>
      <c r="AP326" s="26" t="s">
        <v>48</v>
      </c>
      <c r="AQ326" s="26" t="s">
        <v>48</v>
      </c>
      <c r="AR326" s="31" t="s">
        <v>48</v>
      </c>
      <c r="AS326" s="26" t="s">
        <v>48</v>
      </c>
      <c r="AT326" s="31" t="s">
        <v>48</v>
      </c>
      <c r="AU326" s="31" t="s">
        <v>48</v>
      </c>
      <c r="AV326" s="26" t="s">
        <v>48</v>
      </c>
      <c r="AW326" s="26" t="s">
        <v>48</v>
      </c>
      <c r="AX326" s="31" t="s">
        <v>48</v>
      </c>
      <c r="AY326" s="26" t="s">
        <v>48</v>
      </c>
      <c r="AZ326" s="31" t="s">
        <v>48</v>
      </c>
      <c r="BA326" s="31" t="s">
        <v>48</v>
      </c>
    </row>
    <row r="327" spans="2:53">
      <c r="B327" s="44" t="s">
        <v>185</v>
      </c>
      <c r="C327" s="23" t="s">
        <v>45</v>
      </c>
      <c r="D327" s="24" t="s">
        <v>146</v>
      </c>
      <c r="E327" s="25"/>
      <c r="F327" s="25">
        <v>7958</v>
      </c>
      <c r="G327" s="26">
        <v>735</v>
      </c>
      <c r="H327" s="27"/>
      <c r="I327" s="25">
        <v>7958</v>
      </c>
      <c r="J327" s="25">
        <v>241</v>
      </c>
      <c r="K327" s="25"/>
      <c r="L327" s="27">
        <v>0</v>
      </c>
      <c r="M327" s="25">
        <v>0</v>
      </c>
      <c r="N327" s="26">
        <v>0</v>
      </c>
      <c r="O327" s="27" t="s">
        <v>153</v>
      </c>
      <c r="P327" s="26" t="s">
        <v>152</v>
      </c>
      <c r="Q327" s="27">
        <v>0</v>
      </c>
      <c r="R327" s="25" t="s">
        <v>104</v>
      </c>
      <c r="S327" s="25">
        <v>0</v>
      </c>
      <c r="T327" s="25">
        <v>494</v>
      </c>
      <c r="U327" s="30">
        <v>494</v>
      </c>
      <c r="V327" s="26">
        <v>0</v>
      </c>
      <c r="W327" s="31">
        <v>0</v>
      </c>
      <c r="X327" s="27" t="s">
        <v>48</v>
      </c>
      <c r="Y327" s="25" t="s">
        <v>48</v>
      </c>
      <c r="Z327" s="26" t="s">
        <v>48</v>
      </c>
      <c r="AA327" s="25" t="s">
        <v>48</v>
      </c>
      <c r="AB327" s="25" t="s">
        <v>48</v>
      </c>
      <c r="AC327" s="26" t="s">
        <v>48</v>
      </c>
      <c r="AD327" s="25" t="s">
        <v>48</v>
      </c>
      <c r="AE327" s="25" t="s">
        <v>48</v>
      </c>
      <c r="AF327" s="26" t="s">
        <v>48</v>
      </c>
      <c r="AG327" s="25" t="s">
        <v>48</v>
      </c>
      <c r="AH327" s="25" t="s">
        <v>48</v>
      </c>
      <c r="AI327" s="26" t="s">
        <v>48</v>
      </c>
      <c r="AJ327" s="27" t="s">
        <v>48</v>
      </c>
      <c r="AK327" s="25" t="s">
        <v>48</v>
      </c>
      <c r="AL327" s="26" t="s">
        <v>48</v>
      </c>
      <c r="AM327" s="25" t="s">
        <v>48</v>
      </c>
      <c r="AN327" s="25" t="s">
        <v>48</v>
      </c>
      <c r="AO327" s="26" t="s">
        <v>48</v>
      </c>
      <c r="AP327" s="26" t="s">
        <v>48</v>
      </c>
      <c r="AQ327" s="26" t="s">
        <v>48</v>
      </c>
      <c r="AR327" s="31" t="s">
        <v>48</v>
      </c>
      <c r="AS327" s="26" t="s">
        <v>48</v>
      </c>
      <c r="AT327" s="31" t="s">
        <v>48</v>
      </c>
      <c r="AU327" s="31" t="s">
        <v>48</v>
      </c>
      <c r="AV327" s="26" t="s">
        <v>48</v>
      </c>
      <c r="AW327" s="26" t="s">
        <v>48</v>
      </c>
      <c r="AX327" s="31" t="s">
        <v>48</v>
      </c>
      <c r="AY327" s="26" t="s">
        <v>48</v>
      </c>
      <c r="AZ327" s="31" t="s">
        <v>48</v>
      </c>
      <c r="BA327" s="31" t="s">
        <v>48</v>
      </c>
    </row>
    <row r="328" spans="2:53">
      <c r="B328" s="44" t="s">
        <v>185</v>
      </c>
      <c r="C328" s="23" t="s">
        <v>45</v>
      </c>
      <c r="D328" s="24" t="s">
        <v>147</v>
      </c>
      <c r="E328" s="25"/>
      <c r="F328" s="25">
        <v>7958</v>
      </c>
      <c r="G328" s="26">
        <v>735</v>
      </c>
      <c r="H328" s="27"/>
      <c r="I328" s="25">
        <v>7958</v>
      </c>
      <c r="J328" s="25">
        <v>-206</v>
      </c>
      <c r="K328" s="25"/>
      <c r="L328" s="27">
        <v>0</v>
      </c>
      <c r="M328" s="25">
        <v>0</v>
      </c>
      <c r="N328" s="26">
        <v>0</v>
      </c>
      <c r="O328" s="27" t="s">
        <v>153</v>
      </c>
      <c r="P328" s="26" t="s">
        <v>152</v>
      </c>
      <c r="Q328" s="27">
        <v>0</v>
      </c>
      <c r="R328" s="25" t="s">
        <v>104</v>
      </c>
      <c r="S328" s="25">
        <v>0</v>
      </c>
      <c r="T328" s="25">
        <v>941</v>
      </c>
      <c r="U328" s="30">
        <v>941</v>
      </c>
      <c r="V328" s="26">
        <v>0</v>
      </c>
      <c r="W328" s="31">
        <v>0</v>
      </c>
      <c r="X328" s="27" t="s">
        <v>48</v>
      </c>
      <c r="Y328" s="25" t="s">
        <v>48</v>
      </c>
      <c r="Z328" s="26" t="s">
        <v>48</v>
      </c>
      <c r="AA328" s="25" t="s">
        <v>48</v>
      </c>
      <c r="AB328" s="25" t="s">
        <v>48</v>
      </c>
      <c r="AC328" s="26" t="s">
        <v>48</v>
      </c>
      <c r="AD328" s="25" t="s">
        <v>48</v>
      </c>
      <c r="AE328" s="25" t="s">
        <v>48</v>
      </c>
      <c r="AF328" s="26" t="s">
        <v>48</v>
      </c>
      <c r="AG328" s="25" t="s">
        <v>48</v>
      </c>
      <c r="AH328" s="25" t="s">
        <v>48</v>
      </c>
      <c r="AI328" s="26" t="s">
        <v>48</v>
      </c>
      <c r="AJ328" s="27" t="s">
        <v>48</v>
      </c>
      <c r="AK328" s="25" t="s">
        <v>48</v>
      </c>
      <c r="AL328" s="26" t="s">
        <v>48</v>
      </c>
      <c r="AM328" s="25" t="s">
        <v>48</v>
      </c>
      <c r="AN328" s="25" t="s">
        <v>48</v>
      </c>
      <c r="AO328" s="26" t="s">
        <v>48</v>
      </c>
      <c r="AP328" s="26" t="s">
        <v>48</v>
      </c>
      <c r="AQ328" s="26" t="s">
        <v>48</v>
      </c>
      <c r="AR328" s="31" t="s">
        <v>48</v>
      </c>
      <c r="AS328" s="26" t="s">
        <v>48</v>
      </c>
      <c r="AT328" s="31" t="s">
        <v>48</v>
      </c>
      <c r="AU328" s="31" t="s">
        <v>48</v>
      </c>
      <c r="AV328" s="26" t="s">
        <v>48</v>
      </c>
      <c r="AW328" s="26" t="s">
        <v>48</v>
      </c>
      <c r="AX328" s="31" t="s">
        <v>48</v>
      </c>
      <c r="AY328" s="26" t="s">
        <v>48</v>
      </c>
      <c r="AZ328" s="31" t="s">
        <v>48</v>
      </c>
      <c r="BA328" s="31" t="s">
        <v>48</v>
      </c>
    </row>
    <row r="329" spans="2:53">
      <c r="B329" s="44" t="s">
        <v>185</v>
      </c>
      <c r="C329" s="23" t="s">
        <v>45</v>
      </c>
      <c r="D329" s="24" t="s">
        <v>148</v>
      </c>
      <c r="E329" s="25">
        <v>8459</v>
      </c>
      <c r="F329" s="25"/>
      <c r="G329" s="26"/>
      <c r="H329" s="27">
        <v>8459</v>
      </c>
      <c r="I329" s="25"/>
      <c r="J329" s="25"/>
      <c r="K329" s="25"/>
      <c r="L329" s="27">
        <v>-5433</v>
      </c>
      <c r="M329" s="25">
        <v>-5433</v>
      </c>
      <c r="N329" s="26">
        <v>-5432</v>
      </c>
      <c r="O329" s="27" t="s">
        <v>50</v>
      </c>
      <c r="P329" s="26" t="s">
        <v>50</v>
      </c>
      <c r="Q329" s="27">
        <v>0</v>
      </c>
      <c r="R329" s="25">
        <v>0</v>
      </c>
      <c r="S329" s="25" t="s">
        <v>104</v>
      </c>
      <c r="T329" s="25" t="s">
        <v>104</v>
      </c>
      <c r="U329" s="30" t="s">
        <v>104</v>
      </c>
      <c r="V329" s="26">
        <v>0</v>
      </c>
      <c r="W329" s="31">
        <v>0</v>
      </c>
      <c r="X329" s="27" t="s">
        <v>48</v>
      </c>
      <c r="Y329" s="25" t="s">
        <v>48</v>
      </c>
      <c r="Z329" s="26" t="s">
        <v>48</v>
      </c>
      <c r="AA329" s="25" t="s">
        <v>48</v>
      </c>
      <c r="AB329" s="25" t="s">
        <v>48</v>
      </c>
      <c r="AC329" s="26" t="s">
        <v>48</v>
      </c>
      <c r="AD329" s="25" t="s">
        <v>48</v>
      </c>
      <c r="AE329" s="25" t="s">
        <v>48</v>
      </c>
      <c r="AF329" s="26" t="s">
        <v>48</v>
      </c>
      <c r="AG329" s="25" t="s">
        <v>48</v>
      </c>
      <c r="AH329" s="25" t="s">
        <v>48</v>
      </c>
      <c r="AI329" s="26" t="s">
        <v>48</v>
      </c>
      <c r="AJ329" s="27" t="s">
        <v>48</v>
      </c>
      <c r="AK329" s="25" t="s">
        <v>48</v>
      </c>
      <c r="AL329" s="26" t="s">
        <v>48</v>
      </c>
      <c r="AM329" s="25" t="s">
        <v>48</v>
      </c>
      <c r="AN329" s="25" t="s">
        <v>48</v>
      </c>
      <c r="AO329" s="26" t="s">
        <v>48</v>
      </c>
      <c r="AP329" s="26" t="s">
        <v>48</v>
      </c>
      <c r="AQ329" s="26" t="s">
        <v>48</v>
      </c>
      <c r="AR329" s="31" t="s">
        <v>48</v>
      </c>
      <c r="AS329" s="26" t="s">
        <v>48</v>
      </c>
      <c r="AT329" s="31" t="s">
        <v>48</v>
      </c>
      <c r="AU329" s="31" t="s">
        <v>48</v>
      </c>
      <c r="AV329" s="26" t="s">
        <v>48</v>
      </c>
      <c r="AW329" s="26" t="s">
        <v>48</v>
      </c>
      <c r="AX329" s="31" t="s">
        <v>48</v>
      </c>
      <c r="AY329" s="26" t="s">
        <v>48</v>
      </c>
      <c r="AZ329" s="31" t="s">
        <v>48</v>
      </c>
      <c r="BA329" s="31" t="s">
        <v>48</v>
      </c>
    </row>
    <row r="330" spans="2:53">
      <c r="B330" s="44" t="s">
        <v>185</v>
      </c>
      <c r="C330" s="23" t="s">
        <v>45</v>
      </c>
      <c r="D330" s="24" t="s">
        <v>149</v>
      </c>
      <c r="E330" s="25">
        <v>8459</v>
      </c>
      <c r="F330" s="25"/>
      <c r="G330" s="26"/>
      <c r="H330" s="27">
        <v>8459</v>
      </c>
      <c r="I330" s="25"/>
      <c r="J330" s="25"/>
      <c r="K330" s="25"/>
      <c r="L330" s="27">
        <v>-5433</v>
      </c>
      <c r="M330" s="25">
        <v>-5433</v>
      </c>
      <c r="N330" s="26">
        <v>-5432</v>
      </c>
      <c r="O330" s="27" t="s">
        <v>50</v>
      </c>
      <c r="P330" s="26" t="s">
        <v>50</v>
      </c>
      <c r="Q330" s="27">
        <v>0</v>
      </c>
      <c r="R330" s="25">
        <v>0</v>
      </c>
      <c r="S330" s="25" t="s">
        <v>104</v>
      </c>
      <c r="T330" s="25" t="s">
        <v>104</v>
      </c>
      <c r="U330" s="30" t="s">
        <v>104</v>
      </c>
      <c r="V330" s="26">
        <v>0</v>
      </c>
      <c r="W330" s="31">
        <v>0</v>
      </c>
      <c r="X330" s="27" t="s">
        <v>48</v>
      </c>
      <c r="Y330" s="25" t="s">
        <v>48</v>
      </c>
      <c r="Z330" s="26" t="s">
        <v>48</v>
      </c>
      <c r="AA330" s="25" t="s">
        <v>48</v>
      </c>
      <c r="AB330" s="25" t="s">
        <v>48</v>
      </c>
      <c r="AC330" s="26" t="s">
        <v>48</v>
      </c>
      <c r="AD330" s="25" t="s">
        <v>48</v>
      </c>
      <c r="AE330" s="25" t="s">
        <v>48</v>
      </c>
      <c r="AF330" s="26" t="s">
        <v>48</v>
      </c>
      <c r="AG330" s="25" t="s">
        <v>48</v>
      </c>
      <c r="AH330" s="25" t="s">
        <v>48</v>
      </c>
      <c r="AI330" s="26" t="s">
        <v>48</v>
      </c>
      <c r="AJ330" s="27" t="s">
        <v>48</v>
      </c>
      <c r="AK330" s="25" t="s">
        <v>48</v>
      </c>
      <c r="AL330" s="26" t="s">
        <v>48</v>
      </c>
      <c r="AM330" s="25" t="s">
        <v>48</v>
      </c>
      <c r="AN330" s="25" t="s">
        <v>48</v>
      </c>
      <c r="AO330" s="26" t="s">
        <v>48</v>
      </c>
      <c r="AP330" s="26" t="s">
        <v>48</v>
      </c>
      <c r="AQ330" s="26" t="s">
        <v>48</v>
      </c>
      <c r="AR330" s="31" t="s">
        <v>48</v>
      </c>
      <c r="AS330" s="26" t="s">
        <v>48</v>
      </c>
      <c r="AT330" s="31" t="s">
        <v>48</v>
      </c>
      <c r="AU330" s="31" t="s">
        <v>48</v>
      </c>
      <c r="AV330" s="26" t="s">
        <v>48</v>
      </c>
      <c r="AW330" s="26" t="s">
        <v>48</v>
      </c>
      <c r="AX330" s="31" t="s">
        <v>48</v>
      </c>
      <c r="AY330" s="26" t="s">
        <v>48</v>
      </c>
      <c r="AZ330" s="31" t="s">
        <v>48</v>
      </c>
      <c r="BA330" s="31" t="s">
        <v>48</v>
      </c>
    </row>
    <row r="331" spans="2:53" ht="15" thickBot="1">
      <c r="B331" s="45" t="s">
        <v>185</v>
      </c>
      <c r="C331" s="33" t="s">
        <v>45</v>
      </c>
      <c r="D331" s="34" t="s">
        <v>150</v>
      </c>
      <c r="E331" s="35">
        <v>7649</v>
      </c>
      <c r="F331" s="35"/>
      <c r="G331" s="36"/>
      <c r="H331" s="37">
        <v>7649</v>
      </c>
      <c r="I331" s="35"/>
      <c r="J331" s="35"/>
      <c r="K331" s="35"/>
      <c r="L331" s="37">
        <v>0</v>
      </c>
      <c r="M331" s="35">
        <v>0</v>
      </c>
      <c r="N331" s="36">
        <v>-4623</v>
      </c>
      <c r="O331" s="37" t="s">
        <v>50</v>
      </c>
      <c r="P331" s="36" t="s">
        <v>50</v>
      </c>
      <c r="Q331" s="37">
        <v>0</v>
      </c>
      <c r="R331" s="25">
        <v>0</v>
      </c>
      <c r="S331" s="25" t="s">
        <v>104</v>
      </c>
      <c r="T331" s="25" t="s">
        <v>104</v>
      </c>
      <c r="U331" s="30" t="s">
        <v>104</v>
      </c>
      <c r="V331" s="26">
        <v>0</v>
      </c>
      <c r="W331" s="31">
        <v>0</v>
      </c>
      <c r="X331" s="37" t="s">
        <v>48</v>
      </c>
      <c r="Y331" s="35" t="s">
        <v>48</v>
      </c>
      <c r="Z331" s="26" t="s">
        <v>48</v>
      </c>
      <c r="AA331" s="35" t="s">
        <v>48</v>
      </c>
      <c r="AB331" s="35" t="s">
        <v>48</v>
      </c>
      <c r="AC331" s="26" t="s">
        <v>48</v>
      </c>
      <c r="AD331" s="35" t="s">
        <v>48</v>
      </c>
      <c r="AE331" s="35" t="s">
        <v>48</v>
      </c>
      <c r="AF331" s="36" t="s">
        <v>48</v>
      </c>
      <c r="AG331" s="35" t="s">
        <v>48</v>
      </c>
      <c r="AH331" s="35" t="s">
        <v>48</v>
      </c>
      <c r="AI331" s="36" t="s">
        <v>48</v>
      </c>
      <c r="AJ331" s="37" t="s">
        <v>48</v>
      </c>
      <c r="AK331" s="35" t="s">
        <v>48</v>
      </c>
      <c r="AL331" s="36" t="s">
        <v>48</v>
      </c>
      <c r="AM331" s="35" t="s">
        <v>48</v>
      </c>
      <c r="AN331" s="35" t="s">
        <v>48</v>
      </c>
      <c r="AO331" s="36" t="s">
        <v>48</v>
      </c>
      <c r="AP331" s="36" t="s">
        <v>48</v>
      </c>
      <c r="AQ331" s="36" t="s">
        <v>48</v>
      </c>
      <c r="AR331" s="38" t="s">
        <v>48</v>
      </c>
      <c r="AS331" s="36" t="s">
        <v>48</v>
      </c>
      <c r="AT331" s="38" t="s">
        <v>48</v>
      </c>
      <c r="AU331" s="38" t="s">
        <v>48</v>
      </c>
      <c r="AV331" s="36" t="s">
        <v>48</v>
      </c>
      <c r="AW331" s="36" t="s">
        <v>48</v>
      </c>
      <c r="AX331" s="38" t="s">
        <v>48</v>
      </c>
      <c r="AY331" s="36" t="s">
        <v>48</v>
      </c>
      <c r="AZ331" s="38" t="s">
        <v>48</v>
      </c>
      <c r="BA331" s="38" t="s">
        <v>48</v>
      </c>
    </row>
    <row r="332" spans="2:53">
      <c r="B332" s="39" t="s">
        <v>186</v>
      </c>
      <c r="C332" s="40" t="s">
        <v>45</v>
      </c>
      <c r="D332" s="41" t="s">
        <v>138</v>
      </c>
      <c r="E332" s="28">
        <v>10050</v>
      </c>
      <c r="F332" s="28"/>
      <c r="G332" s="42"/>
      <c r="H332" s="29">
        <v>10050</v>
      </c>
      <c r="I332" s="28"/>
      <c r="J332" s="28"/>
      <c r="K332" s="28"/>
      <c r="L332" s="29">
        <v>0</v>
      </c>
      <c r="M332" s="28">
        <v>0</v>
      </c>
      <c r="N332" s="42">
        <v>0</v>
      </c>
      <c r="O332" s="29" t="s">
        <v>49</v>
      </c>
      <c r="P332" s="42" t="s">
        <v>47</v>
      </c>
      <c r="Q332" s="29">
        <v>0</v>
      </c>
      <c r="R332" s="25">
        <v>0</v>
      </c>
      <c r="S332" s="25" t="s">
        <v>104</v>
      </c>
      <c r="T332" s="25" t="s">
        <v>104</v>
      </c>
      <c r="U332" s="30" t="s">
        <v>104</v>
      </c>
      <c r="V332" s="26">
        <v>0</v>
      </c>
      <c r="W332" s="31">
        <v>0</v>
      </c>
      <c r="X332" s="29" t="s">
        <v>48</v>
      </c>
      <c r="Y332" s="28" t="s">
        <v>48</v>
      </c>
      <c r="Z332" s="42" t="s">
        <v>48</v>
      </c>
      <c r="AA332" s="28" t="s">
        <v>48</v>
      </c>
      <c r="AB332" s="28" t="s">
        <v>48</v>
      </c>
      <c r="AC332" s="42" t="s">
        <v>48</v>
      </c>
      <c r="AD332" s="28" t="s">
        <v>48</v>
      </c>
      <c r="AE332" s="28" t="s">
        <v>48</v>
      </c>
      <c r="AF332" s="42" t="s">
        <v>48</v>
      </c>
      <c r="AG332" s="28" t="s">
        <v>48</v>
      </c>
      <c r="AH332" s="28" t="s">
        <v>48</v>
      </c>
      <c r="AI332" s="42" t="s">
        <v>48</v>
      </c>
      <c r="AJ332" s="29" t="s">
        <v>48</v>
      </c>
      <c r="AK332" s="28" t="s">
        <v>48</v>
      </c>
      <c r="AL332" s="42" t="s">
        <v>48</v>
      </c>
      <c r="AM332" s="28" t="s">
        <v>48</v>
      </c>
      <c r="AN332" s="28" t="s">
        <v>48</v>
      </c>
      <c r="AO332" s="42" t="s">
        <v>48</v>
      </c>
      <c r="AP332" s="42" t="s">
        <v>48</v>
      </c>
      <c r="AQ332" s="42" t="s">
        <v>48</v>
      </c>
      <c r="AR332" s="43" t="s">
        <v>48</v>
      </c>
      <c r="AS332" s="42" t="s">
        <v>48</v>
      </c>
      <c r="AT332" s="43" t="s">
        <v>48</v>
      </c>
      <c r="AU332" s="43" t="s">
        <v>48</v>
      </c>
      <c r="AV332" s="42" t="s">
        <v>48</v>
      </c>
      <c r="AW332" s="42" t="s">
        <v>48</v>
      </c>
      <c r="AX332" s="43" t="s">
        <v>48</v>
      </c>
      <c r="AY332" s="42" t="s">
        <v>48</v>
      </c>
      <c r="AZ332" s="43" t="s">
        <v>48</v>
      </c>
      <c r="BA332" s="43" t="s">
        <v>48</v>
      </c>
    </row>
    <row r="333" spans="2:53">
      <c r="B333" s="44" t="s">
        <v>186</v>
      </c>
      <c r="C333" s="23" t="s">
        <v>45</v>
      </c>
      <c r="D333" s="24" t="s">
        <v>139</v>
      </c>
      <c r="E333" s="25">
        <v>10050</v>
      </c>
      <c r="F333" s="25"/>
      <c r="G333" s="26"/>
      <c r="H333" s="27">
        <v>10050</v>
      </c>
      <c r="I333" s="25"/>
      <c r="J333" s="25"/>
      <c r="K333" s="25"/>
      <c r="L333" s="27">
        <v>0</v>
      </c>
      <c r="M333" s="25">
        <v>0</v>
      </c>
      <c r="N333" s="26">
        <v>0</v>
      </c>
      <c r="O333" s="27" t="s">
        <v>49</v>
      </c>
      <c r="P333" s="26" t="s">
        <v>47</v>
      </c>
      <c r="Q333" s="27">
        <v>0</v>
      </c>
      <c r="R333" s="25">
        <v>0</v>
      </c>
      <c r="S333" s="25" t="s">
        <v>104</v>
      </c>
      <c r="T333" s="25" t="s">
        <v>104</v>
      </c>
      <c r="U333" s="30" t="s">
        <v>104</v>
      </c>
      <c r="V333" s="26">
        <v>0</v>
      </c>
      <c r="W333" s="31">
        <v>0</v>
      </c>
      <c r="X333" s="27" t="s">
        <v>48</v>
      </c>
      <c r="Y333" s="25" t="s">
        <v>48</v>
      </c>
      <c r="Z333" s="26" t="s">
        <v>48</v>
      </c>
      <c r="AA333" s="25" t="s">
        <v>48</v>
      </c>
      <c r="AB333" s="25" t="s">
        <v>48</v>
      </c>
      <c r="AC333" s="26" t="s">
        <v>48</v>
      </c>
      <c r="AD333" s="25" t="s">
        <v>48</v>
      </c>
      <c r="AE333" s="25" t="s">
        <v>48</v>
      </c>
      <c r="AF333" s="26" t="s">
        <v>48</v>
      </c>
      <c r="AG333" s="25" t="s">
        <v>48</v>
      </c>
      <c r="AH333" s="25" t="s">
        <v>48</v>
      </c>
      <c r="AI333" s="26" t="s">
        <v>48</v>
      </c>
      <c r="AJ333" s="27" t="s">
        <v>48</v>
      </c>
      <c r="AK333" s="25" t="s">
        <v>48</v>
      </c>
      <c r="AL333" s="26" t="s">
        <v>48</v>
      </c>
      <c r="AM333" s="25" t="s">
        <v>48</v>
      </c>
      <c r="AN333" s="25" t="s">
        <v>48</v>
      </c>
      <c r="AO333" s="26" t="s">
        <v>48</v>
      </c>
      <c r="AP333" s="26" t="s">
        <v>48</v>
      </c>
      <c r="AQ333" s="26" t="s">
        <v>48</v>
      </c>
      <c r="AR333" s="31" t="s">
        <v>48</v>
      </c>
      <c r="AS333" s="26" t="s">
        <v>48</v>
      </c>
      <c r="AT333" s="31" t="s">
        <v>48</v>
      </c>
      <c r="AU333" s="31" t="s">
        <v>48</v>
      </c>
      <c r="AV333" s="26" t="s">
        <v>48</v>
      </c>
      <c r="AW333" s="26" t="s">
        <v>48</v>
      </c>
      <c r="AX333" s="31" t="s">
        <v>48</v>
      </c>
      <c r="AY333" s="26" t="s">
        <v>48</v>
      </c>
      <c r="AZ333" s="31" t="s">
        <v>48</v>
      </c>
      <c r="BA333" s="31" t="s">
        <v>48</v>
      </c>
    </row>
    <row r="334" spans="2:53">
      <c r="B334" s="44" t="s">
        <v>186</v>
      </c>
      <c r="C334" s="23" t="s">
        <v>45</v>
      </c>
      <c r="D334" s="24" t="s">
        <v>141</v>
      </c>
      <c r="E334" s="25">
        <v>10050</v>
      </c>
      <c r="F334" s="25"/>
      <c r="G334" s="26"/>
      <c r="H334" s="27">
        <v>10050</v>
      </c>
      <c r="I334" s="25"/>
      <c r="J334" s="25"/>
      <c r="K334" s="25"/>
      <c r="L334" s="27">
        <v>0</v>
      </c>
      <c r="M334" s="25">
        <v>0</v>
      </c>
      <c r="N334" s="26">
        <v>0</v>
      </c>
      <c r="O334" s="27" t="s">
        <v>49</v>
      </c>
      <c r="P334" s="26" t="s">
        <v>47</v>
      </c>
      <c r="Q334" s="27">
        <v>0</v>
      </c>
      <c r="R334" s="25">
        <v>0</v>
      </c>
      <c r="S334" s="25" t="s">
        <v>104</v>
      </c>
      <c r="T334" s="25" t="s">
        <v>104</v>
      </c>
      <c r="U334" s="30" t="s">
        <v>104</v>
      </c>
      <c r="V334" s="26">
        <v>0</v>
      </c>
      <c r="W334" s="31">
        <v>0</v>
      </c>
      <c r="X334" s="27" t="s">
        <v>48</v>
      </c>
      <c r="Y334" s="25" t="s">
        <v>48</v>
      </c>
      <c r="Z334" s="26" t="s">
        <v>48</v>
      </c>
      <c r="AA334" s="25" t="s">
        <v>48</v>
      </c>
      <c r="AB334" s="25" t="s">
        <v>48</v>
      </c>
      <c r="AC334" s="26" t="s">
        <v>48</v>
      </c>
      <c r="AD334" s="25" t="s">
        <v>48</v>
      </c>
      <c r="AE334" s="25" t="s">
        <v>48</v>
      </c>
      <c r="AF334" s="26" t="s">
        <v>48</v>
      </c>
      <c r="AG334" s="25" t="s">
        <v>48</v>
      </c>
      <c r="AH334" s="25" t="s">
        <v>48</v>
      </c>
      <c r="AI334" s="26" t="s">
        <v>48</v>
      </c>
      <c r="AJ334" s="27" t="s">
        <v>48</v>
      </c>
      <c r="AK334" s="25" t="s">
        <v>48</v>
      </c>
      <c r="AL334" s="26" t="s">
        <v>48</v>
      </c>
      <c r="AM334" s="25" t="s">
        <v>48</v>
      </c>
      <c r="AN334" s="25" t="s">
        <v>48</v>
      </c>
      <c r="AO334" s="26" t="s">
        <v>48</v>
      </c>
      <c r="AP334" s="26" t="s">
        <v>48</v>
      </c>
      <c r="AQ334" s="26" t="s">
        <v>48</v>
      </c>
      <c r="AR334" s="31" t="s">
        <v>48</v>
      </c>
      <c r="AS334" s="26" t="s">
        <v>48</v>
      </c>
      <c r="AT334" s="31" t="s">
        <v>48</v>
      </c>
      <c r="AU334" s="31" t="s">
        <v>48</v>
      </c>
      <c r="AV334" s="26" t="s">
        <v>48</v>
      </c>
      <c r="AW334" s="26" t="s">
        <v>48</v>
      </c>
      <c r="AX334" s="31" t="s">
        <v>48</v>
      </c>
      <c r="AY334" s="26" t="s">
        <v>48</v>
      </c>
      <c r="AZ334" s="31" t="s">
        <v>48</v>
      </c>
      <c r="BA334" s="31" t="s">
        <v>48</v>
      </c>
    </row>
    <row r="335" spans="2:53">
      <c r="B335" s="44" t="s">
        <v>186</v>
      </c>
      <c r="C335" s="23" t="s">
        <v>45</v>
      </c>
      <c r="D335" s="24" t="s">
        <v>142</v>
      </c>
      <c r="E335" s="25">
        <v>10050</v>
      </c>
      <c r="F335" s="25"/>
      <c r="G335" s="26"/>
      <c r="H335" s="27">
        <v>10050</v>
      </c>
      <c r="I335" s="25"/>
      <c r="J335" s="25"/>
      <c r="K335" s="25"/>
      <c r="L335" s="27">
        <v>0</v>
      </c>
      <c r="M335" s="25">
        <v>0</v>
      </c>
      <c r="N335" s="26">
        <v>0</v>
      </c>
      <c r="O335" s="27" t="s">
        <v>49</v>
      </c>
      <c r="P335" s="26" t="s">
        <v>47</v>
      </c>
      <c r="Q335" s="27">
        <v>0</v>
      </c>
      <c r="R335" s="25">
        <v>0</v>
      </c>
      <c r="S335" s="25" t="s">
        <v>104</v>
      </c>
      <c r="T335" s="25" t="s">
        <v>104</v>
      </c>
      <c r="U335" s="30" t="s">
        <v>104</v>
      </c>
      <c r="V335" s="26">
        <v>0</v>
      </c>
      <c r="W335" s="31">
        <v>0</v>
      </c>
      <c r="X335" s="27" t="s">
        <v>48</v>
      </c>
      <c r="Y335" s="25" t="s">
        <v>48</v>
      </c>
      <c r="Z335" s="26" t="s">
        <v>48</v>
      </c>
      <c r="AA335" s="25" t="s">
        <v>48</v>
      </c>
      <c r="AB335" s="25" t="s">
        <v>48</v>
      </c>
      <c r="AC335" s="26" t="s">
        <v>48</v>
      </c>
      <c r="AD335" s="25" t="s">
        <v>48</v>
      </c>
      <c r="AE335" s="25" t="s">
        <v>48</v>
      </c>
      <c r="AF335" s="26" t="s">
        <v>48</v>
      </c>
      <c r="AG335" s="25" t="s">
        <v>48</v>
      </c>
      <c r="AH335" s="25" t="s">
        <v>48</v>
      </c>
      <c r="AI335" s="26" t="s">
        <v>48</v>
      </c>
      <c r="AJ335" s="27" t="s">
        <v>48</v>
      </c>
      <c r="AK335" s="25" t="s">
        <v>48</v>
      </c>
      <c r="AL335" s="26" t="s">
        <v>48</v>
      </c>
      <c r="AM335" s="25" t="s">
        <v>48</v>
      </c>
      <c r="AN335" s="25" t="s">
        <v>48</v>
      </c>
      <c r="AO335" s="26" t="s">
        <v>48</v>
      </c>
      <c r="AP335" s="26" t="s">
        <v>48</v>
      </c>
      <c r="AQ335" s="26" t="s">
        <v>48</v>
      </c>
      <c r="AR335" s="31" t="s">
        <v>48</v>
      </c>
      <c r="AS335" s="26" t="s">
        <v>48</v>
      </c>
      <c r="AT335" s="31" t="s">
        <v>48</v>
      </c>
      <c r="AU335" s="31" t="s">
        <v>48</v>
      </c>
      <c r="AV335" s="26" t="s">
        <v>48</v>
      </c>
      <c r="AW335" s="26" t="s">
        <v>48</v>
      </c>
      <c r="AX335" s="31" t="s">
        <v>48</v>
      </c>
      <c r="AY335" s="26" t="s">
        <v>48</v>
      </c>
      <c r="AZ335" s="31" t="s">
        <v>48</v>
      </c>
      <c r="BA335" s="31" t="s">
        <v>48</v>
      </c>
    </row>
    <row r="336" spans="2:53">
      <c r="B336" s="44" t="s">
        <v>186</v>
      </c>
      <c r="C336" s="23" t="s">
        <v>45</v>
      </c>
      <c r="D336" s="24" t="s">
        <v>143</v>
      </c>
      <c r="E336" s="25">
        <v>10050</v>
      </c>
      <c r="F336" s="25"/>
      <c r="G336" s="26"/>
      <c r="H336" s="27">
        <v>10050</v>
      </c>
      <c r="I336" s="25"/>
      <c r="J336" s="25"/>
      <c r="K336" s="25"/>
      <c r="L336" s="27">
        <v>0</v>
      </c>
      <c r="M336" s="25">
        <v>0</v>
      </c>
      <c r="N336" s="26">
        <v>0</v>
      </c>
      <c r="O336" s="27" t="s">
        <v>49</v>
      </c>
      <c r="P336" s="26" t="s">
        <v>47</v>
      </c>
      <c r="Q336" s="27">
        <v>0</v>
      </c>
      <c r="R336" s="25">
        <v>0</v>
      </c>
      <c r="S336" s="25" t="s">
        <v>104</v>
      </c>
      <c r="T336" s="25" t="s">
        <v>104</v>
      </c>
      <c r="U336" s="30" t="s">
        <v>104</v>
      </c>
      <c r="V336" s="26">
        <v>0</v>
      </c>
      <c r="W336" s="31">
        <v>1</v>
      </c>
      <c r="X336" s="27">
        <v>-349</v>
      </c>
      <c r="Y336" s="25" t="s">
        <v>48</v>
      </c>
      <c r="Z336" s="26" t="s">
        <v>158</v>
      </c>
      <c r="AA336" s="25">
        <v>390</v>
      </c>
      <c r="AB336" s="25" t="s">
        <v>48</v>
      </c>
      <c r="AC336" s="26" t="s">
        <v>158</v>
      </c>
      <c r="AD336" s="25" t="s">
        <v>48</v>
      </c>
      <c r="AE336" s="25" t="s">
        <v>48</v>
      </c>
      <c r="AF336" s="26" t="s">
        <v>48</v>
      </c>
      <c r="AG336" s="25" t="s">
        <v>48</v>
      </c>
      <c r="AH336" s="25" t="s">
        <v>48</v>
      </c>
      <c r="AI336" s="26" t="s">
        <v>48</v>
      </c>
      <c r="AJ336" s="27" t="s">
        <v>48</v>
      </c>
      <c r="AK336" s="25" t="s">
        <v>48</v>
      </c>
      <c r="AL336" s="26" t="s">
        <v>48</v>
      </c>
      <c r="AM336" s="25" t="s">
        <v>48</v>
      </c>
      <c r="AN336" s="25" t="s">
        <v>48</v>
      </c>
      <c r="AO336" s="26" t="s">
        <v>48</v>
      </c>
      <c r="AP336" s="26" t="s">
        <v>48</v>
      </c>
      <c r="AQ336" s="26" t="s">
        <v>48</v>
      </c>
      <c r="AR336" s="31" t="s">
        <v>48</v>
      </c>
      <c r="AS336" s="26" t="s">
        <v>48</v>
      </c>
      <c r="AT336" s="31" t="s">
        <v>48</v>
      </c>
      <c r="AU336" s="31" t="s">
        <v>48</v>
      </c>
      <c r="AV336" s="26" t="s">
        <v>48</v>
      </c>
      <c r="AW336" s="26" t="s">
        <v>48</v>
      </c>
      <c r="AX336" s="31" t="s">
        <v>48</v>
      </c>
      <c r="AY336" s="26" t="s">
        <v>48</v>
      </c>
      <c r="AZ336" s="31" t="s">
        <v>48</v>
      </c>
      <c r="BA336" s="31" t="s">
        <v>48</v>
      </c>
    </row>
    <row r="337" spans="2:53">
      <c r="B337" s="44" t="s">
        <v>186</v>
      </c>
      <c r="C337" s="23" t="s">
        <v>45</v>
      </c>
      <c r="D337" s="24" t="s">
        <v>144</v>
      </c>
      <c r="E337" s="25">
        <v>10050</v>
      </c>
      <c r="F337" s="25"/>
      <c r="G337" s="26"/>
      <c r="H337" s="27">
        <v>10050</v>
      </c>
      <c r="I337" s="25"/>
      <c r="J337" s="25"/>
      <c r="K337" s="25"/>
      <c r="L337" s="27">
        <v>0</v>
      </c>
      <c r="M337" s="25">
        <v>0</v>
      </c>
      <c r="N337" s="26">
        <v>0</v>
      </c>
      <c r="O337" s="27" t="s">
        <v>49</v>
      </c>
      <c r="P337" s="26" t="s">
        <v>47</v>
      </c>
      <c r="Q337" s="27">
        <v>0</v>
      </c>
      <c r="R337" s="25">
        <v>0</v>
      </c>
      <c r="S337" s="25" t="s">
        <v>104</v>
      </c>
      <c r="T337" s="25" t="s">
        <v>104</v>
      </c>
      <c r="U337" s="30" t="s">
        <v>104</v>
      </c>
      <c r="V337" s="26">
        <v>0</v>
      </c>
      <c r="W337" s="31">
        <v>1</v>
      </c>
      <c r="X337" s="27">
        <v>-349</v>
      </c>
      <c r="Y337" s="25" t="s">
        <v>48</v>
      </c>
      <c r="Z337" s="26" t="s">
        <v>158</v>
      </c>
      <c r="AA337" s="25">
        <v>390</v>
      </c>
      <c r="AB337" s="25" t="s">
        <v>48</v>
      </c>
      <c r="AC337" s="26" t="s">
        <v>158</v>
      </c>
      <c r="AD337" s="25" t="s">
        <v>48</v>
      </c>
      <c r="AE337" s="25" t="s">
        <v>48</v>
      </c>
      <c r="AF337" s="26" t="s">
        <v>48</v>
      </c>
      <c r="AG337" s="25" t="s">
        <v>48</v>
      </c>
      <c r="AH337" s="25" t="s">
        <v>48</v>
      </c>
      <c r="AI337" s="26" t="s">
        <v>48</v>
      </c>
      <c r="AJ337" s="27" t="s">
        <v>48</v>
      </c>
      <c r="AK337" s="25" t="s">
        <v>48</v>
      </c>
      <c r="AL337" s="26" t="s">
        <v>48</v>
      </c>
      <c r="AM337" s="25" t="s">
        <v>48</v>
      </c>
      <c r="AN337" s="25" t="s">
        <v>48</v>
      </c>
      <c r="AO337" s="26" t="s">
        <v>48</v>
      </c>
      <c r="AP337" s="26" t="s">
        <v>48</v>
      </c>
      <c r="AQ337" s="26" t="s">
        <v>48</v>
      </c>
      <c r="AR337" s="31" t="s">
        <v>48</v>
      </c>
      <c r="AS337" s="26" t="s">
        <v>48</v>
      </c>
      <c r="AT337" s="31" t="s">
        <v>48</v>
      </c>
      <c r="AU337" s="31" t="s">
        <v>48</v>
      </c>
      <c r="AV337" s="26" t="s">
        <v>48</v>
      </c>
      <c r="AW337" s="26" t="s">
        <v>48</v>
      </c>
      <c r="AX337" s="31" t="s">
        <v>48</v>
      </c>
      <c r="AY337" s="26" t="s">
        <v>48</v>
      </c>
      <c r="AZ337" s="31" t="s">
        <v>48</v>
      </c>
      <c r="BA337" s="31" t="s">
        <v>48</v>
      </c>
    </row>
    <row r="338" spans="2:53">
      <c r="B338" s="44" t="s">
        <v>186</v>
      </c>
      <c r="C338" s="23" t="s">
        <v>45</v>
      </c>
      <c r="D338" s="24" t="s">
        <v>145</v>
      </c>
      <c r="E338" s="25">
        <v>10050</v>
      </c>
      <c r="F338" s="25"/>
      <c r="G338" s="26"/>
      <c r="H338" s="27">
        <v>10050</v>
      </c>
      <c r="I338" s="25"/>
      <c r="J338" s="25"/>
      <c r="K338" s="25"/>
      <c r="L338" s="27">
        <v>0</v>
      </c>
      <c r="M338" s="25">
        <v>0</v>
      </c>
      <c r="N338" s="26">
        <v>0</v>
      </c>
      <c r="O338" s="27" t="s">
        <v>49</v>
      </c>
      <c r="P338" s="26" t="s">
        <v>47</v>
      </c>
      <c r="Q338" s="27">
        <v>0</v>
      </c>
      <c r="R338" s="25">
        <v>0</v>
      </c>
      <c r="S338" s="25" t="s">
        <v>104</v>
      </c>
      <c r="T338" s="25" t="s">
        <v>104</v>
      </c>
      <c r="U338" s="30" t="s">
        <v>104</v>
      </c>
      <c r="V338" s="26">
        <v>0</v>
      </c>
      <c r="W338" s="31">
        <v>1</v>
      </c>
      <c r="X338" s="27">
        <v>-313</v>
      </c>
      <c r="Y338" s="25" t="s">
        <v>48</v>
      </c>
      <c r="Z338" s="26" t="s">
        <v>158</v>
      </c>
      <c r="AA338" s="25">
        <v>390</v>
      </c>
      <c r="AB338" s="25" t="s">
        <v>48</v>
      </c>
      <c r="AC338" s="26" t="s">
        <v>158</v>
      </c>
      <c r="AD338" s="25" t="s">
        <v>48</v>
      </c>
      <c r="AE338" s="25" t="s">
        <v>48</v>
      </c>
      <c r="AF338" s="26" t="s">
        <v>48</v>
      </c>
      <c r="AG338" s="25" t="s">
        <v>48</v>
      </c>
      <c r="AH338" s="25" t="s">
        <v>48</v>
      </c>
      <c r="AI338" s="26" t="s">
        <v>48</v>
      </c>
      <c r="AJ338" s="27" t="s">
        <v>48</v>
      </c>
      <c r="AK338" s="25" t="s">
        <v>48</v>
      </c>
      <c r="AL338" s="26" t="s">
        <v>48</v>
      </c>
      <c r="AM338" s="25" t="s">
        <v>48</v>
      </c>
      <c r="AN338" s="25" t="s">
        <v>48</v>
      </c>
      <c r="AO338" s="26" t="s">
        <v>48</v>
      </c>
      <c r="AP338" s="26" t="s">
        <v>48</v>
      </c>
      <c r="AQ338" s="26" t="s">
        <v>48</v>
      </c>
      <c r="AR338" s="31" t="s">
        <v>48</v>
      </c>
      <c r="AS338" s="26" t="s">
        <v>48</v>
      </c>
      <c r="AT338" s="31" t="s">
        <v>48</v>
      </c>
      <c r="AU338" s="31" t="s">
        <v>48</v>
      </c>
      <c r="AV338" s="26" t="s">
        <v>48</v>
      </c>
      <c r="AW338" s="26" t="s">
        <v>48</v>
      </c>
      <c r="AX338" s="31" t="s">
        <v>48</v>
      </c>
      <c r="AY338" s="26" t="s">
        <v>48</v>
      </c>
      <c r="AZ338" s="31" t="s">
        <v>48</v>
      </c>
      <c r="BA338" s="31" t="s">
        <v>48</v>
      </c>
    </row>
    <row r="339" spans="2:53">
      <c r="B339" s="44" t="s">
        <v>186</v>
      </c>
      <c r="C339" s="23" t="s">
        <v>45</v>
      </c>
      <c r="D339" s="24" t="s">
        <v>146</v>
      </c>
      <c r="E339" s="25">
        <v>10050</v>
      </c>
      <c r="F339" s="25"/>
      <c r="G339" s="26"/>
      <c r="H339" s="27">
        <v>10050</v>
      </c>
      <c r="I339" s="25"/>
      <c r="J339" s="25"/>
      <c r="K339" s="25"/>
      <c r="L339" s="27">
        <v>0</v>
      </c>
      <c r="M339" s="25">
        <v>0</v>
      </c>
      <c r="N339" s="26">
        <v>0</v>
      </c>
      <c r="O339" s="27" t="s">
        <v>49</v>
      </c>
      <c r="P339" s="26" t="s">
        <v>47</v>
      </c>
      <c r="Q339" s="27">
        <v>0</v>
      </c>
      <c r="R339" s="25">
        <v>0</v>
      </c>
      <c r="S339" s="25" t="s">
        <v>104</v>
      </c>
      <c r="T339" s="25" t="s">
        <v>104</v>
      </c>
      <c r="U339" s="30" t="s">
        <v>104</v>
      </c>
      <c r="V339" s="26">
        <v>0</v>
      </c>
      <c r="W339" s="31">
        <v>1</v>
      </c>
      <c r="X339" s="27">
        <v>-313</v>
      </c>
      <c r="Y339" s="25" t="s">
        <v>48</v>
      </c>
      <c r="Z339" s="26" t="s">
        <v>158</v>
      </c>
      <c r="AA339" s="25">
        <v>390</v>
      </c>
      <c r="AB339" s="25" t="s">
        <v>48</v>
      </c>
      <c r="AC339" s="26" t="s">
        <v>158</v>
      </c>
      <c r="AD339" s="25" t="s">
        <v>48</v>
      </c>
      <c r="AE339" s="25" t="s">
        <v>48</v>
      </c>
      <c r="AF339" s="26" t="s">
        <v>48</v>
      </c>
      <c r="AG339" s="25" t="s">
        <v>48</v>
      </c>
      <c r="AH339" s="25" t="s">
        <v>48</v>
      </c>
      <c r="AI339" s="26" t="s">
        <v>48</v>
      </c>
      <c r="AJ339" s="27" t="s">
        <v>48</v>
      </c>
      <c r="AK339" s="25" t="s">
        <v>48</v>
      </c>
      <c r="AL339" s="26" t="s">
        <v>48</v>
      </c>
      <c r="AM339" s="25" t="s">
        <v>48</v>
      </c>
      <c r="AN339" s="25" t="s">
        <v>48</v>
      </c>
      <c r="AO339" s="26" t="s">
        <v>48</v>
      </c>
      <c r="AP339" s="26" t="s">
        <v>48</v>
      </c>
      <c r="AQ339" s="26" t="s">
        <v>48</v>
      </c>
      <c r="AR339" s="31" t="s">
        <v>48</v>
      </c>
      <c r="AS339" s="26" t="s">
        <v>48</v>
      </c>
      <c r="AT339" s="31" t="s">
        <v>48</v>
      </c>
      <c r="AU339" s="31" t="s">
        <v>48</v>
      </c>
      <c r="AV339" s="26" t="s">
        <v>48</v>
      </c>
      <c r="AW339" s="26" t="s">
        <v>48</v>
      </c>
      <c r="AX339" s="31" t="s">
        <v>48</v>
      </c>
      <c r="AY339" s="26" t="s">
        <v>48</v>
      </c>
      <c r="AZ339" s="31" t="s">
        <v>48</v>
      </c>
      <c r="BA339" s="31" t="s">
        <v>48</v>
      </c>
    </row>
    <row r="340" spans="2:53">
      <c r="B340" s="44" t="s">
        <v>186</v>
      </c>
      <c r="C340" s="23" t="s">
        <v>45</v>
      </c>
      <c r="D340" s="24" t="s">
        <v>147</v>
      </c>
      <c r="E340" s="25">
        <v>10050</v>
      </c>
      <c r="F340" s="25"/>
      <c r="G340" s="26"/>
      <c r="H340" s="27">
        <v>10050</v>
      </c>
      <c r="I340" s="25"/>
      <c r="J340" s="25"/>
      <c r="K340" s="25"/>
      <c r="L340" s="27">
        <v>0</v>
      </c>
      <c r="M340" s="25">
        <v>0</v>
      </c>
      <c r="N340" s="26">
        <v>0</v>
      </c>
      <c r="O340" s="27" t="s">
        <v>49</v>
      </c>
      <c r="P340" s="26" t="s">
        <v>47</v>
      </c>
      <c r="Q340" s="27">
        <v>0</v>
      </c>
      <c r="R340" s="25">
        <v>0</v>
      </c>
      <c r="S340" s="25" t="s">
        <v>104</v>
      </c>
      <c r="T340" s="25" t="s">
        <v>104</v>
      </c>
      <c r="U340" s="30" t="s">
        <v>104</v>
      </c>
      <c r="V340" s="26">
        <v>0</v>
      </c>
      <c r="W340" s="31">
        <v>1</v>
      </c>
      <c r="X340" s="27">
        <v>-313</v>
      </c>
      <c r="Y340" s="25" t="s">
        <v>48</v>
      </c>
      <c r="Z340" s="26" t="s">
        <v>158</v>
      </c>
      <c r="AA340" s="25">
        <v>390</v>
      </c>
      <c r="AB340" s="25" t="s">
        <v>48</v>
      </c>
      <c r="AC340" s="26" t="s">
        <v>158</v>
      </c>
      <c r="AD340" s="25" t="s">
        <v>48</v>
      </c>
      <c r="AE340" s="25" t="s">
        <v>48</v>
      </c>
      <c r="AF340" s="26" t="s">
        <v>48</v>
      </c>
      <c r="AG340" s="25" t="s">
        <v>48</v>
      </c>
      <c r="AH340" s="25" t="s">
        <v>48</v>
      </c>
      <c r="AI340" s="26" t="s">
        <v>48</v>
      </c>
      <c r="AJ340" s="27" t="s">
        <v>48</v>
      </c>
      <c r="AK340" s="25" t="s">
        <v>48</v>
      </c>
      <c r="AL340" s="26" t="s">
        <v>48</v>
      </c>
      <c r="AM340" s="25" t="s">
        <v>48</v>
      </c>
      <c r="AN340" s="25" t="s">
        <v>48</v>
      </c>
      <c r="AO340" s="26" t="s">
        <v>48</v>
      </c>
      <c r="AP340" s="26" t="s">
        <v>48</v>
      </c>
      <c r="AQ340" s="26" t="s">
        <v>48</v>
      </c>
      <c r="AR340" s="31" t="s">
        <v>48</v>
      </c>
      <c r="AS340" s="26" t="s">
        <v>48</v>
      </c>
      <c r="AT340" s="31" t="s">
        <v>48</v>
      </c>
      <c r="AU340" s="31" t="s">
        <v>48</v>
      </c>
      <c r="AV340" s="26" t="s">
        <v>48</v>
      </c>
      <c r="AW340" s="26" t="s">
        <v>48</v>
      </c>
      <c r="AX340" s="31" t="s">
        <v>48</v>
      </c>
      <c r="AY340" s="26" t="s">
        <v>48</v>
      </c>
      <c r="AZ340" s="31" t="s">
        <v>48</v>
      </c>
      <c r="BA340" s="31" t="s">
        <v>48</v>
      </c>
    </row>
    <row r="341" spans="2:53">
      <c r="B341" s="44" t="s">
        <v>186</v>
      </c>
      <c r="C341" s="23" t="s">
        <v>45</v>
      </c>
      <c r="D341" s="24" t="s">
        <v>148</v>
      </c>
      <c r="E341" s="25">
        <v>10050</v>
      </c>
      <c r="F341" s="25"/>
      <c r="G341" s="26"/>
      <c r="H341" s="27">
        <v>10050</v>
      </c>
      <c r="I341" s="25"/>
      <c r="J341" s="25"/>
      <c r="K341" s="25"/>
      <c r="L341" s="27">
        <v>0</v>
      </c>
      <c r="M341" s="25">
        <v>0</v>
      </c>
      <c r="N341" s="26">
        <v>0</v>
      </c>
      <c r="O341" s="27" t="s">
        <v>49</v>
      </c>
      <c r="P341" s="26" t="s">
        <v>47</v>
      </c>
      <c r="Q341" s="27">
        <v>0</v>
      </c>
      <c r="R341" s="25">
        <v>0</v>
      </c>
      <c r="S341" s="25" t="s">
        <v>104</v>
      </c>
      <c r="T341" s="25" t="s">
        <v>104</v>
      </c>
      <c r="U341" s="30" t="s">
        <v>104</v>
      </c>
      <c r="V341" s="26">
        <v>0</v>
      </c>
      <c r="W341" s="31">
        <v>1</v>
      </c>
      <c r="X341" s="27">
        <v>-327</v>
      </c>
      <c r="Y341" s="25" t="s">
        <v>48</v>
      </c>
      <c r="Z341" s="26" t="s">
        <v>158</v>
      </c>
      <c r="AA341" s="25">
        <v>390</v>
      </c>
      <c r="AB341" s="25" t="s">
        <v>48</v>
      </c>
      <c r="AC341" s="26" t="s">
        <v>158</v>
      </c>
      <c r="AD341" s="25" t="s">
        <v>48</v>
      </c>
      <c r="AE341" s="25" t="s">
        <v>48</v>
      </c>
      <c r="AF341" s="26" t="s">
        <v>48</v>
      </c>
      <c r="AG341" s="25" t="s">
        <v>48</v>
      </c>
      <c r="AH341" s="25" t="s">
        <v>48</v>
      </c>
      <c r="AI341" s="26" t="s">
        <v>48</v>
      </c>
      <c r="AJ341" s="27" t="s">
        <v>48</v>
      </c>
      <c r="AK341" s="25" t="s">
        <v>48</v>
      </c>
      <c r="AL341" s="26" t="s">
        <v>48</v>
      </c>
      <c r="AM341" s="25" t="s">
        <v>48</v>
      </c>
      <c r="AN341" s="25" t="s">
        <v>48</v>
      </c>
      <c r="AO341" s="26" t="s">
        <v>48</v>
      </c>
      <c r="AP341" s="26" t="s">
        <v>48</v>
      </c>
      <c r="AQ341" s="26" t="s">
        <v>48</v>
      </c>
      <c r="AR341" s="31" t="s">
        <v>48</v>
      </c>
      <c r="AS341" s="26" t="s">
        <v>48</v>
      </c>
      <c r="AT341" s="31" t="s">
        <v>48</v>
      </c>
      <c r="AU341" s="31" t="s">
        <v>48</v>
      </c>
      <c r="AV341" s="26" t="s">
        <v>48</v>
      </c>
      <c r="AW341" s="26" t="s">
        <v>48</v>
      </c>
      <c r="AX341" s="31" t="s">
        <v>48</v>
      </c>
      <c r="AY341" s="26" t="s">
        <v>48</v>
      </c>
      <c r="AZ341" s="31" t="s">
        <v>48</v>
      </c>
      <c r="BA341" s="31" t="s">
        <v>48</v>
      </c>
    </row>
    <row r="342" spans="2:53">
      <c r="B342" s="44" t="s">
        <v>186</v>
      </c>
      <c r="C342" s="23" t="s">
        <v>45</v>
      </c>
      <c r="D342" s="24" t="s">
        <v>149</v>
      </c>
      <c r="E342" s="25">
        <v>10050</v>
      </c>
      <c r="F342" s="25"/>
      <c r="G342" s="26"/>
      <c r="H342" s="27">
        <v>10050</v>
      </c>
      <c r="I342" s="25"/>
      <c r="J342" s="25"/>
      <c r="K342" s="25"/>
      <c r="L342" s="27">
        <v>0</v>
      </c>
      <c r="M342" s="25">
        <v>0</v>
      </c>
      <c r="N342" s="26">
        <v>0</v>
      </c>
      <c r="O342" s="27" t="s">
        <v>49</v>
      </c>
      <c r="P342" s="26" t="s">
        <v>47</v>
      </c>
      <c r="Q342" s="27">
        <v>0</v>
      </c>
      <c r="R342" s="25">
        <v>0</v>
      </c>
      <c r="S342" s="25" t="s">
        <v>104</v>
      </c>
      <c r="T342" s="25" t="s">
        <v>104</v>
      </c>
      <c r="U342" s="30" t="s">
        <v>104</v>
      </c>
      <c r="V342" s="26">
        <v>0</v>
      </c>
      <c r="W342" s="31">
        <v>1</v>
      </c>
      <c r="X342" s="27">
        <v>-327</v>
      </c>
      <c r="Y342" s="25" t="s">
        <v>48</v>
      </c>
      <c r="Z342" s="26" t="s">
        <v>158</v>
      </c>
      <c r="AA342" s="25">
        <v>390</v>
      </c>
      <c r="AB342" s="25" t="s">
        <v>48</v>
      </c>
      <c r="AC342" s="26" t="s">
        <v>158</v>
      </c>
      <c r="AD342" s="25" t="s">
        <v>48</v>
      </c>
      <c r="AE342" s="25" t="s">
        <v>48</v>
      </c>
      <c r="AF342" s="26" t="s">
        <v>48</v>
      </c>
      <c r="AG342" s="25" t="s">
        <v>48</v>
      </c>
      <c r="AH342" s="25" t="s">
        <v>48</v>
      </c>
      <c r="AI342" s="26" t="s">
        <v>48</v>
      </c>
      <c r="AJ342" s="27" t="s">
        <v>48</v>
      </c>
      <c r="AK342" s="25" t="s">
        <v>48</v>
      </c>
      <c r="AL342" s="26" t="s">
        <v>48</v>
      </c>
      <c r="AM342" s="25" t="s">
        <v>48</v>
      </c>
      <c r="AN342" s="25" t="s">
        <v>48</v>
      </c>
      <c r="AO342" s="26" t="s">
        <v>48</v>
      </c>
      <c r="AP342" s="26" t="s">
        <v>48</v>
      </c>
      <c r="AQ342" s="26" t="s">
        <v>48</v>
      </c>
      <c r="AR342" s="31" t="s">
        <v>48</v>
      </c>
      <c r="AS342" s="26" t="s">
        <v>48</v>
      </c>
      <c r="AT342" s="31" t="s">
        <v>48</v>
      </c>
      <c r="AU342" s="31" t="s">
        <v>48</v>
      </c>
      <c r="AV342" s="26" t="s">
        <v>48</v>
      </c>
      <c r="AW342" s="26" t="s">
        <v>48</v>
      </c>
      <c r="AX342" s="31" t="s">
        <v>48</v>
      </c>
      <c r="AY342" s="26" t="s">
        <v>48</v>
      </c>
      <c r="AZ342" s="31" t="s">
        <v>48</v>
      </c>
      <c r="BA342" s="31" t="s">
        <v>48</v>
      </c>
    </row>
    <row r="343" spans="2:53" ht="15" thickBot="1">
      <c r="B343" s="45" t="s">
        <v>186</v>
      </c>
      <c r="C343" s="33" t="s">
        <v>45</v>
      </c>
      <c r="D343" s="34" t="s">
        <v>150</v>
      </c>
      <c r="E343" s="35">
        <v>9240</v>
      </c>
      <c r="F343" s="35"/>
      <c r="G343" s="36"/>
      <c r="H343" s="37">
        <v>9240</v>
      </c>
      <c r="I343" s="35"/>
      <c r="J343" s="35"/>
      <c r="K343" s="35"/>
      <c r="L343" s="37">
        <v>0</v>
      </c>
      <c r="M343" s="35">
        <v>0</v>
      </c>
      <c r="N343" s="36">
        <v>0</v>
      </c>
      <c r="O343" s="37" t="s">
        <v>49</v>
      </c>
      <c r="P343" s="36" t="s">
        <v>47</v>
      </c>
      <c r="Q343" s="37">
        <v>0</v>
      </c>
      <c r="R343" s="25">
        <v>0</v>
      </c>
      <c r="S343" s="25" t="s">
        <v>104</v>
      </c>
      <c r="T343" s="25" t="s">
        <v>104</v>
      </c>
      <c r="U343" s="30" t="s">
        <v>104</v>
      </c>
      <c r="V343" s="26">
        <v>0</v>
      </c>
      <c r="W343" s="31">
        <v>1</v>
      </c>
      <c r="X343" s="37">
        <v>-318</v>
      </c>
      <c r="Y343" s="35" t="s">
        <v>48</v>
      </c>
      <c r="Z343" s="26" t="s">
        <v>158</v>
      </c>
      <c r="AA343" s="35">
        <v>375</v>
      </c>
      <c r="AB343" s="35" t="s">
        <v>48</v>
      </c>
      <c r="AC343" s="26" t="s">
        <v>158</v>
      </c>
      <c r="AD343" s="35" t="s">
        <v>48</v>
      </c>
      <c r="AE343" s="35" t="s">
        <v>48</v>
      </c>
      <c r="AF343" s="36" t="s">
        <v>48</v>
      </c>
      <c r="AG343" s="35" t="s">
        <v>48</v>
      </c>
      <c r="AH343" s="35" t="s">
        <v>48</v>
      </c>
      <c r="AI343" s="36" t="s">
        <v>48</v>
      </c>
      <c r="AJ343" s="37" t="s">
        <v>48</v>
      </c>
      <c r="AK343" s="35" t="s">
        <v>48</v>
      </c>
      <c r="AL343" s="36" t="s">
        <v>48</v>
      </c>
      <c r="AM343" s="35" t="s">
        <v>48</v>
      </c>
      <c r="AN343" s="35" t="s">
        <v>48</v>
      </c>
      <c r="AO343" s="36" t="s">
        <v>48</v>
      </c>
      <c r="AP343" s="36" t="s">
        <v>48</v>
      </c>
      <c r="AQ343" s="36" t="s">
        <v>48</v>
      </c>
      <c r="AR343" s="38" t="s">
        <v>48</v>
      </c>
      <c r="AS343" s="36" t="s">
        <v>48</v>
      </c>
      <c r="AT343" s="38" t="s">
        <v>48</v>
      </c>
      <c r="AU343" s="38" t="s">
        <v>48</v>
      </c>
      <c r="AV343" s="36" t="s">
        <v>48</v>
      </c>
      <c r="AW343" s="36" t="s">
        <v>48</v>
      </c>
      <c r="AX343" s="38" t="s">
        <v>48</v>
      </c>
      <c r="AY343" s="36" t="s">
        <v>48</v>
      </c>
      <c r="AZ343" s="38" t="s">
        <v>48</v>
      </c>
      <c r="BA343" s="38" t="s">
        <v>48</v>
      </c>
    </row>
    <row r="344" spans="2:53">
      <c r="B344" s="39" t="s">
        <v>187</v>
      </c>
      <c r="C344" s="40" t="s">
        <v>45</v>
      </c>
      <c r="D344" s="41" t="s">
        <v>138</v>
      </c>
      <c r="E344" s="28">
        <v>9007</v>
      </c>
      <c r="F344" s="28"/>
      <c r="G344" s="42"/>
      <c r="H344" s="29">
        <v>9007</v>
      </c>
      <c r="I344" s="28"/>
      <c r="J344" s="28"/>
      <c r="K344" s="28"/>
      <c r="L344" s="29">
        <v>-1705</v>
      </c>
      <c r="M344" s="28">
        <v>-1705</v>
      </c>
      <c r="N344" s="42">
        <v>-1705</v>
      </c>
      <c r="O344" s="29" t="s">
        <v>50</v>
      </c>
      <c r="P344" s="42" t="s">
        <v>50</v>
      </c>
      <c r="Q344" s="29">
        <v>0</v>
      </c>
      <c r="R344" s="25">
        <v>0</v>
      </c>
      <c r="S344" s="25" t="s">
        <v>104</v>
      </c>
      <c r="T344" s="25" t="s">
        <v>104</v>
      </c>
      <c r="U344" s="30" t="s">
        <v>104</v>
      </c>
      <c r="V344" s="26">
        <v>0</v>
      </c>
      <c r="W344" s="31">
        <v>0</v>
      </c>
      <c r="X344" s="29" t="s">
        <v>48</v>
      </c>
      <c r="Y344" s="28" t="s">
        <v>48</v>
      </c>
      <c r="Z344" s="42" t="s">
        <v>48</v>
      </c>
      <c r="AA344" s="28" t="s">
        <v>48</v>
      </c>
      <c r="AB344" s="28" t="s">
        <v>48</v>
      </c>
      <c r="AC344" s="42" t="s">
        <v>48</v>
      </c>
      <c r="AD344" s="28" t="s">
        <v>48</v>
      </c>
      <c r="AE344" s="28" t="s">
        <v>48</v>
      </c>
      <c r="AF344" s="42" t="s">
        <v>48</v>
      </c>
      <c r="AG344" s="28" t="s">
        <v>48</v>
      </c>
      <c r="AH344" s="28" t="s">
        <v>48</v>
      </c>
      <c r="AI344" s="42" t="s">
        <v>48</v>
      </c>
      <c r="AJ344" s="29" t="s">
        <v>48</v>
      </c>
      <c r="AK344" s="28" t="s">
        <v>48</v>
      </c>
      <c r="AL344" s="42" t="s">
        <v>48</v>
      </c>
      <c r="AM344" s="28" t="s">
        <v>48</v>
      </c>
      <c r="AN344" s="28" t="s">
        <v>48</v>
      </c>
      <c r="AO344" s="42" t="s">
        <v>48</v>
      </c>
      <c r="AP344" s="42" t="s">
        <v>48</v>
      </c>
      <c r="AQ344" s="42" t="s">
        <v>48</v>
      </c>
      <c r="AR344" s="43" t="s">
        <v>48</v>
      </c>
      <c r="AS344" s="42" t="s">
        <v>48</v>
      </c>
      <c r="AT344" s="43" t="s">
        <v>48</v>
      </c>
      <c r="AU344" s="43" t="s">
        <v>48</v>
      </c>
      <c r="AV344" s="42" t="s">
        <v>48</v>
      </c>
      <c r="AW344" s="42" t="s">
        <v>48</v>
      </c>
      <c r="AX344" s="43" t="s">
        <v>48</v>
      </c>
      <c r="AY344" s="42" t="s">
        <v>48</v>
      </c>
      <c r="AZ344" s="43" t="s">
        <v>48</v>
      </c>
      <c r="BA344" s="43" t="s">
        <v>48</v>
      </c>
    </row>
    <row r="345" spans="2:53">
      <c r="B345" s="44" t="s">
        <v>187</v>
      </c>
      <c r="C345" s="23" t="s">
        <v>45</v>
      </c>
      <c r="D345" s="24" t="s">
        <v>139</v>
      </c>
      <c r="E345" s="25">
        <v>9007</v>
      </c>
      <c r="F345" s="25"/>
      <c r="G345" s="26"/>
      <c r="H345" s="27">
        <v>9007</v>
      </c>
      <c r="I345" s="25"/>
      <c r="J345" s="25"/>
      <c r="K345" s="25"/>
      <c r="L345" s="27">
        <v>-1705</v>
      </c>
      <c r="M345" s="25">
        <v>-1705</v>
      </c>
      <c r="N345" s="26">
        <v>-1705</v>
      </c>
      <c r="O345" s="27" t="s">
        <v>50</v>
      </c>
      <c r="P345" s="26" t="s">
        <v>50</v>
      </c>
      <c r="Q345" s="27">
        <v>0</v>
      </c>
      <c r="R345" s="25">
        <v>0</v>
      </c>
      <c r="S345" s="25" t="s">
        <v>104</v>
      </c>
      <c r="T345" s="25" t="s">
        <v>104</v>
      </c>
      <c r="U345" s="30" t="s">
        <v>104</v>
      </c>
      <c r="V345" s="26">
        <v>0</v>
      </c>
      <c r="W345" s="31">
        <v>0</v>
      </c>
      <c r="X345" s="27" t="s">
        <v>48</v>
      </c>
      <c r="Y345" s="25" t="s">
        <v>48</v>
      </c>
      <c r="Z345" s="26" t="s">
        <v>48</v>
      </c>
      <c r="AA345" s="25" t="s">
        <v>48</v>
      </c>
      <c r="AB345" s="25" t="s">
        <v>48</v>
      </c>
      <c r="AC345" s="26" t="s">
        <v>48</v>
      </c>
      <c r="AD345" s="25" t="s">
        <v>48</v>
      </c>
      <c r="AE345" s="25" t="s">
        <v>48</v>
      </c>
      <c r="AF345" s="26" t="s">
        <v>48</v>
      </c>
      <c r="AG345" s="25" t="s">
        <v>48</v>
      </c>
      <c r="AH345" s="25" t="s">
        <v>48</v>
      </c>
      <c r="AI345" s="26" t="s">
        <v>48</v>
      </c>
      <c r="AJ345" s="27" t="s">
        <v>48</v>
      </c>
      <c r="AK345" s="25" t="s">
        <v>48</v>
      </c>
      <c r="AL345" s="26" t="s">
        <v>48</v>
      </c>
      <c r="AM345" s="25" t="s">
        <v>48</v>
      </c>
      <c r="AN345" s="25" t="s">
        <v>48</v>
      </c>
      <c r="AO345" s="26" t="s">
        <v>48</v>
      </c>
      <c r="AP345" s="26" t="s">
        <v>48</v>
      </c>
      <c r="AQ345" s="26" t="s">
        <v>48</v>
      </c>
      <c r="AR345" s="31" t="s">
        <v>48</v>
      </c>
      <c r="AS345" s="26" t="s">
        <v>48</v>
      </c>
      <c r="AT345" s="31" t="s">
        <v>48</v>
      </c>
      <c r="AU345" s="31" t="s">
        <v>48</v>
      </c>
      <c r="AV345" s="26" t="s">
        <v>48</v>
      </c>
      <c r="AW345" s="26" t="s">
        <v>48</v>
      </c>
      <c r="AX345" s="31" t="s">
        <v>48</v>
      </c>
      <c r="AY345" s="26" t="s">
        <v>48</v>
      </c>
      <c r="AZ345" s="31" t="s">
        <v>48</v>
      </c>
      <c r="BA345" s="31" t="s">
        <v>48</v>
      </c>
    </row>
    <row r="346" spans="2:53">
      <c r="B346" s="44" t="s">
        <v>187</v>
      </c>
      <c r="C346" s="23" t="s">
        <v>45</v>
      </c>
      <c r="D346" s="24" t="s">
        <v>141</v>
      </c>
      <c r="E346" s="25">
        <v>9007</v>
      </c>
      <c r="F346" s="25"/>
      <c r="G346" s="26"/>
      <c r="H346" s="27">
        <v>9007</v>
      </c>
      <c r="I346" s="25"/>
      <c r="J346" s="25"/>
      <c r="K346" s="25"/>
      <c r="L346" s="27">
        <v>-1705</v>
      </c>
      <c r="M346" s="25">
        <v>-1705</v>
      </c>
      <c r="N346" s="26">
        <v>-1705</v>
      </c>
      <c r="O346" s="27" t="s">
        <v>50</v>
      </c>
      <c r="P346" s="26" t="s">
        <v>50</v>
      </c>
      <c r="Q346" s="27">
        <v>0</v>
      </c>
      <c r="R346" s="25">
        <v>0</v>
      </c>
      <c r="S346" s="25" t="s">
        <v>104</v>
      </c>
      <c r="T346" s="25" t="s">
        <v>104</v>
      </c>
      <c r="U346" s="30" t="s">
        <v>104</v>
      </c>
      <c r="V346" s="26">
        <v>0</v>
      </c>
      <c r="W346" s="31">
        <v>0</v>
      </c>
      <c r="X346" s="27" t="s">
        <v>48</v>
      </c>
      <c r="Y346" s="25" t="s">
        <v>48</v>
      </c>
      <c r="Z346" s="26" t="s">
        <v>48</v>
      </c>
      <c r="AA346" s="25" t="s">
        <v>48</v>
      </c>
      <c r="AB346" s="25" t="s">
        <v>48</v>
      </c>
      <c r="AC346" s="26" t="s">
        <v>48</v>
      </c>
      <c r="AD346" s="25" t="s">
        <v>48</v>
      </c>
      <c r="AE346" s="25" t="s">
        <v>48</v>
      </c>
      <c r="AF346" s="26" t="s">
        <v>48</v>
      </c>
      <c r="AG346" s="25" t="s">
        <v>48</v>
      </c>
      <c r="AH346" s="25" t="s">
        <v>48</v>
      </c>
      <c r="AI346" s="26" t="s">
        <v>48</v>
      </c>
      <c r="AJ346" s="27" t="s">
        <v>48</v>
      </c>
      <c r="AK346" s="25" t="s">
        <v>48</v>
      </c>
      <c r="AL346" s="26" t="s">
        <v>48</v>
      </c>
      <c r="AM346" s="25" t="s">
        <v>48</v>
      </c>
      <c r="AN346" s="25" t="s">
        <v>48</v>
      </c>
      <c r="AO346" s="26" t="s">
        <v>48</v>
      </c>
      <c r="AP346" s="26" t="s">
        <v>48</v>
      </c>
      <c r="AQ346" s="26" t="s">
        <v>48</v>
      </c>
      <c r="AR346" s="31" t="s">
        <v>48</v>
      </c>
      <c r="AS346" s="26" t="s">
        <v>48</v>
      </c>
      <c r="AT346" s="31" t="s">
        <v>48</v>
      </c>
      <c r="AU346" s="31" t="s">
        <v>48</v>
      </c>
      <c r="AV346" s="26" t="s">
        <v>48</v>
      </c>
      <c r="AW346" s="26" t="s">
        <v>48</v>
      </c>
      <c r="AX346" s="31" t="s">
        <v>48</v>
      </c>
      <c r="AY346" s="26" t="s">
        <v>48</v>
      </c>
      <c r="AZ346" s="31" t="s">
        <v>48</v>
      </c>
      <c r="BA346" s="31" t="s">
        <v>48</v>
      </c>
    </row>
    <row r="347" spans="2:53">
      <c r="B347" s="44" t="s">
        <v>187</v>
      </c>
      <c r="C347" s="23" t="s">
        <v>45</v>
      </c>
      <c r="D347" s="24" t="s">
        <v>142</v>
      </c>
      <c r="E347" s="25">
        <v>9164</v>
      </c>
      <c r="F347" s="25"/>
      <c r="G347" s="26"/>
      <c r="H347" s="27">
        <v>9164</v>
      </c>
      <c r="I347" s="25"/>
      <c r="J347" s="25"/>
      <c r="K347" s="25"/>
      <c r="L347" s="27">
        <v>-2940</v>
      </c>
      <c r="M347" s="25">
        <v>-2940</v>
      </c>
      <c r="N347" s="26">
        <v>-2940</v>
      </c>
      <c r="O347" s="27" t="s">
        <v>50</v>
      </c>
      <c r="P347" s="26" t="s">
        <v>50</v>
      </c>
      <c r="Q347" s="27">
        <v>0</v>
      </c>
      <c r="R347" s="25">
        <v>0</v>
      </c>
      <c r="S347" s="25" t="s">
        <v>104</v>
      </c>
      <c r="T347" s="25" t="s">
        <v>104</v>
      </c>
      <c r="U347" s="30" t="s">
        <v>104</v>
      </c>
      <c r="V347" s="26">
        <v>0</v>
      </c>
      <c r="W347" s="31">
        <v>0</v>
      </c>
      <c r="X347" s="27" t="s">
        <v>48</v>
      </c>
      <c r="Y347" s="25" t="s">
        <v>48</v>
      </c>
      <c r="Z347" s="26" t="s">
        <v>48</v>
      </c>
      <c r="AA347" s="25" t="s">
        <v>48</v>
      </c>
      <c r="AB347" s="25" t="s">
        <v>48</v>
      </c>
      <c r="AC347" s="26" t="s">
        <v>48</v>
      </c>
      <c r="AD347" s="25" t="s">
        <v>48</v>
      </c>
      <c r="AE347" s="25" t="s">
        <v>48</v>
      </c>
      <c r="AF347" s="26" t="s">
        <v>48</v>
      </c>
      <c r="AG347" s="25" t="s">
        <v>48</v>
      </c>
      <c r="AH347" s="25" t="s">
        <v>48</v>
      </c>
      <c r="AI347" s="26" t="s">
        <v>48</v>
      </c>
      <c r="AJ347" s="27" t="s">
        <v>48</v>
      </c>
      <c r="AK347" s="25" t="s">
        <v>48</v>
      </c>
      <c r="AL347" s="26" t="s">
        <v>48</v>
      </c>
      <c r="AM347" s="25" t="s">
        <v>48</v>
      </c>
      <c r="AN347" s="25" t="s">
        <v>48</v>
      </c>
      <c r="AO347" s="26" t="s">
        <v>48</v>
      </c>
      <c r="AP347" s="26" t="s">
        <v>48</v>
      </c>
      <c r="AQ347" s="26" t="s">
        <v>48</v>
      </c>
      <c r="AR347" s="31" t="s">
        <v>48</v>
      </c>
      <c r="AS347" s="26" t="s">
        <v>48</v>
      </c>
      <c r="AT347" s="31" t="s">
        <v>48</v>
      </c>
      <c r="AU347" s="31" t="s">
        <v>48</v>
      </c>
      <c r="AV347" s="26" t="s">
        <v>48</v>
      </c>
      <c r="AW347" s="26" t="s">
        <v>48</v>
      </c>
      <c r="AX347" s="31" t="s">
        <v>48</v>
      </c>
      <c r="AY347" s="26" t="s">
        <v>48</v>
      </c>
      <c r="AZ347" s="31" t="s">
        <v>48</v>
      </c>
      <c r="BA347" s="31" t="s">
        <v>48</v>
      </c>
    </row>
    <row r="348" spans="2:53">
      <c r="B348" s="44" t="s">
        <v>187</v>
      </c>
      <c r="C348" s="23" t="s">
        <v>45</v>
      </c>
      <c r="D348" s="24" t="s">
        <v>143</v>
      </c>
      <c r="E348" s="25">
        <v>9164</v>
      </c>
      <c r="F348" s="25"/>
      <c r="G348" s="26"/>
      <c r="H348" s="27">
        <v>9164</v>
      </c>
      <c r="I348" s="25"/>
      <c r="J348" s="25"/>
      <c r="K348" s="25"/>
      <c r="L348" s="27">
        <v>-2940</v>
      </c>
      <c r="M348" s="25">
        <v>-2940</v>
      </c>
      <c r="N348" s="26">
        <v>-2940</v>
      </c>
      <c r="O348" s="27" t="s">
        <v>50</v>
      </c>
      <c r="P348" s="26" t="s">
        <v>50</v>
      </c>
      <c r="Q348" s="27">
        <v>0</v>
      </c>
      <c r="R348" s="25">
        <v>0</v>
      </c>
      <c r="S348" s="25" t="s">
        <v>104</v>
      </c>
      <c r="T348" s="25" t="s">
        <v>104</v>
      </c>
      <c r="U348" s="30" t="s">
        <v>104</v>
      </c>
      <c r="V348" s="26">
        <v>0</v>
      </c>
      <c r="W348" s="31">
        <v>0</v>
      </c>
      <c r="X348" s="27" t="s">
        <v>48</v>
      </c>
      <c r="Y348" s="25" t="s">
        <v>48</v>
      </c>
      <c r="Z348" s="26" t="s">
        <v>48</v>
      </c>
      <c r="AA348" s="25" t="s">
        <v>48</v>
      </c>
      <c r="AB348" s="25" t="s">
        <v>48</v>
      </c>
      <c r="AC348" s="26" t="s">
        <v>48</v>
      </c>
      <c r="AD348" s="25" t="s">
        <v>48</v>
      </c>
      <c r="AE348" s="25" t="s">
        <v>48</v>
      </c>
      <c r="AF348" s="26" t="s">
        <v>48</v>
      </c>
      <c r="AG348" s="25" t="s">
        <v>48</v>
      </c>
      <c r="AH348" s="25" t="s">
        <v>48</v>
      </c>
      <c r="AI348" s="26" t="s">
        <v>48</v>
      </c>
      <c r="AJ348" s="27" t="s">
        <v>48</v>
      </c>
      <c r="AK348" s="25" t="s">
        <v>48</v>
      </c>
      <c r="AL348" s="26" t="s">
        <v>48</v>
      </c>
      <c r="AM348" s="25" t="s">
        <v>48</v>
      </c>
      <c r="AN348" s="25" t="s">
        <v>48</v>
      </c>
      <c r="AO348" s="26" t="s">
        <v>48</v>
      </c>
      <c r="AP348" s="26" t="s">
        <v>48</v>
      </c>
      <c r="AQ348" s="26" t="s">
        <v>48</v>
      </c>
      <c r="AR348" s="31" t="s">
        <v>48</v>
      </c>
      <c r="AS348" s="26" t="s">
        <v>48</v>
      </c>
      <c r="AT348" s="31" t="s">
        <v>48</v>
      </c>
      <c r="AU348" s="31" t="s">
        <v>48</v>
      </c>
      <c r="AV348" s="26" t="s">
        <v>48</v>
      </c>
      <c r="AW348" s="26" t="s">
        <v>48</v>
      </c>
      <c r="AX348" s="31" t="s">
        <v>48</v>
      </c>
      <c r="AY348" s="26" t="s">
        <v>48</v>
      </c>
      <c r="AZ348" s="31" t="s">
        <v>48</v>
      </c>
      <c r="BA348" s="31" t="s">
        <v>48</v>
      </c>
    </row>
    <row r="349" spans="2:53">
      <c r="B349" s="44" t="s">
        <v>187</v>
      </c>
      <c r="C349" s="23" t="s">
        <v>45</v>
      </c>
      <c r="D349" s="24" t="s">
        <v>144</v>
      </c>
      <c r="E349" s="25">
        <v>9164</v>
      </c>
      <c r="F349" s="25"/>
      <c r="G349" s="26"/>
      <c r="H349" s="27">
        <v>9164</v>
      </c>
      <c r="I349" s="25"/>
      <c r="J349" s="25"/>
      <c r="K349" s="25"/>
      <c r="L349" s="27">
        <v>-2940</v>
      </c>
      <c r="M349" s="25">
        <v>-2940</v>
      </c>
      <c r="N349" s="26">
        <v>-2940</v>
      </c>
      <c r="O349" s="27" t="s">
        <v>50</v>
      </c>
      <c r="P349" s="26" t="s">
        <v>50</v>
      </c>
      <c r="Q349" s="27">
        <v>0</v>
      </c>
      <c r="R349" s="25">
        <v>0</v>
      </c>
      <c r="S349" s="25" t="s">
        <v>104</v>
      </c>
      <c r="T349" s="25" t="s">
        <v>104</v>
      </c>
      <c r="U349" s="30" t="s">
        <v>104</v>
      </c>
      <c r="V349" s="26">
        <v>0</v>
      </c>
      <c r="W349" s="31">
        <v>0</v>
      </c>
      <c r="X349" s="27" t="s">
        <v>48</v>
      </c>
      <c r="Y349" s="25" t="s">
        <v>48</v>
      </c>
      <c r="Z349" s="26" t="s">
        <v>48</v>
      </c>
      <c r="AA349" s="25" t="s">
        <v>48</v>
      </c>
      <c r="AB349" s="25" t="s">
        <v>48</v>
      </c>
      <c r="AC349" s="26" t="s">
        <v>48</v>
      </c>
      <c r="AD349" s="25" t="s">
        <v>48</v>
      </c>
      <c r="AE349" s="25" t="s">
        <v>48</v>
      </c>
      <c r="AF349" s="26" t="s">
        <v>48</v>
      </c>
      <c r="AG349" s="25" t="s">
        <v>48</v>
      </c>
      <c r="AH349" s="25" t="s">
        <v>48</v>
      </c>
      <c r="AI349" s="26" t="s">
        <v>48</v>
      </c>
      <c r="AJ349" s="27" t="s">
        <v>48</v>
      </c>
      <c r="AK349" s="25" t="s">
        <v>48</v>
      </c>
      <c r="AL349" s="26" t="s">
        <v>48</v>
      </c>
      <c r="AM349" s="25" t="s">
        <v>48</v>
      </c>
      <c r="AN349" s="25" t="s">
        <v>48</v>
      </c>
      <c r="AO349" s="26" t="s">
        <v>48</v>
      </c>
      <c r="AP349" s="26" t="s">
        <v>48</v>
      </c>
      <c r="AQ349" s="26" t="s">
        <v>48</v>
      </c>
      <c r="AR349" s="31" t="s">
        <v>48</v>
      </c>
      <c r="AS349" s="26" t="s">
        <v>48</v>
      </c>
      <c r="AT349" s="31" t="s">
        <v>48</v>
      </c>
      <c r="AU349" s="31" t="s">
        <v>48</v>
      </c>
      <c r="AV349" s="26" t="s">
        <v>48</v>
      </c>
      <c r="AW349" s="26" t="s">
        <v>48</v>
      </c>
      <c r="AX349" s="31" t="s">
        <v>48</v>
      </c>
      <c r="AY349" s="26" t="s">
        <v>48</v>
      </c>
      <c r="AZ349" s="31" t="s">
        <v>48</v>
      </c>
      <c r="BA349" s="31" t="s">
        <v>48</v>
      </c>
    </row>
    <row r="350" spans="2:53">
      <c r="B350" s="44" t="s">
        <v>187</v>
      </c>
      <c r="C350" s="23" t="s">
        <v>45</v>
      </c>
      <c r="D350" s="24" t="s">
        <v>145</v>
      </c>
      <c r="E350" s="25">
        <v>9391</v>
      </c>
      <c r="F350" s="25"/>
      <c r="G350" s="26"/>
      <c r="H350" s="27">
        <v>9426</v>
      </c>
      <c r="I350" s="25"/>
      <c r="J350" s="25"/>
      <c r="K350" s="25"/>
      <c r="L350" s="27">
        <v>0</v>
      </c>
      <c r="M350" s="25">
        <v>0</v>
      </c>
      <c r="N350" s="26">
        <v>0</v>
      </c>
      <c r="O350" s="27" t="s">
        <v>152</v>
      </c>
      <c r="P350" s="26" t="s">
        <v>152</v>
      </c>
      <c r="Q350" s="27">
        <v>0</v>
      </c>
      <c r="R350" s="25">
        <v>-35</v>
      </c>
      <c r="S350" s="25" t="s">
        <v>104</v>
      </c>
      <c r="T350" s="25" t="s">
        <v>104</v>
      </c>
      <c r="U350" s="30" t="s">
        <v>104</v>
      </c>
      <c r="V350" s="26">
        <v>0</v>
      </c>
      <c r="W350" s="31">
        <v>0</v>
      </c>
      <c r="X350" s="27" t="s">
        <v>48</v>
      </c>
      <c r="Y350" s="25" t="s">
        <v>48</v>
      </c>
      <c r="Z350" s="26" t="s">
        <v>48</v>
      </c>
      <c r="AA350" s="25" t="s">
        <v>48</v>
      </c>
      <c r="AB350" s="25" t="s">
        <v>48</v>
      </c>
      <c r="AC350" s="26" t="s">
        <v>48</v>
      </c>
      <c r="AD350" s="25" t="s">
        <v>48</v>
      </c>
      <c r="AE350" s="25" t="s">
        <v>48</v>
      </c>
      <c r="AF350" s="26" t="s">
        <v>48</v>
      </c>
      <c r="AG350" s="25" t="s">
        <v>48</v>
      </c>
      <c r="AH350" s="25" t="s">
        <v>48</v>
      </c>
      <c r="AI350" s="26" t="s">
        <v>48</v>
      </c>
      <c r="AJ350" s="27" t="s">
        <v>48</v>
      </c>
      <c r="AK350" s="25" t="s">
        <v>48</v>
      </c>
      <c r="AL350" s="26" t="s">
        <v>48</v>
      </c>
      <c r="AM350" s="25" t="s">
        <v>48</v>
      </c>
      <c r="AN350" s="25" t="s">
        <v>48</v>
      </c>
      <c r="AO350" s="26" t="s">
        <v>48</v>
      </c>
      <c r="AP350" s="26" t="s">
        <v>48</v>
      </c>
      <c r="AQ350" s="26" t="s">
        <v>48</v>
      </c>
      <c r="AR350" s="31" t="s">
        <v>48</v>
      </c>
      <c r="AS350" s="26" t="s">
        <v>48</v>
      </c>
      <c r="AT350" s="31" t="s">
        <v>48</v>
      </c>
      <c r="AU350" s="31" t="s">
        <v>48</v>
      </c>
      <c r="AV350" s="26" t="s">
        <v>48</v>
      </c>
      <c r="AW350" s="26" t="s">
        <v>48</v>
      </c>
      <c r="AX350" s="31" t="s">
        <v>48</v>
      </c>
      <c r="AY350" s="26" t="s">
        <v>48</v>
      </c>
      <c r="AZ350" s="31" t="s">
        <v>48</v>
      </c>
      <c r="BA350" s="31" t="s">
        <v>48</v>
      </c>
    </row>
    <row r="351" spans="2:53">
      <c r="B351" s="44" t="s">
        <v>187</v>
      </c>
      <c r="C351" s="23" t="s">
        <v>45</v>
      </c>
      <c r="D351" s="24" t="s">
        <v>146</v>
      </c>
      <c r="E351" s="25">
        <v>9350</v>
      </c>
      <c r="F351" s="25"/>
      <c r="G351" s="26"/>
      <c r="H351" s="27">
        <v>9369</v>
      </c>
      <c r="I351" s="25"/>
      <c r="J351" s="25"/>
      <c r="K351" s="25"/>
      <c r="L351" s="27">
        <v>0</v>
      </c>
      <c r="M351" s="25">
        <v>0</v>
      </c>
      <c r="N351" s="26">
        <v>0</v>
      </c>
      <c r="O351" s="27" t="s">
        <v>152</v>
      </c>
      <c r="P351" s="26" t="s">
        <v>152</v>
      </c>
      <c r="Q351" s="27">
        <v>0</v>
      </c>
      <c r="R351" s="25">
        <v>-19</v>
      </c>
      <c r="S351" s="25" t="s">
        <v>104</v>
      </c>
      <c r="T351" s="25" t="s">
        <v>104</v>
      </c>
      <c r="U351" s="30" t="s">
        <v>104</v>
      </c>
      <c r="V351" s="26">
        <v>0</v>
      </c>
      <c r="W351" s="31">
        <v>0</v>
      </c>
      <c r="X351" s="27" t="s">
        <v>48</v>
      </c>
      <c r="Y351" s="25" t="s">
        <v>48</v>
      </c>
      <c r="Z351" s="26" t="s">
        <v>48</v>
      </c>
      <c r="AA351" s="25" t="s">
        <v>48</v>
      </c>
      <c r="AB351" s="25" t="s">
        <v>48</v>
      </c>
      <c r="AC351" s="26" t="s">
        <v>48</v>
      </c>
      <c r="AD351" s="25" t="s">
        <v>48</v>
      </c>
      <c r="AE351" s="25" t="s">
        <v>48</v>
      </c>
      <c r="AF351" s="26" t="s">
        <v>48</v>
      </c>
      <c r="AG351" s="25" t="s">
        <v>48</v>
      </c>
      <c r="AH351" s="25" t="s">
        <v>48</v>
      </c>
      <c r="AI351" s="26" t="s">
        <v>48</v>
      </c>
      <c r="AJ351" s="27" t="s">
        <v>48</v>
      </c>
      <c r="AK351" s="25" t="s">
        <v>48</v>
      </c>
      <c r="AL351" s="26" t="s">
        <v>48</v>
      </c>
      <c r="AM351" s="25" t="s">
        <v>48</v>
      </c>
      <c r="AN351" s="25" t="s">
        <v>48</v>
      </c>
      <c r="AO351" s="26" t="s">
        <v>48</v>
      </c>
      <c r="AP351" s="26" t="s">
        <v>48</v>
      </c>
      <c r="AQ351" s="26" t="s">
        <v>48</v>
      </c>
      <c r="AR351" s="31" t="s">
        <v>48</v>
      </c>
      <c r="AS351" s="26" t="s">
        <v>48</v>
      </c>
      <c r="AT351" s="31" t="s">
        <v>48</v>
      </c>
      <c r="AU351" s="31" t="s">
        <v>48</v>
      </c>
      <c r="AV351" s="26" t="s">
        <v>48</v>
      </c>
      <c r="AW351" s="26" t="s">
        <v>48</v>
      </c>
      <c r="AX351" s="31" t="s">
        <v>48</v>
      </c>
      <c r="AY351" s="26" t="s">
        <v>48</v>
      </c>
      <c r="AZ351" s="31" t="s">
        <v>48</v>
      </c>
      <c r="BA351" s="31" t="s">
        <v>48</v>
      </c>
    </row>
    <row r="352" spans="2:53">
      <c r="B352" s="44" t="s">
        <v>187</v>
      </c>
      <c r="C352" s="23" t="s">
        <v>45</v>
      </c>
      <c r="D352" s="24" t="s">
        <v>147</v>
      </c>
      <c r="E352" s="25">
        <v>9425</v>
      </c>
      <c r="F352" s="25"/>
      <c r="G352" s="26"/>
      <c r="H352" s="27">
        <v>9425</v>
      </c>
      <c r="I352" s="25"/>
      <c r="J352" s="25"/>
      <c r="K352" s="25"/>
      <c r="L352" s="27">
        <v>0</v>
      </c>
      <c r="M352" s="25">
        <v>0</v>
      </c>
      <c r="N352" s="26">
        <v>0</v>
      </c>
      <c r="O352" s="27" t="s">
        <v>152</v>
      </c>
      <c r="P352" s="26" t="s">
        <v>152</v>
      </c>
      <c r="Q352" s="27">
        <v>0</v>
      </c>
      <c r="R352" s="25">
        <v>0</v>
      </c>
      <c r="S352" s="25" t="s">
        <v>104</v>
      </c>
      <c r="T352" s="25" t="s">
        <v>104</v>
      </c>
      <c r="U352" s="30" t="s">
        <v>104</v>
      </c>
      <c r="V352" s="26">
        <v>0</v>
      </c>
      <c r="W352" s="31">
        <v>0</v>
      </c>
      <c r="X352" s="27" t="s">
        <v>48</v>
      </c>
      <c r="Y352" s="25" t="s">
        <v>48</v>
      </c>
      <c r="Z352" s="26" t="s">
        <v>48</v>
      </c>
      <c r="AA352" s="25" t="s">
        <v>48</v>
      </c>
      <c r="AB352" s="25" t="s">
        <v>48</v>
      </c>
      <c r="AC352" s="26" t="s">
        <v>48</v>
      </c>
      <c r="AD352" s="25" t="s">
        <v>48</v>
      </c>
      <c r="AE352" s="25" t="s">
        <v>48</v>
      </c>
      <c r="AF352" s="26" t="s">
        <v>48</v>
      </c>
      <c r="AG352" s="25" t="s">
        <v>48</v>
      </c>
      <c r="AH352" s="25" t="s">
        <v>48</v>
      </c>
      <c r="AI352" s="26" t="s">
        <v>48</v>
      </c>
      <c r="AJ352" s="27" t="s">
        <v>48</v>
      </c>
      <c r="AK352" s="25" t="s">
        <v>48</v>
      </c>
      <c r="AL352" s="26" t="s">
        <v>48</v>
      </c>
      <c r="AM352" s="25" t="s">
        <v>48</v>
      </c>
      <c r="AN352" s="25" t="s">
        <v>48</v>
      </c>
      <c r="AO352" s="26" t="s">
        <v>48</v>
      </c>
      <c r="AP352" s="26" t="s">
        <v>48</v>
      </c>
      <c r="AQ352" s="26" t="s">
        <v>48</v>
      </c>
      <c r="AR352" s="31" t="s">
        <v>48</v>
      </c>
      <c r="AS352" s="26" t="s">
        <v>48</v>
      </c>
      <c r="AT352" s="31" t="s">
        <v>48</v>
      </c>
      <c r="AU352" s="31" t="s">
        <v>48</v>
      </c>
      <c r="AV352" s="26" t="s">
        <v>48</v>
      </c>
      <c r="AW352" s="26" t="s">
        <v>48</v>
      </c>
      <c r="AX352" s="31" t="s">
        <v>48</v>
      </c>
      <c r="AY352" s="26" t="s">
        <v>48</v>
      </c>
      <c r="AZ352" s="31" t="s">
        <v>48</v>
      </c>
      <c r="BA352" s="31" t="s">
        <v>48</v>
      </c>
    </row>
    <row r="353" spans="2:53">
      <c r="B353" s="44" t="s">
        <v>187</v>
      </c>
      <c r="C353" s="23" t="s">
        <v>45</v>
      </c>
      <c r="D353" s="24" t="s">
        <v>148</v>
      </c>
      <c r="E353" s="25">
        <v>8602</v>
      </c>
      <c r="F353" s="25"/>
      <c r="G353" s="26"/>
      <c r="H353" s="27">
        <v>8602</v>
      </c>
      <c r="I353" s="25"/>
      <c r="J353" s="25"/>
      <c r="K353" s="25"/>
      <c r="L353" s="27">
        <v>461</v>
      </c>
      <c r="M353" s="25">
        <v>-64</v>
      </c>
      <c r="N353" s="26">
        <v>-402</v>
      </c>
      <c r="O353" s="27" t="s">
        <v>152</v>
      </c>
      <c r="P353" s="26" t="s">
        <v>152</v>
      </c>
      <c r="Q353" s="27">
        <v>525</v>
      </c>
      <c r="R353" s="25">
        <v>0</v>
      </c>
      <c r="S353" s="25" t="s">
        <v>104</v>
      </c>
      <c r="T353" s="25" t="s">
        <v>104</v>
      </c>
      <c r="U353" s="30" t="s">
        <v>104</v>
      </c>
      <c r="V353" s="26">
        <v>0</v>
      </c>
      <c r="W353" s="31">
        <v>0</v>
      </c>
      <c r="X353" s="27" t="s">
        <v>48</v>
      </c>
      <c r="Y353" s="25" t="s">
        <v>48</v>
      </c>
      <c r="Z353" s="26" t="s">
        <v>48</v>
      </c>
      <c r="AA353" s="25" t="s">
        <v>48</v>
      </c>
      <c r="AB353" s="25" t="s">
        <v>48</v>
      </c>
      <c r="AC353" s="26" t="s">
        <v>48</v>
      </c>
      <c r="AD353" s="25" t="s">
        <v>48</v>
      </c>
      <c r="AE353" s="25" t="s">
        <v>48</v>
      </c>
      <c r="AF353" s="26" t="s">
        <v>48</v>
      </c>
      <c r="AG353" s="25" t="s">
        <v>48</v>
      </c>
      <c r="AH353" s="25" t="s">
        <v>48</v>
      </c>
      <c r="AI353" s="26" t="s">
        <v>48</v>
      </c>
      <c r="AJ353" s="27" t="s">
        <v>48</v>
      </c>
      <c r="AK353" s="25" t="s">
        <v>48</v>
      </c>
      <c r="AL353" s="26" t="s">
        <v>48</v>
      </c>
      <c r="AM353" s="25" t="s">
        <v>48</v>
      </c>
      <c r="AN353" s="25" t="s">
        <v>48</v>
      </c>
      <c r="AO353" s="26" t="s">
        <v>48</v>
      </c>
      <c r="AP353" s="26" t="s">
        <v>48</v>
      </c>
      <c r="AQ353" s="26" t="s">
        <v>48</v>
      </c>
      <c r="AR353" s="31" t="s">
        <v>48</v>
      </c>
      <c r="AS353" s="26" t="s">
        <v>48</v>
      </c>
      <c r="AT353" s="31" t="s">
        <v>48</v>
      </c>
      <c r="AU353" s="31" t="s">
        <v>48</v>
      </c>
      <c r="AV353" s="26" t="s">
        <v>48</v>
      </c>
      <c r="AW353" s="26" t="s">
        <v>48</v>
      </c>
      <c r="AX353" s="31" t="s">
        <v>48</v>
      </c>
      <c r="AY353" s="26" t="s">
        <v>48</v>
      </c>
      <c r="AZ353" s="31" t="s">
        <v>48</v>
      </c>
      <c r="BA353" s="31" t="s">
        <v>48</v>
      </c>
    </row>
    <row r="354" spans="2:53">
      <c r="B354" s="44" t="s">
        <v>187</v>
      </c>
      <c r="C354" s="23" t="s">
        <v>45</v>
      </c>
      <c r="D354" s="24" t="s">
        <v>149</v>
      </c>
      <c r="E354" s="25">
        <v>8549</v>
      </c>
      <c r="F354" s="25"/>
      <c r="G354" s="26"/>
      <c r="H354" s="27">
        <v>8549</v>
      </c>
      <c r="I354" s="25"/>
      <c r="J354" s="25"/>
      <c r="K354" s="25"/>
      <c r="L354" s="27">
        <v>514</v>
      </c>
      <c r="M354" s="25">
        <v>-64</v>
      </c>
      <c r="N354" s="26">
        <v>-402</v>
      </c>
      <c r="O354" s="27" t="s">
        <v>50</v>
      </c>
      <c r="P354" s="26" t="s">
        <v>152</v>
      </c>
      <c r="Q354" s="27">
        <v>578</v>
      </c>
      <c r="R354" s="25">
        <v>0</v>
      </c>
      <c r="S354" s="25" t="s">
        <v>104</v>
      </c>
      <c r="T354" s="25" t="s">
        <v>104</v>
      </c>
      <c r="U354" s="30" t="s">
        <v>104</v>
      </c>
      <c r="V354" s="26">
        <v>0</v>
      </c>
      <c r="W354" s="31">
        <v>0</v>
      </c>
      <c r="X354" s="27" t="s">
        <v>48</v>
      </c>
      <c r="Y354" s="25" t="s">
        <v>48</v>
      </c>
      <c r="Z354" s="26" t="s">
        <v>48</v>
      </c>
      <c r="AA354" s="25" t="s">
        <v>48</v>
      </c>
      <c r="AB354" s="25" t="s">
        <v>48</v>
      </c>
      <c r="AC354" s="26" t="s">
        <v>48</v>
      </c>
      <c r="AD354" s="25" t="s">
        <v>48</v>
      </c>
      <c r="AE354" s="25" t="s">
        <v>48</v>
      </c>
      <c r="AF354" s="26" t="s">
        <v>48</v>
      </c>
      <c r="AG354" s="25" t="s">
        <v>48</v>
      </c>
      <c r="AH354" s="25" t="s">
        <v>48</v>
      </c>
      <c r="AI354" s="26" t="s">
        <v>48</v>
      </c>
      <c r="AJ354" s="27" t="s">
        <v>48</v>
      </c>
      <c r="AK354" s="25" t="s">
        <v>48</v>
      </c>
      <c r="AL354" s="26" t="s">
        <v>48</v>
      </c>
      <c r="AM354" s="25" t="s">
        <v>48</v>
      </c>
      <c r="AN354" s="25" t="s">
        <v>48</v>
      </c>
      <c r="AO354" s="26" t="s">
        <v>48</v>
      </c>
      <c r="AP354" s="26" t="s">
        <v>48</v>
      </c>
      <c r="AQ354" s="26" t="s">
        <v>48</v>
      </c>
      <c r="AR354" s="31" t="s">
        <v>48</v>
      </c>
      <c r="AS354" s="26" t="s">
        <v>48</v>
      </c>
      <c r="AT354" s="31" t="s">
        <v>48</v>
      </c>
      <c r="AU354" s="31" t="s">
        <v>48</v>
      </c>
      <c r="AV354" s="26" t="s">
        <v>48</v>
      </c>
      <c r="AW354" s="26" t="s">
        <v>48</v>
      </c>
      <c r="AX354" s="31" t="s">
        <v>48</v>
      </c>
      <c r="AY354" s="26" t="s">
        <v>48</v>
      </c>
      <c r="AZ354" s="31" t="s">
        <v>48</v>
      </c>
      <c r="BA354" s="31" t="s">
        <v>48</v>
      </c>
    </row>
    <row r="355" spans="2:53" ht="15" thickBot="1">
      <c r="B355" s="45" t="s">
        <v>187</v>
      </c>
      <c r="C355" s="33" t="s">
        <v>45</v>
      </c>
      <c r="D355" s="34" t="s">
        <v>150</v>
      </c>
      <c r="E355" s="35">
        <v>7819</v>
      </c>
      <c r="F355" s="35"/>
      <c r="G355" s="36"/>
      <c r="H355" s="37">
        <v>7819</v>
      </c>
      <c r="I355" s="35"/>
      <c r="J355" s="35"/>
      <c r="K355" s="35"/>
      <c r="L355" s="37">
        <v>815</v>
      </c>
      <c r="M355" s="35">
        <v>-60</v>
      </c>
      <c r="N355" s="36">
        <v>-21</v>
      </c>
      <c r="O355" s="37" t="s">
        <v>152</v>
      </c>
      <c r="P355" s="36" t="s">
        <v>152</v>
      </c>
      <c r="Q355" s="37">
        <v>875</v>
      </c>
      <c r="R355" s="25">
        <v>0</v>
      </c>
      <c r="S355" s="25" t="s">
        <v>104</v>
      </c>
      <c r="T355" s="25" t="s">
        <v>104</v>
      </c>
      <c r="U355" s="30" t="s">
        <v>104</v>
      </c>
      <c r="V355" s="26">
        <v>0</v>
      </c>
      <c r="W355" s="31">
        <v>0</v>
      </c>
      <c r="X355" s="37" t="s">
        <v>48</v>
      </c>
      <c r="Y355" s="35" t="s">
        <v>48</v>
      </c>
      <c r="Z355" s="36" t="s">
        <v>48</v>
      </c>
      <c r="AA355" s="35" t="s">
        <v>48</v>
      </c>
      <c r="AB355" s="35" t="s">
        <v>48</v>
      </c>
      <c r="AC355" s="36" t="s">
        <v>48</v>
      </c>
      <c r="AD355" s="35" t="s">
        <v>48</v>
      </c>
      <c r="AE355" s="35" t="s">
        <v>48</v>
      </c>
      <c r="AF355" s="36" t="s">
        <v>48</v>
      </c>
      <c r="AG355" s="35" t="s">
        <v>48</v>
      </c>
      <c r="AH355" s="35" t="s">
        <v>48</v>
      </c>
      <c r="AI355" s="36" t="s">
        <v>48</v>
      </c>
      <c r="AJ355" s="37" t="s">
        <v>48</v>
      </c>
      <c r="AK355" s="35" t="s">
        <v>48</v>
      </c>
      <c r="AL355" s="36" t="s">
        <v>48</v>
      </c>
      <c r="AM355" s="35" t="s">
        <v>48</v>
      </c>
      <c r="AN355" s="35" t="s">
        <v>48</v>
      </c>
      <c r="AO355" s="36" t="s">
        <v>48</v>
      </c>
      <c r="AP355" s="36" t="s">
        <v>48</v>
      </c>
      <c r="AQ355" s="36" t="s">
        <v>48</v>
      </c>
      <c r="AR355" s="38" t="s">
        <v>48</v>
      </c>
      <c r="AS355" s="36" t="s">
        <v>48</v>
      </c>
      <c r="AT355" s="38" t="s">
        <v>48</v>
      </c>
      <c r="AU355" s="38" t="s">
        <v>48</v>
      </c>
      <c r="AV355" s="36" t="s">
        <v>48</v>
      </c>
      <c r="AW355" s="36" t="s">
        <v>48</v>
      </c>
      <c r="AX355" s="38" t="s">
        <v>48</v>
      </c>
      <c r="AY355" s="36" t="s">
        <v>48</v>
      </c>
      <c r="AZ355" s="38" t="s">
        <v>48</v>
      </c>
      <c r="BA355" s="38" t="s">
        <v>48</v>
      </c>
    </row>
    <row r="356" spans="2:53">
      <c r="B356" s="39" t="s">
        <v>188</v>
      </c>
      <c r="C356" s="40" t="s">
        <v>45</v>
      </c>
      <c r="D356" s="41" t="s">
        <v>138</v>
      </c>
      <c r="E356" s="28">
        <v>6859</v>
      </c>
      <c r="F356" s="28"/>
      <c r="G356" s="42"/>
      <c r="H356" s="29">
        <v>6859</v>
      </c>
      <c r="I356" s="28"/>
      <c r="J356" s="28"/>
      <c r="K356" s="28"/>
      <c r="L356" s="29">
        <v>0</v>
      </c>
      <c r="M356" s="28">
        <v>0</v>
      </c>
      <c r="N356" s="42">
        <v>-4018</v>
      </c>
      <c r="O356" s="29" t="s">
        <v>152</v>
      </c>
      <c r="P356" s="42" t="s">
        <v>152</v>
      </c>
      <c r="Q356" s="29">
        <v>0</v>
      </c>
      <c r="R356" s="25">
        <v>0</v>
      </c>
      <c r="S356" s="25" t="s">
        <v>104</v>
      </c>
      <c r="T356" s="25" t="s">
        <v>104</v>
      </c>
      <c r="U356" s="30" t="s">
        <v>104</v>
      </c>
      <c r="V356" s="26">
        <v>0</v>
      </c>
      <c r="W356" s="31">
        <v>0</v>
      </c>
      <c r="X356" s="29" t="s">
        <v>48</v>
      </c>
      <c r="Y356" s="28" t="s">
        <v>48</v>
      </c>
      <c r="Z356" s="42" t="s">
        <v>48</v>
      </c>
      <c r="AA356" s="28" t="s">
        <v>48</v>
      </c>
      <c r="AB356" s="28" t="s">
        <v>48</v>
      </c>
      <c r="AC356" s="42" t="s">
        <v>48</v>
      </c>
      <c r="AD356" s="28" t="s">
        <v>48</v>
      </c>
      <c r="AE356" s="28" t="s">
        <v>48</v>
      </c>
      <c r="AF356" s="42" t="s">
        <v>48</v>
      </c>
      <c r="AG356" s="28" t="s">
        <v>48</v>
      </c>
      <c r="AH356" s="28" t="s">
        <v>48</v>
      </c>
      <c r="AI356" s="42" t="s">
        <v>48</v>
      </c>
      <c r="AJ356" s="29" t="s">
        <v>48</v>
      </c>
      <c r="AK356" s="28" t="s">
        <v>48</v>
      </c>
      <c r="AL356" s="42" t="s">
        <v>48</v>
      </c>
      <c r="AM356" s="28" t="s">
        <v>48</v>
      </c>
      <c r="AN356" s="28" t="s">
        <v>48</v>
      </c>
      <c r="AO356" s="42" t="s">
        <v>48</v>
      </c>
      <c r="AP356" s="42" t="s">
        <v>48</v>
      </c>
      <c r="AQ356" s="42" t="s">
        <v>48</v>
      </c>
      <c r="AR356" s="43" t="s">
        <v>48</v>
      </c>
      <c r="AS356" s="42" t="s">
        <v>48</v>
      </c>
      <c r="AT356" s="43" t="s">
        <v>48</v>
      </c>
      <c r="AU356" s="43" t="s">
        <v>48</v>
      </c>
      <c r="AV356" s="42" t="s">
        <v>48</v>
      </c>
      <c r="AW356" s="42" t="s">
        <v>48</v>
      </c>
      <c r="AX356" s="43" t="s">
        <v>48</v>
      </c>
      <c r="AY356" s="42" t="s">
        <v>48</v>
      </c>
      <c r="AZ356" s="43" t="s">
        <v>48</v>
      </c>
      <c r="BA356" s="43" t="s">
        <v>48</v>
      </c>
    </row>
    <row r="357" spans="2:53">
      <c r="B357" s="44" t="s">
        <v>188</v>
      </c>
      <c r="C357" s="23" t="s">
        <v>45</v>
      </c>
      <c r="D357" s="24" t="s">
        <v>139</v>
      </c>
      <c r="E357" s="25">
        <v>6338</v>
      </c>
      <c r="F357" s="25"/>
      <c r="G357" s="26"/>
      <c r="H357" s="27">
        <v>6338</v>
      </c>
      <c r="I357" s="25"/>
      <c r="J357" s="25"/>
      <c r="K357" s="25"/>
      <c r="L357" s="27">
        <v>0</v>
      </c>
      <c r="M357" s="25">
        <v>0</v>
      </c>
      <c r="N357" s="26">
        <v>-3635</v>
      </c>
      <c r="O357" s="27" t="s">
        <v>152</v>
      </c>
      <c r="P357" s="26" t="s">
        <v>152</v>
      </c>
      <c r="Q357" s="27">
        <v>0</v>
      </c>
      <c r="R357" s="25">
        <v>0</v>
      </c>
      <c r="S357" s="25" t="s">
        <v>104</v>
      </c>
      <c r="T357" s="25" t="s">
        <v>104</v>
      </c>
      <c r="U357" s="30" t="s">
        <v>104</v>
      </c>
      <c r="V357" s="26">
        <v>0</v>
      </c>
      <c r="W357" s="31">
        <v>0</v>
      </c>
      <c r="X357" s="27" t="s">
        <v>48</v>
      </c>
      <c r="Y357" s="25" t="s">
        <v>48</v>
      </c>
      <c r="Z357" s="26" t="s">
        <v>48</v>
      </c>
      <c r="AA357" s="25" t="s">
        <v>48</v>
      </c>
      <c r="AB357" s="25" t="s">
        <v>48</v>
      </c>
      <c r="AC357" s="26" t="s">
        <v>48</v>
      </c>
      <c r="AD357" s="25" t="s">
        <v>48</v>
      </c>
      <c r="AE357" s="25" t="s">
        <v>48</v>
      </c>
      <c r="AF357" s="26" t="s">
        <v>48</v>
      </c>
      <c r="AG357" s="25" t="s">
        <v>48</v>
      </c>
      <c r="AH357" s="25" t="s">
        <v>48</v>
      </c>
      <c r="AI357" s="26" t="s">
        <v>48</v>
      </c>
      <c r="AJ357" s="27" t="s">
        <v>48</v>
      </c>
      <c r="AK357" s="25" t="s">
        <v>48</v>
      </c>
      <c r="AL357" s="26" t="s">
        <v>48</v>
      </c>
      <c r="AM357" s="25" t="s">
        <v>48</v>
      </c>
      <c r="AN357" s="25" t="s">
        <v>48</v>
      </c>
      <c r="AO357" s="26" t="s">
        <v>48</v>
      </c>
      <c r="AP357" s="26" t="s">
        <v>48</v>
      </c>
      <c r="AQ357" s="26" t="s">
        <v>48</v>
      </c>
      <c r="AR357" s="31" t="s">
        <v>48</v>
      </c>
      <c r="AS357" s="26" t="s">
        <v>48</v>
      </c>
      <c r="AT357" s="31" t="s">
        <v>48</v>
      </c>
      <c r="AU357" s="31" t="s">
        <v>48</v>
      </c>
      <c r="AV357" s="26" t="s">
        <v>48</v>
      </c>
      <c r="AW357" s="26" t="s">
        <v>48</v>
      </c>
      <c r="AX357" s="31" t="s">
        <v>48</v>
      </c>
      <c r="AY357" s="26" t="s">
        <v>48</v>
      </c>
      <c r="AZ357" s="31" t="s">
        <v>48</v>
      </c>
      <c r="BA357" s="31" t="s">
        <v>48</v>
      </c>
    </row>
    <row r="358" spans="2:53">
      <c r="B358" s="44" t="s">
        <v>188</v>
      </c>
      <c r="C358" s="23" t="s">
        <v>45</v>
      </c>
      <c r="D358" s="24" t="s">
        <v>141</v>
      </c>
      <c r="E358" s="25">
        <v>6733</v>
      </c>
      <c r="F358" s="25"/>
      <c r="G358" s="26"/>
      <c r="H358" s="27">
        <v>6733</v>
      </c>
      <c r="I358" s="25"/>
      <c r="J358" s="25"/>
      <c r="K358" s="25"/>
      <c r="L358" s="27">
        <v>0</v>
      </c>
      <c r="M358" s="25">
        <v>0</v>
      </c>
      <c r="N358" s="26">
        <v>-3925</v>
      </c>
      <c r="O358" s="27" t="s">
        <v>152</v>
      </c>
      <c r="P358" s="26" t="s">
        <v>152</v>
      </c>
      <c r="Q358" s="27">
        <v>0</v>
      </c>
      <c r="R358" s="25">
        <v>0</v>
      </c>
      <c r="S358" s="25" t="s">
        <v>104</v>
      </c>
      <c r="T358" s="25" t="s">
        <v>104</v>
      </c>
      <c r="U358" s="30" t="s">
        <v>104</v>
      </c>
      <c r="V358" s="26">
        <v>0</v>
      </c>
      <c r="W358" s="31">
        <v>0</v>
      </c>
      <c r="X358" s="27" t="s">
        <v>48</v>
      </c>
      <c r="Y358" s="25" t="s">
        <v>48</v>
      </c>
      <c r="Z358" s="26" t="s">
        <v>48</v>
      </c>
      <c r="AA358" s="25" t="s">
        <v>48</v>
      </c>
      <c r="AB358" s="25" t="s">
        <v>48</v>
      </c>
      <c r="AC358" s="26" t="s">
        <v>48</v>
      </c>
      <c r="AD358" s="25" t="s">
        <v>48</v>
      </c>
      <c r="AE358" s="25" t="s">
        <v>48</v>
      </c>
      <c r="AF358" s="26" t="s">
        <v>48</v>
      </c>
      <c r="AG358" s="25" t="s">
        <v>48</v>
      </c>
      <c r="AH358" s="25" t="s">
        <v>48</v>
      </c>
      <c r="AI358" s="26" t="s">
        <v>48</v>
      </c>
      <c r="AJ358" s="27" t="s">
        <v>48</v>
      </c>
      <c r="AK358" s="25" t="s">
        <v>48</v>
      </c>
      <c r="AL358" s="26" t="s">
        <v>48</v>
      </c>
      <c r="AM358" s="25" t="s">
        <v>48</v>
      </c>
      <c r="AN358" s="25" t="s">
        <v>48</v>
      </c>
      <c r="AO358" s="26" t="s">
        <v>48</v>
      </c>
      <c r="AP358" s="26" t="s">
        <v>48</v>
      </c>
      <c r="AQ358" s="26" t="s">
        <v>48</v>
      </c>
      <c r="AR358" s="31" t="s">
        <v>48</v>
      </c>
      <c r="AS358" s="26" t="s">
        <v>48</v>
      </c>
      <c r="AT358" s="31" t="s">
        <v>48</v>
      </c>
      <c r="AU358" s="31" t="s">
        <v>48</v>
      </c>
      <c r="AV358" s="26" t="s">
        <v>48</v>
      </c>
      <c r="AW358" s="26" t="s">
        <v>48</v>
      </c>
      <c r="AX358" s="31" t="s">
        <v>48</v>
      </c>
      <c r="AY358" s="26" t="s">
        <v>48</v>
      </c>
      <c r="AZ358" s="31" t="s">
        <v>48</v>
      </c>
      <c r="BA358" s="31" t="s">
        <v>48</v>
      </c>
    </row>
    <row r="359" spans="2:53">
      <c r="B359" s="44" t="s">
        <v>188</v>
      </c>
      <c r="C359" s="23" t="s">
        <v>45</v>
      </c>
      <c r="D359" s="24" t="s">
        <v>142</v>
      </c>
      <c r="E359" s="25">
        <v>8266</v>
      </c>
      <c r="F359" s="25"/>
      <c r="G359" s="26"/>
      <c r="H359" s="27">
        <v>8247</v>
      </c>
      <c r="I359" s="25"/>
      <c r="J359" s="25"/>
      <c r="K359" s="25"/>
      <c r="L359" s="27">
        <v>-1419</v>
      </c>
      <c r="M359" s="25">
        <v>-1419</v>
      </c>
      <c r="N359" s="26">
        <v>-1397</v>
      </c>
      <c r="O359" s="27" t="s">
        <v>50</v>
      </c>
      <c r="P359" s="26" t="s">
        <v>68</v>
      </c>
      <c r="Q359" s="27">
        <v>0</v>
      </c>
      <c r="R359" s="25">
        <v>19</v>
      </c>
      <c r="S359" s="25" t="s">
        <v>104</v>
      </c>
      <c r="T359" s="25" t="s">
        <v>104</v>
      </c>
      <c r="U359" s="30" t="s">
        <v>104</v>
      </c>
      <c r="V359" s="26">
        <v>0</v>
      </c>
      <c r="W359" s="31">
        <v>1</v>
      </c>
      <c r="X359" s="27" t="s">
        <v>48</v>
      </c>
      <c r="Y359" s="25" t="s">
        <v>48</v>
      </c>
      <c r="Z359" s="26" t="s">
        <v>48</v>
      </c>
      <c r="AA359" s="25" t="s">
        <v>48</v>
      </c>
      <c r="AB359" s="25" t="s">
        <v>48</v>
      </c>
      <c r="AC359" s="26" t="s">
        <v>48</v>
      </c>
      <c r="AD359" s="25" t="s">
        <v>48</v>
      </c>
      <c r="AE359" s="25" t="s">
        <v>48</v>
      </c>
      <c r="AF359" s="26" t="s">
        <v>48</v>
      </c>
      <c r="AG359" s="25" t="s">
        <v>48</v>
      </c>
      <c r="AH359" s="25" t="s">
        <v>48</v>
      </c>
      <c r="AI359" s="26" t="s">
        <v>48</v>
      </c>
      <c r="AJ359" s="27" t="s">
        <v>48</v>
      </c>
      <c r="AK359" s="25" t="s">
        <v>48</v>
      </c>
      <c r="AL359" s="26" t="s">
        <v>48</v>
      </c>
      <c r="AM359" s="25" t="s">
        <v>48</v>
      </c>
      <c r="AN359" s="25" t="s">
        <v>48</v>
      </c>
      <c r="AO359" s="26" t="s">
        <v>48</v>
      </c>
      <c r="AP359" s="26" t="s">
        <v>48</v>
      </c>
      <c r="AQ359" s="26" t="s">
        <v>48</v>
      </c>
      <c r="AR359" s="31" t="s">
        <v>48</v>
      </c>
      <c r="AS359" s="26" t="s">
        <v>48</v>
      </c>
      <c r="AT359" s="31" t="s">
        <v>48</v>
      </c>
      <c r="AU359" s="31" t="s">
        <v>48</v>
      </c>
      <c r="AV359" s="26" t="s">
        <v>48</v>
      </c>
      <c r="AW359" s="26" t="s">
        <v>48</v>
      </c>
      <c r="AX359" s="31" t="s">
        <v>48</v>
      </c>
      <c r="AY359" s="26" t="s">
        <v>48</v>
      </c>
      <c r="AZ359" s="31" t="s">
        <v>48</v>
      </c>
      <c r="BA359" s="31" t="s">
        <v>48</v>
      </c>
    </row>
    <row r="360" spans="2:53">
      <c r="B360" s="44" t="s">
        <v>188</v>
      </c>
      <c r="C360" s="23" t="s">
        <v>45</v>
      </c>
      <c r="D360" s="24" t="s">
        <v>143</v>
      </c>
      <c r="E360" s="25">
        <v>8266</v>
      </c>
      <c r="F360" s="25"/>
      <c r="G360" s="26"/>
      <c r="H360" s="27">
        <v>8266</v>
      </c>
      <c r="I360" s="25"/>
      <c r="J360" s="25"/>
      <c r="K360" s="25"/>
      <c r="L360" s="27">
        <v>-1419</v>
      </c>
      <c r="M360" s="25">
        <v>-1419</v>
      </c>
      <c r="N360" s="26">
        <v>-1419</v>
      </c>
      <c r="O360" s="27" t="s">
        <v>50</v>
      </c>
      <c r="P360" s="26" t="s">
        <v>152</v>
      </c>
      <c r="Q360" s="27">
        <v>0</v>
      </c>
      <c r="R360" s="25">
        <v>0</v>
      </c>
      <c r="S360" s="25" t="s">
        <v>104</v>
      </c>
      <c r="T360" s="25" t="s">
        <v>104</v>
      </c>
      <c r="U360" s="30" t="s">
        <v>104</v>
      </c>
      <c r="V360" s="26">
        <v>0</v>
      </c>
      <c r="W360" s="31">
        <v>0</v>
      </c>
      <c r="X360" s="27" t="s">
        <v>48</v>
      </c>
      <c r="Y360" s="25" t="s">
        <v>48</v>
      </c>
      <c r="Z360" s="26" t="s">
        <v>48</v>
      </c>
      <c r="AA360" s="25" t="s">
        <v>48</v>
      </c>
      <c r="AB360" s="25" t="s">
        <v>48</v>
      </c>
      <c r="AC360" s="26" t="s">
        <v>48</v>
      </c>
      <c r="AD360" s="25" t="s">
        <v>48</v>
      </c>
      <c r="AE360" s="25" t="s">
        <v>48</v>
      </c>
      <c r="AF360" s="26" t="s">
        <v>48</v>
      </c>
      <c r="AG360" s="25" t="s">
        <v>48</v>
      </c>
      <c r="AH360" s="25" t="s">
        <v>48</v>
      </c>
      <c r="AI360" s="26" t="s">
        <v>48</v>
      </c>
      <c r="AJ360" s="27" t="s">
        <v>48</v>
      </c>
      <c r="AK360" s="25" t="s">
        <v>48</v>
      </c>
      <c r="AL360" s="26" t="s">
        <v>48</v>
      </c>
      <c r="AM360" s="25" t="s">
        <v>48</v>
      </c>
      <c r="AN360" s="25" t="s">
        <v>48</v>
      </c>
      <c r="AO360" s="26" t="s">
        <v>48</v>
      </c>
      <c r="AP360" s="26" t="s">
        <v>48</v>
      </c>
      <c r="AQ360" s="26" t="s">
        <v>48</v>
      </c>
      <c r="AR360" s="31" t="s">
        <v>48</v>
      </c>
      <c r="AS360" s="26" t="s">
        <v>48</v>
      </c>
      <c r="AT360" s="31" t="s">
        <v>48</v>
      </c>
      <c r="AU360" s="31" t="s">
        <v>48</v>
      </c>
      <c r="AV360" s="26" t="s">
        <v>48</v>
      </c>
      <c r="AW360" s="26" t="s">
        <v>48</v>
      </c>
      <c r="AX360" s="31" t="s">
        <v>48</v>
      </c>
      <c r="AY360" s="26" t="s">
        <v>48</v>
      </c>
      <c r="AZ360" s="31" t="s">
        <v>48</v>
      </c>
      <c r="BA360" s="31" t="s">
        <v>48</v>
      </c>
    </row>
    <row r="361" spans="2:53">
      <c r="B361" s="44" t="s">
        <v>188</v>
      </c>
      <c r="C361" s="23" t="s">
        <v>45</v>
      </c>
      <c r="D361" s="24" t="s">
        <v>144</v>
      </c>
      <c r="E361" s="25">
        <v>8266</v>
      </c>
      <c r="F361" s="25"/>
      <c r="G361" s="26"/>
      <c r="H361" s="27">
        <v>8266</v>
      </c>
      <c r="I361" s="25"/>
      <c r="J361" s="25"/>
      <c r="K361" s="25"/>
      <c r="L361" s="27">
        <v>-1419</v>
      </c>
      <c r="M361" s="25">
        <v>-1419</v>
      </c>
      <c r="N361" s="26">
        <v>-1418</v>
      </c>
      <c r="O361" s="27" t="s">
        <v>50</v>
      </c>
      <c r="P361" s="26" t="s">
        <v>152</v>
      </c>
      <c r="Q361" s="27">
        <v>0</v>
      </c>
      <c r="R361" s="25">
        <v>0</v>
      </c>
      <c r="S361" s="25" t="s">
        <v>104</v>
      </c>
      <c r="T361" s="25" t="s">
        <v>104</v>
      </c>
      <c r="U361" s="30" t="s">
        <v>104</v>
      </c>
      <c r="V361" s="26">
        <v>0</v>
      </c>
      <c r="W361" s="31">
        <v>0</v>
      </c>
      <c r="X361" s="27" t="s">
        <v>48</v>
      </c>
      <c r="Y361" s="25" t="s">
        <v>48</v>
      </c>
      <c r="Z361" s="26" t="s">
        <v>48</v>
      </c>
      <c r="AA361" s="25" t="s">
        <v>48</v>
      </c>
      <c r="AB361" s="25" t="s">
        <v>48</v>
      </c>
      <c r="AC361" s="26" t="s">
        <v>48</v>
      </c>
      <c r="AD361" s="25" t="s">
        <v>48</v>
      </c>
      <c r="AE361" s="25" t="s">
        <v>48</v>
      </c>
      <c r="AF361" s="26" t="s">
        <v>48</v>
      </c>
      <c r="AG361" s="25" t="s">
        <v>48</v>
      </c>
      <c r="AH361" s="25" t="s">
        <v>48</v>
      </c>
      <c r="AI361" s="26" t="s">
        <v>48</v>
      </c>
      <c r="AJ361" s="27" t="s">
        <v>48</v>
      </c>
      <c r="AK361" s="25" t="s">
        <v>48</v>
      </c>
      <c r="AL361" s="26" t="s">
        <v>48</v>
      </c>
      <c r="AM361" s="25" t="s">
        <v>48</v>
      </c>
      <c r="AN361" s="25" t="s">
        <v>48</v>
      </c>
      <c r="AO361" s="26" t="s">
        <v>48</v>
      </c>
      <c r="AP361" s="26" t="s">
        <v>48</v>
      </c>
      <c r="AQ361" s="26" t="s">
        <v>48</v>
      </c>
      <c r="AR361" s="31" t="s">
        <v>48</v>
      </c>
      <c r="AS361" s="26" t="s">
        <v>48</v>
      </c>
      <c r="AT361" s="31" t="s">
        <v>48</v>
      </c>
      <c r="AU361" s="31" t="s">
        <v>48</v>
      </c>
      <c r="AV361" s="26" t="s">
        <v>48</v>
      </c>
      <c r="AW361" s="26" t="s">
        <v>48</v>
      </c>
      <c r="AX361" s="31" t="s">
        <v>48</v>
      </c>
      <c r="AY361" s="26" t="s">
        <v>48</v>
      </c>
      <c r="AZ361" s="31" t="s">
        <v>48</v>
      </c>
      <c r="BA361" s="31" t="s">
        <v>48</v>
      </c>
    </row>
    <row r="362" spans="2:53">
      <c r="B362" s="44" t="s">
        <v>188</v>
      </c>
      <c r="C362" s="23" t="s">
        <v>45</v>
      </c>
      <c r="D362" s="24" t="s">
        <v>145</v>
      </c>
      <c r="E362" s="25">
        <v>8113</v>
      </c>
      <c r="F362" s="25"/>
      <c r="G362" s="26"/>
      <c r="H362" s="27">
        <v>8113</v>
      </c>
      <c r="I362" s="25"/>
      <c r="J362" s="25"/>
      <c r="K362" s="25"/>
      <c r="L362" s="27">
        <v>-1171</v>
      </c>
      <c r="M362" s="25">
        <v>-1171</v>
      </c>
      <c r="N362" s="26">
        <v>-1497</v>
      </c>
      <c r="O362" s="27" t="s">
        <v>50</v>
      </c>
      <c r="P362" s="26" t="s">
        <v>152</v>
      </c>
      <c r="Q362" s="27">
        <v>0</v>
      </c>
      <c r="R362" s="25">
        <v>0</v>
      </c>
      <c r="S362" s="25" t="s">
        <v>104</v>
      </c>
      <c r="T362" s="25" t="s">
        <v>104</v>
      </c>
      <c r="U362" s="30" t="s">
        <v>104</v>
      </c>
      <c r="V362" s="26">
        <v>0</v>
      </c>
      <c r="W362" s="31">
        <v>0</v>
      </c>
      <c r="X362" s="27" t="s">
        <v>48</v>
      </c>
      <c r="Y362" s="25" t="s">
        <v>48</v>
      </c>
      <c r="Z362" s="26" t="s">
        <v>48</v>
      </c>
      <c r="AA362" s="25" t="s">
        <v>48</v>
      </c>
      <c r="AB362" s="25" t="s">
        <v>48</v>
      </c>
      <c r="AC362" s="26" t="s">
        <v>48</v>
      </c>
      <c r="AD362" s="25" t="s">
        <v>48</v>
      </c>
      <c r="AE362" s="25" t="s">
        <v>48</v>
      </c>
      <c r="AF362" s="26" t="s">
        <v>48</v>
      </c>
      <c r="AG362" s="25" t="s">
        <v>48</v>
      </c>
      <c r="AH362" s="25" t="s">
        <v>48</v>
      </c>
      <c r="AI362" s="26" t="s">
        <v>48</v>
      </c>
      <c r="AJ362" s="27" t="s">
        <v>48</v>
      </c>
      <c r="AK362" s="25" t="s">
        <v>48</v>
      </c>
      <c r="AL362" s="26" t="s">
        <v>48</v>
      </c>
      <c r="AM362" s="25" t="s">
        <v>48</v>
      </c>
      <c r="AN362" s="25" t="s">
        <v>48</v>
      </c>
      <c r="AO362" s="26" t="s">
        <v>48</v>
      </c>
      <c r="AP362" s="26" t="s">
        <v>48</v>
      </c>
      <c r="AQ362" s="26" t="s">
        <v>48</v>
      </c>
      <c r="AR362" s="31" t="s">
        <v>48</v>
      </c>
      <c r="AS362" s="26" t="s">
        <v>48</v>
      </c>
      <c r="AT362" s="31" t="s">
        <v>48</v>
      </c>
      <c r="AU362" s="31" t="s">
        <v>48</v>
      </c>
      <c r="AV362" s="26" t="s">
        <v>48</v>
      </c>
      <c r="AW362" s="26" t="s">
        <v>48</v>
      </c>
      <c r="AX362" s="31" t="s">
        <v>48</v>
      </c>
      <c r="AY362" s="26" t="s">
        <v>48</v>
      </c>
      <c r="AZ362" s="31" t="s">
        <v>48</v>
      </c>
      <c r="BA362" s="31" t="s">
        <v>48</v>
      </c>
    </row>
    <row r="363" spans="2:53">
      <c r="B363" s="44" t="s">
        <v>188</v>
      </c>
      <c r="C363" s="23" t="s">
        <v>45</v>
      </c>
      <c r="D363" s="24" t="s">
        <v>146</v>
      </c>
      <c r="E363" s="25">
        <v>8113</v>
      </c>
      <c r="F363" s="25"/>
      <c r="G363" s="26"/>
      <c r="H363" s="27">
        <v>8113</v>
      </c>
      <c r="I363" s="25"/>
      <c r="J363" s="25"/>
      <c r="K363" s="25"/>
      <c r="L363" s="27">
        <v>-1171</v>
      </c>
      <c r="M363" s="25">
        <v>-1171</v>
      </c>
      <c r="N363" s="26">
        <v>-1509</v>
      </c>
      <c r="O363" s="27" t="s">
        <v>50</v>
      </c>
      <c r="P363" s="26" t="s">
        <v>152</v>
      </c>
      <c r="Q363" s="27">
        <v>0</v>
      </c>
      <c r="R363" s="25">
        <v>0</v>
      </c>
      <c r="S363" s="25" t="s">
        <v>104</v>
      </c>
      <c r="T363" s="25" t="s">
        <v>104</v>
      </c>
      <c r="U363" s="30" t="s">
        <v>104</v>
      </c>
      <c r="V363" s="26">
        <v>0</v>
      </c>
      <c r="W363" s="31">
        <v>0</v>
      </c>
      <c r="X363" s="27" t="s">
        <v>48</v>
      </c>
      <c r="Y363" s="25" t="s">
        <v>48</v>
      </c>
      <c r="Z363" s="26" t="s">
        <v>48</v>
      </c>
      <c r="AA363" s="25" t="s">
        <v>48</v>
      </c>
      <c r="AB363" s="25" t="s">
        <v>48</v>
      </c>
      <c r="AC363" s="26" t="s">
        <v>48</v>
      </c>
      <c r="AD363" s="25" t="s">
        <v>48</v>
      </c>
      <c r="AE363" s="25" t="s">
        <v>48</v>
      </c>
      <c r="AF363" s="26" t="s">
        <v>48</v>
      </c>
      <c r="AG363" s="25" t="s">
        <v>48</v>
      </c>
      <c r="AH363" s="25" t="s">
        <v>48</v>
      </c>
      <c r="AI363" s="26" t="s">
        <v>48</v>
      </c>
      <c r="AJ363" s="27" t="s">
        <v>48</v>
      </c>
      <c r="AK363" s="25" t="s">
        <v>48</v>
      </c>
      <c r="AL363" s="26" t="s">
        <v>48</v>
      </c>
      <c r="AM363" s="25" t="s">
        <v>48</v>
      </c>
      <c r="AN363" s="25" t="s">
        <v>48</v>
      </c>
      <c r="AO363" s="26" t="s">
        <v>48</v>
      </c>
      <c r="AP363" s="26" t="s">
        <v>48</v>
      </c>
      <c r="AQ363" s="26" t="s">
        <v>48</v>
      </c>
      <c r="AR363" s="31" t="s">
        <v>48</v>
      </c>
      <c r="AS363" s="26" t="s">
        <v>48</v>
      </c>
      <c r="AT363" s="31" t="s">
        <v>48</v>
      </c>
      <c r="AU363" s="31" t="s">
        <v>48</v>
      </c>
      <c r="AV363" s="26" t="s">
        <v>48</v>
      </c>
      <c r="AW363" s="26" t="s">
        <v>48</v>
      </c>
      <c r="AX363" s="31" t="s">
        <v>48</v>
      </c>
      <c r="AY363" s="26" t="s">
        <v>48</v>
      </c>
      <c r="AZ363" s="31" t="s">
        <v>48</v>
      </c>
      <c r="BA363" s="31" t="s">
        <v>48</v>
      </c>
    </row>
    <row r="364" spans="2:53">
      <c r="B364" s="44" t="s">
        <v>188</v>
      </c>
      <c r="C364" s="23" t="s">
        <v>45</v>
      </c>
      <c r="D364" s="24" t="s">
        <v>147</v>
      </c>
      <c r="E364" s="25">
        <v>8113</v>
      </c>
      <c r="F364" s="25"/>
      <c r="G364" s="26"/>
      <c r="H364" s="27">
        <v>8113</v>
      </c>
      <c r="I364" s="25"/>
      <c r="J364" s="25"/>
      <c r="K364" s="25"/>
      <c r="L364" s="27">
        <v>-1171</v>
      </c>
      <c r="M364" s="25">
        <v>-1171</v>
      </c>
      <c r="N364" s="26">
        <v>-1505</v>
      </c>
      <c r="O364" s="27" t="s">
        <v>50</v>
      </c>
      <c r="P364" s="26" t="s">
        <v>152</v>
      </c>
      <c r="Q364" s="27">
        <v>0</v>
      </c>
      <c r="R364" s="25">
        <v>0</v>
      </c>
      <c r="S364" s="25" t="s">
        <v>104</v>
      </c>
      <c r="T364" s="25" t="s">
        <v>104</v>
      </c>
      <c r="U364" s="30" t="s">
        <v>104</v>
      </c>
      <c r="V364" s="26">
        <v>0</v>
      </c>
      <c r="W364" s="31">
        <v>0</v>
      </c>
      <c r="X364" s="27" t="s">
        <v>48</v>
      </c>
      <c r="Y364" s="25" t="s">
        <v>48</v>
      </c>
      <c r="Z364" s="26" t="s">
        <v>48</v>
      </c>
      <c r="AA364" s="25" t="s">
        <v>48</v>
      </c>
      <c r="AB364" s="25" t="s">
        <v>48</v>
      </c>
      <c r="AC364" s="26" t="s">
        <v>48</v>
      </c>
      <c r="AD364" s="25" t="s">
        <v>48</v>
      </c>
      <c r="AE364" s="25" t="s">
        <v>48</v>
      </c>
      <c r="AF364" s="26" t="s">
        <v>48</v>
      </c>
      <c r="AG364" s="25" t="s">
        <v>48</v>
      </c>
      <c r="AH364" s="25" t="s">
        <v>48</v>
      </c>
      <c r="AI364" s="26" t="s">
        <v>48</v>
      </c>
      <c r="AJ364" s="27" t="s">
        <v>48</v>
      </c>
      <c r="AK364" s="25" t="s">
        <v>48</v>
      </c>
      <c r="AL364" s="26" t="s">
        <v>48</v>
      </c>
      <c r="AM364" s="25" t="s">
        <v>48</v>
      </c>
      <c r="AN364" s="25" t="s">
        <v>48</v>
      </c>
      <c r="AO364" s="26" t="s">
        <v>48</v>
      </c>
      <c r="AP364" s="26" t="s">
        <v>48</v>
      </c>
      <c r="AQ364" s="26" t="s">
        <v>48</v>
      </c>
      <c r="AR364" s="31" t="s">
        <v>48</v>
      </c>
      <c r="AS364" s="26" t="s">
        <v>48</v>
      </c>
      <c r="AT364" s="31" t="s">
        <v>48</v>
      </c>
      <c r="AU364" s="31" t="s">
        <v>48</v>
      </c>
      <c r="AV364" s="26" t="s">
        <v>48</v>
      </c>
      <c r="AW364" s="26" t="s">
        <v>48</v>
      </c>
      <c r="AX364" s="31" t="s">
        <v>48</v>
      </c>
      <c r="AY364" s="26" t="s">
        <v>48</v>
      </c>
      <c r="AZ364" s="31" t="s">
        <v>48</v>
      </c>
      <c r="BA364" s="31" t="s">
        <v>48</v>
      </c>
    </row>
    <row r="365" spans="2:53">
      <c r="B365" s="44" t="s">
        <v>188</v>
      </c>
      <c r="C365" s="23" t="s">
        <v>45</v>
      </c>
      <c r="D365" s="24" t="s">
        <v>148</v>
      </c>
      <c r="E365" s="25">
        <v>9247</v>
      </c>
      <c r="F365" s="25"/>
      <c r="G365" s="26"/>
      <c r="H365" s="27">
        <v>9247</v>
      </c>
      <c r="I365" s="25"/>
      <c r="J365" s="25"/>
      <c r="K365" s="25"/>
      <c r="L365" s="27">
        <v>0</v>
      </c>
      <c r="M365" s="25">
        <v>0</v>
      </c>
      <c r="N365" s="26">
        <v>-3119</v>
      </c>
      <c r="O365" s="27" t="s">
        <v>50</v>
      </c>
      <c r="P365" s="26" t="s">
        <v>50</v>
      </c>
      <c r="Q365" s="27">
        <v>0</v>
      </c>
      <c r="R365" s="25">
        <v>0</v>
      </c>
      <c r="S365" s="25" t="s">
        <v>104</v>
      </c>
      <c r="T365" s="25" t="s">
        <v>104</v>
      </c>
      <c r="U365" s="30" t="s">
        <v>104</v>
      </c>
      <c r="V365" s="26">
        <v>0</v>
      </c>
      <c r="W365" s="31">
        <v>0</v>
      </c>
      <c r="X365" s="27" t="s">
        <v>48</v>
      </c>
      <c r="Y365" s="25" t="s">
        <v>48</v>
      </c>
      <c r="Z365" s="26" t="s">
        <v>48</v>
      </c>
      <c r="AA365" s="25" t="s">
        <v>48</v>
      </c>
      <c r="AB365" s="25" t="s">
        <v>48</v>
      </c>
      <c r="AC365" s="26" t="s">
        <v>48</v>
      </c>
      <c r="AD365" s="25" t="s">
        <v>48</v>
      </c>
      <c r="AE365" s="25" t="s">
        <v>48</v>
      </c>
      <c r="AF365" s="26" t="s">
        <v>48</v>
      </c>
      <c r="AG365" s="25" t="s">
        <v>48</v>
      </c>
      <c r="AH365" s="25" t="s">
        <v>48</v>
      </c>
      <c r="AI365" s="26" t="s">
        <v>48</v>
      </c>
      <c r="AJ365" s="27" t="s">
        <v>48</v>
      </c>
      <c r="AK365" s="25" t="s">
        <v>48</v>
      </c>
      <c r="AL365" s="26" t="s">
        <v>48</v>
      </c>
      <c r="AM365" s="25" t="s">
        <v>48</v>
      </c>
      <c r="AN365" s="25" t="s">
        <v>48</v>
      </c>
      <c r="AO365" s="26" t="s">
        <v>48</v>
      </c>
      <c r="AP365" s="26" t="s">
        <v>48</v>
      </c>
      <c r="AQ365" s="26" t="s">
        <v>48</v>
      </c>
      <c r="AR365" s="31" t="s">
        <v>48</v>
      </c>
      <c r="AS365" s="26" t="s">
        <v>48</v>
      </c>
      <c r="AT365" s="31" t="s">
        <v>48</v>
      </c>
      <c r="AU365" s="31" t="s">
        <v>48</v>
      </c>
      <c r="AV365" s="26" t="s">
        <v>48</v>
      </c>
      <c r="AW365" s="26" t="s">
        <v>48</v>
      </c>
      <c r="AX365" s="31" t="s">
        <v>48</v>
      </c>
      <c r="AY365" s="26" t="s">
        <v>48</v>
      </c>
      <c r="AZ365" s="31" t="s">
        <v>48</v>
      </c>
      <c r="BA365" s="31" t="s">
        <v>48</v>
      </c>
    </row>
    <row r="366" spans="2:53">
      <c r="B366" s="44" t="s">
        <v>188</v>
      </c>
      <c r="C366" s="23" t="s">
        <v>45</v>
      </c>
      <c r="D366" s="24" t="s">
        <v>149</v>
      </c>
      <c r="E366" s="25">
        <v>9247</v>
      </c>
      <c r="F366" s="25"/>
      <c r="G366" s="26"/>
      <c r="H366" s="27">
        <v>9247</v>
      </c>
      <c r="I366" s="25"/>
      <c r="J366" s="25"/>
      <c r="K366" s="25"/>
      <c r="L366" s="27">
        <v>0</v>
      </c>
      <c r="M366" s="25">
        <v>0</v>
      </c>
      <c r="N366" s="26">
        <v>-3119</v>
      </c>
      <c r="O366" s="27" t="s">
        <v>50</v>
      </c>
      <c r="P366" s="26" t="s">
        <v>50</v>
      </c>
      <c r="Q366" s="27">
        <v>0</v>
      </c>
      <c r="R366" s="25">
        <v>0</v>
      </c>
      <c r="S366" s="25" t="s">
        <v>104</v>
      </c>
      <c r="T366" s="25" t="s">
        <v>104</v>
      </c>
      <c r="U366" s="30" t="s">
        <v>104</v>
      </c>
      <c r="V366" s="26">
        <v>0</v>
      </c>
      <c r="W366" s="31">
        <v>0</v>
      </c>
      <c r="X366" s="27" t="s">
        <v>48</v>
      </c>
      <c r="Y366" s="25" t="s">
        <v>48</v>
      </c>
      <c r="Z366" s="26" t="s">
        <v>48</v>
      </c>
      <c r="AA366" s="25" t="s">
        <v>48</v>
      </c>
      <c r="AB366" s="25" t="s">
        <v>48</v>
      </c>
      <c r="AC366" s="26" t="s">
        <v>48</v>
      </c>
      <c r="AD366" s="25" t="s">
        <v>48</v>
      </c>
      <c r="AE366" s="25" t="s">
        <v>48</v>
      </c>
      <c r="AF366" s="26" t="s">
        <v>48</v>
      </c>
      <c r="AG366" s="25" t="s">
        <v>48</v>
      </c>
      <c r="AH366" s="25" t="s">
        <v>48</v>
      </c>
      <c r="AI366" s="26" t="s">
        <v>48</v>
      </c>
      <c r="AJ366" s="27" t="s">
        <v>48</v>
      </c>
      <c r="AK366" s="25" t="s">
        <v>48</v>
      </c>
      <c r="AL366" s="26" t="s">
        <v>48</v>
      </c>
      <c r="AM366" s="25" t="s">
        <v>48</v>
      </c>
      <c r="AN366" s="25" t="s">
        <v>48</v>
      </c>
      <c r="AO366" s="26" t="s">
        <v>48</v>
      </c>
      <c r="AP366" s="26" t="s">
        <v>48</v>
      </c>
      <c r="AQ366" s="26" t="s">
        <v>48</v>
      </c>
      <c r="AR366" s="31" t="s">
        <v>48</v>
      </c>
      <c r="AS366" s="26" t="s">
        <v>48</v>
      </c>
      <c r="AT366" s="31" t="s">
        <v>48</v>
      </c>
      <c r="AU366" s="31" t="s">
        <v>48</v>
      </c>
      <c r="AV366" s="26" t="s">
        <v>48</v>
      </c>
      <c r="AW366" s="26" t="s">
        <v>48</v>
      </c>
      <c r="AX366" s="31" t="s">
        <v>48</v>
      </c>
      <c r="AY366" s="26" t="s">
        <v>48</v>
      </c>
      <c r="AZ366" s="31" t="s">
        <v>48</v>
      </c>
      <c r="BA366" s="31" t="s">
        <v>48</v>
      </c>
    </row>
    <row r="367" spans="2:53" ht="15" thickBot="1">
      <c r="B367" s="45" t="s">
        <v>188</v>
      </c>
      <c r="C367" s="33" t="s">
        <v>45</v>
      </c>
      <c r="D367" s="34" t="s">
        <v>150</v>
      </c>
      <c r="E367" s="35">
        <v>8437</v>
      </c>
      <c r="F367" s="35"/>
      <c r="G367" s="36"/>
      <c r="H367" s="37">
        <v>8437</v>
      </c>
      <c r="I367" s="35"/>
      <c r="J367" s="35"/>
      <c r="K367" s="35"/>
      <c r="L367" s="37">
        <v>0</v>
      </c>
      <c r="M367" s="35">
        <v>0</v>
      </c>
      <c r="N367" s="36">
        <v>-2289</v>
      </c>
      <c r="O367" s="37" t="s">
        <v>50</v>
      </c>
      <c r="P367" s="36" t="s">
        <v>50</v>
      </c>
      <c r="Q367" s="37">
        <v>0</v>
      </c>
      <c r="R367" s="25">
        <v>0</v>
      </c>
      <c r="S367" s="25" t="s">
        <v>104</v>
      </c>
      <c r="T367" s="25" t="s">
        <v>104</v>
      </c>
      <c r="U367" s="30" t="s">
        <v>104</v>
      </c>
      <c r="V367" s="26">
        <v>0</v>
      </c>
      <c r="W367" s="31">
        <v>0</v>
      </c>
      <c r="X367" s="37" t="s">
        <v>48</v>
      </c>
      <c r="Y367" s="35" t="s">
        <v>48</v>
      </c>
      <c r="Z367" s="26" t="s">
        <v>48</v>
      </c>
      <c r="AA367" s="35" t="s">
        <v>48</v>
      </c>
      <c r="AB367" s="35" t="s">
        <v>48</v>
      </c>
      <c r="AC367" s="26" t="s">
        <v>48</v>
      </c>
      <c r="AD367" s="35" t="s">
        <v>48</v>
      </c>
      <c r="AE367" s="35" t="s">
        <v>48</v>
      </c>
      <c r="AF367" s="36" t="s">
        <v>48</v>
      </c>
      <c r="AG367" s="35" t="s">
        <v>48</v>
      </c>
      <c r="AH367" s="35" t="s">
        <v>48</v>
      </c>
      <c r="AI367" s="36" t="s">
        <v>48</v>
      </c>
      <c r="AJ367" s="37" t="s">
        <v>48</v>
      </c>
      <c r="AK367" s="35" t="s">
        <v>48</v>
      </c>
      <c r="AL367" s="36" t="s">
        <v>48</v>
      </c>
      <c r="AM367" s="35" t="s">
        <v>48</v>
      </c>
      <c r="AN367" s="35" t="s">
        <v>48</v>
      </c>
      <c r="AO367" s="36" t="s">
        <v>48</v>
      </c>
      <c r="AP367" s="36" t="s">
        <v>48</v>
      </c>
      <c r="AQ367" s="36" t="s">
        <v>48</v>
      </c>
      <c r="AR367" s="38" t="s">
        <v>48</v>
      </c>
      <c r="AS367" s="36" t="s">
        <v>48</v>
      </c>
      <c r="AT367" s="38" t="s">
        <v>48</v>
      </c>
      <c r="AU367" s="38" t="s">
        <v>48</v>
      </c>
      <c r="AV367" s="36" t="s">
        <v>48</v>
      </c>
      <c r="AW367" s="36" t="s">
        <v>48</v>
      </c>
      <c r="AX367" s="38" t="s">
        <v>48</v>
      </c>
      <c r="AY367" s="36" t="s">
        <v>48</v>
      </c>
      <c r="AZ367" s="38" t="s">
        <v>48</v>
      </c>
      <c r="BA367" s="38" t="s">
        <v>48</v>
      </c>
    </row>
    <row r="368" spans="2:53">
      <c r="B368" s="46" t="s">
        <v>189</v>
      </c>
      <c r="C368" s="40" t="s">
        <v>45</v>
      </c>
      <c r="D368" s="41" t="s">
        <v>138</v>
      </c>
      <c r="E368" s="28">
        <v>7112</v>
      </c>
      <c r="F368" s="28"/>
      <c r="G368" s="42"/>
      <c r="H368" s="29">
        <v>7112</v>
      </c>
      <c r="I368" s="28"/>
      <c r="J368" s="28"/>
      <c r="K368" s="28"/>
      <c r="L368" s="29">
        <v>0</v>
      </c>
      <c r="M368" s="28">
        <v>0</v>
      </c>
      <c r="N368" s="42">
        <v>-3984</v>
      </c>
      <c r="O368" s="29" t="s">
        <v>152</v>
      </c>
      <c r="P368" s="42" t="s">
        <v>47</v>
      </c>
      <c r="Q368" s="29">
        <v>0</v>
      </c>
      <c r="R368" s="25">
        <v>0</v>
      </c>
      <c r="S368" s="25" t="s">
        <v>104</v>
      </c>
      <c r="T368" s="25" t="s">
        <v>104</v>
      </c>
      <c r="U368" s="30" t="s">
        <v>104</v>
      </c>
      <c r="V368" s="26">
        <v>0</v>
      </c>
      <c r="W368" s="31">
        <v>0</v>
      </c>
      <c r="X368" s="29" t="s">
        <v>48</v>
      </c>
      <c r="Y368" s="28" t="s">
        <v>48</v>
      </c>
      <c r="Z368" s="42" t="s">
        <v>48</v>
      </c>
      <c r="AA368" s="28" t="s">
        <v>48</v>
      </c>
      <c r="AB368" s="28" t="s">
        <v>48</v>
      </c>
      <c r="AC368" s="42" t="s">
        <v>48</v>
      </c>
      <c r="AD368" s="28" t="s">
        <v>48</v>
      </c>
      <c r="AE368" s="28" t="s">
        <v>48</v>
      </c>
      <c r="AF368" s="42" t="s">
        <v>48</v>
      </c>
      <c r="AG368" s="28" t="s">
        <v>48</v>
      </c>
      <c r="AH368" s="28" t="s">
        <v>48</v>
      </c>
      <c r="AI368" s="42" t="s">
        <v>48</v>
      </c>
      <c r="AJ368" s="29" t="s">
        <v>48</v>
      </c>
      <c r="AK368" s="28" t="s">
        <v>48</v>
      </c>
      <c r="AL368" s="42" t="s">
        <v>48</v>
      </c>
      <c r="AM368" s="28" t="s">
        <v>48</v>
      </c>
      <c r="AN368" s="28" t="s">
        <v>48</v>
      </c>
      <c r="AO368" s="42" t="s">
        <v>48</v>
      </c>
      <c r="AP368" s="42" t="s">
        <v>48</v>
      </c>
      <c r="AQ368" s="42" t="s">
        <v>48</v>
      </c>
      <c r="AR368" s="43" t="s">
        <v>48</v>
      </c>
      <c r="AS368" s="42" t="s">
        <v>48</v>
      </c>
      <c r="AT368" s="43" t="s">
        <v>48</v>
      </c>
      <c r="AU368" s="43" t="s">
        <v>48</v>
      </c>
      <c r="AV368" s="42" t="s">
        <v>48</v>
      </c>
      <c r="AW368" s="42" t="s">
        <v>48</v>
      </c>
      <c r="AX368" s="43" t="s">
        <v>48</v>
      </c>
      <c r="AY368" s="42" t="s">
        <v>48</v>
      </c>
      <c r="AZ368" s="43" t="s">
        <v>48</v>
      </c>
      <c r="BA368" s="43" t="s">
        <v>48</v>
      </c>
    </row>
    <row r="369" spans="2:53">
      <c r="B369" s="22" t="s">
        <v>189</v>
      </c>
      <c r="C369" s="23" t="s">
        <v>45</v>
      </c>
      <c r="D369" s="24" t="s">
        <v>139</v>
      </c>
      <c r="E369" s="25">
        <v>7174</v>
      </c>
      <c r="F369" s="25"/>
      <c r="G369" s="26"/>
      <c r="H369" s="27">
        <v>7174</v>
      </c>
      <c r="I369" s="25"/>
      <c r="J369" s="25"/>
      <c r="K369" s="25"/>
      <c r="L369" s="27">
        <v>0</v>
      </c>
      <c r="M369" s="25">
        <v>0</v>
      </c>
      <c r="N369" s="26">
        <v>-4030</v>
      </c>
      <c r="O369" s="27" t="s">
        <v>152</v>
      </c>
      <c r="P369" s="26" t="s">
        <v>47</v>
      </c>
      <c r="Q369" s="27">
        <v>0</v>
      </c>
      <c r="R369" s="25">
        <v>0</v>
      </c>
      <c r="S369" s="25" t="s">
        <v>104</v>
      </c>
      <c r="T369" s="25" t="s">
        <v>104</v>
      </c>
      <c r="U369" s="30" t="s">
        <v>104</v>
      </c>
      <c r="V369" s="26">
        <v>0</v>
      </c>
      <c r="W369" s="31">
        <v>0</v>
      </c>
      <c r="X369" s="27" t="s">
        <v>48</v>
      </c>
      <c r="Y369" s="25" t="s">
        <v>48</v>
      </c>
      <c r="Z369" s="26" t="s">
        <v>48</v>
      </c>
      <c r="AA369" s="25" t="s">
        <v>48</v>
      </c>
      <c r="AB369" s="25" t="s">
        <v>48</v>
      </c>
      <c r="AC369" s="26" t="s">
        <v>48</v>
      </c>
      <c r="AD369" s="25" t="s">
        <v>48</v>
      </c>
      <c r="AE369" s="25" t="s">
        <v>48</v>
      </c>
      <c r="AF369" s="26" t="s">
        <v>48</v>
      </c>
      <c r="AG369" s="25" t="s">
        <v>48</v>
      </c>
      <c r="AH369" s="25" t="s">
        <v>48</v>
      </c>
      <c r="AI369" s="26" t="s">
        <v>48</v>
      </c>
      <c r="AJ369" s="27" t="s">
        <v>48</v>
      </c>
      <c r="AK369" s="25" t="s">
        <v>48</v>
      </c>
      <c r="AL369" s="26" t="s">
        <v>48</v>
      </c>
      <c r="AM369" s="25" t="s">
        <v>48</v>
      </c>
      <c r="AN369" s="25" t="s">
        <v>48</v>
      </c>
      <c r="AO369" s="26" t="s">
        <v>48</v>
      </c>
      <c r="AP369" s="26" t="s">
        <v>48</v>
      </c>
      <c r="AQ369" s="26" t="s">
        <v>48</v>
      </c>
      <c r="AR369" s="31" t="s">
        <v>48</v>
      </c>
      <c r="AS369" s="26" t="s">
        <v>48</v>
      </c>
      <c r="AT369" s="31" t="s">
        <v>48</v>
      </c>
      <c r="AU369" s="31" t="s">
        <v>48</v>
      </c>
      <c r="AV369" s="26" t="s">
        <v>48</v>
      </c>
      <c r="AW369" s="26" t="s">
        <v>48</v>
      </c>
      <c r="AX369" s="31" t="s">
        <v>48</v>
      </c>
      <c r="AY369" s="26" t="s">
        <v>48</v>
      </c>
      <c r="AZ369" s="31" t="s">
        <v>48</v>
      </c>
      <c r="BA369" s="31" t="s">
        <v>48</v>
      </c>
    </row>
    <row r="370" spans="2:53">
      <c r="B370" s="22" t="s">
        <v>189</v>
      </c>
      <c r="C370" s="23" t="s">
        <v>45</v>
      </c>
      <c r="D370" s="24" t="s">
        <v>141</v>
      </c>
      <c r="E370" s="25">
        <v>7440</v>
      </c>
      <c r="F370" s="25"/>
      <c r="G370" s="26"/>
      <c r="H370" s="27">
        <v>7440</v>
      </c>
      <c r="I370" s="25"/>
      <c r="J370" s="25"/>
      <c r="K370" s="25"/>
      <c r="L370" s="27">
        <v>0</v>
      </c>
      <c r="M370" s="25">
        <v>0</v>
      </c>
      <c r="N370" s="26">
        <v>-4229</v>
      </c>
      <c r="O370" s="27" t="s">
        <v>152</v>
      </c>
      <c r="P370" s="26" t="s">
        <v>47</v>
      </c>
      <c r="Q370" s="27">
        <v>0</v>
      </c>
      <c r="R370" s="25">
        <v>0</v>
      </c>
      <c r="S370" s="25" t="s">
        <v>104</v>
      </c>
      <c r="T370" s="25" t="s">
        <v>104</v>
      </c>
      <c r="U370" s="30" t="s">
        <v>104</v>
      </c>
      <c r="V370" s="26">
        <v>0</v>
      </c>
      <c r="W370" s="31">
        <v>0</v>
      </c>
      <c r="X370" s="27" t="s">
        <v>48</v>
      </c>
      <c r="Y370" s="25" t="s">
        <v>48</v>
      </c>
      <c r="Z370" s="26" t="s">
        <v>48</v>
      </c>
      <c r="AA370" s="25" t="s">
        <v>48</v>
      </c>
      <c r="AB370" s="25" t="s">
        <v>48</v>
      </c>
      <c r="AC370" s="26" t="s">
        <v>48</v>
      </c>
      <c r="AD370" s="25" t="s">
        <v>48</v>
      </c>
      <c r="AE370" s="25" t="s">
        <v>48</v>
      </c>
      <c r="AF370" s="26" t="s">
        <v>48</v>
      </c>
      <c r="AG370" s="25" t="s">
        <v>48</v>
      </c>
      <c r="AH370" s="25" t="s">
        <v>48</v>
      </c>
      <c r="AI370" s="26" t="s">
        <v>48</v>
      </c>
      <c r="AJ370" s="27" t="s">
        <v>48</v>
      </c>
      <c r="AK370" s="25" t="s">
        <v>48</v>
      </c>
      <c r="AL370" s="26" t="s">
        <v>48</v>
      </c>
      <c r="AM370" s="25" t="s">
        <v>48</v>
      </c>
      <c r="AN370" s="25" t="s">
        <v>48</v>
      </c>
      <c r="AO370" s="26" t="s">
        <v>48</v>
      </c>
      <c r="AP370" s="26" t="s">
        <v>48</v>
      </c>
      <c r="AQ370" s="26" t="s">
        <v>48</v>
      </c>
      <c r="AR370" s="31" t="s">
        <v>48</v>
      </c>
      <c r="AS370" s="26" t="s">
        <v>48</v>
      </c>
      <c r="AT370" s="31" t="s">
        <v>48</v>
      </c>
      <c r="AU370" s="31" t="s">
        <v>48</v>
      </c>
      <c r="AV370" s="26" t="s">
        <v>48</v>
      </c>
      <c r="AW370" s="26" t="s">
        <v>48</v>
      </c>
      <c r="AX370" s="31" t="s">
        <v>48</v>
      </c>
      <c r="AY370" s="26" t="s">
        <v>48</v>
      </c>
      <c r="AZ370" s="31" t="s">
        <v>48</v>
      </c>
      <c r="BA370" s="31" t="s">
        <v>48</v>
      </c>
    </row>
    <row r="371" spans="2:53">
      <c r="B371" s="22" t="s">
        <v>189</v>
      </c>
      <c r="C371" s="23" t="s">
        <v>45</v>
      </c>
      <c r="D371" s="24" t="s">
        <v>142</v>
      </c>
      <c r="E371" s="25">
        <v>9434</v>
      </c>
      <c r="F371" s="25"/>
      <c r="G371" s="26"/>
      <c r="H371" s="27">
        <v>9157</v>
      </c>
      <c r="I371" s="25"/>
      <c r="J371" s="25"/>
      <c r="K371" s="25"/>
      <c r="L371" s="27">
        <v>-4737</v>
      </c>
      <c r="M371" s="25">
        <v>-4737</v>
      </c>
      <c r="N371" s="26">
        <v>-4435</v>
      </c>
      <c r="O371" s="27" t="s">
        <v>50</v>
      </c>
      <c r="P371" s="26" t="s">
        <v>47</v>
      </c>
      <c r="Q371" s="27">
        <v>0</v>
      </c>
      <c r="R371" s="25">
        <v>277</v>
      </c>
      <c r="S371" s="25" t="s">
        <v>104</v>
      </c>
      <c r="T371" s="25" t="s">
        <v>104</v>
      </c>
      <c r="U371" s="30" t="s">
        <v>104</v>
      </c>
      <c r="V371" s="26">
        <v>0</v>
      </c>
      <c r="W371" s="31">
        <v>0</v>
      </c>
      <c r="X371" s="27" t="s">
        <v>48</v>
      </c>
      <c r="Y371" s="25" t="s">
        <v>48</v>
      </c>
      <c r="Z371" s="26" t="s">
        <v>48</v>
      </c>
      <c r="AA371" s="25" t="s">
        <v>48</v>
      </c>
      <c r="AB371" s="25" t="s">
        <v>48</v>
      </c>
      <c r="AC371" s="26" t="s">
        <v>48</v>
      </c>
      <c r="AD371" s="25" t="s">
        <v>48</v>
      </c>
      <c r="AE371" s="25" t="s">
        <v>48</v>
      </c>
      <c r="AF371" s="26" t="s">
        <v>48</v>
      </c>
      <c r="AG371" s="25" t="s">
        <v>48</v>
      </c>
      <c r="AH371" s="25" t="s">
        <v>48</v>
      </c>
      <c r="AI371" s="26" t="s">
        <v>48</v>
      </c>
      <c r="AJ371" s="27" t="s">
        <v>48</v>
      </c>
      <c r="AK371" s="25" t="s">
        <v>48</v>
      </c>
      <c r="AL371" s="26" t="s">
        <v>48</v>
      </c>
      <c r="AM371" s="25" t="s">
        <v>48</v>
      </c>
      <c r="AN371" s="25" t="s">
        <v>48</v>
      </c>
      <c r="AO371" s="26" t="s">
        <v>48</v>
      </c>
      <c r="AP371" s="26" t="s">
        <v>48</v>
      </c>
      <c r="AQ371" s="26" t="s">
        <v>48</v>
      </c>
      <c r="AR371" s="31" t="s">
        <v>48</v>
      </c>
      <c r="AS371" s="26" t="s">
        <v>48</v>
      </c>
      <c r="AT371" s="31" t="s">
        <v>48</v>
      </c>
      <c r="AU371" s="31" t="s">
        <v>48</v>
      </c>
      <c r="AV371" s="26" t="s">
        <v>48</v>
      </c>
      <c r="AW371" s="26" t="s">
        <v>48</v>
      </c>
      <c r="AX371" s="31" t="s">
        <v>48</v>
      </c>
      <c r="AY371" s="26" t="s">
        <v>48</v>
      </c>
      <c r="AZ371" s="31" t="s">
        <v>48</v>
      </c>
      <c r="BA371" s="31" t="s">
        <v>48</v>
      </c>
    </row>
    <row r="372" spans="2:53">
      <c r="B372" s="22" t="s">
        <v>189</v>
      </c>
      <c r="C372" s="23" t="s">
        <v>45</v>
      </c>
      <c r="D372" s="24" t="s">
        <v>143</v>
      </c>
      <c r="E372" s="25">
        <v>9434</v>
      </c>
      <c r="F372" s="25"/>
      <c r="G372" s="26"/>
      <c r="H372" s="27">
        <v>9434</v>
      </c>
      <c r="I372" s="25"/>
      <c r="J372" s="25"/>
      <c r="K372" s="25"/>
      <c r="L372" s="27">
        <v>-4737</v>
      </c>
      <c r="M372" s="25">
        <v>-4737</v>
      </c>
      <c r="N372" s="26">
        <v>-4691</v>
      </c>
      <c r="O372" s="27" t="s">
        <v>50</v>
      </c>
      <c r="P372" s="26" t="s">
        <v>152</v>
      </c>
      <c r="Q372" s="27">
        <v>0</v>
      </c>
      <c r="R372" s="25">
        <v>0</v>
      </c>
      <c r="S372" s="25" t="s">
        <v>104</v>
      </c>
      <c r="T372" s="25" t="s">
        <v>104</v>
      </c>
      <c r="U372" s="30" t="s">
        <v>104</v>
      </c>
      <c r="V372" s="26">
        <v>0</v>
      </c>
      <c r="W372" s="31">
        <v>0</v>
      </c>
      <c r="X372" s="27" t="s">
        <v>48</v>
      </c>
      <c r="Y372" s="25" t="s">
        <v>48</v>
      </c>
      <c r="Z372" s="26" t="s">
        <v>48</v>
      </c>
      <c r="AA372" s="25" t="s">
        <v>48</v>
      </c>
      <c r="AB372" s="25" t="s">
        <v>48</v>
      </c>
      <c r="AC372" s="26" t="s">
        <v>48</v>
      </c>
      <c r="AD372" s="25" t="s">
        <v>48</v>
      </c>
      <c r="AE372" s="25" t="s">
        <v>48</v>
      </c>
      <c r="AF372" s="26" t="s">
        <v>48</v>
      </c>
      <c r="AG372" s="25" t="s">
        <v>48</v>
      </c>
      <c r="AH372" s="25" t="s">
        <v>48</v>
      </c>
      <c r="AI372" s="26" t="s">
        <v>48</v>
      </c>
      <c r="AJ372" s="27" t="s">
        <v>48</v>
      </c>
      <c r="AK372" s="25" t="s">
        <v>48</v>
      </c>
      <c r="AL372" s="26" t="s">
        <v>48</v>
      </c>
      <c r="AM372" s="25" t="s">
        <v>48</v>
      </c>
      <c r="AN372" s="25" t="s">
        <v>48</v>
      </c>
      <c r="AO372" s="26" t="s">
        <v>48</v>
      </c>
      <c r="AP372" s="26" t="s">
        <v>48</v>
      </c>
      <c r="AQ372" s="26" t="s">
        <v>48</v>
      </c>
      <c r="AR372" s="31" t="s">
        <v>48</v>
      </c>
      <c r="AS372" s="26" t="s">
        <v>48</v>
      </c>
      <c r="AT372" s="31" t="s">
        <v>48</v>
      </c>
      <c r="AU372" s="31" t="s">
        <v>48</v>
      </c>
      <c r="AV372" s="26" t="s">
        <v>48</v>
      </c>
      <c r="AW372" s="26" t="s">
        <v>48</v>
      </c>
      <c r="AX372" s="31" t="s">
        <v>48</v>
      </c>
      <c r="AY372" s="26" t="s">
        <v>48</v>
      </c>
      <c r="AZ372" s="31" t="s">
        <v>48</v>
      </c>
      <c r="BA372" s="31" t="s">
        <v>48</v>
      </c>
    </row>
    <row r="373" spans="2:53">
      <c r="B373" s="22" t="s">
        <v>189</v>
      </c>
      <c r="C373" s="23" t="s">
        <v>45</v>
      </c>
      <c r="D373" s="24" t="s">
        <v>144</v>
      </c>
      <c r="E373" s="25">
        <v>9584</v>
      </c>
      <c r="F373" s="25"/>
      <c r="G373" s="26"/>
      <c r="H373" s="27">
        <v>9500</v>
      </c>
      <c r="I373" s="25"/>
      <c r="J373" s="25"/>
      <c r="K373" s="25"/>
      <c r="L373" s="27">
        <v>-4898</v>
      </c>
      <c r="M373" s="25">
        <v>-4898</v>
      </c>
      <c r="N373" s="26">
        <v>-4812</v>
      </c>
      <c r="O373" s="27" t="s">
        <v>50</v>
      </c>
      <c r="P373" s="26" t="s">
        <v>47</v>
      </c>
      <c r="Q373" s="27">
        <v>0</v>
      </c>
      <c r="R373" s="25">
        <v>84</v>
      </c>
      <c r="S373" s="25" t="s">
        <v>104</v>
      </c>
      <c r="T373" s="25" t="s">
        <v>104</v>
      </c>
      <c r="U373" s="30" t="s">
        <v>104</v>
      </c>
      <c r="V373" s="26">
        <v>0</v>
      </c>
      <c r="W373" s="31">
        <v>0</v>
      </c>
      <c r="X373" s="27" t="s">
        <v>48</v>
      </c>
      <c r="Y373" s="25" t="s">
        <v>48</v>
      </c>
      <c r="Z373" s="26" t="s">
        <v>48</v>
      </c>
      <c r="AA373" s="25" t="s">
        <v>48</v>
      </c>
      <c r="AB373" s="25" t="s">
        <v>48</v>
      </c>
      <c r="AC373" s="26" t="s">
        <v>48</v>
      </c>
      <c r="AD373" s="25" t="s">
        <v>48</v>
      </c>
      <c r="AE373" s="25" t="s">
        <v>48</v>
      </c>
      <c r="AF373" s="26" t="s">
        <v>48</v>
      </c>
      <c r="AG373" s="25" t="s">
        <v>48</v>
      </c>
      <c r="AH373" s="25" t="s">
        <v>48</v>
      </c>
      <c r="AI373" s="26" t="s">
        <v>48</v>
      </c>
      <c r="AJ373" s="27" t="s">
        <v>48</v>
      </c>
      <c r="AK373" s="25" t="s">
        <v>48</v>
      </c>
      <c r="AL373" s="26" t="s">
        <v>48</v>
      </c>
      <c r="AM373" s="25" t="s">
        <v>48</v>
      </c>
      <c r="AN373" s="25" t="s">
        <v>48</v>
      </c>
      <c r="AO373" s="26" t="s">
        <v>48</v>
      </c>
      <c r="AP373" s="26" t="s">
        <v>48</v>
      </c>
      <c r="AQ373" s="26" t="s">
        <v>48</v>
      </c>
      <c r="AR373" s="31" t="s">
        <v>48</v>
      </c>
      <c r="AS373" s="26" t="s">
        <v>48</v>
      </c>
      <c r="AT373" s="31" t="s">
        <v>48</v>
      </c>
      <c r="AU373" s="31" t="s">
        <v>48</v>
      </c>
      <c r="AV373" s="26" t="s">
        <v>48</v>
      </c>
      <c r="AW373" s="26" t="s">
        <v>48</v>
      </c>
      <c r="AX373" s="31" t="s">
        <v>48</v>
      </c>
      <c r="AY373" s="26" t="s">
        <v>48</v>
      </c>
      <c r="AZ373" s="31" t="s">
        <v>48</v>
      </c>
      <c r="BA373" s="31" t="s">
        <v>48</v>
      </c>
    </row>
    <row r="374" spans="2:53">
      <c r="B374" s="22" t="s">
        <v>189</v>
      </c>
      <c r="C374" s="23" t="s">
        <v>45</v>
      </c>
      <c r="D374" s="24" t="s">
        <v>145</v>
      </c>
      <c r="E374" s="25"/>
      <c r="F374" s="25">
        <v>8772</v>
      </c>
      <c r="G374" s="26">
        <v>795</v>
      </c>
      <c r="H374" s="27"/>
      <c r="I374" s="25">
        <v>8772</v>
      </c>
      <c r="J374" s="25">
        <v>78</v>
      </c>
      <c r="K374" s="25"/>
      <c r="L374" s="27">
        <v>0</v>
      </c>
      <c r="M374" s="25">
        <v>0</v>
      </c>
      <c r="N374" s="26">
        <v>0</v>
      </c>
      <c r="O374" s="27" t="s">
        <v>153</v>
      </c>
      <c r="P374" s="26" t="s">
        <v>152</v>
      </c>
      <c r="Q374" s="27">
        <v>0</v>
      </c>
      <c r="R374" s="25" t="s">
        <v>104</v>
      </c>
      <c r="S374" s="25">
        <v>0</v>
      </c>
      <c r="T374" s="25">
        <v>717</v>
      </c>
      <c r="U374" s="30">
        <v>717</v>
      </c>
      <c r="V374" s="26">
        <v>0</v>
      </c>
      <c r="W374" s="31">
        <v>0</v>
      </c>
      <c r="X374" s="27" t="s">
        <v>48</v>
      </c>
      <c r="Y374" s="25" t="s">
        <v>48</v>
      </c>
      <c r="Z374" s="26" t="s">
        <v>48</v>
      </c>
      <c r="AA374" s="25" t="s">
        <v>48</v>
      </c>
      <c r="AB374" s="25" t="s">
        <v>48</v>
      </c>
      <c r="AC374" s="26" t="s">
        <v>48</v>
      </c>
      <c r="AD374" s="25" t="s">
        <v>48</v>
      </c>
      <c r="AE374" s="25" t="s">
        <v>48</v>
      </c>
      <c r="AF374" s="26" t="s">
        <v>48</v>
      </c>
      <c r="AG374" s="25" t="s">
        <v>48</v>
      </c>
      <c r="AH374" s="25" t="s">
        <v>48</v>
      </c>
      <c r="AI374" s="26" t="s">
        <v>48</v>
      </c>
      <c r="AJ374" s="27" t="s">
        <v>48</v>
      </c>
      <c r="AK374" s="25" t="s">
        <v>48</v>
      </c>
      <c r="AL374" s="26" t="s">
        <v>48</v>
      </c>
      <c r="AM374" s="25" t="s">
        <v>48</v>
      </c>
      <c r="AN374" s="25" t="s">
        <v>48</v>
      </c>
      <c r="AO374" s="26" t="s">
        <v>48</v>
      </c>
      <c r="AP374" s="26" t="s">
        <v>48</v>
      </c>
      <c r="AQ374" s="26" t="s">
        <v>48</v>
      </c>
      <c r="AR374" s="31" t="s">
        <v>48</v>
      </c>
      <c r="AS374" s="26" t="s">
        <v>48</v>
      </c>
      <c r="AT374" s="31" t="s">
        <v>48</v>
      </c>
      <c r="AU374" s="31" t="s">
        <v>48</v>
      </c>
      <c r="AV374" s="26" t="s">
        <v>48</v>
      </c>
      <c r="AW374" s="26" t="s">
        <v>48</v>
      </c>
      <c r="AX374" s="31" t="s">
        <v>48</v>
      </c>
      <c r="AY374" s="26" t="s">
        <v>48</v>
      </c>
      <c r="AZ374" s="31" t="s">
        <v>48</v>
      </c>
      <c r="BA374" s="31" t="s">
        <v>48</v>
      </c>
    </row>
    <row r="375" spans="2:53">
      <c r="B375" s="22" t="s">
        <v>189</v>
      </c>
      <c r="C375" s="23" t="s">
        <v>45</v>
      </c>
      <c r="D375" s="24" t="s">
        <v>146</v>
      </c>
      <c r="E375" s="25"/>
      <c r="F375" s="25">
        <v>8772</v>
      </c>
      <c r="G375" s="26">
        <v>795</v>
      </c>
      <c r="H375" s="27"/>
      <c r="I375" s="25">
        <v>8772</v>
      </c>
      <c r="J375" s="25">
        <v>349</v>
      </c>
      <c r="K375" s="25"/>
      <c r="L375" s="27">
        <v>0</v>
      </c>
      <c r="M375" s="25">
        <v>0</v>
      </c>
      <c r="N375" s="26">
        <v>0</v>
      </c>
      <c r="O375" s="27" t="s">
        <v>153</v>
      </c>
      <c r="P375" s="26" t="s">
        <v>152</v>
      </c>
      <c r="Q375" s="27">
        <v>0</v>
      </c>
      <c r="R375" s="25" t="s">
        <v>104</v>
      </c>
      <c r="S375" s="25">
        <v>0</v>
      </c>
      <c r="T375" s="25">
        <v>446</v>
      </c>
      <c r="U375" s="30">
        <v>446</v>
      </c>
      <c r="V375" s="26">
        <v>0</v>
      </c>
      <c r="W375" s="31">
        <v>0</v>
      </c>
      <c r="X375" s="27" t="s">
        <v>48</v>
      </c>
      <c r="Y375" s="25" t="s">
        <v>48</v>
      </c>
      <c r="Z375" s="26" t="s">
        <v>48</v>
      </c>
      <c r="AA375" s="25" t="s">
        <v>48</v>
      </c>
      <c r="AB375" s="25" t="s">
        <v>48</v>
      </c>
      <c r="AC375" s="26" t="s">
        <v>48</v>
      </c>
      <c r="AD375" s="25" t="s">
        <v>48</v>
      </c>
      <c r="AE375" s="25" t="s">
        <v>48</v>
      </c>
      <c r="AF375" s="26" t="s">
        <v>48</v>
      </c>
      <c r="AG375" s="25" t="s">
        <v>48</v>
      </c>
      <c r="AH375" s="25" t="s">
        <v>48</v>
      </c>
      <c r="AI375" s="26" t="s">
        <v>48</v>
      </c>
      <c r="AJ375" s="27" t="s">
        <v>48</v>
      </c>
      <c r="AK375" s="25" t="s">
        <v>48</v>
      </c>
      <c r="AL375" s="26" t="s">
        <v>48</v>
      </c>
      <c r="AM375" s="25" t="s">
        <v>48</v>
      </c>
      <c r="AN375" s="25" t="s">
        <v>48</v>
      </c>
      <c r="AO375" s="26" t="s">
        <v>48</v>
      </c>
      <c r="AP375" s="26" t="s">
        <v>48</v>
      </c>
      <c r="AQ375" s="26" t="s">
        <v>48</v>
      </c>
      <c r="AR375" s="31" t="s">
        <v>48</v>
      </c>
      <c r="AS375" s="26" t="s">
        <v>48</v>
      </c>
      <c r="AT375" s="31" t="s">
        <v>48</v>
      </c>
      <c r="AU375" s="31" t="s">
        <v>48</v>
      </c>
      <c r="AV375" s="26" t="s">
        <v>48</v>
      </c>
      <c r="AW375" s="26" t="s">
        <v>48</v>
      </c>
      <c r="AX375" s="31" t="s">
        <v>48</v>
      </c>
      <c r="AY375" s="26" t="s">
        <v>48</v>
      </c>
      <c r="AZ375" s="31" t="s">
        <v>48</v>
      </c>
      <c r="BA375" s="31" t="s">
        <v>48</v>
      </c>
    </row>
    <row r="376" spans="2:53">
      <c r="B376" s="22" t="s">
        <v>189</v>
      </c>
      <c r="C376" s="23" t="s">
        <v>45</v>
      </c>
      <c r="D376" s="24" t="s">
        <v>147</v>
      </c>
      <c r="E376" s="25"/>
      <c r="F376" s="25">
        <v>8772</v>
      </c>
      <c r="G376" s="26">
        <v>795</v>
      </c>
      <c r="H376" s="27"/>
      <c r="I376" s="25">
        <v>8772</v>
      </c>
      <c r="J376" s="25">
        <v>57</v>
      </c>
      <c r="K376" s="25"/>
      <c r="L376" s="27">
        <v>0</v>
      </c>
      <c r="M376" s="25">
        <v>0</v>
      </c>
      <c r="N376" s="26">
        <v>0</v>
      </c>
      <c r="O376" s="27" t="s">
        <v>153</v>
      </c>
      <c r="P376" s="26" t="s">
        <v>152</v>
      </c>
      <c r="Q376" s="27">
        <v>0</v>
      </c>
      <c r="R376" s="25" t="s">
        <v>104</v>
      </c>
      <c r="S376" s="25">
        <v>0</v>
      </c>
      <c r="T376" s="25">
        <v>738</v>
      </c>
      <c r="U376" s="30">
        <v>738</v>
      </c>
      <c r="V376" s="26">
        <v>0</v>
      </c>
      <c r="W376" s="31">
        <v>0</v>
      </c>
      <c r="X376" s="27" t="s">
        <v>48</v>
      </c>
      <c r="Y376" s="25" t="s">
        <v>48</v>
      </c>
      <c r="Z376" s="26" t="s">
        <v>48</v>
      </c>
      <c r="AA376" s="25" t="s">
        <v>48</v>
      </c>
      <c r="AB376" s="25" t="s">
        <v>48</v>
      </c>
      <c r="AC376" s="26" t="s">
        <v>48</v>
      </c>
      <c r="AD376" s="25" t="s">
        <v>48</v>
      </c>
      <c r="AE376" s="25" t="s">
        <v>48</v>
      </c>
      <c r="AF376" s="26" t="s">
        <v>48</v>
      </c>
      <c r="AG376" s="25" t="s">
        <v>48</v>
      </c>
      <c r="AH376" s="25" t="s">
        <v>48</v>
      </c>
      <c r="AI376" s="26" t="s">
        <v>48</v>
      </c>
      <c r="AJ376" s="27" t="s">
        <v>48</v>
      </c>
      <c r="AK376" s="25" t="s">
        <v>48</v>
      </c>
      <c r="AL376" s="26" t="s">
        <v>48</v>
      </c>
      <c r="AM376" s="25" t="s">
        <v>48</v>
      </c>
      <c r="AN376" s="25" t="s">
        <v>48</v>
      </c>
      <c r="AO376" s="26" t="s">
        <v>48</v>
      </c>
      <c r="AP376" s="26" t="s">
        <v>48</v>
      </c>
      <c r="AQ376" s="26" t="s">
        <v>48</v>
      </c>
      <c r="AR376" s="31" t="s">
        <v>48</v>
      </c>
      <c r="AS376" s="26" t="s">
        <v>48</v>
      </c>
      <c r="AT376" s="31" t="s">
        <v>48</v>
      </c>
      <c r="AU376" s="31" t="s">
        <v>48</v>
      </c>
      <c r="AV376" s="26" t="s">
        <v>48</v>
      </c>
      <c r="AW376" s="26" t="s">
        <v>48</v>
      </c>
      <c r="AX376" s="31" t="s">
        <v>48</v>
      </c>
      <c r="AY376" s="26" t="s">
        <v>48</v>
      </c>
      <c r="AZ376" s="31" t="s">
        <v>48</v>
      </c>
      <c r="BA376" s="31" t="s">
        <v>48</v>
      </c>
    </row>
    <row r="377" spans="2:53">
      <c r="B377" s="22" t="s">
        <v>189</v>
      </c>
      <c r="C377" s="23" t="s">
        <v>45</v>
      </c>
      <c r="D377" s="24" t="s">
        <v>148</v>
      </c>
      <c r="E377" s="25">
        <v>10579</v>
      </c>
      <c r="F377" s="25"/>
      <c r="G377" s="26"/>
      <c r="H377" s="27">
        <v>10480</v>
      </c>
      <c r="I377" s="25"/>
      <c r="J377" s="25"/>
      <c r="K377" s="25"/>
      <c r="L377" s="27">
        <v>-2526</v>
      </c>
      <c r="M377" s="25">
        <v>-2526</v>
      </c>
      <c r="N377" s="26">
        <v>-2442</v>
      </c>
      <c r="O377" s="27" t="s">
        <v>50</v>
      </c>
      <c r="P377" s="26" t="s">
        <v>47</v>
      </c>
      <c r="Q377" s="27">
        <v>0</v>
      </c>
      <c r="R377" s="25">
        <v>99</v>
      </c>
      <c r="S377" s="25" t="s">
        <v>104</v>
      </c>
      <c r="T377" s="25" t="s">
        <v>104</v>
      </c>
      <c r="U377" s="30" t="s">
        <v>104</v>
      </c>
      <c r="V377" s="26">
        <v>0</v>
      </c>
      <c r="W377" s="31">
        <v>0</v>
      </c>
      <c r="X377" s="27" t="s">
        <v>48</v>
      </c>
      <c r="Y377" s="25" t="s">
        <v>48</v>
      </c>
      <c r="Z377" s="26" t="s">
        <v>48</v>
      </c>
      <c r="AA377" s="25" t="s">
        <v>48</v>
      </c>
      <c r="AB377" s="25" t="s">
        <v>48</v>
      </c>
      <c r="AC377" s="26" t="s">
        <v>48</v>
      </c>
      <c r="AD377" s="25" t="s">
        <v>48</v>
      </c>
      <c r="AE377" s="25" t="s">
        <v>48</v>
      </c>
      <c r="AF377" s="26" t="s">
        <v>48</v>
      </c>
      <c r="AG377" s="25" t="s">
        <v>48</v>
      </c>
      <c r="AH377" s="25" t="s">
        <v>48</v>
      </c>
      <c r="AI377" s="26" t="s">
        <v>48</v>
      </c>
      <c r="AJ377" s="27" t="s">
        <v>48</v>
      </c>
      <c r="AK377" s="25" t="s">
        <v>48</v>
      </c>
      <c r="AL377" s="26" t="s">
        <v>48</v>
      </c>
      <c r="AM377" s="25" t="s">
        <v>48</v>
      </c>
      <c r="AN377" s="25" t="s">
        <v>48</v>
      </c>
      <c r="AO377" s="26" t="s">
        <v>48</v>
      </c>
      <c r="AP377" s="26" t="s">
        <v>48</v>
      </c>
      <c r="AQ377" s="26" t="s">
        <v>48</v>
      </c>
      <c r="AR377" s="31" t="s">
        <v>48</v>
      </c>
      <c r="AS377" s="26" t="s">
        <v>48</v>
      </c>
      <c r="AT377" s="31" t="s">
        <v>48</v>
      </c>
      <c r="AU377" s="31" t="s">
        <v>48</v>
      </c>
      <c r="AV377" s="26" t="s">
        <v>48</v>
      </c>
      <c r="AW377" s="26" t="s">
        <v>48</v>
      </c>
      <c r="AX377" s="31" t="s">
        <v>48</v>
      </c>
      <c r="AY377" s="26" t="s">
        <v>48</v>
      </c>
      <c r="AZ377" s="31" t="s">
        <v>48</v>
      </c>
      <c r="BA377" s="31" t="s">
        <v>48</v>
      </c>
    </row>
    <row r="378" spans="2:53">
      <c r="B378" s="22" t="s">
        <v>189</v>
      </c>
      <c r="C378" s="23" t="s">
        <v>45</v>
      </c>
      <c r="D378" s="24" t="s">
        <v>149</v>
      </c>
      <c r="E378" s="25">
        <v>10579</v>
      </c>
      <c r="F378" s="25"/>
      <c r="G378" s="26"/>
      <c r="H378" s="27">
        <v>10540</v>
      </c>
      <c r="I378" s="25"/>
      <c r="J378" s="25"/>
      <c r="K378" s="25"/>
      <c r="L378" s="27">
        <v>-2526</v>
      </c>
      <c r="M378" s="25">
        <v>-2526</v>
      </c>
      <c r="N378" s="26">
        <v>-2493</v>
      </c>
      <c r="O378" s="27" t="s">
        <v>50</v>
      </c>
      <c r="P378" s="26" t="s">
        <v>47</v>
      </c>
      <c r="Q378" s="27">
        <v>0</v>
      </c>
      <c r="R378" s="25">
        <v>39</v>
      </c>
      <c r="S378" s="25" t="s">
        <v>104</v>
      </c>
      <c r="T378" s="25" t="s">
        <v>104</v>
      </c>
      <c r="U378" s="30" t="s">
        <v>104</v>
      </c>
      <c r="V378" s="26">
        <v>0</v>
      </c>
      <c r="W378" s="31">
        <v>0</v>
      </c>
      <c r="X378" s="27" t="s">
        <v>48</v>
      </c>
      <c r="Y378" s="25" t="s">
        <v>48</v>
      </c>
      <c r="Z378" s="26" t="s">
        <v>48</v>
      </c>
      <c r="AA378" s="25" t="s">
        <v>48</v>
      </c>
      <c r="AB378" s="25" t="s">
        <v>48</v>
      </c>
      <c r="AC378" s="26" t="s">
        <v>48</v>
      </c>
      <c r="AD378" s="25" t="s">
        <v>48</v>
      </c>
      <c r="AE378" s="25" t="s">
        <v>48</v>
      </c>
      <c r="AF378" s="26" t="s">
        <v>48</v>
      </c>
      <c r="AG378" s="25" t="s">
        <v>48</v>
      </c>
      <c r="AH378" s="25" t="s">
        <v>48</v>
      </c>
      <c r="AI378" s="26" t="s">
        <v>48</v>
      </c>
      <c r="AJ378" s="27" t="s">
        <v>48</v>
      </c>
      <c r="AK378" s="25" t="s">
        <v>48</v>
      </c>
      <c r="AL378" s="26" t="s">
        <v>48</v>
      </c>
      <c r="AM378" s="25" t="s">
        <v>48</v>
      </c>
      <c r="AN378" s="25" t="s">
        <v>48</v>
      </c>
      <c r="AO378" s="26" t="s">
        <v>48</v>
      </c>
      <c r="AP378" s="26" t="s">
        <v>48</v>
      </c>
      <c r="AQ378" s="26" t="s">
        <v>48</v>
      </c>
      <c r="AR378" s="31" t="s">
        <v>48</v>
      </c>
      <c r="AS378" s="26" t="s">
        <v>48</v>
      </c>
      <c r="AT378" s="31" t="s">
        <v>48</v>
      </c>
      <c r="AU378" s="31" t="s">
        <v>48</v>
      </c>
      <c r="AV378" s="26" t="s">
        <v>48</v>
      </c>
      <c r="AW378" s="26" t="s">
        <v>48</v>
      </c>
      <c r="AX378" s="31" t="s">
        <v>48</v>
      </c>
      <c r="AY378" s="26" t="s">
        <v>48</v>
      </c>
      <c r="AZ378" s="31" t="s">
        <v>48</v>
      </c>
      <c r="BA378" s="31" t="s">
        <v>48</v>
      </c>
    </row>
    <row r="379" spans="2:53" ht="15" thickBot="1">
      <c r="B379" s="32" t="s">
        <v>189</v>
      </c>
      <c r="C379" s="33" t="s">
        <v>45</v>
      </c>
      <c r="D379" s="34" t="s">
        <v>150</v>
      </c>
      <c r="E379" s="35">
        <v>9769</v>
      </c>
      <c r="F379" s="35"/>
      <c r="G379" s="36"/>
      <c r="H379" s="37">
        <v>9753</v>
      </c>
      <c r="I379" s="35"/>
      <c r="J379" s="35"/>
      <c r="K379" s="35"/>
      <c r="L379" s="37">
        <v>-1680</v>
      </c>
      <c r="M379" s="35">
        <v>-1680</v>
      </c>
      <c r="N379" s="36">
        <v>-1666</v>
      </c>
      <c r="O379" s="37" t="s">
        <v>50</v>
      </c>
      <c r="P379" s="36" t="s">
        <v>47</v>
      </c>
      <c r="Q379" s="37">
        <v>0</v>
      </c>
      <c r="R379" s="25">
        <v>16</v>
      </c>
      <c r="S379" s="25" t="s">
        <v>104</v>
      </c>
      <c r="T379" s="25" t="s">
        <v>104</v>
      </c>
      <c r="U379" s="30" t="s">
        <v>104</v>
      </c>
      <c r="V379" s="26">
        <v>0</v>
      </c>
      <c r="W379" s="31">
        <v>1</v>
      </c>
      <c r="X379" s="37">
        <v>150</v>
      </c>
      <c r="Y379" s="35" t="s">
        <v>48</v>
      </c>
      <c r="Z379" s="26" t="s">
        <v>52</v>
      </c>
      <c r="AA379" s="35">
        <v>375</v>
      </c>
      <c r="AB379" s="35" t="s">
        <v>48</v>
      </c>
      <c r="AC379" s="26" t="s">
        <v>52</v>
      </c>
      <c r="AD379" s="35" t="s">
        <v>48</v>
      </c>
      <c r="AE379" s="35" t="s">
        <v>48</v>
      </c>
      <c r="AF379" s="36" t="s">
        <v>48</v>
      </c>
      <c r="AG379" s="35" t="s">
        <v>48</v>
      </c>
      <c r="AH379" s="35" t="s">
        <v>48</v>
      </c>
      <c r="AI379" s="36" t="s">
        <v>48</v>
      </c>
      <c r="AJ379" s="37" t="s">
        <v>48</v>
      </c>
      <c r="AK379" s="35" t="s">
        <v>48</v>
      </c>
      <c r="AL379" s="36" t="s">
        <v>48</v>
      </c>
      <c r="AM379" s="35" t="s">
        <v>48</v>
      </c>
      <c r="AN379" s="35" t="s">
        <v>48</v>
      </c>
      <c r="AO379" s="36" t="s">
        <v>48</v>
      </c>
      <c r="AP379" s="36" t="s">
        <v>48</v>
      </c>
      <c r="AQ379" s="36" t="s">
        <v>48</v>
      </c>
      <c r="AR379" s="38" t="s">
        <v>48</v>
      </c>
      <c r="AS379" s="36" t="s">
        <v>48</v>
      </c>
      <c r="AT379" s="38" t="s">
        <v>48</v>
      </c>
      <c r="AU379" s="38" t="s">
        <v>48</v>
      </c>
      <c r="AV379" s="36" t="s">
        <v>48</v>
      </c>
      <c r="AW379" s="36" t="s">
        <v>48</v>
      </c>
      <c r="AX379" s="38" t="s">
        <v>48</v>
      </c>
      <c r="AY379" s="36" t="s">
        <v>48</v>
      </c>
      <c r="AZ379" s="38" t="s">
        <v>48</v>
      </c>
      <c r="BA379" s="38" t="s">
        <v>48</v>
      </c>
    </row>
    <row r="380" spans="2:53">
      <c r="B380" s="39" t="s">
        <v>190</v>
      </c>
      <c r="C380" s="40" t="s">
        <v>67</v>
      </c>
      <c r="D380" s="41" t="s">
        <v>138</v>
      </c>
      <c r="E380" s="28">
        <v>9207</v>
      </c>
      <c r="F380" s="28"/>
      <c r="G380" s="42"/>
      <c r="H380" s="29">
        <v>9207</v>
      </c>
      <c r="I380" s="28"/>
      <c r="J380" s="28">
        <v>1196</v>
      </c>
      <c r="K380" s="28"/>
      <c r="L380" s="29">
        <v>-6011</v>
      </c>
      <c r="M380" s="28">
        <v>-6011</v>
      </c>
      <c r="N380" s="42">
        <v>-6013</v>
      </c>
      <c r="O380" s="29" t="s">
        <v>50</v>
      </c>
      <c r="P380" s="42" t="s">
        <v>50</v>
      </c>
      <c r="Q380" s="29">
        <v>0</v>
      </c>
      <c r="R380" s="25">
        <v>0</v>
      </c>
      <c r="S380" s="25" t="s">
        <v>104</v>
      </c>
      <c r="T380" s="25" t="s">
        <v>104</v>
      </c>
      <c r="U380" s="30" t="s">
        <v>104</v>
      </c>
      <c r="V380" s="26">
        <v>0</v>
      </c>
      <c r="W380" s="31">
        <v>0</v>
      </c>
      <c r="X380" s="29" t="s">
        <v>48</v>
      </c>
      <c r="Y380" s="28" t="s">
        <v>48</v>
      </c>
      <c r="Z380" s="42" t="s">
        <v>48</v>
      </c>
      <c r="AA380" s="28" t="s">
        <v>48</v>
      </c>
      <c r="AB380" s="28" t="s">
        <v>48</v>
      </c>
      <c r="AC380" s="42" t="s">
        <v>48</v>
      </c>
      <c r="AD380" s="28" t="s">
        <v>48</v>
      </c>
      <c r="AE380" s="28" t="s">
        <v>48</v>
      </c>
      <c r="AF380" s="42" t="s">
        <v>48</v>
      </c>
      <c r="AG380" s="28" t="s">
        <v>48</v>
      </c>
      <c r="AH380" s="28" t="s">
        <v>48</v>
      </c>
      <c r="AI380" s="42" t="s">
        <v>48</v>
      </c>
      <c r="AJ380" s="29" t="s">
        <v>48</v>
      </c>
      <c r="AK380" s="28" t="s">
        <v>48</v>
      </c>
      <c r="AL380" s="42" t="s">
        <v>48</v>
      </c>
      <c r="AM380" s="28" t="s">
        <v>48</v>
      </c>
      <c r="AN380" s="28" t="s">
        <v>48</v>
      </c>
      <c r="AO380" s="42" t="s">
        <v>48</v>
      </c>
      <c r="AP380" s="42" t="s">
        <v>48</v>
      </c>
      <c r="AQ380" s="42" t="s">
        <v>48</v>
      </c>
      <c r="AR380" s="43" t="s">
        <v>48</v>
      </c>
      <c r="AS380" s="42" t="s">
        <v>48</v>
      </c>
      <c r="AT380" s="43" t="s">
        <v>48</v>
      </c>
      <c r="AU380" s="43" t="s">
        <v>48</v>
      </c>
      <c r="AV380" s="42" t="s">
        <v>48</v>
      </c>
      <c r="AW380" s="42" t="s">
        <v>48</v>
      </c>
      <c r="AX380" s="43" t="s">
        <v>48</v>
      </c>
      <c r="AY380" s="42" t="s">
        <v>48</v>
      </c>
      <c r="AZ380" s="43" t="s">
        <v>48</v>
      </c>
      <c r="BA380" s="43" t="s">
        <v>48</v>
      </c>
    </row>
    <row r="381" spans="2:53">
      <c r="B381" s="44" t="s">
        <v>190</v>
      </c>
      <c r="C381" s="23" t="s">
        <v>67</v>
      </c>
      <c r="D381" s="24" t="s">
        <v>139</v>
      </c>
      <c r="E381" s="25">
        <v>9207</v>
      </c>
      <c r="F381" s="25"/>
      <c r="G381" s="26"/>
      <c r="H381" s="27">
        <v>9207</v>
      </c>
      <c r="I381" s="25"/>
      <c r="J381" s="25">
        <v>1978</v>
      </c>
      <c r="K381" s="25"/>
      <c r="L381" s="27">
        <v>-6011</v>
      </c>
      <c r="M381" s="25">
        <v>-6011</v>
      </c>
      <c r="N381" s="26">
        <v>-6013</v>
      </c>
      <c r="O381" s="27" t="s">
        <v>50</v>
      </c>
      <c r="P381" s="26" t="s">
        <v>50</v>
      </c>
      <c r="Q381" s="27">
        <v>0</v>
      </c>
      <c r="R381" s="25">
        <v>0</v>
      </c>
      <c r="S381" s="25" t="s">
        <v>104</v>
      </c>
      <c r="T381" s="25" t="s">
        <v>104</v>
      </c>
      <c r="U381" s="30" t="s">
        <v>104</v>
      </c>
      <c r="V381" s="26">
        <v>0</v>
      </c>
      <c r="W381" s="31">
        <v>0</v>
      </c>
      <c r="X381" s="27" t="s">
        <v>48</v>
      </c>
      <c r="Y381" s="25" t="s">
        <v>48</v>
      </c>
      <c r="Z381" s="26" t="s">
        <v>48</v>
      </c>
      <c r="AA381" s="25" t="s">
        <v>48</v>
      </c>
      <c r="AB381" s="25" t="s">
        <v>48</v>
      </c>
      <c r="AC381" s="26" t="s">
        <v>48</v>
      </c>
      <c r="AD381" s="25" t="s">
        <v>48</v>
      </c>
      <c r="AE381" s="25" t="s">
        <v>48</v>
      </c>
      <c r="AF381" s="26" t="s">
        <v>48</v>
      </c>
      <c r="AG381" s="25" t="s">
        <v>48</v>
      </c>
      <c r="AH381" s="25" t="s">
        <v>48</v>
      </c>
      <c r="AI381" s="26" t="s">
        <v>48</v>
      </c>
      <c r="AJ381" s="27" t="s">
        <v>48</v>
      </c>
      <c r="AK381" s="25" t="s">
        <v>48</v>
      </c>
      <c r="AL381" s="26" t="s">
        <v>48</v>
      </c>
      <c r="AM381" s="25" t="s">
        <v>48</v>
      </c>
      <c r="AN381" s="25" t="s">
        <v>48</v>
      </c>
      <c r="AO381" s="26" t="s">
        <v>48</v>
      </c>
      <c r="AP381" s="26" t="s">
        <v>48</v>
      </c>
      <c r="AQ381" s="26" t="s">
        <v>48</v>
      </c>
      <c r="AR381" s="31" t="s">
        <v>48</v>
      </c>
      <c r="AS381" s="26" t="s">
        <v>48</v>
      </c>
      <c r="AT381" s="31" t="s">
        <v>48</v>
      </c>
      <c r="AU381" s="31" t="s">
        <v>48</v>
      </c>
      <c r="AV381" s="26" t="s">
        <v>48</v>
      </c>
      <c r="AW381" s="26" t="s">
        <v>48</v>
      </c>
      <c r="AX381" s="31" t="s">
        <v>48</v>
      </c>
      <c r="AY381" s="26" t="s">
        <v>48</v>
      </c>
      <c r="AZ381" s="31" t="s">
        <v>48</v>
      </c>
      <c r="BA381" s="31" t="s">
        <v>48</v>
      </c>
    </row>
    <row r="382" spans="2:53">
      <c r="B382" s="44" t="s">
        <v>190</v>
      </c>
      <c r="C382" s="23" t="s">
        <v>67</v>
      </c>
      <c r="D382" s="24" t="s">
        <v>141</v>
      </c>
      <c r="E382" s="25">
        <v>9207</v>
      </c>
      <c r="F382" s="25"/>
      <c r="G382" s="26"/>
      <c r="H382" s="27">
        <v>9207</v>
      </c>
      <c r="I382" s="25"/>
      <c r="J382" s="25">
        <v>2238</v>
      </c>
      <c r="K382" s="25"/>
      <c r="L382" s="27">
        <v>-6011</v>
      </c>
      <c r="M382" s="25">
        <v>-6011</v>
      </c>
      <c r="N382" s="26">
        <v>-6013</v>
      </c>
      <c r="O382" s="27" t="s">
        <v>50</v>
      </c>
      <c r="P382" s="26" t="s">
        <v>50</v>
      </c>
      <c r="Q382" s="27">
        <v>0</v>
      </c>
      <c r="R382" s="25">
        <v>0</v>
      </c>
      <c r="S382" s="25" t="s">
        <v>104</v>
      </c>
      <c r="T382" s="25" t="s">
        <v>104</v>
      </c>
      <c r="U382" s="30" t="s">
        <v>104</v>
      </c>
      <c r="V382" s="26">
        <v>0</v>
      </c>
      <c r="W382" s="31">
        <v>0</v>
      </c>
      <c r="X382" s="27" t="s">
        <v>48</v>
      </c>
      <c r="Y382" s="25" t="s">
        <v>48</v>
      </c>
      <c r="Z382" s="26" t="s">
        <v>48</v>
      </c>
      <c r="AA382" s="25" t="s">
        <v>48</v>
      </c>
      <c r="AB382" s="25" t="s">
        <v>48</v>
      </c>
      <c r="AC382" s="26" t="s">
        <v>48</v>
      </c>
      <c r="AD382" s="25" t="s">
        <v>48</v>
      </c>
      <c r="AE382" s="25" t="s">
        <v>48</v>
      </c>
      <c r="AF382" s="26" t="s">
        <v>48</v>
      </c>
      <c r="AG382" s="25" t="s">
        <v>48</v>
      </c>
      <c r="AH382" s="25" t="s">
        <v>48</v>
      </c>
      <c r="AI382" s="26" t="s">
        <v>48</v>
      </c>
      <c r="AJ382" s="27" t="s">
        <v>48</v>
      </c>
      <c r="AK382" s="25" t="s">
        <v>48</v>
      </c>
      <c r="AL382" s="26" t="s">
        <v>48</v>
      </c>
      <c r="AM382" s="25" t="s">
        <v>48</v>
      </c>
      <c r="AN382" s="25" t="s">
        <v>48</v>
      </c>
      <c r="AO382" s="26" t="s">
        <v>48</v>
      </c>
      <c r="AP382" s="26" t="s">
        <v>48</v>
      </c>
      <c r="AQ382" s="26" t="s">
        <v>48</v>
      </c>
      <c r="AR382" s="31" t="s">
        <v>48</v>
      </c>
      <c r="AS382" s="26" t="s">
        <v>48</v>
      </c>
      <c r="AT382" s="31" t="s">
        <v>48</v>
      </c>
      <c r="AU382" s="31" t="s">
        <v>48</v>
      </c>
      <c r="AV382" s="26" t="s">
        <v>48</v>
      </c>
      <c r="AW382" s="26" t="s">
        <v>48</v>
      </c>
      <c r="AX382" s="31" t="s">
        <v>48</v>
      </c>
      <c r="AY382" s="26" t="s">
        <v>48</v>
      </c>
      <c r="AZ382" s="31" t="s">
        <v>48</v>
      </c>
      <c r="BA382" s="31" t="s">
        <v>48</v>
      </c>
    </row>
    <row r="383" spans="2:53">
      <c r="B383" s="44" t="s">
        <v>190</v>
      </c>
      <c r="C383" s="23" t="s">
        <v>67</v>
      </c>
      <c r="D383" s="24" t="s">
        <v>142</v>
      </c>
      <c r="E383" s="25"/>
      <c r="F383" s="25">
        <v>7701</v>
      </c>
      <c r="G383" s="26">
        <v>-246</v>
      </c>
      <c r="H383" s="27"/>
      <c r="I383" s="25">
        <v>-246</v>
      </c>
      <c r="J383" s="25">
        <v>896</v>
      </c>
      <c r="K383" s="25"/>
      <c r="L383" s="27">
        <v>0</v>
      </c>
      <c r="M383" s="25">
        <v>0</v>
      </c>
      <c r="N383" s="26">
        <v>0</v>
      </c>
      <c r="O383" s="27" t="s">
        <v>152</v>
      </c>
      <c r="P383" s="26" t="s">
        <v>152</v>
      </c>
      <c r="Q383" s="27">
        <v>0</v>
      </c>
      <c r="R383" s="25" t="s">
        <v>104</v>
      </c>
      <c r="S383" s="25">
        <v>7947</v>
      </c>
      <c r="T383" s="25">
        <v>-1142</v>
      </c>
      <c r="U383" s="30">
        <v>6805</v>
      </c>
      <c r="V383" s="26">
        <v>0</v>
      </c>
      <c r="W383" s="31">
        <v>0</v>
      </c>
      <c r="X383" s="27" t="s">
        <v>48</v>
      </c>
      <c r="Y383" s="25" t="s">
        <v>48</v>
      </c>
      <c r="Z383" s="26" t="s">
        <v>48</v>
      </c>
      <c r="AA383" s="25" t="s">
        <v>48</v>
      </c>
      <c r="AB383" s="25" t="s">
        <v>48</v>
      </c>
      <c r="AC383" s="26" t="s">
        <v>48</v>
      </c>
      <c r="AD383" s="25" t="s">
        <v>48</v>
      </c>
      <c r="AE383" s="25" t="s">
        <v>48</v>
      </c>
      <c r="AF383" s="26" t="s">
        <v>48</v>
      </c>
      <c r="AG383" s="25" t="s">
        <v>48</v>
      </c>
      <c r="AH383" s="25" t="s">
        <v>48</v>
      </c>
      <c r="AI383" s="26" t="s">
        <v>48</v>
      </c>
      <c r="AJ383" s="27" t="s">
        <v>48</v>
      </c>
      <c r="AK383" s="25" t="s">
        <v>48</v>
      </c>
      <c r="AL383" s="26" t="s">
        <v>48</v>
      </c>
      <c r="AM383" s="25" t="s">
        <v>48</v>
      </c>
      <c r="AN383" s="25" t="s">
        <v>48</v>
      </c>
      <c r="AO383" s="26" t="s">
        <v>48</v>
      </c>
      <c r="AP383" s="26" t="s">
        <v>48</v>
      </c>
      <c r="AQ383" s="26" t="s">
        <v>48</v>
      </c>
      <c r="AR383" s="31" t="s">
        <v>48</v>
      </c>
      <c r="AS383" s="26" t="s">
        <v>48</v>
      </c>
      <c r="AT383" s="31" t="s">
        <v>48</v>
      </c>
      <c r="AU383" s="31" t="s">
        <v>48</v>
      </c>
      <c r="AV383" s="26" t="s">
        <v>48</v>
      </c>
      <c r="AW383" s="26" t="s">
        <v>48</v>
      </c>
      <c r="AX383" s="31" t="s">
        <v>48</v>
      </c>
      <c r="AY383" s="26" t="s">
        <v>48</v>
      </c>
      <c r="AZ383" s="31" t="s">
        <v>48</v>
      </c>
      <c r="BA383" s="31" t="s">
        <v>48</v>
      </c>
    </row>
    <row r="384" spans="2:53">
      <c r="B384" s="44" t="s">
        <v>190</v>
      </c>
      <c r="C384" s="23" t="s">
        <v>67</v>
      </c>
      <c r="D384" s="24" t="s">
        <v>143</v>
      </c>
      <c r="E384" s="25"/>
      <c r="F384" s="25">
        <v>7514</v>
      </c>
      <c r="G384" s="26">
        <v>698</v>
      </c>
      <c r="H384" s="27"/>
      <c r="I384" s="25">
        <v>698</v>
      </c>
      <c r="J384" s="25">
        <v>896</v>
      </c>
      <c r="K384" s="25"/>
      <c r="L384" s="27">
        <v>0</v>
      </c>
      <c r="M384" s="25">
        <v>0</v>
      </c>
      <c r="N384" s="26">
        <v>0</v>
      </c>
      <c r="O384" s="27" t="s">
        <v>152</v>
      </c>
      <c r="P384" s="26" t="s">
        <v>152</v>
      </c>
      <c r="Q384" s="27">
        <v>0</v>
      </c>
      <c r="R384" s="25" t="s">
        <v>104</v>
      </c>
      <c r="S384" s="25">
        <v>6816</v>
      </c>
      <c r="T384" s="25">
        <v>-198</v>
      </c>
      <c r="U384" s="30">
        <v>6618</v>
      </c>
      <c r="V384" s="26">
        <v>0</v>
      </c>
      <c r="W384" s="31">
        <v>0</v>
      </c>
      <c r="X384" s="27" t="s">
        <v>48</v>
      </c>
      <c r="Y384" s="25" t="s">
        <v>48</v>
      </c>
      <c r="Z384" s="26" t="s">
        <v>48</v>
      </c>
      <c r="AA384" s="25" t="s">
        <v>48</v>
      </c>
      <c r="AB384" s="25" t="s">
        <v>48</v>
      </c>
      <c r="AC384" s="26" t="s">
        <v>48</v>
      </c>
      <c r="AD384" s="25" t="s">
        <v>48</v>
      </c>
      <c r="AE384" s="25" t="s">
        <v>48</v>
      </c>
      <c r="AF384" s="26" t="s">
        <v>48</v>
      </c>
      <c r="AG384" s="25" t="s">
        <v>48</v>
      </c>
      <c r="AH384" s="25" t="s">
        <v>48</v>
      </c>
      <c r="AI384" s="26" t="s">
        <v>48</v>
      </c>
      <c r="AJ384" s="27" t="s">
        <v>48</v>
      </c>
      <c r="AK384" s="25" t="s">
        <v>48</v>
      </c>
      <c r="AL384" s="26" t="s">
        <v>48</v>
      </c>
      <c r="AM384" s="25" t="s">
        <v>48</v>
      </c>
      <c r="AN384" s="25" t="s">
        <v>48</v>
      </c>
      <c r="AO384" s="26" t="s">
        <v>48</v>
      </c>
      <c r="AP384" s="26" t="s">
        <v>48</v>
      </c>
      <c r="AQ384" s="26" t="s">
        <v>48</v>
      </c>
      <c r="AR384" s="31" t="s">
        <v>48</v>
      </c>
      <c r="AS384" s="26" t="s">
        <v>48</v>
      </c>
      <c r="AT384" s="31" t="s">
        <v>48</v>
      </c>
      <c r="AU384" s="31" t="s">
        <v>48</v>
      </c>
      <c r="AV384" s="26" t="s">
        <v>48</v>
      </c>
      <c r="AW384" s="26" t="s">
        <v>48</v>
      </c>
      <c r="AX384" s="31" t="s">
        <v>48</v>
      </c>
      <c r="AY384" s="26" t="s">
        <v>48</v>
      </c>
      <c r="AZ384" s="31" t="s">
        <v>48</v>
      </c>
      <c r="BA384" s="31" t="s">
        <v>48</v>
      </c>
    </row>
    <row r="385" spans="2:53">
      <c r="B385" s="44" t="s">
        <v>190</v>
      </c>
      <c r="C385" s="23" t="s">
        <v>67</v>
      </c>
      <c r="D385" s="24" t="s">
        <v>144</v>
      </c>
      <c r="E385" s="25"/>
      <c r="F385" s="25">
        <v>6682</v>
      </c>
      <c r="G385" s="26">
        <v>-429</v>
      </c>
      <c r="H385" s="27"/>
      <c r="I385" s="25">
        <v>-417</v>
      </c>
      <c r="J385" s="25">
        <v>467</v>
      </c>
      <c r="K385" s="25"/>
      <c r="L385" s="27">
        <v>0</v>
      </c>
      <c r="M385" s="25">
        <v>0</v>
      </c>
      <c r="N385" s="26">
        <v>0</v>
      </c>
      <c r="O385" s="27" t="s">
        <v>152</v>
      </c>
      <c r="P385" s="26" t="s">
        <v>152</v>
      </c>
      <c r="Q385" s="27">
        <v>0</v>
      </c>
      <c r="R385" s="25" t="s">
        <v>104</v>
      </c>
      <c r="S385" s="25">
        <v>7099</v>
      </c>
      <c r="T385" s="25">
        <v>-896</v>
      </c>
      <c r="U385" s="30">
        <v>6203</v>
      </c>
      <c r="V385" s="26">
        <v>0</v>
      </c>
      <c r="W385" s="31">
        <v>0</v>
      </c>
      <c r="X385" s="27" t="s">
        <v>48</v>
      </c>
      <c r="Y385" s="25" t="s">
        <v>48</v>
      </c>
      <c r="Z385" s="26" t="s">
        <v>48</v>
      </c>
      <c r="AA385" s="25" t="s">
        <v>48</v>
      </c>
      <c r="AB385" s="25" t="s">
        <v>48</v>
      </c>
      <c r="AC385" s="26" t="s">
        <v>48</v>
      </c>
      <c r="AD385" s="25" t="s">
        <v>48</v>
      </c>
      <c r="AE385" s="25" t="s">
        <v>48</v>
      </c>
      <c r="AF385" s="26" t="s">
        <v>48</v>
      </c>
      <c r="AG385" s="25" t="s">
        <v>48</v>
      </c>
      <c r="AH385" s="25" t="s">
        <v>48</v>
      </c>
      <c r="AI385" s="26" t="s">
        <v>48</v>
      </c>
      <c r="AJ385" s="27" t="s">
        <v>48</v>
      </c>
      <c r="AK385" s="25" t="s">
        <v>48</v>
      </c>
      <c r="AL385" s="26" t="s">
        <v>48</v>
      </c>
      <c r="AM385" s="25" t="s">
        <v>48</v>
      </c>
      <c r="AN385" s="25" t="s">
        <v>48</v>
      </c>
      <c r="AO385" s="26" t="s">
        <v>48</v>
      </c>
      <c r="AP385" s="26" t="s">
        <v>48</v>
      </c>
      <c r="AQ385" s="26" t="s">
        <v>48</v>
      </c>
      <c r="AR385" s="31" t="s">
        <v>48</v>
      </c>
      <c r="AS385" s="26" t="s">
        <v>48</v>
      </c>
      <c r="AT385" s="31" t="s">
        <v>48</v>
      </c>
      <c r="AU385" s="31" t="s">
        <v>48</v>
      </c>
      <c r="AV385" s="26" t="s">
        <v>48</v>
      </c>
      <c r="AW385" s="26" t="s">
        <v>48</v>
      </c>
      <c r="AX385" s="31" t="s">
        <v>48</v>
      </c>
      <c r="AY385" s="26" t="s">
        <v>48</v>
      </c>
      <c r="AZ385" s="31" t="s">
        <v>48</v>
      </c>
      <c r="BA385" s="31" t="s">
        <v>48</v>
      </c>
    </row>
    <row r="386" spans="2:53">
      <c r="B386" s="44" t="s">
        <v>190</v>
      </c>
      <c r="C386" s="23" t="s">
        <v>67</v>
      </c>
      <c r="D386" s="24" t="s">
        <v>145</v>
      </c>
      <c r="E386" s="25">
        <v>9475</v>
      </c>
      <c r="F386" s="25"/>
      <c r="G386" s="26"/>
      <c r="H386" s="27">
        <v>8789</v>
      </c>
      <c r="I386" s="25"/>
      <c r="J386" s="25"/>
      <c r="K386" s="25"/>
      <c r="L386" s="27">
        <v>-5698</v>
      </c>
      <c r="M386" s="25">
        <v>-5698</v>
      </c>
      <c r="N386" s="26">
        <v>-5012</v>
      </c>
      <c r="O386" s="27" t="s">
        <v>50</v>
      </c>
      <c r="P386" s="26" t="s">
        <v>68</v>
      </c>
      <c r="Q386" s="27">
        <v>0</v>
      </c>
      <c r="R386" s="25">
        <v>686</v>
      </c>
      <c r="S386" s="25" t="s">
        <v>104</v>
      </c>
      <c r="T386" s="25" t="s">
        <v>104</v>
      </c>
      <c r="U386" s="30" t="s">
        <v>104</v>
      </c>
      <c r="V386" s="26">
        <v>0</v>
      </c>
      <c r="W386" s="31">
        <v>1</v>
      </c>
      <c r="X386" s="27" t="s">
        <v>48</v>
      </c>
      <c r="Y386" s="25" t="s">
        <v>48</v>
      </c>
      <c r="Z386" s="26" t="s">
        <v>48</v>
      </c>
      <c r="AA386" s="25" t="s">
        <v>48</v>
      </c>
      <c r="AB386" s="25" t="s">
        <v>48</v>
      </c>
      <c r="AC386" s="26" t="s">
        <v>48</v>
      </c>
      <c r="AD386" s="25" t="s">
        <v>48</v>
      </c>
      <c r="AE386" s="25" t="s">
        <v>48</v>
      </c>
      <c r="AF386" s="26" t="s">
        <v>48</v>
      </c>
      <c r="AG386" s="25" t="s">
        <v>48</v>
      </c>
      <c r="AH386" s="25" t="s">
        <v>48</v>
      </c>
      <c r="AI386" s="26" t="s">
        <v>48</v>
      </c>
      <c r="AJ386" s="27" t="s">
        <v>48</v>
      </c>
      <c r="AK386" s="25" t="s">
        <v>48</v>
      </c>
      <c r="AL386" s="26" t="s">
        <v>48</v>
      </c>
      <c r="AM386" s="25" t="s">
        <v>48</v>
      </c>
      <c r="AN386" s="25" t="s">
        <v>48</v>
      </c>
      <c r="AO386" s="26" t="s">
        <v>48</v>
      </c>
      <c r="AP386" s="26" t="s">
        <v>48</v>
      </c>
      <c r="AQ386" s="26" t="s">
        <v>48</v>
      </c>
      <c r="AR386" s="31" t="s">
        <v>48</v>
      </c>
      <c r="AS386" s="26" t="s">
        <v>48</v>
      </c>
      <c r="AT386" s="31" t="s">
        <v>48</v>
      </c>
      <c r="AU386" s="31" t="s">
        <v>48</v>
      </c>
      <c r="AV386" s="26" t="s">
        <v>48</v>
      </c>
      <c r="AW386" s="26" t="s">
        <v>48</v>
      </c>
      <c r="AX386" s="31" t="s">
        <v>48</v>
      </c>
      <c r="AY386" s="26" t="s">
        <v>48</v>
      </c>
      <c r="AZ386" s="31" t="s">
        <v>48</v>
      </c>
      <c r="BA386" s="31" t="s">
        <v>48</v>
      </c>
    </row>
    <row r="387" spans="2:53">
      <c r="B387" s="44" t="s">
        <v>190</v>
      </c>
      <c r="C387" s="23" t="s">
        <v>67</v>
      </c>
      <c r="D387" s="24" t="s">
        <v>146</v>
      </c>
      <c r="E387" s="25">
        <v>9475</v>
      </c>
      <c r="F387" s="25"/>
      <c r="G387" s="26"/>
      <c r="H387" s="27">
        <v>9475</v>
      </c>
      <c r="I387" s="25"/>
      <c r="J387" s="25">
        <v>896</v>
      </c>
      <c r="K387" s="25"/>
      <c r="L387" s="27">
        <v>-5698</v>
      </c>
      <c r="M387" s="25">
        <v>-5698</v>
      </c>
      <c r="N387" s="26">
        <v>-5698</v>
      </c>
      <c r="O387" s="27" t="s">
        <v>50</v>
      </c>
      <c r="P387" s="26" t="s">
        <v>50</v>
      </c>
      <c r="Q387" s="27">
        <v>0</v>
      </c>
      <c r="R387" s="25">
        <v>0</v>
      </c>
      <c r="S387" s="25" t="s">
        <v>104</v>
      </c>
      <c r="T387" s="25" t="s">
        <v>104</v>
      </c>
      <c r="U387" s="30" t="s">
        <v>104</v>
      </c>
      <c r="V387" s="26">
        <v>0</v>
      </c>
      <c r="W387" s="31">
        <v>0</v>
      </c>
      <c r="X387" s="27" t="s">
        <v>48</v>
      </c>
      <c r="Y387" s="25" t="s">
        <v>48</v>
      </c>
      <c r="Z387" s="26" t="s">
        <v>48</v>
      </c>
      <c r="AA387" s="25" t="s">
        <v>48</v>
      </c>
      <c r="AB387" s="25" t="s">
        <v>48</v>
      </c>
      <c r="AC387" s="26" t="s">
        <v>48</v>
      </c>
      <c r="AD387" s="25" t="s">
        <v>48</v>
      </c>
      <c r="AE387" s="25" t="s">
        <v>48</v>
      </c>
      <c r="AF387" s="26" t="s">
        <v>48</v>
      </c>
      <c r="AG387" s="25" t="s">
        <v>48</v>
      </c>
      <c r="AH387" s="25" t="s">
        <v>48</v>
      </c>
      <c r="AI387" s="26" t="s">
        <v>48</v>
      </c>
      <c r="AJ387" s="27" t="s">
        <v>48</v>
      </c>
      <c r="AK387" s="25" t="s">
        <v>48</v>
      </c>
      <c r="AL387" s="26" t="s">
        <v>48</v>
      </c>
      <c r="AM387" s="25" t="s">
        <v>48</v>
      </c>
      <c r="AN387" s="25" t="s">
        <v>48</v>
      </c>
      <c r="AO387" s="26" t="s">
        <v>48</v>
      </c>
      <c r="AP387" s="26" t="s">
        <v>48</v>
      </c>
      <c r="AQ387" s="26" t="s">
        <v>48</v>
      </c>
      <c r="AR387" s="31" t="s">
        <v>48</v>
      </c>
      <c r="AS387" s="26" t="s">
        <v>48</v>
      </c>
      <c r="AT387" s="31" t="s">
        <v>48</v>
      </c>
      <c r="AU387" s="31" t="s">
        <v>48</v>
      </c>
      <c r="AV387" s="26" t="s">
        <v>48</v>
      </c>
      <c r="AW387" s="26" t="s">
        <v>48</v>
      </c>
      <c r="AX387" s="31" t="s">
        <v>48</v>
      </c>
      <c r="AY387" s="26" t="s">
        <v>48</v>
      </c>
      <c r="AZ387" s="31" t="s">
        <v>48</v>
      </c>
      <c r="BA387" s="31" t="s">
        <v>48</v>
      </c>
    </row>
    <row r="388" spans="2:53">
      <c r="B388" s="44" t="s">
        <v>190</v>
      </c>
      <c r="C388" s="23" t="s">
        <v>67</v>
      </c>
      <c r="D388" s="24" t="s">
        <v>147</v>
      </c>
      <c r="E388" s="25">
        <v>9475</v>
      </c>
      <c r="F388" s="25"/>
      <c r="G388" s="26"/>
      <c r="H388" s="27">
        <v>9475</v>
      </c>
      <c r="I388" s="25"/>
      <c r="J388" s="25">
        <v>896</v>
      </c>
      <c r="K388" s="25"/>
      <c r="L388" s="27">
        <v>-5698</v>
      </c>
      <c r="M388" s="25">
        <v>-5698</v>
      </c>
      <c r="N388" s="26">
        <v>-5698</v>
      </c>
      <c r="O388" s="27" t="s">
        <v>50</v>
      </c>
      <c r="P388" s="26" t="s">
        <v>50</v>
      </c>
      <c r="Q388" s="27">
        <v>0</v>
      </c>
      <c r="R388" s="25">
        <v>0</v>
      </c>
      <c r="S388" s="25" t="s">
        <v>104</v>
      </c>
      <c r="T388" s="25" t="s">
        <v>104</v>
      </c>
      <c r="U388" s="30" t="s">
        <v>104</v>
      </c>
      <c r="V388" s="26">
        <v>0</v>
      </c>
      <c r="W388" s="31">
        <v>0</v>
      </c>
      <c r="X388" s="27" t="s">
        <v>48</v>
      </c>
      <c r="Y388" s="25" t="s">
        <v>48</v>
      </c>
      <c r="Z388" s="26" t="s">
        <v>48</v>
      </c>
      <c r="AA388" s="25" t="s">
        <v>48</v>
      </c>
      <c r="AB388" s="25" t="s">
        <v>48</v>
      </c>
      <c r="AC388" s="26" t="s">
        <v>48</v>
      </c>
      <c r="AD388" s="25" t="s">
        <v>48</v>
      </c>
      <c r="AE388" s="25" t="s">
        <v>48</v>
      </c>
      <c r="AF388" s="26" t="s">
        <v>48</v>
      </c>
      <c r="AG388" s="25" t="s">
        <v>48</v>
      </c>
      <c r="AH388" s="25" t="s">
        <v>48</v>
      </c>
      <c r="AI388" s="26" t="s">
        <v>48</v>
      </c>
      <c r="AJ388" s="27" t="s">
        <v>48</v>
      </c>
      <c r="AK388" s="25" t="s">
        <v>48</v>
      </c>
      <c r="AL388" s="26" t="s">
        <v>48</v>
      </c>
      <c r="AM388" s="25" t="s">
        <v>48</v>
      </c>
      <c r="AN388" s="25" t="s">
        <v>48</v>
      </c>
      <c r="AO388" s="26" t="s">
        <v>48</v>
      </c>
      <c r="AP388" s="26" t="s">
        <v>48</v>
      </c>
      <c r="AQ388" s="26" t="s">
        <v>48</v>
      </c>
      <c r="AR388" s="31" t="s">
        <v>48</v>
      </c>
      <c r="AS388" s="26" t="s">
        <v>48</v>
      </c>
      <c r="AT388" s="31" t="s">
        <v>48</v>
      </c>
      <c r="AU388" s="31" t="s">
        <v>48</v>
      </c>
      <c r="AV388" s="26" t="s">
        <v>48</v>
      </c>
      <c r="AW388" s="26" t="s">
        <v>48</v>
      </c>
      <c r="AX388" s="31" t="s">
        <v>48</v>
      </c>
      <c r="AY388" s="26" t="s">
        <v>48</v>
      </c>
      <c r="AZ388" s="31" t="s">
        <v>48</v>
      </c>
      <c r="BA388" s="31" t="s">
        <v>48</v>
      </c>
    </row>
    <row r="389" spans="2:53">
      <c r="B389" s="44" t="s">
        <v>190</v>
      </c>
      <c r="C389" s="23" t="s">
        <v>67</v>
      </c>
      <c r="D389" s="24" t="s">
        <v>148</v>
      </c>
      <c r="E389" s="25">
        <v>10169</v>
      </c>
      <c r="F389" s="25"/>
      <c r="G389" s="26"/>
      <c r="H389" s="27">
        <v>10169</v>
      </c>
      <c r="I389" s="25"/>
      <c r="J389" s="25">
        <v>847</v>
      </c>
      <c r="K389" s="25"/>
      <c r="L389" s="27">
        <v>0</v>
      </c>
      <c r="M389" s="25">
        <v>0</v>
      </c>
      <c r="N389" s="26">
        <v>-2541</v>
      </c>
      <c r="O389" s="27" t="s">
        <v>50</v>
      </c>
      <c r="P389" s="26" t="s">
        <v>50</v>
      </c>
      <c r="Q389" s="27">
        <v>0</v>
      </c>
      <c r="R389" s="25">
        <v>0</v>
      </c>
      <c r="S389" s="25" t="s">
        <v>104</v>
      </c>
      <c r="T389" s="25" t="s">
        <v>104</v>
      </c>
      <c r="U389" s="30" t="s">
        <v>104</v>
      </c>
      <c r="V389" s="26">
        <v>0</v>
      </c>
      <c r="W389" s="31">
        <v>0</v>
      </c>
      <c r="X389" s="27" t="s">
        <v>48</v>
      </c>
      <c r="Y389" s="25" t="s">
        <v>48</v>
      </c>
      <c r="Z389" s="26" t="s">
        <v>48</v>
      </c>
      <c r="AA389" s="25" t="s">
        <v>48</v>
      </c>
      <c r="AB389" s="25" t="s">
        <v>48</v>
      </c>
      <c r="AC389" s="26" t="s">
        <v>48</v>
      </c>
      <c r="AD389" s="25" t="s">
        <v>48</v>
      </c>
      <c r="AE389" s="25" t="s">
        <v>48</v>
      </c>
      <c r="AF389" s="26" t="s">
        <v>48</v>
      </c>
      <c r="AG389" s="25" t="s">
        <v>48</v>
      </c>
      <c r="AH389" s="25" t="s">
        <v>48</v>
      </c>
      <c r="AI389" s="26" t="s">
        <v>48</v>
      </c>
      <c r="AJ389" s="27" t="s">
        <v>48</v>
      </c>
      <c r="AK389" s="25" t="s">
        <v>48</v>
      </c>
      <c r="AL389" s="26" t="s">
        <v>48</v>
      </c>
      <c r="AM389" s="25" t="s">
        <v>48</v>
      </c>
      <c r="AN389" s="25" t="s">
        <v>48</v>
      </c>
      <c r="AO389" s="26" t="s">
        <v>48</v>
      </c>
      <c r="AP389" s="26" t="s">
        <v>48</v>
      </c>
      <c r="AQ389" s="26" t="s">
        <v>48</v>
      </c>
      <c r="AR389" s="31" t="s">
        <v>48</v>
      </c>
      <c r="AS389" s="26" t="s">
        <v>48</v>
      </c>
      <c r="AT389" s="31" t="s">
        <v>48</v>
      </c>
      <c r="AU389" s="31" t="s">
        <v>48</v>
      </c>
      <c r="AV389" s="26" t="s">
        <v>48</v>
      </c>
      <c r="AW389" s="26" t="s">
        <v>48</v>
      </c>
      <c r="AX389" s="31" t="s">
        <v>48</v>
      </c>
      <c r="AY389" s="26" t="s">
        <v>48</v>
      </c>
      <c r="AZ389" s="31" t="s">
        <v>48</v>
      </c>
      <c r="BA389" s="31" t="s">
        <v>48</v>
      </c>
    </row>
    <row r="390" spans="2:53">
      <c r="B390" s="44" t="s">
        <v>190</v>
      </c>
      <c r="C390" s="23" t="s">
        <v>67</v>
      </c>
      <c r="D390" s="24" t="s">
        <v>149</v>
      </c>
      <c r="E390" s="25">
        <v>10169</v>
      </c>
      <c r="F390" s="25"/>
      <c r="G390" s="26"/>
      <c r="H390" s="27">
        <v>10169</v>
      </c>
      <c r="I390" s="25"/>
      <c r="J390" s="25">
        <v>891</v>
      </c>
      <c r="K390" s="25"/>
      <c r="L390" s="27">
        <v>0</v>
      </c>
      <c r="M390" s="25">
        <v>0</v>
      </c>
      <c r="N390" s="26">
        <v>-2541</v>
      </c>
      <c r="O390" s="27" t="s">
        <v>50</v>
      </c>
      <c r="P390" s="26" t="s">
        <v>50</v>
      </c>
      <c r="Q390" s="27">
        <v>0</v>
      </c>
      <c r="R390" s="25">
        <v>0</v>
      </c>
      <c r="S390" s="25" t="s">
        <v>104</v>
      </c>
      <c r="T390" s="25" t="s">
        <v>104</v>
      </c>
      <c r="U390" s="30" t="s">
        <v>104</v>
      </c>
      <c r="V390" s="26">
        <v>0</v>
      </c>
      <c r="W390" s="31">
        <v>0</v>
      </c>
      <c r="X390" s="27" t="s">
        <v>48</v>
      </c>
      <c r="Y390" s="25" t="s">
        <v>48</v>
      </c>
      <c r="Z390" s="26" t="s">
        <v>48</v>
      </c>
      <c r="AA390" s="25" t="s">
        <v>48</v>
      </c>
      <c r="AB390" s="25" t="s">
        <v>48</v>
      </c>
      <c r="AC390" s="26" t="s">
        <v>48</v>
      </c>
      <c r="AD390" s="25" t="s">
        <v>48</v>
      </c>
      <c r="AE390" s="25" t="s">
        <v>48</v>
      </c>
      <c r="AF390" s="26" t="s">
        <v>48</v>
      </c>
      <c r="AG390" s="25" t="s">
        <v>48</v>
      </c>
      <c r="AH390" s="25" t="s">
        <v>48</v>
      </c>
      <c r="AI390" s="26" t="s">
        <v>48</v>
      </c>
      <c r="AJ390" s="27" t="s">
        <v>48</v>
      </c>
      <c r="AK390" s="25" t="s">
        <v>48</v>
      </c>
      <c r="AL390" s="26" t="s">
        <v>48</v>
      </c>
      <c r="AM390" s="25" t="s">
        <v>48</v>
      </c>
      <c r="AN390" s="25" t="s">
        <v>48</v>
      </c>
      <c r="AO390" s="26" t="s">
        <v>48</v>
      </c>
      <c r="AP390" s="26" t="s">
        <v>48</v>
      </c>
      <c r="AQ390" s="26" t="s">
        <v>48</v>
      </c>
      <c r="AR390" s="31" t="s">
        <v>48</v>
      </c>
      <c r="AS390" s="26" t="s">
        <v>48</v>
      </c>
      <c r="AT390" s="31" t="s">
        <v>48</v>
      </c>
      <c r="AU390" s="31" t="s">
        <v>48</v>
      </c>
      <c r="AV390" s="26" t="s">
        <v>48</v>
      </c>
      <c r="AW390" s="26" t="s">
        <v>48</v>
      </c>
      <c r="AX390" s="31" t="s">
        <v>48</v>
      </c>
      <c r="AY390" s="26" t="s">
        <v>48</v>
      </c>
      <c r="AZ390" s="31" t="s">
        <v>48</v>
      </c>
      <c r="BA390" s="31" t="s">
        <v>48</v>
      </c>
    </row>
    <row r="391" spans="2:53" ht="15" thickBot="1">
      <c r="B391" s="45" t="s">
        <v>190</v>
      </c>
      <c r="C391" s="33" t="s">
        <v>67</v>
      </c>
      <c r="D391" s="34" t="s">
        <v>150</v>
      </c>
      <c r="E391" s="35">
        <v>9359</v>
      </c>
      <c r="F391" s="35"/>
      <c r="G391" s="36"/>
      <c r="H391" s="37">
        <v>9359</v>
      </c>
      <c r="I391" s="35"/>
      <c r="J391" s="35">
        <v>345</v>
      </c>
      <c r="K391" s="35"/>
      <c r="L391" s="37">
        <v>0</v>
      </c>
      <c r="M391" s="35">
        <v>0</v>
      </c>
      <c r="N391" s="36">
        <v>-1697</v>
      </c>
      <c r="O391" s="37" t="s">
        <v>50</v>
      </c>
      <c r="P391" s="36" t="s">
        <v>50</v>
      </c>
      <c r="Q391" s="37">
        <v>0</v>
      </c>
      <c r="R391" s="25">
        <v>0</v>
      </c>
      <c r="S391" s="25" t="s">
        <v>104</v>
      </c>
      <c r="T391" s="25" t="s">
        <v>104</v>
      </c>
      <c r="U391" s="30" t="s">
        <v>104</v>
      </c>
      <c r="V391" s="26">
        <v>0</v>
      </c>
      <c r="W391" s="31">
        <v>0</v>
      </c>
      <c r="X391" s="37" t="s">
        <v>48</v>
      </c>
      <c r="Y391" s="35" t="s">
        <v>48</v>
      </c>
      <c r="Z391" s="36" t="s">
        <v>48</v>
      </c>
      <c r="AA391" s="35" t="s">
        <v>48</v>
      </c>
      <c r="AB391" s="35" t="s">
        <v>48</v>
      </c>
      <c r="AC391" s="36" t="s">
        <v>48</v>
      </c>
      <c r="AD391" s="35" t="s">
        <v>48</v>
      </c>
      <c r="AE391" s="35" t="s">
        <v>48</v>
      </c>
      <c r="AF391" s="36" t="s">
        <v>48</v>
      </c>
      <c r="AG391" s="35" t="s">
        <v>48</v>
      </c>
      <c r="AH391" s="35" t="s">
        <v>48</v>
      </c>
      <c r="AI391" s="36" t="s">
        <v>48</v>
      </c>
      <c r="AJ391" s="37" t="s">
        <v>48</v>
      </c>
      <c r="AK391" s="35" t="s">
        <v>48</v>
      </c>
      <c r="AL391" s="36" t="s">
        <v>48</v>
      </c>
      <c r="AM391" s="35" t="s">
        <v>48</v>
      </c>
      <c r="AN391" s="35" t="s">
        <v>48</v>
      </c>
      <c r="AO391" s="36" t="s">
        <v>48</v>
      </c>
      <c r="AP391" s="36" t="s">
        <v>48</v>
      </c>
      <c r="AQ391" s="36" t="s">
        <v>48</v>
      </c>
      <c r="AR391" s="38" t="s">
        <v>48</v>
      </c>
      <c r="AS391" s="36" t="s">
        <v>48</v>
      </c>
      <c r="AT391" s="38" t="s">
        <v>48</v>
      </c>
      <c r="AU391" s="38" t="s">
        <v>48</v>
      </c>
      <c r="AV391" s="36" t="s">
        <v>48</v>
      </c>
      <c r="AW391" s="36" t="s">
        <v>48</v>
      </c>
      <c r="AX391" s="38" t="s">
        <v>48</v>
      </c>
      <c r="AY391" s="36" t="s">
        <v>48</v>
      </c>
      <c r="AZ391" s="38" t="s">
        <v>48</v>
      </c>
      <c r="BA391" s="38" t="s">
        <v>48</v>
      </c>
    </row>
    <row r="392" spans="2:53">
      <c r="B392" s="46" t="s">
        <v>191</v>
      </c>
      <c r="C392" s="40" t="s">
        <v>67</v>
      </c>
      <c r="D392" s="41" t="s">
        <v>138</v>
      </c>
      <c r="E392" s="28">
        <v>7933</v>
      </c>
      <c r="F392" s="28"/>
      <c r="G392" s="42"/>
      <c r="H392" s="29">
        <v>7933</v>
      </c>
      <c r="I392" s="28"/>
      <c r="J392" s="28">
        <v>945</v>
      </c>
      <c r="K392" s="28"/>
      <c r="L392" s="29">
        <v>4940</v>
      </c>
      <c r="M392" s="28">
        <v>-51</v>
      </c>
      <c r="N392" s="42">
        <v>3291</v>
      </c>
      <c r="O392" s="29" t="s">
        <v>152</v>
      </c>
      <c r="P392" s="42" t="s">
        <v>152</v>
      </c>
      <c r="Q392" s="29">
        <v>4991</v>
      </c>
      <c r="R392" s="25">
        <v>0</v>
      </c>
      <c r="S392" s="25" t="s">
        <v>104</v>
      </c>
      <c r="T392" s="25" t="s">
        <v>104</v>
      </c>
      <c r="U392" s="30" t="s">
        <v>104</v>
      </c>
      <c r="V392" s="26">
        <v>-1700</v>
      </c>
      <c r="W392" s="31">
        <v>0</v>
      </c>
      <c r="X392" s="29" t="s">
        <v>48</v>
      </c>
      <c r="Y392" s="28" t="s">
        <v>48</v>
      </c>
      <c r="Z392" s="42" t="s">
        <v>48</v>
      </c>
      <c r="AA392" s="28" t="s">
        <v>48</v>
      </c>
      <c r="AB392" s="28" t="s">
        <v>48</v>
      </c>
      <c r="AC392" s="42" t="s">
        <v>48</v>
      </c>
      <c r="AD392" s="28" t="s">
        <v>48</v>
      </c>
      <c r="AE392" s="28" t="s">
        <v>48</v>
      </c>
      <c r="AF392" s="42" t="s">
        <v>48</v>
      </c>
      <c r="AG392" s="28" t="s">
        <v>48</v>
      </c>
      <c r="AH392" s="28" t="s">
        <v>48</v>
      </c>
      <c r="AI392" s="42" t="s">
        <v>48</v>
      </c>
      <c r="AJ392" s="29" t="s">
        <v>48</v>
      </c>
      <c r="AK392" s="28" t="s">
        <v>48</v>
      </c>
      <c r="AL392" s="42" t="s">
        <v>48</v>
      </c>
      <c r="AM392" s="28" t="s">
        <v>48</v>
      </c>
      <c r="AN392" s="28" t="s">
        <v>48</v>
      </c>
      <c r="AO392" s="42" t="s">
        <v>48</v>
      </c>
      <c r="AP392" s="42" t="s">
        <v>48</v>
      </c>
      <c r="AQ392" s="42" t="s">
        <v>48</v>
      </c>
      <c r="AR392" s="43" t="s">
        <v>48</v>
      </c>
      <c r="AS392" s="42" t="s">
        <v>48</v>
      </c>
      <c r="AT392" s="43" t="s">
        <v>48</v>
      </c>
      <c r="AU392" s="43" t="s">
        <v>48</v>
      </c>
      <c r="AV392" s="42" t="s">
        <v>48</v>
      </c>
      <c r="AW392" s="42" t="s">
        <v>48</v>
      </c>
      <c r="AX392" s="43" t="s">
        <v>48</v>
      </c>
      <c r="AY392" s="42" t="s">
        <v>48</v>
      </c>
      <c r="AZ392" s="43" t="s">
        <v>48</v>
      </c>
      <c r="BA392" s="43" t="s">
        <v>48</v>
      </c>
    </row>
    <row r="393" spans="2:53">
      <c r="B393" s="22" t="s">
        <v>191</v>
      </c>
      <c r="C393" s="23" t="s">
        <v>67</v>
      </c>
      <c r="D393" s="24" t="s">
        <v>139</v>
      </c>
      <c r="E393" s="25">
        <v>7902</v>
      </c>
      <c r="F393" s="25"/>
      <c r="G393" s="26"/>
      <c r="H393" s="27">
        <v>7902</v>
      </c>
      <c r="I393" s="25"/>
      <c r="J393" s="25">
        <v>945</v>
      </c>
      <c r="K393" s="25"/>
      <c r="L393" s="27">
        <v>4971</v>
      </c>
      <c r="M393" s="25">
        <v>-51</v>
      </c>
      <c r="N393" s="26">
        <v>3183</v>
      </c>
      <c r="O393" s="27" t="s">
        <v>152</v>
      </c>
      <c r="P393" s="26" t="s">
        <v>152</v>
      </c>
      <c r="Q393" s="27">
        <v>5022</v>
      </c>
      <c r="R393" s="25">
        <v>0</v>
      </c>
      <c r="S393" s="25" t="s">
        <v>104</v>
      </c>
      <c r="T393" s="25" t="s">
        <v>104</v>
      </c>
      <c r="U393" s="30" t="s">
        <v>104</v>
      </c>
      <c r="V393" s="26">
        <v>-1839</v>
      </c>
      <c r="W393" s="31">
        <v>0</v>
      </c>
      <c r="X393" s="27" t="s">
        <v>48</v>
      </c>
      <c r="Y393" s="25" t="s">
        <v>48</v>
      </c>
      <c r="Z393" s="26" t="s">
        <v>48</v>
      </c>
      <c r="AA393" s="25" t="s">
        <v>48</v>
      </c>
      <c r="AB393" s="25" t="s">
        <v>48</v>
      </c>
      <c r="AC393" s="26" t="s">
        <v>48</v>
      </c>
      <c r="AD393" s="25" t="s">
        <v>48</v>
      </c>
      <c r="AE393" s="25" t="s">
        <v>48</v>
      </c>
      <c r="AF393" s="26" t="s">
        <v>48</v>
      </c>
      <c r="AG393" s="25" t="s">
        <v>48</v>
      </c>
      <c r="AH393" s="25" t="s">
        <v>48</v>
      </c>
      <c r="AI393" s="26" t="s">
        <v>48</v>
      </c>
      <c r="AJ393" s="27" t="s">
        <v>48</v>
      </c>
      <c r="AK393" s="25" t="s">
        <v>48</v>
      </c>
      <c r="AL393" s="26" t="s">
        <v>48</v>
      </c>
      <c r="AM393" s="25" t="s">
        <v>48</v>
      </c>
      <c r="AN393" s="25" t="s">
        <v>48</v>
      </c>
      <c r="AO393" s="26" t="s">
        <v>48</v>
      </c>
      <c r="AP393" s="26" t="s">
        <v>48</v>
      </c>
      <c r="AQ393" s="26" t="s">
        <v>48</v>
      </c>
      <c r="AR393" s="31" t="s">
        <v>48</v>
      </c>
      <c r="AS393" s="26" t="s">
        <v>48</v>
      </c>
      <c r="AT393" s="31" t="s">
        <v>48</v>
      </c>
      <c r="AU393" s="31" t="s">
        <v>48</v>
      </c>
      <c r="AV393" s="26" t="s">
        <v>48</v>
      </c>
      <c r="AW393" s="26" t="s">
        <v>48</v>
      </c>
      <c r="AX393" s="31" t="s">
        <v>48</v>
      </c>
      <c r="AY393" s="26" t="s">
        <v>48</v>
      </c>
      <c r="AZ393" s="31" t="s">
        <v>48</v>
      </c>
      <c r="BA393" s="31" t="s">
        <v>48</v>
      </c>
    </row>
    <row r="394" spans="2:53">
      <c r="B394" s="22" t="s">
        <v>191</v>
      </c>
      <c r="C394" s="23" t="s">
        <v>67</v>
      </c>
      <c r="D394" s="24" t="s">
        <v>141</v>
      </c>
      <c r="E394" s="25">
        <v>7685</v>
      </c>
      <c r="F394" s="25"/>
      <c r="G394" s="26"/>
      <c r="H394" s="27">
        <v>7685</v>
      </c>
      <c r="I394" s="25"/>
      <c r="J394" s="25">
        <v>945</v>
      </c>
      <c r="K394" s="25"/>
      <c r="L394" s="27">
        <v>5188</v>
      </c>
      <c r="M394" s="25">
        <v>-51</v>
      </c>
      <c r="N394" s="26">
        <v>3531</v>
      </c>
      <c r="O394" s="27" t="s">
        <v>50</v>
      </c>
      <c r="P394" s="26" t="s">
        <v>152</v>
      </c>
      <c r="Q394" s="27">
        <v>5239</v>
      </c>
      <c r="R394" s="25">
        <v>0</v>
      </c>
      <c r="S394" s="25" t="s">
        <v>104</v>
      </c>
      <c r="T394" s="25" t="s">
        <v>104</v>
      </c>
      <c r="U394" s="30" t="s">
        <v>104</v>
      </c>
      <c r="V394" s="26">
        <v>-1708</v>
      </c>
      <c r="W394" s="31">
        <v>0</v>
      </c>
      <c r="X394" s="27" t="s">
        <v>48</v>
      </c>
      <c r="Y394" s="25" t="s">
        <v>48</v>
      </c>
      <c r="Z394" s="26" t="s">
        <v>48</v>
      </c>
      <c r="AA394" s="25" t="s">
        <v>48</v>
      </c>
      <c r="AB394" s="25" t="s">
        <v>48</v>
      </c>
      <c r="AC394" s="26" t="s">
        <v>48</v>
      </c>
      <c r="AD394" s="25" t="s">
        <v>48</v>
      </c>
      <c r="AE394" s="25" t="s">
        <v>48</v>
      </c>
      <c r="AF394" s="26" t="s">
        <v>48</v>
      </c>
      <c r="AG394" s="25" t="s">
        <v>48</v>
      </c>
      <c r="AH394" s="25" t="s">
        <v>48</v>
      </c>
      <c r="AI394" s="26" t="s">
        <v>48</v>
      </c>
      <c r="AJ394" s="27" t="s">
        <v>48</v>
      </c>
      <c r="AK394" s="25" t="s">
        <v>48</v>
      </c>
      <c r="AL394" s="26" t="s">
        <v>48</v>
      </c>
      <c r="AM394" s="25" t="s">
        <v>48</v>
      </c>
      <c r="AN394" s="25" t="s">
        <v>48</v>
      </c>
      <c r="AO394" s="26" t="s">
        <v>48</v>
      </c>
      <c r="AP394" s="26" t="s">
        <v>48</v>
      </c>
      <c r="AQ394" s="26" t="s">
        <v>48</v>
      </c>
      <c r="AR394" s="31" t="s">
        <v>48</v>
      </c>
      <c r="AS394" s="26" t="s">
        <v>48</v>
      </c>
      <c r="AT394" s="31" t="s">
        <v>48</v>
      </c>
      <c r="AU394" s="31" t="s">
        <v>48</v>
      </c>
      <c r="AV394" s="26" t="s">
        <v>48</v>
      </c>
      <c r="AW394" s="26" t="s">
        <v>48</v>
      </c>
      <c r="AX394" s="31" t="s">
        <v>48</v>
      </c>
      <c r="AY394" s="26" t="s">
        <v>48</v>
      </c>
      <c r="AZ394" s="31" t="s">
        <v>48</v>
      </c>
      <c r="BA394" s="31" t="s">
        <v>48</v>
      </c>
    </row>
    <row r="395" spans="2:53">
      <c r="B395" s="22" t="s">
        <v>191</v>
      </c>
      <c r="C395" s="23" t="s">
        <v>67</v>
      </c>
      <c r="D395" s="24" t="s">
        <v>142</v>
      </c>
      <c r="E395" s="25"/>
      <c r="F395" s="25">
        <v>6070</v>
      </c>
      <c r="G395" s="26">
        <v>746</v>
      </c>
      <c r="H395" s="27"/>
      <c r="I395" s="25">
        <v>753</v>
      </c>
      <c r="J395" s="25">
        <v>853</v>
      </c>
      <c r="K395" s="25"/>
      <c r="L395" s="27">
        <v>0</v>
      </c>
      <c r="M395" s="25">
        <v>0</v>
      </c>
      <c r="N395" s="26">
        <v>0</v>
      </c>
      <c r="O395" s="27" t="s">
        <v>152</v>
      </c>
      <c r="P395" s="26" t="s">
        <v>152</v>
      </c>
      <c r="Q395" s="27">
        <v>0</v>
      </c>
      <c r="R395" s="25" t="s">
        <v>104</v>
      </c>
      <c r="S395" s="25">
        <v>5317</v>
      </c>
      <c r="T395" s="25">
        <v>-107</v>
      </c>
      <c r="U395" s="30">
        <v>5210</v>
      </c>
      <c r="V395" s="26">
        <v>0</v>
      </c>
      <c r="W395" s="31">
        <v>0</v>
      </c>
      <c r="X395" s="27" t="s">
        <v>48</v>
      </c>
      <c r="Y395" s="25" t="s">
        <v>48</v>
      </c>
      <c r="Z395" s="26" t="s">
        <v>48</v>
      </c>
      <c r="AA395" s="25" t="s">
        <v>48</v>
      </c>
      <c r="AB395" s="25" t="s">
        <v>48</v>
      </c>
      <c r="AC395" s="26" t="s">
        <v>48</v>
      </c>
      <c r="AD395" s="25" t="s">
        <v>48</v>
      </c>
      <c r="AE395" s="25" t="s">
        <v>48</v>
      </c>
      <c r="AF395" s="26" t="s">
        <v>48</v>
      </c>
      <c r="AG395" s="25" t="s">
        <v>48</v>
      </c>
      <c r="AH395" s="25" t="s">
        <v>48</v>
      </c>
      <c r="AI395" s="26" t="s">
        <v>48</v>
      </c>
      <c r="AJ395" s="27" t="s">
        <v>48</v>
      </c>
      <c r="AK395" s="25" t="s">
        <v>48</v>
      </c>
      <c r="AL395" s="26" t="s">
        <v>48</v>
      </c>
      <c r="AM395" s="25" t="s">
        <v>48</v>
      </c>
      <c r="AN395" s="25" t="s">
        <v>48</v>
      </c>
      <c r="AO395" s="26" t="s">
        <v>48</v>
      </c>
      <c r="AP395" s="26" t="s">
        <v>48</v>
      </c>
      <c r="AQ395" s="26" t="s">
        <v>48</v>
      </c>
      <c r="AR395" s="31" t="s">
        <v>48</v>
      </c>
      <c r="AS395" s="26" t="s">
        <v>48</v>
      </c>
      <c r="AT395" s="31" t="s">
        <v>48</v>
      </c>
      <c r="AU395" s="31" t="s">
        <v>48</v>
      </c>
      <c r="AV395" s="26" t="s">
        <v>48</v>
      </c>
      <c r="AW395" s="26" t="s">
        <v>48</v>
      </c>
      <c r="AX395" s="31" t="s">
        <v>48</v>
      </c>
      <c r="AY395" s="26" t="s">
        <v>48</v>
      </c>
      <c r="AZ395" s="31" t="s">
        <v>48</v>
      </c>
      <c r="BA395" s="31" t="s">
        <v>48</v>
      </c>
    </row>
    <row r="396" spans="2:53">
      <c r="B396" s="22" t="s">
        <v>191</v>
      </c>
      <c r="C396" s="23" t="s">
        <v>67</v>
      </c>
      <c r="D396" s="24" t="s">
        <v>143</v>
      </c>
      <c r="E396" s="25"/>
      <c r="F396" s="25">
        <v>5994</v>
      </c>
      <c r="G396" s="26">
        <v>885</v>
      </c>
      <c r="H396" s="27"/>
      <c r="I396" s="25">
        <v>885</v>
      </c>
      <c r="J396" s="25">
        <v>863</v>
      </c>
      <c r="K396" s="25"/>
      <c r="L396" s="27">
        <v>0</v>
      </c>
      <c r="M396" s="25">
        <v>0</v>
      </c>
      <c r="N396" s="26">
        <v>0</v>
      </c>
      <c r="O396" s="27" t="s">
        <v>152</v>
      </c>
      <c r="P396" s="26" t="s">
        <v>152</v>
      </c>
      <c r="Q396" s="27">
        <v>0</v>
      </c>
      <c r="R396" s="25" t="s">
        <v>104</v>
      </c>
      <c r="S396" s="25">
        <v>5109</v>
      </c>
      <c r="T396" s="25">
        <v>22</v>
      </c>
      <c r="U396" s="30">
        <v>5131</v>
      </c>
      <c r="V396" s="26">
        <v>0</v>
      </c>
      <c r="W396" s="31">
        <v>0</v>
      </c>
      <c r="X396" s="27" t="s">
        <v>48</v>
      </c>
      <c r="Y396" s="25" t="s">
        <v>48</v>
      </c>
      <c r="Z396" s="26" t="s">
        <v>48</v>
      </c>
      <c r="AA396" s="25" t="s">
        <v>48</v>
      </c>
      <c r="AB396" s="25" t="s">
        <v>48</v>
      </c>
      <c r="AC396" s="26" t="s">
        <v>48</v>
      </c>
      <c r="AD396" s="25" t="s">
        <v>48</v>
      </c>
      <c r="AE396" s="25" t="s">
        <v>48</v>
      </c>
      <c r="AF396" s="26" t="s">
        <v>48</v>
      </c>
      <c r="AG396" s="25" t="s">
        <v>48</v>
      </c>
      <c r="AH396" s="25" t="s">
        <v>48</v>
      </c>
      <c r="AI396" s="26" t="s">
        <v>48</v>
      </c>
      <c r="AJ396" s="27" t="s">
        <v>48</v>
      </c>
      <c r="AK396" s="25" t="s">
        <v>48</v>
      </c>
      <c r="AL396" s="26" t="s">
        <v>48</v>
      </c>
      <c r="AM396" s="25" t="s">
        <v>48</v>
      </c>
      <c r="AN396" s="25" t="s">
        <v>48</v>
      </c>
      <c r="AO396" s="26" t="s">
        <v>48</v>
      </c>
      <c r="AP396" s="26" t="s">
        <v>48</v>
      </c>
      <c r="AQ396" s="26" t="s">
        <v>48</v>
      </c>
      <c r="AR396" s="31" t="s">
        <v>48</v>
      </c>
      <c r="AS396" s="26" t="s">
        <v>48</v>
      </c>
      <c r="AT396" s="31" t="s">
        <v>48</v>
      </c>
      <c r="AU396" s="31" t="s">
        <v>48</v>
      </c>
      <c r="AV396" s="26" t="s">
        <v>48</v>
      </c>
      <c r="AW396" s="26" t="s">
        <v>48</v>
      </c>
      <c r="AX396" s="31" t="s">
        <v>48</v>
      </c>
      <c r="AY396" s="26" t="s">
        <v>48</v>
      </c>
      <c r="AZ396" s="31" t="s">
        <v>48</v>
      </c>
      <c r="BA396" s="31" t="s">
        <v>48</v>
      </c>
    </row>
    <row r="397" spans="2:53">
      <c r="B397" s="22" t="s">
        <v>191</v>
      </c>
      <c r="C397" s="23" t="s">
        <v>67</v>
      </c>
      <c r="D397" s="24" t="s">
        <v>144</v>
      </c>
      <c r="E397" s="25"/>
      <c r="F397" s="25">
        <v>5918</v>
      </c>
      <c r="G397" s="26">
        <v>685</v>
      </c>
      <c r="H397" s="27"/>
      <c r="I397" s="25">
        <v>666</v>
      </c>
      <c r="J397" s="25">
        <v>837</v>
      </c>
      <c r="K397" s="25"/>
      <c r="L397" s="27">
        <v>0</v>
      </c>
      <c r="M397" s="25">
        <v>0</v>
      </c>
      <c r="N397" s="26">
        <v>0</v>
      </c>
      <c r="O397" s="27" t="s">
        <v>152</v>
      </c>
      <c r="P397" s="26" t="s">
        <v>152</v>
      </c>
      <c r="Q397" s="27">
        <v>0</v>
      </c>
      <c r="R397" s="25" t="s">
        <v>104</v>
      </c>
      <c r="S397" s="25">
        <v>5252</v>
      </c>
      <c r="T397" s="25">
        <v>-152</v>
      </c>
      <c r="U397" s="30">
        <v>5100</v>
      </c>
      <c r="V397" s="26">
        <v>0</v>
      </c>
      <c r="W397" s="31">
        <v>0</v>
      </c>
      <c r="X397" s="27" t="s">
        <v>48</v>
      </c>
      <c r="Y397" s="25" t="s">
        <v>48</v>
      </c>
      <c r="Z397" s="26" t="s">
        <v>48</v>
      </c>
      <c r="AA397" s="25" t="s">
        <v>48</v>
      </c>
      <c r="AB397" s="25" t="s">
        <v>48</v>
      </c>
      <c r="AC397" s="26" t="s">
        <v>48</v>
      </c>
      <c r="AD397" s="25" t="s">
        <v>48</v>
      </c>
      <c r="AE397" s="25" t="s">
        <v>48</v>
      </c>
      <c r="AF397" s="26" t="s">
        <v>48</v>
      </c>
      <c r="AG397" s="25" t="s">
        <v>48</v>
      </c>
      <c r="AH397" s="25" t="s">
        <v>48</v>
      </c>
      <c r="AI397" s="26" t="s">
        <v>48</v>
      </c>
      <c r="AJ397" s="27" t="s">
        <v>48</v>
      </c>
      <c r="AK397" s="25" t="s">
        <v>48</v>
      </c>
      <c r="AL397" s="26" t="s">
        <v>48</v>
      </c>
      <c r="AM397" s="25" t="s">
        <v>48</v>
      </c>
      <c r="AN397" s="25" t="s">
        <v>48</v>
      </c>
      <c r="AO397" s="26" t="s">
        <v>48</v>
      </c>
      <c r="AP397" s="26" t="s">
        <v>48</v>
      </c>
      <c r="AQ397" s="26" t="s">
        <v>48</v>
      </c>
      <c r="AR397" s="31" t="s">
        <v>48</v>
      </c>
      <c r="AS397" s="26" t="s">
        <v>48</v>
      </c>
      <c r="AT397" s="31" t="s">
        <v>48</v>
      </c>
      <c r="AU397" s="31" t="s">
        <v>48</v>
      </c>
      <c r="AV397" s="26" t="s">
        <v>48</v>
      </c>
      <c r="AW397" s="26" t="s">
        <v>48</v>
      </c>
      <c r="AX397" s="31" t="s">
        <v>48</v>
      </c>
      <c r="AY397" s="26" t="s">
        <v>48</v>
      </c>
      <c r="AZ397" s="31" t="s">
        <v>48</v>
      </c>
      <c r="BA397" s="31" t="s">
        <v>48</v>
      </c>
    </row>
    <row r="398" spans="2:53">
      <c r="B398" s="22" t="s">
        <v>191</v>
      </c>
      <c r="C398" s="23" t="s">
        <v>67</v>
      </c>
      <c r="D398" s="24" t="s">
        <v>145</v>
      </c>
      <c r="E398" s="25">
        <v>7920</v>
      </c>
      <c r="F398" s="25"/>
      <c r="G398" s="26"/>
      <c r="H398" s="27">
        <v>7760</v>
      </c>
      <c r="I398" s="25"/>
      <c r="J398" s="25"/>
      <c r="K398" s="25"/>
      <c r="L398" s="27">
        <v>-4143</v>
      </c>
      <c r="M398" s="25">
        <v>-4143</v>
      </c>
      <c r="N398" s="26">
        <v>-3990</v>
      </c>
      <c r="O398" s="27" t="s">
        <v>50</v>
      </c>
      <c r="P398" s="26" t="s">
        <v>68</v>
      </c>
      <c r="Q398" s="27">
        <v>0</v>
      </c>
      <c r="R398" s="25">
        <v>160</v>
      </c>
      <c r="S398" s="25" t="s">
        <v>104</v>
      </c>
      <c r="T398" s="25" t="s">
        <v>104</v>
      </c>
      <c r="U398" s="30" t="s">
        <v>104</v>
      </c>
      <c r="V398" s="26">
        <v>0</v>
      </c>
      <c r="W398" s="31">
        <v>1</v>
      </c>
      <c r="X398" s="27" t="s">
        <v>48</v>
      </c>
      <c r="Y398" s="25" t="s">
        <v>48</v>
      </c>
      <c r="Z398" s="26" t="s">
        <v>48</v>
      </c>
      <c r="AA398" s="25" t="s">
        <v>48</v>
      </c>
      <c r="AB398" s="25" t="s">
        <v>48</v>
      </c>
      <c r="AC398" s="26" t="s">
        <v>48</v>
      </c>
      <c r="AD398" s="25" t="s">
        <v>48</v>
      </c>
      <c r="AE398" s="25" t="s">
        <v>48</v>
      </c>
      <c r="AF398" s="26" t="s">
        <v>48</v>
      </c>
      <c r="AG398" s="25" t="s">
        <v>48</v>
      </c>
      <c r="AH398" s="25" t="s">
        <v>48</v>
      </c>
      <c r="AI398" s="26" t="s">
        <v>48</v>
      </c>
      <c r="AJ398" s="27" t="s">
        <v>48</v>
      </c>
      <c r="AK398" s="25" t="s">
        <v>48</v>
      </c>
      <c r="AL398" s="26" t="s">
        <v>48</v>
      </c>
      <c r="AM398" s="25" t="s">
        <v>48</v>
      </c>
      <c r="AN398" s="25" t="s">
        <v>48</v>
      </c>
      <c r="AO398" s="26" t="s">
        <v>48</v>
      </c>
      <c r="AP398" s="26" t="s">
        <v>48</v>
      </c>
      <c r="AQ398" s="26" t="s">
        <v>48</v>
      </c>
      <c r="AR398" s="31" t="s">
        <v>48</v>
      </c>
      <c r="AS398" s="26" t="s">
        <v>48</v>
      </c>
      <c r="AT398" s="31" t="s">
        <v>48</v>
      </c>
      <c r="AU398" s="31" t="s">
        <v>48</v>
      </c>
      <c r="AV398" s="26" t="s">
        <v>48</v>
      </c>
      <c r="AW398" s="26" t="s">
        <v>48</v>
      </c>
      <c r="AX398" s="31" t="s">
        <v>48</v>
      </c>
      <c r="AY398" s="26" t="s">
        <v>48</v>
      </c>
      <c r="AZ398" s="31" t="s">
        <v>48</v>
      </c>
      <c r="BA398" s="31" t="s">
        <v>48</v>
      </c>
    </row>
    <row r="399" spans="2:53">
      <c r="B399" s="22" t="s">
        <v>191</v>
      </c>
      <c r="C399" s="23" t="s">
        <v>67</v>
      </c>
      <c r="D399" s="24" t="s">
        <v>146</v>
      </c>
      <c r="E399" s="25">
        <v>7920</v>
      </c>
      <c r="F399" s="25"/>
      <c r="G399" s="26"/>
      <c r="H399" s="27">
        <v>7920</v>
      </c>
      <c r="I399" s="25"/>
      <c r="J399" s="25">
        <v>57</v>
      </c>
      <c r="K399" s="25"/>
      <c r="L399" s="27">
        <v>-4143</v>
      </c>
      <c r="M399" s="25">
        <v>-4143</v>
      </c>
      <c r="N399" s="26">
        <v>-4127</v>
      </c>
      <c r="O399" s="27" t="s">
        <v>50</v>
      </c>
      <c r="P399" s="26" t="s">
        <v>152</v>
      </c>
      <c r="Q399" s="27">
        <v>0</v>
      </c>
      <c r="R399" s="25">
        <v>0</v>
      </c>
      <c r="S399" s="25" t="s">
        <v>104</v>
      </c>
      <c r="T399" s="25" t="s">
        <v>104</v>
      </c>
      <c r="U399" s="30" t="s">
        <v>104</v>
      </c>
      <c r="V399" s="26">
        <v>0</v>
      </c>
      <c r="W399" s="31">
        <v>0</v>
      </c>
      <c r="X399" s="27" t="s">
        <v>48</v>
      </c>
      <c r="Y399" s="25" t="s">
        <v>48</v>
      </c>
      <c r="Z399" s="26" t="s">
        <v>48</v>
      </c>
      <c r="AA399" s="25" t="s">
        <v>48</v>
      </c>
      <c r="AB399" s="25" t="s">
        <v>48</v>
      </c>
      <c r="AC399" s="26" t="s">
        <v>48</v>
      </c>
      <c r="AD399" s="25" t="s">
        <v>48</v>
      </c>
      <c r="AE399" s="25" t="s">
        <v>48</v>
      </c>
      <c r="AF399" s="26" t="s">
        <v>48</v>
      </c>
      <c r="AG399" s="25" t="s">
        <v>48</v>
      </c>
      <c r="AH399" s="25" t="s">
        <v>48</v>
      </c>
      <c r="AI399" s="26" t="s">
        <v>48</v>
      </c>
      <c r="AJ399" s="27" t="s">
        <v>48</v>
      </c>
      <c r="AK399" s="25" t="s">
        <v>48</v>
      </c>
      <c r="AL399" s="26" t="s">
        <v>48</v>
      </c>
      <c r="AM399" s="25" t="s">
        <v>48</v>
      </c>
      <c r="AN399" s="25" t="s">
        <v>48</v>
      </c>
      <c r="AO399" s="26" t="s">
        <v>48</v>
      </c>
      <c r="AP399" s="26" t="s">
        <v>48</v>
      </c>
      <c r="AQ399" s="26" t="s">
        <v>48</v>
      </c>
      <c r="AR399" s="31" t="s">
        <v>48</v>
      </c>
      <c r="AS399" s="26" t="s">
        <v>48</v>
      </c>
      <c r="AT399" s="31" t="s">
        <v>48</v>
      </c>
      <c r="AU399" s="31" t="s">
        <v>48</v>
      </c>
      <c r="AV399" s="26" t="s">
        <v>48</v>
      </c>
      <c r="AW399" s="26" t="s">
        <v>48</v>
      </c>
      <c r="AX399" s="31" t="s">
        <v>48</v>
      </c>
      <c r="AY399" s="26" t="s">
        <v>48</v>
      </c>
      <c r="AZ399" s="31" t="s">
        <v>48</v>
      </c>
      <c r="BA399" s="31" t="s">
        <v>48</v>
      </c>
    </row>
    <row r="400" spans="2:53">
      <c r="B400" s="22" t="s">
        <v>191</v>
      </c>
      <c r="C400" s="23" t="s">
        <v>67</v>
      </c>
      <c r="D400" s="24" t="s">
        <v>147</v>
      </c>
      <c r="E400" s="25">
        <v>7920</v>
      </c>
      <c r="F400" s="25"/>
      <c r="G400" s="26"/>
      <c r="H400" s="27">
        <v>7920</v>
      </c>
      <c r="I400" s="25"/>
      <c r="J400" s="25">
        <v>57</v>
      </c>
      <c r="K400" s="25"/>
      <c r="L400" s="27">
        <v>-4143</v>
      </c>
      <c r="M400" s="25">
        <v>-4143</v>
      </c>
      <c r="N400" s="26">
        <v>-4126</v>
      </c>
      <c r="O400" s="27" t="s">
        <v>50</v>
      </c>
      <c r="P400" s="26" t="s">
        <v>152</v>
      </c>
      <c r="Q400" s="27">
        <v>0</v>
      </c>
      <c r="R400" s="25">
        <v>0</v>
      </c>
      <c r="S400" s="25" t="s">
        <v>104</v>
      </c>
      <c r="T400" s="25" t="s">
        <v>104</v>
      </c>
      <c r="U400" s="30" t="s">
        <v>104</v>
      </c>
      <c r="V400" s="26">
        <v>0</v>
      </c>
      <c r="W400" s="31">
        <v>0</v>
      </c>
      <c r="X400" s="27" t="s">
        <v>48</v>
      </c>
      <c r="Y400" s="25" t="s">
        <v>48</v>
      </c>
      <c r="Z400" s="26" t="s">
        <v>48</v>
      </c>
      <c r="AA400" s="25" t="s">
        <v>48</v>
      </c>
      <c r="AB400" s="25" t="s">
        <v>48</v>
      </c>
      <c r="AC400" s="26" t="s">
        <v>48</v>
      </c>
      <c r="AD400" s="25" t="s">
        <v>48</v>
      </c>
      <c r="AE400" s="25" t="s">
        <v>48</v>
      </c>
      <c r="AF400" s="26" t="s">
        <v>48</v>
      </c>
      <c r="AG400" s="25" t="s">
        <v>48</v>
      </c>
      <c r="AH400" s="25" t="s">
        <v>48</v>
      </c>
      <c r="AI400" s="26" t="s">
        <v>48</v>
      </c>
      <c r="AJ400" s="27" t="s">
        <v>48</v>
      </c>
      <c r="AK400" s="25" t="s">
        <v>48</v>
      </c>
      <c r="AL400" s="26" t="s">
        <v>48</v>
      </c>
      <c r="AM400" s="25" t="s">
        <v>48</v>
      </c>
      <c r="AN400" s="25" t="s">
        <v>48</v>
      </c>
      <c r="AO400" s="26" t="s">
        <v>48</v>
      </c>
      <c r="AP400" s="26" t="s">
        <v>48</v>
      </c>
      <c r="AQ400" s="26" t="s">
        <v>48</v>
      </c>
      <c r="AR400" s="31" t="s">
        <v>48</v>
      </c>
      <c r="AS400" s="26" t="s">
        <v>48</v>
      </c>
      <c r="AT400" s="31" t="s">
        <v>48</v>
      </c>
      <c r="AU400" s="31" t="s">
        <v>48</v>
      </c>
      <c r="AV400" s="26" t="s">
        <v>48</v>
      </c>
      <c r="AW400" s="26" t="s">
        <v>48</v>
      </c>
      <c r="AX400" s="31" t="s">
        <v>48</v>
      </c>
      <c r="AY400" s="26" t="s">
        <v>48</v>
      </c>
      <c r="AZ400" s="31" t="s">
        <v>48</v>
      </c>
      <c r="BA400" s="31" t="s">
        <v>48</v>
      </c>
    </row>
    <row r="401" spans="2:53">
      <c r="B401" s="22" t="s">
        <v>191</v>
      </c>
      <c r="C401" s="23" t="s">
        <v>67</v>
      </c>
      <c r="D401" s="24" t="s">
        <v>148</v>
      </c>
      <c r="E401" s="25">
        <v>9479</v>
      </c>
      <c r="F401" s="25"/>
      <c r="G401" s="26"/>
      <c r="H401" s="27">
        <v>9420</v>
      </c>
      <c r="I401" s="25"/>
      <c r="J401" s="25"/>
      <c r="K401" s="25"/>
      <c r="L401" s="27">
        <v>-2451</v>
      </c>
      <c r="M401" s="25">
        <v>-2451</v>
      </c>
      <c r="N401" s="26">
        <v>-2391</v>
      </c>
      <c r="O401" s="27" t="s">
        <v>50</v>
      </c>
      <c r="P401" s="26" t="s">
        <v>68</v>
      </c>
      <c r="Q401" s="27">
        <v>0</v>
      </c>
      <c r="R401" s="25">
        <v>59</v>
      </c>
      <c r="S401" s="25" t="s">
        <v>104</v>
      </c>
      <c r="T401" s="25" t="s">
        <v>104</v>
      </c>
      <c r="U401" s="30" t="s">
        <v>104</v>
      </c>
      <c r="V401" s="26">
        <v>0</v>
      </c>
      <c r="W401" s="31">
        <v>1</v>
      </c>
      <c r="X401" s="27" t="s">
        <v>48</v>
      </c>
      <c r="Y401" s="25" t="s">
        <v>48</v>
      </c>
      <c r="Z401" s="26" t="s">
        <v>48</v>
      </c>
      <c r="AA401" s="25" t="s">
        <v>48</v>
      </c>
      <c r="AB401" s="25" t="s">
        <v>48</v>
      </c>
      <c r="AC401" s="26" t="s">
        <v>48</v>
      </c>
      <c r="AD401" s="25" t="s">
        <v>48</v>
      </c>
      <c r="AE401" s="25" t="s">
        <v>48</v>
      </c>
      <c r="AF401" s="26" t="s">
        <v>48</v>
      </c>
      <c r="AG401" s="25" t="s">
        <v>48</v>
      </c>
      <c r="AH401" s="25" t="s">
        <v>48</v>
      </c>
      <c r="AI401" s="26" t="s">
        <v>48</v>
      </c>
      <c r="AJ401" s="27" t="s">
        <v>48</v>
      </c>
      <c r="AK401" s="25" t="s">
        <v>48</v>
      </c>
      <c r="AL401" s="26" t="s">
        <v>48</v>
      </c>
      <c r="AM401" s="25" t="s">
        <v>48</v>
      </c>
      <c r="AN401" s="25" t="s">
        <v>48</v>
      </c>
      <c r="AO401" s="26" t="s">
        <v>48</v>
      </c>
      <c r="AP401" s="26" t="s">
        <v>48</v>
      </c>
      <c r="AQ401" s="26" t="s">
        <v>48</v>
      </c>
      <c r="AR401" s="31" t="s">
        <v>48</v>
      </c>
      <c r="AS401" s="26" t="s">
        <v>48</v>
      </c>
      <c r="AT401" s="31" t="s">
        <v>48</v>
      </c>
      <c r="AU401" s="31" t="s">
        <v>48</v>
      </c>
      <c r="AV401" s="26" t="s">
        <v>48</v>
      </c>
      <c r="AW401" s="26" t="s">
        <v>48</v>
      </c>
      <c r="AX401" s="31" t="s">
        <v>48</v>
      </c>
      <c r="AY401" s="26" t="s">
        <v>48</v>
      </c>
      <c r="AZ401" s="31" t="s">
        <v>48</v>
      </c>
      <c r="BA401" s="31" t="s">
        <v>48</v>
      </c>
    </row>
    <row r="402" spans="2:53">
      <c r="B402" s="22" t="s">
        <v>191</v>
      </c>
      <c r="C402" s="23" t="s">
        <v>67</v>
      </c>
      <c r="D402" s="24" t="s">
        <v>149</v>
      </c>
      <c r="E402" s="25">
        <v>9479</v>
      </c>
      <c r="F402" s="25"/>
      <c r="G402" s="26"/>
      <c r="H402" s="27">
        <v>9479</v>
      </c>
      <c r="I402" s="25"/>
      <c r="J402" s="25"/>
      <c r="K402" s="25"/>
      <c r="L402" s="27">
        <v>-2451</v>
      </c>
      <c r="M402" s="25">
        <v>-2451</v>
      </c>
      <c r="N402" s="26">
        <v>-2432</v>
      </c>
      <c r="O402" s="27" t="s">
        <v>50</v>
      </c>
      <c r="P402" s="26" t="s">
        <v>152</v>
      </c>
      <c r="Q402" s="27">
        <v>0</v>
      </c>
      <c r="R402" s="25">
        <v>0</v>
      </c>
      <c r="S402" s="25" t="s">
        <v>104</v>
      </c>
      <c r="T402" s="25" t="s">
        <v>104</v>
      </c>
      <c r="U402" s="30" t="s">
        <v>104</v>
      </c>
      <c r="V402" s="26">
        <v>0</v>
      </c>
      <c r="W402" s="31">
        <v>0</v>
      </c>
      <c r="X402" s="27" t="s">
        <v>48</v>
      </c>
      <c r="Y402" s="25" t="s">
        <v>48</v>
      </c>
      <c r="Z402" s="26" t="s">
        <v>48</v>
      </c>
      <c r="AA402" s="25" t="s">
        <v>48</v>
      </c>
      <c r="AB402" s="25" t="s">
        <v>48</v>
      </c>
      <c r="AC402" s="26" t="s">
        <v>48</v>
      </c>
      <c r="AD402" s="25" t="s">
        <v>48</v>
      </c>
      <c r="AE402" s="25" t="s">
        <v>48</v>
      </c>
      <c r="AF402" s="26" t="s">
        <v>48</v>
      </c>
      <c r="AG402" s="25" t="s">
        <v>48</v>
      </c>
      <c r="AH402" s="25" t="s">
        <v>48</v>
      </c>
      <c r="AI402" s="26" t="s">
        <v>48</v>
      </c>
      <c r="AJ402" s="27" t="s">
        <v>48</v>
      </c>
      <c r="AK402" s="25" t="s">
        <v>48</v>
      </c>
      <c r="AL402" s="26" t="s">
        <v>48</v>
      </c>
      <c r="AM402" s="25" t="s">
        <v>48</v>
      </c>
      <c r="AN402" s="25" t="s">
        <v>48</v>
      </c>
      <c r="AO402" s="26" t="s">
        <v>48</v>
      </c>
      <c r="AP402" s="26" t="s">
        <v>48</v>
      </c>
      <c r="AQ402" s="26" t="s">
        <v>48</v>
      </c>
      <c r="AR402" s="31" t="s">
        <v>48</v>
      </c>
      <c r="AS402" s="26" t="s">
        <v>48</v>
      </c>
      <c r="AT402" s="31" t="s">
        <v>48</v>
      </c>
      <c r="AU402" s="31" t="s">
        <v>48</v>
      </c>
      <c r="AV402" s="26" t="s">
        <v>48</v>
      </c>
      <c r="AW402" s="26" t="s">
        <v>48</v>
      </c>
      <c r="AX402" s="31" t="s">
        <v>48</v>
      </c>
      <c r="AY402" s="26" t="s">
        <v>48</v>
      </c>
      <c r="AZ402" s="31" t="s">
        <v>48</v>
      </c>
      <c r="BA402" s="31" t="s">
        <v>48</v>
      </c>
    </row>
    <row r="403" spans="2:53" ht="15" thickBot="1">
      <c r="B403" s="32" t="s">
        <v>191</v>
      </c>
      <c r="C403" s="33" t="s">
        <v>67</v>
      </c>
      <c r="D403" s="34" t="s">
        <v>150</v>
      </c>
      <c r="E403" s="35">
        <v>9479</v>
      </c>
      <c r="F403" s="35"/>
      <c r="G403" s="36"/>
      <c r="H403" s="37">
        <v>9479</v>
      </c>
      <c r="I403" s="35"/>
      <c r="J403" s="35"/>
      <c r="K403" s="35"/>
      <c r="L403" s="37">
        <v>-2451</v>
      </c>
      <c r="M403" s="35">
        <v>-2451</v>
      </c>
      <c r="N403" s="36">
        <v>-2432</v>
      </c>
      <c r="O403" s="37" t="s">
        <v>50</v>
      </c>
      <c r="P403" s="36" t="s">
        <v>152</v>
      </c>
      <c r="Q403" s="37">
        <v>0</v>
      </c>
      <c r="R403" s="25">
        <v>0</v>
      </c>
      <c r="S403" s="25" t="s">
        <v>104</v>
      </c>
      <c r="T403" s="25" t="s">
        <v>104</v>
      </c>
      <c r="U403" s="30" t="s">
        <v>104</v>
      </c>
      <c r="V403" s="26">
        <v>0</v>
      </c>
      <c r="W403" s="31">
        <v>0</v>
      </c>
      <c r="X403" s="37" t="s">
        <v>48</v>
      </c>
      <c r="Y403" s="35" t="s">
        <v>48</v>
      </c>
      <c r="Z403" s="36" t="s">
        <v>48</v>
      </c>
      <c r="AA403" s="35" t="s">
        <v>48</v>
      </c>
      <c r="AB403" s="35" t="s">
        <v>48</v>
      </c>
      <c r="AC403" s="36" t="s">
        <v>48</v>
      </c>
      <c r="AD403" s="35" t="s">
        <v>48</v>
      </c>
      <c r="AE403" s="35" t="s">
        <v>48</v>
      </c>
      <c r="AF403" s="36" t="s">
        <v>48</v>
      </c>
      <c r="AG403" s="35" t="s">
        <v>48</v>
      </c>
      <c r="AH403" s="35" t="s">
        <v>48</v>
      </c>
      <c r="AI403" s="36" t="s">
        <v>48</v>
      </c>
      <c r="AJ403" s="37" t="s">
        <v>48</v>
      </c>
      <c r="AK403" s="35" t="s">
        <v>48</v>
      </c>
      <c r="AL403" s="36" t="s">
        <v>48</v>
      </c>
      <c r="AM403" s="35" t="s">
        <v>48</v>
      </c>
      <c r="AN403" s="35" t="s">
        <v>48</v>
      </c>
      <c r="AO403" s="36" t="s">
        <v>48</v>
      </c>
      <c r="AP403" s="36" t="s">
        <v>48</v>
      </c>
      <c r="AQ403" s="36" t="s">
        <v>48</v>
      </c>
      <c r="AR403" s="38" t="s">
        <v>48</v>
      </c>
      <c r="AS403" s="36" t="s">
        <v>48</v>
      </c>
      <c r="AT403" s="38" t="s">
        <v>48</v>
      </c>
      <c r="AU403" s="38" t="s">
        <v>48</v>
      </c>
      <c r="AV403" s="36" t="s">
        <v>48</v>
      </c>
      <c r="AW403" s="36" t="s">
        <v>48</v>
      </c>
      <c r="AX403" s="38" t="s">
        <v>48</v>
      </c>
      <c r="AY403" s="36" t="s">
        <v>48</v>
      </c>
      <c r="AZ403" s="38" t="s">
        <v>48</v>
      </c>
      <c r="BA403" s="38" t="s">
        <v>48</v>
      </c>
    </row>
    <row r="404" spans="2:53">
      <c r="B404" s="39" t="s">
        <v>192</v>
      </c>
      <c r="C404" s="40" t="s">
        <v>67</v>
      </c>
      <c r="D404" s="41" t="s">
        <v>138</v>
      </c>
      <c r="E404" s="28">
        <v>7371</v>
      </c>
      <c r="F404" s="28"/>
      <c r="G404" s="42"/>
      <c r="H404" s="29">
        <v>7371</v>
      </c>
      <c r="I404" s="28"/>
      <c r="J404" s="28">
        <v>3116</v>
      </c>
      <c r="K404" s="28"/>
      <c r="L404" s="29">
        <v>9791</v>
      </c>
      <c r="M404" s="25">
        <v>-71</v>
      </c>
      <c r="N404" s="42">
        <v>7112</v>
      </c>
      <c r="O404" s="29" t="s">
        <v>50</v>
      </c>
      <c r="P404" s="42" t="s">
        <v>152</v>
      </c>
      <c r="Q404" s="29">
        <v>9862</v>
      </c>
      <c r="R404" s="25">
        <v>0</v>
      </c>
      <c r="S404" s="25" t="s">
        <v>104</v>
      </c>
      <c r="T404" s="25" t="s">
        <v>104</v>
      </c>
      <c r="U404" s="30" t="s">
        <v>104</v>
      </c>
      <c r="V404" s="26">
        <v>-2750</v>
      </c>
      <c r="W404" s="31">
        <v>0</v>
      </c>
      <c r="X404" s="29" t="s">
        <v>48</v>
      </c>
      <c r="Y404" s="28" t="s">
        <v>48</v>
      </c>
      <c r="Z404" s="42" t="s">
        <v>48</v>
      </c>
      <c r="AA404" s="28" t="s">
        <v>48</v>
      </c>
      <c r="AB404" s="28" t="s">
        <v>48</v>
      </c>
      <c r="AC404" s="42" t="s">
        <v>48</v>
      </c>
      <c r="AD404" s="28" t="s">
        <v>48</v>
      </c>
      <c r="AE404" s="28" t="s">
        <v>48</v>
      </c>
      <c r="AF404" s="42" t="s">
        <v>48</v>
      </c>
      <c r="AG404" s="28" t="s">
        <v>48</v>
      </c>
      <c r="AH404" s="28" t="s">
        <v>48</v>
      </c>
      <c r="AI404" s="42" t="s">
        <v>48</v>
      </c>
      <c r="AJ404" s="29" t="s">
        <v>48</v>
      </c>
      <c r="AK404" s="28" t="s">
        <v>48</v>
      </c>
      <c r="AL404" s="42" t="s">
        <v>48</v>
      </c>
      <c r="AM404" s="28" t="s">
        <v>48</v>
      </c>
      <c r="AN404" s="28" t="s">
        <v>48</v>
      </c>
      <c r="AO404" s="42" t="s">
        <v>48</v>
      </c>
      <c r="AP404" s="42" t="s">
        <v>48</v>
      </c>
      <c r="AQ404" s="42" t="s">
        <v>48</v>
      </c>
      <c r="AR404" s="43" t="s">
        <v>48</v>
      </c>
      <c r="AS404" s="42" t="s">
        <v>48</v>
      </c>
      <c r="AT404" s="43" t="s">
        <v>48</v>
      </c>
      <c r="AU404" s="43" t="s">
        <v>48</v>
      </c>
      <c r="AV404" s="42" t="s">
        <v>48</v>
      </c>
      <c r="AW404" s="42" t="s">
        <v>48</v>
      </c>
      <c r="AX404" s="43" t="s">
        <v>48</v>
      </c>
      <c r="AY404" s="42" t="s">
        <v>48</v>
      </c>
      <c r="AZ404" s="43" t="s">
        <v>48</v>
      </c>
      <c r="BA404" s="43" t="s">
        <v>48</v>
      </c>
    </row>
    <row r="405" spans="2:53">
      <c r="B405" s="44" t="s">
        <v>192</v>
      </c>
      <c r="C405" s="23" t="s">
        <v>67</v>
      </c>
      <c r="D405" s="24" t="s">
        <v>139</v>
      </c>
      <c r="E405" s="25">
        <v>7371</v>
      </c>
      <c r="F405" s="25"/>
      <c r="G405" s="26"/>
      <c r="H405" s="27">
        <v>7371</v>
      </c>
      <c r="I405" s="25"/>
      <c r="J405" s="25">
        <v>3106</v>
      </c>
      <c r="K405" s="25"/>
      <c r="L405" s="27">
        <v>9791</v>
      </c>
      <c r="M405" s="25">
        <v>-71</v>
      </c>
      <c r="N405" s="26">
        <v>7112</v>
      </c>
      <c r="O405" s="27" t="s">
        <v>50</v>
      </c>
      <c r="P405" s="26" t="s">
        <v>152</v>
      </c>
      <c r="Q405" s="27">
        <v>9862</v>
      </c>
      <c r="R405" s="25">
        <v>0</v>
      </c>
      <c r="S405" s="25" t="s">
        <v>104</v>
      </c>
      <c r="T405" s="25" t="s">
        <v>104</v>
      </c>
      <c r="U405" s="30" t="s">
        <v>104</v>
      </c>
      <c r="V405" s="26">
        <v>-2750</v>
      </c>
      <c r="W405" s="31">
        <v>0</v>
      </c>
      <c r="X405" s="27" t="s">
        <v>48</v>
      </c>
      <c r="Y405" s="25" t="s">
        <v>48</v>
      </c>
      <c r="Z405" s="26" t="s">
        <v>48</v>
      </c>
      <c r="AA405" s="25" t="s">
        <v>48</v>
      </c>
      <c r="AB405" s="25" t="s">
        <v>48</v>
      </c>
      <c r="AC405" s="26" t="s">
        <v>48</v>
      </c>
      <c r="AD405" s="25" t="s">
        <v>48</v>
      </c>
      <c r="AE405" s="25" t="s">
        <v>48</v>
      </c>
      <c r="AF405" s="26" t="s">
        <v>48</v>
      </c>
      <c r="AG405" s="25" t="s">
        <v>48</v>
      </c>
      <c r="AH405" s="25" t="s">
        <v>48</v>
      </c>
      <c r="AI405" s="26" t="s">
        <v>48</v>
      </c>
      <c r="AJ405" s="27" t="s">
        <v>48</v>
      </c>
      <c r="AK405" s="25" t="s">
        <v>48</v>
      </c>
      <c r="AL405" s="26" t="s">
        <v>48</v>
      </c>
      <c r="AM405" s="25" t="s">
        <v>48</v>
      </c>
      <c r="AN405" s="25" t="s">
        <v>48</v>
      </c>
      <c r="AO405" s="26" t="s">
        <v>48</v>
      </c>
      <c r="AP405" s="26" t="s">
        <v>48</v>
      </c>
      <c r="AQ405" s="26" t="s">
        <v>48</v>
      </c>
      <c r="AR405" s="31" t="s">
        <v>48</v>
      </c>
      <c r="AS405" s="26" t="s">
        <v>48</v>
      </c>
      <c r="AT405" s="31" t="s">
        <v>48</v>
      </c>
      <c r="AU405" s="31" t="s">
        <v>48</v>
      </c>
      <c r="AV405" s="26" t="s">
        <v>48</v>
      </c>
      <c r="AW405" s="26" t="s">
        <v>48</v>
      </c>
      <c r="AX405" s="31" t="s">
        <v>48</v>
      </c>
      <c r="AY405" s="26" t="s">
        <v>48</v>
      </c>
      <c r="AZ405" s="31" t="s">
        <v>48</v>
      </c>
      <c r="BA405" s="31" t="s">
        <v>48</v>
      </c>
    </row>
    <row r="406" spans="2:53">
      <c r="B406" s="44" t="s">
        <v>192</v>
      </c>
      <c r="C406" s="23" t="s">
        <v>67</v>
      </c>
      <c r="D406" s="24" t="s">
        <v>141</v>
      </c>
      <c r="E406" s="25">
        <v>7371</v>
      </c>
      <c r="F406" s="25"/>
      <c r="G406" s="26"/>
      <c r="H406" s="27">
        <v>7371</v>
      </c>
      <c r="I406" s="25"/>
      <c r="J406" s="25">
        <v>3110</v>
      </c>
      <c r="K406" s="25"/>
      <c r="L406" s="27">
        <v>9791</v>
      </c>
      <c r="M406" s="25">
        <v>-71</v>
      </c>
      <c r="N406" s="26">
        <v>7179</v>
      </c>
      <c r="O406" s="27" t="s">
        <v>50</v>
      </c>
      <c r="P406" s="26" t="s">
        <v>68</v>
      </c>
      <c r="Q406" s="27">
        <v>9862</v>
      </c>
      <c r="R406" s="25">
        <v>0</v>
      </c>
      <c r="S406" s="25" t="s">
        <v>104</v>
      </c>
      <c r="T406" s="25" t="s">
        <v>104</v>
      </c>
      <c r="U406" s="30" t="s">
        <v>104</v>
      </c>
      <c r="V406" s="26">
        <v>-2683</v>
      </c>
      <c r="W406" s="31">
        <v>1</v>
      </c>
      <c r="X406" s="27" t="s">
        <v>48</v>
      </c>
      <c r="Y406" s="25" t="s">
        <v>48</v>
      </c>
      <c r="Z406" s="26" t="s">
        <v>48</v>
      </c>
      <c r="AA406" s="25" t="s">
        <v>48</v>
      </c>
      <c r="AB406" s="25" t="s">
        <v>48</v>
      </c>
      <c r="AC406" s="26" t="s">
        <v>48</v>
      </c>
      <c r="AD406" s="25" t="s">
        <v>48</v>
      </c>
      <c r="AE406" s="25" t="s">
        <v>48</v>
      </c>
      <c r="AF406" s="26" t="s">
        <v>48</v>
      </c>
      <c r="AG406" s="25" t="s">
        <v>48</v>
      </c>
      <c r="AH406" s="25" t="s">
        <v>48</v>
      </c>
      <c r="AI406" s="26" t="s">
        <v>48</v>
      </c>
      <c r="AJ406" s="27" t="s">
        <v>48</v>
      </c>
      <c r="AK406" s="25" t="s">
        <v>48</v>
      </c>
      <c r="AL406" s="26" t="s">
        <v>48</v>
      </c>
      <c r="AM406" s="25" t="s">
        <v>48</v>
      </c>
      <c r="AN406" s="25" t="s">
        <v>48</v>
      </c>
      <c r="AO406" s="26" t="s">
        <v>48</v>
      </c>
      <c r="AP406" s="26" t="s">
        <v>48</v>
      </c>
      <c r="AQ406" s="26" t="s">
        <v>48</v>
      </c>
      <c r="AR406" s="31" t="s">
        <v>48</v>
      </c>
      <c r="AS406" s="26" t="s">
        <v>48</v>
      </c>
      <c r="AT406" s="31" t="s">
        <v>48</v>
      </c>
      <c r="AU406" s="31" t="s">
        <v>48</v>
      </c>
      <c r="AV406" s="26" t="s">
        <v>48</v>
      </c>
      <c r="AW406" s="26" t="s">
        <v>48</v>
      </c>
      <c r="AX406" s="31" t="s">
        <v>48</v>
      </c>
      <c r="AY406" s="26" t="s">
        <v>48</v>
      </c>
      <c r="AZ406" s="31" t="s">
        <v>48</v>
      </c>
      <c r="BA406" s="31" t="s">
        <v>48</v>
      </c>
    </row>
    <row r="407" spans="2:53">
      <c r="B407" s="44" t="s">
        <v>192</v>
      </c>
      <c r="C407" s="23" t="s">
        <v>67</v>
      </c>
      <c r="D407" s="24" t="s">
        <v>142</v>
      </c>
      <c r="E407" s="25"/>
      <c r="F407" s="25">
        <v>6256</v>
      </c>
      <c r="G407" s="26">
        <v>19</v>
      </c>
      <c r="H407" s="27"/>
      <c r="I407" s="25">
        <v>19</v>
      </c>
      <c r="J407" s="25">
        <v>839</v>
      </c>
      <c r="K407" s="25"/>
      <c r="L407" s="27">
        <v>14696</v>
      </c>
      <c r="M407" s="25">
        <v>-110</v>
      </c>
      <c r="N407" s="26">
        <v>14696</v>
      </c>
      <c r="O407" s="27" t="s">
        <v>50</v>
      </c>
      <c r="P407" s="26" t="s">
        <v>152</v>
      </c>
      <c r="Q407" s="27">
        <v>14806</v>
      </c>
      <c r="R407" s="25" t="s">
        <v>104</v>
      </c>
      <c r="S407" s="25">
        <v>6237</v>
      </c>
      <c r="T407" s="25">
        <v>-820</v>
      </c>
      <c r="U407" s="30">
        <v>5417</v>
      </c>
      <c r="V407" s="26">
        <v>-110</v>
      </c>
      <c r="W407" s="31">
        <v>0</v>
      </c>
      <c r="X407" s="27" t="s">
        <v>48</v>
      </c>
      <c r="Y407" s="25" t="s">
        <v>48</v>
      </c>
      <c r="Z407" s="26" t="s">
        <v>48</v>
      </c>
      <c r="AA407" s="25" t="s">
        <v>48</v>
      </c>
      <c r="AB407" s="25" t="s">
        <v>48</v>
      </c>
      <c r="AC407" s="26" t="s">
        <v>48</v>
      </c>
      <c r="AD407" s="25" t="s">
        <v>48</v>
      </c>
      <c r="AE407" s="25" t="s">
        <v>48</v>
      </c>
      <c r="AF407" s="26" t="s">
        <v>48</v>
      </c>
      <c r="AG407" s="25" t="s">
        <v>48</v>
      </c>
      <c r="AH407" s="25" t="s">
        <v>48</v>
      </c>
      <c r="AI407" s="26" t="s">
        <v>48</v>
      </c>
      <c r="AJ407" s="27" t="s">
        <v>48</v>
      </c>
      <c r="AK407" s="25" t="s">
        <v>48</v>
      </c>
      <c r="AL407" s="26" t="s">
        <v>48</v>
      </c>
      <c r="AM407" s="25" t="s">
        <v>48</v>
      </c>
      <c r="AN407" s="25" t="s">
        <v>48</v>
      </c>
      <c r="AO407" s="26" t="s">
        <v>48</v>
      </c>
      <c r="AP407" s="26" t="s">
        <v>48</v>
      </c>
      <c r="AQ407" s="26" t="s">
        <v>48</v>
      </c>
      <c r="AR407" s="31" t="s">
        <v>48</v>
      </c>
      <c r="AS407" s="26" t="s">
        <v>48</v>
      </c>
      <c r="AT407" s="31" t="s">
        <v>48</v>
      </c>
      <c r="AU407" s="31" t="s">
        <v>48</v>
      </c>
      <c r="AV407" s="26" t="s">
        <v>48</v>
      </c>
      <c r="AW407" s="26" t="s">
        <v>48</v>
      </c>
      <c r="AX407" s="31" t="s">
        <v>48</v>
      </c>
      <c r="AY407" s="26" t="s">
        <v>48</v>
      </c>
      <c r="AZ407" s="31" t="s">
        <v>48</v>
      </c>
      <c r="BA407" s="31" t="s">
        <v>48</v>
      </c>
    </row>
    <row r="408" spans="2:53">
      <c r="B408" s="44" t="s">
        <v>192</v>
      </c>
      <c r="C408" s="23" t="s">
        <v>67</v>
      </c>
      <c r="D408" s="24" t="s">
        <v>143</v>
      </c>
      <c r="E408" s="25"/>
      <c r="F408" s="25">
        <v>5868</v>
      </c>
      <c r="G408" s="26">
        <v>155</v>
      </c>
      <c r="H408" s="27"/>
      <c r="I408" s="25">
        <v>155</v>
      </c>
      <c r="J408" s="25">
        <v>839</v>
      </c>
      <c r="K408" s="25"/>
      <c r="L408" s="27">
        <v>14837</v>
      </c>
      <c r="M408" s="25">
        <v>-110</v>
      </c>
      <c r="N408" s="26">
        <v>14837</v>
      </c>
      <c r="O408" s="27" t="s">
        <v>152</v>
      </c>
      <c r="P408" s="26" t="s">
        <v>152</v>
      </c>
      <c r="Q408" s="27">
        <v>14947</v>
      </c>
      <c r="R408" s="25" t="s">
        <v>104</v>
      </c>
      <c r="S408" s="25">
        <v>5713</v>
      </c>
      <c r="T408" s="25">
        <v>-684</v>
      </c>
      <c r="U408" s="30">
        <v>5029</v>
      </c>
      <c r="V408" s="26">
        <v>-110</v>
      </c>
      <c r="W408" s="31">
        <v>0</v>
      </c>
      <c r="X408" s="27" t="s">
        <v>48</v>
      </c>
      <c r="Y408" s="25" t="s">
        <v>48</v>
      </c>
      <c r="Z408" s="26" t="s">
        <v>48</v>
      </c>
      <c r="AA408" s="25" t="s">
        <v>48</v>
      </c>
      <c r="AB408" s="25" t="s">
        <v>48</v>
      </c>
      <c r="AC408" s="26" t="s">
        <v>48</v>
      </c>
      <c r="AD408" s="25" t="s">
        <v>48</v>
      </c>
      <c r="AE408" s="25" t="s">
        <v>48</v>
      </c>
      <c r="AF408" s="26" t="s">
        <v>48</v>
      </c>
      <c r="AG408" s="25" t="s">
        <v>48</v>
      </c>
      <c r="AH408" s="25" t="s">
        <v>48</v>
      </c>
      <c r="AI408" s="26" t="s">
        <v>48</v>
      </c>
      <c r="AJ408" s="27" t="s">
        <v>48</v>
      </c>
      <c r="AK408" s="25" t="s">
        <v>48</v>
      </c>
      <c r="AL408" s="26" t="s">
        <v>48</v>
      </c>
      <c r="AM408" s="25" t="s">
        <v>48</v>
      </c>
      <c r="AN408" s="25" t="s">
        <v>48</v>
      </c>
      <c r="AO408" s="26" t="s">
        <v>48</v>
      </c>
      <c r="AP408" s="26" t="s">
        <v>48</v>
      </c>
      <c r="AQ408" s="26" t="s">
        <v>48</v>
      </c>
      <c r="AR408" s="31" t="s">
        <v>48</v>
      </c>
      <c r="AS408" s="26" t="s">
        <v>48</v>
      </c>
      <c r="AT408" s="31" t="s">
        <v>48</v>
      </c>
      <c r="AU408" s="31" t="s">
        <v>48</v>
      </c>
      <c r="AV408" s="26" t="s">
        <v>48</v>
      </c>
      <c r="AW408" s="26" t="s">
        <v>48</v>
      </c>
      <c r="AX408" s="31" t="s">
        <v>48</v>
      </c>
      <c r="AY408" s="26" t="s">
        <v>48</v>
      </c>
      <c r="AZ408" s="31" t="s">
        <v>48</v>
      </c>
      <c r="BA408" s="31" t="s">
        <v>48</v>
      </c>
    </row>
    <row r="409" spans="2:53">
      <c r="B409" s="44" t="s">
        <v>192</v>
      </c>
      <c r="C409" s="23" t="s">
        <v>67</v>
      </c>
      <c r="D409" s="24" t="s">
        <v>144</v>
      </c>
      <c r="E409" s="25"/>
      <c r="F409" s="25">
        <v>4386</v>
      </c>
      <c r="G409" s="26">
        <v>155</v>
      </c>
      <c r="H409" s="27"/>
      <c r="I409" s="25">
        <v>155</v>
      </c>
      <c r="J409" s="25">
        <v>820</v>
      </c>
      <c r="K409" s="25"/>
      <c r="L409" s="27">
        <v>14913</v>
      </c>
      <c r="M409" s="25">
        <v>-110</v>
      </c>
      <c r="N409" s="26">
        <v>14913</v>
      </c>
      <c r="O409" s="27" t="s">
        <v>152</v>
      </c>
      <c r="P409" s="26" t="s">
        <v>152</v>
      </c>
      <c r="Q409" s="27">
        <v>15023</v>
      </c>
      <c r="R409" s="25" t="s">
        <v>104</v>
      </c>
      <c r="S409" s="25">
        <v>4231</v>
      </c>
      <c r="T409" s="25">
        <v>-665</v>
      </c>
      <c r="U409" s="30">
        <v>3566</v>
      </c>
      <c r="V409" s="26">
        <v>-110</v>
      </c>
      <c r="W409" s="31">
        <v>0</v>
      </c>
      <c r="X409" s="27" t="s">
        <v>48</v>
      </c>
      <c r="Y409" s="25" t="s">
        <v>48</v>
      </c>
      <c r="Z409" s="26" t="s">
        <v>48</v>
      </c>
      <c r="AA409" s="25" t="s">
        <v>48</v>
      </c>
      <c r="AB409" s="25" t="s">
        <v>48</v>
      </c>
      <c r="AC409" s="26" t="s">
        <v>48</v>
      </c>
      <c r="AD409" s="25" t="s">
        <v>48</v>
      </c>
      <c r="AE409" s="25" t="s">
        <v>48</v>
      </c>
      <c r="AF409" s="26" t="s">
        <v>48</v>
      </c>
      <c r="AG409" s="25" t="s">
        <v>48</v>
      </c>
      <c r="AH409" s="25" t="s">
        <v>48</v>
      </c>
      <c r="AI409" s="26" t="s">
        <v>48</v>
      </c>
      <c r="AJ409" s="27" t="s">
        <v>48</v>
      </c>
      <c r="AK409" s="25" t="s">
        <v>48</v>
      </c>
      <c r="AL409" s="26" t="s">
        <v>48</v>
      </c>
      <c r="AM409" s="25" t="s">
        <v>48</v>
      </c>
      <c r="AN409" s="25" t="s">
        <v>48</v>
      </c>
      <c r="AO409" s="26" t="s">
        <v>48</v>
      </c>
      <c r="AP409" s="26" t="s">
        <v>48</v>
      </c>
      <c r="AQ409" s="26" t="s">
        <v>48</v>
      </c>
      <c r="AR409" s="31" t="s">
        <v>48</v>
      </c>
      <c r="AS409" s="26" t="s">
        <v>48</v>
      </c>
      <c r="AT409" s="31" t="s">
        <v>48</v>
      </c>
      <c r="AU409" s="31" t="s">
        <v>48</v>
      </c>
      <c r="AV409" s="26" t="s">
        <v>48</v>
      </c>
      <c r="AW409" s="26" t="s">
        <v>48</v>
      </c>
      <c r="AX409" s="31" t="s">
        <v>48</v>
      </c>
      <c r="AY409" s="26" t="s">
        <v>48</v>
      </c>
      <c r="AZ409" s="31" t="s">
        <v>48</v>
      </c>
      <c r="BA409" s="31" t="s">
        <v>48</v>
      </c>
    </row>
    <row r="410" spans="2:53">
      <c r="B410" s="44" t="s">
        <v>192</v>
      </c>
      <c r="C410" s="23" t="s">
        <v>67</v>
      </c>
      <c r="D410" s="24" t="s">
        <v>145</v>
      </c>
      <c r="E410" s="25"/>
      <c r="F410" s="25">
        <v>2696</v>
      </c>
      <c r="G410" s="26">
        <v>842</v>
      </c>
      <c r="H410" s="27"/>
      <c r="I410" s="25">
        <v>842</v>
      </c>
      <c r="J410" s="25">
        <v>772</v>
      </c>
      <c r="K410" s="25"/>
      <c r="L410" s="27">
        <v>0</v>
      </c>
      <c r="M410" s="25">
        <v>0</v>
      </c>
      <c r="N410" s="26">
        <v>0</v>
      </c>
      <c r="O410" s="27" t="s">
        <v>153</v>
      </c>
      <c r="P410" s="26" t="s">
        <v>68</v>
      </c>
      <c r="Q410" s="27">
        <v>0</v>
      </c>
      <c r="R410" s="25" t="s">
        <v>104</v>
      </c>
      <c r="S410" s="25">
        <v>1854</v>
      </c>
      <c r="T410" s="25">
        <v>70</v>
      </c>
      <c r="U410" s="30">
        <v>1924</v>
      </c>
      <c r="V410" s="26">
        <v>0</v>
      </c>
      <c r="W410" s="31">
        <v>1</v>
      </c>
      <c r="X410" s="27" t="s">
        <v>48</v>
      </c>
      <c r="Y410" s="25" t="s">
        <v>48</v>
      </c>
      <c r="Z410" s="26" t="s">
        <v>48</v>
      </c>
      <c r="AA410" s="25" t="s">
        <v>48</v>
      </c>
      <c r="AB410" s="25" t="s">
        <v>48</v>
      </c>
      <c r="AC410" s="26" t="s">
        <v>48</v>
      </c>
      <c r="AD410" s="25" t="s">
        <v>48</v>
      </c>
      <c r="AE410" s="25" t="s">
        <v>48</v>
      </c>
      <c r="AF410" s="26" t="s">
        <v>48</v>
      </c>
      <c r="AG410" s="25" t="s">
        <v>48</v>
      </c>
      <c r="AH410" s="25" t="s">
        <v>48</v>
      </c>
      <c r="AI410" s="26" t="s">
        <v>48</v>
      </c>
      <c r="AJ410" s="27" t="s">
        <v>48</v>
      </c>
      <c r="AK410" s="25" t="s">
        <v>48</v>
      </c>
      <c r="AL410" s="26" t="s">
        <v>48</v>
      </c>
      <c r="AM410" s="25" t="s">
        <v>48</v>
      </c>
      <c r="AN410" s="25" t="s">
        <v>48</v>
      </c>
      <c r="AO410" s="26" t="s">
        <v>48</v>
      </c>
      <c r="AP410" s="26" t="s">
        <v>48</v>
      </c>
      <c r="AQ410" s="26" t="s">
        <v>48</v>
      </c>
      <c r="AR410" s="31" t="s">
        <v>48</v>
      </c>
      <c r="AS410" s="26" t="s">
        <v>48</v>
      </c>
      <c r="AT410" s="31" t="s">
        <v>48</v>
      </c>
      <c r="AU410" s="31" t="s">
        <v>48</v>
      </c>
      <c r="AV410" s="26" t="s">
        <v>48</v>
      </c>
      <c r="AW410" s="26" t="s">
        <v>48</v>
      </c>
      <c r="AX410" s="31" t="s">
        <v>48</v>
      </c>
      <c r="AY410" s="26" t="s">
        <v>48</v>
      </c>
      <c r="AZ410" s="31" t="s">
        <v>48</v>
      </c>
      <c r="BA410" s="31" t="s">
        <v>48</v>
      </c>
    </row>
    <row r="411" spans="2:53">
      <c r="B411" s="44" t="s">
        <v>192</v>
      </c>
      <c r="C411" s="23" t="s">
        <v>67</v>
      </c>
      <c r="D411" s="24" t="s">
        <v>146</v>
      </c>
      <c r="E411" s="25"/>
      <c r="F411" s="25">
        <v>2696</v>
      </c>
      <c r="G411" s="26">
        <v>842</v>
      </c>
      <c r="H411" s="27"/>
      <c r="I411" s="25">
        <v>842</v>
      </c>
      <c r="J411" s="25">
        <v>772</v>
      </c>
      <c r="K411" s="25"/>
      <c r="L411" s="27">
        <v>0</v>
      </c>
      <c r="M411" s="25">
        <v>0</v>
      </c>
      <c r="N411" s="26">
        <v>0</v>
      </c>
      <c r="O411" s="27" t="s">
        <v>153</v>
      </c>
      <c r="P411" s="26" t="s">
        <v>152</v>
      </c>
      <c r="Q411" s="27">
        <v>0</v>
      </c>
      <c r="R411" s="25" t="s">
        <v>104</v>
      </c>
      <c r="S411" s="25">
        <v>1854</v>
      </c>
      <c r="T411" s="25">
        <v>70</v>
      </c>
      <c r="U411" s="30">
        <v>1924</v>
      </c>
      <c r="V411" s="26">
        <v>0</v>
      </c>
      <c r="W411" s="31">
        <v>0</v>
      </c>
      <c r="X411" s="27" t="s">
        <v>48</v>
      </c>
      <c r="Y411" s="25" t="s">
        <v>48</v>
      </c>
      <c r="Z411" s="26" t="s">
        <v>48</v>
      </c>
      <c r="AA411" s="25" t="s">
        <v>48</v>
      </c>
      <c r="AB411" s="25" t="s">
        <v>48</v>
      </c>
      <c r="AC411" s="26" t="s">
        <v>48</v>
      </c>
      <c r="AD411" s="25" t="s">
        <v>48</v>
      </c>
      <c r="AE411" s="25" t="s">
        <v>48</v>
      </c>
      <c r="AF411" s="26" t="s">
        <v>48</v>
      </c>
      <c r="AG411" s="25" t="s">
        <v>48</v>
      </c>
      <c r="AH411" s="25" t="s">
        <v>48</v>
      </c>
      <c r="AI411" s="26" t="s">
        <v>48</v>
      </c>
      <c r="AJ411" s="27" t="s">
        <v>48</v>
      </c>
      <c r="AK411" s="25" t="s">
        <v>48</v>
      </c>
      <c r="AL411" s="26" t="s">
        <v>48</v>
      </c>
      <c r="AM411" s="25" t="s">
        <v>48</v>
      </c>
      <c r="AN411" s="25" t="s">
        <v>48</v>
      </c>
      <c r="AO411" s="26" t="s">
        <v>48</v>
      </c>
      <c r="AP411" s="26" t="s">
        <v>48</v>
      </c>
      <c r="AQ411" s="26" t="s">
        <v>48</v>
      </c>
      <c r="AR411" s="31" t="s">
        <v>48</v>
      </c>
      <c r="AS411" s="26" t="s">
        <v>48</v>
      </c>
      <c r="AT411" s="31" t="s">
        <v>48</v>
      </c>
      <c r="AU411" s="31" t="s">
        <v>48</v>
      </c>
      <c r="AV411" s="26" t="s">
        <v>48</v>
      </c>
      <c r="AW411" s="26" t="s">
        <v>48</v>
      </c>
      <c r="AX411" s="31" t="s">
        <v>48</v>
      </c>
      <c r="AY411" s="26" t="s">
        <v>48</v>
      </c>
      <c r="AZ411" s="31" t="s">
        <v>48</v>
      </c>
      <c r="BA411" s="31" t="s">
        <v>48</v>
      </c>
    </row>
    <row r="412" spans="2:53">
      <c r="B412" s="44" t="s">
        <v>192</v>
      </c>
      <c r="C412" s="23" t="s">
        <v>67</v>
      </c>
      <c r="D412" s="24" t="s">
        <v>147</v>
      </c>
      <c r="E412" s="25"/>
      <c r="F412" s="25">
        <v>2696</v>
      </c>
      <c r="G412" s="26">
        <v>842</v>
      </c>
      <c r="H412" s="27"/>
      <c r="I412" s="25">
        <v>842</v>
      </c>
      <c r="J412" s="25">
        <v>833</v>
      </c>
      <c r="K412" s="25"/>
      <c r="L412" s="27">
        <v>0</v>
      </c>
      <c r="M412" s="25">
        <v>0</v>
      </c>
      <c r="N412" s="26">
        <v>0</v>
      </c>
      <c r="O412" s="27" t="s">
        <v>153</v>
      </c>
      <c r="P412" s="26" t="s">
        <v>153</v>
      </c>
      <c r="Q412" s="27">
        <v>0</v>
      </c>
      <c r="R412" s="25" t="s">
        <v>104</v>
      </c>
      <c r="S412" s="25">
        <v>1854</v>
      </c>
      <c r="T412" s="25">
        <v>9</v>
      </c>
      <c r="U412" s="30">
        <v>1863</v>
      </c>
      <c r="V412" s="26">
        <v>0</v>
      </c>
      <c r="W412" s="31">
        <v>0</v>
      </c>
      <c r="X412" s="27" t="s">
        <v>48</v>
      </c>
      <c r="Y412" s="25" t="s">
        <v>48</v>
      </c>
      <c r="Z412" s="26" t="s">
        <v>48</v>
      </c>
      <c r="AA412" s="25" t="s">
        <v>48</v>
      </c>
      <c r="AB412" s="25" t="s">
        <v>48</v>
      </c>
      <c r="AC412" s="26" t="s">
        <v>48</v>
      </c>
      <c r="AD412" s="25" t="s">
        <v>48</v>
      </c>
      <c r="AE412" s="25" t="s">
        <v>48</v>
      </c>
      <c r="AF412" s="26" t="s">
        <v>48</v>
      </c>
      <c r="AG412" s="25" t="s">
        <v>48</v>
      </c>
      <c r="AH412" s="25" t="s">
        <v>48</v>
      </c>
      <c r="AI412" s="26" t="s">
        <v>48</v>
      </c>
      <c r="AJ412" s="27" t="s">
        <v>48</v>
      </c>
      <c r="AK412" s="25" t="s">
        <v>48</v>
      </c>
      <c r="AL412" s="26" t="s">
        <v>48</v>
      </c>
      <c r="AM412" s="25" t="s">
        <v>48</v>
      </c>
      <c r="AN412" s="25" t="s">
        <v>48</v>
      </c>
      <c r="AO412" s="26" t="s">
        <v>48</v>
      </c>
      <c r="AP412" s="26" t="s">
        <v>48</v>
      </c>
      <c r="AQ412" s="26" t="s">
        <v>48</v>
      </c>
      <c r="AR412" s="31" t="s">
        <v>48</v>
      </c>
      <c r="AS412" s="26" t="s">
        <v>48</v>
      </c>
      <c r="AT412" s="31" t="s">
        <v>48</v>
      </c>
      <c r="AU412" s="31" t="s">
        <v>48</v>
      </c>
      <c r="AV412" s="26" t="s">
        <v>48</v>
      </c>
      <c r="AW412" s="26" t="s">
        <v>48</v>
      </c>
      <c r="AX412" s="31" t="s">
        <v>48</v>
      </c>
      <c r="AY412" s="26" t="s">
        <v>48</v>
      </c>
      <c r="AZ412" s="31" t="s">
        <v>48</v>
      </c>
      <c r="BA412" s="31" t="s">
        <v>48</v>
      </c>
    </row>
    <row r="413" spans="2:53">
      <c r="B413" s="44" t="s">
        <v>192</v>
      </c>
      <c r="C413" s="23" t="s">
        <v>67</v>
      </c>
      <c r="D413" s="24" t="s">
        <v>148</v>
      </c>
      <c r="E413" s="25">
        <v>9134</v>
      </c>
      <c r="F413" s="25"/>
      <c r="G413" s="26"/>
      <c r="H413" s="27">
        <v>8392</v>
      </c>
      <c r="I413" s="25"/>
      <c r="J413" s="25"/>
      <c r="K413" s="25"/>
      <c r="L413" s="27">
        <v>-5729</v>
      </c>
      <c r="M413" s="25">
        <v>-5729</v>
      </c>
      <c r="N413" s="26">
        <v>-5037</v>
      </c>
      <c r="O413" s="27" t="s">
        <v>50</v>
      </c>
      <c r="P413" s="26" t="s">
        <v>68</v>
      </c>
      <c r="Q413" s="27">
        <v>0</v>
      </c>
      <c r="R413" s="25">
        <v>742</v>
      </c>
      <c r="S413" s="25" t="s">
        <v>104</v>
      </c>
      <c r="T413" s="25" t="s">
        <v>104</v>
      </c>
      <c r="U413" s="30" t="s">
        <v>104</v>
      </c>
      <c r="V413" s="26">
        <v>0</v>
      </c>
      <c r="W413" s="31">
        <v>1</v>
      </c>
      <c r="X413" s="27" t="s">
        <v>48</v>
      </c>
      <c r="Y413" s="25" t="s">
        <v>48</v>
      </c>
      <c r="Z413" s="26" t="s">
        <v>48</v>
      </c>
      <c r="AA413" s="25" t="s">
        <v>48</v>
      </c>
      <c r="AB413" s="25" t="s">
        <v>48</v>
      </c>
      <c r="AC413" s="26" t="s">
        <v>48</v>
      </c>
      <c r="AD413" s="25" t="s">
        <v>48</v>
      </c>
      <c r="AE413" s="25" t="s">
        <v>48</v>
      </c>
      <c r="AF413" s="26" t="s">
        <v>48</v>
      </c>
      <c r="AG413" s="25" t="s">
        <v>48</v>
      </c>
      <c r="AH413" s="25" t="s">
        <v>48</v>
      </c>
      <c r="AI413" s="26" t="s">
        <v>48</v>
      </c>
      <c r="AJ413" s="27" t="s">
        <v>48</v>
      </c>
      <c r="AK413" s="25" t="s">
        <v>48</v>
      </c>
      <c r="AL413" s="26" t="s">
        <v>48</v>
      </c>
      <c r="AM413" s="25" t="s">
        <v>48</v>
      </c>
      <c r="AN413" s="25" t="s">
        <v>48</v>
      </c>
      <c r="AO413" s="26" t="s">
        <v>48</v>
      </c>
      <c r="AP413" s="26" t="s">
        <v>48</v>
      </c>
      <c r="AQ413" s="26" t="s">
        <v>48</v>
      </c>
      <c r="AR413" s="31" t="s">
        <v>48</v>
      </c>
      <c r="AS413" s="26" t="s">
        <v>48</v>
      </c>
      <c r="AT413" s="31" t="s">
        <v>48</v>
      </c>
      <c r="AU413" s="31" t="s">
        <v>48</v>
      </c>
      <c r="AV413" s="26" t="s">
        <v>48</v>
      </c>
      <c r="AW413" s="26" t="s">
        <v>48</v>
      </c>
      <c r="AX413" s="31" t="s">
        <v>48</v>
      </c>
      <c r="AY413" s="26" t="s">
        <v>48</v>
      </c>
      <c r="AZ413" s="31" t="s">
        <v>48</v>
      </c>
      <c r="BA413" s="31" t="s">
        <v>48</v>
      </c>
    </row>
    <row r="414" spans="2:53">
      <c r="B414" s="44" t="s">
        <v>192</v>
      </c>
      <c r="C414" s="23" t="s">
        <v>67</v>
      </c>
      <c r="D414" s="24" t="s">
        <v>149</v>
      </c>
      <c r="E414" s="25">
        <v>9134</v>
      </c>
      <c r="F414" s="25"/>
      <c r="G414" s="26"/>
      <c r="H414" s="27">
        <v>9132</v>
      </c>
      <c r="I414" s="25"/>
      <c r="J414" s="25"/>
      <c r="K414" s="25"/>
      <c r="L414" s="27">
        <v>-5729</v>
      </c>
      <c r="M414" s="25">
        <v>-5729</v>
      </c>
      <c r="N414" s="26">
        <v>-5739</v>
      </c>
      <c r="O414" s="27" t="s">
        <v>50</v>
      </c>
      <c r="P414" s="26" t="s">
        <v>68</v>
      </c>
      <c r="Q414" s="27">
        <v>0</v>
      </c>
      <c r="R414" s="25">
        <v>2</v>
      </c>
      <c r="S414" s="25" t="s">
        <v>104</v>
      </c>
      <c r="T414" s="25" t="s">
        <v>104</v>
      </c>
      <c r="U414" s="30" t="s">
        <v>104</v>
      </c>
      <c r="V414" s="26">
        <v>0</v>
      </c>
      <c r="W414" s="31">
        <v>1</v>
      </c>
      <c r="X414" s="27" t="s">
        <v>48</v>
      </c>
      <c r="Y414" s="25" t="s">
        <v>48</v>
      </c>
      <c r="Z414" s="26" t="s">
        <v>48</v>
      </c>
      <c r="AA414" s="25" t="s">
        <v>48</v>
      </c>
      <c r="AB414" s="25" t="s">
        <v>48</v>
      </c>
      <c r="AC414" s="26" t="s">
        <v>48</v>
      </c>
      <c r="AD414" s="25" t="s">
        <v>48</v>
      </c>
      <c r="AE414" s="25" t="s">
        <v>48</v>
      </c>
      <c r="AF414" s="26" t="s">
        <v>48</v>
      </c>
      <c r="AG414" s="25" t="s">
        <v>48</v>
      </c>
      <c r="AH414" s="25" t="s">
        <v>48</v>
      </c>
      <c r="AI414" s="26" t="s">
        <v>48</v>
      </c>
      <c r="AJ414" s="27" t="s">
        <v>48</v>
      </c>
      <c r="AK414" s="25" t="s">
        <v>48</v>
      </c>
      <c r="AL414" s="26" t="s">
        <v>48</v>
      </c>
      <c r="AM414" s="25" t="s">
        <v>48</v>
      </c>
      <c r="AN414" s="25" t="s">
        <v>48</v>
      </c>
      <c r="AO414" s="26" t="s">
        <v>48</v>
      </c>
      <c r="AP414" s="26" t="s">
        <v>48</v>
      </c>
      <c r="AQ414" s="26" t="s">
        <v>48</v>
      </c>
      <c r="AR414" s="31" t="s">
        <v>48</v>
      </c>
      <c r="AS414" s="26" t="s">
        <v>48</v>
      </c>
      <c r="AT414" s="31" t="s">
        <v>48</v>
      </c>
      <c r="AU414" s="31" t="s">
        <v>48</v>
      </c>
      <c r="AV414" s="26" t="s">
        <v>48</v>
      </c>
      <c r="AW414" s="26" t="s">
        <v>48</v>
      </c>
      <c r="AX414" s="31" t="s">
        <v>48</v>
      </c>
      <c r="AY414" s="26" t="s">
        <v>48</v>
      </c>
      <c r="AZ414" s="31" t="s">
        <v>48</v>
      </c>
      <c r="BA414" s="31" t="s">
        <v>48</v>
      </c>
    </row>
    <row r="415" spans="2:53" ht="15" thickBot="1">
      <c r="B415" s="45" t="s">
        <v>192</v>
      </c>
      <c r="C415" s="33" t="s">
        <v>67</v>
      </c>
      <c r="D415" s="34" t="s">
        <v>150</v>
      </c>
      <c r="E415" s="35">
        <v>8324</v>
      </c>
      <c r="F415" s="35"/>
      <c r="G415" s="36"/>
      <c r="H415" s="37">
        <v>8324</v>
      </c>
      <c r="I415" s="35"/>
      <c r="J415" s="35"/>
      <c r="K415" s="35"/>
      <c r="L415" s="27">
        <v>-4924</v>
      </c>
      <c r="M415" s="25">
        <v>-4924</v>
      </c>
      <c r="N415" s="36">
        <v>-4938</v>
      </c>
      <c r="O415" s="37" t="s">
        <v>50</v>
      </c>
      <c r="P415" s="36" t="s">
        <v>152</v>
      </c>
      <c r="Q415" s="37">
        <v>0</v>
      </c>
      <c r="R415" s="25">
        <v>0</v>
      </c>
      <c r="S415" s="25" t="s">
        <v>104</v>
      </c>
      <c r="T415" s="25" t="s">
        <v>104</v>
      </c>
      <c r="U415" s="30" t="s">
        <v>104</v>
      </c>
      <c r="V415" s="26">
        <v>0</v>
      </c>
      <c r="W415" s="31">
        <v>0</v>
      </c>
      <c r="X415" s="37" t="s">
        <v>48</v>
      </c>
      <c r="Y415" s="35" t="s">
        <v>48</v>
      </c>
      <c r="Z415" s="36" t="s">
        <v>48</v>
      </c>
      <c r="AA415" s="35" t="s">
        <v>48</v>
      </c>
      <c r="AB415" s="35" t="s">
        <v>48</v>
      </c>
      <c r="AC415" s="36" t="s">
        <v>48</v>
      </c>
      <c r="AD415" s="35" t="s">
        <v>48</v>
      </c>
      <c r="AE415" s="35" t="s">
        <v>48</v>
      </c>
      <c r="AF415" s="36" t="s">
        <v>48</v>
      </c>
      <c r="AG415" s="35" t="s">
        <v>48</v>
      </c>
      <c r="AH415" s="35" t="s">
        <v>48</v>
      </c>
      <c r="AI415" s="36" t="s">
        <v>48</v>
      </c>
      <c r="AJ415" s="37" t="s">
        <v>48</v>
      </c>
      <c r="AK415" s="35" t="s">
        <v>48</v>
      </c>
      <c r="AL415" s="36" t="s">
        <v>48</v>
      </c>
      <c r="AM415" s="35" t="s">
        <v>48</v>
      </c>
      <c r="AN415" s="35" t="s">
        <v>48</v>
      </c>
      <c r="AO415" s="36" t="s">
        <v>48</v>
      </c>
      <c r="AP415" s="36" t="s">
        <v>48</v>
      </c>
      <c r="AQ415" s="36" t="s">
        <v>48</v>
      </c>
      <c r="AR415" s="38" t="s">
        <v>48</v>
      </c>
      <c r="AS415" s="36" t="s">
        <v>48</v>
      </c>
      <c r="AT415" s="38" t="s">
        <v>48</v>
      </c>
      <c r="AU415" s="38" t="s">
        <v>48</v>
      </c>
      <c r="AV415" s="36" t="s">
        <v>48</v>
      </c>
      <c r="AW415" s="36" t="s">
        <v>48</v>
      </c>
      <c r="AX415" s="38" t="s">
        <v>48</v>
      </c>
      <c r="AY415" s="36" t="s">
        <v>48</v>
      </c>
      <c r="AZ415" s="38" t="s">
        <v>48</v>
      </c>
      <c r="BA415" s="38" t="s">
        <v>48</v>
      </c>
    </row>
    <row r="416" spans="2:53">
      <c r="B416" s="39" t="s">
        <v>193</v>
      </c>
      <c r="C416" s="40" t="s">
        <v>67</v>
      </c>
      <c r="D416" s="41" t="s">
        <v>138</v>
      </c>
      <c r="E416" s="28">
        <v>5754</v>
      </c>
      <c r="F416" s="28"/>
      <c r="G416" s="42"/>
      <c r="H416" s="29">
        <v>5848</v>
      </c>
      <c r="I416" s="28"/>
      <c r="J416" s="28"/>
      <c r="K416" s="28"/>
      <c r="L416" s="29">
        <v>22054</v>
      </c>
      <c r="M416" s="28">
        <v>-93</v>
      </c>
      <c r="N416" s="42">
        <v>19759</v>
      </c>
      <c r="O416" s="29" t="s">
        <v>152</v>
      </c>
      <c r="P416" s="42" t="s">
        <v>152</v>
      </c>
      <c r="Q416" s="29">
        <v>22147</v>
      </c>
      <c r="R416" s="25">
        <v>-94</v>
      </c>
      <c r="S416" s="25" t="s">
        <v>104</v>
      </c>
      <c r="T416" s="25" t="s">
        <v>104</v>
      </c>
      <c r="U416" s="30" t="s">
        <v>104</v>
      </c>
      <c r="V416" s="26">
        <v>-2388</v>
      </c>
      <c r="W416" s="31">
        <v>0</v>
      </c>
      <c r="X416" s="29" t="s">
        <v>48</v>
      </c>
      <c r="Y416" s="28" t="s">
        <v>48</v>
      </c>
      <c r="Z416" s="42" t="s">
        <v>48</v>
      </c>
      <c r="AA416" s="28" t="s">
        <v>48</v>
      </c>
      <c r="AB416" s="28" t="s">
        <v>48</v>
      </c>
      <c r="AC416" s="42" t="s">
        <v>48</v>
      </c>
      <c r="AD416" s="28" t="s">
        <v>48</v>
      </c>
      <c r="AE416" s="28" t="s">
        <v>48</v>
      </c>
      <c r="AF416" s="42" t="s">
        <v>48</v>
      </c>
      <c r="AG416" s="28" t="s">
        <v>48</v>
      </c>
      <c r="AH416" s="28" t="s">
        <v>48</v>
      </c>
      <c r="AI416" s="42" t="s">
        <v>48</v>
      </c>
      <c r="AJ416" s="29" t="s">
        <v>48</v>
      </c>
      <c r="AK416" s="28" t="s">
        <v>48</v>
      </c>
      <c r="AL416" s="42" t="s">
        <v>48</v>
      </c>
      <c r="AM416" s="28" t="s">
        <v>48</v>
      </c>
      <c r="AN416" s="28" t="s">
        <v>48</v>
      </c>
      <c r="AO416" s="42" t="s">
        <v>48</v>
      </c>
      <c r="AP416" s="42" t="s">
        <v>48</v>
      </c>
      <c r="AQ416" s="42" t="s">
        <v>48</v>
      </c>
      <c r="AR416" s="43" t="s">
        <v>48</v>
      </c>
      <c r="AS416" s="42" t="s">
        <v>48</v>
      </c>
      <c r="AT416" s="43" t="s">
        <v>48</v>
      </c>
      <c r="AU416" s="43" t="s">
        <v>48</v>
      </c>
      <c r="AV416" s="42" t="s">
        <v>48</v>
      </c>
      <c r="AW416" s="42" t="s">
        <v>48</v>
      </c>
      <c r="AX416" s="43" t="s">
        <v>48</v>
      </c>
      <c r="AY416" s="42" t="s">
        <v>48</v>
      </c>
      <c r="AZ416" s="43" t="s">
        <v>48</v>
      </c>
      <c r="BA416" s="43" t="s">
        <v>48</v>
      </c>
    </row>
    <row r="417" spans="2:53">
      <c r="B417" s="44" t="s">
        <v>193</v>
      </c>
      <c r="C417" s="23" t="s">
        <v>67</v>
      </c>
      <c r="D417" s="24" t="s">
        <v>139</v>
      </c>
      <c r="E417" s="25">
        <v>6024</v>
      </c>
      <c r="F417" s="25"/>
      <c r="G417" s="26"/>
      <c r="H417" s="27">
        <v>6024</v>
      </c>
      <c r="I417" s="25"/>
      <c r="J417" s="25"/>
      <c r="K417" s="25"/>
      <c r="L417" s="27">
        <v>21784</v>
      </c>
      <c r="M417" s="25">
        <v>-93</v>
      </c>
      <c r="N417" s="26">
        <v>19759</v>
      </c>
      <c r="O417" s="27" t="s">
        <v>152</v>
      </c>
      <c r="P417" s="26" t="s">
        <v>152</v>
      </c>
      <c r="Q417" s="27">
        <v>21877</v>
      </c>
      <c r="R417" s="25">
        <v>0</v>
      </c>
      <c r="S417" s="25" t="s">
        <v>104</v>
      </c>
      <c r="T417" s="25" t="s">
        <v>104</v>
      </c>
      <c r="U417" s="30" t="s">
        <v>104</v>
      </c>
      <c r="V417" s="26">
        <v>-2118</v>
      </c>
      <c r="W417" s="31">
        <v>0</v>
      </c>
      <c r="X417" s="27" t="s">
        <v>48</v>
      </c>
      <c r="Y417" s="25" t="s">
        <v>48</v>
      </c>
      <c r="Z417" s="26" t="s">
        <v>48</v>
      </c>
      <c r="AA417" s="25" t="s">
        <v>48</v>
      </c>
      <c r="AB417" s="25" t="s">
        <v>48</v>
      </c>
      <c r="AC417" s="26" t="s">
        <v>48</v>
      </c>
      <c r="AD417" s="25" t="s">
        <v>48</v>
      </c>
      <c r="AE417" s="25" t="s">
        <v>48</v>
      </c>
      <c r="AF417" s="26" t="s">
        <v>48</v>
      </c>
      <c r="AG417" s="25" t="s">
        <v>48</v>
      </c>
      <c r="AH417" s="25" t="s">
        <v>48</v>
      </c>
      <c r="AI417" s="26" t="s">
        <v>48</v>
      </c>
      <c r="AJ417" s="27" t="s">
        <v>48</v>
      </c>
      <c r="AK417" s="25" t="s">
        <v>48</v>
      </c>
      <c r="AL417" s="26" t="s">
        <v>48</v>
      </c>
      <c r="AM417" s="25" t="s">
        <v>48</v>
      </c>
      <c r="AN417" s="25" t="s">
        <v>48</v>
      </c>
      <c r="AO417" s="26" t="s">
        <v>48</v>
      </c>
      <c r="AP417" s="26" t="s">
        <v>48</v>
      </c>
      <c r="AQ417" s="26" t="s">
        <v>48</v>
      </c>
      <c r="AR417" s="31" t="s">
        <v>48</v>
      </c>
      <c r="AS417" s="26" t="s">
        <v>48</v>
      </c>
      <c r="AT417" s="31" t="s">
        <v>48</v>
      </c>
      <c r="AU417" s="31" t="s">
        <v>48</v>
      </c>
      <c r="AV417" s="26" t="s">
        <v>48</v>
      </c>
      <c r="AW417" s="26" t="s">
        <v>48</v>
      </c>
      <c r="AX417" s="31" t="s">
        <v>48</v>
      </c>
      <c r="AY417" s="26" t="s">
        <v>48</v>
      </c>
      <c r="AZ417" s="31" t="s">
        <v>48</v>
      </c>
      <c r="BA417" s="31" t="s">
        <v>48</v>
      </c>
    </row>
    <row r="418" spans="2:53">
      <c r="B418" s="44" t="s">
        <v>193</v>
      </c>
      <c r="C418" s="23" t="s">
        <v>67</v>
      </c>
      <c r="D418" s="24" t="s">
        <v>141</v>
      </c>
      <c r="E418" s="25">
        <v>6689</v>
      </c>
      <c r="F418" s="25"/>
      <c r="G418" s="26"/>
      <c r="H418" s="27">
        <v>6689</v>
      </c>
      <c r="I418" s="25"/>
      <c r="J418" s="25"/>
      <c r="K418" s="25"/>
      <c r="L418" s="27">
        <v>21119</v>
      </c>
      <c r="M418" s="25">
        <v>-93</v>
      </c>
      <c r="N418" s="26">
        <v>19759</v>
      </c>
      <c r="O418" s="27" t="s">
        <v>152</v>
      </c>
      <c r="P418" s="26" t="s">
        <v>152</v>
      </c>
      <c r="Q418" s="27">
        <v>21212</v>
      </c>
      <c r="R418" s="25">
        <v>0</v>
      </c>
      <c r="S418" s="25" t="s">
        <v>104</v>
      </c>
      <c r="T418" s="25" t="s">
        <v>104</v>
      </c>
      <c r="U418" s="30" t="s">
        <v>104</v>
      </c>
      <c r="V418" s="26">
        <v>-1453</v>
      </c>
      <c r="W418" s="31">
        <v>0</v>
      </c>
      <c r="X418" s="27" t="s">
        <v>48</v>
      </c>
      <c r="Y418" s="25" t="s">
        <v>48</v>
      </c>
      <c r="Z418" s="26" t="s">
        <v>48</v>
      </c>
      <c r="AA418" s="25" t="s">
        <v>48</v>
      </c>
      <c r="AB418" s="25" t="s">
        <v>48</v>
      </c>
      <c r="AC418" s="26" t="s">
        <v>48</v>
      </c>
      <c r="AD418" s="25" t="s">
        <v>48</v>
      </c>
      <c r="AE418" s="25" t="s">
        <v>48</v>
      </c>
      <c r="AF418" s="26" t="s">
        <v>48</v>
      </c>
      <c r="AG418" s="25" t="s">
        <v>48</v>
      </c>
      <c r="AH418" s="25" t="s">
        <v>48</v>
      </c>
      <c r="AI418" s="26" t="s">
        <v>48</v>
      </c>
      <c r="AJ418" s="27" t="s">
        <v>48</v>
      </c>
      <c r="AK418" s="25" t="s">
        <v>48</v>
      </c>
      <c r="AL418" s="26" t="s">
        <v>48</v>
      </c>
      <c r="AM418" s="25" t="s">
        <v>48</v>
      </c>
      <c r="AN418" s="25" t="s">
        <v>48</v>
      </c>
      <c r="AO418" s="26" t="s">
        <v>48</v>
      </c>
      <c r="AP418" s="26" t="s">
        <v>48</v>
      </c>
      <c r="AQ418" s="26" t="s">
        <v>48</v>
      </c>
      <c r="AR418" s="31" t="s">
        <v>48</v>
      </c>
      <c r="AS418" s="26" t="s">
        <v>48</v>
      </c>
      <c r="AT418" s="31" t="s">
        <v>48</v>
      </c>
      <c r="AU418" s="31" t="s">
        <v>48</v>
      </c>
      <c r="AV418" s="26" t="s">
        <v>48</v>
      </c>
      <c r="AW418" s="26" t="s">
        <v>48</v>
      </c>
      <c r="AX418" s="31" t="s">
        <v>48</v>
      </c>
      <c r="AY418" s="26" t="s">
        <v>48</v>
      </c>
      <c r="AZ418" s="31" t="s">
        <v>48</v>
      </c>
      <c r="BA418" s="31" t="s">
        <v>48</v>
      </c>
    </row>
    <row r="419" spans="2:53">
      <c r="B419" s="44" t="s">
        <v>193</v>
      </c>
      <c r="C419" s="23" t="s">
        <v>67</v>
      </c>
      <c r="D419" s="24" t="s">
        <v>142</v>
      </c>
      <c r="E419" s="25"/>
      <c r="F419" s="25">
        <v>7078</v>
      </c>
      <c r="G419" s="26">
        <v>156</v>
      </c>
      <c r="H419" s="27"/>
      <c r="I419" s="25">
        <v>7078</v>
      </c>
      <c r="J419" s="25">
        <v>70</v>
      </c>
      <c r="K419" s="25"/>
      <c r="L419" s="27">
        <v>2376</v>
      </c>
      <c r="M419" s="25">
        <v>-17</v>
      </c>
      <c r="N419" s="26">
        <v>2376</v>
      </c>
      <c r="O419" s="27" t="s">
        <v>152</v>
      </c>
      <c r="P419" s="26" t="s">
        <v>68</v>
      </c>
      <c r="Q419" s="27">
        <v>2393</v>
      </c>
      <c r="R419" s="25" t="s">
        <v>104</v>
      </c>
      <c r="S419" s="25">
        <v>0</v>
      </c>
      <c r="T419" s="25">
        <v>86</v>
      </c>
      <c r="U419" s="30">
        <v>86</v>
      </c>
      <c r="V419" s="26">
        <v>-17</v>
      </c>
      <c r="W419" s="31">
        <v>1</v>
      </c>
      <c r="X419" s="27" t="s">
        <v>48</v>
      </c>
      <c r="Y419" s="25" t="s">
        <v>48</v>
      </c>
      <c r="Z419" s="26" t="s">
        <v>48</v>
      </c>
      <c r="AA419" s="25" t="s">
        <v>48</v>
      </c>
      <c r="AB419" s="25" t="s">
        <v>48</v>
      </c>
      <c r="AC419" s="26" t="s">
        <v>48</v>
      </c>
      <c r="AD419" s="25" t="s">
        <v>48</v>
      </c>
      <c r="AE419" s="25" t="s">
        <v>48</v>
      </c>
      <c r="AF419" s="26" t="s">
        <v>48</v>
      </c>
      <c r="AG419" s="25" t="s">
        <v>48</v>
      </c>
      <c r="AH419" s="25" t="s">
        <v>48</v>
      </c>
      <c r="AI419" s="26" t="s">
        <v>48</v>
      </c>
      <c r="AJ419" s="27" t="s">
        <v>48</v>
      </c>
      <c r="AK419" s="25" t="s">
        <v>48</v>
      </c>
      <c r="AL419" s="26" t="s">
        <v>48</v>
      </c>
      <c r="AM419" s="25" t="s">
        <v>48</v>
      </c>
      <c r="AN419" s="25" t="s">
        <v>48</v>
      </c>
      <c r="AO419" s="26" t="s">
        <v>48</v>
      </c>
      <c r="AP419" s="26" t="s">
        <v>48</v>
      </c>
      <c r="AQ419" s="26" t="s">
        <v>48</v>
      </c>
      <c r="AR419" s="31" t="s">
        <v>48</v>
      </c>
      <c r="AS419" s="26" t="s">
        <v>48</v>
      </c>
      <c r="AT419" s="31" t="s">
        <v>48</v>
      </c>
      <c r="AU419" s="31" t="s">
        <v>48</v>
      </c>
      <c r="AV419" s="26" t="s">
        <v>48</v>
      </c>
      <c r="AW419" s="26" t="s">
        <v>48</v>
      </c>
      <c r="AX419" s="31" t="s">
        <v>48</v>
      </c>
      <c r="AY419" s="26" t="s">
        <v>48</v>
      </c>
      <c r="AZ419" s="31" t="s">
        <v>48</v>
      </c>
      <c r="BA419" s="31" t="s">
        <v>48</v>
      </c>
    </row>
    <row r="420" spans="2:53">
      <c r="B420" s="44" t="s">
        <v>193</v>
      </c>
      <c r="C420" s="23" t="s">
        <v>67</v>
      </c>
      <c r="D420" s="24" t="s">
        <v>143</v>
      </c>
      <c r="E420" s="25"/>
      <c r="F420" s="25">
        <v>6722</v>
      </c>
      <c r="G420" s="26">
        <v>915</v>
      </c>
      <c r="H420" s="27"/>
      <c r="I420" s="25">
        <v>6722</v>
      </c>
      <c r="J420" s="25">
        <v>915</v>
      </c>
      <c r="K420" s="25"/>
      <c r="L420" s="27">
        <v>2686</v>
      </c>
      <c r="M420" s="25">
        <v>-17</v>
      </c>
      <c r="N420" s="26">
        <v>2686</v>
      </c>
      <c r="O420" s="27" t="s">
        <v>152</v>
      </c>
      <c r="P420" s="26" t="s">
        <v>152</v>
      </c>
      <c r="Q420" s="27">
        <v>2703</v>
      </c>
      <c r="R420" s="25" t="s">
        <v>104</v>
      </c>
      <c r="S420" s="25">
        <v>0</v>
      </c>
      <c r="T420" s="25">
        <v>0</v>
      </c>
      <c r="U420" s="30">
        <v>0</v>
      </c>
      <c r="V420" s="26">
        <v>-17</v>
      </c>
      <c r="W420" s="31">
        <v>0</v>
      </c>
      <c r="X420" s="27" t="s">
        <v>48</v>
      </c>
      <c r="Y420" s="25" t="s">
        <v>48</v>
      </c>
      <c r="Z420" s="26" t="s">
        <v>48</v>
      </c>
      <c r="AA420" s="25" t="s">
        <v>48</v>
      </c>
      <c r="AB420" s="25" t="s">
        <v>48</v>
      </c>
      <c r="AC420" s="26" t="s">
        <v>48</v>
      </c>
      <c r="AD420" s="25" t="s">
        <v>48</v>
      </c>
      <c r="AE420" s="25" t="s">
        <v>48</v>
      </c>
      <c r="AF420" s="26" t="s">
        <v>48</v>
      </c>
      <c r="AG420" s="25" t="s">
        <v>48</v>
      </c>
      <c r="AH420" s="25" t="s">
        <v>48</v>
      </c>
      <c r="AI420" s="26" t="s">
        <v>48</v>
      </c>
      <c r="AJ420" s="27" t="s">
        <v>48</v>
      </c>
      <c r="AK420" s="25" t="s">
        <v>48</v>
      </c>
      <c r="AL420" s="26" t="s">
        <v>48</v>
      </c>
      <c r="AM420" s="25" t="s">
        <v>48</v>
      </c>
      <c r="AN420" s="25" t="s">
        <v>48</v>
      </c>
      <c r="AO420" s="26" t="s">
        <v>48</v>
      </c>
      <c r="AP420" s="26" t="s">
        <v>48</v>
      </c>
      <c r="AQ420" s="26" t="s">
        <v>48</v>
      </c>
      <c r="AR420" s="31" t="s">
        <v>48</v>
      </c>
      <c r="AS420" s="26" t="s">
        <v>48</v>
      </c>
      <c r="AT420" s="31" t="s">
        <v>48</v>
      </c>
      <c r="AU420" s="31" t="s">
        <v>48</v>
      </c>
      <c r="AV420" s="26" t="s">
        <v>48</v>
      </c>
      <c r="AW420" s="26" t="s">
        <v>48</v>
      </c>
      <c r="AX420" s="31" t="s">
        <v>48</v>
      </c>
      <c r="AY420" s="26" t="s">
        <v>48</v>
      </c>
      <c r="AZ420" s="31" t="s">
        <v>48</v>
      </c>
      <c r="BA420" s="31" t="s">
        <v>48</v>
      </c>
    </row>
    <row r="421" spans="2:53">
      <c r="B421" s="44" t="s">
        <v>193</v>
      </c>
      <c r="C421" s="23" t="s">
        <v>67</v>
      </c>
      <c r="D421" s="24" t="s">
        <v>144</v>
      </c>
      <c r="E421" s="25"/>
      <c r="F421" s="25">
        <v>6899</v>
      </c>
      <c r="G421" s="26">
        <v>0</v>
      </c>
      <c r="H421" s="27"/>
      <c r="I421" s="25">
        <v>6921</v>
      </c>
      <c r="J421" s="25">
        <v>65</v>
      </c>
      <c r="K421" s="25"/>
      <c r="L421" s="27">
        <v>2449</v>
      </c>
      <c r="M421" s="25">
        <v>-17</v>
      </c>
      <c r="N421" s="26">
        <v>2449</v>
      </c>
      <c r="O421" s="27" t="s">
        <v>152</v>
      </c>
      <c r="P421" s="26" t="s">
        <v>152</v>
      </c>
      <c r="Q421" s="27">
        <v>2466</v>
      </c>
      <c r="R421" s="25" t="s">
        <v>104</v>
      </c>
      <c r="S421" s="25">
        <v>-22</v>
      </c>
      <c r="T421" s="25">
        <v>-65</v>
      </c>
      <c r="U421" s="30">
        <v>-87</v>
      </c>
      <c r="V421" s="26">
        <v>-17</v>
      </c>
      <c r="W421" s="31">
        <v>0</v>
      </c>
      <c r="X421" s="27" t="s">
        <v>48</v>
      </c>
      <c r="Y421" s="25" t="s">
        <v>48</v>
      </c>
      <c r="Z421" s="26" t="s">
        <v>48</v>
      </c>
      <c r="AA421" s="25" t="s">
        <v>48</v>
      </c>
      <c r="AB421" s="25" t="s">
        <v>48</v>
      </c>
      <c r="AC421" s="26" t="s">
        <v>48</v>
      </c>
      <c r="AD421" s="25" t="s">
        <v>48</v>
      </c>
      <c r="AE421" s="25" t="s">
        <v>48</v>
      </c>
      <c r="AF421" s="26" t="s">
        <v>48</v>
      </c>
      <c r="AG421" s="25" t="s">
        <v>48</v>
      </c>
      <c r="AH421" s="25" t="s">
        <v>48</v>
      </c>
      <c r="AI421" s="26" t="s">
        <v>48</v>
      </c>
      <c r="AJ421" s="27" t="s">
        <v>48</v>
      </c>
      <c r="AK421" s="25" t="s">
        <v>48</v>
      </c>
      <c r="AL421" s="26" t="s">
        <v>48</v>
      </c>
      <c r="AM421" s="25" t="s">
        <v>48</v>
      </c>
      <c r="AN421" s="25" t="s">
        <v>48</v>
      </c>
      <c r="AO421" s="26" t="s">
        <v>48</v>
      </c>
      <c r="AP421" s="26" t="s">
        <v>48</v>
      </c>
      <c r="AQ421" s="26" t="s">
        <v>48</v>
      </c>
      <c r="AR421" s="31" t="s">
        <v>48</v>
      </c>
      <c r="AS421" s="26" t="s">
        <v>48</v>
      </c>
      <c r="AT421" s="31" t="s">
        <v>48</v>
      </c>
      <c r="AU421" s="31" t="s">
        <v>48</v>
      </c>
      <c r="AV421" s="26" t="s">
        <v>48</v>
      </c>
      <c r="AW421" s="26" t="s">
        <v>48</v>
      </c>
      <c r="AX421" s="31" t="s">
        <v>48</v>
      </c>
      <c r="AY421" s="26" t="s">
        <v>48</v>
      </c>
      <c r="AZ421" s="31" t="s">
        <v>48</v>
      </c>
      <c r="BA421" s="31" t="s">
        <v>48</v>
      </c>
    </row>
    <row r="422" spans="2:53">
      <c r="B422" s="44" t="s">
        <v>193</v>
      </c>
      <c r="C422" s="23" t="s">
        <v>67</v>
      </c>
      <c r="D422" s="24" t="s">
        <v>145</v>
      </c>
      <c r="E422" s="25">
        <v>9159</v>
      </c>
      <c r="F422" s="25"/>
      <c r="G422" s="26"/>
      <c r="H422" s="27">
        <v>8781</v>
      </c>
      <c r="I422" s="25"/>
      <c r="J422" s="25"/>
      <c r="K422" s="25"/>
      <c r="L422" s="27">
        <v>-11</v>
      </c>
      <c r="M422" s="25">
        <v>-11</v>
      </c>
      <c r="N422" s="26">
        <v>411</v>
      </c>
      <c r="O422" s="27" t="s">
        <v>50</v>
      </c>
      <c r="P422" s="26" t="s">
        <v>68</v>
      </c>
      <c r="Q422" s="27">
        <v>0</v>
      </c>
      <c r="R422" s="25">
        <v>378</v>
      </c>
      <c r="S422" s="25" t="s">
        <v>104</v>
      </c>
      <c r="T422" s="25" t="s">
        <v>104</v>
      </c>
      <c r="U422" s="30" t="s">
        <v>104</v>
      </c>
      <c r="V422" s="26">
        <v>411</v>
      </c>
      <c r="W422" s="31">
        <v>1</v>
      </c>
      <c r="X422" s="27" t="s">
        <v>48</v>
      </c>
      <c r="Y422" s="25" t="s">
        <v>48</v>
      </c>
      <c r="Z422" s="26" t="s">
        <v>48</v>
      </c>
      <c r="AA422" s="25" t="s">
        <v>48</v>
      </c>
      <c r="AB422" s="25" t="s">
        <v>48</v>
      </c>
      <c r="AC422" s="26" t="s">
        <v>48</v>
      </c>
      <c r="AD422" s="25" t="s">
        <v>48</v>
      </c>
      <c r="AE422" s="25" t="s">
        <v>48</v>
      </c>
      <c r="AF422" s="26" t="s">
        <v>48</v>
      </c>
      <c r="AG422" s="25" t="s">
        <v>48</v>
      </c>
      <c r="AH422" s="25" t="s">
        <v>48</v>
      </c>
      <c r="AI422" s="26" t="s">
        <v>48</v>
      </c>
      <c r="AJ422" s="27" t="s">
        <v>48</v>
      </c>
      <c r="AK422" s="25" t="s">
        <v>48</v>
      </c>
      <c r="AL422" s="26" t="s">
        <v>48</v>
      </c>
      <c r="AM422" s="25" t="s">
        <v>48</v>
      </c>
      <c r="AN422" s="25" t="s">
        <v>48</v>
      </c>
      <c r="AO422" s="26" t="s">
        <v>48</v>
      </c>
      <c r="AP422" s="26" t="s">
        <v>48</v>
      </c>
      <c r="AQ422" s="26" t="s">
        <v>48</v>
      </c>
      <c r="AR422" s="31" t="s">
        <v>48</v>
      </c>
      <c r="AS422" s="26" t="s">
        <v>48</v>
      </c>
      <c r="AT422" s="31" t="s">
        <v>48</v>
      </c>
      <c r="AU422" s="31" t="s">
        <v>48</v>
      </c>
      <c r="AV422" s="26" t="s">
        <v>48</v>
      </c>
      <c r="AW422" s="26" t="s">
        <v>48</v>
      </c>
      <c r="AX422" s="31" t="s">
        <v>48</v>
      </c>
      <c r="AY422" s="26" t="s">
        <v>48</v>
      </c>
      <c r="AZ422" s="31" t="s">
        <v>48</v>
      </c>
      <c r="BA422" s="31" t="s">
        <v>48</v>
      </c>
    </row>
    <row r="423" spans="2:53">
      <c r="B423" s="44" t="s">
        <v>193</v>
      </c>
      <c r="C423" s="23" t="s">
        <v>67</v>
      </c>
      <c r="D423" s="24" t="s">
        <v>146</v>
      </c>
      <c r="E423" s="25">
        <v>9159</v>
      </c>
      <c r="F423" s="25"/>
      <c r="G423" s="26"/>
      <c r="H423" s="27">
        <v>9159</v>
      </c>
      <c r="I423" s="25"/>
      <c r="J423" s="25"/>
      <c r="K423" s="25"/>
      <c r="L423" s="27">
        <v>-11</v>
      </c>
      <c r="M423" s="25">
        <v>-11</v>
      </c>
      <c r="N423" s="26">
        <v>115</v>
      </c>
      <c r="O423" s="27" t="s">
        <v>50</v>
      </c>
      <c r="P423" s="26" t="s">
        <v>152</v>
      </c>
      <c r="Q423" s="27">
        <v>0</v>
      </c>
      <c r="R423" s="25">
        <v>0</v>
      </c>
      <c r="S423" s="25" t="s">
        <v>104</v>
      </c>
      <c r="T423" s="25" t="s">
        <v>104</v>
      </c>
      <c r="U423" s="30" t="s">
        <v>104</v>
      </c>
      <c r="V423" s="26">
        <v>115</v>
      </c>
      <c r="W423" s="31">
        <v>0</v>
      </c>
      <c r="X423" s="27" t="s">
        <v>48</v>
      </c>
      <c r="Y423" s="25" t="s">
        <v>48</v>
      </c>
      <c r="Z423" s="26" t="s">
        <v>48</v>
      </c>
      <c r="AA423" s="25" t="s">
        <v>48</v>
      </c>
      <c r="AB423" s="25" t="s">
        <v>48</v>
      </c>
      <c r="AC423" s="26" t="s">
        <v>48</v>
      </c>
      <c r="AD423" s="25" t="s">
        <v>48</v>
      </c>
      <c r="AE423" s="25" t="s">
        <v>48</v>
      </c>
      <c r="AF423" s="26" t="s">
        <v>48</v>
      </c>
      <c r="AG423" s="25" t="s">
        <v>48</v>
      </c>
      <c r="AH423" s="25" t="s">
        <v>48</v>
      </c>
      <c r="AI423" s="26" t="s">
        <v>48</v>
      </c>
      <c r="AJ423" s="27" t="s">
        <v>48</v>
      </c>
      <c r="AK423" s="25" t="s">
        <v>48</v>
      </c>
      <c r="AL423" s="26" t="s">
        <v>48</v>
      </c>
      <c r="AM423" s="25" t="s">
        <v>48</v>
      </c>
      <c r="AN423" s="25" t="s">
        <v>48</v>
      </c>
      <c r="AO423" s="26" t="s">
        <v>48</v>
      </c>
      <c r="AP423" s="26" t="s">
        <v>48</v>
      </c>
      <c r="AQ423" s="26" t="s">
        <v>48</v>
      </c>
      <c r="AR423" s="31" t="s">
        <v>48</v>
      </c>
      <c r="AS423" s="26" t="s">
        <v>48</v>
      </c>
      <c r="AT423" s="31" t="s">
        <v>48</v>
      </c>
      <c r="AU423" s="31" t="s">
        <v>48</v>
      </c>
      <c r="AV423" s="26" t="s">
        <v>48</v>
      </c>
      <c r="AW423" s="26" t="s">
        <v>48</v>
      </c>
      <c r="AX423" s="31" t="s">
        <v>48</v>
      </c>
      <c r="AY423" s="26" t="s">
        <v>48</v>
      </c>
      <c r="AZ423" s="31" t="s">
        <v>48</v>
      </c>
      <c r="BA423" s="31" t="s">
        <v>48</v>
      </c>
    </row>
    <row r="424" spans="2:53">
      <c r="B424" s="44" t="s">
        <v>193</v>
      </c>
      <c r="C424" s="23" t="s">
        <v>67</v>
      </c>
      <c r="D424" s="24" t="s">
        <v>147</v>
      </c>
      <c r="E424" s="25">
        <v>9159</v>
      </c>
      <c r="F424" s="25"/>
      <c r="G424" s="26"/>
      <c r="H424" s="27">
        <v>9159</v>
      </c>
      <c r="I424" s="25"/>
      <c r="J424" s="25"/>
      <c r="K424" s="25"/>
      <c r="L424" s="27">
        <v>-11</v>
      </c>
      <c r="M424" s="25">
        <v>-11</v>
      </c>
      <c r="N424" s="26">
        <v>-107</v>
      </c>
      <c r="O424" s="27" t="s">
        <v>50</v>
      </c>
      <c r="P424" s="26" t="s">
        <v>152</v>
      </c>
      <c r="Q424" s="27">
        <v>0</v>
      </c>
      <c r="R424" s="25">
        <v>0</v>
      </c>
      <c r="S424" s="25" t="s">
        <v>104</v>
      </c>
      <c r="T424" s="25" t="s">
        <v>104</v>
      </c>
      <c r="U424" s="30" t="s">
        <v>104</v>
      </c>
      <c r="V424" s="26">
        <v>0</v>
      </c>
      <c r="W424" s="31">
        <v>0</v>
      </c>
      <c r="X424" s="27" t="s">
        <v>48</v>
      </c>
      <c r="Y424" s="25" t="s">
        <v>48</v>
      </c>
      <c r="Z424" s="26" t="s">
        <v>48</v>
      </c>
      <c r="AA424" s="25" t="s">
        <v>48</v>
      </c>
      <c r="AB424" s="25" t="s">
        <v>48</v>
      </c>
      <c r="AC424" s="26" t="s">
        <v>48</v>
      </c>
      <c r="AD424" s="25" t="s">
        <v>48</v>
      </c>
      <c r="AE424" s="25" t="s">
        <v>48</v>
      </c>
      <c r="AF424" s="26" t="s">
        <v>48</v>
      </c>
      <c r="AG424" s="25" t="s">
        <v>48</v>
      </c>
      <c r="AH424" s="25" t="s">
        <v>48</v>
      </c>
      <c r="AI424" s="26" t="s">
        <v>48</v>
      </c>
      <c r="AJ424" s="27" t="s">
        <v>48</v>
      </c>
      <c r="AK424" s="25" t="s">
        <v>48</v>
      </c>
      <c r="AL424" s="26" t="s">
        <v>48</v>
      </c>
      <c r="AM424" s="25" t="s">
        <v>48</v>
      </c>
      <c r="AN424" s="25" t="s">
        <v>48</v>
      </c>
      <c r="AO424" s="26" t="s">
        <v>48</v>
      </c>
      <c r="AP424" s="26" t="s">
        <v>48</v>
      </c>
      <c r="AQ424" s="26" t="s">
        <v>48</v>
      </c>
      <c r="AR424" s="31" t="s">
        <v>48</v>
      </c>
      <c r="AS424" s="26" t="s">
        <v>48</v>
      </c>
      <c r="AT424" s="31" t="s">
        <v>48</v>
      </c>
      <c r="AU424" s="31" t="s">
        <v>48</v>
      </c>
      <c r="AV424" s="26" t="s">
        <v>48</v>
      </c>
      <c r="AW424" s="26" t="s">
        <v>48</v>
      </c>
      <c r="AX424" s="31" t="s">
        <v>48</v>
      </c>
      <c r="AY424" s="26" t="s">
        <v>48</v>
      </c>
      <c r="AZ424" s="31" t="s">
        <v>48</v>
      </c>
      <c r="BA424" s="31" t="s">
        <v>48</v>
      </c>
    </row>
    <row r="425" spans="2:53">
      <c r="B425" s="44" t="s">
        <v>193</v>
      </c>
      <c r="C425" s="23" t="s">
        <v>67</v>
      </c>
      <c r="D425" s="24" t="s">
        <v>148</v>
      </c>
      <c r="E425" s="25">
        <v>9468</v>
      </c>
      <c r="F425" s="25"/>
      <c r="G425" s="26"/>
      <c r="H425" s="27">
        <v>9468</v>
      </c>
      <c r="I425" s="25"/>
      <c r="J425" s="25"/>
      <c r="K425" s="25"/>
      <c r="L425" s="27">
        <v>-2807</v>
      </c>
      <c r="M425" s="25">
        <v>-2807</v>
      </c>
      <c r="N425" s="26">
        <v>-2799</v>
      </c>
      <c r="O425" s="27" t="s">
        <v>50</v>
      </c>
      <c r="P425" s="26" t="s">
        <v>152</v>
      </c>
      <c r="Q425" s="27">
        <v>0</v>
      </c>
      <c r="R425" s="25">
        <v>0</v>
      </c>
      <c r="S425" s="25" t="s">
        <v>104</v>
      </c>
      <c r="T425" s="25" t="s">
        <v>104</v>
      </c>
      <c r="U425" s="30" t="s">
        <v>104</v>
      </c>
      <c r="V425" s="26">
        <v>0</v>
      </c>
      <c r="W425" s="31">
        <v>0</v>
      </c>
      <c r="X425" s="27" t="s">
        <v>48</v>
      </c>
      <c r="Y425" s="25" t="s">
        <v>48</v>
      </c>
      <c r="Z425" s="26" t="s">
        <v>48</v>
      </c>
      <c r="AA425" s="25" t="s">
        <v>48</v>
      </c>
      <c r="AB425" s="25" t="s">
        <v>48</v>
      </c>
      <c r="AC425" s="26" t="s">
        <v>48</v>
      </c>
      <c r="AD425" s="25" t="s">
        <v>48</v>
      </c>
      <c r="AE425" s="25" t="s">
        <v>48</v>
      </c>
      <c r="AF425" s="26" t="s">
        <v>48</v>
      </c>
      <c r="AG425" s="25" t="s">
        <v>48</v>
      </c>
      <c r="AH425" s="25" t="s">
        <v>48</v>
      </c>
      <c r="AI425" s="26" t="s">
        <v>48</v>
      </c>
      <c r="AJ425" s="27" t="s">
        <v>48</v>
      </c>
      <c r="AK425" s="25" t="s">
        <v>48</v>
      </c>
      <c r="AL425" s="26" t="s">
        <v>48</v>
      </c>
      <c r="AM425" s="25" t="s">
        <v>48</v>
      </c>
      <c r="AN425" s="25" t="s">
        <v>48</v>
      </c>
      <c r="AO425" s="26" t="s">
        <v>48</v>
      </c>
      <c r="AP425" s="26" t="s">
        <v>48</v>
      </c>
      <c r="AQ425" s="26" t="s">
        <v>48</v>
      </c>
      <c r="AR425" s="31" t="s">
        <v>48</v>
      </c>
      <c r="AS425" s="26" t="s">
        <v>48</v>
      </c>
      <c r="AT425" s="31" t="s">
        <v>48</v>
      </c>
      <c r="AU425" s="31" t="s">
        <v>48</v>
      </c>
      <c r="AV425" s="26" t="s">
        <v>48</v>
      </c>
      <c r="AW425" s="26" t="s">
        <v>48</v>
      </c>
      <c r="AX425" s="31" t="s">
        <v>48</v>
      </c>
      <c r="AY425" s="26" t="s">
        <v>48</v>
      </c>
      <c r="AZ425" s="31" t="s">
        <v>48</v>
      </c>
      <c r="BA425" s="31" t="s">
        <v>48</v>
      </c>
    </row>
    <row r="426" spans="2:53">
      <c r="B426" s="44" t="s">
        <v>193</v>
      </c>
      <c r="C426" s="23" t="s">
        <v>67</v>
      </c>
      <c r="D426" s="24" t="s">
        <v>149</v>
      </c>
      <c r="E426" s="25">
        <v>9468</v>
      </c>
      <c r="F426" s="25"/>
      <c r="G426" s="26"/>
      <c r="H426" s="27">
        <v>9468</v>
      </c>
      <c r="I426" s="25"/>
      <c r="J426" s="25"/>
      <c r="K426" s="25"/>
      <c r="L426" s="27">
        <v>-2807</v>
      </c>
      <c r="M426" s="25">
        <v>-2807</v>
      </c>
      <c r="N426" s="26">
        <v>-2799</v>
      </c>
      <c r="O426" s="27" t="s">
        <v>50</v>
      </c>
      <c r="P426" s="26" t="s">
        <v>152</v>
      </c>
      <c r="Q426" s="27">
        <v>0</v>
      </c>
      <c r="R426" s="25">
        <v>0</v>
      </c>
      <c r="S426" s="25" t="s">
        <v>104</v>
      </c>
      <c r="T426" s="25" t="s">
        <v>104</v>
      </c>
      <c r="U426" s="30" t="s">
        <v>104</v>
      </c>
      <c r="V426" s="26">
        <v>0</v>
      </c>
      <c r="W426" s="31">
        <v>0</v>
      </c>
      <c r="X426" s="27" t="s">
        <v>48</v>
      </c>
      <c r="Y426" s="25" t="s">
        <v>48</v>
      </c>
      <c r="Z426" s="26" t="s">
        <v>48</v>
      </c>
      <c r="AA426" s="25" t="s">
        <v>48</v>
      </c>
      <c r="AB426" s="25" t="s">
        <v>48</v>
      </c>
      <c r="AC426" s="26" t="s">
        <v>48</v>
      </c>
      <c r="AD426" s="25" t="s">
        <v>48</v>
      </c>
      <c r="AE426" s="25" t="s">
        <v>48</v>
      </c>
      <c r="AF426" s="26" t="s">
        <v>48</v>
      </c>
      <c r="AG426" s="25" t="s">
        <v>48</v>
      </c>
      <c r="AH426" s="25" t="s">
        <v>48</v>
      </c>
      <c r="AI426" s="26" t="s">
        <v>48</v>
      </c>
      <c r="AJ426" s="27" t="s">
        <v>48</v>
      </c>
      <c r="AK426" s="25" t="s">
        <v>48</v>
      </c>
      <c r="AL426" s="26" t="s">
        <v>48</v>
      </c>
      <c r="AM426" s="25" t="s">
        <v>48</v>
      </c>
      <c r="AN426" s="25" t="s">
        <v>48</v>
      </c>
      <c r="AO426" s="26" t="s">
        <v>48</v>
      </c>
      <c r="AP426" s="26" t="s">
        <v>48</v>
      </c>
      <c r="AQ426" s="26" t="s">
        <v>48</v>
      </c>
      <c r="AR426" s="31" t="s">
        <v>48</v>
      </c>
      <c r="AS426" s="26" t="s">
        <v>48</v>
      </c>
      <c r="AT426" s="31" t="s">
        <v>48</v>
      </c>
      <c r="AU426" s="31" t="s">
        <v>48</v>
      </c>
      <c r="AV426" s="26" t="s">
        <v>48</v>
      </c>
      <c r="AW426" s="26" t="s">
        <v>48</v>
      </c>
      <c r="AX426" s="31" t="s">
        <v>48</v>
      </c>
      <c r="AY426" s="26" t="s">
        <v>48</v>
      </c>
      <c r="AZ426" s="31" t="s">
        <v>48</v>
      </c>
      <c r="BA426" s="31" t="s">
        <v>48</v>
      </c>
    </row>
    <row r="427" spans="2:53" ht="15" thickBot="1">
      <c r="B427" s="45" t="s">
        <v>193</v>
      </c>
      <c r="C427" s="33" t="s">
        <v>67</v>
      </c>
      <c r="D427" s="34" t="s">
        <v>150</v>
      </c>
      <c r="E427" s="35">
        <v>8658</v>
      </c>
      <c r="F427" s="35"/>
      <c r="G427" s="36"/>
      <c r="H427" s="37">
        <v>8658</v>
      </c>
      <c r="I427" s="35"/>
      <c r="J427" s="35"/>
      <c r="K427" s="35"/>
      <c r="L427" s="37">
        <v>-1972</v>
      </c>
      <c r="M427" s="35">
        <v>-1972</v>
      </c>
      <c r="N427" s="36">
        <v>-1964</v>
      </c>
      <c r="O427" s="37" t="s">
        <v>50</v>
      </c>
      <c r="P427" s="36" t="s">
        <v>152</v>
      </c>
      <c r="Q427" s="37">
        <v>0</v>
      </c>
      <c r="R427" s="25">
        <v>0</v>
      </c>
      <c r="S427" s="25" t="s">
        <v>104</v>
      </c>
      <c r="T427" s="25" t="s">
        <v>104</v>
      </c>
      <c r="U427" s="30" t="s">
        <v>104</v>
      </c>
      <c r="V427" s="26">
        <v>0</v>
      </c>
      <c r="W427" s="31">
        <v>0</v>
      </c>
      <c r="X427" s="37" t="s">
        <v>48</v>
      </c>
      <c r="Y427" s="35" t="s">
        <v>48</v>
      </c>
      <c r="Z427" s="36" t="s">
        <v>48</v>
      </c>
      <c r="AA427" s="35" t="s">
        <v>48</v>
      </c>
      <c r="AB427" s="35" t="s">
        <v>48</v>
      </c>
      <c r="AC427" s="36" t="s">
        <v>48</v>
      </c>
      <c r="AD427" s="35" t="s">
        <v>48</v>
      </c>
      <c r="AE427" s="35" t="s">
        <v>48</v>
      </c>
      <c r="AF427" s="36" t="s">
        <v>48</v>
      </c>
      <c r="AG427" s="35" t="s">
        <v>48</v>
      </c>
      <c r="AH427" s="35" t="s">
        <v>48</v>
      </c>
      <c r="AI427" s="36" t="s">
        <v>48</v>
      </c>
      <c r="AJ427" s="37" t="s">
        <v>48</v>
      </c>
      <c r="AK427" s="35" t="s">
        <v>48</v>
      </c>
      <c r="AL427" s="36" t="s">
        <v>48</v>
      </c>
      <c r="AM427" s="35" t="s">
        <v>48</v>
      </c>
      <c r="AN427" s="35" t="s">
        <v>48</v>
      </c>
      <c r="AO427" s="36" t="s">
        <v>48</v>
      </c>
      <c r="AP427" s="36" t="s">
        <v>48</v>
      </c>
      <c r="AQ427" s="36" t="s">
        <v>48</v>
      </c>
      <c r="AR427" s="38" t="s">
        <v>48</v>
      </c>
      <c r="AS427" s="36" t="s">
        <v>48</v>
      </c>
      <c r="AT427" s="38" t="s">
        <v>48</v>
      </c>
      <c r="AU427" s="38" t="s">
        <v>48</v>
      </c>
      <c r="AV427" s="36" t="s">
        <v>48</v>
      </c>
      <c r="AW427" s="36" t="s">
        <v>48</v>
      </c>
      <c r="AX427" s="38" t="s">
        <v>48</v>
      </c>
      <c r="AY427" s="36" t="s">
        <v>48</v>
      </c>
      <c r="AZ427" s="38" t="s">
        <v>48</v>
      </c>
      <c r="BA427" s="38" t="s">
        <v>48</v>
      </c>
    </row>
    <row r="428" spans="2:53">
      <c r="B428" s="22" t="s">
        <v>194</v>
      </c>
      <c r="C428" s="40" t="s">
        <v>67</v>
      </c>
      <c r="D428" s="41" t="s">
        <v>138</v>
      </c>
      <c r="E428" s="28">
        <v>5810</v>
      </c>
      <c r="F428" s="28"/>
      <c r="G428" s="42"/>
      <c r="H428" s="29">
        <v>5810</v>
      </c>
      <c r="I428" s="28"/>
      <c r="J428" s="28"/>
      <c r="K428" s="28"/>
      <c r="L428" s="29">
        <v>0</v>
      </c>
      <c r="M428" s="28">
        <v>0</v>
      </c>
      <c r="N428" s="42">
        <v>18750</v>
      </c>
      <c r="O428" s="29" t="s">
        <v>152</v>
      </c>
      <c r="P428" s="42" t="s">
        <v>152</v>
      </c>
      <c r="Q428" s="29">
        <v>0</v>
      </c>
      <c r="R428" s="25">
        <v>0</v>
      </c>
      <c r="S428" s="25" t="s">
        <v>104</v>
      </c>
      <c r="T428" s="25" t="s">
        <v>104</v>
      </c>
      <c r="U428" s="30" t="s">
        <v>104</v>
      </c>
      <c r="V428" s="26">
        <v>18750</v>
      </c>
      <c r="W428" s="31">
        <v>0</v>
      </c>
      <c r="X428" s="29" t="s">
        <v>48</v>
      </c>
      <c r="Y428" s="28" t="s">
        <v>48</v>
      </c>
      <c r="Z428" s="42" t="s">
        <v>48</v>
      </c>
      <c r="AA428" s="28" t="s">
        <v>48</v>
      </c>
      <c r="AB428" s="28" t="s">
        <v>48</v>
      </c>
      <c r="AC428" s="42" t="s">
        <v>48</v>
      </c>
      <c r="AD428" s="28" t="s">
        <v>48</v>
      </c>
      <c r="AE428" s="28" t="s">
        <v>48</v>
      </c>
      <c r="AF428" s="42" t="s">
        <v>48</v>
      </c>
      <c r="AG428" s="28" t="s">
        <v>48</v>
      </c>
      <c r="AH428" s="28" t="s">
        <v>48</v>
      </c>
      <c r="AI428" s="42" t="s">
        <v>48</v>
      </c>
      <c r="AJ428" s="29" t="s">
        <v>48</v>
      </c>
      <c r="AK428" s="28" t="s">
        <v>48</v>
      </c>
      <c r="AL428" s="42" t="s">
        <v>48</v>
      </c>
      <c r="AM428" s="28" t="s">
        <v>48</v>
      </c>
      <c r="AN428" s="28" t="s">
        <v>48</v>
      </c>
      <c r="AO428" s="42" t="s">
        <v>48</v>
      </c>
      <c r="AP428" s="42" t="s">
        <v>48</v>
      </c>
      <c r="AQ428" s="42" t="s">
        <v>48</v>
      </c>
      <c r="AR428" s="43" t="s">
        <v>48</v>
      </c>
      <c r="AS428" s="42" t="s">
        <v>48</v>
      </c>
      <c r="AT428" s="43" t="s">
        <v>48</v>
      </c>
      <c r="AU428" s="43" t="s">
        <v>48</v>
      </c>
      <c r="AV428" s="42" t="s">
        <v>48</v>
      </c>
      <c r="AW428" s="42" t="s">
        <v>48</v>
      </c>
      <c r="AX428" s="43" t="s">
        <v>48</v>
      </c>
      <c r="AY428" s="42" t="s">
        <v>48</v>
      </c>
      <c r="AZ428" s="43" t="s">
        <v>48</v>
      </c>
      <c r="BA428" s="43" t="s">
        <v>48</v>
      </c>
    </row>
    <row r="429" spans="2:53">
      <c r="B429" s="22" t="s">
        <v>194</v>
      </c>
      <c r="C429" s="23" t="s">
        <v>67</v>
      </c>
      <c r="D429" s="24" t="s">
        <v>139</v>
      </c>
      <c r="E429" s="25">
        <v>6451</v>
      </c>
      <c r="F429" s="25"/>
      <c r="G429" s="26"/>
      <c r="H429" s="27">
        <v>6451</v>
      </c>
      <c r="I429" s="25"/>
      <c r="J429" s="25"/>
      <c r="K429" s="25"/>
      <c r="L429" s="27">
        <v>0</v>
      </c>
      <c r="M429" s="25">
        <v>0</v>
      </c>
      <c r="N429" s="26">
        <v>17426</v>
      </c>
      <c r="O429" s="27" t="s">
        <v>152</v>
      </c>
      <c r="P429" s="26" t="s">
        <v>152</v>
      </c>
      <c r="Q429" s="27">
        <v>0</v>
      </c>
      <c r="R429" s="25">
        <v>0</v>
      </c>
      <c r="S429" s="25" t="s">
        <v>104</v>
      </c>
      <c r="T429" s="25" t="s">
        <v>104</v>
      </c>
      <c r="U429" s="30" t="s">
        <v>104</v>
      </c>
      <c r="V429" s="26">
        <v>17426</v>
      </c>
      <c r="W429" s="31">
        <v>0</v>
      </c>
      <c r="X429" s="27" t="s">
        <v>48</v>
      </c>
      <c r="Y429" s="25" t="s">
        <v>48</v>
      </c>
      <c r="Z429" s="26" t="s">
        <v>48</v>
      </c>
      <c r="AA429" s="25" t="s">
        <v>48</v>
      </c>
      <c r="AB429" s="25" t="s">
        <v>48</v>
      </c>
      <c r="AC429" s="26" t="s">
        <v>48</v>
      </c>
      <c r="AD429" s="25" t="s">
        <v>48</v>
      </c>
      <c r="AE429" s="25" t="s">
        <v>48</v>
      </c>
      <c r="AF429" s="26" t="s">
        <v>48</v>
      </c>
      <c r="AG429" s="25" t="s">
        <v>48</v>
      </c>
      <c r="AH429" s="25" t="s">
        <v>48</v>
      </c>
      <c r="AI429" s="26" t="s">
        <v>48</v>
      </c>
      <c r="AJ429" s="27" t="s">
        <v>48</v>
      </c>
      <c r="AK429" s="25" t="s">
        <v>48</v>
      </c>
      <c r="AL429" s="26" t="s">
        <v>48</v>
      </c>
      <c r="AM429" s="25" t="s">
        <v>48</v>
      </c>
      <c r="AN429" s="25" t="s">
        <v>48</v>
      </c>
      <c r="AO429" s="26" t="s">
        <v>48</v>
      </c>
      <c r="AP429" s="26" t="s">
        <v>48</v>
      </c>
      <c r="AQ429" s="26" t="s">
        <v>48</v>
      </c>
      <c r="AR429" s="31" t="s">
        <v>48</v>
      </c>
      <c r="AS429" s="26" t="s">
        <v>48</v>
      </c>
      <c r="AT429" s="31" t="s">
        <v>48</v>
      </c>
      <c r="AU429" s="31" t="s">
        <v>48</v>
      </c>
      <c r="AV429" s="26" t="s">
        <v>48</v>
      </c>
      <c r="AW429" s="26" t="s">
        <v>48</v>
      </c>
      <c r="AX429" s="31" t="s">
        <v>48</v>
      </c>
      <c r="AY429" s="26" t="s">
        <v>48</v>
      </c>
      <c r="AZ429" s="31" t="s">
        <v>48</v>
      </c>
      <c r="BA429" s="31" t="s">
        <v>48</v>
      </c>
    </row>
    <row r="430" spans="2:53">
      <c r="B430" s="22" t="s">
        <v>194</v>
      </c>
      <c r="C430" s="23" t="s">
        <v>67</v>
      </c>
      <c r="D430" s="24" t="s">
        <v>141</v>
      </c>
      <c r="E430" s="25">
        <v>6899</v>
      </c>
      <c r="F430" s="25"/>
      <c r="G430" s="26"/>
      <c r="H430" s="27">
        <v>6899</v>
      </c>
      <c r="I430" s="25"/>
      <c r="J430" s="25"/>
      <c r="K430" s="25"/>
      <c r="L430" s="27">
        <v>0</v>
      </c>
      <c r="M430" s="25">
        <v>0</v>
      </c>
      <c r="N430" s="26">
        <v>17149</v>
      </c>
      <c r="O430" s="27" t="s">
        <v>152</v>
      </c>
      <c r="P430" s="26" t="s">
        <v>152</v>
      </c>
      <c r="Q430" s="27">
        <v>0</v>
      </c>
      <c r="R430" s="25">
        <v>0</v>
      </c>
      <c r="S430" s="25" t="s">
        <v>104</v>
      </c>
      <c r="T430" s="25" t="s">
        <v>104</v>
      </c>
      <c r="U430" s="30" t="s">
        <v>104</v>
      </c>
      <c r="V430" s="26">
        <v>17149</v>
      </c>
      <c r="W430" s="31">
        <v>0</v>
      </c>
      <c r="X430" s="27" t="s">
        <v>48</v>
      </c>
      <c r="Y430" s="25" t="s">
        <v>48</v>
      </c>
      <c r="Z430" s="26" t="s">
        <v>48</v>
      </c>
      <c r="AA430" s="25" t="s">
        <v>48</v>
      </c>
      <c r="AB430" s="25" t="s">
        <v>48</v>
      </c>
      <c r="AC430" s="26" t="s">
        <v>48</v>
      </c>
      <c r="AD430" s="25" t="s">
        <v>48</v>
      </c>
      <c r="AE430" s="25" t="s">
        <v>48</v>
      </c>
      <c r="AF430" s="26" t="s">
        <v>48</v>
      </c>
      <c r="AG430" s="25" t="s">
        <v>48</v>
      </c>
      <c r="AH430" s="25" t="s">
        <v>48</v>
      </c>
      <c r="AI430" s="26" t="s">
        <v>48</v>
      </c>
      <c r="AJ430" s="27" t="s">
        <v>48</v>
      </c>
      <c r="AK430" s="25" t="s">
        <v>48</v>
      </c>
      <c r="AL430" s="26" t="s">
        <v>48</v>
      </c>
      <c r="AM430" s="25" t="s">
        <v>48</v>
      </c>
      <c r="AN430" s="25" t="s">
        <v>48</v>
      </c>
      <c r="AO430" s="26" t="s">
        <v>48</v>
      </c>
      <c r="AP430" s="26" t="s">
        <v>48</v>
      </c>
      <c r="AQ430" s="26" t="s">
        <v>48</v>
      </c>
      <c r="AR430" s="31" t="s">
        <v>48</v>
      </c>
      <c r="AS430" s="26" t="s">
        <v>48</v>
      </c>
      <c r="AT430" s="31" t="s">
        <v>48</v>
      </c>
      <c r="AU430" s="31" t="s">
        <v>48</v>
      </c>
      <c r="AV430" s="26" t="s">
        <v>48</v>
      </c>
      <c r="AW430" s="26" t="s">
        <v>48</v>
      </c>
      <c r="AX430" s="31" t="s">
        <v>48</v>
      </c>
      <c r="AY430" s="26" t="s">
        <v>48</v>
      </c>
      <c r="AZ430" s="31" t="s">
        <v>48</v>
      </c>
      <c r="BA430" s="31" t="s">
        <v>48</v>
      </c>
    </row>
    <row r="431" spans="2:53">
      <c r="B431" s="22" t="s">
        <v>194</v>
      </c>
      <c r="C431" s="23" t="s">
        <v>67</v>
      </c>
      <c r="D431" s="24" t="s">
        <v>142</v>
      </c>
      <c r="E431" s="25"/>
      <c r="F431" s="25">
        <v>6434</v>
      </c>
      <c r="G431" s="26">
        <v>22</v>
      </c>
      <c r="H431" s="27"/>
      <c r="I431" s="25">
        <v>6447</v>
      </c>
      <c r="J431" s="25">
        <v>24</v>
      </c>
      <c r="K431" s="25"/>
      <c r="L431" s="27">
        <v>1654</v>
      </c>
      <c r="M431" s="25">
        <v>-20</v>
      </c>
      <c r="N431" s="26">
        <v>1654</v>
      </c>
      <c r="O431" s="27" t="s">
        <v>152</v>
      </c>
      <c r="P431" s="26" t="s">
        <v>152</v>
      </c>
      <c r="Q431" s="27">
        <v>1674</v>
      </c>
      <c r="R431" s="25" t="s">
        <v>104</v>
      </c>
      <c r="S431" s="25">
        <v>-13</v>
      </c>
      <c r="T431" s="25">
        <v>-2</v>
      </c>
      <c r="U431" s="30">
        <v>-15</v>
      </c>
      <c r="V431" s="26">
        <v>-20</v>
      </c>
      <c r="W431" s="31">
        <v>0</v>
      </c>
      <c r="X431" s="27" t="s">
        <v>48</v>
      </c>
      <c r="Y431" s="25" t="s">
        <v>48</v>
      </c>
      <c r="Z431" s="26" t="s">
        <v>48</v>
      </c>
      <c r="AA431" s="25" t="s">
        <v>48</v>
      </c>
      <c r="AB431" s="25" t="s">
        <v>48</v>
      </c>
      <c r="AC431" s="26" t="s">
        <v>48</v>
      </c>
      <c r="AD431" s="25" t="s">
        <v>48</v>
      </c>
      <c r="AE431" s="25" t="s">
        <v>48</v>
      </c>
      <c r="AF431" s="26" t="s">
        <v>48</v>
      </c>
      <c r="AG431" s="25" t="s">
        <v>48</v>
      </c>
      <c r="AH431" s="25" t="s">
        <v>48</v>
      </c>
      <c r="AI431" s="26" t="s">
        <v>48</v>
      </c>
      <c r="AJ431" s="27" t="s">
        <v>48</v>
      </c>
      <c r="AK431" s="25" t="s">
        <v>48</v>
      </c>
      <c r="AL431" s="26" t="s">
        <v>48</v>
      </c>
      <c r="AM431" s="25" t="s">
        <v>48</v>
      </c>
      <c r="AN431" s="25" t="s">
        <v>48</v>
      </c>
      <c r="AO431" s="26" t="s">
        <v>48</v>
      </c>
      <c r="AP431" s="26" t="s">
        <v>48</v>
      </c>
      <c r="AQ431" s="26" t="s">
        <v>48</v>
      </c>
      <c r="AR431" s="31" t="s">
        <v>48</v>
      </c>
      <c r="AS431" s="26" t="s">
        <v>48</v>
      </c>
      <c r="AT431" s="31" t="s">
        <v>48</v>
      </c>
      <c r="AU431" s="31" t="s">
        <v>48</v>
      </c>
      <c r="AV431" s="26" t="s">
        <v>48</v>
      </c>
      <c r="AW431" s="26" t="s">
        <v>48</v>
      </c>
      <c r="AX431" s="31" t="s">
        <v>48</v>
      </c>
      <c r="AY431" s="26" t="s">
        <v>48</v>
      </c>
      <c r="AZ431" s="31" t="s">
        <v>48</v>
      </c>
      <c r="BA431" s="31" t="s">
        <v>48</v>
      </c>
    </row>
    <row r="432" spans="2:53">
      <c r="B432" s="22" t="s">
        <v>194</v>
      </c>
      <c r="C432" s="23" t="s">
        <v>67</v>
      </c>
      <c r="D432" s="24" t="s">
        <v>143</v>
      </c>
      <c r="E432" s="25"/>
      <c r="F432" s="25">
        <v>6396</v>
      </c>
      <c r="G432" s="26">
        <v>158</v>
      </c>
      <c r="H432" s="27"/>
      <c r="I432" s="25">
        <v>6396</v>
      </c>
      <c r="J432" s="25">
        <v>158</v>
      </c>
      <c r="K432" s="25"/>
      <c r="L432" s="27">
        <v>1725</v>
      </c>
      <c r="M432" s="25">
        <v>-20</v>
      </c>
      <c r="N432" s="26">
        <v>1725</v>
      </c>
      <c r="O432" s="27" t="s">
        <v>152</v>
      </c>
      <c r="P432" s="26" t="s">
        <v>152</v>
      </c>
      <c r="Q432" s="27">
        <v>1745</v>
      </c>
      <c r="R432" s="25" t="s">
        <v>104</v>
      </c>
      <c r="S432" s="25">
        <v>0</v>
      </c>
      <c r="T432" s="25">
        <v>0</v>
      </c>
      <c r="U432" s="30">
        <v>0</v>
      </c>
      <c r="V432" s="26">
        <v>-20</v>
      </c>
      <c r="W432" s="31">
        <v>0</v>
      </c>
      <c r="X432" s="27" t="s">
        <v>48</v>
      </c>
      <c r="Y432" s="25" t="s">
        <v>48</v>
      </c>
      <c r="Z432" s="26" t="s">
        <v>48</v>
      </c>
      <c r="AA432" s="25" t="s">
        <v>48</v>
      </c>
      <c r="AB432" s="25" t="s">
        <v>48</v>
      </c>
      <c r="AC432" s="26" t="s">
        <v>48</v>
      </c>
      <c r="AD432" s="25" t="s">
        <v>48</v>
      </c>
      <c r="AE432" s="25" t="s">
        <v>48</v>
      </c>
      <c r="AF432" s="26" t="s">
        <v>48</v>
      </c>
      <c r="AG432" s="25" t="s">
        <v>48</v>
      </c>
      <c r="AH432" s="25" t="s">
        <v>48</v>
      </c>
      <c r="AI432" s="26" t="s">
        <v>48</v>
      </c>
      <c r="AJ432" s="27" t="s">
        <v>48</v>
      </c>
      <c r="AK432" s="25" t="s">
        <v>48</v>
      </c>
      <c r="AL432" s="26" t="s">
        <v>48</v>
      </c>
      <c r="AM432" s="25" t="s">
        <v>48</v>
      </c>
      <c r="AN432" s="25" t="s">
        <v>48</v>
      </c>
      <c r="AO432" s="26" t="s">
        <v>48</v>
      </c>
      <c r="AP432" s="26" t="s">
        <v>48</v>
      </c>
      <c r="AQ432" s="26" t="s">
        <v>48</v>
      </c>
      <c r="AR432" s="31" t="s">
        <v>48</v>
      </c>
      <c r="AS432" s="26" t="s">
        <v>48</v>
      </c>
      <c r="AT432" s="31" t="s">
        <v>48</v>
      </c>
      <c r="AU432" s="31" t="s">
        <v>48</v>
      </c>
      <c r="AV432" s="26" t="s">
        <v>48</v>
      </c>
      <c r="AW432" s="26" t="s">
        <v>48</v>
      </c>
      <c r="AX432" s="31" t="s">
        <v>48</v>
      </c>
      <c r="AY432" s="26" t="s">
        <v>48</v>
      </c>
      <c r="AZ432" s="31" t="s">
        <v>48</v>
      </c>
      <c r="BA432" s="31" t="s">
        <v>48</v>
      </c>
    </row>
    <row r="433" spans="2:53">
      <c r="B433" s="22" t="s">
        <v>194</v>
      </c>
      <c r="C433" s="23" t="s">
        <v>67</v>
      </c>
      <c r="D433" s="24" t="s">
        <v>144</v>
      </c>
      <c r="E433" s="25"/>
      <c r="F433" s="25">
        <v>6063</v>
      </c>
      <c r="G433" s="26">
        <v>158</v>
      </c>
      <c r="H433" s="27"/>
      <c r="I433" s="25">
        <v>5984</v>
      </c>
      <c r="J433" s="25">
        <v>158</v>
      </c>
      <c r="K433" s="25"/>
      <c r="L433" s="27">
        <v>1768</v>
      </c>
      <c r="M433" s="25">
        <v>-20</v>
      </c>
      <c r="N433" s="26">
        <v>1768</v>
      </c>
      <c r="O433" s="27" t="s">
        <v>152</v>
      </c>
      <c r="P433" s="26" t="s">
        <v>152</v>
      </c>
      <c r="Q433" s="27">
        <v>1788</v>
      </c>
      <c r="R433" s="25" t="s">
        <v>104</v>
      </c>
      <c r="S433" s="25">
        <v>79</v>
      </c>
      <c r="T433" s="25">
        <v>0</v>
      </c>
      <c r="U433" s="30">
        <v>79</v>
      </c>
      <c r="V433" s="26">
        <v>-20</v>
      </c>
      <c r="W433" s="31">
        <v>0</v>
      </c>
      <c r="X433" s="27" t="s">
        <v>48</v>
      </c>
      <c r="Y433" s="25" t="s">
        <v>48</v>
      </c>
      <c r="Z433" s="26" t="s">
        <v>48</v>
      </c>
      <c r="AA433" s="25" t="s">
        <v>48</v>
      </c>
      <c r="AB433" s="25" t="s">
        <v>48</v>
      </c>
      <c r="AC433" s="26" t="s">
        <v>48</v>
      </c>
      <c r="AD433" s="25" t="s">
        <v>48</v>
      </c>
      <c r="AE433" s="25" t="s">
        <v>48</v>
      </c>
      <c r="AF433" s="26" t="s">
        <v>48</v>
      </c>
      <c r="AG433" s="25" t="s">
        <v>48</v>
      </c>
      <c r="AH433" s="25" t="s">
        <v>48</v>
      </c>
      <c r="AI433" s="26" t="s">
        <v>48</v>
      </c>
      <c r="AJ433" s="27" t="s">
        <v>48</v>
      </c>
      <c r="AK433" s="25" t="s">
        <v>48</v>
      </c>
      <c r="AL433" s="26" t="s">
        <v>48</v>
      </c>
      <c r="AM433" s="25" t="s">
        <v>48</v>
      </c>
      <c r="AN433" s="25" t="s">
        <v>48</v>
      </c>
      <c r="AO433" s="26" t="s">
        <v>48</v>
      </c>
      <c r="AP433" s="26" t="s">
        <v>48</v>
      </c>
      <c r="AQ433" s="26" t="s">
        <v>48</v>
      </c>
      <c r="AR433" s="31" t="s">
        <v>48</v>
      </c>
      <c r="AS433" s="26" t="s">
        <v>48</v>
      </c>
      <c r="AT433" s="31" t="s">
        <v>48</v>
      </c>
      <c r="AU433" s="31" t="s">
        <v>48</v>
      </c>
      <c r="AV433" s="26" t="s">
        <v>48</v>
      </c>
      <c r="AW433" s="26" t="s">
        <v>48</v>
      </c>
      <c r="AX433" s="31" t="s">
        <v>48</v>
      </c>
      <c r="AY433" s="26" t="s">
        <v>48</v>
      </c>
      <c r="AZ433" s="31" t="s">
        <v>48</v>
      </c>
      <c r="BA433" s="31" t="s">
        <v>48</v>
      </c>
    </row>
    <row r="434" spans="2:53">
      <c r="B434" s="22" t="s">
        <v>194</v>
      </c>
      <c r="C434" s="23" t="s">
        <v>67</v>
      </c>
      <c r="D434" s="24" t="s">
        <v>145</v>
      </c>
      <c r="E434" s="25">
        <v>8433</v>
      </c>
      <c r="F434" s="25"/>
      <c r="G434" s="26"/>
      <c r="H434" s="27">
        <v>7451</v>
      </c>
      <c r="I434" s="25"/>
      <c r="J434" s="25"/>
      <c r="K434" s="25"/>
      <c r="L434" s="27">
        <v>-4978</v>
      </c>
      <c r="M434" s="25">
        <v>-4978</v>
      </c>
      <c r="N434" s="26">
        <v>-3996</v>
      </c>
      <c r="O434" s="27" t="s">
        <v>50</v>
      </c>
      <c r="P434" s="26" t="s">
        <v>68</v>
      </c>
      <c r="Q434" s="27">
        <v>0</v>
      </c>
      <c r="R434" s="25">
        <v>982</v>
      </c>
      <c r="S434" s="25" t="s">
        <v>104</v>
      </c>
      <c r="T434" s="25" t="s">
        <v>104</v>
      </c>
      <c r="U434" s="30" t="s">
        <v>104</v>
      </c>
      <c r="V434" s="26">
        <v>0</v>
      </c>
      <c r="W434" s="31">
        <v>1</v>
      </c>
      <c r="X434" s="27" t="s">
        <v>48</v>
      </c>
      <c r="Y434" s="25" t="s">
        <v>48</v>
      </c>
      <c r="Z434" s="26" t="s">
        <v>48</v>
      </c>
      <c r="AA434" s="25" t="s">
        <v>48</v>
      </c>
      <c r="AB434" s="25" t="s">
        <v>48</v>
      </c>
      <c r="AC434" s="26" t="s">
        <v>48</v>
      </c>
      <c r="AD434" s="25" t="s">
        <v>48</v>
      </c>
      <c r="AE434" s="25" t="s">
        <v>48</v>
      </c>
      <c r="AF434" s="26" t="s">
        <v>48</v>
      </c>
      <c r="AG434" s="25" t="s">
        <v>48</v>
      </c>
      <c r="AH434" s="25" t="s">
        <v>48</v>
      </c>
      <c r="AI434" s="26" t="s">
        <v>48</v>
      </c>
      <c r="AJ434" s="27" t="s">
        <v>48</v>
      </c>
      <c r="AK434" s="25" t="s">
        <v>48</v>
      </c>
      <c r="AL434" s="26" t="s">
        <v>48</v>
      </c>
      <c r="AM434" s="25" t="s">
        <v>48</v>
      </c>
      <c r="AN434" s="25" t="s">
        <v>48</v>
      </c>
      <c r="AO434" s="26" t="s">
        <v>48</v>
      </c>
      <c r="AP434" s="26" t="s">
        <v>48</v>
      </c>
      <c r="AQ434" s="26" t="s">
        <v>48</v>
      </c>
      <c r="AR434" s="31" t="s">
        <v>48</v>
      </c>
      <c r="AS434" s="26" t="s">
        <v>48</v>
      </c>
      <c r="AT434" s="31" t="s">
        <v>48</v>
      </c>
      <c r="AU434" s="31" t="s">
        <v>48</v>
      </c>
      <c r="AV434" s="26" t="s">
        <v>48</v>
      </c>
      <c r="AW434" s="26" t="s">
        <v>48</v>
      </c>
      <c r="AX434" s="31" t="s">
        <v>48</v>
      </c>
      <c r="AY434" s="26" t="s">
        <v>48</v>
      </c>
      <c r="AZ434" s="31" t="s">
        <v>48</v>
      </c>
      <c r="BA434" s="31" t="s">
        <v>48</v>
      </c>
    </row>
    <row r="435" spans="2:53">
      <c r="B435" s="22" t="s">
        <v>194</v>
      </c>
      <c r="C435" s="23" t="s">
        <v>67</v>
      </c>
      <c r="D435" s="24" t="s">
        <v>146</v>
      </c>
      <c r="E435" s="25">
        <v>8433</v>
      </c>
      <c r="F435" s="25"/>
      <c r="G435" s="26"/>
      <c r="H435" s="27">
        <v>8433</v>
      </c>
      <c r="I435" s="25"/>
      <c r="J435" s="25"/>
      <c r="K435" s="25"/>
      <c r="L435" s="27">
        <v>-4978</v>
      </c>
      <c r="M435" s="25">
        <v>-4978</v>
      </c>
      <c r="N435" s="26">
        <v>-4978</v>
      </c>
      <c r="O435" s="27" t="s">
        <v>50</v>
      </c>
      <c r="P435" s="26" t="s">
        <v>50</v>
      </c>
      <c r="Q435" s="27">
        <v>0</v>
      </c>
      <c r="R435" s="25">
        <v>0</v>
      </c>
      <c r="S435" s="25" t="s">
        <v>104</v>
      </c>
      <c r="T435" s="25" t="s">
        <v>104</v>
      </c>
      <c r="U435" s="30" t="s">
        <v>104</v>
      </c>
      <c r="V435" s="26">
        <v>0</v>
      </c>
      <c r="W435" s="31">
        <v>0</v>
      </c>
      <c r="X435" s="27" t="s">
        <v>48</v>
      </c>
      <c r="Y435" s="25" t="s">
        <v>48</v>
      </c>
      <c r="Z435" s="26" t="s">
        <v>48</v>
      </c>
      <c r="AA435" s="25" t="s">
        <v>48</v>
      </c>
      <c r="AB435" s="25" t="s">
        <v>48</v>
      </c>
      <c r="AC435" s="26" t="s">
        <v>48</v>
      </c>
      <c r="AD435" s="25" t="s">
        <v>48</v>
      </c>
      <c r="AE435" s="25" t="s">
        <v>48</v>
      </c>
      <c r="AF435" s="26" t="s">
        <v>48</v>
      </c>
      <c r="AG435" s="25" t="s">
        <v>48</v>
      </c>
      <c r="AH435" s="25" t="s">
        <v>48</v>
      </c>
      <c r="AI435" s="26" t="s">
        <v>48</v>
      </c>
      <c r="AJ435" s="27" t="s">
        <v>48</v>
      </c>
      <c r="AK435" s="25" t="s">
        <v>48</v>
      </c>
      <c r="AL435" s="26" t="s">
        <v>48</v>
      </c>
      <c r="AM435" s="25" t="s">
        <v>48</v>
      </c>
      <c r="AN435" s="25" t="s">
        <v>48</v>
      </c>
      <c r="AO435" s="26" t="s">
        <v>48</v>
      </c>
      <c r="AP435" s="26" t="s">
        <v>48</v>
      </c>
      <c r="AQ435" s="26" t="s">
        <v>48</v>
      </c>
      <c r="AR435" s="31" t="s">
        <v>48</v>
      </c>
      <c r="AS435" s="26" t="s">
        <v>48</v>
      </c>
      <c r="AT435" s="31" t="s">
        <v>48</v>
      </c>
      <c r="AU435" s="31" t="s">
        <v>48</v>
      </c>
      <c r="AV435" s="26" t="s">
        <v>48</v>
      </c>
      <c r="AW435" s="26" t="s">
        <v>48</v>
      </c>
      <c r="AX435" s="31" t="s">
        <v>48</v>
      </c>
      <c r="AY435" s="26" t="s">
        <v>48</v>
      </c>
      <c r="AZ435" s="31" t="s">
        <v>48</v>
      </c>
      <c r="BA435" s="31" t="s">
        <v>48</v>
      </c>
    </row>
    <row r="436" spans="2:53">
      <c r="B436" s="22" t="s">
        <v>194</v>
      </c>
      <c r="C436" s="23" t="s">
        <v>67</v>
      </c>
      <c r="D436" s="24" t="s">
        <v>147</v>
      </c>
      <c r="E436" s="25">
        <v>8433</v>
      </c>
      <c r="F436" s="25"/>
      <c r="G436" s="26"/>
      <c r="H436" s="27">
        <v>8433</v>
      </c>
      <c r="I436" s="25"/>
      <c r="J436" s="25"/>
      <c r="K436" s="25"/>
      <c r="L436" s="27">
        <v>-4978</v>
      </c>
      <c r="M436" s="25">
        <v>-4978</v>
      </c>
      <c r="N436" s="26">
        <v>-4978</v>
      </c>
      <c r="O436" s="27" t="s">
        <v>50</v>
      </c>
      <c r="P436" s="26" t="s">
        <v>50</v>
      </c>
      <c r="Q436" s="27">
        <v>0</v>
      </c>
      <c r="R436" s="25">
        <v>0</v>
      </c>
      <c r="S436" s="25" t="s">
        <v>104</v>
      </c>
      <c r="T436" s="25" t="s">
        <v>104</v>
      </c>
      <c r="U436" s="30" t="s">
        <v>104</v>
      </c>
      <c r="V436" s="26">
        <v>0</v>
      </c>
      <c r="W436" s="31">
        <v>0</v>
      </c>
      <c r="X436" s="27" t="s">
        <v>48</v>
      </c>
      <c r="Y436" s="25" t="s">
        <v>48</v>
      </c>
      <c r="Z436" s="26" t="s">
        <v>48</v>
      </c>
      <c r="AA436" s="25" t="s">
        <v>48</v>
      </c>
      <c r="AB436" s="25" t="s">
        <v>48</v>
      </c>
      <c r="AC436" s="26" t="s">
        <v>48</v>
      </c>
      <c r="AD436" s="25" t="s">
        <v>48</v>
      </c>
      <c r="AE436" s="25" t="s">
        <v>48</v>
      </c>
      <c r="AF436" s="26" t="s">
        <v>48</v>
      </c>
      <c r="AG436" s="25" t="s">
        <v>48</v>
      </c>
      <c r="AH436" s="25" t="s">
        <v>48</v>
      </c>
      <c r="AI436" s="26" t="s">
        <v>48</v>
      </c>
      <c r="AJ436" s="27" t="s">
        <v>48</v>
      </c>
      <c r="AK436" s="25" t="s">
        <v>48</v>
      </c>
      <c r="AL436" s="26" t="s">
        <v>48</v>
      </c>
      <c r="AM436" s="25" t="s">
        <v>48</v>
      </c>
      <c r="AN436" s="25" t="s">
        <v>48</v>
      </c>
      <c r="AO436" s="26" t="s">
        <v>48</v>
      </c>
      <c r="AP436" s="26" t="s">
        <v>48</v>
      </c>
      <c r="AQ436" s="26" t="s">
        <v>48</v>
      </c>
      <c r="AR436" s="31" t="s">
        <v>48</v>
      </c>
      <c r="AS436" s="26" t="s">
        <v>48</v>
      </c>
      <c r="AT436" s="31" t="s">
        <v>48</v>
      </c>
      <c r="AU436" s="31" t="s">
        <v>48</v>
      </c>
      <c r="AV436" s="26" t="s">
        <v>48</v>
      </c>
      <c r="AW436" s="26" t="s">
        <v>48</v>
      </c>
      <c r="AX436" s="31" t="s">
        <v>48</v>
      </c>
      <c r="AY436" s="26" t="s">
        <v>48</v>
      </c>
      <c r="AZ436" s="31" t="s">
        <v>48</v>
      </c>
      <c r="BA436" s="31" t="s">
        <v>48</v>
      </c>
    </row>
    <row r="437" spans="2:53">
      <c r="B437" s="22" t="s">
        <v>194</v>
      </c>
      <c r="C437" s="23" t="s">
        <v>67</v>
      </c>
      <c r="D437" s="24" t="s">
        <v>148</v>
      </c>
      <c r="E437" s="25">
        <v>9666</v>
      </c>
      <c r="F437" s="25"/>
      <c r="G437" s="26"/>
      <c r="H437" s="27">
        <v>9666</v>
      </c>
      <c r="I437" s="25"/>
      <c r="J437" s="25"/>
      <c r="K437" s="25"/>
      <c r="L437" s="27">
        <v>-7086</v>
      </c>
      <c r="M437" s="25">
        <v>-7086</v>
      </c>
      <c r="N437" s="26">
        <v>-7095</v>
      </c>
      <c r="O437" s="27" t="s">
        <v>50</v>
      </c>
      <c r="P437" s="26" t="s">
        <v>152</v>
      </c>
      <c r="Q437" s="27">
        <v>0</v>
      </c>
      <c r="R437" s="25">
        <v>0</v>
      </c>
      <c r="S437" s="25" t="s">
        <v>104</v>
      </c>
      <c r="T437" s="25" t="s">
        <v>104</v>
      </c>
      <c r="U437" s="30" t="s">
        <v>104</v>
      </c>
      <c r="V437" s="26">
        <v>0</v>
      </c>
      <c r="W437" s="31">
        <v>0</v>
      </c>
      <c r="X437" s="27" t="s">
        <v>48</v>
      </c>
      <c r="Y437" s="25" t="s">
        <v>48</v>
      </c>
      <c r="Z437" s="26" t="s">
        <v>48</v>
      </c>
      <c r="AA437" s="25" t="s">
        <v>48</v>
      </c>
      <c r="AB437" s="25" t="s">
        <v>48</v>
      </c>
      <c r="AC437" s="26" t="s">
        <v>48</v>
      </c>
      <c r="AD437" s="25" t="s">
        <v>48</v>
      </c>
      <c r="AE437" s="25" t="s">
        <v>48</v>
      </c>
      <c r="AF437" s="26" t="s">
        <v>48</v>
      </c>
      <c r="AG437" s="25" t="s">
        <v>48</v>
      </c>
      <c r="AH437" s="25" t="s">
        <v>48</v>
      </c>
      <c r="AI437" s="26" t="s">
        <v>48</v>
      </c>
      <c r="AJ437" s="27" t="s">
        <v>48</v>
      </c>
      <c r="AK437" s="25" t="s">
        <v>48</v>
      </c>
      <c r="AL437" s="26" t="s">
        <v>48</v>
      </c>
      <c r="AM437" s="25" t="s">
        <v>48</v>
      </c>
      <c r="AN437" s="25" t="s">
        <v>48</v>
      </c>
      <c r="AO437" s="26" t="s">
        <v>48</v>
      </c>
      <c r="AP437" s="26" t="s">
        <v>48</v>
      </c>
      <c r="AQ437" s="26" t="s">
        <v>48</v>
      </c>
      <c r="AR437" s="31" t="s">
        <v>48</v>
      </c>
      <c r="AS437" s="26" t="s">
        <v>48</v>
      </c>
      <c r="AT437" s="31" t="s">
        <v>48</v>
      </c>
      <c r="AU437" s="31" t="s">
        <v>48</v>
      </c>
      <c r="AV437" s="26" t="s">
        <v>48</v>
      </c>
      <c r="AW437" s="26" t="s">
        <v>48</v>
      </c>
      <c r="AX437" s="31" t="s">
        <v>48</v>
      </c>
      <c r="AY437" s="26" t="s">
        <v>48</v>
      </c>
      <c r="AZ437" s="31" t="s">
        <v>48</v>
      </c>
      <c r="BA437" s="31" t="s">
        <v>48</v>
      </c>
    </row>
    <row r="438" spans="2:53">
      <c r="B438" s="22" t="s">
        <v>194</v>
      </c>
      <c r="C438" s="23" t="s">
        <v>67</v>
      </c>
      <c r="D438" s="24" t="s">
        <v>149</v>
      </c>
      <c r="E438" s="25">
        <v>9666</v>
      </c>
      <c r="F438" s="25"/>
      <c r="G438" s="26"/>
      <c r="H438" s="27">
        <v>9666</v>
      </c>
      <c r="I438" s="25"/>
      <c r="J438" s="25"/>
      <c r="K438" s="25"/>
      <c r="L438" s="27">
        <v>-7086</v>
      </c>
      <c r="M438" s="25">
        <v>-7086</v>
      </c>
      <c r="N438" s="26">
        <v>-7095</v>
      </c>
      <c r="O438" s="27" t="s">
        <v>50</v>
      </c>
      <c r="P438" s="26" t="s">
        <v>152</v>
      </c>
      <c r="Q438" s="27">
        <v>0</v>
      </c>
      <c r="R438" s="25">
        <v>0</v>
      </c>
      <c r="S438" s="25" t="s">
        <v>104</v>
      </c>
      <c r="T438" s="25" t="s">
        <v>104</v>
      </c>
      <c r="U438" s="30" t="s">
        <v>104</v>
      </c>
      <c r="V438" s="26">
        <v>0</v>
      </c>
      <c r="W438" s="31">
        <v>0</v>
      </c>
      <c r="X438" s="27" t="s">
        <v>48</v>
      </c>
      <c r="Y438" s="25" t="s">
        <v>48</v>
      </c>
      <c r="Z438" s="26" t="s">
        <v>48</v>
      </c>
      <c r="AA438" s="25" t="s">
        <v>48</v>
      </c>
      <c r="AB438" s="25" t="s">
        <v>48</v>
      </c>
      <c r="AC438" s="26" t="s">
        <v>48</v>
      </c>
      <c r="AD438" s="25" t="s">
        <v>48</v>
      </c>
      <c r="AE438" s="25" t="s">
        <v>48</v>
      </c>
      <c r="AF438" s="26" t="s">
        <v>48</v>
      </c>
      <c r="AG438" s="25" t="s">
        <v>48</v>
      </c>
      <c r="AH438" s="25" t="s">
        <v>48</v>
      </c>
      <c r="AI438" s="26" t="s">
        <v>48</v>
      </c>
      <c r="AJ438" s="27" t="s">
        <v>48</v>
      </c>
      <c r="AK438" s="25" t="s">
        <v>48</v>
      </c>
      <c r="AL438" s="26" t="s">
        <v>48</v>
      </c>
      <c r="AM438" s="25" t="s">
        <v>48</v>
      </c>
      <c r="AN438" s="25" t="s">
        <v>48</v>
      </c>
      <c r="AO438" s="26" t="s">
        <v>48</v>
      </c>
      <c r="AP438" s="26" t="s">
        <v>48</v>
      </c>
      <c r="AQ438" s="26" t="s">
        <v>48</v>
      </c>
      <c r="AR438" s="31" t="s">
        <v>48</v>
      </c>
      <c r="AS438" s="26" t="s">
        <v>48</v>
      </c>
      <c r="AT438" s="31" t="s">
        <v>48</v>
      </c>
      <c r="AU438" s="31" t="s">
        <v>48</v>
      </c>
      <c r="AV438" s="26" t="s">
        <v>48</v>
      </c>
      <c r="AW438" s="26" t="s">
        <v>48</v>
      </c>
      <c r="AX438" s="31" t="s">
        <v>48</v>
      </c>
      <c r="AY438" s="26" t="s">
        <v>48</v>
      </c>
      <c r="AZ438" s="31" t="s">
        <v>48</v>
      </c>
      <c r="BA438" s="31" t="s">
        <v>48</v>
      </c>
    </row>
    <row r="439" spans="2:53" ht="15" thickBot="1">
      <c r="B439" s="22" t="s">
        <v>194</v>
      </c>
      <c r="C439" s="33" t="s">
        <v>67</v>
      </c>
      <c r="D439" s="34" t="s">
        <v>150</v>
      </c>
      <c r="E439" s="35">
        <v>8856</v>
      </c>
      <c r="F439" s="35"/>
      <c r="G439" s="36"/>
      <c r="H439" s="37">
        <v>8856</v>
      </c>
      <c r="I439" s="35"/>
      <c r="J439" s="35"/>
      <c r="K439" s="35"/>
      <c r="L439" s="37">
        <v>-6257</v>
      </c>
      <c r="M439" s="35">
        <v>-6257</v>
      </c>
      <c r="N439" s="36">
        <v>-6269</v>
      </c>
      <c r="O439" s="37" t="s">
        <v>50</v>
      </c>
      <c r="P439" s="36" t="s">
        <v>152</v>
      </c>
      <c r="Q439" s="37">
        <v>0</v>
      </c>
      <c r="R439" s="25">
        <v>0</v>
      </c>
      <c r="S439" s="25" t="s">
        <v>104</v>
      </c>
      <c r="T439" s="25" t="s">
        <v>104</v>
      </c>
      <c r="U439" s="30" t="s">
        <v>104</v>
      </c>
      <c r="V439" s="26">
        <v>0</v>
      </c>
      <c r="W439" s="31">
        <v>0</v>
      </c>
      <c r="X439" s="37" t="s">
        <v>48</v>
      </c>
      <c r="Y439" s="35" t="s">
        <v>48</v>
      </c>
      <c r="Z439" s="36" t="s">
        <v>48</v>
      </c>
      <c r="AA439" s="35" t="s">
        <v>48</v>
      </c>
      <c r="AB439" s="35" t="s">
        <v>48</v>
      </c>
      <c r="AC439" s="36" t="s">
        <v>48</v>
      </c>
      <c r="AD439" s="35" t="s">
        <v>48</v>
      </c>
      <c r="AE439" s="35" t="s">
        <v>48</v>
      </c>
      <c r="AF439" s="36" t="s">
        <v>48</v>
      </c>
      <c r="AG439" s="35" t="s">
        <v>48</v>
      </c>
      <c r="AH439" s="35" t="s">
        <v>48</v>
      </c>
      <c r="AI439" s="36" t="s">
        <v>48</v>
      </c>
      <c r="AJ439" s="37" t="s">
        <v>48</v>
      </c>
      <c r="AK439" s="35" t="s">
        <v>48</v>
      </c>
      <c r="AL439" s="36" t="s">
        <v>48</v>
      </c>
      <c r="AM439" s="35" t="s">
        <v>48</v>
      </c>
      <c r="AN439" s="35" t="s">
        <v>48</v>
      </c>
      <c r="AO439" s="36" t="s">
        <v>48</v>
      </c>
      <c r="AP439" s="36" t="s">
        <v>48</v>
      </c>
      <c r="AQ439" s="36" t="s">
        <v>48</v>
      </c>
      <c r="AR439" s="38" t="s">
        <v>48</v>
      </c>
      <c r="AS439" s="36" t="s">
        <v>48</v>
      </c>
      <c r="AT439" s="38" t="s">
        <v>48</v>
      </c>
      <c r="AU439" s="38" t="s">
        <v>48</v>
      </c>
      <c r="AV439" s="36" t="s">
        <v>48</v>
      </c>
      <c r="AW439" s="36" t="s">
        <v>48</v>
      </c>
      <c r="AX439" s="38" t="s">
        <v>48</v>
      </c>
      <c r="AY439" s="36" t="s">
        <v>48</v>
      </c>
      <c r="AZ439" s="38" t="s">
        <v>48</v>
      </c>
      <c r="BA439" s="38" t="s">
        <v>48</v>
      </c>
    </row>
    <row r="440" spans="2:53">
      <c r="B440" s="39" t="s">
        <v>195</v>
      </c>
      <c r="C440" s="40" t="s">
        <v>67</v>
      </c>
      <c r="D440" s="41" t="s">
        <v>138</v>
      </c>
      <c r="E440" s="28">
        <v>3693</v>
      </c>
      <c r="F440" s="28"/>
      <c r="G440" s="42"/>
      <c r="H440" s="29">
        <v>3685</v>
      </c>
      <c r="I440" s="28"/>
      <c r="J440" s="28"/>
      <c r="K440" s="28"/>
      <c r="L440" s="29">
        <v>2963</v>
      </c>
      <c r="M440" s="28">
        <v>6</v>
      </c>
      <c r="N440" s="42">
        <v>-42</v>
      </c>
      <c r="O440" s="29" t="s">
        <v>53</v>
      </c>
      <c r="P440" s="42" t="s">
        <v>152</v>
      </c>
      <c r="Q440" s="29">
        <v>2957</v>
      </c>
      <c r="R440" s="25">
        <v>8</v>
      </c>
      <c r="S440" s="25" t="s">
        <v>104</v>
      </c>
      <c r="T440" s="25" t="s">
        <v>104</v>
      </c>
      <c r="U440" s="30" t="s">
        <v>104</v>
      </c>
      <c r="V440" s="26">
        <v>0</v>
      </c>
      <c r="W440" s="31">
        <v>1</v>
      </c>
      <c r="X440" s="29" t="s">
        <v>48</v>
      </c>
      <c r="Y440" s="28" t="s">
        <v>48</v>
      </c>
      <c r="Z440" s="42" t="s">
        <v>48</v>
      </c>
      <c r="AA440" s="28" t="s">
        <v>48</v>
      </c>
      <c r="AB440" s="28" t="s">
        <v>48</v>
      </c>
      <c r="AC440" s="42" t="s">
        <v>48</v>
      </c>
      <c r="AD440" s="28" t="s">
        <v>48</v>
      </c>
      <c r="AE440" s="28" t="s">
        <v>48</v>
      </c>
      <c r="AF440" s="42" t="s">
        <v>48</v>
      </c>
      <c r="AG440" s="28" t="s">
        <v>48</v>
      </c>
      <c r="AH440" s="28" t="s">
        <v>48</v>
      </c>
      <c r="AI440" s="42" t="s">
        <v>48</v>
      </c>
      <c r="AJ440" s="29" t="s">
        <v>48</v>
      </c>
      <c r="AK440" s="28">
        <v>3495</v>
      </c>
      <c r="AL440" s="42" t="s">
        <v>196</v>
      </c>
      <c r="AM440" s="28" t="s">
        <v>48</v>
      </c>
      <c r="AN440" s="28" t="s">
        <v>48</v>
      </c>
      <c r="AO440" s="42" t="s">
        <v>48</v>
      </c>
      <c r="AP440" s="42" t="s">
        <v>48</v>
      </c>
      <c r="AQ440" s="42" t="s">
        <v>48</v>
      </c>
      <c r="AR440" s="43" t="s">
        <v>48</v>
      </c>
      <c r="AS440" s="42" t="s">
        <v>48</v>
      </c>
      <c r="AT440" s="43" t="s">
        <v>48</v>
      </c>
      <c r="AU440" s="43" t="s">
        <v>48</v>
      </c>
      <c r="AV440" s="42" t="s">
        <v>48</v>
      </c>
      <c r="AW440" s="42" t="s">
        <v>48</v>
      </c>
      <c r="AX440" s="43" t="s">
        <v>48</v>
      </c>
      <c r="AY440" s="42" t="s">
        <v>48</v>
      </c>
      <c r="AZ440" s="43" t="s">
        <v>48</v>
      </c>
      <c r="BA440" s="43" t="s">
        <v>48</v>
      </c>
    </row>
    <row r="441" spans="2:53">
      <c r="B441" s="44" t="s">
        <v>195</v>
      </c>
      <c r="C441" s="23" t="s">
        <v>67</v>
      </c>
      <c r="D441" s="24" t="s">
        <v>139</v>
      </c>
      <c r="E441" s="25">
        <v>3693</v>
      </c>
      <c r="F441" s="25"/>
      <c r="G441" s="26"/>
      <c r="H441" s="27">
        <v>3685</v>
      </c>
      <c r="I441" s="25"/>
      <c r="J441" s="25"/>
      <c r="K441" s="25"/>
      <c r="L441" s="27">
        <v>2963</v>
      </c>
      <c r="M441" s="25">
        <v>6</v>
      </c>
      <c r="N441" s="26">
        <v>-795</v>
      </c>
      <c r="O441" s="27" t="s">
        <v>53</v>
      </c>
      <c r="P441" s="26" t="s">
        <v>152</v>
      </c>
      <c r="Q441" s="27">
        <v>2957</v>
      </c>
      <c r="R441" s="25">
        <v>8</v>
      </c>
      <c r="S441" s="25" t="s">
        <v>104</v>
      </c>
      <c r="T441" s="25" t="s">
        <v>104</v>
      </c>
      <c r="U441" s="30" t="s">
        <v>104</v>
      </c>
      <c r="V441" s="26">
        <v>0</v>
      </c>
      <c r="W441" s="31">
        <v>1</v>
      </c>
      <c r="X441" s="27" t="s">
        <v>48</v>
      </c>
      <c r="Y441" s="25" t="s">
        <v>48</v>
      </c>
      <c r="Z441" s="26" t="s">
        <v>48</v>
      </c>
      <c r="AA441" s="25" t="s">
        <v>48</v>
      </c>
      <c r="AB441" s="25" t="s">
        <v>48</v>
      </c>
      <c r="AC441" s="26" t="s">
        <v>48</v>
      </c>
      <c r="AD441" s="25" t="s">
        <v>48</v>
      </c>
      <c r="AE441" s="25" t="s">
        <v>48</v>
      </c>
      <c r="AF441" s="26" t="s">
        <v>48</v>
      </c>
      <c r="AG441" s="25" t="s">
        <v>48</v>
      </c>
      <c r="AH441" s="25" t="s">
        <v>48</v>
      </c>
      <c r="AI441" s="26" t="s">
        <v>48</v>
      </c>
      <c r="AJ441" s="27" t="s">
        <v>48</v>
      </c>
      <c r="AK441" s="25">
        <v>3495</v>
      </c>
      <c r="AL441" s="26" t="s">
        <v>196</v>
      </c>
      <c r="AM441" s="25" t="s">
        <v>48</v>
      </c>
      <c r="AN441" s="25" t="s">
        <v>48</v>
      </c>
      <c r="AO441" s="26" t="s">
        <v>48</v>
      </c>
      <c r="AP441" s="26" t="s">
        <v>48</v>
      </c>
      <c r="AQ441" s="26" t="s">
        <v>48</v>
      </c>
      <c r="AR441" s="31" t="s">
        <v>48</v>
      </c>
      <c r="AS441" s="26" t="s">
        <v>48</v>
      </c>
      <c r="AT441" s="31" t="s">
        <v>48</v>
      </c>
      <c r="AU441" s="31" t="s">
        <v>48</v>
      </c>
      <c r="AV441" s="26" t="s">
        <v>48</v>
      </c>
      <c r="AW441" s="26" t="s">
        <v>48</v>
      </c>
      <c r="AX441" s="31" t="s">
        <v>48</v>
      </c>
      <c r="AY441" s="26" t="s">
        <v>48</v>
      </c>
      <c r="AZ441" s="31" t="s">
        <v>48</v>
      </c>
      <c r="BA441" s="31" t="s">
        <v>48</v>
      </c>
    </row>
    <row r="442" spans="2:53">
      <c r="B442" s="44" t="s">
        <v>195</v>
      </c>
      <c r="C442" s="23" t="s">
        <v>67</v>
      </c>
      <c r="D442" s="24" t="s">
        <v>141</v>
      </c>
      <c r="E442" s="25">
        <v>4149</v>
      </c>
      <c r="F442" s="25"/>
      <c r="G442" s="26"/>
      <c r="H442" s="27">
        <v>4143</v>
      </c>
      <c r="I442" s="25"/>
      <c r="J442" s="25"/>
      <c r="K442" s="25"/>
      <c r="L442" s="27">
        <v>2507</v>
      </c>
      <c r="M442" s="25">
        <v>6</v>
      </c>
      <c r="N442" s="26">
        <v>-727</v>
      </c>
      <c r="O442" s="27" t="s">
        <v>53</v>
      </c>
      <c r="P442" s="26" t="s">
        <v>152</v>
      </c>
      <c r="Q442" s="27">
        <v>2501</v>
      </c>
      <c r="R442" s="25">
        <v>6</v>
      </c>
      <c r="S442" s="25" t="s">
        <v>104</v>
      </c>
      <c r="T442" s="25" t="s">
        <v>104</v>
      </c>
      <c r="U442" s="30" t="s">
        <v>104</v>
      </c>
      <c r="V442" s="26">
        <v>0</v>
      </c>
      <c r="W442" s="31">
        <v>1</v>
      </c>
      <c r="X442" s="27" t="s">
        <v>48</v>
      </c>
      <c r="Y442" s="25" t="s">
        <v>48</v>
      </c>
      <c r="Z442" s="26" t="s">
        <v>48</v>
      </c>
      <c r="AA442" s="25" t="s">
        <v>48</v>
      </c>
      <c r="AB442" s="25" t="s">
        <v>48</v>
      </c>
      <c r="AC442" s="26" t="s">
        <v>48</v>
      </c>
      <c r="AD442" s="25" t="s">
        <v>48</v>
      </c>
      <c r="AE442" s="25" t="s">
        <v>48</v>
      </c>
      <c r="AF442" s="26" t="s">
        <v>48</v>
      </c>
      <c r="AG442" s="25" t="s">
        <v>48</v>
      </c>
      <c r="AH442" s="25" t="s">
        <v>48</v>
      </c>
      <c r="AI442" s="26" t="s">
        <v>48</v>
      </c>
      <c r="AJ442" s="27" t="s">
        <v>48</v>
      </c>
      <c r="AK442" s="25">
        <v>3950</v>
      </c>
      <c r="AL442" s="26" t="s">
        <v>196</v>
      </c>
      <c r="AM442" s="25" t="s">
        <v>48</v>
      </c>
      <c r="AN442" s="25" t="s">
        <v>48</v>
      </c>
      <c r="AO442" s="26" t="s">
        <v>48</v>
      </c>
      <c r="AP442" s="26" t="s">
        <v>48</v>
      </c>
      <c r="AQ442" s="26" t="s">
        <v>48</v>
      </c>
      <c r="AR442" s="31" t="s">
        <v>48</v>
      </c>
      <c r="AS442" s="26" t="s">
        <v>48</v>
      </c>
      <c r="AT442" s="31" t="s">
        <v>48</v>
      </c>
      <c r="AU442" s="31" t="s">
        <v>48</v>
      </c>
      <c r="AV442" s="26" t="s">
        <v>48</v>
      </c>
      <c r="AW442" s="26" t="s">
        <v>48</v>
      </c>
      <c r="AX442" s="31" t="s">
        <v>48</v>
      </c>
      <c r="AY442" s="26" t="s">
        <v>48</v>
      </c>
      <c r="AZ442" s="31" t="s">
        <v>48</v>
      </c>
      <c r="BA442" s="31" t="s">
        <v>48</v>
      </c>
    </row>
    <row r="443" spans="2:53">
      <c r="B443" s="44" t="s">
        <v>195</v>
      </c>
      <c r="C443" s="23" t="s">
        <v>67</v>
      </c>
      <c r="D443" s="24" t="s">
        <v>142</v>
      </c>
      <c r="E443" s="25">
        <v>9193</v>
      </c>
      <c r="F443" s="25"/>
      <c r="G443" s="26"/>
      <c r="H443" s="27">
        <v>7167</v>
      </c>
      <c r="I443" s="25"/>
      <c r="J443" s="25"/>
      <c r="K443" s="25"/>
      <c r="L443" s="27">
        <v>-1276</v>
      </c>
      <c r="M443" s="25">
        <v>-1276</v>
      </c>
      <c r="N443" s="26">
        <v>862</v>
      </c>
      <c r="O443" s="27" t="s">
        <v>50</v>
      </c>
      <c r="P443" s="26" t="s">
        <v>68</v>
      </c>
      <c r="Q443" s="27">
        <v>0</v>
      </c>
      <c r="R443" s="25">
        <v>2026</v>
      </c>
      <c r="S443" s="25" t="s">
        <v>104</v>
      </c>
      <c r="T443" s="25" t="s">
        <v>104</v>
      </c>
      <c r="U443" s="30" t="s">
        <v>104</v>
      </c>
      <c r="V443" s="26">
        <v>862</v>
      </c>
      <c r="W443" s="31">
        <v>1</v>
      </c>
      <c r="X443" s="27" t="s">
        <v>48</v>
      </c>
      <c r="Y443" s="25" t="s">
        <v>48</v>
      </c>
      <c r="Z443" s="26" t="s">
        <v>48</v>
      </c>
      <c r="AA443" s="25" t="s">
        <v>48</v>
      </c>
      <c r="AB443" s="25" t="s">
        <v>48</v>
      </c>
      <c r="AC443" s="26" t="s">
        <v>48</v>
      </c>
      <c r="AD443" s="25" t="s">
        <v>48</v>
      </c>
      <c r="AE443" s="25" t="s">
        <v>48</v>
      </c>
      <c r="AF443" s="26" t="s">
        <v>48</v>
      </c>
      <c r="AG443" s="25" t="s">
        <v>48</v>
      </c>
      <c r="AH443" s="25" t="s">
        <v>48</v>
      </c>
      <c r="AI443" s="26" t="s">
        <v>48</v>
      </c>
      <c r="AJ443" s="27" t="s">
        <v>48</v>
      </c>
      <c r="AK443" s="25" t="s">
        <v>48</v>
      </c>
      <c r="AL443" s="26" t="s">
        <v>48</v>
      </c>
      <c r="AM443" s="25" t="s">
        <v>48</v>
      </c>
      <c r="AN443" s="25" t="s">
        <v>48</v>
      </c>
      <c r="AO443" s="26" t="s">
        <v>48</v>
      </c>
      <c r="AP443" s="26" t="s">
        <v>48</v>
      </c>
      <c r="AQ443" s="26" t="s">
        <v>48</v>
      </c>
      <c r="AR443" s="31" t="s">
        <v>48</v>
      </c>
      <c r="AS443" s="26" t="s">
        <v>48</v>
      </c>
      <c r="AT443" s="31" t="s">
        <v>48</v>
      </c>
      <c r="AU443" s="31" t="s">
        <v>48</v>
      </c>
      <c r="AV443" s="26" t="s">
        <v>48</v>
      </c>
      <c r="AW443" s="26" t="s">
        <v>48</v>
      </c>
      <c r="AX443" s="31" t="s">
        <v>48</v>
      </c>
      <c r="AY443" s="26" t="s">
        <v>48</v>
      </c>
      <c r="AZ443" s="31" t="s">
        <v>48</v>
      </c>
      <c r="BA443" s="31" t="s">
        <v>48</v>
      </c>
    </row>
    <row r="444" spans="2:53">
      <c r="B444" s="44" t="s">
        <v>195</v>
      </c>
      <c r="C444" s="23" t="s">
        <v>67</v>
      </c>
      <c r="D444" s="24" t="s">
        <v>143</v>
      </c>
      <c r="E444" s="25">
        <v>9193</v>
      </c>
      <c r="F444" s="25"/>
      <c r="G444" s="26"/>
      <c r="H444" s="27">
        <v>8119</v>
      </c>
      <c r="I444" s="25"/>
      <c r="J444" s="25"/>
      <c r="K444" s="25"/>
      <c r="L444" s="27">
        <v>-1276</v>
      </c>
      <c r="M444" s="25">
        <v>-1276</v>
      </c>
      <c r="N444" s="26">
        <v>-117</v>
      </c>
      <c r="O444" s="27" t="s">
        <v>50</v>
      </c>
      <c r="P444" s="26" t="s">
        <v>68</v>
      </c>
      <c r="Q444" s="27">
        <v>0</v>
      </c>
      <c r="R444" s="25">
        <v>1074</v>
      </c>
      <c r="S444" s="25" t="s">
        <v>104</v>
      </c>
      <c r="T444" s="25" t="s">
        <v>104</v>
      </c>
      <c r="U444" s="30" t="s">
        <v>104</v>
      </c>
      <c r="V444" s="26">
        <v>0</v>
      </c>
      <c r="W444" s="31">
        <v>1</v>
      </c>
      <c r="X444" s="27" t="s">
        <v>48</v>
      </c>
      <c r="Y444" s="25" t="s">
        <v>48</v>
      </c>
      <c r="Z444" s="26" t="s">
        <v>48</v>
      </c>
      <c r="AA444" s="25" t="s">
        <v>48</v>
      </c>
      <c r="AB444" s="25" t="s">
        <v>48</v>
      </c>
      <c r="AC444" s="26" t="s">
        <v>48</v>
      </c>
      <c r="AD444" s="25" t="s">
        <v>48</v>
      </c>
      <c r="AE444" s="25" t="s">
        <v>48</v>
      </c>
      <c r="AF444" s="26" t="s">
        <v>48</v>
      </c>
      <c r="AG444" s="25" t="s">
        <v>48</v>
      </c>
      <c r="AH444" s="25" t="s">
        <v>48</v>
      </c>
      <c r="AI444" s="26" t="s">
        <v>48</v>
      </c>
      <c r="AJ444" s="27" t="s">
        <v>48</v>
      </c>
      <c r="AK444" s="25" t="s">
        <v>48</v>
      </c>
      <c r="AL444" s="26" t="s">
        <v>48</v>
      </c>
      <c r="AM444" s="25" t="s">
        <v>48</v>
      </c>
      <c r="AN444" s="25" t="s">
        <v>48</v>
      </c>
      <c r="AO444" s="26" t="s">
        <v>48</v>
      </c>
      <c r="AP444" s="26" t="s">
        <v>48</v>
      </c>
      <c r="AQ444" s="26" t="s">
        <v>48</v>
      </c>
      <c r="AR444" s="31" t="s">
        <v>48</v>
      </c>
      <c r="AS444" s="26" t="s">
        <v>48</v>
      </c>
      <c r="AT444" s="31" t="s">
        <v>48</v>
      </c>
      <c r="AU444" s="31" t="s">
        <v>48</v>
      </c>
      <c r="AV444" s="26" t="s">
        <v>48</v>
      </c>
      <c r="AW444" s="26" t="s">
        <v>48</v>
      </c>
      <c r="AX444" s="31" t="s">
        <v>48</v>
      </c>
      <c r="AY444" s="26" t="s">
        <v>48</v>
      </c>
      <c r="AZ444" s="31" t="s">
        <v>48</v>
      </c>
      <c r="BA444" s="31" t="s">
        <v>48</v>
      </c>
    </row>
    <row r="445" spans="2:53">
      <c r="B445" s="44" t="s">
        <v>195</v>
      </c>
      <c r="C445" s="23" t="s">
        <v>67</v>
      </c>
      <c r="D445" s="24" t="s">
        <v>144</v>
      </c>
      <c r="E445" s="25">
        <v>9193</v>
      </c>
      <c r="F445" s="25"/>
      <c r="G445" s="26"/>
      <c r="H445" s="27">
        <v>9149</v>
      </c>
      <c r="I445" s="25"/>
      <c r="J445" s="25"/>
      <c r="K445" s="25"/>
      <c r="L445" s="27">
        <v>-1276</v>
      </c>
      <c r="M445" s="25">
        <v>-1276</v>
      </c>
      <c r="N445" s="26">
        <v>-1246</v>
      </c>
      <c r="O445" s="27" t="s">
        <v>50</v>
      </c>
      <c r="P445" s="26" t="s">
        <v>68</v>
      </c>
      <c r="Q445" s="27">
        <v>0</v>
      </c>
      <c r="R445" s="25">
        <v>44</v>
      </c>
      <c r="S445" s="25" t="s">
        <v>104</v>
      </c>
      <c r="T445" s="25" t="s">
        <v>104</v>
      </c>
      <c r="U445" s="30" t="s">
        <v>104</v>
      </c>
      <c r="V445" s="26">
        <v>0</v>
      </c>
      <c r="W445" s="31">
        <v>1</v>
      </c>
      <c r="X445" s="27" t="s">
        <v>48</v>
      </c>
      <c r="Y445" s="25" t="s">
        <v>48</v>
      </c>
      <c r="Z445" s="26" t="s">
        <v>48</v>
      </c>
      <c r="AA445" s="25" t="s">
        <v>48</v>
      </c>
      <c r="AB445" s="25" t="s">
        <v>48</v>
      </c>
      <c r="AC445" s="26" t="s">
        <v>48</v>
      </c>
      <c r="AD445" s="25" t="s">
        <v>48</v>
      </c>
      <c r="AE445" s="25" t="s">
        <v>48</v>
      </c>
      <c r="AF445" s="26" t="s">
        <v>48</v>
      </c>
      <c r="AG445" s="25" t="s">
        <v>48</v>
      </c>
      <c r="AH445" s="25" t="s">
        <v>48</v>
      </c>
      <c r="AI445" s="26" t="s">
        <v>48</v>
      </c>
      <c r="AJ445" s="27" t="s">
        <v>48</v>
      </c>
      <c r="AK445" s="25" t="s">
        <v>48</v>
      </c>
      <c r="AL445" s="26" t="s">
        <v>48</v>
      </c>
      <c r="AM445" s="25" t="s">
        <v>48</v>
      </c>
      <c r="AN445" s="25" t="s">
        <v>48</v>
      </c>
      <c r="AO445" s="26" t="s">
        <v>48</v>
      </c>
      <c r="AP445" s="26" t="s">
        <v>48</v>
      </c>
      <c r="AQ445" s="26" t="s">
        <v>48</v>
      </c>
      <c r="AR445" s="31" t="s">
        <v>48</v>
      </c>
      <c r="AS445" s="26" t="s">
        <v>48</v>
      </c>
      <c r="AT445" s="31" t="s">
        <v>48</v>
      </c>
      <c r="AU445" s="31" t="s">
        <v>48</v>
      </c>
      <c r="AV445" s="26" t="s">
        <v>48</v>
      </c>
      <c r="AW445" s="26" t="s">
        <v>48</v>
      </c>
      <c r="AX445" s="31" t="s">
        <v>48</v>
      </c>
      <c r="AY445" s="26" t="s">
        <v>48</v>
      </c>
      <c r="AZ445" s="31" t="s">
        <v>48</v>
      </c>
      <c r="BA445" s="31" t="s">
        <v>48</v>
      </c>
    </row>
    <row r="446" spans="2:53">
      <c r="B446" s="44" t="s">
        <v>195</v>
      </c>
      <c r="C446" s="23" t="s">
        <v>67</v>
      </c>
      <c r="D446" s="24" t="s">
        <v>145</v>
      </c>
      <c r="E446" s="25">
        <v>8960</v>
      </c>
      <c r="F446" s="25"/>
      <c r="G446" s="26"/>
      <c r="H446" s="27">
        <v>8960</v>
      </c>
      <c r="I446" s="25"/>
      <c r="J446" s="25"/>
      <c r="K446" s="25"/>
      <c r="L446" s="27">
        <v>-5381</v>
      </c>
      <c r="M446" s="25">
        <v>-5381</v>
      </c>
      <c r="N446" s="26">
        <v>-5445</v>
      </c>
      <c r="O446" s="27" t="s">
        <v>50</v>
      </c>
      <c r="P446" s="26" t="s">
        <v>152</v>
      </c>
      <c r="Q446" s="27">
        <v>0</v>
      </c>
      <c r="R446" s="25">
        <v>0</v>
      </c>
      <c r="S446" s="25" t="s">
        <v>104</v>
      </c>
      <c r="T446" s="25" t="s">
        <v>104</v>
      </c>
      <c r="U446" s="30" t="s">
        <v>104</v>
      </c>
      <c r="V446" s="26">
        <v>0</v>
      </c>
      <c r="W446" s="31">
        <v>0</v>
      </c>
      <c r="X446" s="27" t="s">
        <v>48</v>
      </c>
      <c r="Y446" s="25" t="s">
        <v>48</v>
      </c>
      <c r="Z446" s="26" t="s">
        <v>48</v>
      </c>
      <c r="AA446" s="25" t="s">
        <v>48</v>
      </c>
      <c r="AB446" s="25" t="s">
        <v>48</v>
      </c>
      <c r="AC446" s="26" t="s">
        <v>48</v>
      </c>
      <c r="AD446" s="25" t="s">
        <v>48</v>
      </c>
      <c r="AE446" s="25" t="s">
        <v>48</v>
      </c>
      <c r="AF446" s="26" t="s">
        <v>48</v>
      </c>
      <c r="AG446" s="25" t="s">
        <v>48</v>
      </c>
      <c r="AH446" s="25" t="s">
        <v>48</v>
      </c>
      <c r="AI446" s="26" t="s">
        <v>48</v>
      </c>
      <c r="AJ446" s="27" t="s">
        <v>48</v>
      </c>
      <c r="AK446" s="25" t="s">
        <v>48</v>
      </c>
      <c r="AL446" s="26" t="s">
        <v>48</v>
      </c>
      <c r="AM446" s="25" t="s">
        <v>48</v>
      </c>
      <c r="AN446" s="25" t="s">
        <v>48</v>
      </c>
      <c r="AO446" s="26" t="s">
        <v>48</v>
      </c>
      <c r="AP446" s="26" t="s">
        <v>48</v>
      </c>
      <c r="AQ446" s="26" t="s">
        <v>48</v>
      </c>
      <c r="AR446" s="31" t="s">
        <v>48</v>
      </c>
      <c r="AS446" s="26" t="s">
        <v>48</v>
      </c>
      <c r="AT446" s="31" t="s">
        <v>48</v>
      </c>
      <c r="AU446" s="31" t="s">
        <v>48</v>
      </c>
      <c r="AV446" s="26" t="s">
        <v>48</v>
      </c>
      <c r="AW446" s="26" t="s">
        <v>48</v>
      </c>
      <c r="AX446" s="31" t="s">
        <v>48</v>
      </c>
      <c r="AY446" s="26" t="s">
        <v>48</v>
      </c>
      <c r="AZ446" s="31" t="s">
        <v>48</v>
      </c>
      <c r="BA446" s="31" t="s">
        <v>48</v>
      </c>
    </row>
    <row r="447" spans="2:53">
      <c r="B447" s="44" t="s">
        <v>195</v>
      </c>
      <c r="C447" s="23" t="s">
        <v>67</v>
      </c>
      <c r="D447" s="24" t="s">
        <v>146</v>
      </c>
      <c r="E447" s="25">
        <v>9030</v>
      </c>
      <c r="F447" s="25"/>
      <c r="G447" s="26"/>
      <c r="H447" s="27">
        <v>9046</v>
      </c>
      <c r="I447" s="25"/>
      <c r="J447" s="25"/>
      <c r="K447" s="25"/>
      <c r="L447" s="27">
        <v>-5451</v>
      </c>
      <c r="M447" s="25">
        <v>-5451</v>
      </c>
      <c r="N447" s="26">
        <v>-5411</v>
      </c>
      <c r="O447" s="27" t="s">
        <v>152</v>
      </c>
      <c r="P447" s="26" t="s">
        <v>152</v>
      </c>
      <c r="Q447" s="27">
        <v>0</v>
      </c>
      <c r="R447" s="25">
        <v>-16</v>
      </c>
      <c r="S447" s="25" t="s">
        <v>104</v>
      </c>
      <c r="T447" s="25" t="s">
        <v>104</v>
      </c>
      <c r="U447" s="30" t="s">
        <v>104</v>
      </c>
      <c r="V447" s="26">
        <v>0</v>
      </c>
      <c r="W447" s="31">
        <v>0</v>
      </c>
      <c r="X447" s="27" t="s">
        <v>48</v>
      </c>
      <c r="Y447" s="25" t="s">
        <v>48</v>
      </c>
      <c r="Z447" s="26" t="s">
        <v>48</v>
      </c>
      <c r="AA447" s="25" t="s">
        <v>48</v>
      </c>
      <c r="AB447" s="25" t="s">
        <v>48</v>
      </c>
      <c r="AC447" s="26" t="s">
        <v>48</v>
      </c>
      <c r="AD447" s="25" t="s">
        <v>48</v>
      </c>
      <c r="AE447" s="25" t="s">
        <v>48</v>
      </c>
      <c r="AF447" s="26" t="s">
        <v>48</v>
      </c>
      <c r="AG447" s="25" t="s">
        <v>48</v>
      </c>
      <c r="AH447" s="25" t="s">
        <v>48</v>
      </c>
      <c r="AI447" s="26" t="s">
        <v>48</v>
      </c>
      <c r="AJ447" s="27" t="s">
        <v>48</v>
      </c>
      <c r="AK447" s="25" t="s">
        <v>48</v>
      </c>
      <c r="AL447" s="26" t="s">
        <v>48</v>
      </c>
      <c r="AM447" s="25" t="s">
        <v>48</v>
      </c>
      <c r="AN447" s="25" t="s">
        <v>48</v>
      </c>
      <c r="AO447" s="26" t="s">
        <v>48</v>
      </c>
      <c r="AP447" s="26" t="s">
        <v>48</v>
      </c>
      <c r="AQ447" s="26" t="s">
        <v>48</v>
      </c>
      <c r="AR447" s="31" t="s">
        <v>48</v>
      </c>
      <c r="AS447" s="26" t="s">
        <v>48</v>
      </c>
      <c r="AT447" s="31" t="s">
        <v>48</v>
      </c>
      <c r="AU447" s="31" t="s">
        <v>48</v>
      </c>
      <c r="AV447" s="26" t="s">
        <v>48</v>
      </c>
      <c r="AW447" s="26" t="s">
        <v>48</v>
      </c>
      <c r="AX447" s="31" t="s">
        <v>48</v>
      </c>
      <c r="AY447" s="26" t="s">
        <v>48</v>
      </c>
      <c r="AZ447" s="31" t="s">
        <v>48</v>
      </c>
      <c r="BA447" s="31" t="s">
        <v>48</v>
      </c>
    </row>
    <row r="448" spans="2:53">
      <c r="B448" s="44" t="s">
        <v>195</v>
      </c>
      <c r="C448" s="23" t="s">
        <v>67</v>
      </c>
      <c r="D448" s="24" t="s">
        <v>147</v>
      </c>
      <c r="E448" s="25">
        <v>9360</v>
      </c>
      <c r="F448" s="25"/>
      <c r="G448" s="26"/>
      <c r="H448" s="27">
        <v>9367</v>
      </c>
      <c r="I448" s="25"/>
      <c r="J448" s="25"/>
      <c r="K448" s="25"/>
      <c r="L448" s="27">
        <v>-5781</v>
      </c>
      <c r="M448" s="25">
        <v>-5781</v>
      </c>
      <c r="N448" s="26">
        <v>-5825</v>
      </c>
      <c r="O448" s="27" t="s">
        <v>152</v>
      </c>
      <c r="P448" s="26" t="s">
        <v>152</v>
      </c>
      <c r="Q448" s="27">
        <v>0</v>
      </c>
      <c r="R448" s="25">
        <v>-7</v>
      </c>
      <c r="S448" s="25" t="s">
        <v>104</v>
      </c>
      <c r="T448" s="25" t="s">
        <v>104</v>
      </c>
      <c r="U448" s="30" t="s">
        <v>104</v>
      </c>
      <c r="V448" s="26">
        <v>0</v>
      </c>
      <c r="W448" s="31">
        <v>0</v>
      </c>
      <c r="X448" s="27" t="s">
        <v>48</v>
      </c>
      <c r="Y448" s="25" t="s">
        <v>48</v>
      </c>
      <c r="Z448" s="26" t="s">
        <v>48</v>
      </c>
      <c r="AA448" s="25" t="s">
        <v>48</v>
      </c>
      <c r="AB448" s="25" t="s">
        <v>48</v>
      </c>
      <c r="AC448" s="26" t="s">
        <v>48</v>
      </c>
      <c r="AD448" s="25" t="s">
        <v>48</v>
      </c>
      <c r="AE448" s="25" t="s">
        <v>48</v>
      </c>
      <c r="AF448" s="26" t="s">
        <v>48</v>
      </c>
      <c r="AG448" s="25" t="s">
        <v>48</v>
      </c>
      <c r="AH448" s="25" t="s">
        <v>48</v>
      </c>
      <c r="AI448" s="26" t="s">
        <v>48</v>
      </c>
      <c r="AJ448" s="27" t="s">
        <v>48</v>
      </c>
      <c r="AK448" s="25" t="s">
        <v>48</v>
      </c>
      <c r="AL448" s="26" t="s">
        <v>48</v>
      </c>
      <c r="AM448" s="25" t="s">
        <v>48</v>
      </c>
      <c r="AN448" s="25" t="s">
        <v>48</v>
      </c>
      <c r="AO448" s="26" t="s">
        <v>48</v>
      </c>
      <c r="AP448" s="26" t="s">
        <v>48</v>
      </c>
      <c r="AQ448" s="26" t="s">
        <v>48</v>
      </c>
      <c r="AR448" s="31" t="s">
        <v>48</v>
      </c>
      <c r="AS448" s="26" t="s">
        <v>48</v>
      </c>
      <c r="AT448" s="31" t="s">
        <v>48</v>
      </c>
      <c r="AU448" s="31" t="s">
        <v>48</v>
      </c>
      <c r="AV448" s="26" t="s">
        <v>48</v>
      </c>
      <c r="AW448" s="26" t="s">
        <v>48</v>
      </c>
      <c r="AX448" s="31" t="s">
        <v>48</v>
      </c>
      <c r="AY448" s="26" t="s">
        <v>48</v>
      </c>
      <c r="AZ448" s="31" t="s">
        <v>48</v>
      </c>
      <c r="BA448" s="31" t="s">
        <v>48</v>
      </c>
    </row>
    <row r="449" spans="2:53">
      <c r="B449" s="44" t="s">
        <v>195</v>
      </c>
      <c r="C449" s="23" t="s">
        <v>67</v>
      </c>
      <c r="D449" s="24" t="s">
        <v>148</v>
      </c>
      <c r="E449" s="25">
        <v>9272</v>
      </c>
      <c r="F449" s="25"/>
      <c r="G449" s="26"/>
      <c r="H449" s="27">
        <v>9272</v>
      </c>
      <c r="I449" s="25"/>
      <c r="J449" s="25"/>
      <c r="K449" s="25"/>
      <c r="L449" s="27">
        <v>-3391</v>
      </c>
      <c r="M449" s="25">
        <v>-3391</v>
      </c>
      <c r="N449" s="26">
        <v>-3370</v>
      </c>
      <c r="O449" s="27" t="s">
        <v>152</v>
      </c>
      <c r="P449" s="26" t="s">
        <v>152</v>
      </c>
      <c r="Q449" s="27">
        <v>0</v>
      </c>
      <c r="R449" s="25">
        <v>0</v>
      </c>
      <c r="S449" s="25" t="s">
        <v>104</v>
      </c>
      <c r="T449" s="25" t="s">
        <v>104</v>
      </c>
      <c r="U449" s="30" t="s">
        <v>104</v>
      </c>
      <c r="V449" s="26">
        <v>0</v>
      </c>
      <c r="W449" s="31">
        <v>0</v>
      </c>
      <c r="X449" s="27" t="s">
        <v>48</v>
      </c>
      <c r="Y449" s="25" t="s">
        <v>48</v>
      </c>
      <c r="Z449" s="26" t="s">
        <v>48</v>
      </c>
      <c r="AA449" s="25" t="s">
        <v>48</v>
      </c>
      <c r="AB449" s="25" t="s">
        <v>48</v>
      </c>
      <c r="AC449" s="26" t="s">
        <v>48</v>
      </c>
      <c r="AD449" s="25" t="s">
        <v>48</v>
      </c>
      <c r="AE449" s="25" t="s">
        <v>48</v>
      </c>
      <c r="AF449" s="26" t="s">
        <v>48</v>
      </c>
      <c r="AG449" s="25" t="s">
        <v>48</v>
      </c>
      <c r="AH449" s="25" t="s">
        <v>48</v>
      </c>
      <c r="AI449" s="26" t="s">
        <v>48</v>
      </c>
      <c r="AJ449" s="27" t="s">
        <v>48</v>
      </c>
      <c r="AK449" s="25" t="s">
        <v>48</v>
      </c>
      <c r="AL449" s="26" t="s">
        <v>48</v>
      </c>
      <c r="AM449" s="25" t="s">
        <v>48</v>
      </c>
      <c r="AN449" s="25" t="s">
        <v>48</v>
      </c>
      <c r="AO449" s="26" t="s">
        <v>48</v>
      </c>
      <c r="AP449" s="26" t="s">
        <v>48</v>
      </c>
      <c r="AQ449" s="26" t="s">
        <v>48</v>
      </c>
      <c r="AR449" s="31" t="s">
        <v>48</v>
      </c>
      <c r="AS449" s="26" t="s">
        <v>48</v>
      </c>
      <c r="AT449" s="31" t="s">
        <v>48</v>
      </c>
      <c r="AU449" s="31" t="s">
        <v>48</v>
      </c>
      <c r="AV449" s="26" t="s">
        <v>48</v>
      </c>
      <c r="AW449" s="26" t="s">
        <v>48</v>
      </c>
      <c r="AX449" s="31" t="s">
        <v>48</v>
      </c>
      <c r="AY449" s="26" t="s">
        <v>48</v>
      </c>
      <c r="AZ449" s="31" t="s">
        <v>48</v>
      </c>
      <c r="BA449" s="31" t="s">
        <v>48</v>
      </c>
    </row>
    <row r="450" spans="2:53">
      <c r="B450" s="44" t="s">
        <v>195</v>
      </c>
      <c r="C450" s="23" t="s">
        <v>67</v>
      </c>
      <c r="D450" s="24" t="s">
        <v>149</v>
      </c>
      <c r="E450" s="25">
        <v>8732</v>
      </c>
      <c r="F450" s="25"/>
      <c r="G450" s="26"/>
      <c r="H450" s="27">
        <v>8732</v>
      </c>
      <c r="I450" s="25"/>
      <c r="J450" s="25"/>
      <c r="K450" s="25"/>
      <c r="L450" s="27">
        <v>-2851</v>
      </c>
      <c r="M450" s="25">
        <v>-2851</v>
      </c>
      <c r="N450" s="26">
        <v>-2744</v>
      </c>
      <c r="O450" s="27" t="s">
        <v>152</v>
      </c>
      <c r="P450" s="26" t="s">
        <v>152</v>
      </c>
      <c r="Q450" s="27">
        <v>0</v>
      </c>
      <c r="R450" s="25">
        <v>0</v>
      </c>
      <c r="S450" s="25" t="s">
        <v>104</v>
      </c>
      <c r="T450" s="25" t="s">
        <v>104</v>
      </c>
      <c r="U450" s="30" t="s">
        <v>104</v>
      </c>
      <c r="V450" s="26">
        <v>0</v>
      </c>
      <c r="W450" s="31">
        <v>0</v>
      </c>
      <c r="X450" s="27" t="s">
        <v>48</v>
      </c>
      <c r="Y450" s="25" t="s">
        <v>48</v>
      </c>
      <c r="Z450" s="26" t="s">
        <v>48</v>
      </c>
      <c r="AA450" s="25" t="s">
        <v>48</v>
      </c>
      <c r="AB450" s="25" t="s">
        <v>48</v>
      </c>
      <c r="AC450" s="26" t="s">
        <v>48</v>
      </c>
      <c r="AD450" s="25" t="s">
        <v>48</v>
      </c>
      <c r="AE450" s="25" t="s">
        <v>48</v>
      </c>
      <c r="AF450" s="26" t="s">
        <v>48</v>
      </c>
      <c r="AG450" s="25" t="s">
        <v>48</v>
      </c>
      <c r="AH450" s="25" t="s">
        <v>48</v>
      </c>
      <c r="AI450" s="26" t="s">
        <v>48</v>
      </c>
      <c r="AJ450" s="27" t="s">
        <v>48</v>
      </c>
      <c r="AK450" s="25" t="s">
        <v>48</v>
      </c>
      <c r="AL450" s="26" t="s">
        <v>48</v>
      </c>
      <c r="AM450" s="25" t="s">
        <v>48</v>
      </c>
      <c r="AN450" s="25" t="s">
        <v>48</v>
      </c>
      <c r="AO450" s="26" t="s">
        <v>48</v>
      </c>
      <c r="AP450" s="26" t="s">
        <v>48</v>
      </c>
      <c r="AQ450" s="26" t="s">
        <v>48</v>
      </c>
      <c r="AR450" s="31" t="s">
        <v>48</v>
      </c>
      <c r="AS450" s="26" t="s">
        <v>48</v>
      </c>
      <c r="AT450" s="31" t="s">
        <v>48</v>
      </c>
      <c r="AU450" s="31" t="s">
        <v>48</v>
      </c>
      <c r="AV450" s="26" t="s">
        <v>48</v>
      </c>
      <c r="AW450" s="26" t="s">
        <v>48</v>
      </c>
      <c r="AX450" s="31" t="s">
        <v>48</v>
      </c>
      <c r="AY450" s="26" t="s">
        <v>48</v>
      </c>
      <c r="AZ450" s="31" t="s">
        <v>48</v>
      </c>
      <c r="BA450" s="31" t="s">
        <v>48</v>
      </c>
    </row>
    <row r="451" spans="2:53" ht="15" thickBot="1">
      <c r="B451" s="45" t="s">
        <v>195</v>
      </c>
      <c r="C451" s="33" t="s">
        <v>67</v>
      </c>
      <c r="D451" s="34" t="s">
        <v>150</v>
      </c>
      <c r="E451" s="35">
        <v>8397</v>
      </c>
      <c r="F451" s="35"/>
      <c r="G451" s="36"/>
      <c r="H451" s="37">
        <v>8397</v>
      </c>
      <c r="I451" s="35"/>
      <c r="J451" s="35"/>
      <c r="K451" s="35"/>
      <c r="L451" s="37">
        <v>-2500</v>
      </c>
      <c r="M451" s="35">
        <v>-2500</v>
      </c>
      <c r="N451" s="36">
        <v>-2468</v>
      </c>
      <c r="O451" s="37" t="s">
        <v>152</v>
      </c>
      <c r="P451" s="36" t="s">
        <v>152</v>
      </c>
      <c r="Q451" s="37">
        <v>0</v>
      </c>
      <c r="R451" s="25">
        <v>0</v>
      </c>
      <c r="S451" s="25" t="s">
        <v>104</v>
      </c>
      <c r="T451" s="25" t="s">
        <v>104</v>
      </c>
      <c r="U451" s="30" t="s">
        <v>104</v>
      </c>
      <c r="V451" s="26">
        <v>0</v>
      </c>
      <c r="W451" s="31">
        <v>0</v>
      </c>
      <c r="X451" s="37" t="s">
        <v>48</v>
      </c>
      <c r="Y451" s="35" t="s">
        <v>48</v>
      </c>
      <c r="Z451" s="36" t="s">
        <v>48</v>
      </c>
      <c r="AA451" s="35" t="s">
        <v>48</v>
      </c>
      <c r="AB451" s="35" t="s">
        <v>48</v>
      </c>
      <c r="AC451" s="36" t="s">
        <v>48</v>
      </c>
      <c r="AD451" s="35" t="s">
        <v>48</v>
      </c>
      <c r="AE451" s="35" t="s">
        <v>48</v>
      </c>
      <c r="AF451" s="36" t="s">
        <v>48</v>
      </c>
      <c r="AG451" s="35" t="s">
        <v>48</v>
      </c>
      <c r="AH451" s="35" t="s">
        <v>48</v>
      </c>
      <c r="AI451" s="36" t="s">
        <v>48</v>
      </c>
      <c r="AJ451" s="37" t="s">
        <v>48</v>
      </c>
      <c r="AK451" s="35" t="s">
        <v>48</v>
      </c>
      <c r="AL451" s="36" t="s">
        <v>48</v>
      </c>
      <c r="AM451" s="35" t="s">
        <v>48</v>
      </c>
      <c r="AN451" s="35" t="s">
        <v>48</v>
      </c>
      <c r="AO451" s="36" t="s">
        <v>48</v>
      </c>
      <c r="AP451" s="36" t="s">
        <v>48</v>
      </c>
      <c r="AQ451" s="36" t="s">
        <v>48</v>
      </c>
      <c r="AR451" s="38" t="s">
        <v>48</v>
      </c>
      <c r="AS451" s="36" t="s">
        <v>48</v>
      </c>
      <c r="AT451" s="38" t="s">
        <v>48</v>
      </c>
      <c r="AU451" s="38" t="s">
        <v>48</v>
      </c>
      <c r="AV451" s="36" t="s">
        <v>48</v>
      </c>
      <c r="AW451" s="36" t="s">
        <v>48</v>
      </c>
      <c r="AX451" s="38" t="s">
        <v>48</v>
      </c>
      <c r="AY451" s="36" t="s">
        <v>48</v>
      </c>
      <c r="AZ451" s="38" t="s">
        <v>48</v>
      </c>
      <c r="BA451" s="38" t="s">
        <v>48</v>
      </c>
    </row>
    <row r="452" spans="2:53">
      <c r="B452" s="39" t="s">
        <v>197</v>
      </c>
      <c r="C452" s="40" t="s">
        <v>67</v>
      </c>
      <c r="D452" s="41" t="s">
        <v>138</v>
      </c>
      <c r="E452" s="28">
        <v>9668</v>
      </c>
      <c r="F452" s="28"/>
      <c r="G452" s="42"/>
      <c r="H452" s="29">
        <v>9668</v>
      </c>
      <c r="I452" s="28"/>
      <c r="J452" s="28"/>
      <c r="K452" s="28"/>
      <c r="L452" s="29">
        <v>-7013</v>
      </c>
      <c r="M452" s="28">
        <v>-7013</v>
      </c>
      <c r="N452" s="42">
        <v>-7013</v>
      </c>
      <c r="O452" s="29" t="s">
        <v>50</v>
      </c>
      <c r="P452" s="42" t="s">
        <v>50</v>
      </c>
      <c r="Q452" s="29">
        <v>0</v>
      </c>
      <c r="R452" s="25">
        <v>0</v>
      </c>
      <c r="S452" s="25" t="s">
        <v>104</v>
      </c>
      <c r="T452" s="25" t="s">
        <v>104</v>
      </c>
      <c r="U452" s="30" t="s">
        <v>104</v>
      </c>
      <c r="V452" s="26">
        <v>0</v>
      </c>
      <c r="W452" s="31">
        <v>0</v>
      </c>
      <c r="X452" s="29" t="s">
        <v>48</v>
      </c>
      <c r="Y452" s="28" t="s">
        <v>48</v>
      </c>
      <c r="Z452" s="42" t="s">
        <v>48</v>
      </c>
      <c r="AA452" s="28" t="s">
        <v>48</v>
      </c>
      <c r="AB452" s="28" t="s">
        <v>48</v>
      </c>
      <c r="AC452" s="42" t="s">
        <v>48</v>
      </c>
      <c r="AD452" s="28" t="s">
        <v>48</v>
      </c>
      <c r="AE452" s="28" t="s">
        <v>48</v>
      </c>
      <c r="AF452" s="42" t="s">
        <v>48</v>
      </c>
      <c r="AG452" s="28" t="s">
        <v>48</v>
      </c>
      <c r="AH452" s="28" t="s">
        <v>48</v>
      </c>
      <c r="AI452" s="42" t="s">
        <v>48</v>
      </c>
      <c r="AJ452" s="29" t="s">
        <v>48</v>
      </c>
      <c r="AK452" s="28" t="s">
        <v>48</v>
      </c>
      <c r="AL452" s="42" t="s">
        <v>48</v>
      </c>
      <c r="AM452" s="28" t="s">
        <v>48</v>
      </c>
      <c r="AN452" s="28" t="s">
        <v>48</v>
      </c>
      <c r="AO452" s="42" t="s">
        <v>48</v>
      </c>
      <c r="AP452" s="42" t="s">
        <v>48</v>
      </c>
      <c r="AQ452" s="42" t="s">
        <v>48</v>
      </c>
      <c r="AR452" s="43" t="s">
        <v>48</v>
      </c>
      <c r="AS452" s="42" t="s">
        <v>48</v>
      </c>
      <c r="AT452" s="43" t="s">
        <v>48</v>
      </c>
      <c r="AU452" s="43" t="s">
        <v>48</v>
      </c>
      <c r="AV452" s="42" t="s">
        <v>48</v>
      </c>
      <c r="AW452" s="42" t="s">
        <v>48</v>
      </c>
      <c r="AX452" s="43" t="s">
        <v>48</v>
      </c>
      <c r="AY452" s="42" t="s">
        <v>48</v>
      </c>
      <c r="AZ452" s="43" t="s">
        <v>48</v>
      </c>
      <c r="BA452" s="43" t="s">
        <v>48</v>
      </c>
    </row>
    <row r="453" spans="2:53">
      <c r="B453" s="44" t="s">
        <v>197</v>
      </c>
      <c r="C453" s="23" t="s">
        <v>67</v>
      </c>
      <c r="D453" s="24" t="s">
        <v>139</v>
      </c>
      <c r="E453" s="25">
        <v>9668</v>
      </c>
      <c r="F453" s="25"/>
      <c r="G453" s="26"/>
      <c r="H453" s="27">
        <v>9668</v>
      </c>
      <c r="I453" s="25"/>
      <c r="J453" s="25"/>
      <c r="K453" s="25"/>
      <c r="L453" s="27">
        <v>-7013</v>
      </c>
      <c r="M453" s="25">
        <v>-7013</v>
      </c>
      <c r="N453" s="26">
        <v>-7013</v>
      </c>
      <c r="O453" s="27" t="s">
        <v>50</v>
      </c>
      <c r="P453" s="26" t="s">
        <v>50</v>
      </c>
      <c r="Q453" s="27">
        <v>0</v>
      </c>
      <c r="R453" s="25">
        <v>0</v>
      </c>
      <c r="S453" s="25" t="s">
        <v>104</v>
      </c>
      <c r="T453" s="25" t="s">
        <v>104</v>
      </c>
      <c r="U453" s="30" t="s">
        <v>104</v>
      </c>
      <c r="V453" s="26">
        <v>0</v>
      </c>
      <c r="W453" s="31">
        <v>0</v>
      </c>
      <c r="X453" s="27" t="s">
        <v>48</v>
      </c>
      <c r="Y453" s="25" t="s">
        <v>48</v>
      </c>
      <c r="Z453" s="26" t="s">
        <v>48</v>
      </c>
      <c r="AA453" s="25" t="s">
        <v>48</v>
      </c>
      <c r="AB453" s="25" t="s">
        <v>48</v>
      </c>
      <c r="AC453" s="26" t="s">
        <v>48</v>
      </c>
      <c r="AD453" s="25" t="s">
        <v>48</v>
      </c>
      <c r="AE453" s="25" t="s">
        <v>48</v>
      </c>
      <c r="AF453" s="26" t="s">
        <v>48</v>
      </c>
      <c r="AG453" s="25" t="s">
        <v>48</v>
      </c>
      <c r="AH453" s="25" t="s">
        <v>48</v>
      </c>
      <c r="AI453" s="26" t="s">
        <v>48</v>
      </c>
      <c r="AJ453" s="27" t="s">
        <v>48</v>
      </c>
      <c r="AK453" s="25" t="s">
        <v>48</v>
      </c>
      <c r="AL453" s="26" t="s">
        <v>48</v>
      </c>
      <c r="AM453" s="25" t="s">
        <v>48</v>
      </c>
      <c r="AN453" s="25" t="s">
        <v>48</v>
      </c>
      <c r="AO453" s="26" t="s">
        <v>48</v>
      </c>
      <c r="AP453" s="26" t="s">
        <v>48</v>
      </c>
      <c r="AQ453" s="26" t="s">
        <v>48</v>
      </c>
      <c r="AR453" s="31" t="s">
        <v>48</v>
      </c>
      <c r="AS453" s="26" t="s">
        <v>48</v>
      </c>
      <c r="AT453" s="31" t="s">
        <v>48</v>
      </c>
      <c r="AU453" s="31" t="s">
        <v>48</v>
      </c>
      <c r="AV453" s="26" t="s">
        <v>48</v>
      </c>
      <c r="AW453" s="26" t="s">
        <v>48</v>
      </c>
      <c r="AX453" s="31" t="s">
        <v>48</v>
      </c>
      <c r="AY453" s="26" t="s">
        <v>48</v>
      </c>
      <c r="AZ453" s="31" t="s">
        <v>48</v>
      </c>
      <c r="BA453" s="31" t="s">
        <v>48</v>
      </c>
    </row>
    <row r="454" spans="2:53">
      <c r="B454" s="44" t="s">
        <v>197</v>
      </c>
      <c r="C454" s="23" t="s">
        <v>67</v>
      </c>
      <c r="D454" s="24" t="s">
        <v>141</v>
      </c>
      <c r="E454" s="25">
        <v>9668</v>
      </c>
      <c r="F454" s="25"/>
      <c r="G454" s="26"/>
      <c r="H454" s="27">
        <v>9668</v>
      </c>
      <c r="I454" s="25"/>
      <c r="J454" s="25"/>
      <c r="K454" s="25"/>
      <c r="L454" s="27">
        <v>-7013</v>
      </c>
      <c r="M454" s="25">
        <v>-7013</v>
      </c>
      <c r="N454" s="26">
        <v>-7013</v>
      </c>
      <c r="O454" s="27" t="s">
        <v>50</v>
      </c>
      <c r="P454" s="26" t="s">
        <v>50</v>
      </c>
      <c r="Q454" s="27">
        <v>0</v>
      </c>
      <c r="R454" s="25">
        <v>0</v>
      </c>
      <c r="S454" s="25" t="s">
        <v>104</v>
      </c>
      <c r="T454" s="25" t="s">
        <v>104</v>
      </c>
      <c r="U454" s="30" t="s">
        <v>104</v>
      </c>
      <c r="V454" s="26">
        <v>0</v>
      </c>
      <c r="W454" s="31">
        <v>0</v>
      </c>
      <c r="X454" s="27" t="s">
        <v>48</v>
      </c>
      <c r="Y454" s="25" t="s">
        <v>48</v>
      </c>
      <c r="Z454" s="26" t="s">
        <v>48</v>
      </c>
      <c r="AA454" s="25" t="s">
        <v>48</v>
      </c>
      <c r="AB454" s="25" t="s">
        <v>48</v>
      </c>
      <c r="AC454" s="26" t="s">
        <v>48</v>
      </c>
      <c r="AD454" s="25" t="s">
        <v>48</v>
      </c>
      <c r="AE454" s="25" t="s">
        <v>48</v>
      </c>
      <c r="AF454" s="26" t="s">
        <v>48</v>
      </c>
      <c r="AG454" s="25" t="s">
        <v>48</v>
      </c>
      <c r="AH454" s="25" t="s">
        <v>48</v>
      </c>
      <c r="AI454" s="26" t="s">
        <v>48</v>
      </c>
      <c r="AJ454" s="27" t="s">
        <v>48</v>
      </c>
      <c r="AK454" s="25" t="s">
        <v>48</v>
      </c>
      <c r="AL454" s="26" t="s">
        <v>48</v>
      </c>
      <c r="AM454" s="25" t="s">
        <v>48</v>
      </c>
      <c r="AN454" s="25" t="s">
        <v>48</v>
      </c>
      <c r="AO454" s="26" t="s">
        <v>48</v>
      </c>
      <c r="AP454" s="26" t="s">
        <v>48</v>
      </c>
      <c r="AQ454" s="26" t="s">
        <v>48</v>
      </c>
      <c r="AR454" s="31" t="s">
        <v>48</v>
      </c>
      <c r="AS454" s="26" t="s">
        <v>48</v>
      </c>
      <c r="AT454" s="31" t="s">
        <v>48</v>
      </c>
      <c r="AU454" s="31" t="s">
        <v>48</v>
      </c>
      <c r="AV454" s="26" t="s">
        <v>48</v>
      </c>
      <c r="AW454" s="26" t="s">
        <v>48</v>
      </c>
      <c r="AX454" s="31" t="s">
        <v>48</v>
      </c>
      <c r="AY454" s="26" t="s">
        <v>48</v>
      </c>
      <c r="AZ454" s="31" t="s">
        <v>48</v>
      </c>
      <c r="BA454" s="31" t="s">
        <v>48</v>
      </c>
    </row>
    <row r="455" spans="2:53">
      <c r="B455" s="44" t="s">
        <v>197</v>
      </c>
      <c r="C455" s="23" t="s">
        <v>67</v>
      </c>
      <c r="D455" s="24" t="s">
        <v>142</v>
      </c>
      <c r="E455" s="25">
        <v>9811</v>
      </c>
      <c r="F455" s="25"/>
      <c r="G455" s="26"/>
      <c r="H455" s="27">
        <v>9811</v>
      </c>
      <c r="I455" s="25"/>
      <c r="J455" s="25"/>
      <c r="K455" s="25"/>
      <c r="L455" s="27">
        <v>-491</v>
      </c>
      <c r="M455" s="25">
        <v>-491</v>
      </c>
      <c r="N455" s="26">
        <v>-490</v>
      </c>
      <c r="O455" s="27" t="s">
        <v>50</v>
      </c>
      <c r="P455" s="26" t="s">
        <v>50</v>
      </c>
      <c r="Q455" s="27">
        <v>0</v>
      </c>
      <c r="R455" s="25">
        <v>0</v>
      </c>
      <c r="S455" s="25" t="s">
        <v>104</v>
      </c>
      <c r="T455" s="25" t="s">
        <v>104</v>
      </c>
      <c r="U455" s="30" t="s">
        <v>104</v>
      </c>
      <c r="V455" s="26">
        <v>0</v>
      </c>
      <c r="W455" s="31">
        <v>0</v>
      </c>
      <c r="X455" s="27" t="s">
        <v>48</v>
      </c>
      <c r="Y455" s="25" t="s">
        <v>48</v>
      </c>
      <c r="Z455" s="26" t="s">
        <v>48</v>
      </c>
      <c r="AA455" s="25" t="s">
        <v>48</v>
      </c>
      <c r="AB455" s="25" t="s">
        <v>48</v>
      </c>
      <c r="AC455" s="26" t="s">
        <v>48</v>
      </c>
      <c r="AD455" s="25" t="s">
        <v>48</v>
      </c>
      <c r="AE455" s="25" t="s">
        <v>48</v>
      </c>
      <c r="AF455" s="26" t="s">
        <v>48</v>
      </c>
      <c r="AG455" s="25" t="s">
        <v>48</v>
      </c>
      <c r="AH455" s="25" t="s">
        <v>48</v>
      </c>
      <c r="AI455" s="26" t="s">
        <v>48</v>
      </c>
      <c r="AJ455" s="27" t="s">
        <v>48</v>
      </c>
      <c r="AK455" s="25" t="s">
        <v>48</v>
      </c>
      <c r="AL455" s="26" t="s">
        <v>48</v>
      </c>
      <c r="AM455" s="25" t="s">
        <v>48</v>
      </c>
      <c r="AN455" s="25" t="s">
        <v>48</v>
      </c>
      <c r="AO455" s="26" t="s">
        <v>48</v>
      </c>
      <c r="AP455" s="26" t="s">
        <v>48</v>
      </c>
      <c r="AQ455" s="26" t="s">
        <v>48</v>
      </c>
      <c r="AR455" s="31" t="s">
        <v>48</v>
      </c>
      <c r="AS455" s="26" t="s">
        <v>48</v>
      </c>
      <c r="AT455" s="31" t="s">
        <v>48</v>
      </c>
      <c r="AU455" s="31" t="s">
        <v>48</v>
      </c>
      <c r="AV455" s="26" t="s">
        <v>48</v>
      </c>
      <c r="AW455" s="26" t="s">
        <v>48</v>
      </c>
      <c r="AX455" s="31" t="s">
        <v>48</v>
      </c>
      <c r="AY455" s="26" t="s">
        <v>48</v>
      </c>
      <c r="AZ455" s="31" t="s">
        <v>48</v>
      </c>
      <c r="BA455" s="31" t="s">
        <v>48</v>
      </c>
    </row>
    <row r="456" spans="2:53">
      <c r="B456" s="44" t="s">
        <v>197</v>
      </c>
      <c r="C456" s="23" t="s">
        <v>67</v>
      </c>
      <c r="D456" s="24" t="s">
        <v>143</v>
      </c>
      <c r="E456" s="25">
        <v>9811</v>
      </c>
      <c r="F456" s="25"/>
      <c r="G456" s="26"/>
      <c r="H456" s="27">
        <v>9811</v>
      </c>
      <c r="I456" s="25"/>
      <c r="J456" s="25"/>
      <c r="K456" s="25"/>
      <c r="L456" s="27">
        <v>-491</v>
      </c>
      <c r="M456" s="25">
        <v>-491</v>
      </c>
      <c r="N456" s="26">
        <v>-490</v>
      </c>
      <c r="O456" s="27" t="s">
        <v>50</v>
      </c>
      <c r="P456" s="26" t="s">
        <v>50</v>
      </c>
      <c r="Q456" s="27">
        <v>0</v>
      </c>
      <c r="R456" s="25">
        <v>0</v>
      </c>
      <c r="S456" s="25" t="s">
        <v>104</v>
      </c>
      <c r="T456" s="25" t="s">
        <v>104</v>
      </c>
      <c r="U456" s="30" t="s">
        <v>104</v>
      </c>
      <c r="V456" s="26">
        <v>0</v>
      </c>
      <c r="W456" s="31">
        <v>0</v>
      </c>
      <c r="X456" s="27" t="s">
        <v>48</v>
      </c>
      <c r="Y456" s="25" t="s">
        <v>48</v>
      </c>
      <c r="Z456" s="26" t="s">
        <v>48</v>
      </c>
      <c r="AA456" s="25" t="s">
        <v>48</v>
      </c>
      <c r="AB456" s="25" t="s">
        <v>48</v>
      </c>
      <c r="AC456" s="26" t="s">
        <v>48</v>
      </c>
      <c r="AD456" s="25" t="s">
        <v>48</v>
      </c>
      <c r="AE456" s="25" t="s">
        <v>48</v>
      </c>
      <c r="AF456" s="26" t="s">
        <v>48</v>
      </c>
      <c r="AG456" s="25" t="s">
        <v>48</v>
      </c>
      <c r="AH456" s="25" t="s">
        <v>48</v>
      </c>
      <c r="AI456" s="26" t="s">
        <v>48</v>
      </c>
      <c r="AJ456" s="27" t="s">
        <v>48</v>
      </c>
      <c r="AK456" s="25" t="s">
        <v>48</v>
      </c>
      <c r="AL456" s="26" t="s">
        <v>48</v>
      </c>
      <c r="AM456" s="25" t="s">
        <v>48</v>
      </c>
      <c r="AN456" s="25" t="s">
        <v>48</v>
      </c>
      <c r="AO456" s="26" t="s">
        <v>48</v>
      </c>
      <c r="AP456" s="26" t="s">
        <v>48</v>
      </c>
      <c r="AQ456" s="26" t="s">
        <v>48</v>
      </c>
      <c r="AR456" s="31" t="s">
        <v>48</v>
      </c>
      <c r="AS456" s="26" t="s">
        <v>48</v>
      </c>
      <c r="AT456" s="31" t="s">
        <v>48</v>
      </c>
      <c r="AU456" s="31" t="s">
        <v>48</v>
      </c>
      <c r="AV456" s="26" t="s">
        <v>48</v>
      </c>
      <c r="AW456" s="26" t="s">
        <v>48</v>
      </c>
      <c r="AX456" s="31" t="s">
        <v>48</v>
      </c>
      <c r="AY456" s="26" t="s">
        <v>48</v>
      </c>
      <c r="AZ456" s="31" t="s">
        <v>48</v>
      </c>
      <c r="BA456" s="31" t="s">
        <v>48</v>
      </c>
    </row>
    <row r="457" spans="2:53">
      <c r="B457" s="44" t="s">
        <v>197</v>
      </c>
      <c r="C457" s="23" t="s">
        <v>67</v>
      </c>
      <c r="D457" s="24" t="s">
        <v>144</v>
      </c>
      <c r="E457" s="25">
        <v>9811</v>
      </c>
      <c r="F457" s="25"/>
      <c r="G457" s="26"/>
      <c r="H457" s="27">
        <v>9811</v>
      </c>
      <c r="I457" s="25"/>
      <c r="J457" s="25"/>
      <c r="K457" s="25"/>
      <c r="L457" s="27">
        <v>-491</v>
      </c>
      <c r="M457" s="25">
        <v>-491</v>
      </c>
      <c r="N457" s="26">
        <v>-490</v>
      </c>
      <c r="O457" s="27" t="s">
        <v>50</v>
      </c>
      <c r="P457" s="26" t="s">
        <v>50</v>
      </c>
      <c r="Q457" s="27">
        <v>0</v>
      </c>
      <c r="R457" s="25">
        <v>0</v>
      </c>
      <c r="S457" s="25" t="s">
        <v>104</v>
      </c>
      <c r="T457" s="25" t="s">
        <v>104</v>
      </c>
      <c r="U457" s="30" t="s">
        <v>104</v>
      </c>
      <c r="V457" s="26">
        <v>0</v>
      </c>
      <c r="W457" s="31">
        <v>0</v>
      </c>
      <c r="X457" s="27" t="s">
        <v>48</v>
      </c>
      <c r="Y457" s="25" t="s">
        <v>48</v>
      </c>
      <c r="Z457" s="26" t="s">
        <v>48</v>
      </c>
      <c r="AA457" s="25" t="s">
        <v>48</v>
      </c>
      <c r="AB457" s="25" t="s">
        <v>48</v>
      </c>
      <c r="AC457" s="26" t="s">
        <v>48</v>
      </c>
      <c r="AD457" s="25" t="s">
        <v>48</v>
      </c>
      <c r="AE457" s="25" t="s">
        <v>48</v>
      </c>
      <c r="AF457" s="26" t="s">
        <v>48</v>
      </c>
      <c r="AG457" s="25" t="s">
        <v>48</v>
      </c>
      <c r="AH457" s="25" t="s">
        <v>48</v>
      </c>
      <c r="AI457" s="26" t="s">
        <v>48</v>
      </c>
      <c r="AJ457" s="27" t="s">
        <v>48</v>
      </c>
      <c r="AK457" s="25" t="s">
        <v>48</v>
      </c>
      <c r="AL457" s="26" t="s">
        <v>48</v>
      </c>
      <c r="AM457" s="25" t="s">
        <v>48</v>
      </c>
      <c r="AN457" s="25" t="s">
        <v>48</v>
      </c>
      <c r="AO457" s="26" t="s">
        <v>48</v>
      </c>
      <c r="AP457" s="26" t="s">
        <v>48</v>
      </c>
      <c r="AQ457" s="26" t="s">
        <v>48</v>
      </c>
      <c r="AR457" s="31" t="s">
        <v>48</v>
      </c>
      <c r="AS457" s="26" t="s">
        <v>48</v>
      </c>
      <c r="AT457" s="31" t="s">
        <v>48</v>
      </c>
      <c r="AU457" s="31" t="s">
        <v>48</v>
      </c>
      <c r="AV457" s="26" t="s">
        <v>48</v>
      </c>
      <c r="AW457" s="26" t="s">
        <v>48</v>
      </c>
      <c r="AX457" s="31" t="s">
        <v>48</v>
      </c>
      <c r="AY457" s="26" t="s">
        <v>48</v>
      </c>
      <c r="AZ457" s="31" t="s">
        <v>48</v>
      </c>
      <c r="BA457" s="31" t="s">
        <v>48</v>
      </c>
    </row>
    <row r="458" spans="2:53">
      <c r="B458" s="44" t="s">
        <v>197</v>
      </c>
      <c r="C458" s="23" t="s">
        <v>67</v>
      </c>
      <c r="D458" s="24" t="s">
        <v>145</v>
      </c>
      <c r="E458" s="25">
        <v>9543</v>
      </c>
      <c r="F458" s="25"/>
      <c r="G458" s="26"/>
      <c r="H458" s="27">
        <v>9543</v>
      </c>
      <c r="I458" s="25"/>
      <c r="J458" s="25"/>
      <c r="K458" s="25"/>
      <c r="L458" s="27">
        <v>-2219</v>
      </c>
      <c r="M458" s="25">
        <v>-2219</v>
      </c>
      <c r="N458" s="26">
        <v>-2218</v>
      </c>
      <c r="O458" s="27" t="s">
        <v>50</v>
      </c>
      <c r="P458" s="26" t="s">
        <v>50</v>
      </c>
      <c r="Q458" s="27">
        <v>0</v>
      </c>
      <c r="R458" s="25">
        <v>0</v>
      </c>
      <c r="S458" s="25" t="s">
        <v>104</v>
      </c>
      <c r="T458" s="25" t="s">
        <v>104</v>
      </c>
      <c r="U458" s="30" t="s">
        <v>104</v>
      </c>
      <c r="V458" s="26">
        <v>0</v>
      </c>
      <c r="W458" s="31">
        <v>0</v>
      </c>
      <c r="X458" s="27" t="s">
        <v>48</v>
      </c>
      <c r="Y458" s="25" t="s">
        <v>48</v>
      </c>
      <c r="Z458" s="26" t="s">
        <v>48</v>
      </c>
      <c r="AA458" s="25" t="s">
        <v>48</v>
      </c>
      <c r="AB458" s="25" t="s">
        <v>48</v>
      </c>
      <c r="AC458" s="26" t="s">
        <v>48</v>
      </c>
      <c r="AD458" s="25" t="s">
        <v>48</v>
      </c>
      <c r="AE458" s="25" t="s">
        <v>48</v>
      </c>
      <c r="AF458" s="26" t="s">
        <v>48</v>
      </c>
      <c r="AG458" s="25" t="s">
        <v>48</v>
      </c>
      <c r="AH458" s="25" t="s">
        <v>48</v>
      </c>
      <c r="AI458" s="26" t="s">
        <v>48</v>
      </c>
      <c r="AJ458" s="27" t="s">
        <v>48</v>
      </c>
      <c r="AK458" s="25" t="s">
        <v>48</v>
      </c>
      <c r="AL458" s="26" t="s">
        <v>48</v>
      </c>
      <c r="AM458" s="25" t="s">
        <v>48</v>
      </c>
      <c r="AN458" s="25" t="s">
        <v>48</v>
      </c>
      <c r="AO458" s="26" t="s">
        <v>48</v>
      </c>
      <c r="AP458" s="26" t="s">
        <v>48</v>
      </c>
      <c r="AQ458" s="26" t="s">
        <v>48</v>
      </c>
      <c r="AR458" s="31" t="s">
        <v>48</v>
      </c>
      <c r="AS458" s="26" t="s">
        <v>48</v>
      </c>
      <c r="AT458" s="31" t="s">
        <v>48</v>
      </c>
      <c r="AU458" s="31" t="s">
        <v>48</v>
      </c>
      <c r="AV458" s="26" t="s">
        <v>48</v>
      </c>
      <c r="AW458" s="26" t="s">
        <v>48</v>
      </c>
      <c r="AX458" s="31" t="s">
        <v>48</v>
      </c>
      <c r="AY458" s="26" t="s">
        <v>48</v>
      </c>
      <c r="AZ458" s="31" t="s">
        <v>48</v>
      </c>
      <c r="BA458" s="31" t="s">
        <v>48</v>
      </c>
    </row>
    <row r="459" spans="2:53">
      <c r="B459" s="44" t="s">
        <v>197</v>
      </c>
      <c r="C459" s="23" t="s">
        <v>67</v>
      </c>
      <c r="D459" s="24" t="s">
        <v>146</v>
      </c>
      <c r="E459" s="25">
        <v>9543</v>
      </c>
      <c r="F459" s="25"/>
      <c r="G459" s="26"/>
      <c r="H459" s="27">
        <v>9543</v>
      </c>
      <c r="I459" s="25"/>
      <c r="J459" s="25"/>
      <c r="K459" s="25"/>
      <c r="L459" s="27">
        <v>-2219</v>
      </c>
      <c r="M459" s="25">
        <v>-2219</v>
      </c>
      <c r="N459" s="26">
        <v>-2218</v>
      </c>
      <c r="O459" s="27" t="s">
        <v>50</v>
      </c>
      <c r="P459" s="26" t="s">
        <v>50</v>
      </c>
      <c r="Q459" s="27">
        <v>0</v>
      </c>
      <c r="R459" s="25">
        <v>0</v>
      </c>
      <c r="S459" s="25" t="s">
        <v>104</v>
      </c>
      <c r="T459" s="25" t="s">
        <v>104</v>
      </c>
      <c r="U459" s="30" t="s">
        <v>104</v>
      </c>
      <c r="V459" s="26">
        <v>0</v>
      </c>
      <c r="W459" s="31">
        <v>0</v>
      </c>
      <c r="X459" s="27" t="s">
        <v>48</v>
      </c>
      <c r="Y459" s="25" t="s">
        <v>48</v>
      </c>
      <c r="Z459" s="26" t="s">
        <v>48</v>
      </c>
      <c r="AA459" s="25" t="s">
        <v>48</v>
      </c>
      <c r="AB459" s="25" t="s">
        <v>48</v>
      </c>
      <c r="AC459" s="26" t="s">
        <v>48</v>
      </c>
      <c r="AD459" s="25" t="s">
        <v>48</v>
      </c>
      <c r="AE459" s="25" t="s">
        <v>48</v>
      </c>
      <c r="AF459" s="26" t="s">
        <v>48</v>
      </c>
      <c r="AG459" s="25" t="s">
        <v>48</v>
      </c>
      <c r="AH459" s="25" t="s">
        <v>48</v>
      </c>
      <c r="AI459" s="26" t="s">
        <v>48</v>
      </c>
      <c r="AJ459" s="27" t="s">
        <v>48</v>
      </c>
      <c r="AK459" s="25" t="s">
        <v>48</v>
      </c>
      <c r="AL459" s="26" t="s">
        <v>48</v>
      </c>
      <c r="AM459" s="25" t="s">
        <v>48</v>
      </c>
      <c r="AN459" s="25" t="s">
        <v>48</v>
      </c>
      <c r="AO459" s="26" t="s">
        <v>48</v>
      </c>
      <c r="AP459" s="26" t="s">
        <v>48</v>
      </c>
      <c r="AQ459" s="26" t="s">
        <v>48</v>
      </c>
      <c r="AR459" s="31" t="s">
        <v>48</v>
      </c>
      <c r="AS459" s="26" t="s">
        <v>48</v>
      </c>
      <c r="AT459" s="31" t="s">
        <v>48</v>
      </c>
      <c r="AU459" s="31" t="s">
        <v>48</v>
      </c>
      <c r="AV459" s="26" t="s">
        <v>48</v>
      </c>
      <c r="AW459" s="26" t="s">
        <v>48</v>
      </c>
      <c r="AX459" s="31" t="s">
        <v>48</v>
      </c>
      <c r="AY459" s="26" t="s">
        <v>48</v>
      </c>
      <c r="AZ459" s="31" t="s">
        <v>48</v>
      </c>
      <c r="BA459" s="31" t="s">
        <v>48</v>
      </c>
    </row>
    <row r="460" spans="2:53">
      <c r="B460" s="44" t="s">
        <v>197</v>
      </c>
      <c r="C460" s="23" t="s">
        <v>67</v>
      </c>
      <c r="D460" s="24" t="s">
        <v>147</v>
      </c>
      <c r="E460" s="25">
        <v>9543</v>
      </c>
      <c r="F460" s="25"/>
      <c r="G460" s="26"/>
      <c r="H460" s="27">
        <v>9543</v>
      </c>
      <c r="I460" s="25"/>
      <c r="J460" s="25"/>
      <c r="K460" s="25"/>
      <c r="L460" s="27">
        <v>-2219</v>
      </c>
      <c r="M460" s="25">
        <v>-2219</v>
      </c>
      <c r="N460" s="26">
        <v>-2218</v>
      </c>
      <c r="O460" s="27" t="s">
        <v>50</v>
      </c>
      <c r="P460" s="26" t="s">
        <v>50</v>
      </c>
      <c r="Q460" s="27">
        <v>0</v>
      </c>
      <c r="R460" s="25">
        <v>0</v>
      </c>
      <c r="S460" s="25" t="s">
        <v>104</v>
      </c>
      <c r="T460" s="25" t="s">
        <v>104</v>
      </c>
      <c r="U460" s="30" t="s">
        <v>104</v>
      </c>
      <c r="V460" s="26">
        <v>0</v>
      </c>
      <c r="W460" s="31">
        <v>0</v>
      </c>
      <c r="X460" s="27" t="s">
        <v>48</v>
      </c>
      <c r="Y460" s="25" t="s">
        <v>48</v>
      </c>
      <c r="Z460" s="26" t="s">
        <v>48</v>
      </c>
      <c r="AA460" s="25" t="s">
        <v>48</v>
      </c>
      <c r="AB460" s="25" t="s">
        <v>48</v>
      </c>
      <c r="AC460" s="26" t="s">
        <v>48</v>
      </c>
      <c r="AD460" s="25" t="s">
        <v>48</v>
      </c>
      <c r="AE460" s="25" t="s">
        <v>48</v>
      </c>
      <c r="AF460" s="26" t="s">
        <v>48</v>
      </c>
      <c r="AG460" s="25" t="s">
        <v>48</v>
      </c>
      <c r="AH460" s="25" t="s">
        <v>48</v>
      </c>
      <c r="AI460" s="26" t="s">
        <v>48</v>
      </c>
      <c r="AJ460" s="27" t="s">
        <v>48</v>
      </c>
      <c r="AK460" s="25" t="s">
        <v>48</v>
      </c>
      <c r="AL460" s="26" t="s">
        <v>48</v>
      </c>
      <c r="AM460" s="25" t="s">
        <v>48</v>
      </c>
      <c r="AN460" s="25" t="s">
        <v>48</v>
      </c>
      <c r="AO460" s="26" t="s">
        <v>48</v>
      </c>
      <c r="AP460" s="26" t="s">
        <v>48</v>
      </c>
      <c r="AQ460" s="26" t="s">
        <v>48</v>
      </c>
      <c r="AR460" s="31" t="s">
        <v>48</v>
      </c>
      <c r="AS460" s="26" t="s">
        <v>48</v>
      </c>
      <c r="AT460" s="31" t="s">
        <v>48</v>
      </c>
      <c r="AU460" s="31" t="s">
        <v>48</v>
      </c>
      <c r="AV460" s="26" t="s">
        <v>48</v>
      </c>
      <c r="AW460" s="26" t="s">
        <v>48</v>
      </c>
      <c r="AX460" s="31" t="s">
        <v>48</v>
      </c>
      <c r="AY460" s="26" t="s">
        <v>48</v>
      </c>
      <c r="AZ460" s="31" t="s">
        <v>48</v>
      </c>
      <c r="BA460" s="31" t="s">
        <v>48</v>
      </c>
    </row>
    <row r="461" spans="2:53">
      <c r="B461" s="44" t="s">
        <v>197</v>
      </c>
      <c r="C461" s="23" t="s">
        <v>67</v>
      </c>
      <c r="D461" s="24" t="s">
        <v>148</v>
      </c>
      <c r="E461" s="25">
        <v>9579</v>
      </c>
      <c r="F461" s="25"/>
      <c r="G461" s="26"/>
      <c r="H461" s="27">
        <v>9579</v>
      </c>
      <c r="I461" s="25"/>
      <c r="J461" s="25"/>
      <c r="K461" s="25"/>
      <c r="L461" s="27">
        <v>-3153</v>
      </c>
      <c r="M461" s="25">
        <v>-3153</v>
      </c>
      <c r="N461" s="26">
        <v>-3153</v>
      </c>
      <c r="O461" s="27" t="s">
        <v>50</v>
      </c>
      <c r="P461" s="26" t="s">
        <v>50</v>
      </c>
      <c r="Q461" s="27">
        <v>0</v>
      </c>
      <c r="R461" s="25">
        <v>0</v>
      </c>
      <c r="S461" s="25" t="s">
        <v>104</v>
      </c>
      <c r="T461" s="25" t="s">
        <v>104</v>
      </c>
      <c r="U461" s="30" t="s">
        <v>104</v>
      </c>
      <c r="V461" s="26">
        <v>0</v>
      </c>
      <c r="W461" s="31">
        <v>0</v>
      </c>
      <c r="X461" s="27" t="s">
        <v>48</v>
      </c>
      <c r="Y461" s="25" t="s">
        <v>48</v>
      </c>
      <c r="Z461" s="26" t="s">
        <v>48</v>
      </c>
      <c r="AA461" s="25" t="s">
        <v>48</v>
      </c>
      <c r="AB461" s="25" t="s">
        <v>48</v>
      </c>
      <c r="AC461" s="26" t="s">
        <v>48</v>
      </c>
      <c r="AD461" s="25" t="s">
        <v>48</v>
      </c>
      <c r="AE461" s="25" t="s">
        <v>48</v>
      </c>
      <c r="AF461" s="26" t="s">
        <v>48</v>
      </c>
      <c r="AG461" s="25" t="s">
        <v>48</v>
      </c>
      <c r="AH461" s="25" t="s">
        <v>48</v>
      </c>
      <c r="AI461" s="26" t="s">
        <v>48</v>
      </c>
      <c r="AJ461" s="27" t="s">
        <v>48</v>
      </c>
      <c r="AK461" s="25" t="s">
        <v>48</v>
      </c>
      <c r="AL461" s="26" t="s">
        <v>48</v>
      </c>
      <c r="AM461" s="25" t="s">
        <v>48</v>
      </c>
      <c r="AN461" s="25" t="s">
        <v>48</v>
      </c>
      <c r="AO461" s="26" t="s">
        <v>48</v>
      </c>
      <c r="AP461" s="26" t="s">
        <v>48</v>
      </c>
      <c r="AQ461" s="26" t="s">
        <v>48</v>
      </c>
      <c r="AR461" s="31" t="s">
        <v>48</v>
      </c>
      <c r="AS461" s="26" t="s">
        <v>48</v>
      </c>
      <c r="AT461" s="31" t="s">
        <v>48</v>
      </c>
      <c r="AU461" s="31" t="s">
        <v>48</v>
      </c>
      <c r="AV461" s="26" t="s">
        <v>48</v>
      </c>
      <c r="AW461" s="26" t="s">
        <v>48</v>
      </c>
      <c r="AX461" s="31" t="s">
        <v>48</v>
      </c>
      <c r="AY461" s="26" t="s">
        <v>48</v>
      </c>
      <c r="AZ461" s="31" t="s">
        <v>48</v>
      </c>
      <c r="BA461" s="31" t="s">
        <v>48</v>
      </c>
    </row>
    <row r="462" spans="2:53">
      <c r="B462" s="44" t="s">
        <v>197</v>
      </c>
      <c r="C462" s="23" t="s">
        <v>67</v>
      </c>
      <c r="D462" s="24" t="s">
        <v>149</v>
      </c>
      <c r="E462" s="25">
        <v>9579</v>
      </c>
      <c r="F462" s="25"/>
      <c r="G462" s="26"/>
      <c r="H462" s="27">
        <v>9579</v>
      </c>
      <c r="I462" s="25"/>
      <c r="J462" s="25"/>
      <c r="K462" s="25"/>
      <c r="L462" s="27">
        <v>-3153</v>
      </c>
      <c r="M462" s="25">
        <v>-3153</v>
      </c>
      <c r="N462" s="26">
        <v>-3153</v>
      </c>
      <c r="O462" s="27" t="s">
        <v>50</v>
      </c>
      <c r="P462" s="26" t="s">
        <v>50</v>
      </c>
      <c r="Q462" s="27">
        <v>0</v>
      </c>
      <c r="R462" s="25">
        <v>0</v>
      </c>
      <c r="S462" s="25" t="s">
        <v>104</v>
      </c>
      <c r="T462" s="25" t="s">
        <v>104</v>
      </c>
      <c r="U462" s="30" t="s">
        <v>104</v>
      </c>
      <c r="V462" s="26">
        <v>0</v>
      </c>
      <c r="W462" s="31">
        <v>0</v>
      </c>
      <c r="X462" s="27" t="s">
        <v>48</v>
      </c>
      <c r="Y462" s="25" t="s">
        <v>48</v>
      </c>
      <c r="Z462" s="26" t="s">
        <v>48</v>
      </c>
      <c r="AA462" s="25" t="s">
        <v>48</v>
      </c>
      <c r="AB462" s="25" t="s">
        <v>48</v>
      </c>
      <c r="AC462" s="26" t="s">
        <v>48</v>
      </c>
      <c r="AD462" s="25" t="s">
        <v>48</v>
      </c>
      <c r="AE462" s="25" t="s">
        <v>48</v>
      </c>
      <c r="AF462" s="26" t="s">
        <v>48</v>
      </c>
      <c r="AG462" s="25" t="s">
        <v>48</v>
      </c>
      <c r="AH462" s="25" t="s">
        <v>48</v>
      </c>
      <c r="AI462" s="26" t="s">
        <v>48</v>
      </c>
      <c r="AJ462" s="27" t="s">
        <v>48</v>
      </c>
      <c r="AK462" s="25" t="s">
        <v>48</v>
      </c>
      <c r="AL462" s="26" t="s">
        <v>48</v>
      </c>
      <c r="AM462" s="25" t="s">
        <v>48</v>
      </c>
      <c r="AN462" s="25" t="s">
        <v>48</v>
      </c>
      <c r="AO462" s="26" t="s">
        <v>48</v>
      </c>
      <c r="AP462" s="26" t="s">
        <v>48</v>
      </c>
      <c r="AQ462" s="26" t="s">
        <v>48</v>
      </c>
      <c r="AR462" s="31" t="s">
        <v>48</v>
      </c>
      <c r="AS462" s="26" t="s">
        <v>48</v>
      </c>
      <c r="AT462" s="31" t="s">
        <v>48</v>
      </c>
      <c r="AU462" s="31" t="s">
        <v>48</v>
      </c>
      <c r="AV462" s="26" t="s">
        <v>48</v>
      </c>
      <c r="AW462" s="26" t="s">
        <v>48</v>
      </c>
      <c r="AX462" s="31" t="s">
        <v>48</v>
      </c>
      <c r="AY462" s="26" t="s">
        <v>48</v>
      </c>
      <c r="AZ462" s="31" t="s">
        <v>48</v>
      </c>
      <c r="BA462" s="31" t="s">
        <v>48</v>
      </c>
    </row>
    <row r="463" spans="2:53" ht="15" thickBot="1">
      <c r="B463" s="45" t="s">
        <v>197</v>
      </c>
      <c r="C463" s="33" t="s">
        <v>67</v>
      </c>
      <c r="D463" s="34" t="s">
        <v>150</v>
      </c>
      <c r="E463" s="35">
        <v>8769</v>
      </c>
      <c r="F463" s="35"/>
      <c r="G463" s="36"/>
      <c r="H463" s="37">
        <v>8769</v>
      </c>
      <c r="I463" s="35"/>
      <c r="J463" s="35"/>
      <c r="K463" s="35"/>
      <c r="L463" s="37">
        <v>0</v>
      </c>
      <c r="M463" s="35">
        <v>0</v>
      </c>
      <c r="N463" s="36">
        <v>-2322</v>
      </c>
      <c r="O463" s="37" t="s">
        <v>50</v>
      </c>
      <c r="P463" s="36" t="s">
        <v>50</v>
      </c>
      <c r="Q463" s="37">
        <v>0</v>
      </c>
      <c r="R463" s="25">
        <v>0</v>
      </c>
      <c r="S463" s="25" t="s">
        <v>104</v>
      </c>
      <c r="T463" s="25" t="s">
        <v>104</v>
      </c>
      <c r="U463" s="30" t="s">
        <v>104</v>
      </c>
      <c r="V463" s="26">
        <v>0</v>
      </c>
      <c r="W463" s="31">
        <v>0</v>
      </c>
      <c r="X463" s="37" t="s">
        <v>48</v>
      </c>
      <c r="Y463" s="35" t="s">
        <v>48</v>
      </c>
      <c r="Z463" s="36" t="s">
        <v>48</v>
      </c>
      <c r="AA463" s="35" t="s">
        <v>48</v>
      </c>
      <c r="AB463" s="35" t="s">
        <v>48</v>
      </c>
      <c r="AC463" s="36" t="s">
        <v>48</v>
      </c>
      <c r="AD463" s="35" t="s">
        <v>48</v>
      </c>
      <c r="AE463" s="35" t="s">
        <v>48</v>
      </c>
      <c r="AF463" s="36" t="s">
        <v>48</v>
      </c>
      <c r="AG463" s="35" t="s">
        <v>48</v>
      </c>
      <c r="AH463" s="35" t="s">
        <v>48</v>
      </c>
      <c r="AI463" s="36" t="s">
        <v>48</v>
      </c>
      <c r="AJ463" s="37" t="s">
        <v>48</v>
      </c>
      <c r="AK463" s="35" t="s">
        <v>48</v>
      </c>
      <c r="AL463" s="36" t="s">
        <v>48</v>
      </c>
      <c r="AM463" s="35" t="s">
        <v>48</v>
      </c>
      <c r="AN463" s="35" t="s">
        <v>48</v>
      </c>
      <c r="AO463" s="36" t="s">
        <v>48</v>
      </c>
      <c r="AP463" s="36" t="s">
        <v>48</v>
      </c>
      <c r="AQ463" s="36" t="s">
        <v>48</v>
      </c>
      <c r="AR463" s="38" t="s">
        <v>48</v>
      </c>
      <c r="AS463" s="36" t="s">
        <v>48</v>
      </c>
      <c r="AT463" s="38" t="s">
        <v>48</v>
      </c>
      <c r="AU463" s="38" t="s">
        <v>48</v>
      </c>
      <c r="AV463" s="36" t="s">
        <v>48</v>
      </c>
      <c r="AW463" s="36" t="s">
        <v>48</v>
      </c>
      <c r="AX463" s="38" t="s">
        <v>48</v>
      </c>
      <c r="AY463" s="36" t="s">
        <v>48</v>
      </c>
      <c r="AZ463" s="38" t="s">
        <v>48</v>
      </c>
      <c r="BA463" s="38" t="s">
        <v>48</v>
      </c>
    </row>
    <row r="464" spans="2:53">
      <c r="B464" s="46" t="s">
        <v>198</v>
      </c>
      <c r="C464" s="40" t="s">
        <v>67</v>
      </c>
      <c r="D464" s="41" t="s">
        <v>138</v>
      </c>
      <c r="E464" s="28">
        <v>7738</v>
      </c>
      <c r="F464" s="28"/>
      <c r="G464" s="42"/>
      <c r="H464" s="29">
        <v>7738</v>
      </c>
      <c r="I464" s="28"/>
      <c r="J464" s="28"/>
      <c r="K464" s="28"/>
      <c r="L464" s="29">
        <v>-5926</v>
      </c>
      <c r="M464" s="28">
        <v>-5926</v>
      </c>
      <c r="N464" s="42">
        <v>-5966</v>
      </c>
      <c r="O464" s="29" t="s">
        <v>152</v>
      </c>
      <c r="P464" s="42" t="s">
        <v>47</v>
      </c>
      <c r="Q464" s="29">
        <v>0</v>
      </c>
      <c r="R464" s="25">
        <v>0</v>
      </c>
      <c r="S464" s="25" t="s">
        <v>104</v>
      </c>
      <c r="T464" s="25" t="s">
        <v>104</v>
      </c>
      <c r="U464" s="30" t="s">
        <v>104</v>
      </c>
      <c r="V464" s="26">
        <v>0</v>
      </c>
      <c r="W464" s="31">
        <v>1</v>
      </c>
      <c r="X464" s="29">
        <v>135</v>
      </c>
      <c r="Y464" s="28" t="s">
        <v>48</v>
      </c>
      <c r="Z464" s="42" t="s">
        <v>158</v>
      </c>
      <c r="AA464" s="28">
        <v>301</v>
      </c>
      <c r="AB464" s="28" t="s">
        <v>48</v>
      </c>
      <c r="AC464" s="42" t="s">
        <v>158</v>
      </c>
      <c r="AD464" s="28" t="s">
        <v>48</v>
      </c>
      <c r="AE464" s="28" t="s">
        <v>48</v>
      </c>
      <c r="AF464" s="42" t="s">
        <v>48</v>
      </c>
      <c r="AG464" s="28" t="s">
        <v>48</v>
      </c>
      <c r="AH464" s="28" t="s">
        <v>48</v>
      </c>
      <c r="AI464" s="42" t="s">
        <v>48</v>
      </c>
      <c r="AJ464" s="29" t="s">
        <v>48</v>
      </c>
      <c r="AK464" s="28" t="s">
        <v>48</v>
      </c>
      <c r="AL464" s="42" t="s">
        <v>48</v>
      </c>
      <c r="AM464" s="28" t="s">
        <v>48</v>
      </c>
      <c r="AN464" s="28" t="s">
        <v>48</v>
      </c>
      <c r="AO464" s="42" t="s">
        <v>48</v>
      </c>
      <c r="AP464" s="42" t="s">
        <v>48</v>
      </c>
      <c r="AQ464" s="42" t="s">
        <v>48</v>
      </c>
      <c r="AR464" s="43" t="s">
        <v>48</v>
      </c>
      <c r="AS464" s="42" t="s">
        <v>48</v>
      </c>
      <c r="AT464" s="43" t="s">
        <v>48</v>
      </c>
      <c r="AU464" s="43" t="s">
        <v>48</v>
      </c>
      <c r="AV464" s="42" t="s">
        <v>48</v>
      </c>
      <c r="AW464" s="42" t="s">
        <v>48</v>
      </c>
      <c r="AX464" s="43" t="s">
        <v>48</v>
      </c>
      <c r="AY464" s="42" t="s">
        <v>48</v>
      </c>
      <c r="AZ464" s="43" t="s">
        <v>48</v>
      </c>
      <c r="BA464" s="43" t="s">
        <v>48</v>
      </c>
    </row>
    <row r="465" spans="2:53">
      <c r="B465" s="22" t="s">
        <v>198</v>
      </c>
      <c r="C465" s="23" t="s">
        <v>67</v>
      </c>
      <c r="D465" s="24" t="s">
        <v>139</v>
      </c>
      <c r="E465" s="25">
        <v>7803</v>
      </c>
      <c r="F465" s="25"/>
      <c r="G465" s="26"/>
      <c r="H465" s="27">
        <v>7803</v>
      </c>
      <c r="I465" s="25"/>
      <c r="J465" s="25"/>
      <c r="K465" s="25"/>
      <c r="L465" s="27">
        <v>-5991</v>
      </c>
      <c r="M465" s="25">
        <v>-5991</v>
      </c>
      <c r="N465" s="26">
        <v>-6012</v>
      </c>
      <c r="O465" s="27" t="s">
        <v>152</v>
      </c>
      <c r="P465" s="26" t="s">
        <v>47</v>
      </c>
      <c r="Q465" s="27">
        <v>0</v>
      </c>
      <c r="R465" s="25">
        <v>0</v>
      </c>
      <c r="S465" s="25" t="s">
        <v>104</v>
      </c>
      <c r="T465" s="25" t="s">
        <v>104</v>
      </c>
      <c r="U465" s="30" t="s">
        <v>104</v>
      </c>
      <c r="V465" s="26">
        <v>0</v>
      </c>
      <c r="W465" s="31">
        <v>1</v>
      </c>
      <c r="X465" s="27">
        <v>135</v>
      </c>
      <c r="Y465" s="25" t="s">
        <v>48</v>
      </c>
      <c r="Z465" s="26" t="s">
        <v>158</v>
      </c>
      <c r="AA465" s="25">
        <v>301</v>
      </c>
      <c r="AB465" s="25" t="s">
        <v>48</v>
      </c>
      <c r="AC465" s="26" t="s">
        <v>158</v>
      </c>
      <c r="AD465" s="25" t="s">
        <v>48</v>
      </c>
      <c r="AE465" s="25" t="s">
        <v>48</v>
      </c>
      <c r="AF465" s="26" t="s">
        <v>48</v>
      </c>
      <c r="AG465" s="25" t="s">
        <v>48</v>
      </c>
      <c r="AH465" s="25" t="s">
        <v>48</v>
      </c>
      <c r="AI465" s="26" t="s">
        <v>48</v>
      </c>
      <c r="AJ465" s="27" t="s">
        <v>48</v>
      </c>
      <c r="AK465" s="25" t="s">
        <v>48</v>
      </c>
      <c r="AL465" s="26" t="s">
        <v>48</v>
      </c>
      <c r="AM465" s="25" t="s">
        <v>48</v>
      </c>
      <c r="AN465" s="25" t="s">
        <v>48</v>
      </c>
      <c r="AO465" s="26" t="s">
        <v>48</v>
      </c>
      <c r="AP465" s="26" t="s">
        <v>48</v>
      </c>
      <c r="AQ465" s="26" t="s">
        <v>48</v>
      </c>
      <c r="AR465" s="31" t="s">
        <v>48</v>
      </c>
      <c r="AS465" s="26" t="s">
        <v>48</v>
      </c>
      <c r="AT465" s="31" t="s">
        <v>48</v>
      </c>
      <c r="AU465" s="31" t="s">
        <v>48</v>
      </c>
      <c r="AV465" s="26" t="s">
        <v>48</v>
      </c>
      <c r="AW465" s="26" t="s">
        <v>48</v>
      </c>
      <c r="AX465" s="31" t="s">
        <v>48</v>
      </c>
      <c r="AY465" s="26" t="s">
        <v>48</v>
      </c>
      <c r="AZ465" s="31" t="s">
        <v>48</v>
      </c>
      <c r="BA465" s="31" t="s">
        <v>48</v>
      </c>
    </row>
    <row r="466" spans="2:53">
      <c r="B466" s="22" t="s">
        <v>198</v>
      </c>
      <c r="C466" s="23" t="s">
        <v>67</v>
      </c>
      <c r="D466" s="24" t="s">
        <v>141</v>
      </c>
      <c r="E466" s="25">
        <v>7868</v>
      </c>
      <c r="F466" s="25"/>
      <c r="G466" s="26"/>
      <c r="H466" s="27">
        <v>7868</v>
      </c>
      <c r="I466" s="25"/>
      <c r="J466" s="25"/>
      <c r="K466" s="25"/>
      <c r="L466" s="27">
        <v>-6056</v>
      </c>
      <c r="M466" s="25">
        <v>-6056</v>
      </c>
      <c r="N466" s="26">
        <v>-6057</v>
      </c>
      <c r="O466" s="27" t="s">
        <v>152</v>
      </c>
      <c r="P466" s="26" t="s">
        <v>47</v>
      </c>
      <c r="Q466" s="27">
        <v>0</v>
      </c>
      <c r="R466" s="25">
        <v>0</v>
      </c>
      <c r="S466" s="25" t="s">
        <v>104</v>
      </c>
      <c r="T466" s="25" t="s">
        <v>104</v>
      </c>
      <c r="U466" s="30" t="s">
        <v>104</v>
      </c>
      <c r="V466" s="26">
        <v>0</v>
      </c>
      <c r="W466" s="31">
        <v>1</v>
      </c>
      <c r="X466" s="27">
        <v>135</v>
      </c>
      <c r="Y466" s="25" t="s">
        <v>48</v>
      </c>
      <c r="Z466" s="26" t="s">
        <v>158</v>
      </c>
      <c r="AA466" s="25">
        <v>301</v>
      </c>
      <c r="AB466" s="25" t="s">
        <v>48</v>
      </c>
      <c r="AC466" s="26" t="s">
        <v>158</v>
      </c>
      <c r="AD466" s="25" t="s">
        <v>48</v>
      </c>
      <c r="AE466" s="25" t="s">
        <v>48</v>
      </c>
      <c r="AF466" s="26" t="s">
        <v>48</v>
      </c>
      <c r="AG466" s="25" t="s">
        <v>48</v>
      </c>
      <c r="AH466" s="25" t="s">
        <v>48</v>
      </c>
      <c r="AI466" s="26" t="s">
        <v>48</v>
      </c>
      <c r="AJ466" s="27" t="s">
        <v>48</v>
      </c>
      <c r="AK466" s="25" t="s">
        <v>48</v>
      </c>
      <c r="AL466" s="26" t="s">
        <v>48</v>
      </c>
      <c r="AM466" s="25" t="s">
        <v>48</v>
      </c>
      <c r="AN466" s="25" t="s">
        <v>48</v>
      </c>
      <c r="AO466" s="26" t="s">
        <v>48</v>
      </c>
      <c r="AP466" s="26" t="s">
        <v>48</v>
      </c>
      <c r="AQ466" s="26" t="s">
        <v>48</v>
      </c>
      <c r="AR466" s="31" t="s">
        <v>48</v>
      </c>
      <c r="AS466" s="26" t="s">
        <v>48</v>
      </c>
      <c r="AT466" s="31" t="s">
        <v>48</v>
      </c>
      <c r="AU466" s="31" t="s">
        <v>48</v>
      </c>
      <c r="AV466" s="26" t="s">
        <v>48</v>
      </c>
      <c r="AW466" s="26" t="s">
        <v>48</v>
      </c>
      <c r="AX466" s="31" t="s">
        <v>48</v>
      </c>
      <c r="AY466" s="26" t="s">
        <v>48</v>
      </c>
      <c r="AZ466" s="31" t="s">
        <v>48</v>
      </c>
      <c r="BA466" s="31" t="s">
        <v>48</v>
      </c>
    </row>
    <row r="467" spans="2:53">
      <c r="B467" s="22" t="s">
        <v>198</v>
      </c>
      <c r="C467" s="23" t="s">
        <v>67</v>
      </c>
      <c r="D467" s="24" t="s">
        <v>142</v>
      </c>
      <c r="E467" s="25">
        <v>10030</v>
      </c>
      <c r="F467" s="25"/>
      <c r="G467" s="26"/>
      <c r="H467" s="27">
        <v>9368</v>
      </c>
      <c r="I467" s="25"/>
      <c r="J467" s="25"/>
      <c r="K467" s="25"/>
      <c r="L467" s="27">
        <v>-2428</v>
      </c>
      <c r="M467" s="25">
        <v>-2428</v>
      </c>
      <c r="N467" s="26">
        <v>-1765</v>
      </c>
      <c r="O467" s="27" t="s">
        <v>50</v>
      </c>
      <c r="P467" s="26" t="s">
        <v>47</v>
      </c>
      <c r="Q467" s="27">
        <v>0</v>
      </c>
      <c r="R467" s="25">
        <v>662</v>
      </c>
      <c r="S467" s="25" t="s">
        <v>104</v>
      </c>
      <c r="T467" s="25" t="s">
        <v>104</v>
      </c>
      <c r="U467" s="30" t="s">
        <v>104</v>
      </c>
      <c r="V467" s="26">
        <v>0</v>
      </c>
      <c r="W467" s="31">
        <v>1</v>
      </c>
      <c r="X467" s="27" t="s">
        <v>48</v>
      </c>
      <c r="Y467" s="25" t="s">
        <v>48</v>
      </c>
      <c r="Z467" s="26" t="s">
        <v>48</v>
      </c>
      <c r="AA467" s="25" t="s">
        <v>48</v>
      </c>
      <c r="AB467" s="25" t="s">
        <v>48</v>
      </c>
      <c r="AC467" s="26" t="s">
        <v>48</v>
      </c>
      <c r="AD467" s="25" t="s">
        <v>48</v>
      </c>
      <c r="AE467" s="25">
        <v>9733</v>
      </c>
      <c r="AF467" s="26" t="s">
        <v>199</v>
      </c>
      <c r="AG467" s="25" t="s">
        <v>48</v>
      </c>
      <c r="AH467" s="25" t="s">
        <v>48</v>
      </c>
      <c r="AI467" s="26" t="s">
        <v>48</v>
      </c>
      <c r="AJ467" s="27" t="s">
        <v>48</v>
      </c>
      <c r="AK467" s="25" t="s">
        <v>48</v>
      </c>
      <c r="AL467" s="26" t="s">
        <v>48</v>
      </c>
      <c r="AM467" s="25" t="s">
        <v>48</v>
      </c>
      <c r="AN467" s="25" t="s">
        <v>48</v>
      </c>
      <c r="AO467" s="26" t="s">
        <v>48</v>
      </c>
      <c r="AP467" s="26" t="s">
        <v>48</v>
      </c>
      <c r="AQ467" s="26" t="s">
        <v>48</v>
      </c>
      <c r="AR467" s="31" t="s">
        <v>48</v>
      </c>
      <c r="AS467" s="26" t="s">
        <v>48</v>
      </c>
      <c r="AT467" s="31" t="s">
        <v>48</v>
      </c>
      <c r="AU467" s="31" t="s">
        <v>48</v>
      </c>
      <c r="AV467" s="26" t="s">
        <v>48</v>
      </c>
      <c r="AW467" s="26" t="s">
        <v>48</v>
      </c>
      <c r="AX467" s="31" t="s">
        <v>48</v>
      </c>
      <c r="AY467" s="26" t="s">
        <v>48</v>
      </c>
      <c r="AZ467" s="31" t="s">
        <v>48</v>
      </c>
      <c r="BA467" s="31" t="s">
        <v>48</v>
      </c>
    </row>
    <row r="468" spans="2:53">
      <c r="B468" s="22" t="s">
        <v>198</v>
      </c>
      <c r="C468" s="23" t="s">
        <v>67</v>
      </c>
      <c r="D468" s="24" t="s">
        <v>143</v>
      </c>
      <c r="E468" s="25">
        <v>10030</v>
      </c>
      <c r="F468" s="25"/>
      <c r="G468" s="26"/>
      <c r="H468" s="27">
        <v>10030</v>
      </c>
      <c r="I468" s="25"/>
      <c r="J468" s="25"/>
      <c r="K468" s="25"/>
      <c r="L468" s="27">
        <v>-2428</v>
      </c>
      <c r="M468" s="25">
        <v>-2428</v>
      </c>
      <c r="N468" s="26">
        <v>-2428</v>
      </c>
      <c r="O468" s="27" t="s">
        <v>50</v>
      </c>
      <c r="P468" s="26" t="s">
        <v>47</v>
      </c>
      <c r="Q468" s="27">
        <v>0</v>
      </c>
      <c r="R468" s="25">
        <v>0</v>
      </c>
      <c r="S468" s="25" t="s">
        <v>104</v>
      </c>
      <c r="T468" s="25" t="s">
        <v>104</v>
      </c>
      <c r="U468" s="30" t="s">
        <v>104</v>
      </c>
      <c r="V468" s="26">
        <v>0</v>
      </c>
      <c r="W468" s="31">
        <v>0</v>
      </c>
      <c r="X468" s="27" t="s">
        <v>48</v>
      </c>
      <c r="Y468" s="25" t="s">
        <v>48</v>
      </c>
      <c r="Z468" s="26" t="s">
        <v>48</v>
      </c>
      <c r="AA468" s="25" t="s">
        <v>48</v>
      </c>
      <c r="AB468" s="25" t="s">
        <v>48</v>
      </c>
      <c r="AC468" s="26" t="s">
        <v>48</v>
      </c>
      <c r="AD468" s="25" t="s">
        <v>48</v>
      </c>
      <c r="AE468" s="25" t="s">
        <v>48</v>
      </c>
      <c r="AF468" s="26" t="s">
        <v>48</v>
      </c>
      <c r="AG468" s="25" t="s">
        <v>48</v>
      </c>
      <c r="AH468" s="25" t="s">
        <v>48</v>
      </c>
      <c r="AI468" s="26" t="s">
        <v>48</v>
      </c>
      <c r="AJ468" s="27" t="s">
        <v>48</v>
      </c>
      <c r="AK468" s="25" t="s">
        <v>48</v>
      </c>
      <c r="AL468" s="26" t="s">
        <v>48</v>
      </c>
      <c r="AM468" s="25" t="s">
        <v>48</v>
      </c>
      <c r="AN468" s="25" t="s">
        <v>48</v>
      </c>
      <c r="AO468" s="26" t="s">
        <v>48</v>
      </c>
      <c r="AP468" s="26" t="s">
        <v>48</v>
      </c>
      <c r="AQ468" s="26" t="s">
        <v>48</v>
      </c>
      <c r="AR468" s="31" t="s">
        <v>48</v>
      </c>
      <c r="AS468" s="26" t="s">
        <v>48</v>
      </c>
      <c r="AT468" s="31" t="s">
        <v>48</v>
      </c>
      <c r="AU468" s="31" t="s">
        <v>48</v>
      </c>
      <c r="AV468" s="26" t="s">
        <v>48</v>
      </c>
      <c r="AW468" s="26" t="s">
        <v>48</v>
      </c>
      <c r="AX468" s="31" t="s">
        <v>48</v>
      </c>
      <c r="AY468" s="26" t="s">
        <v>48</v>
      </c>
      <c r="AZ468" s="31" t="s">
        <v>48</v>
      </c>
      <c r="BA468" s="31" t="s">
        <v>48</v>
      </c>
    </row>
    <row r="469" spans="2:53">
      <c r="B469" s="22" t="s">
        <v>198</v>
      </c>
      <c r="C469" s="23" t="s">
        <v>67</v>
      </c>
      <c r="D469" s="24" t="s">
        <v>144</v>
      </c>
      <c r="E469" s="25">
        <v>10030</v>
      </c>
      <c r="F469" s="25"/>
      <c r="G469" s="26"/>
      <c r="H469" s="27">
        <v>10030</v>
      </c>
      <c r="I469" s="25"/>
      <c r="J469" s="25"/>
      <c r="K469" s="25"/>
      <c r="L469" s="27">
        <v>-2428</v>
      </c>
      <c r="M469" s="25">
        <v>-2428</v>
      </c>
      <c r="N469" s="26">
        <v>-2428</v>
      </c>
      <c r="O469" s="27" t="s">
        <v>50</v>
      </c>
      <c r="P469" s="26" t="s">
        <v>47</v>
      </c>
      <c r="Q469" s="27">
        <v>0</v>
      </c>
      <c r="R469" s="25">
        <v>0</v>
      </c>
      <c r="S469" s="25" t="s">
        <v>104</v>
      </c>
      <c r="T469" s="25" t="s">
        <v>104</v>
      </c>
      <c r="U469" s="30" t="s">
        <v>104</v>
      </c>
      <c r="V469" s="26">
        <v>0</v>
      </c>
      <c r="W469" s="31">
        <v>0</v>
      </c>
      <c r="X469" s="27" t="s">
        <v>48</v>
      </c>
      <c r="Y469" s="25" t="s">
        <v>48</v>
      </c>
      <c r="Z469" s="26" t="s">
        <v>48</v>
      </c>
      <c r="AA469" s="25" t="s">
        <v>48</v>
      </c>
      <c r="AB469" s="25" t="s">
        <v>48</v>
      </c>
      <c r="AC469" s="26" t="s">
        <v>48</v>
      </c>
      <c r="AD469" s="25" t="s">
        <v>48</v>
      </c>
      <c r="AE469" s="25" t="s">
        <v>48</v>
      </c>
      <c r="AF469" s="26" t="s">
        <v>48</v>
      </c>
      <c r="AG469" s="25" t="s">
        <v>48</v>
      </c>
      <c r="AH469" s="25" t="s">
        <v>48</v>
      </c>
      <c r="AI469" s="26" t="s">
        <v>48</v>
      </c>
      <c r="AJ469" s="27" t="s">
        <v>48</v>
      </c>
      <c r="AK469" s="25" t="s">
        <v>48</v>
      </c>
      <c r="AL469" s="26" t="s">
        <v>48</v>
      </c>
      <c r="AM469" s="25" t="s">
        <v>48</v>
      </c>
      <c r="AN469" s="25" t="s">
        <v>48</v>
      </c>
      <c r="AO469" s="26" t="s">
        <v>48</v>
      </c>
      <c r="AP469" s="26" t="s">
        <v>48</v>
      </c>
      <c r="AQ469" s="26" t="s">
        <v>48</v>
      </c>
      <c r="AR469" s="31" t="s">
        <v>48</v>
      </c>
      <c r="AS469" s="26" t="s">
        <v>48</v>
      </c>
      <c r="AT469" s="31" t="s">
        <v>48</v>
      </c>
      <c r="AU469" s="31" t="s">
        <v>48</v>
      </c>
      <c r="AV469" s="26" t="s">
        <v>48</v>
      </c>
      <c r="AW469" s="26" t="s">
        <v>48</v>
      </c>
      <c r="AX469" s="31" t="s">
        <v>48</v>
      </c>
      <c r="AY469" s="26" t="s">
        <v>48</v>
      </c>
      <c r="AZ469" s="31" t="s">
        <v>48</v>
      </c>
      <c r="BA469" s="31" t="s">
        <v>48</v>
      </c>
    </row>
    <row r="470" spans="2:53">
      <c r="B470" s="22" t="s">
        <v>198</v>
      </c>
      <c r="C470" s="23" t="s">
        <v>67</v>
      </c>
      <c r="D470" s="24" t="s">
        <v>145</v>
      </c>
      <c r="E470" s="25">
        <v>9198</v>
      </c>
      <c r="F470" s="25"/>
      <c r="G470" s="26"/>
      <c r="H470" s="27">
        <v>9198</v>
      </c>
      <c r="I470" s="25"/>
      <c r="J470" s="25"/>
      <c r="K470" s="25"/>
      <c r="L470" s="27">
        <v>-8709</v>
      </c>
      <c r="M470" s="25">
        <v>-8709</v>
      </c>
      <c r="N470" s="26">
        <v>-8707</v>
      </c>
      <c r="O470" s="27" t="s">
        <v>152</v>
      </c>
      <c r="P470" s="26" t="s">
        <v>47</v>
      </c>
      <c r="Q470" s="27">
        <v>0</v>
      </c>
      <c r="R470" s="25">
        <v>0</v>
      </c>
      <c r="S470" s="25" t="s">
        <v>104</v>
      </c>
      <c r="T470" s="25" t="s">
        <v>104</v>
      </c>
      <c r="U470" s="30" t="s">
        <v>104</v>
      </c>
      <c r="V470" s="26">
        <v>0</v>
      </c>
      <c r="W470" s="31">
        <v>1</v>
      </c>
      <c r="X470" s="27">
        <v>135</v>
      </c>
      <c r="Y470" s="25" t="s">
        <v>48</v>
      </c>
      <c r="Z470" s="26" t="s">
        <v>158</v>
      </c>
      <c r="AA470" s="25">
        <v>355</v>
      </c>
      <c r="AB470" s="25" t="s">
        <v>48</v>
      </c>
      <c r="AC470" s="26" t="s">
        <v>158</v>
      </c>
      <c r="AD470" s="25" t="s">
        <v>48</v>
      </c>
      <c r="AE470" s="25" t="s">
        <v>48</v>
      </c>
      <c r="AF470" s="26" t="s">
        <v>48</v>
      </c>
      <c r="AG470" s="25" t="s">
        <v>48</v>
      </c>
      <c r="AH470" s="25" t="s">
        <v>48</v>
      </c>
      <c r="AI470" s="26" t="s">
        <v>48</v>
      </c>
      <c r="AJ470" s="27" t="s">
        <v>48</v>
      </c>
      <c r="AK470" s="25" t="s">
        <v>48</v>
      </c>
      <c r="AL470" s="26" t="s">
        <v>48</v>
      </c>
      <c r="AM470" s="25" t="s">
        <v>48</v>
      </c>
      <c r="AN470" s="25" t="s">
        <v>48</v>
      </c>
      <c r="AO470" s="26" t="s">
        <v>48</v>
      </c>
      <c r="AP470" s="26" t="s">
        <v>48</v>
      </c>
      <c r="AQ470" s="26" t="s">
        <v>48</v>
      </c>
      <c r="AR470" s="31" t="s">
        <v>48</v>
      </c>
      <c r="AS470" s="26" t="s">
        <v>48</v>
      </c>
      <c r="AT470" s="31" t="s">
        <v>48</v>
      </c>
      <c r="AU470" s="31" t="s">
        <v>48</v>
      </c>
      <c r="AV470" s="26" t="s">
        <v>48</v>
      </c>
      <c r="AW470" s="26" t="s">
        <v>48</v>
      </c>
      <c r="AX470" s="31" t="s">
        <v>48</v>
      </c>
      <c r="AY470" s="26" t="s">
        <v>48</v>
      </c>
      <c r="AZ470" s="31" t="s">
        <v>48</v>
      </c>
      <c r="BA470" s="31" t="s">
        <v>48</v>
      </c>
    </row>
    <row r="471" spans="2:53">
      <c r="B471" s="22" t="s">
        <v>198</v>
      </c>
      <c r="C471" s="23" t="s">
        <v>67</v>
      </c>
      <c r="D471" s="24" t="s">
        <v>146</v>
      </c>
      <c r="E471" s="25">
        <v>9198</v>
      </c>
      <c r="F471" s="25"/>
      <c r="G471" s="26"/>
      <c r="H471" s="27">
        <v>9198</v>
      </c>
      <c r="I471" s="25"/>
      <c r="J471" s="25"/>
      <c r="K471" s="25"/>
      <c r="L471" s="27">
        <v>-8709</v>
      </c>
      <c r="M471" s="25">
        <v>-8709</v>
      </c>
      <c r="N471" s="26">
        <v>-8707</v>
      </c>
      <c r="O471" s="27" t="s">
        <v>152</v>
      </c>
      <c r="P471" s="26" t="s">
        <v>47</v>
      </c>
      <c r="Q471" s="27">
        <v>0</v>
      </c>
      <c r="R471" s="25">
        <v>0</v>
      </c>
      <c r="S471" s="25" t="s">
        <v>104</v>
      </c>
      <c r="T471" s="25" t="s">
        <v>104</v>
      </c>
      <c r="U471" s="30" t="s">
        <v>104</v>
      </c>
      <c r="V471" s="26">
        <v>0</v>
      </c>
      <c r="W471" s="31">
        <v>1</v>
      </c>
      <c r="X471" s="27">
        <v>135</v>
      </c>
      <c r="Y471" s="25" t="s">
        <v>48</v>
      </c>
      <c r="Z471" s="26" t="s">
        <v>158</v>
      </c>
      <c r="AA471" s="25">
        <v>355</v>
      </c>
      <c r="AB471" s="25" t="s">
        <v>48</v>
      </c>
      <c r="AC471" s="26" t="s">
        <v>158</v>
      </c>
      <c r="AD471" s="25" t="s">
        <v>48</v>
      </c>
      <c r="AE471" s="25" t="s">
        <v>48</v>
      </c>
      <c r="AF471" s="26" t="s">
        <v>48</v>
      </c>
      <c r="AG471" s="25" t="s">
        <v>48</v>
      </c>
      <c r="AH471" s="25" t="s">
        <v>48</v>
      </c>
      <c r="AI471" s="26" t="s">
        <v>48</v>
      </c>
      <c r="AJ471" s="27" t="s">
        <v>48</v>
      </c>
      <c r="AK471" s="25" t="s">
        <v>48</v>
      </c>
      <c r="AL471" s="26" t="s">
        <v>48</v>
      </c>
      <c r="AM471" s="25" t="s">
        <v>48</v>
      </c>
      <c r="AN471" s="25" t="s">
        <v>48</v>
      </c>
      <c r="AO471" s="26" t="s">
        <v>48</v>
      </c>
      <c r="AP471" s="26" t="s">
        <v>48</v>
      </c>
      <c r="AQ471" s="26" t="s">
        <v>48</v>
      </c>
      <c r="AR471" s="31" t="s">
        <v>48</v>
      </c>
      <c r="AS471" s="26" t="s">
        <v>48</v>
      </c>
      <c r="AT471" s="31" t="s">
        <v>48</v>
      </c>
      <c r="AU471" s="31" t="s">
        <v>48</v>
      </c>
      <c r="AV471" s="26" t="s">
        <v>48</v>
      </c>
      <c r="AW471" s="26" t="s">
        <v>48</v>
      </c>
      <c r="AX471" s="31" t="s">
        <v>48</v>
      </c>
      <c r="AY471" s="26" t="s">
        <v>48</v>
      </c>
      <c r="AZ471" s="31" t="s">
        <v>48</v>
      </c>
      <c r="BA471" s="31" t="s">
        <v>48</v>
      </c>
    </row>
    <row r="472" spans="2:53">
      <c r="B472" s="22" t="s">
        <v>198</v>
      </c>
      <c r="C472" s="23" t="s">
        <v>67</v>
      </c>
      <c r="D472" s="24" t="s">
        <v>147</v>
      </c>
      <c r="E472" s="25">
        <v>9159</v>
      </c>
      <c r="F472" s="25"/>
      <c r="G472" s="26"/>
      <c r="H472" s="27">
        <v>9159</v>
      </c>
      <c r="I472" s="25"/>
      <c r="J472" s="25"/>
      <c r="K472" s="25"/>
      <c r="L472" s="27">
        <v>-8670</v>
      </c>
      <c r="M472" s="25">
        <v>-8670</v>
      </c>
      <c r="N472" s="26">
        <v>-8677</v>
      </c>
      <c r="O472" s="27" t="s">
        <v>152</v>
      </c>
      <c r="P472" s="26" t="s">
        <v>47</v>
      </c>
      <c r="Q472" s="27">
        <v>0</v>
      </c>
      <c r="R472" s="25">
        <v>0</v>
      </c>
      <c r="S472" s="25" t="s">
        <v>104</v>
      </c>
      <c r="T472" s="25" t="s">
        <v>104</v>
      </c>
      <c r="U472" s="30" t="s">
        <v>104</v>
      </c>
      <c r="V472" s="26">
        <v>0</v>
      </c>
      <c r="W472" s="31">
        <v>0</v>
      </c>
      <c r="X472" s="27" t="s">
        <v>48</v>
      </c>
      <c r="Y472" s="25" t="s">
        <v>48</v>
      </c>
      <c r="Z472" s="26" t="s">
        <v>48</v>
      </c>
      <c r="AA472" s="25" t="s">
        <v>48</v>
      </c>
      <c r="AB472" s="25" t="s">
        <v>48</v>
      </c>
      <c r="AC472" s="26" t="s">
        <v>48</v>
      </c>
      <c r="AD472" s="25" t="s">
        <v>48</v>
      </c>
      <c r="AE472" s="25" t="s">
        <v>48</v>
      </c>
      <c r="AF472" s="26" t="s">
        <v>48</v>
      </c>
      <c r="AG472" s="25" t="s">
        <v>48</v>
      </c>
      <c r="AH472" s="25" t="s">
        <v>48</v>
      </c>
      <c r="AI472" s="26" t="s">
        <v>48</v>
      </c>
      <c r="AJ472" s="27" t="s">
        <v>48</v>
      </c>
      <c r="AK472" s="25" t="s">
        <v>48</v>
      </c>
      <c r="AL472" s="26" t="s">
        <v>48</v>
      </c>
      <c r="AM472" s="25" t="s">
        <v>48</v>
      </c>
      <c r="AN472" s="25" t="s">
        <v>48</v>
      </c>
      <c r="AO472" s="26" t="s">
        <v>48</v>
      </c>
      <c r="AP472" s="26" t="s">
        <v>48</v>
      </c>
      <c r="AQ472" s="26" t="s">
        <v>48</v>
      </c>
      <c r="AR472" s="31" t="s">
        <v>48</v>
      </c>
      <c r="AS472" s="26" t="s">
        <v>48</v>
      </c>
      <c r="AT472" s="31" t="s">
        <v>48</v>
      </c>
      <c r="AU472" s="31" t="s">
        <v>48</v>
      </c>
      <c r="AV472" s="26" t="s">
        <v>48</v>
      </c>
      <c r="AW472" s="26" t="s">
        <v>48</v>
      </c>
      <c r="AX472" s="31" t="s">
        <v>48</v>
      </c>
      <c r="AY472" s="26" t="s">
        <v>48</v>
      </c>
      <c r="AZ472" s="31" t="s">
        <v>48</v>
      </c>
      <c r="BA472" s="31" t="s">
        <v>48</v>
      </c>
    </row>
    <row r="473" spans="2:53">
      <c r="B473" s="22" t="s">
        <v>198</v>
      </c>
      <c r="C473" s="23" t="s">
        <v>67</v>
      </c>
      <c r="D473" s="24" t="s">
        <v>148</v>
      </c>
      <c r="E473" s="25">
        <v>8608</v>
      </c>
      <c r="F473" s="25"/>
      <c r="G473" s="26"/>
      <c r="H473" s="27">
        <v>8608</v>
      </c>
      <c r="I473" s="25"/>
      <c r="J473" s="25"/>
      <c r="K473" s="25"/>
      <c r="L473" s="27">
        <v>0</v>
      </c>
      <c r="M473" s="25">
        <v>0</v>
      </c>
      <c r="N473" s="26">
        <v>0</v>
      </c>
      <c r="O473" s="27" t="s">
        <v>152</v>
      </c>
      <c r="P473" s="26" t="s">
        <v>47</v>
      </c>
      <c r="Q473" s="27">
        <v>0</v>
      </c>
      <c r="R473" s="25">
        <v>0</v>
      </c>
      <c r="S473" s="25" t="s">
        <v>104</v>
      </c>
      <c r="T473" s="25" t="s">
        <v>104</v>
      </c>
      <c r="U473" s="30" t="s">
        <v>104</v>
      </c>
      <c r="V473" s="26">
        <v>0</v>
      </c>
      <c r="W473" s="31">
        <v>0</v>
      </c>
      <c r="X473" s="27" t="s">
        <v>48</v>
      </c>
      <c r="Y473" s="25" t="s">
        <v>48</v>
      </c>
      <c r="Z473" s="26" t="s">
        <v>48</v>
      </c>
      <c r="AA473" s="25" t="s">
        <v>48</v>
      </c>
      <c r="AB473" s="25" t="s">
        <v>48</v>
      </c>
      <c r="AC473" s="26" t="s">
        <v>48</v>
      </c>
      <c r="AD473" s="25" t="s">
        <v>48</v>
      </c>
      <c r="AE473" s="25" t="s">
        <v>48</v>
      </c>
      <c r="AF473" s="26" t="s">
        <v>48</v>
      </c>
      <c r="AG473" s="25" t="s">
        <v>48</v>
      </c>
      <c r="AH473" s="25" t="s">
        <v>48</v>
      </c>
      <c r="AI473" s="26" t="s">
        <v>48</v>
      </c>
      <c r="AJ473" s="27" t="s">
        <v>48</v>
      </c>
      <c r="AK473" s="25" t="s">
        <v>48</v>
      </c>
      <c r="AL473" s="26" t="s">
        <v>48</v>
      </c>
      <c r="AM473" s="25" t="s">
        <v>48</v>
      </c>
      <c r="AN473" s="25" t="s">
        <v>48</v>
      </c>
      <c r="AO473" s="26" t="s">
        <v>48</v>
      </c>
      <c r="AP473" s="26" t="s">
        <v>48</v>
      </c>
      <c r="AQ473" s="26" t="s">
        <v>48</v>
      </c>
      <c r="AR473" s="31" t="s">
        <v>48</v>
      </c>
      <c r="AS473" s="26" t="s">
        <v>48</v>
      </c>
      <c r="AT473" s="31" t="s">
        <v>48</v>
      </c>
      <c r="AU473" s="31" t="s">
        <v>48</v>
      </c>
      <c r="AV473" s="26" t="s">
        <v>48</v>
      </c>
      <c r="AW473" s="26" t="s">
        <v>48</v>
      </c>
      <c r="AX473" s="31" t="s">
        <v>48</v>
      </c>
      <c r="AY473" s="26" t="s">
        <v>48</v>
      </c>
      <c r="AZ473" s="31" t="s">
        <v>48</v>
      </c>
      <c r="BA473" s="31" t="s">
        <v>48</v>
      </c>
    </row>
    <row r="474" spans="2:53">
      <c r="B474" s="22" t="s">
        <v>198</v>
      </c>
      <c r="C474" s="23" t="s">
        <v>67</v>
      </c>
      <c r="D474" s="24" t="s">
        <v>149</v>
      </c>
      <c r="E474" s="25">
        <v>8536</v>
      </c>
      <c r="F474" s="25"/>
      <c r="G474" s="26"/>
      <c r="H474" s="27">
        <v>8536</v>
      </c>
      <c r="I474" s="25"/>
      <c r="J474" s="25"/>
      <c r="K474" s="25"/>
      <c r="L474" s="27">
        <v>0</v>
      </c>
      <c r="M474" s="25">
        <v>0</v>
      </c>
      <c r="N474" s="26">
        <v>0</v>
      </c>
      <c r="O474" s="27" t="s">
        <v>152</v>
      </c>
      <c r="P474" s="26" t="s">
        <v>47</v>
      </c>
      <c r="Q474" s="27">
        <v>0</v>
      </c>
      <c r="R474" s="25">
        <v>0</v>
      </c>
      <c r="S474" s="25" t="s">
        <v>104</v>
      </c>
      <c r="T474" s="25" t="s">
        <v>104</v>
      </c>
      <c r="U474" s="30" t="s">
        <v>104</v>
      </c>
      <c r="V474" s="26">
        <v>0</v>
      </c>
      <c r="W474" s="31">
        <v>0</v>
      </c>
      <c r="X474" s="27" t="s">
        <v>48</v>
      </c>
      <c r="Y474" s="25" t="s">
        <v>48</v>
      </c>
      <c r="Z474" s="26" t="s">
        <v>48</v>
      </c>
      <c r="AA474" s="25" t="s">
        <v>48</v>
      </c>
      <c r="AB474" s="25" t="s">
        <v>48</v>
      </c>
      <c r="AC474" s="26" t="s">
        <v>48</v>
      </c>
      <c r="AD474" s="25" t="s">
        <v>48</v>
      </c>
      <c r="AE474" s="25" t="s">
        <v>48</v>
      </c>
      <c r="AF474" s="26" t="s">
        <v>48</v>
      </c>
      <c r="AG474" s="25" t="s">
        <v>48</v>
      </c>
      <c r="AH474" s="25" t="s">
        <v>48</v>
      </c>
      <c r="AI474" s="26" t="s">
        <v>48</v>
      </c>
      <c r="AJ474" s="27" t="s">
        <v>48</v>
      </c>
      <c r="AK474" s="25" t="s">
        <v>48</v>
      </c>
      <c r="AL474" s="26" t="s">
        <v>48</v>
      </c>
      <c r="AM474" s="25" t="s">
        <v>48</v>
      </c>
      <c r="AN474" s="25" t="s">
        <v>48</v>
      </c>
      <c r="AO474" s="26" t="s">
        <v>48</v>
      </c>
      <c r="AP474" s="26" t="s">
        <v>48</v>
      </c>
      <c r="AQ474" s="26" t="s">
        <v>48</v>
      </c>
      <c r="AR474" s="31" t="s">
        <v>48</v>
      </c>
      <c r="AS474" s="26" t="s">
        <v>48</v>
      </c>
      <c r="AT474" s="31" t="s">
        <v>48</v>
      </c>
      <c r="AU474" s="31" t="s">
        <v>48</v>
      </c>
      <c r="AV474" s="26" t="s">
        <v>48</v>
      </c>
      <c r="AW474" s="26" t="s">
        <v>48</v>
      </c>
      <c r="AX474" s="31" t="s">
        <v>48</v>
      </c>
      <c r="AY474" s="26" t="s">
        <v>48</v>
      </c>
      <c r="AZ474" s="31" t="s">
        <v>48</v>
      </c>
      <c r="BA474" s="31" t="s">
        <v>48</v>
      </c>
    </row>
    <row r="475" spans="2:53" ht="15" thickBot="1">
      <c r="B475" s="32" t="s">
        <v>198</v>
      </c>
      <c r="C475" s="33" t="s">
        <v>67</v>
      </c>
      <c r="D475" s="34" t="s">
        <v>150</v>
      </c>
      <c r="E475" s="35">
        <v>7792</v>
      </c>
      <c r="F475" s="35"/>
      <c r="G475" s="36"/>
      <c r="H475" s="37">
        <v>7792</v>
      </c>
      <c r="I475" s="35"/>
      <c r="J475" s="35"/>
      <c r="K475" s="35"/>
      <c r="L475" s="37">
        <v>0</v>
      </c>
      <c r="M475" s="35">
        <v>0</v>
      </c>
      <c r="N475" s="36">
        <v>0</v>
      </c>
      <c r="O475" s="37" t="s">
        <v>152</v>
      </c>
      <c r="P475" s="36" t="s">
        <v>47</v>
      </c>
      <c r="Q475" s="37">
        <v>0</v>
      </c>
      <c r="R475" s="25">
        <v>0</v>
      </c>
      <c r="S475" s="25" t="s">
        <v>104</v>
      </c>
      <c r="T475" s="25" t="s">
        <v>104</v>
      </c>
      <c r="U475" s="30" t="s">
        <v>104</v>
      </c>
      <c r="V475" s="26">
        <v>0</v>
      </c>
      <c r="W475" s="31">
        <v>0</v>
      </c>
      <c r="X475" s="37" t="s">
        <v>48</v>
      </c>
      <c r="Y475" s="35" t="s">
        <v>48</v>
      </c>
      <c r="Z475" s="36" t="s">
        <v>48</v>
      </c>
      <c r="AA475" s="35" t="s">
        <v>48</v>
      </c>
      <c r="AB475" s="35" t="s">
        <v>48</v>
      </c>
      <c r="AC475" s="36" t="s">
        <v>48</v>
      </c>
      <c r="AD475" s="35" t="s">
        <v>48</v>
      </c>
      <c r="AE475" s="35" t="s">
        <v>48</v>
      </c>
      <c r="AF475" s="36" t="s">
        <v>48</v>
      </c>
      <c r="AG475" s="35" t="s">
        <v>48</v>
      </c>
      <c r="AH475" s="35" t="s">
        <v>48</v>
      </c>
      <c r="AI475" s="36" t="s">
        <v>48</v>
      </c>
      <c r="AJ475" s="37" t="s">
        <v>48</v>
      </c>
      <c r="AK475" s="35" t="s">
        <v>48</v>
      </c>
      <c r="AL475" s="36" t="s">
        <v>48</v>
      </c>
      <c r="AM475" s="35" t="s">
        <v>48</v>
      </c>
      <c r="AN475" s="35" t="s">
        <v>48</v>
      </c>
      <c r="AO475" s="36" t="s">
        <v>48</v>
      </c>
      <c r="AP475" s="36" t="s">
        <v>48</v>
      </c>
      <c r="AQ475" s="36" t="s">
        <v>48</v>
      </c>
      <c r="AR475" s="38" t="s">
        <v>48</v>
      </c>
      <c r="AS475" s="36" t="s">
        <v>48</v>
      </c>
      <c r="AT475" s="38" t="s">
        <v>48</v>
      </c>
      <c r="AU475" s="38" t="s">
        <v>48</v>
      </c>
      <c r="AV475" s="36" t="s">
        <v>48</v>
      </c>
      <c r="AW475" s="36" t="s">
        <v>48</v>
      </c>
      <c r="AX475" s="38" t="s">
        <v>48</v>
      </c>
      <c r="AY475" s="36" t="s">
        <v>48</v>
      </c>
      <c r="AZ475" s="38" t="s">
        <v>48</v>
      </c>
      <c r="BA475" s="38" t="s">
        <v>48</v>
      </c>
    </row>
    <row r="476" spans="2:53">
      <c r="B476" s="39" t="s">
        <v>200</v>
      </c>
      <c r="C476" s="40" t="s">
        <v>67</v>
      </c>
      <c r="D476" s="41" t="s">
        <v>138</v>
      </c>
      <c r="E476" s="28">
        <v>7068</v>
      </c>
      <c r="F476" s="28"/>
      <c r="G476" s="42"/>
      <c r="H476" s="29">
        <v>7068</v>
      </c>
      <c r="I476" s="28"/>
      <c r="J476" s="28"/>
      <c r="K476" s="28"/>
      <c r="L476" s="29">
        <v>0</v>
      </c>
      <c r="M476" s="28">
        <v>0</v>
      </c>
      <c r="N476" s="42">
        <v>0</v>
      </c>
      <c r="O476" s="29" t="s">
        <v>152</v>
      </c>
      <c r="P476" s="42" t="s">
        <v>47</v>
      </c>
      <c r="Q476" s="29">
        <v>0</v>
      </c>
      <c r="R476" s="25">
        <v>0</v>
      </c>
      <c r="S476" s="25" t="s">
        <v>104</v>
      </c>
      <c r="T476" s="25" t="s">
        <v>104</v>
      </c>
      <c r="U476" s="30" t="s">
        <v>104</v>
      </c>
      <c r="V476" s="26">
        <v>0</v>
      </c>
      <c r="W476" s="31">
        <v>1</v>
      </c>
      <c r="X476" s="29">
        <v>150</v>
      </c>
      <c r="Y476" s="28" t="s">
        <v>48</v>
      </c>
      <c r="Z476" s="42" t="s">
        <v>158</v>
      </c>
      <c r="AA476" s="28">
        <v>281</v>
      </c>
      <c r="AB476" s="28" t="s">
        <v>48</v>
      </c>
      <c r="AC476" s="42" t="s">
        <v>158</v>
      </c>
      <c r="AD476" s="28" t="s">
        <v>48</v>
      </c>
      <c r="AE476" s="28" t="s">
        <v>48</v>
      </c>
      <c r="AF476" s="42" t="s">
        <v>48</v>
      </c>
      <c r="AG476" s="28" t="s">
        <v>48</v>
      </c>
      <c r="AH476" s="28" t="s">
        <v>48</v>
      </c>
      <c r="AI476" s="42" t="s">
        <v>48</v>
      </c>
      <c r="AJ476" s="29" t="s">
        <v>48</v>
      </c>
      <c r="AK476" s="28" t="s">
        <v>48</v>
      </c>
      <c r="AL476" s="42" t="s">
        <v>48</v>
      </c>
      <c r="AM476" s="28" t="s">
        <v>48</v>
      </c>
      <c r="AN476" s="28" t="s">
        <v>48</v>
      </c>
      <c r="AO476" s="42" t="s">
        <v>48</v>
      </c>
      <c r="AP476" s="42" t="s">
        <v>48</v>
      </c>
      <c r="AQ476" s="42" t="s">
        <v>48</v>
      </c>
      <c r="AR476" s="43" t="s">
        <v>48</v>
      </c>
      <c r="AS476" s="42" t="s">
        <v>48</v>
      </c>
      <c r="AT476" s="43" t="s">
        <v>48</v>
      </c>
      <c r="AU476" s="43" t="s">
        <v>48</v>
      </c>
      <c r="AV476" s="42" t="s">
        <v>48</v>
      </c>
      <c r="AW476" s="42" t="s">
        <v>48</v>
      </c>
      <c r="AX476" s="43" t="s">
        <v>48</v>
      </c>
      <c r="AY476" s="42" t="s">
        <v>48</v>
      </c>
      <c r="AZ476" s="43" t="s">
        <v>48</v>
      </c>
      <c r="BA476" s="43" t="s">
        <v>48</v>
      </c>
    </row>
    <row r="477" spans="2:53">
      <c r="B477" s="44" t="s">
        <v>200</v>
      </c>
      <c r="C477" s="23" t="s">
        <v>67</v>
      </c>
      <c r="D477" s="24" t="s">
        <v>139</v>
      </c>
      <c r="E477" s="25">
        <v>7068</v>
      </c>
      <c r="F477" s="25"/>
      <c r="G477" s="26"/>
      <c r="H477" s="27">
        <v>7068</v>
      </c>
      <c r="I477" s="25"/>
      <c r="J477" s="25"/>
      <c r="K477" s="25"/>
      <c r="L477" s="27">
        <v>0</v>
      </c>
      <c r="M477" s="25">
        <v>0</v>
      </c>
      <c r="N477" s="26">
        <v>0</v>
      </c>
      <c r="O477" s="27" t="s">
        <v>152</v>
      </c>
      <c r="P477" s="26" t="s">
        <v>47</v>
      </c>
      <c r="Q477" s="27">
        <v>0</v>
      </c>
      <c r="R477" s="25">
        <v>0</v>
      </c>
      <c r="S477" s="25" t="s">
        <v>104</v>
      </c>
      <c r="T477" s="25" t="s">
        <v>104</v>
      </c>
      <c r="U477" s="30" t="s">
        <v>104</v>
      </c>
      <c r="V477" s="26">
        <v>0</v>
      </c>
      <c r="W477" s="31">
        <v>1</v>
      </c>
      <c r="X477" s="27">
        <v>150</v>
      </c>
      <c r="Y477" s="25" t="s">
        <v>48</v>
      </c>
      <c r="Z477" s="26" t="s">
        <v>158</v>
      </c>
      <c r="AA477" s="25">
        <v>281</v>
      </c>
      <c r="AB477" s="25" t="s">
        <v>48</v>
      </c>
      <c r="AC477" s="26" t="s">
        <v>158</v>
      </c>
      <c r="AD477" s="25" t="s">
        <v>48</v>
      </c>
      <c r="AE477" s="25" t="s">
        <v>48</v>
      </c>
      <c r="AF477" s="26" t="s">
        <v>48</v>
      </c>
      <c r="AG477" s="25" t="s">
        <v>48</v>
      </c>
      <c r="AH477" s="25" t="s">
        <v>48</v>
      </c>
      <c r="AI477" s="26" t="s">
        <v>48</v>
      </c>
      <c r="AJ477" s="27" t="s">
        <v>48</v>
      </c>
      <c r="AK477" s="25" t="s">
        <v>48</v>
      </c>
      <c r="AL477" s="26" t="s">
        <v>48</v>
      </c>
      <c r="AM477" s="25" t="s">
        <v>48</v>
      </c>
      <c r="AN477" s="25" t="s">
        <v>48</v>
      </c>
      <c r="AO477" s="26" t="s">
        <v>48</v>
      </c>
      <c r="AP477" s="26" t="s">
        <v>48</v>
      </c>
      <c r="AQ477" s="26" t="s">
        <v>48</v>
      </c>
      <c r="AR477" s="31" t="s">
        <v>48</v>
      </c>
      <c r="AS477" s="26" t="s">
        <v>48</v>
      </c>
      <c r="AT477" s="31" t="s">
        <v>48</v>
      </c>
      <c r="AU477" s="31" t="s">
        <v>48</v>
      </c>
      <c r="AV477" s="26" t="s">
        <v>48</v>
      </c>
      <c r="AW477" s="26" t="s">
        <v>48</v>
      </c>
      <c r="AX477" s="31" t="s">
        <v>48</v>
      </c>
      <c r="AY477" s="26" t="s">
        <v>48</v>
      </c>
      <c r="AZ477" s="31" t="s">
        <v>48</v>
      </c>
      <c r="BA477" s="31" t="s">
        <v>48</v>
      </c>
    </row>
    <row r="478" spans="2:53">
      <c r="B478" s="44" t="s">
        <v>200</v>
      </c>
      <c r="C478" s="23" t="s">
        <v>67</v>
      </c>
      <c r="D478" s="24" t="s">
        <v>141</v>
      </c>
      <c r="E478" s="25">
        <v>6897</v>
      </c>
      <c r="F478" s="25"/>
      <c r="G478" s="26"/>
      <c r="H478" s="27">
        <v>6897</v>
      </c>
      <c r="I478" s="25"/>
      <c r="J478" s="25"/>
      <c r="K478" s="25"/>
      <c r="L478" s="27">
        <v>0</v>
      </c>
      <c r="M478" s="25">
        <v>0</v>
      </c>
      <c r="N478" s="26">
        <v>0</v>
      </c>
      <c r="O478" s="27" t="s">
        <v>152</v>
      </c>
      <c r="P478" s="26" t="s">
        <v>152</v>
      </c>
      <c r="Q478" s="27">
        <v>0</v>
      </c>
      <c r="R478" s="25">
        <v>0</v>
      </c>
      <c r="S478" s="25" t="s">
        <v>104</v>
      </c>
      <c r="T478" s="25" t="s">
        <v>104</v>
      </c>
      <c r="U478" s="30" t="s">
        <v>104</v>
      </c>
      <c r="V478" s="26">
        <v>0</v>
      </c>
      <c r="W478" s="31">
        <v>1</v>
      </c>
      <c r="X478" s="27">
        <v>150</v>
      </c>
      <c r="Y478" s="25" t="s">
        <v>48</v>
      </c>
      <c r="Z478" s="26" t="s">
        <v>158</v>
      </c>
      <c r="AA478" s="25">
        <v>281</v>
      </c>
      <c r="AB478" s="25" t="s">
        <v>48</v>
      </c>
      <c r="AC478" s="26" t="s">
        <v>158</v>
      </c>
      <c r="AD478" s="25" t="s">
        <v>48</v>
      </c>
      <c r="AE478" s="25" t="s">
        <v>48</v>
      </c>
      <c r="AF478" s="26" t="s">
        <v>48</v>
      </c>
      <c r="AG478" s="25" t="s">
        <v>48</v>
      </c>
      <c r="AH478" s="25" t="s">
        <v>48</v>
      </c>
      <c r="AI478" s="26" t="s">
        <v>48</v>
      </c>
      <c r="AJ478" s="27" t="s">
        <v>48</v>
      </c>
      <c r="AK478" s="25" t="s">
        <v>48</v>
      </c>
      <c r="AL478" s="26" t="s">
        <v>48</v>
      </c>
      <c r="AM478" s="25" t="s">
        <v>48</v>
      </c>
      <c r="AN478" s="25" t="s">
        <v>48</v>
      </c>
      <c r="AO478" s="26" t="s">
        <v>48</v>
      </c>
      <c r="AP478" s="26" t="s">
        <v>48</v>
      </c>
      <c r="AQ478" s="26" t="s">
        <v>48</v>
      </c>
      <c r="AR478" s="31" t="s">
        <v>48</v>
      </c>
      <c r="AS478" s="26" t="s">
        <v>48</v>
      </c>
      <c r="AT478" s="31" t="s">
        <v>48</v>
      </c>
      <c r="AU478" s="31" t="s">
        <v>48</v>
      </c>
      <c r="AV478" s="26" t="s">
        <v>48</v>
      </c>
      <c r="AW478" s="26" t="s">
        <v>48</v>
      </c>
      <c r="AX478" s="31" t="s">
        <v>48</v>
      </c>
      <c r="AY478" s="26" t="s">
        <v>48</v>
      </c>
      <c r="AZ478" s="31" t="s">
        <v>48</v>
      </c>
      <c r="BA478" s="31" t="s">
        <v>48</v>
      </c>
    </row>
    <row r="479" spans="2:53">
      <c r="B479" s="44" t="s">
        <v>200</v>
      </c>
      <c r="C479" s="23" t="s">
        <v>67</v>
      </c>
      <c r="D479" s="24" t="s">
        <v>142</v>
      </c>
      <c r="E479" s="25">
        <v>9837</v>
      </c>
      <c r="F479" s="25"/>
      <c r="G479" s="26"/>
      <c r="H479" s="27">
        <v>8473</v>
      </c>
      <c r="I479" s="25"/>
      <c r="J479" s="25"/>
      <c r="K479" s="25"/>
      <c r="L479" s="27">
        <v>-2684</v>
      </c>
      <c r="M479" s="25">
        <v>-2684</v>
      </c>
      <c r="N479" s="26">
        <v>-1311</v>
      </c>
      <c r="O479" s="27" t="s">
        <v>50</v>
      </c>
      <c r="P479" s="26" t="s">
        <v>47</v>
      </c>
      <c r="Q479" s="27">
        <v>0</v>
      </c>
      <c r="R479" s="25">
        <v>1364</v>
      </c>
      <c r="S479" s="25" t="s">
        <v>104</v>
      </c>
      <c r="T479" s="25" t="s">
        <v>104</v>
      </c>
      <c r="U479" s="30" t="s">
        <v>104</v>
      </c>
      <c r="V479" s="26">
        <v>0</v>
      </c>
      <c r="W479" s="31">
        <v>1</v>
      </c>
      <c r="X479" s="27">
        <v>150</v>
      </c>
      <c r="Y479" s="25" t="s">
        <v>48</v>
      </c>
      <c r="Z479" s="26" t="s">
        <v>158</v>
      </c>
      <c r="AA479" s="25">
        <v>307</v>
      </c>
      <c r="AB479" s="25" t="s">
        <v>48</v>
      </c>
      <c r="AC479" s="26" t="s">
        <v>158</v>
      </c>
      <c r="AD479" s="25" t="s">
        <v>48</v>
      </c>
      <c r="AE479" s="25" t="s">
        <v>48</v>
      </c>
      <c r="AF479" s="26" t="s">
        <v>48</v>
      </c>
      <c r="AG479" s="25" t="s">
        <v>48</v>
      </c>
      <c r="AH479" s="25" t="s">
        <v>48</v>
      </c>
      <c r="AI479" s="26" t="s">
        <v>48</v>
      </c>
      <c r="AJ479" s="27" t="s">
        <v>48</v>
      </c>
      <c r="AK479" s="25" t="s">
        <v>48</v>
      </c>
      <c r="AL479" s="26" t="s">
        <v>48</v>
      </c>
      <c r="AM479" s="25" t="s">
        <v>48</v>
      </c>
      <c r="AN479" s="25" t="s">
        <v>48</v>
      </c>
      <c r="AO479" s="26" t="s">
        <v>48</v>
      </c>
      <c r="AP479" s="26" t="s">
        <v>48</v>
      </c>
      <c r="AQ479" s="26" t="s">
        <v>48</v>
      </c>
      <c r="AR479" s="31" t="s">
        <v>48</v>
      </c>
      <c r="AS479" s="26" t="s">
        <v>48</v>
      </c>
      <c r="AT479" s="31" t="s">
        <v>48</v>
      </c>
      <c r="AU479" s="31" t="s">
        <v>48</v>
      </c>
      <c r="AV479" s="26" t="s">
        <v>48</v>
      </c>
      <c r="AW479" s="26" t="s">
        <v>48</v>
      </c>
      <c r="AX479" s="31" t="s">
        <v>48</v>
      </c>
      <c r="AY479" s="26" t="s">
        <v>48</v>
      </c>
      <c r="AZ479" s="31" t="s">
        <v>48</v>
      </c>
      <c r="BA479" s="31" t="s">
        <v>48</v>
      </c>
    </row>
    <row r="480" spans="2:53">
      <c r="B480" s="44" t="s">
        <v>200</v>
      </c>
      <c r="C480" s="23" t="s">
        <v>67</v>
      </c>
      <c r="D480" s="24" t="s">
        <v>143</v>
      </c>
      <c r="E480" s="25">
        <v>9837</v>
      </c>
      <c r="F480" s="25"/>
      <c r="G480" s="26"/>
      <c r="H480" s="27">
        <v>9811</v>
      </c>
      <c r="I480" s="25"/>
      <c r="J480" s="25"/>
      <c r="K480" s="25"/>
      <c r="L480" s="27">
        <v>-2684</v>
      </c>
      <c r="M480" s="25">
        <v>-2684</v>
      </c>
      <c r="N480" s="26">
        <v>-2662</v>
      </c>
      <c r="O480" s="27" t="s">
        <v>50</v>
      </c>
      <c r="P480" s="26" t="s">
        <v>47</v>
      </c>
      <c r="Q480" s="27">
        <v>0</v>
      </c>
      <c r="R480" s="25">
        <v>26</v>
      </c>
      <c r="S480" s="25" t="s">
        <v>104</v>
      </c>
      <c r="T480" s="25" t="s">
        <v>104</v>
      </c>
      <c r="U480" s="30" t="s">
        <v>104</v>
      </c>
      <c r="V480" s="26">
        <v>0</v>
      </c>
      <c r="W480" s="31">
        <v>1</v>
      </c>
      <c r="X480" s="27">
        <v>150</v>
      </c>
      <c r="Y480" s="25" t="s">
        <v>48</v>
      </c>
      <c r="Z480" s="26" t="s">
        <v>52</v>
      </c>
      <c r="AA480" s="25">
        <v>375</v>
      </c>
      <c r="AB480" s="25" t="s">
        <v>48</v>
      </c>
      <c r="AC480" s="26" t="s">
        <v>52</v>
      </c>
      <c r="AD480" s="25" t="s">
        <v>48</v>
      </c>
      <c r="AE480" s="25" t="s">
        <v>48</v>
      </c>
      <c r="AF480" s="26" t="s">
        <v>48</v>
      </c>
      <c r="AG480" s="25" t="s">
        <v>48</v>
      </c>
      <c r="AH480" s="25" t="s">
        <v>48</v>
      </c>
      <c r="AI480" s="26" t="s">
        <v>48</v>
      </c>
      <c r="AJ480" s="27" t="s">
        <v>48</v>
      </c>
      <c r="AK480" s="25" t="s">
        <v>48</v>
      </c>
      <c r="AL480" s="26" t="s">
        <v>48</v>
      </c>
      <c r="AM480" s="25" t="s">
        <v>48</v>
      </c>
      <c r="AN480" s="25" t="s">
        <v>48</v>
      </c>
      <c r="AO480" s="26" t="s">
        <v>48</v>
      </c>
      <c r="AP480" s="26" t="s">
        <v>48</v>
      </c>
      <c r="AQ480" s="26" t="s">
        <v>48</v>
      </c>
      <c r="AR480" s="31" t="s">
        <v>48</v>
      </c>
      <c r="AS480" s="26" t="s">
        <v>48</v>
      </c>
      <c r="AT480" s="31" t="s">
        <v>48</v>
      </c>
      <c r="AU480" s="31" t="s">
        <v>48</v>
      </c>
      <c r="AV480" s="26" t="s">
        <v>48</v>
      </c>
      <c r="AW480" s="26" t="s">
        <v>48</v>
      </c>
      <c r="AX480" s="31" t="s">
        <v>48</v>
      </c>
      <c r="AY480" s="26" t="s">
        <v>48</v>
      </c>
      <c r="AZ480" s="31" t="s">
        <v>48</v>
      </c>
      <c r="BA480" s="31" t="s">
        <v>48</v>
      </c>
    </row>
    <row r="481" spans="2:53">
      <c r="B481" s="44" t="s">
        <v>200</v>
      </c>
      <c r="C481" s="23" t="s">
        <v>67</v>
      </c>
      <c r="D481" s="24" t="s">
        <v>144</v>
      </c>
      <c r="E481" s="25">
        <v>9837</v>
      </c>
      <c r="F481" s="25"/>
      <c r="G481" s="26"/>
      <c r="H481" s="27">
        <v>9811</v>
      </c>
      <c r="I481" s="25"/>
      <c r="J481" s="25"/>
      <c r="K481" s="25"/>
      <c r="L481" s="27">
        <v>-2684</v>
      </c>
      <c r="M481" s="25">
        <v>-2684</v>
      </c>
      <c r="N481" s="26">
        <v>-2662</v>
      </c>
      <c r="O481" s="27" t="s">
        <v>50</v>
      </c>
      <c r="P481" s="26" t="s">
        <v>47</v>
      </c>
      <c r="Q481" s="27">
        <v>0</v>
      </c>
      <c r="R481" s="25">
        <v>26</v>
      </c>
      <c r="S481" s="25" t="s">
        <v>104</v>
      </c>
      <c r="T481" s="25" t="s">
        <v>104</v>
      </c>
      <c r="U481" s="30" t="s">
        <v>104</v>
      </c>
      <c r="V481" s="26">
        <v>0</v>
      </c>
      <c r="W481" s="31">
        <v>1</v>
      </c>
      <c r="X481" s="27">
        <v>150</v>
      </c>
      <c r="Y481" s="25" t="s">
        <v>48</v>
      </c>
      <c r="Z481" s="26" t="s">
        <v>52</v>
      </c>
      <c r="AA481" s="25">
        <v>375</v>
      </c>
      <c r="AB481" s="25" t="s">
        <v>48</v>
      </c>
      <c r="AC481" s="26" t="s">
        <v>52</v>
      </c>
      <c r="AD481" s="25" t="s">
        <v>48</v>
      </c>
      <c r="AE481" s="25" t="s">
        <v>48</v>
      </c>
      <c r="AF481" s="26" t="s">
        <v>48</v>
      </c>
      <c r="AG481" s="25" t="s">
        <v>48</v>
      </c>
      <c r="AH481" s="25" t="s">
        <v>48</v>
      </c>
      <c r="AI481" s="26" t="s">
        <v>48</v>
      </c>
      <c r="AJ481" s="27" t="s">
        <v>48</v>
      </c>
      <c r="AK481" s="25" t="s">
        <v>48</v>
      </c>
      <c r="AL481" s="26" t="s">
        <v>48</v>
      </c>
      <c r="AM481" s="25" t="s">
        <v>48</v>
      </c>
      <c r="AN481" s="25" t="s">
        <v>48</v>
      </c>
      <c r="AO481" s="26" t="s">
        <v>48</v>
      </c>
      <c r="AP481" s="26" t="s">
        <v>48</v>
      </c>
      <c r="AQ481" s="26" t="s">
        <v>48</v>
      </c>
      <c r="AR481" s="31" t="s">
        <v>48</v>
      </c>
      <c r="AS481" s="26" t="s">
        <v>48</v>
      </c>
      <c r="AT481" s="31" t="s">
        <v>48</v>
      </c>
      <c r="AU481" s="31" t="s">
        <v>48</v>
      </c>
      <c r="AV481" s="26" t="s">
        <v>48</v>
      </c>
      <c r="AW481" s="26" t="s">
        <v>48</v>
      </c>
      <c r="AX481" s="31" t="s">
        <v>48</v>
      </c>
      <c r="AY481" s="26" t="s">
        <v>48</v>
      </c>
      <c r="AZ481" s="31" t="s">
        <v>48</v>
      </c>
      <c r="BA481" s="31" t="s">
        <v>48</v>
      </c>
    </row>
    <row r="482" spans="2:53">
      <c r="B482" s="44" t="s">
        <v>200</v>
      </c>
      <c r="C482" s="23" t="s">
        <v>67</v>
      </c>
      <c r="D482" s="24" t="s">
        <v>145</v>
      </c>
      <c r="E482" s="25">
        <v>9114</v>
      </c>
      <c r="F482" s="25"/>
      <c r="G482" s="26"/>
      <c r="H482" s="27">
        <v>9114</v>
      </c>
      <c r="I482" s="25"/>
      <c r="J482" s="25"/>
      <c r="K482" s="25"/>
      <c r="L482" s="27">
        <v>-3288</v>
      </c>
      <c r="M482" s="25">
        <v>-3288</v>
      </c>
      <c r="N482" s="26">
        <v>-3289</v>
      </c>
      <c r="O482" s="27" t="s">
        <v>50</v>
      </c>
      <c r="P482" s="26" t="s">
        <v>50</v>
      </c>
      <c r="Q482" s="27">
        <v>0</v>
      </c>
      <c r="R482" s="25">
        <v>0</v>
      </c>
      <c r="S482" s="25" t="s">
        <v>104</v>
      </c>
      <c r="T482" s="25" t="s">
        <v>104</v>
      </c>
      <c r="U482" s="30" t="s">
        <v>104</v>
      </c>
      <c r="V482" s="26">
        <v>0</v>
      </c>
      <c r="W482" s="31">
        <v>0</v>
      </c>
      <c r="X482" s="27" t="s">
        <v>48</v>
      </c>
      <c r="Y482" s="25" t="s">
        <v>48</v>
      </c>
      <c r="Z482" s="26" t="s">
        <v>48</v>
      </c>
      <c r="AA482" s="25" t="s">
        <v>48</v>
      </c>
      <c r="AB482" s="25" t="s">
        <v>48</v>
      </c>
      <c r="AC482" s="26" t="s">
        <v>48</v>
      </c>
      <c r="AD482" s="25" t="s">
        <v>48</v>
      </c>
      <c r="AE482" s="25" t="s">
        <v>48</v>
      </c>
      <c r="AF482" s="26" t="s">
        <v>48</v>
      </c>
      <c r="AG482" s="25" t="s">
        <v>48</v>
      </c>
      <c r="AH482" s="25" t="s">
        <v>48</v>
      </c>
      <c r="AI482" s="26" t="s">
        <v>48</v>
      </c>
      <c r="AJ482" s="27" t="s">
        <v>48</v>
      </c>
      <c r="AK482" s="25" t="s">
        <v>48</v>
      </c>
      <c r="AL482" s="26" t="s">
        <v>48</v>
      </c>
      <c r="AM482" s="25" t="s">
        <v>48</v>
      </c>
      <c r="AN482" s="25" t="s">
        <v>48</v>
      </c>
      <c r="AO482" s="26" t="s">
        <v>48</v>
      </c>
      <c r="AP482" s="26" t="s">
        <v>48</v>
      </c>
      <c r="AQ482" s="26" t="s">
        <v>48</v>
      </c>
      <c r="AR482" s="31" t="s">
        <v>48</v>
      </c>
      <c r="AS482" s="26" t="s">
        <v>48</v>
      </c>
      <c r="AT482" s="31" t="s">
        <v>48</v>
      </c>
      <c r="AU482" s="31" t="s">
        <v>48</v>
      </c>
      <c r="AV482" s="26" t="s">
        <v>48</v>
      </c>
      <c r="AW482" s="26" t="s">
        <v>48</v>
      </c>
      <c r="AX482" s="31" t="s">
        <v>48</v>
      </c>
      <c r="AY482" s="26" t="s">
        <v>48</v>
      </c>
      <c r="AZ482" s="31" t="s">
        <v>48</v>
      </c>
      <c r="BA482" s="31" t="s">
        <v>48</v>
      </c>
    </row>
    <row r="483" spans="2:53">
      <c r="B483" s="44" t="s">
        <v>200</v>
      </c>
      <c r="C483" s="23" t="s">
        <v>67</v>
      </c>
      <c r="D483" s="24" t="s">
        <v>146</v>
      </c>
      <c r="E483" s="25">
        <v>9114</v>
      </c>
      <c r="F483" s="25"/>
      <c r="G483" s="26"/>
      <c r="H483" s="27">
        <v>9114</v>
      </c>
      <c r="I483" s="25"/>
      <c r="J483" s="25"/>
      <c r="K483" s="25"/>
      <c r="L483" s="27">
        <v>-3288</v>
      </c>
      <c r="M483" s="25">
        <v>-3288</v>
      </c>
      <c r="N483" s="26">
        <v>-3289</v>
      </c>
      <c r="O483" s="27" t="s">
        <v>50</v>
      </c>
      <c r="P483" s="26" t="s">
        <v>50</v>
      </c>
      <c r="Q483" s="27">
        <v>0</v>
      </c>
      <c r="R483" s="25">
        <v>0</v>
      </c>
      <c r="S483" s="25" t="s">
        <v>104</v>
      </c>
      <c r="T483" s="25" t="s">
        <v>104</v>
      </c>
      <c r="U483" s="30" t="s">
        <v>104</v>
      </c>
      <c r="V483" s="26">
        <v>0</v>
      </c>
      <c r="W483" s="31">
        <v>0</v>
      </c>
      <c r="X483" s="27" t="s">
        <v>48</v>
      </c>
      <c r="Y483" s="25" t="s">
        <v>48</v>
      </c>
      <c r="Z483" s="26" t="s">
        <v>48</v>
      </c>
      <c r="AA483" s="25" t="s">
        <v>48</v>
      </c>
      <c r="AB483" s="25" t="s">
        <v>48</v>
      </c>
      <c r="AC483" s="26" t="s">
        <v>48</v>
      </c>
      <c r="AD483" s="25" t="s">
        <v>48</v>
      </c>
      <c r="AE483" s="25" t="s">
        <v>48</v>
      </c>
      <c r="AF483" s="26" t="s">
        <v>48</v>
      </c>
      <c r="AG483" s="25" t="s">
        <v>48</v>
      </c>
      <c r="AH483" s="25" t="s">
        <v>48</v>
      </c>
      <c r="AI483" s="26" t="s">
        <v>48</v>
      </c>
      <c r="AJ483" s="27" t="s">
        <v>48</v>
      </c>
      <c r="AK483" s="25" t="s">
        <v>48</v>
      </c>
      <c r="AL483" s="26" t="s">
        <v>48</v>
      </c>
      <c r="AM483" s="25" t="s">
        <v>48</v>
      </c>
      <c r="AN483" s="25" t="s">
        <v>48</v>
      </c>
      <c r="AO483" s="26" t="s">
        <v>48</v>
      </c>
      <c r="AP483" s="26" t="s">
        <v>48</v>
      </c>
      <c r="AQ483" s="26" t="s">
        <v>48</v>
      </c>
      <c r="AR483" s="31" t="s">
        <v>48</v>
      </c>
      <c r="AS483" s="26" t="s">
        <v>48</v>
      </c>
      <c r="AT483" s="31" t="s">
        <v>48</v>
      </c>
      <c r="AU483" s="31" t="s">
        <v>48</v>
      </c>
      <c r="AV483" s="26" t="s">
        <v>48</v>
      </c>
      <c r="AW483" s="26" t="s">
        <v>48</v>
      </c>
      <c r="AX483" s="31" t="s">
        <v>48</v>
      </c>
      <c r="AY483" s="26" t="s">
        <v>48</v>
      </c>
      <c r="AZ483" s="31" t="s">
        <v>48</v>
      </c>
      <c r="BA483" s="31" t="s">
        <v>48</v>
      </c>
    </row>
    <row r="484" spans="2:53">
      <c r="B484" s="44" t="s">
        <v>200</v>
      </c>
      <c r="C484" s="23" t="s">
        <v>67</v>
      </c>
      <c r="D484" s="24" t="s">
        <v>147</v>
      </c>
      <c r="E484" s="25">
        <v>9114</v>
      </c>
      <c r="F484" s="25"/>
      <c r="G484" s="26"/>
      <c r="H484" s="27">
        <v>9114</v>
      </c>
      <c r="I484" s="25"/>
      <c r="J484" s="25"/>
      <c r="K484" s="25"/>
      <c r="L484" s="27">
        <v>-3288</v>
      </c>
      <c r="M484" s="25">
        <v>-3288</v>
      </c>
      <c r="N484" s="26">
        <v>-3289</v>
      </c>
      <c r="O484" s="27" t="s">
        <v>50</v>
      </c>
      <c r="P484" s="26" t="s">
        <v>50</v>
      </c>
      <c r="Q484" s="27">
        <v>0</v>
      </c>
      <c r="R484" s="25">
        <v>0</v>
      </c>
      <c r="S484" s="25" t="s">
        <v>104</v>
      </c>
      <c r="T484" s="25" t="s">
        <v>104</v>
      </c>
      <c r="U484" s="30" t="s">
        <v>104</v>
      </c>
      <c r="V484" s="26">
        <v>0</v>
      </c>
      <c r="W484" s="31">
        <v>0</v>
      </c>
      <c r="X484" s="27" t="s">
        <v>48</v>
      </c>
      <c r="Y484" s="25" t="s">
        <v>48</v>
      </c>
      <c r="Z484" s="26" t="s">
        <v>48</v>
      </c>
      <c r="AA484" s="25" t="s">
        <v>48</v>
      </c>
      <c r="AB484" s="25" t="s">
        <v>48</v>
      </c>
      <c r="AC484" s="26" t="s">
        <v>48</v>
      </c>
      <c r="AD484" s="25" t="s">
        <v>48</v>
      </c>
      <c r="AE484" s="25" t="s">
        <v>48</v>
      </c>
      <c r="AF484" s="26" t="s">
        <v>48</v>
      </c>
      <c r="AG484" s="25" t="s">
        <v>48</v>
      </c>
      <c r="AH484" s="25" t="s">
        <v>48</v>
      </c>
      <c r="AI484" s="26" t="s">
        <v>48</v>
      </c>
      <c r="AJ484" s="27" t="s">
        <v>48</v>
      </c>
      <c r="AK484" s="25" t="s">
        <v>48</v>
      </c>
      <c r="AL484" s="26" t="s">
        <v>48</v>
      </c>
      <c r="AM484" s="25" t="s">
        <v>48</v>
      </c>
      <c r="AN484" s="25" t="s">
        <v>48</v>
      </c>
      <c r="AO484" s="26" t="s">
        <v>48</v>
      </c>
      <c r="AP484" s="26" t="s">
        <v>48</v>
      </c>
      <c r="AQ484" s="26" t="s">
        <v>48</v>
      </c>
      <c r="AR484" s="31" t="s">
        <v>48</v>
      </c>
      <c r="AS484" s="26" t="s">
        <v>48</v>
      </c>
      <c r="AT484" s="31" t="s">
        <v>48</v>
      </c>
      <c r="AU484" s="31" t="s">
        <v>48</v>
      </c>
      <c r="AV484" s="26" t="s">
        <v>48</v>
      </c>
      <c r="AW484" s="26" t="s">
        <v>48</v>
      </c>
      <c r="AX484" s="31" t="s">
        <v>48</v>
      </c>
      <c r="AY484" s="26" t="s">
        <v>48</v>
      </c>
      <c r="AZ484" s="31" t="s">
        <v>48</v>
      </c>
      <c r="BA484" s="31" t="s">
        <v>48</v>
      </c>
    </row>
    <row r="485" spans="2:53">
      <c r="B485" s="44" t="s">
        <v>200</v>
      </c>
      <c r="C485" s="23" t="s">
        <v>67</v>
      </c>
      <c r="D485" s="24" t="s">
        <v>148</v>
      </c>
      <c r="E485" s="25">
        <v>8840</v>
      </c>
      <c r="F485" s="25"/>
      <c r="G485" s="26"/>
      <c r="H485" s="27">
        <v>8840</v>
      </c>
      <c r="I485" s="25"/>
      <c r="J485" s="25"/>
      <c r="K485" s="25"/>
      <c r="L485" s="27">
        <v>-3089</v>
      </c>
      <c r="M485" s="25">
        <v>-3089</v>
      </c>
      <c r="N485" s="26">
        <v>-3089</v>
      </c>
      <c r="O485" s="27" t="s">
        <v>152</v>
      </c>
      <c r="P485" s="26" t="s">
        <v>47</v>
      </c>
      <c r="Q485" s="27">
        <v>0</v>
      </c>
      <c r="R485" s="25">
        <v>0</v>
      </c>
      <c r="S485" s="25" t="s">
        <v>104</v>
      </c>
      <c r="T485" s="25" t="s">
        <v>104</v>
      </c>
      <c r="U485" s="30" t="s">
        <v>104</v>
      </c>
      <c r="V485" s="26">
        <v>0</v>
      </c>
      <c r="W485" s="31">
        <v>0</v>
      </c>
      <c r="X485" s="27" t="s">
        <v>48</v>
      </c>
      <c r="Y485" s="25" t="s">
        <v>48</v>
      </c>
      <c r="Z485" s="26" t="s">
        <v>48</v>
      </c>
      <c r="AA485" s="25" t="s">
        <v>48</v>
      </c>
      <c r="AB485" s="25" t="s">
        <v>48</v>
      </c>
      <c r="AC485" s="26" t="s">
        <v>48</v>
      </c>
      <c r="AD485" s="25" t="s">
        <v>48</v>
      </c>
      <c r="AE485" s="25" t="s">
        <v>48</v>
      </c>
      <c r="AF485" s="26" t="s">
        <v>48</v>
      </c>
      <c r="AG485" s="25" t="s">
        <v>48</v>
      </c>
      <c r="AH485" s="25" t="s">
        <v>48</v>
      </c>
      <c r="AI485" s="26" t="s">
        <v>48</v>
      </c>
      <c r="AJ485" s="27" t="s">
        <v>48</v>
      </c>
      <c r="AK485" s="25" t="s">
        <v>48</v>
      </c>
      <c r="AL485" s="26" t="s">
        <v>48</v>
      </c>
      <c r="AM485" s="25" t="s">
        <v>48</v>
      </c>
      <c r="AN485" s="25" t="s">
        <v>48</v>
      </c>
      <c r="AO485" s="26" t="s">
        <v>48</v>
      </c>
      <c r="AP485" s="26" t="s">
        <v>48</v>
      </c>
      <c r="AQ485" s="26" t="s">
        <v>48</v>
      </c>
      <c r="AR485" s="31" t="s">
        <v>48</v>
      </c>
      <c r="AS485" s="26" t="s">
        <v>48</v>
      </c>
      <c r="AT485" s="31" t="s">
        <v>48</v>
      </c>
      <c r="AU485" s="31" t="s">
        <v>48</v>
      </c>
      <c r="AV485" s="26" t="s">
        <v>48</v>
      </c>
      <c r="AW485" s="26" t="s">
        <v>48</v>
      </c>
      <c r="AX485" s="31" t="s">
        <v>48</v>
      </c>
      <c r="AY485" s="26" t="s">
        <v>48</v>
      </c>
      <c r="AZ485" s="31" t="s">
        <v>48</v>
      </c>
      <c r="BA485" s="31" t="s">
        <v>48</v>
      </c>
    </row>
    <row r="486" spans="2:53">
      <c r="B486" s="44" t="s">
        <v>200</v>
      </c>
      <c r="C486" s="23" t="s">
        <v>67</v>
      </c>
      <c r="D486" s="24" t="s">
        <v>149</v>
      </c>
      <c r="E486" s="25">
        <v>8766</v>
      </c>
      <c r="F486" s="25"/>
      <c r="G486" s="26"/>
      <c r="H486" s="27">
        <v>8766</v>
      </c>
      <c r="I486" s="25"/>
      <c r="J486" s="25"/>
      <c r="K486" s="25"/>
      <c r="L486" s="27">
        <v>-3015</v>
      </c>
      <c r="M486" s="25">
        <v>-3015</v>
      </c>
      <c r="N486" s="26">
        <v>-3014</v>
      </c>
      <c r="O486" s="27" t="s">
        <v>50</v>
      </c>
      <c r="P486" s="26" t="s">
        <v>47</v>
      </c>
      <c r="Q486" s="27">
        <v>0</v>
      </c>
      <c r="R486" s="25">
        <v>0</v>
      </c>
      <c r="S486" s="25" t="s">
        <v>104</v>
      </c>
      <c r="T486" s="25" t="s">
        <v>104</v>
      </c>
      <c r="U486" s="30" t="s">
        <v>104</v>
      </c>
      <c r="V486" s="26">
        <v>0</v>
      </c>
      <c r="W486" s="31">
        <v>0</v>
      </c>
      <c r="X486" s="27" t="s">
        <v>48</v>
      </c>
      <c r="Y486" s="25" t="s">
        <v>48</v>
      </c>
      <c r="Z486" s="26" t="s">
        <v>48</v>
      </c>
      <c r="AA486" s="25" t="s">
        <v>48</v>
      </c>
      <c r="AB486" s="25" t="s">
        <v>48</v>
      </c>
      <c r="AC486" s="26" t="s">
        <v>48</v>
      </c>
      <c r="AD486" s="25" t="s">
        <v>48</v>
      </c>
      <c r="AE486" s="25" t="s">
        <v>48</v>
      </c>
      <c r="AF486" s="26" t="s">
        <v>48</v>
      </c>
      <c r="AG486" s="25" t="s">
        <v>48</v>
      </c>
      <c r="AH486" s="25" t="s">
        <v>48</v>
      </c>
      <c r="AI486" s="26" t="s">
        <v>48</v>
      </c>
      <c r="AJ486" s="27" t="s">
        <v>48</v>
      </c>
      <c r="AK486" s="25" t="s">
        <v>48</v>
      </c>
      <c r="AL486" s="26" t="s">
        <v>48</v>
      </c>
      <c r="AM486" s="25" t="s">
        <v>48</v>
      </c>
      <c r="AN486" s="25" t="s">
        <v>48</v>
      </c>
      <c r="AO486" s="26" t="s">
        <v>48</v>
      </c>
      <c r="AP486" s="26" t="s">
        <v>48</v>
      </c>
      <c r="AQ486" s="26" t="s">
        <v>48</v>
      </c>
      <c r="AR486" s="31" t="s">
        <v>48</v>
      </c>
      <c r="AS486" s="26" t="s">
        <v>48</v>
      </c>
      <c r="AT486" s="31" t="s">
        <v>48</v>
      </c>
      <c r="AU486" s="31" t="s">
        <v>48</v>
      </c>
      <c r="AV486" s="26" t="s">
        <v>48</v>
      </c>
      <c r="AW486" s="26" t="s">
        <v>48</v>
      </c>
      <c r="AX486" s="31" t="s">
        <v>48</v>
      </c>
      <c r="AY486" s="26" t="s">
        <v>48</v>
      </c>
      <c r="AZ486" s="31" t="s">
        <v>48</v>
      </c>
      <c r="BA486" s="31" t="s">
        <v>48</v>
      </c>
    </row>
    <row r="487" spans="2:53" ht="15" thickBot="1">
      <c r="B487" s="45" t="s">
        <v>200</v>
      </c>
      <c r="C487" s="33" t="s">
        <v>67</v>
      </c>
      <c r="D487" s="34" t="s">
        <v>150</v>
      </c>
      <c r="E487" s="35">
        <v>8766</v>
      </c>
      <c r="F487" s="35"/>
      <c r="G487" s="36"/>
      <c r="H487" s="37">
        <v>8766</v>
      </c>
      <c r="I487" s="35"/>
      <c r="J487" s="35"/>
      <c r="K487" s="35"/>
      <c r="L487" s="37">
        <v>-3015</v>
      </c>
      <c r="M487" s="35">
        <v>-3015</v>
      </c>
      <c r="N487" s="36">
        <v>-3014</v>
      </c>
      <c r="O487" s="37" t="s">
        <v>50</v>
      </c>
      <c r="P487" s="36" t="s">
        <v>47</v>
      </c>
      <c r="Q487" s="37">
        <v>0</v>
      </c>
      <c r="R487" s="25">
        <v>0</v>
      </c>
      <c r="S487" s="25" t="s">
        <v>104</v>
      </c>
      <c r="T487" s="25" t="s">
        <v>104</v>
      </c>
      <c r="U487" s="30" t="s">
        <v>104</v>
      </c>
      <c r="V487" s="26">
        <v>0</v>
      </c>
      <c r="W487" s="31">
        <v>0</v>
      </c>
      <c r="X487" s="37" t="s">
        <v>48</v>
      </c>
      <c r="Y487" s="35" t="s">
        <v>48</v>
      </c>
      <c r="Z487" s="36" t="s">
        <v>48</v>
      </c>
      <c r="AA487" s="35" t="s">
        <v>48</v>
      </c>
      <c r="AB487" s="35" t="s">
        <v>48</v>
      </c>
      <c r="AC487" s="36" t="s">
        <v>48</v>
      </c>
      <c r="AD487" s="35" t="s">
        <v>48</v>
      </c>
      <c r="AE487" s="35" t="s">
        <v>48</v>
      </c>
      <c r="AF487" s="36" t="s">
        <v>48</v>
      </c>
      <c r="AG487" s="35" t="s">
        <v>48</v>
      </c>
      <c r="AH487" s="35" t="s">
        <v>48</v>
      </c>
      <c r="AI487" s="36" t="s">
        <v>48</v>
      </c>
      <c r="AJ487" s="37" t="s">
        <v>48</v>
      </c>
      <c r="AK487" s="35" t="s">
        <v>48</v>
      </c>
      <c r="AL487" s="36" t="s">
        <v>48</v>
      </c>
      <c r="AM487" s="35" t="s">
        <v>48</v>
      </c>
      <c r="AN487" s="35" t="s">
        <v>48</v>
      </c>
      <c r="AO487" s="36" t="s">
        <v>48</v>
      </c>
      <c r="AP487" s="36" t="s">
        <v>48</v>
      </c>
      <c r="AQ487" s="36" t="s">
        <v>48</v>
      </c>
      <c r="AR487" s="38" t="s">
        <v>48</v>
      </c>
      <c r="AS487" s="36" t="s">
        <v>48</v>
      </c>
      <c r="AT487" s="38" t="s">
        <v>48</v>
      </c>
      <c r="AU487" s="38" t="s">
        <v>48</v>
      </c>
      <c r="AV487" s="36" t="s">
        <v>48</v>
      </c>
      <c r="AW487" s="36" t="s">
        <v>48</v>
      </c>
      <c r="AX487" s="38" t="s">
        <v>48</v>
      </c>
      <c r="AY487" s="36" t="s">
        <v>48</v>
      </c>
      <c r="AZ487" s="38" t="s">
        <v>48</v>
      </c>
      <c r="BA487" s="38" t="s">
        <v>48</v>
      </c>
    </row>
    <row r="488" spans="2:53">
      <c r="B488" s="39" t="s">
        <v>201</v>
      </c>
      <c r="C488" s="40" t="s">
        <v>67</v>
      </c>
      <c r="D488" s="41" t="s">
        <v>138</v>
      </c>
      <c r="E488" s="28">
        <v>8634</v>
      </c>
      <c r="F488" s="28"/>
      <c r="G488" s="42"/>
      <c r="H488" s="29">
        <v>8634</v>
      </c>
      <c r="I488" s="28"/>
      <c r="J488" s="28"/>
      <c r="K488" s="28"/>
      <c r="L488" s="29">
        <v>-6784</v>
      </c>
      <c r="M488" s="28">
        <v>-6784</v>
      </c>
      <c r="N488" s="42">
        <v>-6785</v>
      </c>
      <c r="O488" s="29" t="s">
        <v>50</v>
      </c>
      <c r="P488" s="42" t="s">
        <v>50</v>
      </c>
      <c r="Q488" s="29">
        <v>0</v>
      </c>
      <c r="R488" s="25">
        <v>0</v>
      </c>
      <c r="S488" s="25" t="s">
        <v>104</v>
      </c>
      <c r="T488" s="25" t="s">
        <v>104</v>
      </c>
      <c r="U488" s="30" t="s">
        <v>104</v>
      </c>
      <c r="V488" s="26">
        <v>0</v>
      </c>
      <c r="W488" s="31">
        <v>0</v>
      </c>
      <c r="X488" s="29" t="s">
        <v>48</v>
      </c>
      <c r="Y488" s="28" t="s">
        <v>48</v>
      </c>
      <c r="Z488" s="42" t="s">
        <v>48</v>
      </c>
      <c r="AA488" s="28" t="s">
        <v>48</v>
      </c>
      <c r="AB488" s="28" t="s">
        <v>48</v>
      </c>
      <c r="AC488" s="42" t="s">
        <v>48</v>
      </c>
      <c r="AD488" s="28" t="s">
        <v>48</v>
      </c>
      <c r="AE488" s="28" t="s">
        <v>48</v>
      </c>
      <c r="AF488" s="42" t="s">
        <v>48</v>
      </c>
      <c r="AG488" s="28" t="s">
        <v>48</v>
      </c>
      <c r="AH488" s="28" t="s">
        <v>48</v>
      </c>
      <c r="AI488" s="42" t="s">
        <v>48</v>
      </c>
      <c r="AJ488" s="29" t="s">
        <v>48</v>
      </c>
      <c r="AK488" s="28" t="s">
        <v>48</v>
      </c>
      <c r="AL488" s="42" t="s">
        <v>48</v>
      </c>
      <c r="AM488" s="28" t="s">
        <v>48</v>
      </c>
      <c r="AN488" s="28" t="s">
        <v>48</v>
      </c>
      <c r="AO488" s="42" t="s">
        <v>48</v>
      </c>
      <c r="AP488" s="42" t="s">
        <v>48</v>
      </c>
      <c r="AQ488" s="42" t="s">
        <v>48</v>
      </c>
      <c r="AR488" s="43" t="s">
        <v>48</v>
      </c>
      <c r="AS488" s="42" t="s">
        <v>48</v>
      </c>
      <c r="AT488" s="43" t="s">
        <v>48</v>
      </c>
      <c r="AU488" s="43" t="s">
        <v>48</v>
      </c>
      <c r="AV488" s="42" t="s">
        <v>48</v>
      </c>
      <c r="AW488" s="42" t="s">
        <v>48</v>
      </c>
      <c r="AX488" s="43" t="s">
        <v>48</v>
      </c>
      <c r="AY488" s="42" t="s">
        <v>48</v>
      </c>
      <c r="AZ488" s="43" t="s">
        <v>48</v>
      </c>
      <c r="BA488" s="43" t="s">
        <v>48</v>
      </c>
    </row>
    <row r="489" spans="2:53">
      <c r="B489" s="44" t="s">
        <v>201</v>
      </c>
      <c r="C489" s="23" t="s">
        <v>67</v>
      </c>
      <c r="D489" s="24" t="s">
        <v>139</v>
      </c>
      <c r="E489" s="25">
        <v>8634</v>
      </c>
      <c r="F489" s="25"/>
      <c r="G489" s="26"/>
      <c r="H489" s="27">
        <v>8634</v>
      </c>
      <c r="I489" s="25"/>
      <c r="J489" s="25"/>
      <c r="K489" s="25"/>
      <c r="L489" s="27">
        <v>-6784</v>
      </c>
      <c r="M489" s="25">
        <v>-6784</v>
      </c>
      <c r="N489" s="26">
        <v>-6785</v>
      </c>
      <c r="O489" s="27" t="s">
        <v>50</v>
      </c>
      <c r="P489" s="26" t="s">
        <v>50</v>
      </c>
      <c r="Q489" s="27">
        <v>0</v>
      </c>
      <c r="R489" s="25">
        <v>0</v>
      </c>
      <c r="S489" s="25" t="s">
        <v>104</v>
      </c>
      <c r="T489" s="25" t="s">
        <v>104</v>
      </c>
      <c r="U489" s="30" t="s">
        <v>104</v>
      </c>
      <c r="V489" s="26">
        <v>0</v>
      </c>
      <c r="W489" s="31">
        <v>0</v>
      </c>
      <c r="X489" s="27" t="s">
        <v>48</v>
      </c>
      <c r="Y489" s="25" t="s">
        <v>48</v>
      </c>
      <c r="Z489" s="26" t="s">
        <v>48</v>
      </c>
      <c r="AA489" s="25" t="s">
        <v>48</v>
      </c>
      <c r="AB489" s="25" t="s">
        <v>48</v>
      </c>
      <c r="AC489" s="26" t="s">
        <v>48</v>
      </c>
      <c r="AD489" s="25" t="s">
        <v>48</v>
      </c>
      <c r="AE489" s="25" t="s">
        <v>48</v>
      </c>
      <c r="AF489" s="26" t="s">
        <v>48</v>
      </c>
      <c r="AG489" s="25" t="s">
        <v>48</v>
      </c>
      <c r="AH489" s="25" t="s">
        <v>48</v>
      </c>
      <c r="AI489" s="26" t="s">
        <v>48</v>
      </c>
      <c r="AJ489" s="27" t="s">
        <v>48</v>
      </c>
      <c r="AK489" s="25" t="s">
        <v>48</v>
      </c>
      <c r="AL489" s="26" t="s">
        <v>48</v>
      </c>
      <c r="AM489" s="25" t="s">
        <v>48</v>
      </c>
      <c r="AN489" s="25" t="s">
        <v>48</v>
      </c>
      <c r="AO489" s="26" t="s">
        <v>48</v>
      </c>
      <c r="AP489" s="26" t="s">
        <v>48</v>
      </c>
      <c r="AQ489" s="26" t="s">
        <v>48</v>
      </c>
      <c r="AR489" s="31" t="s">
        <v>48</v>
      </c>
      <c r="AS489" s="26" t="s">
        <v>48</v>
      </c>
      <c r="AT489" s="31" t="s">
        <v>48</v>
      </c>
      <c r="AU489" s="31" t="s">
        <v>48</v>
      </c>
      <c r="AV489" s="26" t="s">
        <v>48</v>
      </c>
      <c r="AW489" s="26" t="s">
        <v>48</v>
      </c>
      <c r="AX489" s="31" t="s">
        <v>48</v>
      </c>
      <c r="AY489" s="26" t="s">
        <v>48</v>
      </c>
      <c r="AZ489" s="31" t="s">
        <v>48</v>
      </c>
      <c r="BA489" s="31" t="s">
        <v>48</v>
      </c>
    </row>
    <row r="490" spans="2:53">
      <c r="B490" s="44" t="s">
        <v>201</v>
      </c>
      <c r="C490" s="23" t="s">
        <v>67</v>
      </c>
      <c r="D490" s="24" t="s">
        <v>141</v>
      </c>
      <c r="E490" s="25">
        <v>8634</v>
      </c>
      <c r="F490" s="25"/>
      <c r="G490" s="26"/>
      <c r="H490" s="27">
        <v>8634</v>
      </c>
      <c r="I490" s="25"/>
      <c r="J490" s="25"/>
      <c r="K490" s="25"/>
      <c r="L490" s="27">
        <v>-6784</v>
      </c>
      <c r="M490" s="25">
        <v>-6784</v>
      </c>
      <c r="N490" s="26">
        <v>-6785</v>
      </c>
      <c r="O490" s="27" t="s">
        <v>50</v>
      </c>
      <c r="P490" s="26" t="s">
        <v>50</v>
      </c>
      <c r="Q490" s="27">
        <v>0</v>
      </c>
      <c r="R490" s="25">
        <v>0</v>
      </c>
      <c r="S490" s="25" t="s">
        <v>104</v>
      </c>
      <c r="T490" s="25" t="s">
        <v>104</v>
      </c>
      <c r="U490" s="30" t="s">
        <v>104</v>
      </c>
      <c r="V490" s="26">
        <v>0</v>
      </c>
      <c r="W490" s="31">
        <v>0</v>
      </c>
      <c r="X490" s="27" t="s">
        <v>48</v>
      </c>
      <c r="Y490" s="25" t="s">
        <v>48</v>
      </c>
      <c r="Z490" s="26" t="s">
        <v>48</v>
      </c>
      <c r="AA490" s="25" t="s">
        <v>48</v>
      </c>
      <c r="AB490" s="25" t="s">
        <v>48</v>
      </c>
      <c r="AC490" s="26" t="s">
        <v>48</v>
      </c>
      <c r="AD490" s="25" t="s">
        <v>48</v>
      </c>
      <c r="AE490" s="25" t="s">
        <v>48</v>
      </c>
      <c r="AF490" s="26" t="s">
        <v>48</v>
      </c>
      <c r="AG490" s="25" t="s">
        <v>48</v>
      </c>
      <c r="AH490" s="25" t="s">
        <v>48</v>
      </c>
      <c r="AI490" s="26" t="s">
        <v>48</v>
      </c>
      <c r="AJ490" s="27" t="s">
        <v>48</v>
      </c>
      <c r="AK490" s="25" t="s">
        <v>48</v>
      </c>
      <c r="AL490" s="26" t="s">
        <v>48</v>
      </c>
      <c r="AM490" s="25" t="s">
        <v>48</v>
      </c>
      <c r="AN490" s="25" t="s">
        <v>48</v>
      </c>
      <c r="AO490" s="26" t="s">
        <v>48</v>
      </c>
      <c r="AP490" s="26" t="s">
        <v>48</v>
      </c>
      <c r="AQ490" s="26" t="s">
        <v>48</v>
      </c>
      <c r="AR490" s="31" t="s">
        <v>48</v>
      </c>
      <c r="AS490" s="26" t="s">
        <v>48</v>
      </c>
      <c r="AT490" s="31" t="s">
        <v>48</v>
      </c>
      <c r="AU490" s="31" t="s">
        <v>48</v>
      </c>
      <c r="AV490" s="26" t="s">
        <v>48</v>
      </c>
      <c r="AW490" s="26" t="s">
        <v>48</v>
      </c>
      <c r="AX490" s="31" t="s">
        <v>48</v>
      </c>
      <c r="AY490" s="26" t="s">
        <v>48</v>
      </c>
      <c r="AZ490" s="31" t="s">
        <v>48</v>
      </c>
      <c r="BA490" s="31" t="s">
        <v>48</v>
      </c>
    </row>
    <row r="491" spans="2:53">
      <c r="B491" s="44" t="s">
        <v>201</v>
      </c>
      <c r="C491" s="23" t="s">
        <v>67</v>
      </c>
      <c r="D491" s="24" t="s">
        <v>142</v>
      </c>
      <c r="E491" s="25"/>
      <c r="F491" s="25">
        <v>8733</v>
      </c>
      <c r="G491" s="26">
        <v>768</v>
      </c>
      <c r="H491" s="27"/>
      <c r="I491" s="25">
        <v>8733</v>
      </c>
      <c r="J491" s="25">
        <v>-191</v>
      </c>
      <c r="K491" s="25"/>
      <c r="L491" s="27">
        <v>0</v>
      </c>
      <c r="M491" s="25">
        <v>0</v>
      </c>
      <c r="N491" s="26">
        <v>0</v>
      </c>
      <c r="O491" s="27" t="s">
        <v>153</v>
      </c>
      <c r="P491" s="26" t="s">
        <v>152</v>
      </c>
      <c r="Q491" s="27">
        <v>0</v>
      </c>
      <c r="R491" s="25" t="s">
        <v>104</v>
      </c>
      <c r="S491" s="25">
        <v>0</v>
      </c>
      <c r="T491" s="25">
        <v>959</v>
      </c>
      <c r="U491" s="30">
        <v>959</v>
      </c>
      <c r="V491" s="26">
        <v>0</v>
      </c>
      <c r="W491" s="31">
        <v>0</v>
      </c>
      <c r="X491" s="27" t="s">
        <v>48</v>
      </c>
      <c r="Y491" s="25" t="s">
        <v>48</v>
      </c>
      <c r="Z491" s="26" t="s">
        <v>48</v>
      </c>
      <c r="AA491" s="25" t="s">
        <v>48</v>
      </c>
      <c r="AB491" s="25" t="s">
        <v>48</v>
      </c>
      <c r="AC491" s="26" t="s">
        <v>48</v>
      </c>
      <c r="AD491" s="25" t="s">
        <v>48</v>
      </c>
      <c r="AE491" s="25" t="s">
        <v>48</v>
      </c>
      <c r="AF491" s="26" t="s">
        <v>48</v>
      </c>
      <c r="AG491" s="25" t="s">
        <v>48</v>
      </c>
      <c r="AH491" s="25" t="s">
        <v>48</v>
      </c>
      <c r="AI491" s="26" t="s">
        <v>48</v>
      </c>
      <c r="AJ491" s="27" t="s">
        <v>48</v>
      </c>
      <c r="AK491" s="25" t="s">
        <v>48</v>
      </c>
      <c r="AL491" s="26" t="s">
        <v>48</v>
      </c>
      <c r="AM491" s="25" t="s">
        <v>48</v>
      </c>
      <c r="AN491" s="25" t="s">
        <v>48</v>
      </c>
      <c r="AO491" s="26" t="s">
        <v>48</v>
      </c>
      <c r="AP491" s="26" t="s">
        <v>48</v>
      </c>
      <c r="AQ491" s="26" t="s">
        <v>48</v>
      </c>
      <c r="AR491" s="31" t="s">
        <v>48</v>
      </c>
      <c r="AS491" s="26" t="s">
        <v>48</v>
      </c>
      <c r="AT491" s="31" t="s">
        <v>48</v>
      </c>
      <c r="AU491" s="31" t="s">
        <v>48</v>
      </c>
      <c r="AV491" s="26" t="s">
        <v>48</v>
      </c>
      <c r="AW491" s="26" t="s">
        <v>48</v>
      </c>
      <c r="AX491" s="31" t="s">
        <v>48</v>
      </c>
      <c r="AY491" s="26" t="s">
        <v>48</v>
      </c>
      <c r="AZ491" s="31" t="s">
        <v>48</v>
      </c>
      <c r="BA491" s="31" t="s">
        <v>48</v>
      </c>
    </row>
    <row r="492" spans="2:53">
      <c r="B492" s="44" t="s">
        <v>201</v>
      </c>
      <c r="C492" s="23" t="s">
        <v>67</v>
      </c>
      <c r="D492" s="24" t="s">
        <v>143</v>
      </c>
      <c r="E492" s="25"/>
      <c r="F492" s="25">
        <v>8733</v>
      </c>
      <c r="G492" s="26">
        <v>768</v>
      </c>
      <c r="H492" s="27"/>
      <c r="I492" s="25">
        <v>8733</v>
      </c>
      <c r="J492" s="25">
        <v>260</v>
      </c>
      <c r="K492" s="25"/>
      <c r="L492" s="27">
        <v>0</v>
      </c>
      <c r="M492" s="25">
        <v>0</v>
      </c>
      <c r="N492" s="26">
        <v>0</v>
      </c>
      <c r="O492" s="27" t="s">
        <v>153</v>
      </c>
      <c r="P492" s="26" t="s">
        <v>152</v>
      </c>
      <c r="Q492" s="27">
        <v>0</v>
      </c>
      <c r="R492" s="25" t="s">
        <v>104</v>
      </c>
      <c r="S492" s="25">
        <v>0</v>
      </c>
      <c r="T492" s="25">
        <v>508</v>
      </c>
      <c r="U492" s="30">
        <v>508</v>
      </c>
      <c r="V492" s="26">
        <v>0</v>
      </c>
      <c r="W492" s="31">
        <v>0</v>
      </c>
      <c r="X492" s="27" t="s">
        <v>48</v>
      </c>
      <c r="Y492" s="25" t="s">
        <v>48</v>
      </c>
      <c r="Z492" s="26" t="s">
        <v>48</v>
      </c>
      <c r="AA492" s="25" t="s">
        <v>48</v>
      </c>
      <c r="AB492" s="25" t="s">
        <v>48</v>
      </c>
      <c r="AC492" s="26" t="s">
        <v>48</v>
      </c>
      <c r="AD492" s="25" t="s">
        <v>48</v>
      </c>
      <c r="AE492" s="25" t="s">
        <v>48</v>
      </c>
      <c r="AF492" s="26" t="s">
        <v>48</v>
      </c>
      <c r="AG492" s="25" t="s">
        <v>48</v>
      </c>
      <c r="AH492" s="25" t="s">
        <v>48</v>
      </c>
      <c r="AI492" s="26" t="s">
        <v>48</v>
      </c>
      <c r="AJ492" s="27" t="s">
        <v>48</v>
      </c>
      <c r="AK492" s="25" t="s">
        <v>48</v>
      </c>
      <c r="AL492" s="26" t="s">
        <v>48</v>
      </c>
      <c r="AM492" s="25" t="s">
        <v>48</v>
      </c>
      <c r="AN492" s="25" t="s">
        <v>48</v>
      </c>
      <c r="AO492" s="26" t="s">
        <v>48</v>
      </c>
      <c r="AP492" s="26" t="s">
        <v>48</v>
      </c>
      <c r="AQ492" s="26" t="s">
        <v>48</v>
      </c>
      <c r="AR492" s="31" t="s">
        <v>48</v>
      </c>
      <c r="AS492" s="26" t="s">
        <v>48</v>
      </c>
      <c r="AT492" s="31" t="s">
        <v>48</v>
      </c>
      <c r="AU492" s="31" t="s">
        <v>48</v>
      </c>
      <c r="AV492" s="26" t="s">
        <v>48</v>
      </c>
      <c r="AW492" s="26" t="s">
        <v>48</v>
      </c>
      <c r="AX492" s="31" t="s">
        <v>48</v>
      </c>
      <c r="AY492" s="26" t="s">
        <v>48</v>
      </c>
      <c r="AZ492" s="31" t="s">
        <v>48</v>
      </c>
      <c r="BA492" s="31" t="s">
        <v>48</v>
      </c>
    </row>
    <row r="493" spans="2:53">
      <c r="B493" s="44" t="s">
        <v>201</v>
      </c>
      <c r="C493" s="23" t="s">
        <v>67</v>
      </c>
      <c r="D493" s="24" t="s">
        <v>144</v>
      </c>
      <c r="E493" s="25"/>
      <c r="F493" s="25">
        <v>8733</v>
      </c>
      <c r="G493" s="26">
        <v>768</v>
      </c>
      <c r="H493" s="27"/>
      <c r="I493" s="25">
        <v>8733</v>
      </c>
      <c r="J493" s="25">
        <v>515</v>
      </c>
      <c r="K493" s="25"/>
      <c r="L493" s="27">
        <v>0</v>
      </c>
      <c r="M493" s="25">
        <v>0</v>
      </c>
      <c r="N493" s="26">
        <v>0</v>
      </c>
      <c r="O493" s="27" t="s">
        <v>153</v>
      </c>
      <c r="P493" s="26" t="s">
        <v>152</v>
      </c>
      <c r="Q493" s="27">
        <v>0</v>
      </c>
      <c r="R493" s="25" t="s">
        <v>104</v>
      </c>
      <c r="S493" s="25">
        <v>0</v>
      </c>
      <c r="T493" s="25">
        <v>253</v>
      </c>
      <c r="U493" s="30">
        <v>253</v>
      </c>
      <c r="V493" s="26">
        <v>0</v>
      </c>
      <c r="W493" s="31">
        <v>0</v>
      </c>
      <c r="X493" s="27" t="s">
        <v>48</v>
      </c>
      <c r="Y493" s="25" t="s">
        <v>48</v>
      </c>
      <c r="Z493" s="26" t="s">
        <v>48</v>
      </c>
      <c r="AA493" s="25" t="s">
        <v>48</v>
      </c>
      <c r="AB493" s="25" t="s">
        <v>48</v>
      </c>
      <c r="AC493" s="26" t="s">
        <v>48</v>
      </c>
      <c r="AD493" s="25" t="s">
        <v>48</v>
      </c>
      <c r="AE493" s="25" t="s">
        <v>48</v>
      </c>
      <c r="AF493" s="26" t="s">
        <v>48</v>
      </c>
      <c r="AG493" s="25" t="s">
        <v>48</v>
      </c>
      <c r="AH493" s="25" t="s">
        <v>48</v>
      </c>
      <c r="AI493" s="26" t="s">
        <v>48</v>
      </c>
      <c r="AJ493" s="27" t="s">
        <v>48</v>
      </c>
      <c r="AK493" s="25" t="s">
        <v>48</v>
      </c>
      <c r="AL493" s="26" t="s">
        <v>48</v>
      </c>
      <c r="AM493" s="25" t="s">
        <v>48</v>
      </c>
      <c r="AN493" s="25" t="s">
        <v>48</v>
      </c>
      <c r="AO493" s="26" t="s">
        <v>48</v>
      </c>
      <c r="AP493" s="26" t="s">
        <v>48</v>
      </c>
      <c r="AQ493" s="26" t="s">
        <v>48</v>
      </c>
      <c r="AR493" s="31" t="s">
        <v>48</v>
      </c>
      <c r="AS493" s="26" t="s">
        <v>48</v>
      </c>
      <c r="AT493" s="31" t="s">
        <v>48</v>
      </c>
      <c r="AU493" s="31" t="s">
        <v>48</v>
      </c>
      <c r="AV493" s="26" t="s">
        <v>48</v>
      </c>
      <c r="AW493" s="26" t="s">
        <v>48</v>
      </c>
      <c r="AX493" s="31" t="s">
        <v>48</v>
      </c>
      <c r="AY493" s="26" t="s">
        <v>48</v>
      </c>
      <c r="AZ493" s="31" t="s">
        <v>48</v>
      </c>
      <c r="BA493" s="31" t="s">
        <v>48</v>
      </c>
    </row>
    <row r="494" spans="2:53">
      <c r="B494" s="44" t="s">
        <v>201</v>
      </c>
      <c r="C494" s="23" t="s">
        <v>67</v>
      </c>
      <c r="D494" s="24" t="s">
        <v>145</v>
      </c>
      <c r="E494" s="25">
        <v>8648</v>
      </c>
      <c r="F494" s="25"/>
      <c r="G494" s="26"/>
      <c r="H494" s="27">
        <v>8648</v>
      </c>
      <c r="I494" s="25"/>
      <c r="J494" s="25"/>
      <c r="K494" s="25"/>
      <c r="L494" s="27">
        <v>-2050</v>
      </c>
      <c r="M494" s="25">
        <v>-2050</v>
      </c>
      <c r="N494" s="26">
        <v>-2051</v>
      </c>
      <c r="O494" s="27" t="s">
        <v>50</v>
      </c>
      <c r="P494" s="26" t="s">
        <v>50</v>
      </c>
      <c r="Q494" s="27">
        <v>0</v>
      </c>
      <c r="R494" s="25">
        <v>0</v>
      </c>
      <c r="S494" s="25" t="s">
        <v>104</v>
      </c>
      <c r="T494" s="25" t="s">
        <v>104</v>
      </c>
      <c r="U494" s="30" t="s">
        <v>104</v>
      </c>
      <c r="V494" s="26">
        <v>0</v>
      </c>
      <c r="W494" s="31">
        <v>0</v>
      </c>
      <c r="X494" s="27" t="s">
        <v>48</v>
      </c>
      <c r="Y494" s="25" t="s">
        <v>48</v>
      </c>
      <c r="Z494" s="26" t="s">
        <v>48</v>
      </c>
      <c r="AA494" s="25" t="s">
        <v>48</v>
      </c>
      <c r="AB494" s="25" t="s">
        <v>48</v>
      </c>
      <c r="AC494" s="26" t="s">
        <v>48</v>
      </c>
      <c r="AD494" s="25" t="s">
        <v>48</v>
      </c>
      <c r="AE494" s="25" t="s">
        <v>48</v>
      </c>
      <c r="AF494" s="26" t="s">
        <v>48</v>
      </c>
      <c r="AG494" s="25" t="s">
        <v>48</v>
      </c>
      <c r="AH494" s="25" t="s">
        <v>48</v>
      </c>
      <c r="AI494" s="26" t="s">
        <v>48</v>
      </c>
      <c r="AJ494" s="27" t="s">
        <v>48</v>
      </c>
      <c r="AK494" s="25" t="s">
        <v>48</v>
      </c>
      <c r="AL494" s="26" t="s">
        <v>48</v>
      </c>
      <c r="AM494" s="25" t="s">
        <v>48</v>
      </c>
      <c r="AN494" s="25" t="s">
        <v>48</v>
      </c>
      <c r="AO494" s="26" t="s">
        <v>48</v>
      </c>
      <c r="AP494" s="26" t="s">
        <v>48</v>
      </c>
      <c r="AQ494" s="26" t="s">
        <v>48</v>
      </c>
      <c r="AR494" s="31" t="s">
        <v>48</v>
      </c>
      <c r="AS494" s="26" t="s">
        <v>48</v>
      </c>
      <c r="AT494" s="31" t="s">
        <v>48</v>
      </c>
      <c r="AU494" s="31" t="s">
        <v>48</v>
      </c>
      <c r="AV494" s="26" t="s">
        <v>48</v>
      </c>
      <c r="AW494" s="26" t="s">
        <v>48</v>
      </c>
      <c r="AX494" s="31" t="s">
        <v>48</v>
      </c>
      <c r="AY494" s="26" t="s">
        <v>48</v>
      </c>
      <c r="AZ494" s="31" t="s">
        <v>48</v>
      </c>
      <c r="BA494" s="31" t="s">
        <v>48</v>
      </c>
    </row>
    <row r="495" spans="2:53">
      <c r="B495" s="44" t="s">
        <v>201</v>
      </c>
      <c r="C495" s="23" t="s">
        <v>67</v>
      </c>
      <c r="D495" s="24" t="s">
        <v>146</v>
      </c>
      <c r="E495" s="25">
        <v>8648</v>
      </c>
      <c r="F495" s="25"/>
      <c r="G495" s="26"/>
      <c r="H495" s="27">
        <v>8648</v>
      </c>
      <c r="I495" s="25"/>
      <c r="J495" s="25"/>
      <c r="K495" s="25"/>
      <c r="L495" s="27">
        <v>-2050</v>
      </c>
      <c r="M495" s="25">
        <v>-2050</v>
      </c>
      <c r="N495" s="26">
        <v>-2051</v>
      </c>
      <c r="O495" s="27" t="s">
        <v>50</v>
      </c>
      <c r="P495" s="26" t="s">
        <v>50</v>
      </c>
      <c r="Q495" s="27">
        <v>0</v>
      </c>
      <c r="R495" s="25">
        <v>0</v>
      </c>
      <c r="S495" s="25" t="s">
        <v>104</v>
      </c>
      <c r="T495" s="25" t="s">
        <v>104</v>
      </c>
      <c r="U495" s="30" t="s">
        <v>104</v>
      </c>
      <c r="V495" s="26">
        <v>0</v>
      </c>
      <c r="W495" s="31">
        <v>0</v>
      </c>
      <c r="X495" s="27" t="s">
        <v>48</v>
      </c>
      <c r="Y495" s="25" t="s">
        <v>48</v>
      </c>
      <c r="Z495" s="26" t="s">
        <v>48</v>
      </c>
      <c r="AA495" s="25" t="s">
        <v>48</v>
      </c>
      <c r="AB495" s="25" t="s">
        <v>48</v>
      </c>
      <c r="AC495" s="26" t="s">
        <v>48</v>
      </c>
      <c r="AD495" s="25" t="s">
        <v>48</v>
      </c>
      <c r="AE495" s="25" t="s">
        <v>48</v>
      </c>
      <c r="AF495" s="26" t="s">
        <v>48</v>
      </c>
      <c r="AG495" s="25" t="s">
        <v>48</v>
      </c>
      <c r="AH495" s="25" t="s">
        <v>48</v>
      </c>
      <c r="AI495" s="26" t="s">
        <v>48</v>
      </c>
      <c r="AJ495" s="27" t="s">
        <v>48</v>
      </c>
      <c r="AK495" s="25" t="s">
        <v>48</v>
      </c>
      <c r="AL495" s="26" t="s">
        <v>48</v>
      </c>
      <c r="AM495" s="25" t="s">
        <v>48</v>
      </c>
      <c r="AN495" s="25" t="s">
        <v>48</v>
      </c>
      <c r="AO495" s="26" t="s">
        <v>48</v>
      </c>
      <c r="AP495" s="26" t="s">
        <v>48</v>
      </c>
      <c r="AQ495" s="26" t="s">
        <v>48</v>
      </c>
      <c r="AR495" s="31" t="s">
        <v>48</v>
      </c>
      <c r="AS495" s="26" t="s">
        <v>48</v>
      </c>
      <c r="AT495" s="31" t="s">
        <v>48</v>
      </c>
      <c r="AU495" s="31" t="s">
        <v>48</v>
      </c>
      <c r="AV495" s="26" t="s">
        <v>48</v>
      </c>
      <c r="AW495" s="26" t="s">
        <v>48</v>
      </c>
      <c r="AX495" s="31" t="s">
        <v>48</v>
      </c>
      <c r="AY495" s="26" t="s">
        <v>48</v>
      </c>
      <c r="AZ495" s="31" t="s">
        <v>48</v>
      </c>
      <c r="BA495" s="31" t="s">
        <v>48</v>
      </c>
    </row>
    <row r="496" spans="2:53">
      <c r="B496" s="44" t="s">
        <v>201</v>
      </c>
      <c r="C496" s="23" t="s">
        <v>67</v>
      </c>
      <c r="D496" s="24" t="s">
        <v>147</v>
      </c>
      <c r="E496" s="25">
        <v>8648</v>
      </c>
      <c r="F496" s="25"/>
      <c r="G496" s="26"/>
      <c r="H496" s="27">
        <v>8648</v>
      </c>
      <c r="I496" s="25"/>
      <c r="J496" s="25"/>
      <c r="K496" s="25"/>
      <c r="L496" s="27">
        <v>-2050</v>
      </c>
      <c r="M496" s="25">
        <v>-2050</v>
      </c>
      <c r="N496" s="26">
        <v>-2051</v>
      </c>
      <c r="O496" s="27" t="s">
        <v>50</v>
      </c>
      <c r="P496" s="26" t="s">
        <v>50</v>
      </c>
      <c r="Q496" s="27">
        <v>0</v>
      </c>
      <c r="R496" s="25">
        <v>0</v>
      </c>
      <c r="S496" s="25" t="s">
        <v>104</v>
      </c>
      <c r="T496" s="25" t="s">
        <v>104</v>
      </c>
      <c r="U496" s="30" t="s">
        <v>104</v>
      </c>
      <c r="V496" s="26">
        <v>0</v>
      </c>
      <c r="W496" s="31">
        <v>0</v>
      </c>
      <c r="X496" s="27" t="s">
        <v>48</v>
      </c>
      <c r="Y496" s="25" t="s">
        <v>48</v>
      </c>
      <c r="Z496" s="26" t="s">
        <v>48</v>
      </c>
      <c r="AA496" s="25" t="s">
        <v>48</v>
      </c>
      <c r="AB496" s="25" t="s">
        <v>48</v>
      </c>
      <c r="AC496" s="26" t="s">
        <v>48</v>
      </c>
      <c r="AD496" s="25" t="s">
        <v>48</v>
      </c>
      <c r="AE496" s="25" t="s">
        <v>48</v>
      </c>
      <c r="AF496" s="26" t="s">
        <v>48</v>
      </c>
      <c r="AG496" s="25" t="s">
        <v>48</v>
      </c>
      <c r="AH496" s="25" t="s">
        <v>48</v>
      </c>
      <c r="AI496" s="26" t="s">
        <v>48</v>
      </c>
      <c r="AJ496" s="27" t="s">
        <v>48</v>
      </c>
      <c r="AK496" s="25" t="s">
        <v>48</v>
      </c>
      <c r="AL496" s="26" t="s">
        <v>48</v>
      </c>
      <c r="AM496" s="25" t="s">
        <v>48</v>
      </c>
      <c r="AN496" s="25" t="s">
        <v>48</v>
      </c>
      <c r="AO496" s="26" t="s">
        <v>48</v>
      </c>
      <c r="AP496" s="26" t="s">
        <v>48</v>
      </c>
      <c r="AQ496" s="26" t="s">
        <v>48</v>
      </c>
      <c r="AR496" s="31" t="s">
        <v>48</v>
      </c>
      <c r="AS496" s="26" t="s">
        <v>48</v>
      </c>
      <c r="AT496" s="31" t="s">
        <v>48</v>
      </c>
      <c r="AU496" s="31" t="s">
        <v>48</v>
      </c>
      <c r="AV496" s="26" t="s">
        <v>48</v>
      </c>
      <c r="AW496" s="26" t="s">
        <v>48</v>
      </c>
      <c r="AX496" s="31" t="s">
        <v>48</v>
      </c>
      <c r="AY496" s="26" t="s">
        <v>48</v>
      </c>
      <c r="AZ496" s="31" t="s">
        <v>48</v>
      </c>
      <c r="BA496" s="31" t="s">
        <v>48</v>
      </c>
    </row>
    <row r="497" spans="2:53">
      <c r="B497" s="44" t="s">
        <v>201</v>
      </c>
      <c r="C497" s="23" t="s">
        <v>67</v>
      </c>
      <c r="D497" s="24" t="s">
        <v>148</v>
      </c>
      <c r="E497" s="25">
        <v>9172</v>
      </c>
      <c r="F497" s="25"/>
      <c r="G497" s="26"/>
      <c r="H497" s="27">
        <v>9172</v>
      </c>
      <c r="I497" s="25"/>
      <c r="J497" s="25"/>
      <c r="K497" s="25"/>
      <c r="L497" s="27">
        <v>-1266</v>
      </c>
      <c r="M497" s="25">
        <v>-1266</v>
      </c>
      <c r="N497" s="26">
        <v>-1349</v>
      </c>
      <c r="O497" s="27" t="s">
        <v>152</v>
      </c>
      <c r="P497" s="26" t="s">
        <v>152</v>
      </c>
      <c r="Q497" s="27">
        <v>0</v>
      </c>
      <c r="R497" s="25">
        <v>0</v>
      </c>
      <c r="S497" s="25" t="s">
        <v>104</v>
      </c>
      <c r="T497" s="25" t="s">
        <v>104</v>
      </c>
      <c r="U497" s="30" t="s">
        <v>104</v>
      </c>
      <c r="V497" s="26">
        <v>0</v>
      </c>
      <c r="W497" s="31">
        <v>0</v>
      </c>
      <c r="X497" s="27" t="s">
        <v>48</v>
      </c>
      <c r="Y497" s="25" t="s">
        <v>48</v>
      </c>
      <c r="Z497" s="26" t="s">
        <v>48</v>
      </c>
      <c r="AA497" s="25" t="s">
        <v>48</v>
      </c>
      <c r="AB497" s="25" t="s">
        <v>48</v>
      </c>
      <c r="AC497" s="26" t="s">
        <v>48</v>
      </c>
      <c r="AD497" s="25" t="s">
        <v>48</v>
      </c>
      <c r="AE497" s="25" t="s">
        <v>48</v>
      </c>
      <c r="AF497" s="26" t="s">
        <v>48</v>
      </c>
      <c r="AG497" s="25" t="s">
        <v>48</v>
      </c>
      <c r="AH497" s="25" t="s">
        <v>48</v>
      </c>
      <c r="AI497" s="26" t="s">
        <v>48</v>
      </c>
      <c r="AJ497" s="27" t="s">
        <v>48</v>
      </c>
      <c r="AK497" s="25" t="s">
        <v>48</v>
      </c>
      <c r="AL497" s="26" t="s">
        <v>48</v>
      </c>
      <c r="AM497" s="25" t="s">
        <v>48</v>
      </c>
      <c r="AN497" s="25" t="s">
        <v>48</v>
      </c>
      <c r="AO497" s="26" t="s">
        <v>48</v>
      </c>
      <c r="AP497" s="26" t="s">
        <v>48</v>
      </c>
      <c r="AQ497" s="26" t="s">
        <v>48</v>
      </c>
      <c r="AR497" s="31" t="s">
        <v>48</v>
      </c>
      <c r="AS497" s="26" t="s">
        <v>48</v>
      </c>
      <c r="AT497" s="31" t="s">
        <v>48</v>
      </c>
      <c r="AU497" s="31" t="s">
        <v>48</v>
      </c>
      <c r="AV497" s="26" t="s">
        <v>48</v>
      </c>
      <c r="AW497" s="26" t="s">
        <v>48</v>
      </c>
      <c r="AX497" s="31" t="s">
        <v>48</v>
      </c>
      <c r="AY497" s="26" t="s">
        <v>48</v>
      </c>
      <c r="AZ497" s="31" t="s">
        <v>48</v>
      </c>
      <c r="BA497" s="31" t="s">
        <v>48</v>
      </c>
    </row>
    <row r="498" spans="2:53">
      <c r="B498" s="44" t="s">
        <v>201</v>
      </c>
      <c r="C498" s="23" t="s">
        <v>67</v>
      </c>
      <c r="D498" s="24" t="s">
        <v>149</v>
      </c>
      <c r="E498" s="25">
        <v>8878</v>
      </c>
      <c r="F498" s="25"/>
      <c r="G498" s="26"/>
      <c r="H498" s="27">
        <v>8878</v>
      </c>
      <c r="I498" s="25"/>
      <c r="J498" s="25"/>
      <c r="K498" s="25"/>
      <c r="L498" s="27">
        <v>-972</v>
      </c>
      <c r="M498" s="25">
        <v>-972</v>
      </c>
      <c r="N498" s="26">
        <v>-883</v>
      </c>
      <c r="O498" s="27" t="s">
        <v>152</v>
      </c>
      <c r="P498" s="26" t="s">
        <v>152</v>
      </c>
      <c r="Q498" s="27">
        <v>0</v>
      </c>
      <c r="R498" s="25">
        <v>0</v>
      </c>
      <c r="S498" s="25" t="s">
        <v>104</v>
      </c>
      <c r="T498" s="25" t="s">
        <v>104</v>
      </c>
      <c r="U498" s="30" t="s">
        <v>104</v>
      </c>
      <c r="V498" s="26">
        <v>0</v>
      </c>
      <c r="W498" s="31">
        <v>0</v>
      </c>
      <c r="X498" s="27" t="s">
        <v>48</v>
      </c>
      <c r="Y498" s="25" t="s">
        <v>48</v>
      </c>
      <c r="Z498" s="26" t="s">
        <v>48</v>
      </c>
      <c r="AA498" s="25" t="s">
        <v>48</v>
      </c>
      <c r="AB498" s="25" t="s">
        <v>48</v>
      </c>
      <c r="AC498" s="26" t="s">
        <v>48</v>
      </c>
      <c r="AD498" s="25" t="s">
        <v>48</v>
      </c>
      <c r="AE498" s="25" t="s">
        <v>48</v>
      </c>
      <c r="AF498" s="26" t="s">
        <v>48</v>
      </c>
      <c r="AG498" s="25" t="s">
        <v>48</v>
      </c>
      <c r="AH498" s="25" t="s">
        <v>48</v>
      </c>
      <c r="AI498" s="26" t="s">
        <v>48</v>
      </c>
      <c r="AJ498" s="27" t="s">
        <v>48</v>
      </c>
      <c r="AK498" s="25" t="s">
        <v>48</v>
      </c>
      <c r="AL498" s="26" t="s">
        <v>48</v>
      </c>
      <c r="AM498" s="25" t="s">
        <v>48</v>
      </c>
      <c r="AN498" s="25" t="s">
        <v>48</v>
      </c>
      <c r="AO498" s="26" t="s">
        <v>48</v>
      </c>
      <c r="AP498" s="26" t="s">
        <v>48</v>
      </c>
      <c r="AQ498" s="26" t="s">
        <v>48</v>
      </c>
      <c r="AR498" s="31" t="s">
        <v>48</v>
      </c>
      <c r="AS498" s="26" t="s">
        <v>48</v>
      </c>
      <c r="AT498" s="31" t="s">
        <v>48</v>
      </c>
      <c r="AU498" s="31" t="s">
        <v>48</v>
      </c>
      <c r="AV498" s="26" t="s">
        <v>48</v>
      </c>
      <c r="AW498" s="26" t="s">
        <v>48</v>
      </c>
      <c r="AX498" s="31" t="s">
        <v>48</v>
      </c>
      <c r="AY498" s="26" t="s">
        <v>48</v>
      </c>
      <c r="AZ498" s="31" t="s">
        <v>48</v>
      </c>
      <c r="BA498" s="31" t="s">
        <v>48</v>
      </c>
    </row>
    <row r="499" spans="2:53" ht="15" thickBot="1">
      <c r="B499" s="45" t="s">
        <v>201</v>
      </c>
      <c r="C499" s="33" t="s">
        <v>67</v>
      </c>
      <c r="D499" s="34" t="s">
        <v>150</v>
      </c>
      <c r="E499" s="35">
        <v>8208</v>
      </c>
      <c r="F499" s="35"/>
      <c r="G499" s="36"/>
      <c r="H499" s="37">
        <v>8208</v>
      </c>
      <c r="I499" s="35"/>
      <c r="J499" s="35"/>
      <c r="K499" s="35"/>
      <c r="L499" s="37">
        <v>-274</v>
      </c>
      <c r="M499" s="35">
        <v>-274</v>
      </c>
      <c r="N499" s="36">
        <v>-208</v>
      </c>
      <c r="O499" s="37" t="s">
        <v>152</v>
      </c>
      <c r="P499" s="36" t="s">
        <v>152</v>
      </c>
      <c r="Q499" s="37">
        <v>0</v>
      </c>
      <c r="R499" s="25">
        <v>0</v>
      </c>
      <c r="S499" s="25" t="s">
        <v>104</v>
      </c>
      <c r="T499" s="25" t="s">
        <v>104</v>
      </c>
      <c r="U499" s="30" t="s">
        <v>104</v>
      </c>
      <c r="V499" s="26">
        <v>0</v>
      </c>
      <c r="W499" s="31">
        <v>0</v>
      </c>
      <c r="X499" s="37" t="s">
        <v>48</v>
      </c>
      <c r="Y499" s="35" t="s">
        <v>48</v>
      </c>
      <c r="Z499" s="36" t="s">
        <v>48</v>
      </c>
      <c r="AA499" s="35" t="s">
        <v>48</v>
      </c>
      <c r="AB499" s="35" t="s">
        <v>48</v>
      </c>
      <c r="AC499" s="36" t="s">
        <v>48</v>
      </c>
      <c r="AD499" s="35" t="s">
        <v>48</v>
      </c>
      <c r="AE499" s="35" t="s">
        <v>48</v>
      </c>
      <c r="AF499" s="36" t="s">
        <v>48</v>
      </c>
      <c r="AG499" s="35" t="s">
        <v>48</v>
      </c>
      <c r="AH499" s="35" t="s">
        <v>48</v>
      </c>
      <c r="AI499" s="36" t="s">
        <v>48</v>
      </c>
      <c r="AJ499" s="37" t="s">
        <v>48</v>
      </c>
      <c r="AK499" s="35" t="s">
        <v>48</v>
      </c>
      <c r="AL499" s="36" t="s">
        <v>48</v>
      </c>
      <c r="AM499" s="35" t="s">
        <v>48</v>
      </c>
      <c r="AN499" s="35" t="s">
        <v>48</v>
      </c>
      <c r="AO499" s="36" t="s">
        <v>48</v>
      </c>
      <c r="AP499" s="36" t="s">
        <v>48</v>
      </c>
      <c r="AQ499" s="36" t="s">
        <v>48</v>
      </c>
      <c r="AR499" s="38" t="s">
        <v>48</v>
      </c>
      <c r="AS499" s="36" t="s">
        <v>48</v>
      </c>
      <c r="AT499" s="38" t="s">
        <v>48</v>
      </c>
      <c r="AU499" s="38" t="s">
        <v>48</v>
      </c>
      <c r="AV499" s="36" t="s">
        <v>48</v>
      </c>
      <c r="AW499" s="36" t="s">
        <v>48</v>
      </c>
      <c r="AX499" s="38" t="s">
        <v>48</v>
      </c>
      <c r="AY499" s="36" t="s">
        <v>48</v>
      </c>
      <c r="AZ499" s="38" t="s">
        <v>48</v>
      </c>
      <c r="BA499" s="38" t="s">
        <v>48</v>
      </c>
    </row>
    <row r="500" spans="2:53">
      <c r="B500" s="39" t="s">
        <v>202</v>
      </c>
      <c r="C500" s="40" t="s">
        <v>67</v>
      </c>
      <c r="D500" s="41" t="s">
        <v>138</v>
      </c>
      <c r="E500" s="28">
        <v>8335</v>
      </c>
      <c r="F500" s="28"/>
      <c r="G500" s="42"/>
      <c r="H500" s="29">
        <v>8335</v>
      </c>
      <c r="I500" s="28"/>
      <c r="J500" s="28"/>
      <c r="K500" s="28"/>
      <c r="L500" s="29">
        <v>-1780</v>
      </c>
      <c r="M500" s="28">
        <v>-1780</v>
      </c>
      <c r="N500" s="42">
        <v>-1781</v>
      </c>
      <c r="O500" s="29" t="s">
        <v>50</v>
      </c>
      <c r="P500" s="42" t="s">
        <v>50</v>
      </c>
      <c r="Q500" s="29">
        <v>0</v>
      </c>
      <c r="R500" s="25">
        <v>0</v>
      </c>
      <c r="S500" s="25" t="s">
        <v>104</v>
      </c>
      <c r="T500" s="25" t="s">
        <v>104</v>
      </c>
      <c r="U500" s="30" t="s">
        <v>104</v>
      </c>
      <c r="V500" s="26">
        <v>0</v>
      </c>
      <c r="W500" s="31">
        <v>0</v>
      </c>
      <c r="X500" s="29" t="s">
        <v>48</v>
      </c>
      <c r="Y500" s="28" t="s">
        <v>48</v>
      </c>
      <c r="Z500" s="42" t="s">
        <v>48</v>
      </c>
      <c r="AA500" s="28" t="s">
        <v>48</v>
      </c>
      <c r="AB500" s="28" t="s">
        <v>48</v>
      </c>
      <c r="AC500" s="42" t="s">
        <v>48</v>
      </c>
      <c r="AD500" s="28" t="s">
        <v>48</v>
      </c>
      <c r="AE500" s="28" t="s">
        <v>48</v>
      </c>
      <c r="AF500" s="42" t="s">
        <v>48</v>
      </c>
      <c r="AG500" s="28" t="s">
        <v>48</v>
      </c>
      <c r="AH500" s="28" t="s">
        <v>48</v>
      </c>
      <c r="AI500" s="42" t="s">
        <v>48</v>
      </c>
      <c r="AJ500" s="29" t="s">
        <v>48</v>
      </c>
      <c r="AK500" s="28" t="s">
        <v>48</v>
      </c>
      <c r="AL500" s="42" t="s">
        <v>48</v>
      </c>
      <c r="AM500" s="28" t="s">
        <v>48</v>
      </c>
      <c r="AN500" s="28" t="s">
        <v>48</v>
      </c>
      <c r="AO500" s="42" t="s">
        <v>48</v>
      </c>
      <c r="AP500" s="42" t="s">
        <v>48</v>
      </c>
      <c r="AQ500" s="42" t="s">
        <v>48</v>
      </c>
      <c r="AR500" s="43" t="s">
        <v>48</v>
      </c>
      <c r="AS500" s="42" t="s">
        <v>48</v>
      </c>
      <c r="AT500" s="43" t="s">
        <v>48</v>
      </c>
      <c r="AU500" s="43" t="s">
        <v>48</v>
      </c>
      <c r="AV500" s="42" t="s">
        <v>48</v>
      </c>
      <c r="AW500" s="42" t="s">
        <v>48</v>
      </c>
      <c r="AX500" s="43" t="s">
        <v>48</v>
      </c>
      <c r="AY500" s="42" t="s">
        <v>48</v>
      </c>
      <c r="AZ500" s="43" t="s">
        <v>48</v>
      </c>
      <c r="BA500" s="43" t="s">
        <v>48</v>
      </c>
    </row>
    <row r="501" spans="2:53">
      <c r="B501" s="44" t="s">
        <v>202</v>
      </c>
      <c r="C501" s="23" t="s">
        <v>67</v>
      </c>
      <c r="D501" s="24" t="s">
        <v>139</v>
      </c>
      <c r="E501" s="25">
        <v>8335</v>
      </c>
      <c r="F501" s="25"/>
      <c r="G501" s="26"/>
      <c r="H501" s="27">
        <v>8335</v>
      </c>
      <c r="I501" s="25"/>
      <c r="J501" s="25"/>
      <c r="K501" s="25"/>
      <c r="L501" s="27">
        <v>-1780</v>
      </c>
      <c r="M501" s="25">
        <v>-1780</v>
      </c>
      <c r="N501" s="26">
        <v>-1781</v>
      </c>
      <c r="O501" s="27" t="s">
        <v>50</v>
      </c>
      <c r="P501" s="26" t="s">
        <v>50</v>
      </c>
      <c r="Q501" s="27">
        <v>0</v>
      </c>
      <c r="R501" s="25">
        <v>0</v>
      </c>
      <c r="S501" s="25" t="s">
        <v>104</v>
      </c>
      <c r="T501" s="25" t="s">
        <v>104</v>
      </c>
      <c r="U501" s="30" t="s">
        <v>104</v>
      </c>
      <c r="V501" s="26">
        <v>0</v>
      </c>
      <c r="W501" s="31">
        <v>0</v>
      </c>
      <c r="X501" s="27" t="s">
        <v>48</v>
      </c>
      <c r="Y501" s="25" t="s">
        <v>48</v>
      </c>
      <c r="Z501" s="26" t="s">
        <v>48</v>
      </c>
      <c r="AA501" s="25" t="s">
        <v>48</v>
      </c>
      <c r="AB501" s="25" t="s">
        <v>48</v>
      </c>
      <c r="AC501" s="26" t="s">
        <v>48</v>
      </c>
      <c r="AD501" s="25" t="s">
        <v>48</v>
      </c>
      <c r="AE501" s="25" t="s">
        <v>48</v>
      </c>
      <c r="AF501" s="26" t="s">
        <v>48</v>
      </c>
      <c r="AG501" s="25" t="s">
        <v>48</v>
      </c>
      <c r="AH501" s="25" t="s">
        <v>48</v>
      </c>
      <c r="AI501" s="26" t="s">
        <v>48</v>
      </c>
      <c r="AJ501" s="27" t="s">
        <v>48</v>
      </c>
      <c r="AK501" s="25" t="s">
        <v>48</v>
      </c>
      <c r="AL501" s="26" t="s">
        <v>48</v>
      </c>
      <c r="AM501" s="25" t="s">
        <v>48</v>
      </c>
      <c r="AN501" s="25" t="s">
        <v>48</v>
      </c>
      <c r="AO501" s="26" t="s">
        <v>48</v>
      </c>
      <c r="AP501" s="26" t="s">
        <v>48</v>
      </c>
      <c r="AQ501" s="26" t="s">
        <v>48</v>
      </c>
      <c r="AR501" s="31" t="s">
        <v>48</v>
      </c>
      <c r="AS501" s="26" t="s">
        <v>48</v>
      </c>
      <c r="AT501" s="31" t="s">
        <v>48</v>
      </c>
      <c r="AU501" s="31" t="s">
        <v>48</v>
      </c>
      <c r="AV501" s="26" t="s">
        <v>48</v>
      </c>
      <c r="AW501" s="26" t="s">
        <v>48</v>
      </c>
      <c r="AX501" s="31" t="s">
        <v>48</v>
      </c>
      <c r="AY501" s="26" t="s">
        <v>48</v>
      </c>
      <c r="AZ501" s="31" t="s">
        <v>48</v>
      </c>
      <c r="BA501" s="31" t="s">
        <v>48</v>
      </c>
    </row>
    <row r="502" spans="2:53">
      <c r="B502" s="44" t="s">
        <v>202</v>
      </c>
      <c r="C502" s="23" t="s">
        <v>67</v>
      </c>
      <c r="D502" s="24" t="s">
        <v>141</v>
      </c>
      <c r="E502" s="25">
        <v>8335</v>
      </c>
      <c r="F502" s="25"/>
      <c r="G502" s="26"/>
      <c r="H502" s="27">
        <v>8335</v>
      </c>
      <c r="I502" s="25"/>
      <c r="J502" s="25"/>
      <c r="K502" s="25"/>
      <c r="L502" s="27">
        <v>-1780</v>
      </c>
      <c r="M502" s="25">
        <v>-1780</v>
      </c>
      <c r="N502" s="26">
        <v>-1781</v>
      </c>
      <c r="O502" s="27" t="s">
        <v>50</v>
      </c>
      <c r="P502" s="26" t="s">
        <v>50</v>
      </c>
      <c r="Q502" s="27">
        <v>0</v>
      </c>
      <c r="R502" s="25">
        <v>0</v>
      </c>
      <c r="S502" s="25" t="s">
        <v>104</v>
      </c>
      <c r="T502" s="25" t="s">
        <v>104</v>
      </c>
      <c r="U502" s="30" t="s">
        <v>104</v>
      </c>
      <c r="V502" s="26">
        <v>0</v>
      </c>
      <c r="W502" s="31">
        <v>0</v>
      </c>
      <c r="X502" s="27" t="s">
        <v>48</v>
      </c>
      <c r="Y502" s="25" t="s">
        <v>48</v>
      </c>
      <c r="Z502" s="26" t="s">
        <v>48</v>
      </c>
      <c r="AA502" s="25" t="s">
        <v>48</v>
      </c>
      <c r="AB502" s="25" t="s">
        <v>48</v>
      </c>
      <c r="AC502" s="26" t="s">
        <v>48</v>
      </c>
      <c r="AD502" s="25" t="s">
        <v>48</v>
      </c>
      <c r="AE502" s="25" t="s">
        <v>48</v>
      </c>
      <c r="AF502" s="26" t="s">
        <v>48</v>
      </c>
      <c r="AG502" s="25" t="s">
        <v>48</v>
      </c>
      <c r="AH502" s="25" t="s">
        <v>48</v>
      </c>
      <c r="AI502" s="26" t="s">
        <v>48</v>
      </c>
      <c r="AJ502" s="27" t="s">
        <v>48</v>
      </c>
      <c r="AK502" s="25" t="s">
        <v>48</v>
      </c>
      <c r="AL502" s="26" t="s">
        <v>48</v>
      </c>
      <c r="AM502" s="25" t="s">
        <v>48</v>
      </c>
      <c r="AN502" s="25" t="s">
        <v>48</v>
      </c>
      <c r="AO502" s="26" t="s">
        <v>48</v>
      </c>
      <c r="AP502" s="26" t="s">
        <v>48</v>
      </c>
      <c r="AQ502" s="26" t="s">
        <v>48</v>
      </c>
      <c r="AR502" s="31" t="s">
        <v>48</v>
      </c>
      <c r="AS502" s="26" t="s">
        <v>48</v>
      </c>
      <c r="AT502" s="31" t="s">
        <v>48</v>
      </c>
      <c r="AU502" s="31" t="s">
        <v>48</v>
      </c>
      <c r="AV502" s="26" t="s">
        <v>48</v>
      </c>
      <c r="AW502" s="26" t="s">
        <v>48</v>
      </c>
      <c r="AX502" s="31" t="s">
        <v>48</v>
      </c>
      <c r="AY502" s="26" t="s">
        <v>48</v>
      </c>
      <c r="AZ502" s="31" t="s">
        <v>48</v>
      </c>
      <c r="BA502" s="31" t="s">
        <v>48</v>
      </c>
    </row>
    <row r="503" spans="2:53">
      <c r="B503" s="44" t="s">
        <v>202</v>
      </c>
      <c r="C503" s="23" t="s">
        <v>67</v>
      </c>
      <c r="D503" s="24" t="s">
        <v>142</v>
      </c>
      <c r="E503" s="25"/>
      <c r="F503" s="25">
        <v>8346</v>
      </c>
      <c r="G503" s="26">
        <v>790</v>
      </c>
      <c r="H503" s="27"/>
      <c r="I503" s="25">
        <v>8221</v>
      </c>
      <c r="J503" s="25">
        <v>-571</v>
      </c>
      <c r="K503" s="25"/>
      <c r="L503" s="27">
        <v>0</v>
      </c>
      <c r="M503" s="25">
        <v>0</v>
      </c>
      <c r="N503" s="26">
        <v>0</v>
      </c>
      <c r="O503" s="27" t="s">
        <v>153</v>
      </c>
      <c r="P503" s="26" t="s">
        <v>152</v>
      </c>
      <c r="Q503" s="27">
        <v>0</v>
      </c>
      <c r="R503" s="25" t="s">
        <v>104</v>
      </c>
      <c r="S503" s="25">
        <v>125</v>
      </c>
      <c r="T503" s="25">
        <v>1361</v>
      </c>
      <c r="U503" s="30">
        <v>1486</v>
      </c>
      <c r="V503" s="26">
        <v>0</v>
      </c>
      <c r="W503" s="31">
        <v>0</v>
      </c>
      <c r="X503" s="27" t="s">
        <v>48</v>
      </c>
      <c r="Y503" s="25" t="s">
        <v>48</v>
      </c>
      <c r="Z503" s="26" t="s">
        <v>48</v>
      </c>
      <c r="AA503" s="25" t="s">
        <v>48</v>
      </c>
      <c r="AB503" s="25" t="s">
        <v>48</v>
      </c>
      <c r="AC503" s="26" t="s">
        <v>48</v>
      </c>
      <c r="AD503" s="25" t="s">
        <v>48</v>
      </c>
      <c r="AE503" s="25" t="s">
        <v>48</v>
      </c>
      <c r="AF503" s="26" t="s">
        <v>48</v>
      </c>
      <c r="AG503" s="25" t="s">
        <v>48</v>
      </c>
      <c r="AH503" s="25" t="s">
        <v>48</v>
      </c>
      <c r="AI503" s="26" t="s">
        <v>48</v>
      </c>
      <c r="AJ503" s="27" t="s">
        <v>48</v>
      </c>
      <c r="AK503" s="25" t="s">
        <v>48</v>
      </c>
      <c r="AL503" s="26" t="s">
        <v>48</v>
      </c>
      <c r="AM503" s="25" t="s">
        <v>48</v>
      </c>
      <c r="AN503" s="25" t="s">
        <v>48</v>
      </c>
      <c r="AO503" s="26" t="s">
        <v>48</v>
      </c>
      <c r="AP503" s="26" t="s">
        <v>48</v>
      </c>
      <c r="AQ503" s="26" t="s">
        <v>48</v>
      </c>
      <c r="AR503" s="31" t="s">
        <v>48</v>
      </c>
      <c r="AS503" s="26" t="s">
        <v>48</v>
      </c>
      <c r="AT503" s="31" t="s">
        <v>48</v>
      </c>
      <c r="AU503" s="31" t="s">
        <v>48</v>
      </c>
      <c r="AV503" s="26" t="s">
        <v>48</v>
      </c>
      <c r="AW503" s="26" t="s">
        <v>48</v>
      </c>
      <c r="AX503" s="31" t="s">
        <v>48</v>
      </c>
      <c r="AY503" s="26" t="s">
        <v>48</v>
      </c>
      <c r="AZ503" s="31" t="s">
        <v>48</v>
      </c>
      <c r="BA503" s="31" t="s">
        <v>48</v>
      </c>
    </row>
    <row r="504" spans="2:53">
      <c r="B504" s="44" t="s">
        <v>202</v>
      </c>
      <c r="C504" s="23" t="s">
        <v>67</v>
      </c>
      <c r="D504" s="24" t="s">
        <v>143</v>
      </c>
      <c r="E504" s="25"/>
      <c r="F504" s="25">
        <v>8346</v>
      </c>
      <c r="G504" s="26">
        <v>790</v>
      </c>
      <c r="H504" s="27"/>
      <c r="I504" s="25">
        <v>8346</v>
      </c>
      <c r="J504" s="25">
        <v>403</v>
      </c>
      <c r="K504" s="25"/>
      <c r="L504" s="27">
        <v>0</v>
      </c>
      <c r="M504" s="25">
        <v>0</v>
      </c>
      <c r="N504" s="26">
        <v>0</v>
      </c>
      <c r="O504" s="27" t="s">
        <v>153</v>
      </c>
      <c r="P504" s="26" t="s">
        <v>152</v>
      </c>
      <c r="Q504" s="27">
        <v>0</v>
      </c>
      <c r="R504" s="25" t="s">
        <v>104</v>
      </c>
      <c r="S504" s="25">
        <v>0</v>
      </c>
      <c r="T504" s="25">
        <v>387</v>
      </c>
      <c r="U504" s="30">
        <v>387</v>
      </c>
      <c r="V504" s="26">
        <v>0</v>
      </c>
      <c r="W504" s="31">
        <v>0</v>
      </c>
      <c r="X504" s="27" t="s">
        <v>48</v>
      </c>
      <c r="Y504" s="25" t="s">
        <v>48</v>
      </c>
      <c r="Z504" s="26" t="s">
        <v>48</v>
      </c>
      <c r="AA504" s="25" t="s">
        <v>48</v>
      </c>
      <c r="AB504" s="25" t="s">
        <v>48</v>
      </c>
      <c r="AC504" s="26" t="s">
        <v>48</v>
      </c>
      <c r="AD504" s="25" t="s">
        <v>48</v>
      </c>
      <c r="AE504" s="25" t="s">
        <v>48</v>
      </c>
      <c r="AF504" s="26" t="s">
        <v>48</v>
      </c>
      <c r="AG504" s="25" t="s">
        <v>48</v>
      </c>
      <c r="AH504" s="25" t="s">
        <v>48</v>
      </c>
      <c r="AI504" s="26" t="s">
        <v>48</v>
      </c>
      <c r="AJ504" s="27" t="s">
        <v>48</v>
      </c>
      <c r="AK504" s="25" t="s">
        <v>48</v>
      </c>
      <c r="AL504" s="26" t="s">
        <v>48</v>
      </c>
      <c r="AM504" s="25" t="s">
        <v>48</v>
      </c>
      <c r="AN504" s="25" t="s">
        <v>48</v>
      </c>
      <c r="AO504" s="26" t="s">
        <v>48</v>
      </c>
      <c r="AP504" s="26" t="s">
        <v>48</v>
      </c>
      <c r="AQ504" s="26" t="s">
        <v>48</v>
      </c>
      <c r="AR504" s="31" t="s">
        <v>48</v>
      </c>
      <c r="AS504" s="26" t="s">
        <v>48</v>
      </c>
      <c r="AT504" s="31" t="s">
        <v>48</v>
      </c>
      <c r="AU504" s="31" t="s">
        <v>48</v>
      </c>
      <c r="AV504" s="26" t="s">
        <v>48</v>
      </c>
      <c r="AW504" s="26" t="s">
        <v>48</v>
      </c>
      <c r="AX504" s="31" t="s">
        <v>48</v>
      </c>
      <c r="AY504" s="26" t="s">
        <v>48</v>
      </c>
      <c r="AZ504" s="31" t="s">
        <v>48</v>
      </c>
      <c r="BA504" s="31" t="s">
        <v>48</v>
      </c>
    </row>
    <row r="505" spans="2:53">
      <c r="B505" s="44" t="s">
        <v>202</v>
      </c>
      <c r="C505" s="23" t="s">
        <v>67</v>
      </c>
      <c r="D505" s="24" t="s">
        <v>144</v>
      </c>
      <c r="E505" s="25"/>
      <c r="F505" s="25">
        <v>8946</v>
      </c>
      <c r="G505" s="26">
        <v>790</v>
      </c>
      <c r="H505" s="27"/>
      <c r="I505" s="25">
        <v>8946</v>
      </c>
      <c r="J505" s="25">
        <v>702</v>
      </c>
      <c r="K505" s="25"/>
      <c r="L505" s="27">
        <v>0</v>
      </c>
      <c r="M505" s="25">
        <v>0</v>
      </c>
      <c r="N505" s="26">
        <v>0</v>
      </c>
      <c r="O505" s="27" t="s">
        <v>153</v>
      </c>
      <c r="P505" s="26" t="s">
        <v>152</v>
      </c>
      <c r="Q505" s="27">
        <v>0</v>
      </c>
      <c r="R505" s="25" t="s">
        <v>104</v>
      </c>
      <c r="S505" s="25">
        <v>0</v>
      </c>
      <c r="T505" s="25">
        <v>88</v>
      </c>
      <c r="U505" s="30">
        <v>88</v>
      </c>
      <c r="V505" s="26">
        <v>0</v>
      </c>
      <c r="W505" s="31">
        <v>0</v>
      </c>
      <c r="X505" s="27" t="s">
        <v>48</v>
      </c>
      <c r="Y505" s="25" t="s">
        <v>48</v>
      </c>
      <c r="Z505" s="26" t="s">
        <v>48</v>
      </c>
      <c r="AA505" s="25" t="s">
        <v>48</v>
      </c>
      <c r="AB505" s="25" t="s">
        <v>48</v>
      </c>
      <c r="AC505" s="26" t="s">
        <v>48</v>
      </c>
      <c r="AD505" s="25" t="s">
        <v>48</v>
      </c>
      <c r="AE505" s="25" t="s">
        <v>48</v>
      </c>
      <c r="AF505" s="26" t="s">
        <v>48</v>
      </c>
      <c r="AG505" s="25" t="s">
        <v>48</v>
      </c>
      <c r="AH505" s="25" t="s">
        <v>48</v>
      </c>
      <c r="AI505" s="26" t="s">
        <v>48</v>
      </c>
      <c r="AJ505" s="27" t="s">
        <v>48</v>
      </c>
      <c r="AK505" s="25" t="s">
        <v>48</v>
      </c>
      <c r="AL505" s="26" t="s">
        <v>48</v>
      </c>
      <c r="AM505" s="25" t="s">
        <v>48</v>
      </c>
      <c r="AN505" s="25" t="s">
        <v>48</v>
      </c>
      <c r="AO505" s="26" t="s">
        <v>48</v>
      </c>
      <c r="AP505" s="26" t="s">
        <v>48</v>
      </c>
      <c r="AQ505" s="26" t="s">
        <v>48</v>
      </c>
      <c r="AR505" s="31" t="s">
        <v>48</v>
      </c>
      <c r="AS505" s="26" t="s">
        <v>48</v>
      </c>
      <c r="AT505" s="31" t="s">
        <v>48</v>
      </c>
      <c r="AU505" s="31" t="s">
        <v>48</v>
      </c>
      <c r="AV505" s="26" t="s">
        <v>48</v>
      </c>
      <c r="AW505" s="26" t="s">
        <v>48</v>
      </c>
      <c r="AX505" s="31" t="s">
        <v>48</v>
      </c>
      <c r="AY505" s="26" t="s">
        <v>48</v>
      </c>
      <c r="AZ505" s="31" t="s">
        <v>48</v>
      </c>
      <c r="BA505" s="31" t="s">
        <v>48</v>
      </c>
    </row>
    <row r="506" spans="2:53">
      <c r="B506" s="44" t="s">
        <v>202</v>
      </c>
      <c r="C506" s="23" t="s">
        <v>67</v>
      </c>
      <c r="D506" s="24" t="s">
        <v>145</v>
      </c>
      <c r="E506" s="25"/>
      <c r="F506" s="25">
        <v>8315</v>
      </c>
      <c r="G506" s="26">
        <v>702</v>
      </c>
      <c r="H506" s="27"/>
      <c r="I506" s="25">
        <v>8413</v>
      </c>
      <c r="J506" s="25">
        <v>702</v>
      </c>
      <c r="K506" s="25"/>
      <c r="L506" s="27">
        <v>-59</v>
      </c>
      <c r="M506" s="25">
        <v>-59</v>
      </c>
      <c r="N506" s="26">
        <v>-59</v>
      </c>
      <c r="O506" s="27" t="s">
        <v>50</v>
      </c>
      <c r="P506" s="26" t="s">
        <v>152</v>
      </c>
      <c r="Q506" s="27">
        <v>0</v>
      </c>
      <c r="R506" s="25" t="s">
        <v>104</v>
      </c>
      <c r="S506" s="25">
        <v>-98</v>
      </c>
      <c r="T506" s="25">
        <v>0</v>
      </c>
      <c r="U506" s="30">
        <v>-98</v>
      </c>
      <c r="V506" s="26">
        <v>0</v>
      </c>
      <c r="W506" s="31">
        <v>0</v>
      </c>
      <c r="X506" s="27" t="s">
        <v>48</v>
      </c>
      <c r="Y506" s="25" t="s">
        <v>48</v>
      </c>
      <c r="Z506" s="26" t="s">
        <v>48</v>
      </c>
      <c r="AA506" s="25" t="s">
        <v>48</v>
      </c>
      <c r="AB506" s="25" t="s">
        <v>48</v>
      </c>
      <c r="AC506" s="26" t="s">
        <v>48</v>
      </c>
      <c r="AD506" s="25" t="s">
        <v>48</v>
      </c>
      <c r="AE506" s="25" t="s">
        <v>48</v>
      </c>
      <c r="AF506" s="26" t="s">
        <v>48</v>
      </c>
      <c r="AG506" s="25" t="s">
        <v>48</v>
      </c>
      <c r="AH506" s="25" t="s">
        <v>48</v>
      </c>
      <c r="AI506" s="26" t="s">
        <v>48</v>
      </c>
      <c r="AJ506" s="27" t="s">
        <v>48</v>
      </c>
      <c r="AK506" s="25" t="s">
        <v>48</v>
      </c>
      <c r="AL506" s="26" t="s">
        <v>48</v>
      </c>
      <c r="AM506" s="25" t="s">
        <v>48</v>
      </c>
      <c r="AN506" s="25" t="s">
        <v>48</v>
      </c>
      <c r="AO506" s="26" t="s">
        <v>48</v>
      </c>
      <c r="AP506" s="26" t="s">
        <v>48</v>
      </c>
      <c r="AQ506" s="26" t="s">
        <v>48</v>
      </c>
      <c r="AR506" s="31" t="s">
        <v>48</v>
      </c>
      <c r="AS506" s="26" t="s">
        <v>48</v>
      </c>
      <c r="AT506" s="31" t="s">
        <v>48</v>
      </c>
      <c r="AU506" s="31" t="s">
        <v>48</v>
      </c>
      <c r="AV506" s="26" t="s">
        <v>48</v>
      </c>
      <c r="AW506" s="26" t="s">
        <v>48</v>
      </c>
      <c r="AX506" s="31" t="s">
        <v>48</v>
      </c>
      <c r="AY506" s="26" t="s">
        <v>48</v>
      </c>
      <c r="AZ506" s="31" t="s">
        <v>48</v>
      </c>
      <c r="BA506" s="31" t="s">
        <v>48</v>
      </c>
    </row>
    <row r="507" spans="2:53">
      <c r="B507" s="44" t="s">
        <v>202</v>
      </c>
      <c r="C507" s="23" t="s">
        <v>67</v>
      </c>
      <c r="D507" s="24" t="s">
        <v>146</v>
      </c>
      <c r="E507" s="25"/>
      <c r="F507" s="25">
        <v>8203</v>
      </c>
      <c r="G507" s="26">
        <v>702</v>
      </c>
      <c r="H507" s="27"/>
      <c r="I507" s="25">
        <v>8199</v>
      </c>
      <c r="J507" s="25">
        <v>702</v>
      </c>
      <c r="K507" s="25"/>
      <c r="L507" s="27">
        <v>-650</v>
      </c>
      <c r="M507" s="25">
        <v>-650</v>
      </c>
      <c r="N507" s="26">
        <v>-650</v>
      </c>
      <c r="O507" s="27" t="s">
        <v>50</v>
      </c>
      <c r="P507" s="26" t="s">
        <v>152</v>
      </c>
      <c r="Q507" s="27">
        <v>0</v>
      </c>
      <c r="R507" s="25" t="s">
        <v>104</v>
      </c>
      <c r="S507" s="25">
        <v>4</v>
      </c>
      <c r="T507" s="25">
        <v>0</v>
      </c>
      <c r="U507" s="30">
        <v>4</v>
      </c>
      <c r="V507" s="26">
        <v>0</v>
      </c>
      <c r="W507" s="31">
        <v>0</v>
      </c>
      <c r="X507" s="27" t="s">
        <v>48</v>
      </c>
      <c r="Y507" s="25" t="s">
        <v>48</v>
      </c>
      <c r="Z507" s="26" t="s">
        <v>48</v>
      </c>
      <c r="AA507" s="25" t="s">
        <v>48</v>
      </c>
      <c r="AB507" s="25" t="s">
        <v>48</v>
      </c>
      <c r="AC507" s="26" t="s">
        <v>48</v>
      </c>
      <c r="AD507" s="25" t="s">
        <v>48</v>
      </c>
      <c r="AE507" s="25" t="s">
        <v>48</v>
      </c>
      <c r="AF507" s="26" t="s">
        <v>48</v>
      </c>
      <c r="AG507" s="25" t="s">
        <v>48</v>
      </c>
      <c r="AH507" s="25" t="s">
        <v>48</v>
      </c>
      <c r="AI507" s="26" t="s">
        <v>48</v>
      </c>
      <c r="AJ507" s="27" t="s">
        <v>48</v>
      </c>
      <c r="AK507" s="25" t="s">
        <v>48</v>
      </c>
      <c r="AL507" s="26" t="s">
        <v>48</v>
      </c>
      <c r="AM507" s="25" t="s">
        <v>48</v>
      </c>
      <c r="AN507" s="25" t="s">
        <v>48</v>
      </c>
      <c r="AO507" s="26" t="s">
        <v>48</v>
      </c>
      <c r="AP507" s="26" t="s">
        <v>48</v>
      </c>
      <c r="AQ507" s="26" t="s">
        <v>48</v>
      </c>
      <c r="AR507" s="31" t="s">
        <v>48</v>
      </c>
      <c r="AS507" s="26" t="s">
        <v>48</v>
      </c>
      <c r="AT507" s="31" t="s">
        <v>48</v>
      </c>
      <c r="AU507" s="31" t="s">
        <v>48</v>
      </c>
      <c r="AV507" s="26" t="s">
        <v>48</v>
      </c>
      <c r="AW507" s="26" t="s">
        <v>48</v>
      </c>
      <c r="AX507" s="31" t="s">
        <v>48</v>
      </c>
      <c r="AY507" s="26" t="s">
        <v>48</v>
      </c>
      <c r="AZ507" s="31" t="s">
        <v>48</v>
      </c>
      <c r="BA507" s="31" t="s">
        <v>48</v>
      </c>
    </row>
    <row r="508" spans="2:53">
      <c r="B508" s="44" t="s">
        <v>202</v>
      </c>
      <c r="C508" s="23" t="s">
        <v>67</v>
      </c>
      <c r="D508" s="24" t="s">
        <v>147</v>
      </c>
      <c r="E508" s="25"/>
      <c r="F508" s="25">
        <v>8453</v>
      </c>
      <c r="G508" s="26">
        <v>702</v>
      </c>
      <c r="H508" s="27"/>
      <c r="I508" s="25">
        <v>8453</v>
      </c>
      <c r="J508" s="25">
        <v>702</v>
      </c>
      <c r="K508" s="25"/>
      <c r="L508" s="27">
        <v>-236</v>
      </c>
      <c r="M508" s="25">
        <v>-236</v>
      </c>
      <c r="N508" s="26">
        <v>-236</v>
      </c>
      <c r="O508" s="27" t="s">
        <v>50</v>
      </c>
      <c r="P508" s="26" t="s">
        <v>152</v>
      </c>
      <c r="Q508" s="27">
        <v>0</v>
      </c>
      <c r="R508" s="25" t="s">
        <v>104</v>
      </c>
      <c r="S508" s="25">
        <v>0</v>
      </c>
      <c r="T508" s="25">
        <v>0</v>
      </c>
      <c r="U508" s="30">
        <v>0</v>
      </c>
      <c r="V508" s="26">
        <v>0</v>
      </c>
      <c r="W508" s="31">
        <v>0</v>
      </c>
      <c r="X508" s="27" t="s">
        <v>48</v>
      </c>
      <c r="Y508" s="25" t="s">
        <v>48</v>
      </c>
      <c r="Z508" s="26" t="s">
        <v>48</v>
      </c>
      <c r="AA508" s="25" t="s">
        <v>48</v>
      </c>
      <c r="AB508" s="25" t="s">
        <v>48</v>
      </c>
      <c r="AC508" s="26" t="s">
        <v>48</v>
      </c>
      <c r="AD508" s="25" t="s">
        <v>48</v>
      </c>
      <c r="AE508" s="25" t="s">
        <v>48</v>
      </c>
      <c r="AF508" s="26" t="s">
        <v>48</v>
      </c>
      <c r="AG508" s="25" t="s">
        <v>48</v>
      </c>
      <c r="AH508" s="25" t="s">
        <v>48</v>
      </c>
      <c r="AI508" s="26" t="s">
        <v>48</v>
      </c>
      <c r="AJ508" s="27" t="s">
        <v>48</v>
      </c>
      <c r="AK508" s="25" t="s">
        <v>48</v>
      </c>
      <c r="AL508" s="26" t="s">
        <v>48</v>
      </c>
      <c r="AM508" s="25" t="s">
        <v>48</v>
      </c>
      <c r="AN508" s="25" t="s">
        <v>48</v>
      </c>
      <c r="AO508" s="26" t="s">
        <v>48</v>
      </c>
      <c r="AP508" s="26" t="s">
        <v>48</v>
      </c>
      <c r="AQ508" s="26" t="s">
        <v>48</v>
      </c>
      <c r="AR508" s="31" t="s">
        <v>48</v>
      </c>
      <c r="AS508" s="26" t="s">
        <v>48</v>
      </c>
      <c r="AT508" s="31" t="s">
        <v>48</v>
      </c>
      <c r="AU508" s="31" t="s">
        <v>48</v>
      </c>
      <c r="AV508" s="26" t="s">
        <v>48</v>
      </c>
      <c r="AW508" s="26" t="s">
        <v>48</v>
      </c>
      <c r="AX508" s="31" t="s">
        <v>48</v>
      </c>
      <c r="AY508" s="26" t="s">
        <v>48</v>
      </c>
      <c r="AZ508" s="31" t="s">
        <v>48</v>
      </c>
      <c r="BA508" s="31" t="s">
        <v>48</v>
      </c>
    </row>
    <row r="509" spans="2:53">
      <c r="B509" s="44" t="s">
        <v>202</v>
      </c>
      <c r="C509" s="23" t="s">
        <v>67</v>
      </c>
      <c r="D509" s="24" t="s">
        <v>148</v>
      </c>
      <c r="E509" s="25">
        <v>9377</v>
      </c>
      <c r="F509" s="25"/>
      <c r="G509" s="26"/>
      <c r="H509" s="27">
        <v>9377</v>
      </c>
      <c r="I509" s="25"/>
      <c r="J509" s="25"/>
      <c r="K509" s="25"/>
      <c r="L509" s="27">
        <v>-2633</v>
      </c>
      <c r="M509" s="25">
        <v>-2633</v>
      </c>
      <c r="N509" s="26">
        <v>-2633</v>
      </c>
      <c r="O509" s="27" t="s">
        <v>50</v>
      </c>
      <c r="P509" s="26" t="s">
        <v>50</v>
      </c>
      <c r="Q509" s="27">
        <v>0</v>
      </c>
      <c r="R509" s="25">
        <v>0</v>
      </c>
      <c r="S509" s="25" t="s">
        <v>104</v>
      </c>
      <c r="T509" s="25" t="s">
        <v>104</v>
      </c>
      <c r="U509" s="30" t="s">
        <v>104</v>
      </c>
      <c r="V509" s="26">
        <v>0</v>
      </c>
      <c r="W509" s="31">
        <v>0</v>
      </c>
      <c r="X509" s="27" t="s">
        <v>48</v>
      </c>
      <c r="Y509" s="25" t="s">
        <v>48</v>
      </c>
      <c r="Z509" s="26" t="s">
        <v>48</v>
      </c>
      <c r="AA509" s="25" t="s">
        <v>48</v>
      </c>
      <c r="AB509" s="25" t="s">
        <v>48</v>
      </c>
      <c r="AC509" s="26" t="s">
        <v>48</v>
      </c>
      <c r="AD509" s="25" t="s">
        <v>48</v>
      </c>
      <c r="AE509" s="25" t="s">
        <v>48</v>
      </c>
      <c r="AF509" s="26" t="s">
        <v>48</v>
      </c>
      <c r="AG509" s="25" t="s">
        <v>48</v>
      </c>
      <c r="AH509" s="25" t="s">
        <v>48</v>
      </c>
      <c r="AI509" s="26" t="s">
        <v>48</v>
      </c>
      <c r="AJ509" s="27" t="s">
        <v>48</v>
      </c>
      <c r="AK509" s="25" t="s">
        <v>48</v>
      </c>
      <c r="AL509" s="26" t="s">
        <v>48</v>
      </c>
      <c r="AM509" s="25" t="s">
        <v>48</v>
      </c>
      <c r="AN509" s="25" t="s">
        <v>48</v>
      </c>
      <c r="AO509" s="26" t="s">
        <v>48</v>
      </c>
      <c r="AP509" s="26" t="s">
        <v>48</v>
      </c>
      <c r="AQ509" s="26" t="s">
        <v>48</v>
      </c>
      <c r="AR509" s="31" t="s">
        <v>48</v>
      </c>
      <c r="AS509" s="26" t="s">
        <v>48</v>
      </c>
      <c r="AT509" s="31" t="s">
        <v>48</v>
      </c>
      <c r="AU509" s="31" t="s">
        <v>48</v>
      </c>
      <c r="AV509" s="26" t="s">
        <v>48</v>
      </c>
      <c r="AW509" s="26" t="s">
        <v>48</v>
      </c>
      <c r="AX509" s="31" t="s">
        <v>48</v>
      </c>
      <c r="AY509" s="26" t="s">
        <v>48</v>
      </c>
      <c r="AZ509" s="31" t="s">
        <v>48</v>
      </c>
      <c r="BA509" s="31" t="s">
        <v>48</v>
      </c>
    </row>
    <row r="510" spans="2:53">
      <c r="B510" s="44" t="s">
        <v>202</v>
      </c>
      <c r="C510" s="23" t="s">
        <v>67</v>
      </c>
      <c r="D510" s="24" t="s">
        <v>149</v>
      </c>
      <c r="E510" s="25">
        <v>9377</v>
      </c>
      <c r="F510" s="25"/>
      <c r="G510" s="26"/>
      <c r="H510" s="27">
        <v>9377</v>
      </c>
      <c r="I510" s="25"/>
      <c r="J510" s="25"/>
      <c r="K510" s="25"/>
      <c r="L510" s="27">
        <v>-2633</v>
      </c>
      <c r="M510" s="25">
        <v>-2633</v>
      </c>
      <c r="N510" s="26">
        <v>-2633</v>
      </c>
      <c r="O510" s="27" t="s">
        <v>50</v>
      </c>
      <c r="P510" s="26" t="s">
        <v>50</v>
      </c>
      <c r="Q510" s="27">
        <v>0</v>
      </c>
      <c r="R510" s="25">
        <v>0</v>
      </c>
      <c r="S510" s="25" t="s">
        <v>104</v>
      </c>
      <c r="T510" s="25" t="s">
        <v>104</v>
      </c>
      <c r="U510" s="30" t="s">
        <v>104</v>
      </c>
      <c r="V510" s="26">
        <v>0</v>
      </c>
      <c r="W510" s="31">
        <v>0</v>
      </c>
      <c r="X510" s="27" t="s">
        <v>48</v>
      </c>
      <c r="Y510" s="25" t="s">
        <v>48</v>
      </c>
      <c r="Z510" s="26" t="s">
        <v>48</v>
      </c>
      <c r="AA510" s="25" t="s">
        <v>48</v>
      </c>
      <c r="AB510" s="25" t="s">
        <v>48</v>
      </c>
      <c r="AC510" s="26" t="s">
        <v>48</v>
      </c>
      <c r="AD510" s="25" t="s">
        <v>48</v>
      </c>
      <c r="AE510" s="25" t="s">
        <v>48</v>
      </c>
      <c r="AF510" s="26" t="s">
        <v>48</v>
      </c>
      <c r="AG510" s="25" t="s">
        <v>48</v>
      </c>
      <c r="AH510" s="25" t="s">
        <v>48</v>
      </c>
      <c r="AI510" s="26" t="s">
        <v>48</v>
      </c>
      <c r="AJ510" s="27" t="s">
        <v>48</v>
      </c>
      <c r="AK510" s="25" t="s">
        <v>48</v>
      </c>
      <c r="AL510" s="26" t="s">
        <v>48</v>
      </c>
      <c r="AM510" s="25" t="s">
        <v>48</v>
      </c>
      <c r="AN510" s="25" t="s">
        <v>48</v>
      </c>
      <c r="AO510" s="26" t="s">
        <v>48</v>
      </c>
      <c r="AP510" s="26" t="s">
        <v>48</v>
      </c>
      <c r="AQ510" s="26" t="s">
        <v>48</v>
      </c>
      <c r="AR510" s="31" t="s">
        <v>48</v>
      </c>
      <c r="AS510" s="26" t="s">
        <v>48</v>
      </c>
      <c r="AT510" s="31" t="s">
        <v>48</v>
      </c>
      <c r="AU510" s="31" t="s">
        <v>48</v>
      </c>
      <c r="AV510" s="26" t="s">
        <v>48</v>
      </c>
      <c r="AW510" s="26" t="s">
        <v>48</v>
      </c>
      <c r="AX510" s="31" t="s">
        <v>48</v>
      </c>
      <c r="AY510" s="26" t="s">
        <v>48</v>
      </c>
      <c r="AZ510" s="31" t="s">
        <v>48</v>
      </c>
      <c r="BA510" s="31" t="s">
        <v>48</v>
      </c>
    </row>
    <row r="511" spans="2:53" ht="15" thickBot="1">
      <c r="B511" s="45" t="s">
        <v>202</v>
      </c>
      <c r="C511" s="33" t="s">
        <v>67</v>
      </c>
      <c r="D511" s="34" t="s">
        <v>150</v>
      </c>
      <c r="E511" s="35">
        <v>8567</v>
      </c>
      <c r="F511" s="35"/>
      <c r="G511" s="36"/>
      <c r="H511" s="37">
        <v>8567</v>
      </c>
      <c r="I511" s="35"/>
      <c r="J511" s="35"/>
      <c r="K511" s="35"/>
      <c r="L511" s="37">
        <v>-1796</v>
      </c>
      <c r="M511" s="35">
        <v>-1796</v>
      </c>
      <c r="N511" s="36">
        <v>-1796</v>
      </c>
      <c r="O511" s="37" t="s">
        <v>50</v>
      </c>
      <c r="P511" s="36" t="s">
        <v>50</v>
      </c>
      <c r="Q511" s="37">
        <v>0</v>
      </c>
      <c r="R511" s="25">
        <v>0</v>
      </c>
      <c r="S511" s="25" t="s">
        <v>104</v>
      </c>
      <c r="T511" s="25" t="s">
        <v>104</v>
      </c>
      <c r="U511" s="30" t="s">
        <v>104</v>
      </c>
      <c r="V511" s="26">
        <v>0</v>
      </c>
      <c r="W511" s="31">
        <v>0</v>
      </c>
      <c r="X511" s="37" t="s">
        <v>48</v>
      </c>
      <c r="Y511" s="35" t="s">
        <v>48</v>
      </c>
      <c r="Z511" s="36" t="s">
        <v>48</v>
      </c>
      <c r="AA511" s="35" t="s">
        <v>48</v>
      </c>
      <c r="AB511" s="35" t="s">
        <v>48</v>
      </c>
      <c r="AC511" s="36" t="s">
        <v>48</v>
      </c>
      <c r="AD511" s="35" t="s">
        <v>48</v>
      </c>
      <c r="AE511" s="35" t="s">
        <v>48</v>
      </c>
      <c r="AF511" s="36" t="s">
        <v>48</v>
      </c>
      <c r="AG511" s="35" t="s">
        <v>48</v>
      </c>
      <c r="AH511" s="35" t="s">
        <v>48</v>
      </c>
      <c r="AI511" s="36" t="s">
        <v>48</v>
      </c>
      <c r="AJ511" s="37" t="s">
        <v>48</v>
      </c>
      <c r="AK511" s="35" t="s">
        <v>48</v>
      </c>
      <c r="AL511" s="36" t="s">
        <v>48</v>
      </c>
      <c r="AM511" s="35" t="s">
        <v>48</v>
      </c>
      <c r="AN511" s="35" t="s">
        <v>48</v>
      </c>
      <c r="AO511" s="36" t="s">
        <v>48</v>
      </c>
      <c r="AP511" s="36" t="s">
        <v>48</v>
      </c>
      <c r="AQ511" s="36" t="s">
        <v>48</v>
      </c>
      <c r="AR511" s="38" t="s">
        <v>48</v>
      </c>
      <c r="AS511" s="36" t="s">
        <v>48</v>
      </c>
      <c r="AT511" s="38" t="s">
        <v>48</v>
      </c>
      <c r="AU511" s="38" t="s">
        <v>48</v>
      </c>
      <c r="AV511" s="36" t="s">
        <v>48</v>
      </c>
      <c r="AW511" s="36" t="s">
        <v>48</v>
      </c>
      <c r="AX511" s="38" t="s">
        <v>48</v>
      </c>
      <c r="AY511" s="36" t="s">
        <v>48</v>
      </c>
      <c r="AZ511" s="38" t="s">
        <v>48</v>
      </c>
      <c r="BA511" s="38" t="s">
        <v>48</v>
      </c>
    </row>
    <row r="512" spans="2:53">
      <c r="B512" s="39" t="s">
        <v>203</v>
      </c>
      <c r="C512" s="40" t="s">
        <v>67</v>
      </c>
      <c r="D512" s="41" t="s">
        <v>138</v>
      </c>
      <c r="E512" s="28">
        <v>8746</v>
      </c>
      <c r="F512" s="28"/>
      <c r="G512" s="42"/>
      <c r="H512" s="29">
        <v>8746</v>
      </c>
      <c r="I512" s="28"/>
      <c r="J512" s="28"/>
      <c r="K512" s="28"/>
      <c r="L512" s="29">
        <v>-5394</v>
      </c>
      <c r="M512" s="28">
        <v>-5394</v>
      </c>
      <c r="N512" s="42">
        <v>-5394</v>
      </c>
      <c r="O512" s="29" t="s">
        <v>50</v>
      </c>
      <c r="P512" s="42" t="s">
        <v>50</v>
      </c>
      <c r="Q512" s="29">
        <v>0</v>
      </c>
      <c r="R512" s="25">
        <v>0</v>
      </c>
      <c r="S512" s="25" t="s">
        <v>104</v>
      </c>
      <c r="T512" s="25" t="s">
        <v>104</v>
      </c>
      <c r="U512" s="30" t="s">
        <v>104</v>
      </c>
      <c r="V512" s="26">
        <v>0</v>
      </c>
      <c r="W512" s="31">
        <v>0</v>
      </c>
      <c r="X512" s="29" t="s">
        <v>48</v>
      </c>
      <c r="Y512" s="28" t="s">
        <v>48</v>
      </c>
      <c r="Z512" s="42" t="s">
        <v>48</v>
      </c>
      <c r="AA512" s="28" t="s">
        <v>48</v>
      </c>
      <c r="AB512" s="28" t="s">
        <v>48</v>
      </c>
      <c r="AC512" s="42" t="s">
        <v>48</v>
      </c>
      <c r="AD512" s="28" t="s">
        <v>48</v>
      </c>
      <c r="AE512" s="28" t="s">
        <v>48</v>
      </c>
      <c r="AF512" s="42" t="s">
        <v>48</v>
      </c>
      <c r="AG512" s="28" t="s">
        <v>48</v>
      </c>
      <c r="AH512" s="28" t="s">
        <v>48</v>
      </c>
      <c r="AI512" s="42" t="s">
        <v>48</v>
      </c>
      <c r="AJ512" s="29" t="s">
        <v>48</v>
      </c>
      <c r="AK512" s="28" t="s">
        <v>48</v>
      </c>
      <c r="AL512" s="42" t="s">
        <v>48</v>
      </c>
      <c r="AM512" s="28" t="s">
        <v>48</v>
      </c>
      <c r="AN512" s="28" t="s">
        <v>48</v>
      </c>
      <c r="AO512" s="42" t="s">
        <v>48</v>
      </c>
      <c r="AP512" s="42" t="s">
        <v>48</v>
      </c>
      <c r="AQ512" s="42" t="s">
        <v>48</v>
      </c>
      <c r="AR512" s="43" t="s">
        <v>48</v>
      </c>
      <c r="AS512" s="42" t="s">
        <v>48</v>
      </c>
      <c r="AT512" s="43" t="s">
        <v>48</v>
      </c>
      <c r="AU512" s="43" t="s">
        <v>48</v>
      </c>
      <c r="AV512" s="42" t="s">
        <v>48</v>
      </c>
      <c r="AW512" s="42" t="s">
        <v>48</v>
      </c>
      <c r="AX512" s="43" t="s">
        <v>48</v>
      </c>
      <c r="AY512" s="42" t="s">
        <v>48</v>
      </c>
      <c r="AZ512" s="43" t="s">
        <v>48</v>
      </c>
      <c r="BA512" s="43" t="s">
        <v>48</v>
      </c>
    </row>
    <row r="513" spans="2:53">
      <c r="B513" s="44" t="s">
        <v>203</v>
      </c>
      <c r="C513" s="23" t="s">
        <v>67</v>
      </c>
      <c r="D513" s="24" t="s">
        <v>139</v>
      </c>
      <c r="E513" s="25">
        <v>8746</v>
      </c>
      <c r="F513" s="25"/>
      <c r="G513" s="26"/>
      <c r="H513" s="27">
        <v>8746</v>
      </c>
      <c r="I513" s="25"/>
      <c r="J513" s="25"/>
      <c r="K513" s="25"/>
      <c r="L513" s="27">
        <v>-5394</v>
      </c>
      <c r="M513" s="25">
        <v>-5394</v>
      </c>
      <c r="N513" s="26">
        <v>-5394</v>
      </c>
      <c r="O513" s="27" t="s">
        <v>50</v>
      </c>
      <c r="P513" s="26" t="s">
        <v>50</v>
      </c>
      <c r="Q513" s="27">
        <v>0</v>
      </c>
      <c r="R513" s="25">
        <v>0</v>
      </c>
      <c r="S513" s="25" t="s">
        <v>104</v>
      </c>
      <c r="T513" s="25" t="s">
        <v>104</v>
      </c>
      <c r="U513" s="30" t="s">
        <v>104</v>
      </c>
      <c r="V513" s="26">
        <v>0</v>
      </c>
      <c r="W513" s="31">
        <v>0</v>
      </c>
      <c r="X513" s="27" t="s">
        <v>48</v>
      </c>
      <c r="Y513" s="25" t="s">
        <v>48</v>
      </c>
      <c r="Z513" s="26" t="s">
        <v>48</v>
      </c>
      <c r="AA513" s="25" t="s">
        <v>48</v>
      </c>
      <c r="AB513" s="25" t="s">
        <v>48</v>
      </c>
      <c r="AC513" s="26" t="s">
        <v>48</v>
      </c>
      <c r="AD513" s="25" t="s">
        <v>48</v>
      </c>
      <c r="AE513" s="25" t="s">
        <v>48</v>
      </c>
      <c r="AF513" s="26" t="s">
        <v>48</v>
      </c>
      <c r="AG513" s="25" t="s">
        <v>48</v>
      </c>
      <c r="AH513" s="25" t="s">
        <v>48</v>
      </c>
      <c r="AI513" s="26" t="s">
        <v>48</v>
      </c>
      <c r="AJ513" s="27" t="s">
        <v>48</v>
      </c>
      <c r="AK513" s="25" t="s">
        <v>48</v>
      </c>
      <c r="AL513" s="26" t="s">
        <v>48</v>
      </c>
      <c r="AM513" s="25" t="s">
        <v>48</v>
      </c>
      <c r="AN513" s="25" t="s">
        <v>48</v>
      </c>
      <c r="AO513" s="26" t="s">
        <v>48</v>
      </c>
      <c r="AP513" s="26" t="s">
        <v>48</v>
      </c>
      <c r="AQ513" s="26" t="s">
        <v>48</v>
      </c>
      <c r="AR513" s="31" t="s">
        <v>48</v>
      </c>
      <c r="AS513" s="26" t="s">
        <v>48</v>
      </c>
      <c r="AT513" s="31" t="s">
        <v>48</v>
      </c>
      <c r="AU513" s="31" t="s">
        <v>48</v>
      </c>
      <c r="AV513" s="26" t="s">
        <v>48</v>
      </c>
      <c r="AW513" s="26" t="s">
        <v>48</v>
      </c>
      <c r="AX513" s="31" t="s">
        <v>48</v>
      </c>
      <c r="AY513" s="26" t="s">
        <v>48</v>
      </c>
      <c r="AZ513" s="31" t="s">
        <v>48</v>
      </c>
      <c r="BA513" s="31" t="s">
        <v>48</v>
      </c>
    </row>
    <row r="514" spans="2:53">
      <c r="B514" s="44" t="s">
        <v>203</v>
      </c>
      <c r="C514" s="23" t="s">
        <v>67</v>
      </c>
      <c r="D514" s="24" t="s">
        <v>141</v>
      </c>
      <c r="E514" s="25">
        <v>8746</v>
      </c>
      <c r="F514" s="25"/>
      <c r="G514" s="26"/>
      <c r="H514" s="27">
        <v>8746</v>
      </c>
      <c r="I514" s="25"/>
      <c r="J514" s="25"/>
      <c r="K514" s="25"/>
      <c r="L514" s="27">
        <v>-5394</v>
      </c>
      <c r="M514" s="25">
        <v>-5394</v>
      </c>
      <c r="N514" s="26">
        <v>-5394</v>
      </c>
      <c r="O514" s="27" t="s">
        <v>50</v>
      </c>
      <c r="P514" s="26" t="s">
        <v>50</v>
      </c>
      <c r="Q514" s="27">
        <v>0</v>
      </c>
      <c r="R514" s="25">
        <v>0</v>
      </c>
      <c r="S514" s="25" t="s">
        <v>104</v>
      </c>
      <c r="T514" s="25" t="s">
        <v>104</v>
      </c>
      <c r="U514" s="30" t="s">
        <v>104</v>
      </c>
      <c r="V514" s="26">
        <v>0</v>
      </c>
      <c r="W514" s="31">
        <v>0</v>
      </c>
      <c r="X514" s="27" t="s">
        <v>48</v>
      </c>
      <c r="Y514" s="25" t="s">
        <v>48</v>
      </c>
      <c r="Z514" s="26" t="s">
        <v>48</v>
      </c>
      <c r="AA514" s="25" t="s">
        <v>48</v>
      </c>
      <c r="AB514" s="25" t="s">
        <v>48</v>
      </c>
      <c r="AC514" s="26" t="s">
        <v>48</v>
      </c>
      <c r="AD514" s="25" t="s">
        <v>48</v>
      </c>
      <c r="AE514" s="25" t="s">
        <v>48</v>
      </c>
      <c r="AF514" s="26" t="s">
        <v>48</v>
      </c>
      <c r="AG514" s="25" t="s">
        <v>48</v>
      </c>
      <c r="AH514" s="25" t="s">
        <v>48</v>
      </c>
      <c r="AI514" s="26" t="s">
        <v>48</v>
      </c>
      <c r="AJ514" s="27" t="s">
        <v>48</v>
      </c>
      <c r="AK514" s="25" t="s">
        <v>48</v>
      </c>
      <c r="AL514" s="26" t="s">
        <v>48</v>
      </c>
      <c r="AM514" s="25" t="s">
        <v>48</v>
      </c>
      <c r="AN514" s="25" t="s">
        <v>48</v>
      </c>
      <c r="AO514" s="26" t="s">
        <v>48</v>
      </c>
      <c r="AP514" s="26" t="s">
        <v>48</v>
      </c>
      <c r="AQ514" s="26" t="s">
        <v>48</v>
      </c>
      <c r="AR514" s="31" t="s">
        <v>48</v>
      </c>
      <c r="AS514" s="26" t="s">
        <v>48</v>
      </c>
      <c r="AT514" s="31" t="s">
        <v>48</v>
      </c>
      <c r="AU514" s="31" t="s">
        <v>48</v>
      </c>
      <c r="AV514" s="26" t="s">
        <v>48</v>
      </c>
      <c r="AW514" s="26" t="s">
        <v>48</v>
      </c>
      <c r="AX514" s="31" t="s">
        <v>48</v>
      </c>
      <c r="AY514" s="26" t="s">
        <v>48</v>
      </c>
      <c r="AZ514" s="31" t="s">
        <v>48</v>
      </c>
      <c r="BA514" s="31" t="s">
        <v>48</v>
      </c>
    </row>
    <row r="515" spans="2:53">
      <c r="B515" s="44" t="s">
        <v>203</v>
      </c>
      <c r="C515" s="23" t="s">
        <v>67</v>
      </c>
      <c r="D515" s="24" t="s">
        <v>142</v>
      </c>
      <c r="E515" s="25"/>
      <c r="F515" s="25">
        <v>7245</v>
      </c>
      <c r="G515" s="26">
        <v>-187</v>
      </c>
      <c r="H515" s="27"/>
      <c r="I515" s="25">
        <v>7362</v>
      </c>
      <c r="J515" s="25">
        <v>-183</v>
      </c>
      <c r="K515" s="25"/>
      <c r="L515" s="27">
        <v>-3209</v>
      </c>
      <c r="M515" s="25">
        <v>-3209</v>
      </c>
      <c r="N515" s="26">
        <v>-3209</v>
      </c>
      <c r="O515" s="27" t="s">
        <v>50</v>
      </c>
      <c r="P515" s="26" t="s">
        <v>152</v>
      </c>
      <c r="Q515" s="27">
        <v>0</v>
      </c>
      <c r="R515" s="25" t="s">
        <v>104</v>
      </c>
      <c r="S515" s="25">
        <v>-117</v>
      </c>
      <c r="T515" s="25">
        <v>-4</v>
      </c>
      <c r="U515" s="30">
        <v>-121</v>
      </c>
      <c r="V515" s="26">
        <v>0</v>
      </c>
      <c r="W515" s="31">
        <v>0</v>
      </c>
      <c r="X515" s="27" t="s">
        <v>48</v>
      </c>
      <c r="Y515" s="25" t="s">
        <v>48</v>
      </c>
      <c r="Z515" s="26" t="s">
        <v>48</v>
      </c>
      <c r="AA515" s="25" t="s">
        <v>48</v>
      </c>
      <c r="AB515" s="25" t="s">
        <v>48</v>
      </c>
      <c r="AC515" s="26" t="s">
        <v>48</v>
      </c>
      <c r="AD515" s="25" t="s">
        <v>48</v>
      </c>
      <c r="AE515" s="25" t="s">
        <v>48</v>
      </c>
      <c r="AF515" s="26" t="s">
        <v>48</v>
      </c>
      <c r="AG515" s="25" t="s">
        <v>48</v>
      </c>
      <c r="AH515" s="25" t="s">
        <v>48</v>
      </c>
      <c r="AI515" s="26" t="s">
        <v>48</v>
      </c>
      <c r="AJ515" s="27" t="s">
        <v>48</v>
      </c>
      <c r="AK515" s="25" t="s">
        <v>48</v>
      </c>
      <c r="AL515" s="26" t="s">
        <v>48</v>
      </c>
      <c r="AM515" s="25" t="s">
        <v>48</v>
      </c>
      <c r="AN515" s="25" t="s">
        <v>48</v>
      </c>
      <c r="AO515" s="26" t="s">
        <v>48</v>
      </c>
      <c r="AP515" s="26" t="s">
        <v>48</v>
      </c>
      <c r="AQ515" s="26" t="s">
        <v>48</v>
      </c>
      <c r="AR515" s="31" t="s">
        <v>48</v>
      </c>
      <c r="AS515" s="26" t="s">
        <v>48</v>
      </c>
      <c r="AT515" s="31" t="s">
        <v>48</v>
      </c>
      <c r="AU515" s="31" t="s">
        <v>48</v>
      </c>
      <c r="AV515" s="26" t="s">
        <v>48</v>
      </c>
      <c r="AW515" s="26" t="s">
        <v>48</v>
      </c>
      <c r="AX515" s="31" t="s">
        <v>48</v>
      </c>
      <c r="AY515" s="26" t="s">
        <v>48</v>
      </c>
      <c r="AZ515" s="31" t="s">
        <v>48</v>
      </c>
      <c r="BA515" s="31" t="s">
        <v>48</v>
      </c>
    </row>
    <row r="516" spans="2:53">
      <c r="B516" s="44" t="s">
        <v>203</v>
      </c>
      <c r="C516" s="23" t="s">
        <v>67</v>
      </c>
      <c r="D516" s="24" t="s">
        <v>143</v>
      </c>
      <c r="E516" s="25"/>
      <c r="F516" s="25">
        <v>9445</v>
      </c>
      <c r="G516" s="26">
        <v>704</v>
      </c>
      <c r="H516" s="27"/>
      <c r="I516" s="25">
        <v>8935</v>
      </c>
      <c r="J516" s="25">
        <v>704</v>
      </c>
      <c r="K516" s="25"/>
      <c r="L516" s="27">
        <v>-5556</v>
      </c>
      <c r="M516" s="25">
        <v>-5556</v>
      </c>
      <c r="N516" s="26">
        <v>-5556</v>
      </c>
      <c r="O516" s="27" t="s">
        <v>50</v>
      </c>
      <c r="P516" s="26" t="s">
        <v>47</v>
      </c>
      <c r="Q516" s="27">
        <v>0</v>
      </c>
      <c r="R516" s="25" t="s">
        <v>104</v>
      </c>
      <c r="S516" s="25">
        <v>510</v>
      </c>
      <c r="T516" s="25">
        <v>0</v>
      </c>
      <c r="U516" s="30">
        <v>510</v>
      </c>
      <c r="V516" s="26">
        <v>0</v>
      </c>
      <c r="W516" s="31">
        <v>1</v>
      </c>
      <c r="X516" s="27" t="s">
        <v>48</v>
      </c>
      <c r="Y516" s="25" t="s">
        <v>48</v>
      </c>
      <c r="Z516" s="26" t="s">
        <v>48</v>
      </c>
      <c r="AA516" s="25" t="s">
        <v>48</v>
      </c>
      <c r="AB516" s="25" t="s">
        <v>48</v>
      </c>
      <c r="AC516" s="26" t="s">
        <v>48</v>
      </c>
      <c r="AD516" s="25" t="s">
        <v>48</v>
      </c>
      <c r="AE516" s="25" t="s">
        <v>48</v>
      </c>
      <c r="AF516" s="26" t="s">
        <v>48</v>
      </c>
      <c r="AG516" s="25" t="s">
        <v>48</v>
      </c>
      <c r="AH516" s="25" t="s">
        <v>48</v>
      </c>
      <c r="AI516" s="26" t="s">
        <v>48</v>
      </c>
      <c r="AJ516" s="27" t="s">
        <v>48</v>
      </c>
      <c r="AK516" s="25" t="s">
        <v>48</v>
      </c>
      <c r="AL516" s="26" t="s">
        <v>48</v>
      </c>
      <c r="AM516" s="25">
        <v>3100</v>
      </c>
      <c r="AN516" s="25" t="s">
        <v>48</v>
      </c>
      <c r="AO516" s="26" t="s">
        <v>204</v>
      </c>
      <c r="AP516" s="26" t="s">
        <v>48</v>
      </c>
      <c r="AQ516" s="26" t="s">
        <v>48</v>
      </c>
      <c r="AR516" s="31" t="s">
        <v>48</v>
      </c>
      <c r="AS516" s="26" t="s">
        <v>48</v>
      </c>
      <c r="AT516" s="31" t="s">
        <v>48</v>
      </c>
      <c r="AU516" s="31" t="s">
        <v>48</v>
      </c>
      <c r="AV516" s="26" t="s">
        <v>48</v>
      </c>
      <c r="AW516" s="26" t="s">
        <v>48</v>
      </c>
      <c r="AX516" s="31" t="s">
        <v>48</v>
      </c>
      <c r="AY516" s="26" t="s">
        <v>48</v>
      </c>
      <c r="AZ516" s="31" t="s">
        <v>48</v>
      </c>
      <c r="BA516" s="31" t="s">
        <v>48</v>
      </c>
    </row>
    <row r="517" spans="2:53">
      <c r="B517" s="44" t="s">
        <v>203</v>
      </c>
      <c r="C517" s="23" t="s">
        <v>67</v>
      </c>
      <c r="D517" s="24" t="s">
        <v>144</v>
      </c>
      <c r="E517" s="25"/>
      <c r="F517" s="25">
        <v>7517</v>
      </c>
      <c r="G517" s="26">
        <v>704</v>
      </c>
      <c r="H517" s="27"/>
      <c r="I517" s="25">
        <v>7829</v>
      </c>
      <c r="J517" s="25">
        <v>704</v>
      </c>
      <c r="K517" s="25"/>
      <c r="L517" s="27">
        <v>-3069</v>
      </c>
      <c r="M517" s="25">
        <v>-3069</v>
      </c>
      <c r="N517" s="26">
        <v>-3069</v>
      </c>
      <c r="O517" s="27" t="s">
        <v>50</v>
      </c>
      <c r="P517" s="26" t="s">
        <v>152</v>
      </c>
      <c r="Q517" s="27">
        <v>0</v>
      </c>
      <c r="R517" s="25" t="s">
        <v>104</v>
      </c>
      <c r="S517" s="25">
        <v>-312</v>
      </c>
      <c r="T517" s="25">
        <v>0</v>
      </c>
      <c r="U517" s="30">
        <v>-312</v>
      </c>
      <c r="V517" s="26">
        <v>0</v>
      </c>
      <c r="W517" s="31">
        <v>0</v>
      </c>
      <c r="X517" s="27" t="s">
        <v>48</v>
      </c>
      <c r="Y517" s="25" t="s">
        <v>48</v>
      </c>
      <c r="Z517" s="26" t="s">
        <v>48</v>
      </c>
      <c r="AA517" s="25" t="s">
        <v>48</v>
      </c>
      <c r="AB517" s="25" t="s">
        <v>48</v>
      </c>
      <c r="AC517" s="26" t="s">
        <v>48</v>
      </c>
      <c r="AD517" s="25" t="s">
        <v>48</v>
      </c>
      <c r="AE517" s="25" t="s">
        <v>48</v>
      </c>
      <c r="AF517" s="26" t="s">
        <v>48</v>
      </c>
      <c r="AG517" s="25" t="s">
        <v>48</v>
      </c>
      <c r="AH517" s="25" t="s">
        <v>48</v>
      </c>
      <c r="AI517" s="26" t="s">
        <v>48</v>
      </c>
      <c r="AJ517" s="27" t="s">
        <v>48</v>
      </c>
      <c r="AK517" s="25" t="s">
        <v>48</v>
      </c>
      <c r="AL517" s="26" t="s">
        <v>48</v>
      </c>
      <c r="AM517" s="25" t="s">
        <v>48</v>
      </c>
      <c r="AN517" s="25" t="s">
        <v>48</v>
      </c>
      <c r="AO517" s="26" t="s">
        <v>48</v>
      </c>
      <c r="AP517" s="26" t="s">
        <v>48</v>
      </c>
      <c r="AQ517" s="26" t="s">
        <v>48</v>
      </c>
      <c r="AR517" s="31" t="s">
        <v>48</v>
      </c>
      <c r="AS517" s="26" t="s">
        <v>48</v>
      </c>
      <c r="AT517" s="31" t="s">
        <v>48</v>
      </c>
      <c r="AU517" s="31" t="s">
        <v>48</v>
      </c>
      <c r="AV517" s="26" t="s">
        <v>48</v>
      </c>
      <c r="AW517" s="26" t="s">
        <v>48</v>
      </c>
      <c r="AX517" s="31" t="s">
        <v>48</v>
      </c>
      <c r="AY517" s="26" t="s">
        <v>48</v>
      </c>
      <c r="AZ517" s="31" t="s">
        <v>48</v>
      </c>
      <c r="BA517" s="31" t="s">
        <v>48</v>
      </c>
    </row>
    <row r="518" spans="2:53">
      <c r="B518" s="44" t="s">
        <v>203</v>
      </c>
      <c r="C518" s="23" t="s">
        <v>67</v>
      </c>
      <c r="D518" s="24" t="s">
        <v>145</v>
      </c>
      <c r="E518" s="25"/>
      <c r="F518" s="25">
        <v>10652</v>
      </c>
      <c r="G518" s="26">
        <v>1285</v>
      </c>
      <c r="H518" s="27"/>
      <c r="I518" s="25">
        <v>9186</v>
      </c>
      <c r="J518" s="25">
        <v>979</v>
      </c>
      <c r="K518" s="25"/>
      <c r="L518" s="27">
        <v>0</v>
      </c>
      <c r="M518" s="25">
        <v>0</v>
      </c>
      <c r="N518" s="26">
        <v>0</v>
      </c>
      <c r="O518" s="27" t="s">
        <v>153</v>
      </c>
      <c r="P518" s="26" t="s">
        <v>152</v>
      </c>
      <c r="Q518" s="27">
        <v>0</v>
      </c>
      <c r="R518" s="25" t="s">
        <v>104</v>
      </c>
      <c r="S518" s="25">
        <v>1466</v>
      </c>
      <c r="T518" s="25">
        <v>306</v>
      </c>
      <c r="U518" s="30">
        <v>1772</v>
      </c>
      <c r="V518" s="26">
        <v>0</v>
      </c>
      <c r="W518" s="31">
        <v>0</v>
      </c>
      <c r="X518" s="27" t="s">
        <v>48</v>
      </c>
      <c r="Y518" s="25" t="s">
        <v>48</v>
      </c>
      <c r="Z518" s="26" t="s">
        <v>48</v>
      </c>
      <c r="AA518" s="25" t="s">
        <v>48</v>
      </c>
      <c r="AB518" s="25" t="s">
        <v>48</v>
      </c>
      <c r="AC518" s="26" t="s">
        <v>48</v>
      </c>
      <c r="AD518" s="25" t="s">
        <v>48</v>
      </c>
      <c r="AE518" s="25" t="s">
        <v>48</v>
      </c>
      <c r="AF518" s="26" t="s">
        <v>48</v>
      </c>
      <c r="AG518" s="25" t="s">
        <v>48</v>
      </c>
      <c r="AH518" s="25" t="s">
        <v>48</v>
      </c>
      <c r="AI518" s="26" t="s">
        <v>48</v>
      </c>
      <c r="AJ518" s="27" t="s">
        <v>48</v>
      </c>
      <c r="AK518" s="25" t="s">
        <v>48</v>
      </c>
      <c r="AL518" s="26" t="s">
        <v>48</v>
      </c>
      <c r="AM518" s="25" t="s">
        <v>48</v>
      </c>
      <c r="AN518" s="25" t="s">
        <v>48</v>
      </c>
      <c r="AO518" s="26" t="s">
        <v>48</v>
      </c>
      <c r="AP518" s="26" t="s">
        <v>48</v>
      </c>
      <c r="AQ518" s="26" t="s">
        <v>48</v>
      </c>
      <c r="AR518" s="31" t="s">
        <v>48</v>
      </c>
      <c r="AS518" s="26" t="s">
        <v>48</v>
      </c>
      <c r="AT518" s="31" t="s">
        <v>48</v>
      </c>
      <c r="AU518" s="31" t="s">
        <v>48</v>
      </c>
      <c r="AV518" s="26" t="s">
        <v>48</v>
      </c>
      <c r="AW518" s="26" t="s">
        <v>48</v>
      </c>
      <c r="AX518" s="31" t="s">
        <v>48</v>
      </c>
      <c r="AY518" s="26" t="s">
        <v>48</v>
      </c>
      <c r="AZ518" s="31" t="s">
        <v>48</v>
      </c>
      <c r="BA518" s="31" t="s">
        <v>48</v>
      </c>
    </row>
    <row r="519" spans="2:53">
      <c r="B519" s="44" t="s">
        <v>203</v>
      </c>
      <c r="C519" s="23" t="s">
        <v>67</v>
      </c>
      <c r="D519" s="24" t="s">
        <v>146</v>
      </c>
      <c r="E519" s="25"/>
      <c r="F519" s="25">
        <v>10652</v>
      </c>
      <c r="G519" s="26">
        <v>1285</v>
      </c>
      <c r="H519" s="27"/>
      <c r="I519" s="25">
        <v>9186</v>
      </c>
      <c r="J519" s="25">
        <v>1029</v>
      </c>
      <c r="K519" s="25"/>
      <c r="L519" s="27">
        <v>0</v>
      </c>
      <c r="M519" s="25">
        <v>0</v>
      </c>
      <c r="N519" s="26">
        <v>0</v>
      </c>
      <c r="O519" s="27" t="s">
        <v>153</v>
      </c>
      <c r="P519" s="26" t="s">
        <v>152</v>
      </c>
      <c r="Q519" s="27">
        <v>0</v>
      </c>
      <c r="R519" s="25" t="s">
        <v>104</v>
      </c>
      <c r="S519" s="25">
        <v>1466</v>
      </c>
      <c r="T519" s="25">
        <v>256</v>
      </c>
      <c r="U519" s="30">
        <v>1722</v>
      </c>
      <c r="V519" s="26">
        <v>0</v>
      </c>
      <c r="W519" s="31">
        <v>0</v>
      </c>
      <c r="X519" s="27" t="s">
        <v>48</v>
      </c>
      <c r="Y519" s="25" t="s">
        <v>48</v>
      </c>
      <c r="Z519" s="26" t="s">
        <v>48</v>
      </c>
      <c r="AA519" s="25" t="s">
        <v>48</v>
      </c>
      <c r="AB519" s="25" t="s">
        <v>48</v>
      </c>
      <c r="AC519" s="26" t="s">
        <v>48</v>
      </c>
      <c r="AD519" s="25" t="s">
        <v>48</v>
      </c>
      <c r="AE519" s="25" t="s">
        <v>48</v>
      </c>
      <c r="AF519" s="26" t="s">
        <v>48</v>
      </c>
      <c r="AG519" s="25" t="s">
        <v>48</v>
      </c>
      <c r="AH519" s="25" t="s">
        <v>48</v>
      </c>
      <c r="AI519" s="26" t="s">
        <v>48</v>
      </c>
      <c r="AJ519" s="27" t="s">
        <v>48</v>
      </c>
      <c r="AK519" s="25" t="s">
        <v>48</v>
      </c>
      <c r="AL519" s="26" t="s">
        <v>48</v>
      </c>
      <c r="AM519" s="25" t="s">
        <v>48</v>
      </c>
      <c r="AN519" s="25" t="s">
        <v>48</v>
      </c>
      <c r="AO519" s="26" t="s">
        <v>48</v>
      </c>
      <c r="AP519" s="26" t="s">
        <v>48</v>
      </c>
      <c r="AQ519" s="26" t="s">
        <v>48</v>
      </c>
      <c r="AR519" s="31" t="s">
        <v>48</v>
      </c>
      <c r="AS519" s="26" t="s">
        <v>48</v>
      </c>
      <c r="AT519" s="31" t="s">
        <v>48</v>
      </c>
      <c r="AU519" s="31" t="s">
        <v>48</v>
      </c>
      <c r="AV519" s="26" t="s">
        <v>48</v>
      </c>
      <c r="AW519" s="26" t="s">
        <v>48</v>
      </c>
      <c r="AX519" s="31" t="s">
        <v>48</v>
      </c>
      <c r="AY519" s="26" t="s">
        <v>48</v>
      </c>
      <c r="AZ519" s="31" t="s">
        <v>48</v>
      </c>
      <c r="BA519" s="31" t="s">
        <v>48</v>
      </c>
    </row>
    <row r="520" spans="2:53">
      <c r="B520" s="44" t="s">
        <v>203</v>
      </c>
      <c r="C520" s="23" t="s">
        <v>67</v>
      </c>
      <c r="D520" s="24" t="s">
        <v>147</v>
      </c>
      <c r="E520" s="25"/>
      <c r="F520" s="25">
        <v>10652</v>
      </c>
      <c r="G520" s="26">
        <v>1285</v>
      </c>
      <c r="H520" s="27"/>
      <c r="I520" s="25">
        <v>9186</v>
      </c>
      <c r="J520" s="25">
        <v>1084</v>
      </c>
      <c r="K520" s="25"/>
      <c r="L520" s="27">
        <v>0</v>
      </c>
      <c r="M520" s="25">
        <v>0</v>
      </c>
      <c r="N520" s="26">
        <v>0</v>
      </c>
      <c r="O520" s="27" t="s">
        <v>153</v>
      </c>
      <c r="P520" s="26" t="s">
        <v>152</v>
      </c>
      <c r="Q520" s="27">
        <v>0</v>
      </c>
      <c r="R520" s="25" t="s">
        <v>104</v>
      </c>
      <c r="S520" s="25">
        <v>1466</v>
      </c>
      <c r="T520" s="25">
        <v>201</v>
      </c>
      <c r="U520" s="30">
        <v>1667</v>
      </c>
      <c r="V520" s="26">
        <v>0</v>
      </c>
      <c r="W520" s="31">
        <v>0</v>
      </c>
      <c r="X520" s="27" t="s">
        <v>48</v>
      </c>
      <c r="Y520" s="25" t="s">
        <v>48</v>
      </c>
      <c r="Z520" s="26" t="s">
        <v>48</v>
      </c>
      <c r="AA520" s="25" t="s">
        <v>48</v>
      </c>
      <c r="AB520" s="25" t="s">
        <v>48</v>
      </c>
      <c r="AC520" s="26" t="s">
        <v>48</v>
      </c>
      <c r="AD520" s="25" t="s">
        <v>48</v>
      </c>
      <c r="AE520" s="25" t="s">
        <v>48</v>
      </c>
      <c r="AF520" s="26" t="s">
        <v>48</v>
      </c>
      <c r="AG520" s="25" t="s">
        <v>48</v>
      </c>
      <c r="AH520" s="25" t="s">
        <v>48</v>
      </c>
      <c r="AI520" s="26" t="s">
        <v>48</v>
      </c>
      <c r="AJ520" s="27" t="s">
        <v>48</v>
      </c>
      <c r="AK520" s="25" t="s">
        <v>48</v>
      </c>
      <c r="AL520" s="26" t="s">
        <v>48</v>
      </c>
      <c r="AM520" s="25" t="s">
        <v>48</v>
      </c>
      <c r="AN520" s="25" t="s">
        <v>48</v>
      </c>
      <c r="AO520" s="26" t="s">
        <v>48</v>
      </c>
      <c r="AP520" s="26" t="s">
        <v>48</v>
      </c>
      <c r="AQ520" s="26" t="s">
        <v>48</v>
      </c>
      <c r="AR520" s="31" t="s">
        <v>48</v>
      </c>
      <c r="AS520" s="26" t="s">
        <v>48</v>
      </c>
      <c r="AT520" s="31" t="s">
        <v>48</v>
      </c>
      <c r="AU520" s="31" t="s">
        <v>48</v>
      </c>
      <c r="AV520" s="26" t="s">
        <v>48</v>
      </c>
      <c r="AW520" s="26" t="s">
        <v>48</v>
      </c>
      <c r="AX520" s="31" t="s">
        <v>48</v>
      </c>
      <c r="AY520" s="26" t="s">
        <v>48</v>
      </c>
      <c r="AZ520" s="31" t="s">
        <v>48</v>
      </c>
      <c r="BA520" s="31" t="s">
        <v>48</v>
      </c>
    </row>
    <row r="521" spans="2:53">
      <c r="B521" s="44" t="s">
        <v>203</v>
      </c>
      <c r="C521" s="23" t="s">
        <v>67</v>
      </c>
      <c r="D521" s="24" t="s">
        <v>148</v>
      </c>
      <c r="E521" s="25"/>
      <c r="F521" s="25">
        <v>9297</v>
      </c>
      <c r="G521" s="26">
        <v>786</v>
      </c>
      <c r="H521" s="27"/>
      <c r="I521" s="25">
        <v>9297</v>
      </c>
      <c r="J521" s="25">
        <v>566</v>
      </c>
      <c r="K521" s="25"/>
      <c r="L521" s="27">
        <v>0</v>
      </c>
      <c r="M521" s="25">
        <v>0</v>
      </c>
      <c r="N521" s="26">
        <v>0</v>
      </c>
      <c r="O521" s="27" t="s">
        <v>153</v>
      </c>
      <c r="P521" s="26" t="s">
        <v>152</v>
      </c>
      <c r="Q521" s="27">
        <v>0</v>
      </c>
      <c r="R521" s="25" t="s">
        <v>104</v>
      </c>
      <c r="S521" s="25">
        <v>0</v>
      </c>
      <c r="T521" s="25">
        <v>220</v>
      </c>
      <c r="U521" s="30">
        <v>220</v>
      </c>
      <c r="V521" s="26">
        <v>0</v>
      </c>
      <c r="W521" s="31">
        <v>0</v>
      </c>
      <c r="X521" s="27" t="s">
        <v>48</v>
      </c>
      <c r="Y521" s="25" t="s">
        <v>48</v>
      </c>
      <c r="Z521" s="26" t="s">
        <v>48</v>
      </c>
      <c r="AA521" s="25" t="s">
        <v>48</v>
      </c>
      <c r="AB521" s="25" t="s">
        <v>48</v>
      </c>
      <c r="AC521" s="26" t="s">
        <v>48</v>
      </c>
      <c r="AD521" s="25" t="s">
        <v>48</v>
      </c>
      <c r="AE521" s="25" t="s">
        <v>48</v>
      </c>
      <c r="AF521" s="26" t="s">
        <v>48</v>
      </c>
      <c r="AG521" s="25" t="s">
        <v>48</v>
      </c>
      <c r="AH521" s="25" t="s">
        <v>48</v>
      </c>
      <c r="AI521" s="26" t="s">
        <v>48</v>
      </c>
      <c r="AJ521" s="27" t="s">
        <v>48</v>
      </c>
      <c r="AK521" s="25" t="s">
        <v>48</v>
      </c>
      <c r="AL521" s="26" t="s">
        <v>48</v>
      </c>
      <c r="AM521" s="25" t="s">
        <v>48</v>
      </c>
      <c r="AN521" s="25" t="s">
        <v>48</v>
      </c>
      <c r="AO521" s="26" t="s">
        <v>48</v>
      </c>
      <c r="AP521" s="26" t="s">
        <v>48</v>
      </c>
      <c r="AQ521" s="26" t="s">
        <v>48</v>
      </c>
      <c r="AR521" s="31" t="s">
        <v>48</v>
      </c>
      <c r="AS521" s="26" t="s">
        <v>48</v>
      </c>
      <c r="AT521" s="31" t="s">
        <v>48</v>
      </c>
      <c r="AU521" s="31" t="s">
        <v>48</v>
      </c>
      <c r="AV521" s="26" t="s">
        <v>48</v>
      </c>
      <c r="AW521" s="26" t="s">
        <v>48</v>
      </c>
      <c r="AX521" s="31" t="s">
        <v>48</v>
      </c>
      <c r="AY521" s="26" t="s">
        <v>48</v>
      </c>
      <c r="AZ521" s="31" t="s">
        <v>48</v>
      </c>
      <c r="BA521" s="31" t="s">
        <v>48</v>
      </c>
    </row>
    <row r="522" spans="2:53">
      <c r="B522" s="44" t="s">
        <v>203</v>
      </c>
      <c r="C522" s="23" t="s">
        <v>67</v>
      </c>
      <c r="D522" s="24" t="s">
        <v>149</v>
      </c>
      <c r="E522" s="25"/>
      <c r="F522" s="25">
        <v>9297</v>
      </c>
      <c r="G522" s="26">
        <v>786</v>
      </c>
      <c r="H522" s="27"/>
      <c r="I522" s="25">
        <v>9297</v>
      </c>
      <c r="J522" s="25">
        <v>329</v>
      </c>
      <c r="K522" s="25"/>
      <c r="L522" s="27">
        <v>0</v>
      </c>
      <c r="M522" s="25">
        <v>0</v>
      </c>
      <c r="N522" s="26">
        <v>0</v>
      </c>
      <c r="O522" s="27" t="s">
        <v>153</v>
      </c>
      <c r="P522" s="26" t="s">
        <v>152</v>
      </c>
      <c r="Q522" s="27">
        <v>0</v>
      </c>
      <c r="R522" s="25" t="s">
        <v>104</v>
      </c>
      <c r="S522" s="25">
        <v>0</v>
      </c>
      <c r="T522" s="25">
        <v>457</v>
      </c>
      <c r="U522" s="30">
        <v>457</v>
      </c>
      <c r="V522" s="26">
        <v>0</v>
      </c>
      <c r="W522" s="31">
        <v>0</v>
      </c>
      <c r="X522" s="27" t="s">
        <v>48</v>
      </c>
      <c r="Y522" s="25" t="s">
        <v>48</v>
      </c>
      <c r="Z522" s="26" t="s">
        <v>48</v>
      </c>
      <c r="AA522" s="25" t="s">
        <v>48</v>
      </c>
      <c r="AB522" s="25" t="s">
        <v>48</v>
      </c>
      <c r="AC522" s="26" t="s">
        <v>48</v>
      </c>
      <c r="AD522" s="25" t="s">
        <v>48</v>
      </c>
      <c r="AE522" s="25" t="s">
        <v>48</v>
      </c>
      <c r="AF522" s="26" t="s">
        <v>48</v>
      </c>
      <c r="AG522" s="25" t="s">
        <v>48</v>
      </c>
      <c r="AH522" s="25" t="s">
        <v>48</v>
      </c>
      <c r="AI522" s="26" t="s">
        <v>48</v>
      </c>
      <c r="AJ522" s="27" t="s">
        <v>48</v>
      </c>
      <c r="AK522" s="25" t="s">
        <v>48</v>
      </c>
      <c r="AL522" s="26" t="s">
        <v>48</v>
      </c>
      <c r="AM522" s="25" t="s">
        <v>48</v>
      </c>
      <c r="AN522" s="25" t="s">
        <v>48</v>
      </c>
      <c r="AO522" s="26" t="s">
        <v>48</v>
      </c>
      <c r="AP522" s="26" t="s">
        <v>48</v>
      </c>
      <c r="AQ522" s="26" t="s">
        <v>48</v>
      </c>
      <c r="AR522" s="31" t="s">
        <v>48</v>
      </c>
      <c r="AS522" s="26" t="s">
        <v>48</v>
      </c>
      <c r="AT522" s="31" t="s">
        <v>48</v>
      </c>
      <c r="AU522" s="31" t="s">
        <v>48</v>
      </c>
      <c r="AV522" s="26" t="s">
        <v>48</v>
      </c>
      <c r="AW522" s="26" t="s">
        <v>48</v>
      </c>
      <c r="AX522" s="31" t="s">
        <v>48</v>
      </c>
      <c r="AY522" s="26" t="s">
        <v>48</v>
      </c>
      <c r="AZ522" s="31" t="s">
        <v>48</v>
      </c>
      <c r="BA522" s="31" t="s">
        <v>48</v>
      </c>
    </row>
    <row r="523" spans="2:53" ht="15" thickBot="1">
      <c r="B523" s="45" t="s">
        <v>203</v>
      </c>
      <c r="C523" s="33" t="s">
        <v>67</v>
      </c>
      <c r="D523" s="34" t="s">
        <v>150</v>
      </c>
      <c r="E523" s="35"/>
      <c r="F523" s="35">
        <v>8599</v>
      </c>
      <c r="G523" s="36">
        <v>806</v>
      </c>
      <c r="H523" s="37"/>
      <c r="I523" s="35">
        <v>8550</v>
      </c>
      <c r="J523" s="35">
        <v>-556</v>
      </c>
      <c r="K523" s="35"/>
      <c r="L523" s="37">
        <v>0</v>
      </c>
      <c r="M523" s="35">
        <v>0</v>
      </c>
      <c r="N523" s="36">
        <v>0</v>
      </c>
      <c r="O523" s="37" t="s">
        <v>153</v>
      </c>
      <c r="P523" s="36" t="s">
        <v>152</v>
      </c>
      <c r="Q523" s="37">
        <v>0</v>
      </c>
      <c r="R523" s="25" t="s">
        <v>104</v>
      </c>
      <c r="S523" s="25">
        <v>49</v>
      </c>
      <c r="T523" s="25">
        <v>1362</v>
      </c>
      <c r="U523" s="30">
        <v>1411</v>
      </c>
      <c r="V523" s="26">
        <v>0</v>
      </c>
      <c r="W523" s="31">
        <v>0</v>
      </c>
      <c r="X523" s="37" t="s">
        <v>48</v>
      </c>
      <c r="Y523" s="35" t="s">
        <v>48</v>
      </c>
      <c r="Z523" s="36" t="s">
        <v>48</v>
      </c>
      <c r="AA523" s="35" t="s">
        <v>48</v>
      </c>
      <c r="AB523" s="35" t="s">
        <v>48</v>
      </c>
      <c r="AC523" s="36" t="s">
        <v>48</v>
      </c>
      <c r="AD523" s="35" t="s">
        <v>48</v>
      </c>
      <c r="AE523" s="35" t="s">
        <v>48</v>
      </c>
      <c r="AF523" s="36" t="s">
        <v>48</v>
      </c>
      <c r="AG523" s="35" t="s">
        <v>48</v>
      </c>
      <c r="AH523" s="35" t="s">
        <v>48</v>
      </c>
      <c r="AI523" s="36" t="s">
        <v>48</v>
      </c>
      <c r="AJ523" s="37" t="s">
        <v>48</v>
      </c>
      <c r="AK523" s="35" t="s">
        <v>48</v>
      </c>
      <c r="AL523" s="36" t="s">
        <v>48</v>
      </c>
      <c r="AM523" s="35" t="s">
        <v>48</v>
      </c>
      <c r="AN523" s="35" t="s">
        <v>48</v>
      </c>
      <c r="AO523" s="36" t="s">
        <v>48</v>
      </c>
      <c r="AP523" s="36" t="s">
        <v>48</v>
      </c>
      <c r="AQ523" s="36" t="s">
        <v>48</v>
      </c>
      <c r="AR523" s="38" t="s">
        <v>48</v>
      </c>
      <c r="AS523" s="36" t="s">
        <v>48</v>
      </c>
      <c r="AT523" s="38" t="s">
        <v>48</v>
      </c>
      <c r="AU523" s="38" t="s">
        <v>48</v>
      </c>
      <c r="AV523" s="36" t="s">
        <v>48</v>
      </c>
      <c r="AW523" s="36" t="s">
        <v>48</v>
      </c>
      <c r="AX523" s="38" t="s">
        <v>48</v>
      </c>
      <c r="AY523" s="36" t="s">
        <v>48</v>
      </c>
      <c r="AZ523" s="38" t="s">
        <v>48</v>
      </c>
      <c r="BA523" s="38" t="s">
        <v>48</v>
      </c>
    </row>
    <row r="524" spans="2:53">
      <c r="B524" s="39" t="s">
        <v>205</v>
      </c>
      <c r="C524" s="40" t="s">
        <v>67</v>
      </c>
      <c r="D524" s="41" t="s">
        <v>138</v>
      </c>
      <c r="E524" s="28"/>
      <c r="F524" s="28">
        <v>4753</v>
      </c>
      <c r="G524" s="42">
        <v>863</v>
      </c>
      <c r="H524" s="29"/>
      <c r="I524" s="28">
        <v>5317</v>
      </c>
      <c r="J524" s="28">
        <v>862</v>
      </c>
      <c r="K524" s="28"/>
      <c r="L524" s="29">
        <v>4308</v>
      </c>
      <c r="M524" s="28">
        <v>15</v>
      </c>
      <c r="N524" s="42">
        <v>4308</v>
      </c>
      <c r="O524" s="29" t="s">
        <v>53</v>
      </c>
      <c r="P524" s="42" t="s">
        <v>152</v>
      </c>
      <c r="Q524" s="29">
        <v>4293</v>
      </c>
      <c r="R524" s="25" t="s">
        <v>104</v>
      </c>
      <c r="S524" s="25">
        <v>-564</v>
      </c>
      <c r="T524" s="25">
        <v>1</v>
      </c>
      <c r="U524" s="30">
        <v>-563</v>
      </c>
      <c r="V524" s="26">
        <v>15</v>
      </c>
      <c r="W524" s="31">
        <v>1</v>
      </c>
      <c r="X524" s="29" t="s">
        <v>48</v>
      </c>
      <c r="Y524" s="28" t="s">
        <v>48</v>
      </c>
      <c r="Z524" s="42" t="s">
        <v>48</v>
      </c>
      <c r="AA524" s="28" t="s">
        <v>48</v>
      </c>
      <c r="AB524" s="28" t="s">
        <v>48</v>
      </c>
      <c r="AC524" s="42" t="s">
        <v>48</v>
      </c>
      <c r="AD524" s="28" t="s">
        <v>48</v>
      </c>
      <c r="AE524" s="28" t="s">
        <v>48</v>
      </c>
      <c r="AF524" s="42" t="s">
        <v>48</v>
      </c>
      <c r="AG524" s="28" t="s">
        <v>48</v>
      </c>
      <c r="AH524" s="28" t="s">
        <v>48</v>
      </c>
      <c r="AI524" s="42" t="s">
        <v>48</v>
      </c>
      <c r="AJ524" s="29" t="s">
        <v>48</v>
      </c>
      <c r="AK524" s="28" t="s">
        <v>48</v>
      </c>
      <c r="AL524" s="42" t="s">
        <v>48</v>
      </c>
      <c r="AM524" s="28">
        <v>1734</v>
      </c>
      <c r="AN524" s="28" t="s">
        <v>48</v>
      </c>
      <c r="AO524" s="42" t="s">
        <v>159</v>
      </c>
      <c r="AP524" s="42" t="s">
        <v>48</v>
      </c>
      <c r="AQ524" s="42" t="s">
        <v>48</v>
      </c>
      <c r="AR524" s="43" t="s">
        <v>48</v>
      </c>
      <c r="AS524" s="42" t="s">
        <v>48</v>
      </c>
      <c r="AT524" s="43" t="s">
        <v>48</v>
      </c>
      <c r="AU524" s="43" t="s">
        <v>48</v>
      </c>
      <c r="AV524" s="42" t="s">
        <v>48</v>
      </c>
      <c r="AW524" s="42" t="s">
        <v>48</v>
      </c>
      <c r="AX524" s="43" t="s">
        <v>48</v>
      </c>
      <c r="AY524" s="42" t="s">
        <v>48</v>
      </c>
      <c r="AZ524" s="43" t="s">
        <v>48</v>
      </c>
      <c r="BA524" s="43" t="s">
        <v>48</v>
      </c>
    </row>
    <row r="525" spans="2:53">
      <c r="B525" s="44" t="s">
        <v>205</v>
      </c>
      <c r="C525" s="23" t="s">
        <v>67</v>
      </c>
      <c r="D525" s="24" t="s">
        <v>139</v>
      </c>
      <c r="E525" s="25"/>
      <c r="F525" s="25">
        <v>9231</v>
      </c>
      <c r="G525" s="26">
        <v>862</v>
      </c>
      <c r="H525" s="27"/>
      <c r="I525" s="25">
        <v>7040</v>
      </c>
      <c r="J525" s="25">
        <v>862</v>
      </c>
      <c r="K525" s="25"/>
      <c r="L525" s="27">
        <v>-1184</v>
      </c>
      <c r="M525" s="25">
        <v>-1184</v>
      </c>
      <c r="N525" s="26">
        <v>-1184</v>
      </c>
      <c r="O525" s="27" t="s">
        <v>50</v>
      </c>
      <c r="P525" s="26" t="s">
        <v>68</v>
      </c>
      <c r="Q525" s="27">
        <v>0</v>
      </c>
      <c r="R525" s="25" t="s">
        <v>104</v>
      </c>
      <c r="S525" s="25">
        <v>2191</v>
      </c>
      <c r="T525" s="25">
        <v>0</v>
      </c>
      <c r="U525" s="30">
        <v>2191</v>
      </c>
      <c r="V525" s="26">
        <v>0</v>
      </c>
      <c r="W525" s="31">
        <v>1</v>
      </c>
      <c r="X525" s="27" t="s">
        <v>48</v>
      </c>
      <c r="Y525" s="25" t="s">
        <v>48</v>
      </c>
      <c r="Z525" s="26" t="s">
        <v>48</v>
      </c>
      <c r="AA525" s="25" t="s">
        <v>48</v>
      </c>
      <c r="AB525" s="25" t="s">
        <v>48</v>
      </c>
      <c r="AC525" s="26" t="s">
        <v>48</v>
      </c>
      <c r="AD525" s="25" t="s">
        <v>48</v>
      </c>
      <c r="AE525" s="25" t="s">
        <v>48</v>
      </c>
      <c r="AF525" s="26" t="s">
        <v>48</v>
      </c>
      <c r="AG525" s="25" t="s">
        <v>48</v>
      </c>
      <c r="AH525" s="25" t="s">
        <v>48</v>
      </c>
      <c r="AI525" s="26" t="s">
        <v>48</v>
      </c>
      <c r="AJ525" s="27" t="s">
        <v>48</v>
      </c>
      <c r="AK525" s="25" t="s">
        <v>48</v>
      </c>
      <c r="AL525" s="26" t="s">
        <v>48</v>
      </c>
      <c r="AM525" s="25" t="s">
        <v>48</v>
      </c>
      <c r="AN525" s="25" t="s">
        <v>48</v>
      </c>
      <c r="AO525" s="26" t="s">
        <v>48</v>
      </c>
      <c r="AP525" s="26" t="s">
        <v>48</v>
      </c>
      <c r="AQ525" s="26" t="s">
        <v>48</v>
      </c>
      <c r="AR525" s="31" t="s">
        <v>48</v>
      </c>
      <c r="AS525" s="26" t="s">
        <v>48</v>
      </c>
      <c r="AT525" s="31" t="s">
        <v>48</v>
      </c>
      <c r="AU525" s="31" t="s">
        <v>48</v>
      </c>
      <c r="AV525" s="26" t="s">
        <v>48</v>
      </c>
      <c r="AW525" s="26" t="s">
        <v>48</v>
      </c>
      <c r="AX525" s="31" t="s">
        <v>48</v>
      </c>
      <c r="AY525" s="26" t="s">
        <v>48</v>
      </c>
      <c r="AZ525" s="31" t="s">
        <v>48</v>
      </c>
      <c r="BA525" s="31" t="s">
        <v>48</v>
      </c>
    </row>
    <row r="526" spans="2:53">
      <c r="B526" s="44" t="s">
        <v>205</v>
      </c>
      <c r="C526" s="23" t="s">
        <v>67</v>
      </c>
      <c r="D526" s="24" t="s">
        <v>141</v>
      </c>
      <c r="E526" s="25"/>
      <c r="F526" s="25">
        <v>5363</v>
      </c>
      <c r="G526" s="26">
        <v>779</v>
      </c>
      <c r="H526" s="27"/>
      <c r="I526" s="25">
        <v>5780</v>
      </c>
      <c r="J526" s="25">
        <v>761</v>
      </c>
      <c r="K526" s="25"/>
      <c r="L526" s="27">
        <v>3543</v>
      </c>
      <c r="M526" s="25">
        <v>15</v>
      </c>
      <c r="N526" s="26">
        <v>3543</v>
      </c>
      <c r="O526" s="27" t="s">
        <v>53</v>
      </c>
      <c r="P526" s="26" t="s">
        <v>152</v>
      </c>
      <c r="Q526" s="27">
        <v>3528</v>
      </c>
      <c r="R526" s="25" t="s">
        <v>104</v>
      </c>
      <c r="S526" s="25">
        <v>-417</v>
      </c>
      <c r="T526" s="25">
        <v>18</v>
      </c>
      <c r="U526" s="30">
        <v>-399</v>
      </c>
      <c r="V526" s="26">
        <v>15</v>
      </c>
      <c r="W526" s="31">
        <v>1</v>
      </c>
      <c r="X526" s="27" t="s">
        <v>48</v>
      </c>
      <c r="Y526" s="25" t="s">
        <v>48</v>
      </c>
      <c r="Z526" s="26" t="s">
        <v>48</v>
      </c>
      <c r="AA526" s="25" t="s">
        <v>48</v>
      </c>
      <c r="AB526" s="25" t="s">
        <v>48</v>
      </c>
      <c r="AC526" s="26" t="s">
        <v>48</v>
      </c>
      <c r="AD526" s="25" t="s">
        <v>48</v>
      </c>
      <c r="AE526" s="25" t="s">
        <v>48</v>
      </c>
      <c r="AF526" s="26" t="s">
        <v>48</v>
      </c>
      <c r="AG526" s="25" t="s">
        <v>48</v>
      </c>
      <c r="AH526" s="25" t="s">
        <v>48</v>
      </c>
      <c r="AI526" s="26" t="s">
        <v>48</v>
      </c>
      <c r="AJ526" s="27" t="s">
        <v>48</v>
      </c>
      <c r="AK526" s="25" t="s">
        <v>48</v>
      </c>
      <c r="AL526" s="26" t="s">
        <v>48</v>
      </c>
      <c r="AM526" s="25">
        <v>1981</v>
      </c>
      <c r="AN526" s="25" t="s">
        <v>48</v>
      </c>
      <c r="AO526" s="26" t="s">
        <v>159</v>
      </c>
      <c r="AP526" s="26" t="s">
        <v>48</v>
      </c>
      <c r="AQ526" s="26" t="s">
        <v>48</v>
      </c>
      <c r="AR526" s="31" t="s">
        <v>48</v>
      </c>
      <c r="AS526" s="26" t="s">
        <v>48</v>
      </c>
      <c r="AT526" s="31" t="s">
        <v>48</v>
      </c>
      <c r="AU526" s="31" t="s">
        <v>48</v>
      </c>
      <c r="AV526" s="26" t="s">
        <v>48</v>
      </c>
      <c r="AW526" s="26" t="s">
        <v>48</v>
      </c>
      <c r="AX526" s="31" t="s">
        <v>48</v>
      </c>
      <c r="AY526" s="26" t="s">
        <v>48</v>
      </c>
      <c r="AZ526" s="31" t="s">
        <v>48</v>
      </c>
      <c r="BA526" s="31" t="s">
        <v>48</v>
      </c>
    </row>
    <row r="527" spans="2:53">
      <c r="B527" s="44" t="s">
        <v>205</v>
      </c>
      <c r="C527" s="23" t="s">
        <v>67</v>
      </c>
      <c r="D527" s="24" t="s">
        <v>142</v>
      </c>
      <c r="E527" s="25"/>
      <c r="F527" s="25">
        <v>5773</v>
      </c>
      <c r="G527" s="26">
        <v>1042</v>
      </c>
      <c r="H527" s="27"/>
      <c r="I527" s="25">
        <v>6365</v>
      </c>
      <c r="J527" s="25">
        <v>1042</v>
      </c>
      <c r="K527" s="25"/>
      <c r="L527" s="27">
        <v>-505</v>
      </c>
      <c r="M527" s="25">
        <v>-505</v>
      </c>
      <c r="N527" s="26">
        <v>-505</v>
      </c>
      <c r="O527" s="27" t="s">
        <v>50</v>
      </c>
      <c r="P527" s="26" t="s">
        <v>152</v>
      </c>
      <c r="Q527" s="27">
        <v>0</v>
      </c>
      <c r="R527" s="25" t="s">
        <v>104</v>
      </c>
      <c r="S527" s="25">
        <v>-592</v>
      </c>
      <c r="T527" s="25">
        <v>0</v>
      </c>
      <c r="U527" s="30">
        <v>-592</v>
      </c>
      <c r="V527" s="26">
        <v>0</v>
      </c>
      <c r="W527" s="31">
        <v>0</v>
      </c>
      <c r="X527" s="27" t="s">
        <v>48</v>
      </c>
      <c r="Y527" s="25" t="s">
        <v>48</v>
      </c>
      <c r="Z527" s="26" t="s">
        <v>48</v>
      </c>
      <c r="AA527" s="25" t="s">
        <v>48</v>
      </c>
      <c r="AB527" s="25" t="s">
        <v>48</v>
      </c>
      <c r="AC527" s="26" t="s">
        <v>48</v>
      </c>
      <c r="AD527" s="25" t="s">
        <v>48</v>
      </c>
      <c r="AE527" s="25" t="s">
        <v>48</v>
      </c>
      <c r="AF527" s="26" t="s">
        <v>48</v>
      </c>
      <c r="AG527" s="25" t="s">
        <v>48</v>
      </c>
      <c r="AH527" s="25" t="s">
        <v>48</v>
      </c>
      <c r="AI527" s="26" t="s">
        <v>48</v>
      </c>
      <c r="AJ527" s="27" t="s">
        <v>48</v>
      </c>
      <c r="AK527" s="25" t="s">
        <v>48</v>
      </c>
      <c r="AL527" s="26" t="s">
        <v>48</v>
      </c>
      <c r="AM527" s="25" t="s">
        <v>48</v>
      </c>
      <c r="AN527" s="25" t="s">
        <v>48</v>
      </c>
      <c r="AO527" s="26" t="s">
        <v>48</v>
      </c>
      <c r="AP527" s="26" t="s">
        <v>48</v>
      </c>
      <c r="AQ527" s="26" t="s">
        <v>48</v>
      </c>
      <c r="AR527" s="31" t="s">
        <v>48</v>
      </c>
      <c r="AS527" s="26" t="s">
        <v>48</v>
      </c>
      <c r="AT527" s="31" t="s">
        <v>48</v>
      </c>
      <c r="AU527" s="31" t="s">
        <v>48</v>
      </c>
      <c r="AV527" s="26" t="s">
        <v>48</v>
      </c>
      <c r="AW527" s="26" t="s">
        <v>48</v>
      </c>
      <c r="AX527" s="31" t="s">
        <v>48</v>
      </c>
      <c r="AY527" s="26" t="s">
        <v>48</v>
      </c>
      <c r="AZ527" s="31" t="s">
        <v>48</v>
      </c>
      <c r="BA527" s="31" t="s">
        <v>48</v>
      </c>
    </row>
    <row r="528" spans="2:53">
      <c r="B528" s="44" t="s">
        <v>205</v>
      </c>
      <c r="C528" s="23" t="s">
        <v>67</v>
      </c>
      <c r="D528" s="24" t="s">
        <v>143</v>
      </c>
      <c r="E528" s="25"/>
      <c r="F528" s="25">
        <v>8900</v>
      </c>
      <c r="G528" s="26">
        <v>1042</v>
      </c>
      <c r="H528" s="27"/>
      <c r="I528" s="25">
        <v>8019</v>
      </c>
      <c r="J528" s="25">
        <v>1042</v>
      </c>
      <c r="K528" s="25"/>
      <c r="L528" s="27">
        <v>-4946</v>
      </c>
      <c r="M528" s="25">
        <v>-4946</v>
      </c>
      <c r="N528" s="26">
        <v>-4946</v>
      </c>
      <c r="O528" s="27" t="s">
        <v>50</v>
      </c>
      <c r="P528" s="26" t="s">
        <v>68</v>
      </c>
      <c r="Q528" s="27">
        <v>0</v>
      </c>
      <c r="R528" s="25" t="s">
        <v>104</v>
      </c>
      <c r="S528" s="25">
        <v>881</v>
      </c>
      <c r="T528" s="25">
        <v>0</v>
      </c>
      <c r="U528" s="30">
        <v>881</v>
      </c>
      <c r="V528" s="26">
        <v>0</v>
      </c>
      <c r="W528" s="31">
        <v>1</v>
      </c>
      <c r="X528" s="27" t="s">
        <v>48</v>
      </c>
      <c r="Y528" s="25" t="s">
        <v>48</v>
      </c>
      <c r="Z528" s="26" t="s">
        <v>48</v>
      </c>
      <c r="AA528" s="25" t="s">
        <v>48</v>
      </c>
      <c r="AB528" s="25" t="s">
        <v>48</v>
      </c>
      <c r="AC528" s="26" t="s">
        <v>48</v>
      </c>
      <c r="AD528" s="25" t="s">
        <v>48</v>
      </c>
      <c r="AE528" s="25" t="s">
        <v>48</v>
      </c>
      <c r="AF528" s="26" t="s">
        <v>48</v>
      </c>
      <c r="AG528" s="25" t="s">
        <v>48</v>
      </c>
      <c r="AH528" s="25" t="s">
        <v>48</v>
      </c>
      <c r="AI528" s="26" t="s">
        <v>48</v>
      </c>
      <c r="AJ528" s="27" t="s">
        <v>48</v>
      </c>
      <c r="AK528" s="25" t="s">
        <v>48</v>
      </c>
      <c r="AL528" s="26" t="s">
        <v>48</v>
      </c>
      <c r="AM528" s="25" t="s">
        <v>48</v>
      </c>
      <c r="AN528" s="25" t="s">
        <v>48</v>
      </c>
      <c r="AO528" s="26" t="s">
        <v>48</v>
      </c>
      <c r="AP528" s="26" t="s">
        <v>48</v>
      </c>
      <c r="AQ528" s="26" t="s">
        <v>48</v>
      </c>
      <c r="AR528" s="31" t="s">
        <v>48</v>
      </c>
      <c r="AS528" s="26" t="s">
        <v>48</v>
      </c>
      <c r="AT528" s="31" t="s">
        <v>48</v>
      </c>
      <c r="AU528" s="31" t="s">
        <v>48</v>
      </c>
      <c r="AV528" s="26" t="s">
        <v>48</v>
      </c>
      <c r="AW528" s="26" t="s">
        <v>48</v>
      </c>
      <c r="AX528" s="31" t="s">
        <v>48</v>
      </c>
      <c r="AY528" s="26" t="s">
        <v>48</v>
      </c>
      <c r="AZ528" s="31" t="s">
        <v>48</v>
      </c>
      <c r="BA528" s="31" t="s">
        <v>48</v>
      </c>
    </row>
    <row r="529" spans="2:53">
      <c r="B529" s="44" t="s">
        <v>205</v>
      </c>
      <c r="C529" s="23" t="s">
        <v>67</v>
      </c>
      <c r="D529" s="24" t="s">
        <v>144</v>
      </c>
      <c r="E529" s="25"/>
      <c r="F529" s="25">
        <v>7721</v>
      </c>
      <c r="G529" s="26">
        <v>1039</v>
      </c>
      <c r="H529" s="27"/>
      <c r="I529" s="25">
        <v>8384</v>
      </c>
      <c r="J529" s="25">
        <v>1039</v>
      </c>
      <c r="K529" s="25"/>
      <c r="L529" s="27">
        <v>-2263</v>
      </c>
      <c r="M529" s="25">
        <v>-2263</v>
      </c>
      <c r="N529" s="26">
        <v>-2263</v>
      </c>
      <c r="O529" s="27" t="s">
        <v>50</v>
      </c>
      <c r="P529" s="26" t="s">
        <v>68</v>
      </c>
      <c r="Q529" s="27">
        <v>0</v>
      </c>
      <c r="R529" s="25" t="s">
        <v>104</v>
      </c>
      <c r="S529" s="25">
        <v>-663</v>
      </c>
      <c r="T529" s="25">
        <v>0</v>
      </c>
      <c r="U529" s="30">
        <v>-663</v>
      </c>
      <c r="V529" s="26">
        <v>0</v>
      </c>
      <c r="W529" s="31">
        <v>1</v>
      </c>
      <c r="X529" s="27" t="s">
        <v>48</v>
      </c>
      <c r="Y529" s="25" t="s">
        <v>48</v>
      </c>
      <c r="Z529" s="26" t="s">
        <v>48</v>
      </c>
      <c r="AA529" s="25" t="s">
        <v>48</v>
      </c>
      <c r="AB529" s="25" t="s">
        <v>48</v>
      </c>
      <c r="AC529" s="26" t="s">
        <v>48</v>
      </c>
      <c r="AD529" s="25" t="s">
        <v>48</v>
      </c>
      <c r="AE529" s="25" t="s">
        <v>48</v>
      </c>
      <c r="AF529" s="26" t="s">
        <v>48</v>
      </c>
      <c r="AG529" s="25" t="s">
        <v>48</v>
      </c>
      <c r="AH529" s="25" t="s">
        <v>48</v>
      </c>
      <c r="AI529" s="26" t="s">
        <v>48</v>
      </c>
      <c r="AJ529" s="27" t="s">
        <v>48</v>
      </c>
      <c r="AK529" s="25" t="s">
        <v>48</v>
      </c>
      <c r="AL529" s="26" t="s">
        <v>48</v>
      </c>
      <c r="AM529" s="25" t="s">
        <v>48</v>
      </c>
      <c r="AN529" s="25" t="s">
        <v>48</v>
      </c>
      <c r="AO529" s="26" t="s">
        <v>48</v>
      </c>
      <c r="AP529" s="26" t="s">
        <v>48</v>
      </c>
      <c r="AQ529" s="26" t="s">
        <v>48</v>
      </c>
      <c r="AR529" s="31" t="s">
        <v>48</v>
      </c>
      <c r="AS529" s="26" t="s">
        <v>48</v>
      </c>
      <c r="AT529" s="31" t="s">
        <v>48</v>
      </c>
      <c r="AU529" s="31" t="s">
        <v>48</v>
      </c>
      <c r="AV529" s="26" t="s">
        <v>48</v>
      </c>
      <c r="AW529" s="26" t="s">
        <v>48</v>
      </c>
      <c r="AX529" s="31" t="s">
        <v>48</v>
      </c>
      <c r="AY529" s="26" t="s">
        <v>48</v>
      </c>
      <c r="AZ529" s="31" t="s">
        <v>48</v>
      </c>
      <c r="BA529" s="31" t="s">
        <v>48</v>
      </c>
    </row>
    <row r="530" spans="2:53">
      <c r="B530" s="44" t="s">
        <v>205</v>
      </c>
      <c r="C530" s="23" t="s">
        <v>67</v>
      </c>
      <c r="D530" s="24" t="s">
        <v>145</v>
      </c>
      <c r="E530" s="25"/>
      <c r="F530" s="25">
        <v>6532</v>
      </c>
      <c r="G530" s="26">
        <v>790</v>
      </c>
      <c r="H530" s="27"/>
      <c r="I530" s="25">
        <v>7283</v>
      </c>
      <c r="J530" s="25">
        <v>790</v>
      </c>
      <c r="K530" s="25"/>
      <c r="L530" s="27">
        <v>-317</v>
      </c>
      <c r="M530" s="25">
        <v>-317</v>
      </c>
      <c r="N530" s="26">
        <v>-317</v>
      </c>
      <c r="O530" s="27" t="s">
        <v>152</v>
      </c>
      <c r="P530" s="26" t="s">
        <v>68</v>
      </c>
      <c r="Q530" s="27">
        <v>0</v>
      </c>
      <c r="R530" s="25" t="s">
        <v>104</v>
      </c>
      <c r="S530" s="25">
        <v>-751</v>
      </c>
      <c r="T530" s="25">
        <v>0</v>
      </c>
      <c r="U530" s="30">
        <v>-751</v>
      </c>
      <c r="V530" s="26">
        <v>0</v>
      </c>
      <c r="W530" s="31">
        <v>1</v>
      </c>
      <c r="X530" s="27" t="s">
        <v>48</v>
      </c>
      <c r="Y530" s="25" t="s">
        <v>48</v>
      </c>
      <c r="Z530" s="26" t="s">
        <v>48</v>
      </c>
      <c r="AA530" s="25" t="s">
        <v>48</v>
      </c>
      <c r="AB530" s="25" t="s">
        <v>48</v>
      </c>
      <c r="AC530" s="26" t="s">
        <v>48</v>
      </c>
      <c r="AD530" s="25" t="s">
        <v>48</v>
      </c>
      <c r="AE530" s="25" t="s">
        <v>48</v>
      </c>
      <c r="AF530" s="26" t="s">
        <v>48</v>
      </c>
      <c r="AG530" s="25" t="s">
        <v>48</v>
      </c>
      <c r="AH530" s="25" t="s">
        <v>48</v>
      </c>
      <c r="AI530" s="26" t="s">
        <v>48</v>
      </c>
      <c r="AJ530" s="27" t="s">
        <v>48</v>
      </c>
      <c r="AK530" s="25" t="s">
        <v>48</v>
      </c>
      <c r="AL530" s="26" t="s">
        <v>48</v>
      </c>
      <c r="AM530" s="25" t="s">
        <v>48</v>
      </c>
      <c r="AN530" s="25" t="s">
        <v>48</v>
      </c>
      <c r="AO530" s="26" t="s">
        <v>48</v>
      </c>
      <c r="AP530" s="26" t="s">
        <v>48</v>
      </c>
      <c r="AQ530" s="26" t="s">
        <v>48</v>
      </c>
      <c r="AR530" s="31" t="s">
        <v>48</v>
      </c>
      <c r="AS530" s="26" t="s">
        <v>48</v>
      </c>
      <c r="AT530" s="31" t="s">
        <v>48</v>
      </c>
      <c r="AU530" s="31" t="s">
        <v>48</v>
      </c>
      <c r="AV530" s="26" t="s">
        <v>48</v>
      </c>
      <c r="AW530" s="26" t="s">
        <v>48</v>
      </c>
      <c r="AX530" s="31" t="s">
        <v>48</v>
      </c>
      <c r="AY530" s="26" t="s">
        <v>48</v>
      </c>
      <c r="AZ530" s="31" t="s">
        <v>48</v>
      </c>
      <c r="BA530" s="31" t="s">
        <v>48</v>
      </c>
    </row>
    <row r="531" spans="2:53">
      <c r="B531" s="44" t="s">
        <v>205</v>
      </c>
      <c r="C531" s="23" t="s">
        <v>67</v>
      </c>
      <c r="D531" s="24" t="s">
        <v>146</v>
      </c>
      <c r="E531" s="25"/>
      <c r="F531" s="25">
        <v>7861</v>
      </c>
      <c r="G531" s="26">
        <v>280</v>
      </c>
      <c r="H531" s="27"/>
      <c r="I531" s="25">
        <v>7704</v>
      </c>
      <c r="J531" s="25">
        <v>277</v>
      </c>
      <c r="K531" s="25"/>
      <c r="L531" s="27">
        <v>-1050</v>
      </c>
      <c r="M531" s="25">
        <v>-1050</v>
      </c>
      <c r="N531" s="26">
        <v>-1050</v>
      </c>
      <c r="O531" s="27" t="s">
        <v>50</v>
      </c>
      <c r="P531" s="26" t="s">
        <v>68</v>
      </c>
      <c r="Q531" s="27">
        <v>0</v>
      </c>
      <c r="R531" s="25" t="s">
        <v>104</v>
      </c>
      <c r="S531" s="25">
        <v>157</v>
      </c>
      <c r="T531" s="25">
        <v>3</v>
      </c>
      <c r="U531" s="30">
        <v>160</v>
      </c>
      <c r="V531" s="26">
        <v>0</v>
      </c>
      <c r="W531" s="31">
        <v>1</v>
      </c>
      <c r="X531" s="27" t="s">
        <v>48</v>
      </c>
      <c r="Y531" s="25" t="s">
        <v>48</v>
      </c>
      <c r="Z531" s="26" t="s">
        <v>48</v>
      </c>
      <c r="AA531" s="25" t="s">
        <v>48</v>
      </c>
      <c r="AB531" s="25" t="s">
        <v>48</v>
      </c>
      <c r="AC531" s="26" t="s">
        <v>48</v>
      </c>
      <c r="AD531" s="25" t="s">
        <v>48</v>
      </c>
      <c r="AE531" s="25" t="s">
        <v>48</v>
      </c>
      <c r="AF531" s="26" t="s">
        <v>48</v>
      </c>
      <c r="AG531" s="25" t="s">
        <v>48</v>
      </c>
      <c r="AH531" s="25" t="s">
        <v>48</v>
      </c>
      <c r="AI531" s="26" t="s">
        <v>48</v>
      </c>
      <c r="AJ531" s="27" t="s">
        <v>48</v>
      </c>
      <c r="AK531" s="25" t="s">
        <v>48</v>
      </c>
      <c r="AL531" s="26" t="s">
        <v>48</v>
      </c>
      <c r="AM531" s="25" t="s">
        <v>48</v>
      </c>
      <c r="AN531" s="25" t="s">
        <v>48</v>
      </c>
      <c r="AO531" s="26" t="s">
        <v>48</v>
      </c>
      <c r="AP531" s="26" t="s">
        <v>48</v>
      </c>
      <c r="AQ531" s="26" t="s">
        <v>48</v>
      </c>
      <c r="AR531" s="31" t="s">
        <v>48</v>
      </c>
      <c r="AS531" s="26" t="s">
        <v>48</v>
      </c>
      <c r="AT531" s="31" t="s">
        <v>48</v>
      </c>
      <c r="AU531" s="31" t="s">
        <v>48</v>
      </c>
      <c r="AV531" s="26" t="s">
        <v>48</v>
      </c>
      <c r="AW531" s="26" t="s">
        <v>48</v>
      </c>
      <c r="AX531" s="31" t="s">
        <v>48</v>
      </c>
      <c r="AY531" s="26" t="s">
        <v>48</v>
      </c>
      <c r="AZ531" s="31" t="s">
        <v>48</v>
      </c>
      <c r="BA531" s="31" t="s">
        <v>48</v>
      </c>
    </row>
    <row r="532" spans="2:53">
      <c r="B532" s="44" t="s">
        <v>205</v>
      </c>
      <c r="C532" s="23" t="s">
        <v>67</v>
      </c>
      <c r="D532" s="24" t="s">
        <v>147</v>
      </c>
      <c r="E532" s="25"/>
      <c r="F532" s="25">
        <v>5733</v>
      </c>
      <c r="G532" s="26">
        <v>790</v>
      </c>
      <c r="H532" s="27"/>
      <c r="I532" s="25">
        <v>6248</v>
      </c>
      <c r="J532" s="25">
        <v>790</v>
      </c>
      <c r="K532" s="25"/>
      <c r="L532" s="27">
        <v>1940</v>
      </c>
      <c r="M532" s="25">
        <v>0</v>
      </c>
      <c r="N532" s="26">
        <v>1940</v>
      </c>
      <c r="O532" s="27" t="s">
        <v>152</v>
      </c>
      <c r="P532" s="26" t="s">
        <v>68</v>
      </c>
      <c r="Q532" s="27">
        <v>1940</v>
      </c>
      <c r="R532" s="25" t="s">
        <v>104</v>
      </c>
      <c r="S532" s="25">
        <v>-515</v>
      </c>
      <c r="T532" s="25">
        <v>0</v>
      </c>
      <c r="U532" s="30">
        <v>-515</v>
      </c>
      <c r="V532" s="26">
        <v>0</v>
      </c>
      <c r="W532" s="31">
        <v>1</v>
      </c>
      <c r="X532" s="27" t="s">
        <v>48</v>
      </c>
      <c r="Y532" s="25" t="s">
        <v>48</v>
      </c>
      <c r="Z532" s="26" t="s">
        <v>48</v>
      </c>
      <c r="AA532" s="25" t="s">
        <v>48</v>
      </c>
      <c r="AB532" s="25" t="s">
        <v>48</v>
      </c>
      <c r="AC532" s="26" t="s">
        <v>48</v>
      </c>
      <c r="AD532" s="25" t="s">
        <v>48</v>
      </c>
      <c r="AE532" s="25" t="s">
        <v>48</v>
      </c>
      <c r="AF532" s="26" t="s">
        <v>48</v>
      </c>
      <c r="AG532" s="25" t="s">
        <v>48</v>
      </c>
      <c r="AH532" s="25" t="s">
        <v>48</v>
      </c>
      <c r="AI532" s="26" t="s">
        <v>48</v>
      </c>
      <c r="AJ532" s="27" t="s">
        <v>48</v>
      </c>
      <c r="AK532" s="25" t="s">
        <v>48</v>
      </c>
      <c r="AL532" s="26" t="s">
        <v>48</v>
      </c>
      <c r="AM532" s="25" t="s">
        <v>48</v>
      </c>
      <c r="AN532" s="25" t="s">
        <v>48</v>
      </c>
      <c r="AO532" s="26" t="s">
        <v>48</v>
      </c>
      <c r="AP532" s="26" t="s">
        <v>48</v>
      </c>
      <c r="AQ532" s="26" t="s">
        <v>48</v>
      </c>
      <c r="AR532" s="31" t="s">
        <v>48</v>
      </c>
      <c r="AS532" s="26" t="s">
        <v>48</v>
      </c>
      <c r="AT532" s="31" t="s">
        <v>48</v>
      </c>
      <c r="AU532" s="31" t="s">
        <v>48</v>
      </c>
      <c r="AV532" s="26" t="s">
        <v>48</v>
      </c>
      <c r="AW532" s="26" t="s">
        <v>48</v>
      </c>
      <c r="AX532" s="31" t="s">
        <v>48</v>
      </c>
      <c r="AY532" s="26" t="s">
        <v>48</v>
      </c>
      <c r="AZ532" s="31" t="s">
        <v>48</v>
      </c>
      <c r="BA532" s="31" t="s">
        <v>48</v>
      </c>
    </row>
    <row r="533" spans="2:53">
      <c r="B533" s="44" t="s">
        <v>205</v>
      </c>
      <c r="C533" s="23" t="s">
        <v>67</v>
      </c>
      <c r="D533" s="24" t="s">
        <v>148</v>
      </c>
      <c r="E533" s="25">
        <v>10251</v>
      </c>
      <c r="F533" s="25"/>
      <c r="G533" s="26"/>
      <c r="H533" s="27">
        <v>8975</v>
      </c>
      <c r="I533" s="25"/>
      <c r="J533" s="25"/>
      <c r="K533" s="25"/>
      <c r="L533" s="27">
        <v>-137</v>
      </c>
      <c r="M533" s="25">
        <v>-137</v>
      </c>
      <c r="N533" s="26">
        <v>1270</v>
      </c>
      <c r="O533" s="27" t="s">
        <v>50</v>
      </c>
      <c r="P533" s="26" t="s">
        <v>68</v>
      </c>
      <c r="Q533" s="27">
        <v>0</v>
      </c>
      <c r="R533" s="25">
        <v>1276</v>
      </c>
      <c r="S533" s="25" t="s">
        <v>104</v>
      </c>
      <c r="T533" s="25" t="s">
        <v>104</v>
      </c>
      <c r="U533" s="30" t="s">
        <v>104</v>
      </c>
      <c r="V533" s="26">
        <v>1270</v>
      </c>
      <c r="W533" s="31">
        <v>1</v>
      </c>
      <c r="X533" s="27" t="s">
        <v>48</v>
      </c>
      <c r="Y533" s="25" t="s">
        <v>48</v>
      </c>
      <c r="Z533" s="26" t="s">
        <v>48</v>
      </c>
      <c r="AA533" s="25" t="s">
        <v>48</v>
      </c>
      <c r="AB533" s="25" t="s">
        <v>48</v>
      </c>
      <c r="AC533" s="26" t="s">
        <v>48</v>
      </c>
      <c r="AD533" s="25" t="s">
        <v>48</v>
      </c>
      <c r="AE533" s="25" t="s">
        <v>48</v>
      </c>
      <c r="AF533" s="26" t="s">
        <v>48</v>
      </c>
      <c r="AG533" s="25" t="s">
        <v>48</v>
      </c>
      <c r="AH533" s="25" t="s">
        <v>48</v>
      </c>
      <c r="AI533" s="26" t="s">
        <v>48</v>
      </c>
      <c r="AJ533" s="27" t="s">
        <v>48</v>
      </c>
      <c r="AK533" s="25" t="s">
        <v>48</v>
      </c>
      <c r="AL533" s="26" t="s">
        <v>48</v>
      </c>
      <c r="AM533" s="25" t="s">
        <v>48</v>
      </c>
      <c r="AN533" s="25" t="s">
        <v>48</v>
      </c>
      <c r="AO533" s="26" t="s">
        <v>48</v>
      </c>
      <c r="AP533" s="26" t="s">
        <v>48</v>
      </c>
      <c r="AQ533" s="26" t="s">
        <v>48</v>
      </c>
      <c r="AR533" s="31" t="s">
        <v>48</v>
      </c>
      <c r="AS533" s="26" t="s">
        <v>48</v>
      </c>
      <c r="AT533" s="31" t="s">
        <v>48</v>
      </c>
      <c r="AU533" s="31" t="s">
        <v>48</v>
      </c>
      <c r="AV533" s="26" t="s">
        <v>48</v>
      </c>
      <c r="AW533" s="26" t="s">
        <v>48</v>
      </c>
      <c r="AX533" s="31" t="s">
        <v>48</v>
      </c>
      <c r="AY533" s="26" t="s">
        <v>48</v>
      </c>
      <c r="AZ533" s="31" t="s">
        <v>48</v>
      </c>
      <c r="BA533" s="31" t="s">
        <v>48</v>
      </c>
    </row>
    <row r="534" spans="2:53">
      <c r="B534" s="44" t="s">
        <v>205</v>
      </c>
      <c r="C534" s="23" t="s">
        <v>67</v>
      </c>
      <c r="D534" s="24" t="s">
        <v>149</v>
      </c>
      <c r="E534" s="25">
        <v>10251</v>
      </c>
      <c r="F534" s="25"/>
      <c r="G534" s="26"/>
      <c r="H534" s="27">
        <v>9828</v>
      </c>
      <c r="I534" s="25"/>
      <c r="J534" s="25"/>
      <c r="K534" s="25"/>
      <c r="L534" s="27">
        <v>-137</v>
      </c>
      <c r="M534" s="25">
        <v>-137</v>
      </c>
      <c r="N534" s="26">
        <v>352</v>
      </c>
      <c r="O534" s="27" t="s">
        <v>50</v>
      </c>
      <c r="P534" s="26" t="s">
        <v>68</v>
      </c>
      <c r="Q534" s="27">
        <v>0</v>
      </c>
      <c r="R534" s="25">
        <v>423</v>
      </c>
      <c r="S534" s="25" t="s">
        <v>104</v>
      </c>
      <c r="T534" s="25" t="s">
        <v>104</v>
      </c>
      <c r="U534" s="30" t="s">
        <v>104</v>
      </c>
      <c r="V534" s="26">
        <v>352</v>
      </c>
      <c r="W534" s="31">
        <v>1</v>
      </c>
      <c r="X534" s="27" t="s">
        <v>48</v>
      </c>
      <c r="Y534" s="25" t="s">
        <v>48</v>
      </c>
      <c r="Z534" s="26" t="s">
        <v>48</v>
      </c>
      <c r="AA534" s="25" t="s">
        <v>48</v>
      </c>
      <c r="AB534" s="25" t="s">
        <v>48</v>
      </c>
      <c r="AC534" s="26" t="s">
        <v>48</v>
      </c>
      <c r="AD534" s="25" t="s">
        <v>48</v>
      </c>
      <c r="AE534" s="25" t="s">
        <v>48</v>
      </c>
      <c r="AF534" s="26" t="s">
        <v>48</v>
      </c>
      <c r="AG534" s="25" t="s">
        <v>48</v>
      </c>
      <c r="AH534" s="25" t="s">
        <v>48</v>
      </c>
      <c r="AI534" s="26" t="s">
        <v>48</v>
      </c>
      <c r="AJ534" s="27" t="s">
        <v>48</v>
      </c>
      <c r="AK534" s="25" t="s">
        <v>48</v>
      </c>
      <c r="AL534" s="26" t="s">
        <v>48</v>
      </c>
      <c r="AM534" s="25" t="s">
        <v>48</v>
      </c>
      <c r="AN534" s="25" t="s">
        <v>48</v>
      </c>
      <c r="AO534" s="26" t="s">
        <v>48</v>
      </c>
      <c r="AP534" s="26" t="s">
        <v>48</v>
      </c>
      <c r="AQ534" s="26" t="s">
        <v>48</v>
      </c>
      <c r="AR534" s="31" t="s">
        <v>48</v>
      </c>
      <c r="AS534" s="26" t="s">
        <v>48</v>
      </c>
      <c r="AT534" s="31" t="s">
        <v>48</v>
      </c>
      <c r="AU534" s="31" t="s">
        <v>48</v>
      </c>
      <c r="AV534" s="26" t="s">
        <v>48</v>
      </c>
      <c r="AW534" s="26" t="s">
        <v>48</v>
      </c>
      <c r="AX534" s="31" t="s">
        <v>48</v>
      </c>
      <c r="AY534" s="26" t="s">
        <v>48</v>
      </c>
      <c r="AZ534" s="31" t="s">
        <v>48</v>
      </c>
      <c r="BA534" s="31" t="s">
        <v>48</v>
      </c>
    </row>
    <row r="535" spans="2:53" ht="15" thickBot="1">
      <c r="B535" s="45" t="s">
        <v>205</v>
      </c>
      <c r="C535" s="33" t="s">
        <v>67</v>
      </c>
      <c r="D535" s="34" t="s">
        <v>150</v>
      </c>
      <c r="E535" s="35">
        <v>9441</v>
      </c>
      <c r="F535" s="35"/>
      <c r="G535" s="36"/>
      <c r="H535" s="37">
        <v>9441</v>
      </c>
      <c r="I535" s="35"/>
      <c r="J535" s="35"/>
      <c r="K535" s="35"/>
      <c r="L535" s="37">
        <v>718</v>
      </c>
      <c r="M535" s="35">
        <v>0</v>
      </c>
      <c r="N535" s="36">
        <v>718</v>
      </c>
      <c r="O535" s="37" t="s">
        <v>50</v>
      </c>
      <c r="P535" s="36" t="s">
        <v>50</v>
      </c>
      <c r="Q535" s="37">
        <v>718</v>
      </c>
      <c r="R535" s="25">
        <v>0</v>
      </c>
      <c r="S535" s="25" t="s">
        <v>104</v>
      </c>
      <c r="T535" s="25" t="s">
        <v>104</v>
      </c>
      <c r="U535" s="30" t="s">
        <v>104</v>
      </c>
      <c r="V535" s="26">
        <v>0</v>
      </c>
      <c r="W535" s="31">
        <v>0</v>
      </c>
      <c r="X535" s="37" t="s">
        <v>48</v>
      </c>
      <c r="Y535" s="35" t="s">
        <v>48</v>
      </c>
      <c r="Z535" s="36" t="s">
        <v>48</v>
      </c>
      <c r="AA535" s="35" t="s">
        <v>48</v>
      </c>
      <c r="AB535" s="35" t="s">
        <v>48</v>
      </c>
      <c r="AC535" s="36" t="s">
        <v>48</v>
      </c>
      <c r="AD535" s="35" t="s">
        <v>48</v>
      </c>
      <c r="AE535" s="35" t="s">
        <v>48</v>
      </c>
      <c r="AF535" s="36" t="s">
        <v>48</v>
      </c>
      <c r="AG535" s="35" t="s">
        <v>48</v>
      </c>
      <c r="AH535" s="35" t="s">
        <v>48</v>
      </c>
      <c r="AI535" s="36" t="s">
        <v>48</v>
      </c>
      <c r="AJ535" s="37" t="s">
        <v>48</v>
      </c>
      <c r="AK535" s="35" t="s">
        <v>48</v>
      </c>
      <c r="AL535" s="36" t="s">
        <v>48</v>
      </c>
      <c r="AM535" s="35" t="s">
        <v>48</v>
      </c>
      <c r="AN535" s="35" t="s">
        <v>48</v>
      </c>
      <c r="AO535" s="36" t="s">
        <v>48</v>
      </c>
      <c r="AP535" s="36" t="s">
        <v>48</v>
      </c>
      <c r="AQ535" s="36" t="s">
        <v>48</v>
      </c>
      <c r="AR535" s="38" t="s">
        <v>48</v>
      </c>
      <c r="AS535" s="36" t="s">
        <v>48</v>
      </c>
      <c r="AT535" s="38" t="s">
        <v>48</v>
      </c>
      <c r="AU535" s="38" t="s">
        <v>48</v>
      </c>
      <c r="AV535" s="36" t="s">
        <v>48</v>
      </c>
      <c r="AW535" s="36" t="s">
        <v>48</v>
      </c>
      <c r="AX535" s="38" t="s">
        <v>48</v>
      </c>
      <c r="AY535" s="36" t="s">
        <v>48</v>
      </c>
      <c r="AZ535" s="38" t="s">
        <v>48</v>
      </c>
      <c r="BA535" s="38" t="s">
        <v>48</v>
      </c>
    </row>
    <row r="536" spans="2:53">
      <c r="B536" s="39" t="s">
        <v>206</v>
      </c>
      <c r="C536" s="40" t="s">
        <v>67</v>
      </c>
      <c r="D536" s="41" t="s">
        <v>138</v>
      </c>
      <c r="E536" s="28"/>
      <c r="F536" s="28">
        <v>4586</v>
      </c>
      <c r="G536" s="42">
        <v>1675</v>
      </c>
      <c r="H536" s="29"/>
      <c r="I536" s="28">
        <v>4580</v>
      </c>
      <c r="J536" s="28">
        <v>1672</v>
      </c>
      <c r="K536" s="28"/>
      <c r="L536" s="29">
        <v>8716</v>
      </c>
      <c r="M536" s="28">
        <v>7</v>
      </c>
      <c r="N536" s="42">
        <v>8716</v>
      </c>
      <c r="O536" s="29" t="s">
        <v>53</v>
      </c>
      <c r="P536" s="42" t="s">
        <v>152</v>
      </c>
      <c r="Q536" s="29">
        <v>8709</v>
      </c>
      <c r="R536" s="25" t="s">
        <v>104</v>
      </c>
      <c r="S536" s="25">
        <v>6</v>
      </c>
      <c r="T536" s="25">
        <v>3</v>
      </c>
      <c r="U536" s="30">
        <v>9</v>
      </c>
      <c r="V536" s="26">
        <v>7</v>
      </c>
      <c r="W536" s="31">
        <v>0</v>
      </c>
      <c r="X536" s="29" t="s">
        <v>48</v>
      </c>
      <c r="Y536" s="28" t="s">
        <v>48</v>
      </c>
      <c r="Z536" s="42" t="s">
        <v>48</v>
      </c>
      <c r="AA536" s="28" t="s">
        <v>48</v>
      </c>
      <c r="AB536" s="28" t="s">
        <v>48</v>
      </c>
      <c r="AC536" s="42" t="s">
        <v>48</v>
      </c>
      <c r="AD536" s="28" t="s">
        <v>48</v>
      </c>
      <c r="AE536" s="28" t="s">
        <v>48</v>
      </c>
      <c r="AF536" s="42" t="s">
        <v>48</v>
      </c>
      <c r="AG536" s="28" t="s">
        <v>48</v>
      </c>
      <c r="AH536" s="28" t="s">
        <v>48</v>
      </c>
      <c r="AI536" s="42" t="s">
        <v>48</v>
      </c>
      <c r="AJ536" s="29" t="s">
        <v>48</v>
      </c>
      <c r="AK536" s="28" t="s">
        <v>48</v>
      </c>
      <c r="AL536" s="42" t="s">
        <v>48</v>
      </c>
      <c r="AM536" s="28" t="s">
        <v>48</v>
      </c>
      <c r="AN536" s="28" t="s">
        <v>48</v>
      </c>
      <c r="AO536" s="42" t="s">
        <v>48</v>
      </c>
      <c r="AP536" s="42" t="s">
        <v>48</v>
      </c>
      <c r="AQ536" s="42" t="s">
        <v>48</v>
      </c>
      <c r="AR536" s="43" t="s">
        <v>48</v>
      </c>
      <c r="AS536" s="42" t="s">
        <v>48</v>
      </c>
      <c r="AT536" s="43" t="s">
        <v>48</v>
      </c>
      <c r="AU536" s="43" t="s">
        <v>48</v>
      </c>
      <c r="AV536" s="42" t="s">
        <v>48</v>
      </c>
      <c r="AW536" s="42" t="s">
        <v>48</v>
      </c>
      <c r="AX536" s="43" t="s">
        <v>48</v>
      </c>
      <c r="AY536" s="42" t="s">
        <v>48</v>
      </c>
      <c r="AZ536" s="43" t="s">
        <v>48</v>
      </c>
      <c r="BA536" s="43" t="s">
        <v>48</v>
      </c>
    </row>
    <row r="537" spans="2:53">
      <c r="B537" s="44" t="s">
        <v>206</v>
      </c>
      <c r="C537" s="23" t="s">
        <v>67</v>
      </c>
      <c r="D537" s="24" t="s">
        <v>139</v>
      </c>
      <c r="E537" s="25"/>
      <c r="F537" s="25">
        <v>4586</v>
      </c>
      <c r="G537" s="26">
        <v>1628</v>
      </c>
      <c r="H537" s="27"/>
      <c r="I537" s="25">
        <v>4580</v>
      </c>
      <c r="J537" s="25">
        <v>1625</v>
      </c>
      <c r="K537" s="25"/>
      <c r="L537" s="27">
        <v>8720</v>
      </c>
      <c r="M537" s="25">
        <v>7</v>
      </c>
      <c r="N537" s="26">
        <v>8720</v>
      </c>
      <c r="O537" s="27" t="s">
        <v>53</v>
      </c>
      <c r="P537" s="26" t="s">
        <v>152</v>
      </c>
      <c r="Q537" s="27">
        <v>8713</v>
      </c>
      <c r="R537" s="25" t="s">
        <v>104</v>
      </c>
      <c r="S537" s="25">
        <v>6</v>
      </c>
      <c r="T537" s="25">
        <v>3</v>
      </c>
      <c r="U537" s="30">
        <v>9</v>
      </c>
      <c r="V537" s="26">
        <v>7</v>
      </c>
      <c r="W537" s="31">
        <v>0</v>
      </c>
      <c r="X537" s="27" t="s">
        <v>48</v>
      </c>
      <c r="Y537" s="25" t="s">
        <v>48</v>
      </c>
      <c r="Z537" s="26" t="s">
        <v>48</v>
      </c>
      <c r="AA537" s="25" t="s">
        <v>48</v>
      </c>
      <c r="AB537" s="25" t="s">
        <v>48</v>
      </c>
      <c r="AC537" s="26" t="s">
        <v>48</v>
      </c>
      <c r="AD537" s="25" t="s">
        <v>48</v>
      </c>
      <c r="AE537" s="25" t="s">
        <v>48</v>
      </c>
      <c r="AF537" s="26" t="s">
        <v>48</v>
      </c>
      <c r="AG537" s="25" t="s">
        <v>48</v>
      </c>
      <c r="AH537" s="25" t="s">
        <v>48</v>
      </c>
      <c r="AI537" s="26" t="s">
        <v>48</v>
      </c>
      <c r="AJ537" s="27" t="s">
        <v>48</v>
      </c>
      <c r="AK537" s="25" t="s">
        <v>48</v>
      </c>
      <c r="AL537" s="26" t="s">
        <v>48</v>
      </c>
      <c r="AM537" s="25" t="s">
        <v>48</v>
      </c>
      <c r="AN537" s="25" t="s">
        <v>48</v>
      </c>
      <c r="AO537" s="26" t="s">
        <v>48</v>
      </c>
      <c r="AP537" s="26" t="s">
        <v>48</v>
      </c>
      <c r="AQ537" s="26" t="s">
        <v>48</v>
      </c>
      <c r="AR537" s="31" t="s">
        <v>48</v>
      </c>
      <c r="AS537" s="26" t="s">
        <v>48</v>
      </c>
      <c r="AT537" s="31" t="s">
        <v>48</v>
      </c>
      <c r="AU537" s="31" t="s">
        <v>48</v>
      </c>
      <c r="AV537" s="26" t="s">
        <v>48</v>
      </c>
      <c r="AW537" s="26" t="s">
        <v>48</v>
      </c>
      <c r="AX537" s="31" t="s">
        <v>48</v>
      </c>
      <c r="AY537" s="26" t="s">
        <v>48</v>
      </c>
      <c r="AZ537" s="31" t="s">
        <v>48</v>
      </c>
      <c r="BA537" s="31" t="s">
        <v>48</v>
      </c>
    </row>
    <row r="538" spans="2:53">
      <c r="B538" s="44" t="s">
        <v>206</v>
      </c>
      <c r="C538" s="23" t="s">
        <v>67</v>
      </c>
      <c r="D538" s="24" t="s">
        <v>141</v>
      </c>
      <c r="E538" s="25"/>
      <c r="F538" s="25">
        <v>4586</v>
      </c>
      <c r="G538" s="26">
        <v>898</v>
      </c>
      <c r="H538" s="27"/>
      <c r="I538" s="25">
        <v>4580</v>
      </c>
      <c r="J538" s="25">
        <v>895</v>
      </c>
      <c r="K538" s="25"/>
      <c r="L538" s="27">
        <v>8784</v>
      </c>
      <c r="M538" s="25">
        <v>7</v>
      </c>
      <c r="N538" s="26">
        <v>8784</v>
      </c>
      <c r="O538" s="27" t="s">
        <v>53</v>
      </c>
      <c r="P538" s="26" t="s">
        <v>152</v>
      </c>
      <c r="Q538" s="27">
        <v>8777</v>
      </c>
      <c r="R538" s="25" t="s">
        <v>104</v>
      </c>
      <c r="S538" s="25">
        <v>6</v>
      </c>
      <c r="T538" s="25">
        <v>3</v>
      </c>
      <c r="U538" s="30">
        <v>9</v>
      </c>
      <c r="V538" s="26">
        <v>7</v>
      </c>
      <c r="W538" s="31">
        <v>0</v>
      </c>
      <c r="X538" s="27" t="s">
        <v>48</v>
      </c>
      <c r="Y538" s="25" t="s">
        <v>48</v>
      </c>
      <c r="Z538" s="26" t="s">
        <v>48</v>
      </c>
      <c r="AA538" s="25" t="s">
        <v>48</v>
      </c>
      <c r="AB538" s="25" t="s">
        <v>48</v>
      </c>
      <c r="AC538" s="26" t="s">
        <v>48</v>
      </c>
      <c r="AD538" s="25" t="s">
        <v>48</v>
      </c>
      <c r="AE538" s="25" t="s">
        <v>48</v>
      </c>
      <c r="AF538" s="26" t="s">
        <v>48</v>
      </c>
      <c r="AG538" s="25" t="s">
        <v>48</v>
      </c>
      <c r="AH538" s="25" t="s">
        <v>48</v>
      </c>
      <c r="AI538" s="26" t="s">
        <v>48</v>
      </c>
      <c r="AJ538" s="27" t="s">
        <v>48</v>
      </c>
      <c r="AK538" s="25" t="s">
        <v>48</v>
      </c>
      <c r="AL538" s="26" t="s">
        <v>48</v>
      </c>
      <c r="AM538" s="25" t="s">
        <v>48</v>
      </c>
      <c r="AN538" s="25" t="s">
        <v>48</v>
      </c>
      <c r="AO538" s="26" t="s">
        <v>48</v>
      </c>
      <c r="AP538" s="26" t="s">
        <v>48</v>
      </c>
      <c r="AQ538" s="26" t="s">
        <v>48</v>
      </c>
      <c r="AR538" s="31" t="s">
        <v>48</v>
      </c>
      <c r="AS538" s="26" t="s">
        <v>48</v>
      </c>
      <c r="AT538" s="31" t="s">
        <v>48</v>
      </c>
      <c r="AU538" s="31" t="s">
        <v>48</v>
      </c>
      <c r="AV538" s="26" t="s">
        <v>48</v>
      </c>
      <c r="AW538" s="26" t="s">
        <v>48</v>
      </c>
      <c r="AX538" s="31" t="s">
        <v>48</v>
      </c>
      <c r="AY538" s="26" t="s">
        <v>48</v>
      </c>
      <c r="AZ538" s="31" t="s">
        <v>48</v>
      </c>
      <c r="BA538" s="31" t="s">
        <v>48</v>
      </c>
    </row>
    <row r="539" spans="2:53">
      <c r="B539" s="44" t="s">
        <v>206</v>
      </c>
      <c r="C539" s="23" t="s">
        <v>67</v>
      </c>
      <c r="D539" s="24" t="s">
        <v>142</v>
      </c>
      <c r="E539" s="25"/>
      <c r="F539" s="25">
        <v>3657</v>
      </c>
      <c r="G539" s="26">
        <v>1515</v>
      </c>
      <c r="H539" s="27"/>
      <c r="I539" s="25">
        <v>3657</v>
      </c>
      <c r="J539" s="25">
        <v>970</v>
      </c>
      <c r="K539" s="25"/>
      <c r="L539" s="27">
        <v>8462</v>
      </c>
      <c r="M539" s="25">
        <v>0</v>
      </c>
      <c r="N539" s="26">
        <v>8462</v>
      </c>
      <c r="O539" s="27" t="s">
        <v>50</v>
      </c>
      <c r="P539" s="26" t="s">
        <v>68</v>
      </c>
      <c r="Q539" s="27">
        <v>8462</v>
      </c>
      <c r="R539" s="25" t="s">
        <v>104</v>
      </c>
      <c r="S539" s="25">
        <v>0</v>
      </c>
      <c r="T539" s="25">
        <v>545</v>
      </c>
      <c r="U539" s="30">
        <v>545</v>
      </c>
      <c r="V539" s="26">
        <v>0</v>
      </c>
      <c r="W539" s="31">
        <v>1</v>
      </c>
      <c r="X539" s="27" t="s">
        <v>48</v>
      </c>
      <c r="Y539" s="25" t="s">
        <v>48</v>
      </c>
      <c r="Z539" s="26" t="s">
        <v>48</v>
      </c>
      <c r="AA539" s="25" t="s">
        <v>48</v>
      </c>
      <c r="AB539" s="25" t="s">
        <v>48</v>
      </c>
      <c r="AC539" s="26" t="s">
        <v>48</v>
      </c>
      <c r="AD539" s="25" t="s">
        <v>48</v>
      </c>
      <c r="AE539" s="25" t="s">
        <v>48</v>
      </c>
      <c r="AF539" s="26" t="s">
        <v>48</v>
      </c>
      <c r="AG539" s="25" t="s">
        <v>48</v>
      </c>
      <c r="AH539" s="25" t="s">
        <v>48</v>
      </c>
      <c r="AI539" s="26" t="s">
        <v>48</v>
      </c>
      <c r="AJ539" s="27" t="s">
        <v>48</v>
      </c>
      <c r="AK539" s="25" t="s">
        <v>48</v>
      </c>
      <c r="AL539" s="26" t="s">
        <v>48</v>
      </c>
      <c r="AM539" s="25">
        <v>3438</v>
      </c>
      <c r="AN539" s="25" t="s">
        <v>48</v>
      </c>
      <c r="AO539" s="26" t="s">
        <v>207</v>
      </c>
      <c r="AP539" s="26" t="s">
        <v>48</v>
      </c>
      <c r="AQ539" s="26" t="s">
        <v>48</v>
      </c>
      <c r="AR539" s="31" t="s">
        <v>48</v>
      </c>
      <c r="AS539" s="26" t="s">
        <v>48</v>
      </c>
      <c r="AT539" s="31" t="s">
        <v>48</v>
      </c>
      <c r="AU539" s="31" t="s">
        <v>48</v>
      </c>
      <c r="AV539" s="26" t="s">
        <v>48</v>
      </c>
      <c r="AW539" s="26" t="s">
        <v>48</v>
      </c>
      <c r="AX539" s="31" t="s">
        <v>48</v>
      </c>
      <c r="AY539" s="26" t="s">
        <v>48</v>
      </c>
      <c r="AZ539" s="31" t="s">
        <v>48</v>
      </c>
      <c r="BA539" s="31" t="s">
        <v>48</v>
      </c>
    </row>
    <row r="540" spans="2:53">
      <c r="B540" s="44" t="s">
        <v>206</v>
      </c>
      <c r="C540" s="23" t="s">
        <v>67</v>
      </c>
      <c r="D540" s="24" t="s">
        <v>143</v>
      </c>
      <c r="E540" s="25"/>
      <c r="F540" s="25">
        <v>4178</v>
      </c>
      <c r="G540" s="26">
        <v>2002</v>
      </c>
      <c r="H540" s="27"/>
      <c r="I540" s="25">
        <v>3646</v>
      </c>
      <c r="J540" s="25">
        <v>1533</v>
      </c>
      <c r="K540" s="25"/>
      <c r="L540" s="27">
        <v>7765</v>
      </c>
      <c r="M540" s="25">
        <v>0</v>
      </c>
      <c r="N540" s="26">
        <v>7765</v>
      </c>
      <c r="O540" s="27" t="s">
        <v>50</v>
      </c>
      <c r="P540" s="26" t="s">
        <v>68</v>
      </c>
      <c r="Q540" s="27">
        <v>7765</v>
      </c>
      <c r="R540" s="25" t="s">
        <v>104</v>
      </c>
      <c r="S540" s="25">
        <v>532</v>
      </c>
      <c r="T540" s="25">
        <v>469</v>
      </c>
      <c r="U540" s="30">
        <v>1001</v>
      </c>
      <c r="V540" s="26">
        <v>0</v>
      </c>
      <c r="W540" s="31">
        <v>1</v>
      </c>
      <c r="X540" s="27" t="s">
        <v>48</v>
      </c>
      <c r="Y540" s="25" t="s">
        <v>48</v>
      </c>
      <c r="Z540" s="26" t="s">
        <v>48</v>
      </c>
      <c r="AA540" s="25" t="s">
        <v>48</v>
      </c>
      <c r="AB540" s="25" t="s">
        <v>48</v>
      </c>
      <c r="AC540" s="26" t="s">
        <v>48</v>
      </c>
      <c r="AD540" s="25" t="s">
        <v>48</v>
      </c>
      <c r="AE540" s="25" t="s">
        <v>48</v>
      </c>
      <c r="AF540" s="26" t="s">
        <v>48</v>
      </c>
      <c r="AG540" s="25" t="s">
        <v>48</v>
      </c>
      <c r="AH540" s="25" t="s">
        <v>48</v>
      </c>
      <c r="AI540" s="26" t="s">
        <v>48</v>
      </c>
      <c r="AJ540" s="27" t="s">
        <v>48</v>
      </c>
      <c r="AK540" s="25" t="s">
        <v>48</v>
      </c>
      <c r="AL540" s="26" t="s">
        <v>48</v>
      </c>
      <c r="AM540" s="25">
        <v>3450</v>
      </c>
      <c r="AN540" s="25" t="s">
        <v>48</v>
      </c>
      <c r="AO540" s="26" t="s">
        <v>207</v>
      </c>
      <c r="AP540" s="26" t="s">
        <v>48</v>
      </c>
      <c r="AQ540" s="26" t="s">
        <v>48</v>
      </c>
      <c r="AR540" s="31" t="s">
        <v>48</v>
      </c>
      <c r="AS540" s="26" t="s">
        <v>48</v>
      </c>
      <c r="AT540" s="31" t="s">
        <v>48</v>
      </c>
      <c r="AU540" s="31" t="s">
        <v>48</v>
      </c>
      <c r="AV540" s="26" t="s">
        <v>48</v>
      </c>
      <c r="AW540" s="26" t="s">
        <v>48</v>
      </c>
      <c r="AX540" s="31" t="s">
        <v>48</v>
      </c>
      <c r="AY540" s="26" t="s">
        <v>48</v>
      </c>
      <c r="AZ540" s="31" t="s">
        <v>48</v>
      </c>
      <c r="BA540" s="31" t="s">
        <v>48</v>
      </c>
    </row>
    <row r="541" spans="2:53">
      <c r="B541" s="44" t="s">
        <v>206</v>
      </c>
      <c r="C541" s="23" t="s">
        <v>67</v>
      </c>
      <c r="D541" s="24" t="s">
        <v>144</v>
      </c>
      <c r="E541" s="25"/>
      <c r="F541" s="25">
        <v>3610</v>
      </c>
      <c r="G541" s="26">
        <v>2062</v>
      </c>
      <c r="H541" s="27"/>
      <c r="I541" s="25">
        <v>3610</v>
      </c>
      <c r="J541" s="25">
        <v>1558</v>
      </c>
      <c r="K541" s="25"/>
      <c r="L541" s="27">
        <v>8587</v>
      </c>
      <c r="M541" s="25">
        <v>0</v>
      </c>
      <c r="N541" s="26">
        <v>8587</v>
      </c>
      <c r="O541" s="27" t="s">
        <v>50</v>
      </c>
      <c r="P541" s="26" t="s">
        <v>47</v>
      </c>
      <c r="Q541" s="27">
        <v>8587</v>
      </c>
      <c r="R541" s="25" t="s">
        <v>104</v>
      </c>
      <c r="S541" s="25">
        <v>0</v>
      </c>
      <c r="T541" s="25">
        <v>504</v>
      </c>
      <c r="U541" s="30">
        <v>504</v>
      </c>
      <c r="V541" s="26">
        <v>0</v>
      </c>
      <c r="W541" s="31">
        <v>1</v>
      </c>
      <c r="X541" s="27" t="s">
        <v>48</v>
      </c>
      <c r="Y541" s="25" t="s">
        <v>48</v>
      </c>
      <c r="Z541" s="26" t="s">
        <v>48</v>
      </c>
      <c r="AA541" s="25" t="s">
        <v>48</v>
      </c>
      <c r="AB541" s="25" t="s">
        <v>48</v>
      </c>
      <c r="AC541" s="26" t="s">
        <v>48</v>
      </c>
      <c r="AD541" s="25" t="s">
        <v>48</v>
      </c>
      <c r="AE541" s="25" t="s">
        <v>48</v>
      </c>
      <c r="AF541" s="26" t="s">
        <v>48</v>
      </c>
      <c r="AG541" s="25" t="s">
        <v>48</v>
      </c>
      <c r="AH541" s="25" t="s">
        <v>48</v>
      </c>
      <c r="AI541" s="26" t="s">
        <v>48</v>
      </c>
      <c r="AJ541" s="27" t="s">
        <v>48</v>
      </c>
      <c r="AK541" s="25" t="s">
        <v>48</v>
      </c>
      <c r="AL541" s="26" t="s">
        <v>48</v>
      </c>
      <c r="AM541" s="25">
        <v>3392</v>
      </c>
      <c r="AN541" s="25" t="s">
        <v>48</v>
      </c>
      <c r="AO541" s="26" t="s">
        <v>207</v>
      </c>
      <c r="AP541" s="26" t="s">
        <v>48</v>
      </c>
      <c r="AQ541" s="26" t="s">
        <v>48</v>
      </c>
      <c r="AR541" s="31" t="s">
        <v>48</v>
      </c>
      <c r="AS541" s="26" t="s">
        <v>48</v>
      </c>
      <c r="AT541" s="31" t="s">
        <v>48</v>
      </c>
      <c r="AU541" s="31" t="s">
        <v>48</v>
      </c>
      <c r="AV541" s="26" t="s">
        <v>48</v>
      </c>
      <c r="AW541" s="26" t="s">
        <v>48</v>
      </c>
      <c r="AX541" s="31" t="s">
        <v>48</v>
      </c>
      <c r="AY541" s="26" t="s">
        <v>48</v>
      </c>
      <c r="AZ541" s="31" t="s">
        <v>48</v>
      </c>
      <c r="BA541" s="31" t="s">
        <v>48</v>
      </c>
    </row>
    <row r="542" spans="2:53">
      <c r="B542" s="44" t="s">
        <v>206</v>
      </c>
      <c r="C542" s="23" t="s">
        <v>67</v>
      </c>
      <c r="D542" s="24" t="s">
        <v>145</v>
      </c>
      <c r="E542" s="25"/>
      <c r="F542" s="25">
        <v>6310</v>
      </c>
      <c r="G542" s="26">
        <v>3705</v>
      </c>
      <c r="H542" s="27"/>
      <c r="I542" s="25">
        <v>6176</v>
      </c>
      <c r="J542" s="25">
        <v>2707</v>
      </c>
      <c r="K542" s="25"/>
      <c r="L542" s="27">
        <v>0</v>
      </c>
      <c r="M542" s="25">
        <v>0</v>
      </c>
      <c r="N542" s="26">
        <v>0</v>
      </c>
      <c r="O542" s="27" t="s">
        <v>153</v>
      </c>
      <c r="P542" s="26" t="s">
        <v>152</v>
      </c>
      <c r="Q542" s="27">
        <v>0</v>
      </c>
      <c r="R542" s="25" t="s">
        <v>104</v>
      </c>
      <c r="S542" s="25">
        <v>134</v>
      </c>
      <c r="T542" s="25">
        <v>998</v>
      </c>
      <c r="U542" s="30">
        <v>1132</v>
      </c>
      <c r="V542" s="26">
        <v>0</v>
      </c>
      <c r="W542" s="31">
        <v>0</v>
      </c>
      <c r="X542" s="27" t="s">
        <v>48</v>
      </c>
      <c r="Y542" s="25" t="s">
        <v>48</v>
      </c>
      <c r="Z542" s="26" t="s">
        <v>48</v>
      </c>
      <c r="AA542" s="25" t="s">
        <v>48</v>
      </c>
      <c r="AB542" s="25" t="s">
        <v>48</v>
      </c>
      <c r="AC542" s="26" t="s">
        <v>48</v>
      </c>
      <c r="AD542" s="25" t="s">
        <v>48</v>
      </c>
      <c r="AE542" s="25" t="s">
        <v>48</v>
      </c>
      <c r="AF542" s="26" t="s">
        <v>48</v>
      </c>
      <c r="AG542" s="25" t="s">
        <v>48</v>
      </c>
      <c r="AH542" s="25" t="s">
        <v>48</v>
      </c>
      <c r="AI542" s="26" t="s">
        <v>48</v>
      </c>
      <c r="AJ542" s="27" t="s">
        <v>48</v>
      </c>
      <c r="AK542" s="25" t="s">
        <v>48</v>
      </c>
      <c r="AL542" s="26" t="s">
        <v>48</v>
      </c>
      <c r="AM542" s="25" t="s">
        <v>48</v>
      </c>
      <c r="AN542" s="25" t="s">
        <v>48</v>
      </c>
      <c r="AO542" s="26" t="s">
        <v>48</v>
      </c>
      <c r="AP542" s="26" t="s">
        <v>48</v>
      </c>
      <c r="AQ542" s="26" t="s">
        <v>48</v>
      </c>
      <c r="AR542" s="31" t="s">
        <v>48</v>
      </c>
      <c r="AS542" s="26" t="s">
        <v>48</v>
      </c>
      <c r="AT542" s="31" t="s">
        <v>48</v>
      </c>
      <c r="AU542" s="31" t="s">
        <v>48</v>
      </c>
      <c r="AV542" s="26" t="s">
        <v>48</v>
      </c>
      <c r="AW542" s="26" t="s">
        <v>48</v>
      </c>
      <c r="AX542" s="31" t="s">
        <v>48</v>
      </c>
      <c r="AY542" s="26" t="s">
        <v>48</v>
      </c>
      <c r="AZ542" s="31" t="s">
        <v>48</v>
      </c>
      <c r="BA542" s="31" t="s">
        <v>48</v>
      </c>
    </row>
    <row r="543" spans="2:53">
      <c r="B543" s="44" t="s">
        <v>206</v>
      </c>
      <c r="C543" s="23" t="s">
        <v>67</v>
      </c>
      <c r="D543" s="24" t="s">
        <v>146</v>
      </c>
      <c r="E543" s="25"/>
      <c r="F543" s="25">
        <v>6310</v>
      </c>
      <c r="G543" s="26">
        <v>3705</v>
      </c>
      <c r="H543" s="27"/>
      <c r="I543" s="25">
        <v>6176</v>
      </c>
      <c r="J543" s="25">
        <v>3705</v>
      </c>
      <c r="K543" s="25"/>
      <c r="L543" s="27">
        <v>0</v>
      </c>
      <c r="M543" s="25">
        <v>0</v>
      </c>
      <c r="N543" s="26">
        <v>0</v>
      </c>
      <c r="O543" s="27" t="s">
        <v>153</v>
      </c>
      <c r="P543" s="26" t="s">
        <v>55</v>
      </c>
      <c r="Q543" s="27">
        <v>0</v>
      </c>
      <c r="R543" s="25" t="s">
        <v>104</v>
      </c>
      <c r="S543" s="25">
        <v>134</v>
      </c>
      <c r="T543" s="25">
        <v>0</v>
      </c>
      <c r="U543" s="30">
        <v>134</v>
      </c>
      <c r="V543" s="26">
        <v>0</v>
      </c>
      <c r="W543" s="31">
        <v>0</v>
      </c>
      <c r="X543" s="27" t="s">
        <v>48</v>
      </c>
      <c r="Y543" s="25" t="s">
        <v>48</v>
      </c>
      <c r="Z543" s="26" t="s">
        <v>48</v>
      </c>
      <c r="AA543" s="25" t="s">
        <v>48</v>
      </c>
      <c r="AB543" s="25" t="s">
        <v>48</v>
      </c>
      <c r="AC543" s="26" t="s">
        <v>48</v>
      </c>
      <c r="AD543" s="25" t="s">
        <v>48</v>
      </c>
      <c r="AE543" s="25" t="s">
        <v>48</v>
      </c>
      <c r="AF543" s="26" t="s">
        <v>48</v>
      </c>
      <c r="AG543" s="25" t="s">
        <v>48</v>
      </c>
      <c r="AH543" s="25" t="s">
        <v>48</v>
      </c>
      <c r="AI543" s="26" t="s">
        <v>48</v>
      </c>
      <c r="AJ543" s="27" t="s">
        <v>48</v>
      </c>
      <c r="AK543" s="25" t="s">
        <v>48</v>
      </c>
      <c r="AL543" s="26" t="s">
        <v>48</v>
      </c>
      <c r="AM543" s="25" t="s">
        <v>48</v>
      </c>
      <c r="AN543" s="25" t="s">
        <v>48</v>
      </c>
      <c r="AO543" s="26" t="s">
        <v>48</v>
      </c>
      <c r="AP543" s="26" t="s">
        <v>48</v>
      </c>
      <c r="AQ543" s="26" t="s">
        <v>48</v>
      </c>
      <c r="AR543" s="31" t="s">
        <v>48</v>
      </c>
      <c r="AS543" s="26" t="s">
        <v>48</v>
      </c>
      <c r="AT543" s="31" t="s">
        <v>48</v>
      </c>
      <c r="AU543" s="31" t="s">
        <v>48</v>
      </c>
      <c r="AV543" s="26" t="s">
        <v>48</v>
      </c>
      <c r="AW543" s="26" t="s">
        <v>48</v>
      </c>
      <c r="AX543" s="31" t="s">
        <v>48</v>
      </c>
      <c r="AY543" s="26" t="s">
        <v>48</v>
      </c>
      <c r="AZ543" s="31" t="s">
        <v>48</v>
      </c>
      <c r="BA543" s="31" t="s">
        <v>48</v>
      </c>
    </row>
    <row r="544" spans="2:53">
      <c r="B544" s="44" t="s">
        <v>206</v>
      </c>
      <c r="C544" s="23" t="s">
        <v>67</v>
      </c>
      <c r="D544" s="24" t="s">
        <v>147</v>
      </c>
      <c r="E544" s="25"/>
      <c r="F544" s="25">
        <v>6310</v>
      </c>
      <c r="G544" s="26">
        <v>3705</v>
      </c>
      <c r="H544" s="27"/>
      <c r="I544" s="25">
        <v>6176</v>
      </c>
      <c r="J544" s="25">
        <v>3271</v>
      </c>
      <c r="K544" s="25"/>
      <c r="L544" s="27">
        <v>0</v>
      </c>
      <c r="M544" s="25">
        <v>0</v>
      </c>
      <c r="N544" s="26">
        <v>0</v>
      </c>
      <c r="O544" s="27" t="s">
        <v>153</v>
      </c>
      <c r="P544" s="26" t="s">
        <v>152</v>
      </c>
      <c r="Q544" s="27">
        <v>0</v>
      </c>
      <c r="R544" s="25" t="s">
        <v>104</v>
      </c>
      <c r="S544" s="25">
        <v>134</v>
      </c>
      <c r="T544" s="25">
        <v>434</v>
      </c>
      <c r="U544" s="30">
        <v>568</v>
      </c>
      <c r="V544" s="26">
        <v>0</v>
      </c>
      <c r="W544" s="31">
        <v>0</v>
      </c>
      <c r="X544" s="27" t="s">
        <v>48</v>
      </c>
      <c r="Y544" s="25" t="s">
        <v>48</v>
      </c>
      <c r="Z544" s="26" t="s">
        <v>48</v>
      </c>
      <c r="AA544" s="25" t="s">
        <v>48</v>
      </c>
      <c r="AB544" s="25" t="s">
        <v>48</v>
      </c>
      <c r="AC544" s="26" t="s">
        <v>48</v>
      </c>
      <c r="AD544" s="25" t="s">
        <v>48</v>
      </c>
      <c r="AE544" s="25" t="s">
        <v>48</v>
      </c>
      <c r="AF544" s="26" t="s">
        <v>48</v>
      </c>
      <c r="AG544" s="25" t="s">
        <v>48</v>
      </c>
      <c r="AH544" s="25" t="s">
        <v>48</v>
      </c>
      <c r="AI544" s="26" t="s">
        <v>48</v>
      </c>
      <c r="AJ544" s="27" t="s">
        <v>48</v>
      </c>
      <c r="AK544" s="25" t="s">
        <v>48</v>
      </c>
      <c r="AL544" s="26" t="s">
        <v>48</v>
      </c>
      <c r="AM544" s="25" t="s">
        <v>48</v>
      </c>
      <c r="AN544" s="25" t="s">
        <v>48</v>
      </c>
      <c r="AO544" s="26" t="s">
        <v>48</v>
      </c>
      <c r="AP544" s="26" t="s">
        <v>48</v>
      </c>
      <c r="AQ544" s="26" t="s">
        <v>48</v>
      </c>
      <c r="AR544" s="31" t="s">
        <v>48</v>
      </c>
      <c r="AS544" s="26" t="s">
        <v>48</v>
      </c>
      <c r="AT544" s="31" t="s">
        <v>48</v>
      </c>
      <c r="AU544" s="31" t="s">
        <v>48</v>
      </c>
      <c r="AV544" s="26" t="s">
        <v>48</v>
      </c>
      <c r="AW544" s="26" t="s">
        <v>48</v>
      </c>
      <c r="AX544" s="31" t="s">
        <v>48</v>
      </c>
      <c r="AY544" s="26" t="s">
        <v>48</v>
      </c>
      <c r="AZ544" s="31" t="s">
        <v>48</v>
      </c>
      <c r="BA544" s="31" t="s">
        <v>48</v>
      </c>
    </row>
    <row r="545" spans="2:53">
      <c r="B545" s="44" t="s">
        <v>206</v>
      </c>
      <c r="C545" s="23" t="s">
        <v>67</v>
      </c>
      <c r="D545" s="24" t="s">
        <v>148</v>
      </c>
      <c r="E545" s="25"/>
      <c r="F545" s="25">
        <v>4324</v>
      </c>
      <c r="G545" s="26">
        <v>1359</v>
      </c>
      <c r="H545" s="27"/>
      <c r="I545" s="25">
        <v>4497</v>
      </c>
      <c r="J545" s="25">
        <v>761</v>
      </c>
      <c r="K545" s="25"/>
      <c r="L545" s="27">
        <v>0</v>
      </c>
      <c r="M545" s="25">
        <v>0</v>
      </c>
      <c r="N545" s="26">
        <v>0</v>
      </c>
      <c r="O545" s="27" t="s">
        <v>153</v>
      </c>
      <c r="P545" s="26" t="s">
        <v>152</v>
      </c>
      <c r="Q545" s="27">
        <v>0</v>
      </c>
      <c r="R545" s="25" t="s">
        <v>104</v>
      </c>
      <c r="S545" s="25">
        <v>-173</v>
      </c>
      <c r="T545" s="25">
        <v>598</v>
      </c>
      <c r="U545" s="30">
        <v>425</v>
      </c>
      <c r="V545" s="26">
        <v>0</v>
      </c>
      <c r="W545" s="31">
        <v>0</v>
      </c>
      <c r="X545" s="27" t="s">
        <v>48</v>
      </c>
      <c r="Y545" s="25" t="s">
        <v>48</v>
      </c>
      <c r="Z545" s="26" t="s">
        <v>48</v>
      </c>
      <c r="AA545" s="25" t="s">
        <v>48</v>
      </c>
      <c r="AB545" s="25" t="s">
        <v>48</v>
      </c>
      <c r="AC545" s="26" t="s">
        <v>48</v>
      </c>
      <c r="AD545" s="25" t="s">
        <v>48</v>
      </c>
      <c r="AE545" s="25" t="s">
        <v>48</v>
      </c>
      <c r="AF545" s="26" t="s">
        <v>48</v>
      </c>
      <c r="AG545" s="25" t="s">
        <v>48</v>
      </c>
      <c r="AH545" s="25" t="s">
        <v>48</v>
      </c>
      <c r="AI545" s="26" t="s">
        <v>48</v>
      </c>
      <c r="AJ545" s="27" t="s">
        <v>48</v>
      </c>
      <c r="AK545" s="25" t="s">
        <v>48</v>
      </c>
      <c r="AL545" s="26" t="s">
        <v>48</v>
      </c>
      <c r="AM545" s="25" t="s">
        <v>48</v>
      </c>
      <c r="AN545" s="25" t="s">
        <v>48</v>
      </c>
      <c r="AO545" s="26" t="s">
        <v>48</v>
      </c>
      <c r="AP545" s="26" t="s">
        <v>48</v>
      </c>
      <c r="AQ545" s="26" t="s">
        <v>48</v>
      </c>
      <c r="AR545" s="31" t="s">
        <v>48</v>
      </c>
      <c r="AS545" s="26" t="s">
        <v>48</v>
      </c>
      <c r="AT545" s="31" t="s">
        <v>48</v>
      </c>
      <c r="AU545" s="31" t="s">
        <v>48</v>
      </c>
      <c r="AV545" s="26" t="s">
        <v>48</v>
      </c>
      <c r="AW545" s="26" t="s">
        <v>48</v>
      </c>
      <c r="AX545" s="31" t="s">
        <v>48</v>
      </c>
      <c r="AY545" s="26" t="s">
        <v>48</v>
      </c>
      <c r="AZ545" s="31" t="s">
        <v>48</v>
      </c>
      <c r="BA545" s="31" t="s">
        <v>48</v>
      </c>
    </row>
    <row r="546" spans="2:53">
      <c r="B546" s="44" t="s">
        <v>206</v>
      </c>
      <c r="C546" s="23" t="s">
        <v>67</v>
      </c>
      <c r="D546" s="24" t="s">
        <v>149</v>
      </c>
      <c r="E546" s="25"/>
      <c r="F546" s="25">
        <v>4600</v>
      </c>
      <c r="G546" s="26">
        <v>606</v>
      </c>
      <c r="H546" s="27"/>
      <c r="I546" s="25">
        <v>4600</v>
      </c>
      <c r="J546" s="25">
        <v>393</v>
      </c>
      <c r="K546" s="25"/>
      <c r="L546" s="27">
        <v>0</v>
      </c>
      <c r="M546" s="25">
        <v>0</v>
      </c>
      <c r="N546" s="26">
        <v>0</v>
      </c>
      <c r="O546" s="27" t="s">
        <v>152</v>
      </c>
      <c r="P546" s="26" t="s">
        <v>152</v>
      </c>
      <c r="Q546" s="27">
        <v>0</v>
      </c>
      <c r="R546" s="25" t="s">
        <v>104</v>
      </c>
      <c r="S546" s="25">
        <v>0</v>
      </c>
      <c r="T546" s="25">
        <v>213</v>
      </c>
      <c r="U546" s="30">
        <v>213</v>
      </c>
      <c r="V546" s="26">
        <v>0</v>
      </c>
      <c r="W546" s="31">
        <v>0</v>
      </c>
      <c r="X546" s="27" t="s">
        <v>48</v>
      </c>
      <c r="Y546" s="25" t="s">
        <v>48</v>
      </c>
      <c r="Z546" s="26" t="s">
        <v>48</v>
      </c>
      <c r="AA546" s="25" t="s">
        <v>48</v>
      </c>
      <c r="AB546" s="25" t="s">
        <v>48</v>
      </c>
      <c r="AC546" s="26" t="s">
        <v>48</v>
      </c>
      <c r="AD546" s="25" t="s">
        <v>48</v>
      </c>
      <c r="AE546" s="25" t="s">
        <v>48</v>
      </c>
      <c r="AF546" s="26" t="s">
        <v>48</v>
      </c>
      <c r="AG546" s="25" t="s">
        <v>48</v>
      </c>
      <c r="AH546" s="25" t="s">
        <v>48</v>
      </c>
      <c r="AI546" s="26" t="s">
        <v>48</v>
      </c>
      <c r="AJ546" s="27" t="s">
        <v>48</v>
      </c>
      <c r="AK546" s="25" t="s">
        <v>48</v>
      </c>
      <c r="AL546" s="26" t="s">
        <v>48</v>
      </c>
      <c r="AM546" s="25" t="s">
        <v>48</v>
      </c>
      <c r="AN546" s="25" t="s">
        <v>48</v>
      </c>
      <c r="AO546" s="26" t="s">
        <v>48</v>
      </c>
      <c r="AP546" s="26" t="s">
        <v>48</v>
      </c>
      <c r="AQ546" s="26" t="s">
        <v>48</v>
      </c>
      <c r="AR546" s="31" t="s">
        <v>48</v>
      </c>
      <c r="AS546" s="26" t="s">
        <v>48</v>
      </c>
      <c r="AT546" s="31" t="s">
        <v>48</v>
      </c>
      <c r="AU546" s="31" t="s">
        <v>48</v>
      </c>
      <c r="AV546" s="26" t="s">
        <v>48</v>
      </c>
      <c r="AW546" s="26" t="s">
        <v>48</v>
      </c>
      <c r="AX546" s="31" t="s">
        <v>48</v>
      </c>
      <c r="AY546" s="26" t="s">
        <v>48</v>
      </c>
      <c r="AZ546" s="31" t="s">
        <v>48</v>
      </c>
      <c r="BA546" s="31" t="s">
        <v>48</v>
      </c>
    </row>
    <row r="547" spans="2:53" ht="15" thickBot="1">
      <c r="B547" s="45" t="s">
        <v>206</v>
      </c>
      <c r="C547" s="33" t="s">
        <v>67</v>
      </c>
      <c r="D547" s="34" t="s">
        <v>150</v>
      </c>
      <c r="E547" s="35"/>
      <c r="F547" s="35">
        <v>4298</v>
      </c>
      <c r="G547" s="36">
        <v>763</v>
      </c>
      <c r="H547" s="37"/>
      <c r="I547" s="35">
        <v>4298</v>
      </c>
      <c r="J547" s="35">
        <v>763</v>
      </c>
      <c r="K547" s="35"/>
      <c r="L547" s="37">
        <v>0</v>
      </c>
      <c r="M547" s="35">
        <v>0</v>
      </c>
      <c r="N547" s="36">
        <v>0</v>
      </c>
      <c r="O547" s="37" t="s">
        <v>152</v>
      </c>
      <c r="P547" s="36" t="s">
        <v>152</v>
      </c>
      <c r="Q547" s="37">
        <v>0</v>
      </c>
      <c r="R547" s="25" t="s">
        <v>104</v>
      </c>
      <c r="S547" s="25">
        <v>0</v>
      </c>
      <c r="T547" s="25">
        <v>0</v>
      </c>
      <c r="U547" s="30">
        <v>0</v>
      </c>
      <c r="V547" s="26">
        <v>0</v>
      </c>
      <c r="W547" s="31">
        <v>0</v>
      </c>
      <c r="X547" s="37" t="s">
        <v>48</v>
      </c>
      <c r="Y547" s="35" t="s">
        <v>48</v>
      </c>
      <c r="Z547" s="36" t="s">
        <v>48</v>
      </c>
      <c r="AA547" s="35" t="s">
        <v>48</v>
      </c>
      <c r="AB547" s="35" t="s">
        <v>48</v>
      </c>
      <c r="AC547" s="36" t="s">
        <v>48</v>
      </c>
      <c r="AD547" s="35" t="s">
        <v>48</v>
      </c>
      <c r="AE547" s="35" t="s">
        <v>48</v>
      </c>
      <c r="AF547" s="36" t="s">
        <v>48</v>
      </c>
      <c r="AG547" s="35" t="s">
        <v>48</v>
      </c>
      <c r="AH547" s="35" t="s">
        <v>48</v>
      </c>
      <c r="AI547" s="36" t="s">
        <v>48</v>
      </c>
      <c r="AJ547" s="37" t="s">
        <v>48</v>
      </c>
      <c r="AK547" s="35" t="s">
        <v>48</v>
      </c>
      <c r="AL547" s="36" t="s">
        <v>48</v>
      </c>
      <c r="AM547" s="35" t="s">
        <v>48</v>
      </c>
      <c r="AN547" s="35" t="s">
        <v>48</v>
      </c>
      <c r="AO547" s="36" t="s">
        <v>48</v>
      </c>
      <c r="AP547" s="36" t="s">
        <v>48</v>
      </c>
      <c r="AQ547" s="36" t="s">
        <v>48</v>
      </c>
      <c r="AR547" s="38" t="s">
        <v>48</v>
      </c>
      <c r="AS547" s="36" t="s">
        <v>48</v>
      </c>
      <c r="AT547" s="38" t="s">
        <v>48</v>
      </c>
      <c r="AU547" s="38" t="s">
        <v>48</v>
      </c>
      <c r="AV547" s="36" t="s">
        <v>48</v>
      </c>
      <c r="AW547" s="36" t="s">
        <v>48</v>
      </c>
      <c r="AX547" s="38" t="s">
        <v>48</v>
      </c>
      <c r="AY547" s="36" t="s">
        <v>48</v>
      </c>
      <c r="AZ547" s="38" t="s">
        <v>48</v>
      </c>
      <c r="BA547" s="38" t="s">
        <v>48</v>
      </c>
    </row>
    <row r="548" spans="2:53">
      <c r="B548" s="39" t="s">
        <v>208</v>
      </c>
      <c r="C548" s="40" t="s">
        <v>67</v>
      </c>
      <c r="D548" s="41" t="s">
        <v>138</v>
      </c>
      <c r="E548" s="28">
        <v>6519</v>
      </c>
      <c r="F548" s="28"/>
      <c r="G548" s="42"/>
      <c r="H548" s="29">
        <v>6519</v>
      </c>
      <c r="I548" s="28"/>
      <c r="J548" s="28"/>
      <c r="K548" s="28"/>
      <c r="L548" s="29">
        <v>0</v>
      </c>
      <c r="M548" s="28">
        <v>0</v>
      </c>
      <c r="N548" s="42">
        <v>0</v>
      </c>
      <c r="O548" s="29" t="s">
        <v>152</v>
      </c>
      <c r="P548" s="42" t="s">
        <v>152</v>
      </c>
      <c r="Q548" s="29">
        <v>0</v>
      </c>
      <c r="R548" s="25">
        <v>0</v>
      </c>
      <c r="S548" s="25" t="s">
        <v>104</v>
      </c>
      <c r="T548" s="25" t="s">
        <v>104</v>
      </c>
      <c r="U548" s="30" t="s">
        <v>104</v>
      </c>
      <c r="V548" s="26">
        <v>0</v>
      </c>
      <c r="W548" s="31">
        <v>0</v>
      </c>
      <c r="X548" s="29" t="s">
        <v>48</v>
      </c>
      <c r="Y548" s="28" t="s">
        <v>48</v>
      </c>
      <c r="Z548" s="42" t="s">
        <v>48</v>
      </c>
      <c r="AA548" s="28" t="s">
        <v>48</v>
      </c>
      <c r="AB548" s="28" t="s">
        <v>48</v>
      </c>
      <c r="AC548" s="42" t="s">
        <v>48</v>
      </c>
      <c r="AD548" s="28" t="s">
        <v>48</v>
      </c>
      <c r="AE548" s="28" t="s">
        <v>48</v>
      </c>
      <c r="AF548" s="42" t="s">
        <v>48</v>
      </c>
      <c r="AG548" s="28" t="s">
        <v>48</v>
      </c>
      <c r="AH548" s="28" t="s">
        <v>48</v>
      </c>
      <c r="AI548" s="42" t="s">
        <v>48</v>
      </c>
      <c r="AJ548" s="29" t="s">
        <v>48</v>
      </c>
      <c r="AK548" s="28" t="s">
        <v>48</v>
      </c>
      <c r="AL548" s="42" t="s">
        <v>48</v>
      </c>
      <c r="AM548" s="28" t="s">
        <v>48</v>
      </c>
      <c r="AN548" s="28" t="s">
        <v>48</v>
      </c>
      <c r="AO548" s="42" t="s">
        <v>48</v>
      </c>
      <c r="AP548" s="42" t="s">
        <v>48</v>
      </c>
      <c r="AQ548" s="42" t="s">
        <v>48</v>
      </c>
      <c r="AR548" s="43" t="s">
        <v>48</v>
      </c>
      <c r="AS548" s="42" t="s">
        <v>48</v>
      </c>
      <c r="AT548" s="43" t="s">
        <v>48</v>
      </c>
      <c r="AU548" s="43" t="s">
        <v>48</v>
      </c>
      <c r="AV548" s="42" t="s">
        <v>48</v>
      </c>
      <c r="AW548" s="42" t="s">
        <v>48</v>
      </c>
      <c r="AX548" s="43" t="s">
        <v>48</v>
      </c>
      <c r="AY548" s="42" t="s">
        <v>48</v>
      </c>
      <c r="AZ548" s="43" t="s">
        <v>48</v>
      </c>
      <c r="BA548" s="43" t="s">
        <v>48</v>
      </c>
    </row>
    <row r="549" spans="2:53">
      <c r="B549" s="44" t="s">
        <v>208</v>
      </c>
      <c r="C549" s="23" t="s">
        <v>67</v>
      </c>
      <c r="D549" s="24" t="s">
        <v>139</v>
      </c>
      <c r="E549" s="25">
        <v>6084</v>
      </c>
      <c r="F549" s="25"/>
      <c r="G549" s="26"/>
      <c r="H549" s="27">
        <v>6084</v>
      </c>
      <c r="I549" s="25"/>
      <c r="J549" s="25"/>
      <c r="K549" s="25"/>
      <c r="L549" s="27">
        <v>0</v>
      </c>
      <c r="M549" s="25">
        <v>0</v>
      </c>
      <c r="N549" s="26">
        <v>0</v>
      </c>
      <c r="O549" s="27" t="s">
        <v>152</v>
      </c>
      <c r="P549" s="26" t="s">
        <v>152</v>
      </c>
      <c r="Q549" s="27">
        <v>0</v>
      </c>
      <c r="R549" s="25">
        <v>0</v>
      </c>
      <c r="S549" s="25" t="s">
        <v>104</v>
      </c>
      <c r="T549" s="25" t="s">
        <v>104</v>
      </c>
      <c r="U549" s="30" t="s">
        <v>104</v>
      </c>
      <c r="V549" s="26">
        <v>0</v>
      </c>
      <c r="W549" s="31">
        <v>0</v>
      </c>
      <c r="X549" s="27" t="s">
        <v>48</v>
      </c>
      <c r="Y549" s="25" t="s">
        <v>48</v>
      </c>
      <c r="Z549" s="26" t="s">
        <v>48</v>
      </c>
      <c r="AA549" s="25" t="s">
        <v>48</v>
      </c>
      <c r="AB549" s="25" t="s">
        <v>48</v>
      </c>
      <c r="AC549" s="26" t="s">
        <v>48</v>
      </c>
      <c r="AD549" s="25" t="s">
        <v>48</v>
      </c>
      <c r="AE549" s="25" t="s">
        <v>48</v>
      </c>
      <c r="AF549" s="26" t="s">
        <v>48</v>
      </c>
      <c r="AG549" s="25" t="s">
        <v>48</v>
      </c>
      <c r="AH549" s="25" t="s">
        <v>48</v>
      </c>
      <c r="AI549" s="26" t="s">
        <v>48</v>
      </c>
      <c r="AJ549" s="27" t="s">
        <v>48</v>
      </c>
      <c r="AK549" s="25" t="s">
        <v>48</v>
      </c>
      <c r="AL549" s="26" t="s">
        <v>48</v>
      </c>
      <c r="AM549" s="25" t="s">
        <v>48</v>
      </c>
      <c r="AN549" s="25" t="s">
        <v>48</v>
      </c>
      <c r="AO549" s="26" t="s">
        <v>48</v>
      </c>
      <c r="AP549" s="26" t="s">
        <v>48</v>
      </c>
      <c r="AQ549" s="26" t="s">
        <v>48</v>
      </c>
      <c r="AR549" s="31" t="s">
        <v>48</v>
      </c>
      <c r="AS549" s="26" t="s">
        <v>48</v>
      </c>
      <c r="AT549" s="31" t="s">
        <v>48</v>
      </c>
      <c r="AU549" s="31" t="s">
        <v>48</v>
      </c>
      <c r="AV549" s="26" t="s">
        <v>48</v>
      </c>
      <c r="AW549" s="26" t="s">
        <v>48</v>
      </c>
      <c r="AX549" s="31" t="s">
        <v>48</v>
      </c>
      <c r="AY549" s="26" t="s">
        <v>48</v>
      </c>
      <c r="AZ549" s="31" t="s">
        <v>48</v>
      </c>
      <c r="BA549" s="31" t="s">
        <v>48</v>
      </c>
    </row>
    <row r="550" spans="2:53">
      <c r="B550" s="44" t="s">
        <v>208</v>
      </c>
      <c r="C550" s="23" t="s">
        <v>67</v>
      </c>
      <c r="D550" s="24" t="s">
        <v>141</v>
      </c>
      <c r="E550" s="25">
        <v>5863</v>
      </c>
      <c r="F550" s="25"/>
      <c r="G550" s="26"/>
      <c r="H550" s="27">
        <v>5863</v>
      </c>
      <c r="I550" s="25"/>
      <c r="J550" s="25"/>
      <c r="K550" s="25"/>
      <c r="L550" s="27">
        <v>0</v>
      </c>
      <c r="M550" s="25">
        <v>0</v>
      </c>
      <c r="N550" s="26">
        <v>0</v>
      </c>
      <c r="O550" s="27" t="s">
        <v>152</v>
      </c>
      <c r="P550" s="26" t="s">
        <v>152</v>
      </c>
      <c r="Q550" s="27">
        <v>0</v>
      </c>
      <c r="R550" s="25">
        <v>0</v>
      </c>
      <c r="S550" s="25" t="s">
        <v>104</v>
      </c>
      <c r="T550" s="25" t="s">
        <v>104</v>
      </c>
      <c r="U550" s="30" t="s">
        <v>104</v>
      </c>
      <c r="V550" s="26">
        <v>0</v>
      </c>
      <c r="W550" s="31">
        <v>0</v>
      </c>
      <c r="X550" s="27" t="s">
        <v>48</v>
      </c>
      <c r="Y550" s="25" t="s">
        <v>48</v>
      </c>
      <c r="Z550" s="26" t="s">
        <v>48</v>
      </c>
      <c r="AA550" s="25" t="s">
        <v>48</v>
      </c>
      <c r="AB550" s="25" t="s">
        <v>48</v>
      </c>
      <c r="AC550" s="26" t="s">
        <v>48</v>
      </c>
      <c r="AD550" s="25" t="s">
        <v>48</v>
      </c>
      <c r="AE550" s="25" t="s">
        <v>48</v>
      </c>
      <c r="AF550" s="26" t="s">
        <v>48</v>
      </c>
      <c r="AG550" s="25" t="s">
        <v>48</v>
      </c>
      <c r="AH550" s="25" t="s">
        <v>48</v>
      </c>
      <c r="AI550" s="26" t="s">
        <v>48</v>
      </c>
      <c r="AJ550" s="27" t="s">
        <v>48</v>
      </c>
      <c r="AK550" s="25" t="s">
        <v>48</v>
      </c>
      <c r="AL550" s="26" t="s">
        <v>48</v>
      </c>
      <c r="AM550" s="25" t="s">
        <v>48</v>
      </c>
      <c r="AN550" s="25" t="s">
        <v>48</v>
      </c>
      <c r="AO550" s="26" t="s">
        <v>48</v>
      </c>
      <c r="AP550" s="26" t="s">
        <v>48</v>
      </c>
      <c r="AQ550" s="26" t="s">
        <v>48</v>
      </c>
      <c r="AR550" s="31" t="s">
        <v>48</v>
      </c>
      <c r="AS550" s="26" t="s">
        <v>48</v>
      </c>
      <c r="AT550" s="31" t="s">
        <v>48</v>
      </c>
      <c r="AU550" s="31" t="s">
        <v>48</v>
      </c>
      <c r="AV550" s="26" t="s">
        <v>48</v>
      </c>
      <c r="AW550" s="26" t="s">
        <v>48</v>
      </c>
      <c r="AX550" s="31" t="s">
        <v>48</v>
      </c>
      <c r="AY550" s="26" t="s">
        <v>48</v>
      </c>
      <c r="AZ550" s="31" t="s">
        <v>48</v>
      </c>
      <c r="BA550" s="31" t="s">
        <v>48</v>
      </c>
    </row>
    <row r="551" spans="2:53">
      <c r="B551" s="44" t="s">
        <v>208</v>
      </c>
      <c r="C551" s="23" t="s">
        <v>67</v>
      </c>
      <c r="D551" s="24" t="s">
        <v>142</v>
      </c>
      <c r="E551" s="25">
        <v>6479</v>
      </c>
      <c r="F551" s="25"/>
      <c r="G551" s="26"/>
      <c r="H551" s="27">
        <v>6433</v>
      </c>
      <c r="I551" s="25"/>
      <c r="J551" s="25"/>
      <c r="K551" s="25"/>
      <c r="L551" s="27">
        <v>0</v>
      </c>
      <c r="M551" s="25">
        <v>0</v>
      </c>
      <c r="N551" s="26">
        <v>0</v>
      </c>
      <c r="O551" s="27" t="s">
        <v>152</v>
      </c>
      <c r="P551" s="26" t="s">
        <v>68</v>
      </c>
      <c r="Q551" s="27">
        <v>0</v>
      </c>
      <c r="R551" s="25">
        <v>46</v>
      </c>
      <c r="S551" s="25" t="s">
        <v>104</v>
      </c>
      <c r="T551" s="25" t="s">
        <v>104</v>
      </c>
      <c r="U551" s="30" t="s">
        <v>104</v>
      </c>
      <c r="V551" s="26">
        <v>0</v>
      </c>
      <c r="W551" s="31">
        <v>1</v>
      </c>
      <c r="X551" s="27" t="s">
        <v>48</v>
      </c>
      <c r="Y551" s="25" t="s">
        <v>48</v>
      </c>
      <c r="Z551" s="26" t="s">
        <v>48</v>
      </c>
      <c r="AA551" s="25" t="s">
        <v>48</v>
      </c>
      <c r="AB551" s="25" t="s">
        <v>48</v>
      </c>
      <c r="AC551" s="26" t="s">
        <v>48</v>
      </c>
      <c r="AD551" s="25" t="s">
        <v>48</v>
      </c>
      <c r="AE551" s="25" t="s">
        <v>48</v>
      </c>
      <c r="AF551" s="26" t="s">
        <v>48</v>
      </c>
      <c r="AG551" s="25" t="s">
        <v>48</v>
      </c>
      <c r="AH551" s="25" t="s">
        <v>48</v>
      </c>
      <c r="AI551" s="26" t="s">
        <v>48</v>
      </c>
      <c r="AJ551" s="27" t="s">
        <v>48</v>
      </c>
      <c r="AK551" s="25" t="s">
        <v>48</v>
      </c>
      <c r="AL551" s="26" t="s">
        <v>48</v>
      </c>
      <c r="AM551" s="25" t="s">
        <v>48</v>
      </c>
      <c r="AN551" s="25" t="s">
        <v>48</v>
      </c>
      <c r="AO551" s="26" t="s">
        <v>48</v>
      </c>
      <c r="AP551" s="26" t="s">
        <v>48</v>
      </c>
      <c r="AQ551" s="26" t="s">
        <v>48</v>
      </c>
      <c r="AR551" s="31" t="s">
        <v>48</v>
      </c>
      <c r="AS551" s="26" t="s">
        <v>48</v>
      </c>
      <c r="AT551" s="31" t="s">
        <v>48</v>
      </c>
      <c r="AU551" s="31" t="s">
        <v>48</v>
      </c>
      <c r="AV551" s="26" t="s">
        <v>48</v>
      </c>
      <c r="AW551" s="26" t="s">
        <v>48</v>
      </c>
      <c r="AX551" s="31" t="s">
        <v>48</v>
      </c>
      <c r="AY551" s="26" t="s">
        <v>48</v>
      </c>
      <c r="AZ551" s="31" t="s">
        <v>48</v>
      </c>
      <c r="BA551" s="31" t="s">
        <v>48</v>
      </c>
    </row>
    <row r="552" spans="2:53">
      <c r="B552" s="44" t="s">
        <v>208</v>
      </c>
      <c r="C552" s="23" t="s">
        <v>67</v>
      </c>
      <c r="D552" s="24" t="s">
        <v>143</v>
      </c>
      <c r="E552" s="25">
        <v>4335</v>
      </c>
      <c r="F552" s="25"/>
      <c r="G552" s="26"/>
      <c r="H552" s="27">
        <v>4336</v>
      </c>
      <c r="I552" s="25"/>
      <c r="J552" s="25"/>
      <c r="K552" s="25"/>
      <c r="L552" s="27">
        <v>0</v>
      </c>
      <c r="M552" s="25">
        <v>0</v>
      </c>
      <c r="N552" s="26">
        <v>0</v>
      </c>
      <c r="O552" s="27" t="s">
        <v>152</v>
      </c>
      <c r="P552" s="26" t="s">
        <v>152</v>
      </c>
      <c r="Q552" s="27">
        <v>0</v>
      </c>
      <c r="R552" s="25">
        <v>-1</v>
      </c>
      <c r="S552" s="25" t="s">
        <v>104</v>
      </c>
      <c r="T552" s="25" t="s">
        <v>104</v>
      </c>
      <c r="U552" s="30" t="s">
        <v>104</v>
      </c>
      <c r="V552" s="26">
        <v>0</v>
      </c>
      <c r="W552" s="31">
        <v>0</v>
      </c>
      <c r="X552" s="27" t="s">
        <v>48</v>
      </c>
      <c r="Y552" s="25" t="s">
        <v>48</v>
      </c>
      <c r="Z552" s="26" t="s">
        <v>48</v>
      </c>
      <c r="AA552" s="25" t="s">
        <v>48</v>
      </c>
      <c r="AB552" s="25" t="s">
        <v>48</v>
      </c>
      <c r="AC552" s="26" t="s">
        <v>48</v>
      </c>
      <c r="AD552" s="25" t="s">
        <v>48</v>
      </c>
      <c r="AE552" s="25" t="s">
        <v>48</v>
      </c>
      <c r="AF552" s="26" t="s">
        <v>48</v>
      </c>
      <c r="AG552" s="25" t="s">
        <v>48</v>
      </c>
      <c r="AH552" s="25" t="s">
        <v>48</v>
      </c>
      <c r="AI552" s="26" t="s">
        <v>48</v>
      </c>
      <c r="AJ552" s="27" t="s">
        <v>48</v>
      </c>
      <c r="AK552" s="25" t="s">
        <v>48</v>
      </c>
      <c r="AL552" s="26" t="s">
        <v>48</v>
      </c>
      <c r="AM552" s="25" t="s">
        <v>48</v>
      </c>
      <c r="AN552" s="25" t="s">
        <v>48</v>
      </c>
      <c r="AO552" s="26" t="s">
        <v>48</v>
      </c>
      <c r="AP552" s="26" t="s">
        <v>48</v>
      </c>
      <c r="AQ552" s="26" t="s">
        <v>48</v>
      </c>
      <c r="AR552" s="31" t="s">
        <v>48</v>
      </c>
      <c r="AS552" s="26" t="s">
        <v>48</v>
      </c>
      <c r="AT552" s="31" t="s">
        <v>48</v>
      </c>
      <c r="AU552" s="31" t="s">
        <v>48</v>
      </c>
      <c r="AV552" s="26" t="s">
        <v>48</v>
      </c>
      <c r="AW552" s="26" t="s">
        <v>48</v>
      </c>
      <c r="AX552" s="31" t="s">
        <v>48</v>
      </c>
      <c r="AY552" s="26" t="s">
        <v>48</v>
      </c>
      <c r="AZ552" s="31" t="s">
        <v>48</v>
      </c>
      <c r="BA552" s="31" t="s">
        <v>48</v>
      </c>
    </row>
    <row r="553" spans="2:53">
      <c r="B553" s="44" t="s">
        <v>208</v>
      </c>
      <c r="C553" s="23" t="s">
        <v>67</v>
      </c>
      <c r="D553" s="24" t="s">
        <v>144</v>
      </c>
      <c r="E553" s="25">
        <v>4879</v>
      </c>
      <c r="F553" s="25"/>
      <c r="G553" s="26"/>
      <c r="H553" s="27">
        <v>4879</v>
      </c>
      <c r="I553" s="25"/>
      <c r="J553" s="25"/>
      <c r="K553" s="25"/>
      <c r="L553" s="27">
        <v>0</v>
      </c>
      <c r="M553" s="25">
        <v>0</v>
      </c>
      <c r="N553" s="26">
        <v>0</v>
      </c>
      <c r="O553" s="27" t="s">
        <v>152</v>
      </c>
      <c r="P553" s="26" t="s">
        <v>152</v>
      </c>
      <c r="Q553" s="27">
        <v>0</v>
      </c>
      <c r="R553" s="25">
        <v>0</v>
      </c>
      <c r="S553" s="25" t="s">
        <v>104</v>
      </c>
      <c r="T553" s="25" t="s">
        <v>104</v>
      </c>
      <c r="U553" s="30" t="s">
        <v>104</v>
      </c>
      <c r="V553" s="26">
        <v>0</v>
      </c>
      <c r="W553" s="31">
        <v>0</v>
      </c>
      <c r="X553" s="27" t="s">
        <v>48</v>
      </c>
      <c r="Y553" s="25" t="s">
        <v>48</v>
      </c>
      <c r="Z553" s="26" t="s">
        <v>48</v>
      </c>
      <c r="AA553" s="25" t="s">
        <v>48</v>
      </c>
      <c r="AB553" s="25" t="s">
        <v>48</v>
      </c>
      <c r="AC553" s="26" t="s">
        <v>48</v>
      </c>
      <c r="AD553" s="25" t="s">
        <v>48</v>
      </c>
      <c r="AE553" s="25" t="s">
        <v>48</v>
      </c>
      <c r="AF553" s="26" t="s">
        <v>48</v>
      </c>
      <c r="AG553" s="25" t="s">
        <v>48</v>
      </c>
      <c r="AH553" s="25" t="s">
        <v>48</v>
      </c>
      <c r="AI553" s="26" t="s">
        <v>48</v>
      </c>
      <c r="AJ553" s="27" t="s">
        <v>48</v>
      </c>
      <c r="AK553" s="25" t="s">
        <v>48</v>
      </c>
      <c r="AL553" s="26" t="s">
        <v>48</v>
      </c>
      <c r="AM553" s="25" t="s">
        <v>48</v>
      </c>
      <c r="AN553" s="25" t="s">
        <v>48</v>
      </c>
      <c r="AO553" s="26" t="s">
        <v>48</v>
      </c>
      <c r="AP553" s="26" t="s">
        <v>48</v>
      </c>
      <c r="AQ553" s="26" t="s">
        <v>48</v>
      </c>
      <c r="AR553" s="31" t="s">
        <v>48</v>
      </c>
      <c r="AS553" s="26" t="s">
        <v>48</v>
      </c>
      <c r="AT553" s="31" t="s">
        <v>48</v>
      </c>
      <c r="AU553" s="31" t="s">
        <v>48</v>
      </c>
      <c r="AV553" s="26" t="s">
        <v>48</v>
      </c>
      <c r="AW553" s="26" t="s">
        <v>48</v>
      </c>
      <c r="AX553" s="31" t="s">
        <v>48</v>
      </c>
      <c r="AY553" s="26" t="s">
        <v>48</v>
      </c>
      <c r="AZ553" s="31" t="s">
        <v>48</v>
      </c>
      <c r="BA553" s="31" t="s">
        <v>48</v>
      </c>
    </row>
    <row r="554" spans="2:53">
      <c r="B554" s="44" t="s">
        <v>208</v>
      </c>
      <c r="C554" s="23" t="s">
        <v>67</v>
      </c>
      <c r="D554" s="24" t="s">
        <v>145</v>
      </c>
      <c r="E554" s="25"/>
      <c r="F554" s="25">
        <v>7493</v>
      </c>
      <c r="G554" s="26">
        <v>797</v>
      </c>
      <c r="H554" s="27"/>
      <c r="I554" s="25">
        <v>6754</v>
      </c>
      <c r="J554" s="25">
        <v>759</v>
      </c>
      <c r="K554" s="25"/>
      <c r="L554" s="27">
        <v>0</v>
      </c>
      <c r="M554" s="25">
        <v>0</v>
      </c>
      <c r="N554" s="26">
        <v>0</v>
      </c>
      <c r="O554" s="27" t="s">
        <v>153</v>
      </c>
      <c r="P554" s="26" t="s">
        <v>68</v>
      </c>
      <c r="Q554" s="27">
        <v>0</v>
      </c>
      <c r="R554" s="25" t="s">
        <v>104</v>
      </c>
      <c r="S554" s="25">
        <v>739</v>
      </c>
      <c r="T554" s="25">
        <v>38</v>
      </c>
      <c r="U554" s="30">
        <v>777</v>
      </c>
      <c r="V554" s="26">
        <v>0</v>
      </c>
      <c r="W554" s="31">
        <v>1</v>
      </c>
      <c r="X554" s="27" t="s">
        <v>48</v>
      </c>
      <c r="Y554" s="25" t="s">
        <v>48</v>
      </c>
      <c r="Z554" s="26" t="s">
        <v>48</v>
      </c>
      <c r="AA554" s="25" t="s">
        <v>48</v>
      </c>
      <c r="AB554" s="25" t="s">
        <v>48</v>
      </c>
      <c r="AC554" s="26" t="s">
        <v>48</v>
      </c>
      <c r="AD554" s="25" t="s">
        <v>48</v>
      </c>
      <c r="AE554" s="25" t="s">
        <v>48</v>
      </c>
      <c r="AF554" s="26" t="s">
        <v>48</v>
      </c>
      <c r="AG554" s="25" t="s">
        <v>48</v>
      </c>
      <c r="AH554" s="25" t="s">
        <v>48</v>
      </c>
      <c r="AI554" s="26" t="s">
        <v>48</v>
      </c>
      <c r="AJ554" s="27" t="s">
        <v>48</v>
      </c>
      <c r="AK554" s="25" t="s">
        <v>48</v>
      </c>
      <c r="AL554" s="26" t="s">
        <v>48</v>
      </c>
      <c r="AM554" s="25" t="s">
        <v>48</v>
      </c>
      <c r="AN554" s="25" t="s">
        <v>48</v>
      </c>
      <c r="AO554" s="26" t="s">
        <v>48</v>
      </c>
      <c r="AP554" s="26" t="s">
        <v>48</v>
      </c>
      <c r="AQ554" s="26" t="s">
        <v>48</v>
      </c>
      <c r="AR554" s="31" t="s">
        <v>48</v>
      </c>
      <c r="AS554" s="26" t="s">
        <v>48</v>
      </c>
      <c r="AT554" s="31" t="s">
        <v>48</v>
      </c>
      <c r="AU554" s="31" t="s">
        <v>48</v>
      </c>
      <c r="AV554" s="26" t="s">
        <v>48</v>
      </c>
      <c r="AW554" s="26" t="s">
        <v>48</v>
      </c>
      <c r="AX554" s="31" t="s">
        <v>48</v>
      </c>
      <c r="AY554" s="26" t="s">
        <v>48</v>
      </c>
      <c r="AZ554" s="31" t="s">
        <v>48</v>
      </c>
      <c r="BA554" s="31" t="s">
        <v>48</v>
      </c>
    </row>
    <row r="555" spans="2:53">
      <c r="B555" s="44" t="s">
        <v>208</v>
      </c>
      <c r="C555" s="23" t="s">
        <v>67</v>
      </c>
      <c r="D555" s="24" t="s">
        <v>146</v>
      </c>
      <c r="E555" s="25"/>
      <c r="F555" s="25">
        <v>7493</v>
      </c>
      <c r="G555" s="26">
        <v>797</v>
      </c>
      <c r="H555" s="27"/>
      <c r="I555" s="25">
        <v>7180</v>
      </c>
      <c r="J555" s="25">
        <v>656</v>
      </c>
      <c r="K555" s="25"/>
      <c r="L555" s="27">
        <v>0</v>
      </c>
      <c r="M555" s="25">
        <v>0</v>
      </c>
      <c r="N555" s="26">
        <v>0</v>
      </c>
      <c r="O555" s="27" t="s">
        <v>153</v>
      </c>
      <c r="P555" s="26" t="s">
        <v>68</v>
      </c>
      <c r="Q555" s="27">
        <v>0</v>
      </c>
      <c r="R555" s="25" t="s">
        <v>104</v>
      </c>
      <c r="S555" s="25">
        <v>313</v>
      </c>
      <c r="T555" s="25">
        <v>141</v>
      </c>
      <c r="U555" s="30">
        <v>454</v>
      </c>
      <c r="V555" s="26">
        <v>0</v>
      </c>
      <c r="W555" s="31">
        <v>1</v>
      </c>
      <c r="X555" s="27" t="s">
        <v>48</v>
      </c>
      <c r="Y555" s="25" t="s">
        <v>48</v>
      </c>
      <c r="Z555" s="26" t="s">
        <v>48</v>
      </c>
      <c r="AA555" s="25" t="s">
        <v>48</v>
      </c>
      <c r="AB555" s="25" t="s">
        <v>48</v>
      </c>
      <c r="AC555" s="26" t="s">
        <v>48</v>
      </c>
      <c r="AD555" s="25" t="s">
        <v>48</v>
      </c>
      <c r="AE555" s="25" t="s">
        <v>48</v>
      </c>
      <c r="AF555" s="26" t="s">
        <v>48</v>
      </c>
      <c r="AG555" s="25" t="s">
        <v>48</v>
      </c>
      <c r="AH555" s="25" t="s">
        <v>48</v>
      </c>
      <c r="AI555" s="26" t="s">
        <v>48</v>
      </c>
      <c r="AJ555" s="27" t="s">
        <v>48</v>
      </c>
      <c r="AK555" s="25" t="s">
        <v>48</v>
      </c>
      <c r="AL555" s="26" t="s">
        <v>48</v>
      </c>
      <c r="AM555" s="25" t="s">
        <v>48</v>
      </c>
      <c r="AN555" s="25" t="s">
        <v>48</v>
      </c>
      <c r="AO555" s="26" t="s">
        <v>48</v>
      </c>
      <c r="AP555" s="26" t="s">
        <v>48</v>
      </c>
      <c r="AQ555" s="26" t="s">
        <v>48</v>
      </c>
      <c r="AR555" s="31" t="s">
        <v>48</v>
      </c>
      <c r="AS555" s="26" t="s">
        <v>48</v>
      </c>
      <c r="AT555" s="31" t="s">
        <v>48</v>
      </c>
      <c r="AU555" s="31" t="s">
        <v>48</v>
      </c>
      <c r="AV555" s="26" t="s">
        <v>48</v>
      </c>
      <c r="AW555" s="26" t="s">
        <v>48</v>
      </c>
      <c r="AX555" s="31" t="s">
        <v>48</v>
      </c>
      <c r="AY555" s="26" t="s">
        <v>48</v>
      </c>
      <c r="AZ555" s="31" t="s">
        <v>48</v>
      </c>
      <c r="BA555" s="31" t="s">
        <v>48</v>
      </c>
    </row>
    <row r="556" spans="2:53">
      <c r="B556" s="44" t="s">
        <v>208</v>
      </c>
      <c r="C556" s="23" t="s">
        <v>67</v>
      </c>
      <c r="D556" s="24" t="s">
        <v>147</v>
      </c>
      <c r="E556" s="25"/>
      <c r="F556" s="25">
        <v>7493</v>
      </c>
      <c r="G556" s="26">
        <v>797</v>
      </c>
      <c r="H556" s="27"/>
      <c r="I556" s="25">
        <v>7493</v>
      </c>
      <c r="J556" s="25">
        <v>322</v>
      </c>
      <c r="K556" s="25"/>
      <c r="L556" s="27">
        <v>0</v>
      </c>
      <c r="M556" s="25">
        <v>0</v>
      </c>
      <c r="N556" s="26">
        <v>0</v>
      </c>
      <c r="O556" s="27" t="s">
        <v>153</v>
      </c>
      <c r="P556" s="26" t="s">
        <v>152</v>
      </c>
      <c r="Q556" s="27">
        <v>0</v>
      </c>
      <c r="R556" s="25" t="s">
        <v>104</v>
      </c>
      <c r="S556" s="25">
        <v>0</v>
      </c>
      <c r="T556" s="25">
        <v>475</v>
      </c>
      <c r="U556" s="30">
        <v>475</v>
      </c>
      <c r="V556" s="26">
        <v>0</v>
      </c>
      <c r="W556" s="31">
        <v>0</v>
      </c>
      <c r="X556" s="27" t="s">
        <v>48</v>
      </c>
      <c r="Y556" s="25" t="s">
        <v>48</v>
      </c>
      <c r="Z556" s="26" t="s">
        <v>48</v>
      </c>
      <c r="AA556" s="25" t="s">
        <v>48</v>
      </c>
      <c r="AB556" s="25" t="s">
        <v>48</v>
      </c>
      <c r="AC556" s="26" t="s">
        <v>48</v>
      </c>
      <c r="AD556" s="25" t="s">
        <v>48</v>
      </c>
      <c r="AE556" s="25" t="s">
        <v>48</v>
      </c>
      <c r="AF556" s="26" t="s">
        <v>48</v>
      </c>
      <c r="AG556" s="25" t="s">
        <v>48</v>
      </c>
      <c r="AH556" s="25" t="s">
        <v>48</v>
      </c>
      <c r="AI556" s="26" t="s">
        <v>48</v>
      </c>
      <c r="AJ556" s="27" t="s">
        <v>48</v>
      </c>
      <c r="AK556" s="25" t="s">
        <v>48</v>
      </c>
      <c r="AL556" s="26" t="s">
        <v>48</v>
      </c>
      <c r="AM556" s="25" t="s">
        <v>48</v>
      </c>
      <c r="AN556" s="25" t="s">
        <v>48</v>
      </c>
      <c r="AO556" s="26" t="s">
        <v>48</v>
      </c>
      <c r="AP556" s="26" t="s">
        <v>48</v>
      </c>
      <c r="AQ556" s="26" t="s">
        <v>48</v>
      </c>
      <c r="AR556" s="31" t="s">
        <v>48</v>
      </c>
      <c r="AS556" s="26" t="s">
        <v>48</v>
      </c>
      <c r="AT556" s="31" t="s">
        <v>48</v>
      </c>
      <c r="AU556" s="31" t="s">
        <v>48</v>
      </c>
      <c r="AV556" s="26" t="s">
        <v>48</v>
      </c>
      <c r="AW556" s="26" t="s">
        <v>48</v>
      </c>
      <c r="AX556" s="31" t="s">
        <v>48</v>
      </c>
      <c r="AY556" s="26" t="s">
        <v>48</v>
      </c>
      <c r="AZ556" s="31" t="s">
        <v>48</v>
      </c>
      <c r="BA556" s="31" t="s">
        <v>48</v>
      </c>
    </row>
    <row r="557" spans="2:53">
      <c r="B557" s="44" t="s">
        <v>208</v>
      </c>
      <c r="C557" s="23" t="s">
        <v>67</v>
      </c>
      <c r="D557" s="24" t="s">
        <v>148</v>
      </c>
      <c r="E557" s="25">
        <v>8067</v>
      </c>
      <c r="F557" s="25"/>
      <c r="G557" s="26"/>
      <c r="H557" s="27">
        <v>8067</v>
      </c>
      <c r="I557" s="25"/>
      <c r="J557" s="25"/>
      <c r="K557" s="25"/>
      <c r="L557" s="27">
        <v>10215</v>
      </c>
      <c r="M557" s="25">
        <v>-38</v>
      </c>
      <c r="N557" s="26">
        <v>9628</v>
      </c>
      <c r="O557" s="27" t="s">
        <v>50</v>
      </c>
      <c r="P557" s="26" t="s">
        <v>152</v>
      </c>
      <c r="Q557" s="27">
        <v>10253</v>
      </c>
      <c r="R557" s="25">
        <v>0</v>
      </c>
      <c r="S557" s="25" t="s">
        <v>104</v>
      </c>
      <c r="T557" s="25" t="s">
        <v>104</v>
      </c>
      <c r="U557" s="30" t="s">
        <v>104</v>
      </c>
      <c r="V557" s="26">
        <v>-625</v>
      </c>
      <c r="W557" s="31">
        <v>0</v>
      </c>
      <c r="X557" s="27" t="s">
        <v>48</v>
      </c>
      <c r="Y557" s="25" t="s">
        <v>48</v>
      </c>
      <c r="Z557" s="26" t="s">
        <v>48</v>
      </c>
      <c r="AA557" s="25" t="s">
        <v>48</v>
      </c>
      <c r="AB557" s="25" t="s">
        <v>48</v>
      </c>
      <c r="AC557" s="26" t="s">
        <v>48</v>
      </c>
      <c r="AD557" s="25" t="s">
        <v>48</v>
      </c>
      <c r="AE557" s="25" t="s">
        <v>48</v>
      </c>
      <c r="AF557" s="26" t="s">
        <v>48</v>
      </c>
      <c r="AG557" s="25" t="s">
        <v>48</v>
      </c>
      <c r="AH557" s="25" t="s">
        <v>48</v>
      </c>
      <c r="AI557" s="26" t="s">
        <v>48</v>
      </c>
      <c r="AJ557" s="27" t="s">
        <v>48</v>
      </c>
      <c r="AK557" s="25" t="s">
        <v>48</v>
      </c>
      <c r="AL557" s="26" t="s">
        <v>48</v>
      </c>
      <c r="AM557" s="25" t="s">
        <v>48</v>
      </c>
      <c r="AN557" s="25" t="s">
        <v>48</v>
      </c>
      <c r="AO557" s="26" t="s">
        <v>48</v>
      </c>
      <c r="AP557" s="26" t="s">
        <v>48</v>
      </c>
      <c r="AQ557" s="26" t="s">
        <v>48</v>
      </c>
      <c r="AR557" s="31" t="s">
        <v>48</v>
      </c>
      <c r="AS557" s="26" t="s">
        <v>48</v>
      </c>
      <c r="AT557" s="31" t="s">
        <v>48</v>
      </c>
      <c r="AU557" s="31" t="s">
        <v>48</v>
      </c>
      <c r="AV557" s="26" t="s">
        <v>48</v>
      </c>
      <c r="AW557" s="26" t="s">
        <v>48</v>
      </c>
      <c r="AX557" s="31" t="s">
        <v>48</v>
      </c>
      <c r="AY557" s="26" t="s">
        <v>48</v>
      </c>
      <c r="AZ557" s="31" t="s">
        <v>48</v>
      </c>
      <c r="BA557" s="31" t="s">
        <v>48</v>
      </c>
    </row>
    <row r="558" spans="2:53">
      <c r="B558" s="44" t="s">
        <v>208</v>
      </c>
      <c r="C558" s="23" t="s">
        <v>67</v>
      </c>
      <c r="D558" s="24" t="s">
        <v>149</v>
      </c>
      <c r="E558" s="25">
        <v>8067</v>
      </c>
      <c r="F558" s="25"/>
      <c r="G558" s="26"/>
      <c r="H558" s="27">
        <v>8067</v>
      </c>
      <c r="I558" s="25"/>
      <c r="J558" s="25"/>
      <c r="K558" s="25"/>
      <c r="L558" s="27">
        <v>10215</v>
      </c>
      <c r="M558" s="25">
        <v>-38</v>
      </c>
      <c r="N558" s="26">
        <v>9348</v>
      </c>
      <c r="O558" s="27" t="s">
        <v>50</v>
      </c>
      <c r="P558" s="26" t="s">
        <v>152</v>
      </c>
      <c r="Q558" s="27">
        <v>10253</v>
      </c>
      <c r="R558" s="25">
        <v>0</v>
      </c>
      <c r="S558" s="25" t="s">
        <v>104</v>
      </c>
      <c r="T558" s="25" t="s">
        <v>104</v>
      </c>
      <c r="U558" s="30" t="s">
        <v>104</v>
      </c>
      <c r="V558" s="26">
        <v>-905</v>
      </c>
      <c r="W558" s="31">
        <v>0</v>
      </c>
      <c r="X558" s="27" t="s">
        <v>48</v>
      </c>
      <c r="Y558" s="25" t="s">
        <v>48</v>
      </c>
      <c r="Z558" s="26" t="s">
        <v>48</v>
      </c>
      <c r="AA558" s="25" t="s">
        <v>48</v>
      </c>
      <c r="AB558" s="25" t="s">
        <v>48</v>
      </c>
      <c r="AC558" s="26" t="s">
        <v>48</v>
      </c>
      <c r="AD558" s="25" t="s">
        <v>48</v>
      </c>
      <c r="AE558" s="25" t="s">
        <v>48</v>
      </c>
      <c r="AF558" s="26" t="s">
        <v>48</v>
      </c>
      <c r="AG558" s="25" t="s">
        <v>48</v>
      </c>
      <c r="AH558" s="25" t="s">
        <v>48</v>
      </c>
      <c r="AI558" s="26" t="s">
        <v>48</v>
      </c>
      <c r="AJ558" s="27" t="s">
        <v>48</v>
      </c>
      <c r="AK558" s="25" t="s">
        <v>48</v>
      </c>
      <c r="AL558" s="26" t="s">
        <v>48</v>
      </c>
      <c r="AM558" s="25" t="s">
        <v>48</v>
      </c>
      <c r="AN558" s="25" t="s">
        <v>48</v>
      </c>
      <c r="AO558" s="26" t="s">
        <v>48</v>
      </c>
      <c r="AP558" s="26" t="s">
        <v>48</v>
      </c>
      <c r="AQ558" s="26" t="s">
        <v>48</v>
      </c>
      <c r="AR558" s="31" t="s">
        <v>48</v>
      </c>
      <c r="AS558" s="26" t="s">
        <v>48</v>
      </c>
      <c r="AT558" s="31" t="s">
        <v>48</v>
      </c>
      <c r="AU558" s="31" t="s">
        <v>48</v>
      </c>
      <c r="AV558" s="26" t="s">
        <v>48</v>
      </c>
      <c r="AW558" s="26" t="s">
        <v>48</v>
      </c>
      <c r="AX558" s="31" t="s">
        <v>48</v>
      </c>
      <c r="AY558" s="26" t="s">
        <v>48</v>
      </c>
      <c r="AZ558" s="31" t="s">
        <v>48</v>
      </c>
      <c r="BA558" s="31" t="s">
        <v>48</v>
      </c>
    </row>
    <row r="559" spans="2:53" ht="15" thickBot="1">
      <c r="B559" s="45" t="s">
        <v>208</v>
      </c>
      <c r="C559" s="33" t="s">
        <v>67</v>
      </c>
      <c r="D559" s="34" t="s">
        <v>150</v>
      </c>
      <c r="E559" s="35">
        <v>7442</v>
      </c>
      <c r="F559" s="35"/>
      <c r="G559" s="36"/>
      <c r="H559" s="37">
        <v>7442</v>
      </c>
      <c r="I559" s="35"/>
      <c r="J559" s="35"/>
      <c r="K559" s="35"/>
      <c r="L559" s="37">
        <v>9830</v>
      </c>
      <c r="M559" s="35">
        <v>-36</v>
      </c>
      <c r="N559" s="36">
        <v>9130</v>
      </c>
      <c r="O559" s="37" t="s">
        <v>152</v>
      </c>
      <c r="P559" s="36" t="s">
        <v>152</v>
      </c>
      <c r="Q559" s="37">
        <v>9866</v>
      </c>
      <c r="R559" s="25">
        <v>0</v>
      </c>
      <c r="S559" s="25" t="s">
        <v>104</v>
      </c>
      <c r="T559" s="25" t="s">
        <v>104</v>
      </c>
      <c r="U559" s="30" t="s">
        <v>104</v>
      </c>
      <c r="V559" s="26">
        <v>-736</v>
      </c>
      <c r="W559" s="31">
        <v>0</v>
      </c>
      <c r="X559" s="37" t="s">
        <v>48</v>
      </c>
      <c r="Y559" s="35" t="s">
        <v>48</v>
      </c>
      <c r="Z559" s="36" t="s">
        <v>48</v>
      </c>
      <c r="AA559" s="35" t="s">
        <v>48</v>
      </c>
      <c r="AB559" s="35" t="s">
        <v>48</v>
      </c>
      <c r="AC559" s="36" t="s">
        <v>48</v>
      </c>
      <c r="AD559" s="35" t="s">
        <v>48</v>
      </c>
      <c r="AE559" s="35" t="s">
        <v>48</v>
      </c>
      <c r="AF559" s="36" t="s">
        <v>48</v>
      </c>
      <c r="AG559" s="35" t="s">
        <v>48</v>
      </c>
      <c r="AH559" s="35" t="s">
        <v>48</v>
      </c>
      <c r="AI559" s="36" t="s">
        <v>48</v>
      </c>
      <c r="AJ559" s="37" t="s">
        <v>48</v>
      </c>
      <c r="AK559" s="35" t="s">
        <v>48</v>
      </c>
      <c r="AL559" s="36" t="s">
        <v>48</v>
      </c>
      <c r="AM559" s="35" t="s">
        <v>48</v>
      </c>
      <c r="AN559" s="35" t="s">
        <v>48</v>
      </c>
      <c r="AO559" s="36" t="s">
        <v>48</v>
      </c>
      <c r="AP559" s="36" t="s">
        <v>48</v>
      </c>
      <c r="AQ559" s="36" t="s">
        <v>48</v>
      </c>
      <c r="AR559" s="38" t="s">
        <v>48</v>
      </c>
      <c r="AS559" s="36" t="s">
        <v>48</v>
      </c>
      <c r="AT559" s="38" t="s">
        <v>48</v>
      </c>
      <c r="AU559" s="38" t="s">
        <v>48</v>
      </c>
      <c r="AV559" s="36" t="s">
        <v>48</v>
      </c>
      <c r="AW559" s="36" t="s">
        <v>48</v>
      </c>
      <c r="AX559" s="38" t="s">
        <v>48</v>
      </c>
      <c r="AY559" s="36" t="s">
        <v>48</v>
      </c>
      <c r="AZ559" s="38" t="s">
        <v>48</v>
      </c>
      <c r="BA559" s="38" t="s">
        <v>48</v>
      </c>
    </row>
    <row r="560" spans="2:53">
      <c r="B560" s="39" t="s">
        <v>209</v>
      </c>
      <c r="C560" s="40" t="s">
        <v>67</v>
      </c>
      <c r="D560" s="41" t="s">
        <v>138</v>
      </c>
      <c r="E560" s="28">
        <v>7287</v>
      </c>
      <c r="F560" s="28"/>
      <c r="G560" s="42"/>
      <c r="H560" s="29">
        <v>7287</v>
      </c>
      <c r="I560" s="28"/>
      <c r="J560" s="28"/>
      <c r="K560" s="28"/>
      <c r="L560" s="29">
        <v>0</v>
      </c>
      <c r="M560" s="28">
        <v>0</v>
      </c>
      <c r="N560" s="42">
        <v>0</v>
      </c>
      <c r="O560" s="29" t="s">
        <v>49</v>
      </c>
      <c r="P560" s="42" t="s">
        <v>49</v>
      </c>
      <c r="Q560" s="29">
        <v>0</v>
      </c>
      <c r="R560" s="25">
        <v>0</v>
      </c>
      <c r="S560" s="25" t="s">
        <v>104</v>
      </c>
      <c r="T560" s="25" t="s">
        <v>104</v>
      </c>
      <c r="U560" s="30" t="s">
        <v>104</v>
      </c>
      <c r="V560" s="26">
        <v>0</v>
      </c>
      <c r="W560" s="31">
        <v>0</v>
      </c>
      <c r="X560" s="29" t="s">
        <v>48</v>
      </c>
      <c r="Y560" s="28" t="s">
        <v>48</v>
      </c>
      <c r="Z560" s="42" t="s">
        <v>48</v>
      </c>
      <c r="AA560" s="28" t="s">
        <v>48</v>
      </c>
      <c r="AB560" s="28" t="s">
        <v>48</v>
      </c>
      <c r="AC560" s="42" t="s">
        <v>48</v>
      </c>
      <c r="AD560" s="28" t="s">
        <v>48</v>
      </c>
      <c r="AE560" s="28" t="s">
        <v>48</v>
      </c>
      <c r="AF560" s="42" t="s">
        <v>48</v>
      </c>
      <c r="AG560" s="28" t="s">
        <v>48</v>
      </c>
      <c r="AH560" s="28" t="s">
        <v>48</v>
      </c>
      <c r="AI560" s="42" t="s">
        <v>48</v>
      </c>
      <c r="AJ560" s="29" t="s">
        <v>48</v>
      </c>
      <c r="AK560" s="28" t="s">
        <v>48</v>
      </c>
      <c r="AL560" s="42" t="s">
        <v>48</v>
      </c>
      <c r="AM560" s="28" t="s">
        <v>48</v>
      </c>
      <c r="AN560" s="28" t="s">
        <v>48</v>
      </c>
      <c r="AO560" s="42" t="s">
        <v>48</v>
      </c>
      <c r="AP560" s="42" t="s">
        <v>48</v>
      </c>
      <c r="AQ560" s="42" t="s">
        <v>48</v>
      </c>
      <c r="AR560" s="43" t="s">
        <v>48</v>
      </c>
      <c r="AS560" s="42" t="s">
        <v>48</v>
      </c>
      <c r="AT560" s="43" t="s">
        <v>48</v>
      </c>
      <c r="AU560" s="43" t="s">
        <v>48</v>
      </c>
      <c r="AV560" s="42" t="s">
        <v>48</v>
      </c>
      <c r="AW560" s="42" t="s">
        <v>48</v>
      </c>
      <c r="AX560" s="43" t="s">
        <v>48</v>
      </c>
      <c r="AY560" s="42" t="s">
        <v>48</v>
      </c>
      <c r="AZ560" s="43" t="s">
        <v>48</v>
      </c>
      <c r="BA560" s="43" t="s">
        <v>48</v>
      </c>
    </row>
    <row r="561" spans="2:53">
      <c r="B561" s="44" t="s">
        <v>209</v>
      </c>
      <c r="C561" s="23" t="s">
        <v>67</v>
      </c>
      <c r="D561" s="24" t="s">
        <v>139</v>
      </c>
      <c r="E561" s="25">
        <v>7287</v>
      </c>
      <c r="F561" s="25"/>
      <c r="G561" s="26"/>
      <c r="H561" s="27">
        <v>7287</v>
      </c>
      <c r="I561" s="25"/>
      <c r="J561" s="25"/>
      <c r="K561" s="25"/>
      <c r="L561" s="27">
        <v>0</v>
      </c>
      <c r="M561" s="25">
        <v>0</v>
      </c>
      <c r="N561" s="26">
        <v>0</v>
      </c>
      <c r="O561" s="27" t="s">
        <v>49</v>
      </c>
      <c r="P561" s="26" t="s">
        <v>49</v>
      </c>
      <c r="Q561" s="27">
        <v>0</v>
      </c>
      <c r="R561" s="25">
        <v>0</v>
      </c>
      <c r="S561" s="25" t="s">
        <v>104</v>
      </c>
      <c r="T561" s="25" t="s">
        <v>104</v>
      </c>
      <c r="U561" s="30" t="s">
        <v>104</v>
      </c>
      <c r="V561" s="26">
        <v>0</v>
      </c>
      <c r="W561" s="31">
        <v>0</v>
      </c>
      <c r="X561" s="27" t="s">
        <v>48</v>
      </c>
      <c r="Y561" s="25" t="s">
        <v>48</v>
      </c>
      <c r="Z561" s="26" t="s">
        <v>48</v>
      </c>
      <c r="AA561" s="25" t="s">
        <v>48</v>
      </c>
      <c r="AB561" s="25" t="s">
        <v>48</v>
      </c>
      <c r="AC561" s="26" t="s">
        <v>48</v>
      </c>
      <c r="AD561" s="25" t="s">
        <v>48</v>
      </c>
      <c r="AE561" s="25" t="s">
        <v>48</v>
      </c>
      <c r="AF561" s="26" t="s">
        <v>48</v>
      </c>
      <c r="AG561" s="25" t="s">
        <v>48</v>
      </c>
      <c r="AH561" s="25" t="s">
        <v>48</v>
      </c>
      <c r="AI561" s="26" t="s">
        <v>48</v>
      </c>
      <c r="AJ561" s="27" t="s">
        <v>48</v>
      </c>
      <c r="AK561" s="25" t="s">
        <v>48</v>
      </c>
      <c r="AL561" s="26" t="s">
        <v>48</v>
      </c>
      <c r="AM561" s="25" t="s">
        <v>48</v>
      </c>
      <c r="AN561" s="25" t="s">
        <v>48</v>
      </c>
      <c r="AO561" s="26" t="s">
        <v>48</v>
      </c>
      <c r="AP561" s="26" t="s">
        <v>48</v>
      </c>
      <c r="AQ561" s="26" t="s">
        <v>48</v>
      </c>
      <c r="AR561" s="31" t="s">
        <v>48</v>
      </c>
      <c r="AS561" s="26" t="s">
        <v>48</v>
      </c>
      <c r="AT561" s="31" t="s">
        <v>48</v>
      </c>
      <c r="AU561" s="31" t="s">
        <v>48</v>
      </c>
      <c r="AV561" s="26" t="s">
        <v>48</v>
      </c>
      <c r="AW561" s="26" t="s">
        <v>48</v>
      </c>
      <c r="AX561" s="31" t="s">
        <v>48</v>
      </c>
      <c r="AY561" s="26" t="s">
        <v>48</v>
      </c>
      <c r="AZ561" s="31" t="s">
        <v>48</v>
      </c>
      <c r="BA561" s="31" t="s">
        <v>48</v>
      </c>
    </row>
    <row r="562" spans="2:53">
      <c r="B562" s="44" t="s">
        <v>209</v>
      </c>
      <c r="C562" s="23" t="s">
        <v>67</v>
      </c>
      <c r="D562" s="24" t="s">
        <v>141</v>
      </c>
      <c r="E562" s="25">
        <v>7287</v>
      </c>
      <c r="F562" s="25"/>
      <c r="G562" s="26"/>
      <c r="H562" s="27">
        <v>7287</v>
      </c>
      <c r="I562" s="25"/>
      <c r="J562" s="25"/>
      <c r="K562" s="25"/>
      <c r="L562" s="27">
        <v>0</v>
      </c>
      <c r="M562" s="25">
        <v>0</v>
      </c>
      <c r="N562" s="26">
        <v>0</v>
      </c>
      <c r="O562" s="27" t="s">
        <v>49</v>
      </c>
      <c r="P562" s="26" t="s">
        <v>49</v>
      </c>
      <c r="Q562" s="27">
        <v>0</v>
      </c>
      <c r="R562" s="25">
        <v>0</v>
      </c>
      <c r="S562" s="25" t="s">
        <v>104</v>
      </c>
      <c r="T562" s="25" t="s">
        <v>104</v>
      </c>
      <c r="U562" s="30" t="s">
        <v>104</v>
      </c>
      <c r="V562" s="26">
        <v>0</v>
      </c>
      <c r="W562" s="31">
        <v>0</v>
      </c>
      <c r="X562" s="27" t="s">
        <v>48</v>
      </c>
      <c r="Y562" s="25" t="s">
        <v>48</v>
      </c>
      <c r="Z562" s="26" t="s">
        <v>48</v>
      </c>
      <c r="AA562" s="25" t="s">
        <v>48</v>
      </c>
      <c r="AB562" s="25" t="s">
        <v>48</v>
      </c>
      <c r="AC562" s="26" t="s">
        <v>48</v>
      </c>
      <c r="AD562" s="25" t="s">
        <v>48</v>
      </c>
      <c r="AE562" s="25" t="s">
        <v>48</v>
      </c>
      <c r="AF562" s="26" t="s">
        <v>48</v>
      </c>
      <c r="AG562" s="25" t="s">
        <v>48</v>
      </c>
      <c r="AH562" s="25" t="s">
        <v>48</v>
      </c>
      <c r="AI562" s="26" t="s">
        <v>48</v>
      </c>
      <c r="AJ562" s="27" t="s">
        <v>48</v>
      </c>
      <c r="AK562" s="25" t="s">
        <v>48</v>
      </c>
      <c r="AL562" s="26" t="s">
        <v>48</v>
      </c>
      <c r="AM562" s="25" t="s">
        <v>48</v>
      </c>
      <c r="AN562" s="25" t="s">
        <v>48</v>
      </c>
      <c r="AO562" s="26" t="s">
        <v>48</v>
      </c>
      <c r="AP562" s="26" t="s">
        <v>48</v>
      </c>
      <c r="AQ562" s="26" t="s">
        <v>48</v>
      </c>
      <c r="AR562" s="31" t="s">
        <v>48</v>
      </c>
      <c r="AS562" s="26" t="s">
        <v>48</v>
      </c>
      <c r="AT562" s="31" t="s">
        <v>48</v>
      </c>
      <c r="AU562" s="31" t="s">
        <v>48</v>
      </c>
      <c r="AV562" s="26" t="s">
        <v>48</v>
      </c>
      <c r="AW562" s="26" t="s">
        <v>48</v>
      </c>
      <c r="AX562" s="31" t="s">
        <v>48</v>
      </c>
      <c r="AY562" s="26" t="s">
        <v>48</v>
      </c>
      <c r="AZ562" s="31" t="s">
        <v>48</v>
      </c>
      <c r="BA562" s="31" t="s">
        <v>48</v>
      </c>
    </row>
    <row r="563" spans="2:53">
      <c r="B563" s="44" t="s">
        <v>209</v>
      </c>
      <c r="C563" s="23" t="s">
        <v>67</v>
      </c>
      <c r="D563" s="24" t="s">
        <v>142</v>
      </c>
      <c r="E563" s="25">
        <v>7252</v>
      </c>
      <c r="F563" s="25"/>
      <c r="G563" s="26"/>
      <c r="H563" s="27">
        <v>7252</v>
      </c>
      <c r="I563" s="25"/>
      <c r="J563" s="25"/>
      <c r="K563" s="25"/>
      <c r="L563" s="27">
        <v>0</v>
      </c>
      <c r="M563" s="25">
        <v>0</v>
      </c>
      <c r="N563" s="26">
        <v>0</v>
      </c>
      <c r="O563" s="27" t="s">
        <v>49</v>
      </c>
      <c r="P563" s="26" t="s">
        <v>49</v>
      </c>
      <c r="Q563" s="27">
        <v>0</v>
      </c>
      <c r="R563" s="25">
        <v>0</v>
      </c>
      <c r="S563" s="25" t="s">
        <v>104</v>
      </c>
      <c r="T563" s="25" t="s">
        <v>104</v>
      </c>
      <c r="U563" s="30" t="s">
        <v>104</v>
      </c>
      <c r="V563" s="26">
        <v>0</v>
      </c>
      <c r="W563" s="31">
        <v>0</v>
      </c>
      <c r="X563" s="27" t="s">
        <v>48</v>
      </c>
      <c r="Y563" s="25" t="s">
        <v>48</v>
      </c>
      <c r="Z563" s="26" t="s">
        <v>48</v>
      </c>
      <c r="AA563" s="25" t="s">
        <v>48</v>
      </c>
      <c r="AB563" s="25" t="s">
        <v>48</v>
      </c>
      <c r="AC563" s="26" t="s">
        <v>48</v>
      </c>
      <c r="AD563" s="25" t="s">
        <v>48</v>
      </c>
      <c r="AE563" s="25" t="s">
        <v>48</v>
      </c>
      <c r="AF563" s="26" t="s">
        <v>48</v>
      </c>
      <c r="AG563" s="25" t="s">
        <v>48</v>
      </c>
      <c r="AH563" s="25" t="s">
        <v>48</v>
      </c>
      <c r="AI563" s="26" t="s">
        <v>48</v>
      </c>
      <c r="AJ563" s="27" t="s">
        <v>48</v>
      </c>
      <c r="AK563" s="25" t="s">
        <v>48</v>
      </c>
      <c r="AL563" s="26" t="s">
        <v>48</v>
      </c>
      <c r="AM563" s="25" t="s">
        <v>48</v>
      </c>
      <c r="AN563" s="25" t="s">
        <v>48</v>
      </c>
      <c r="AO563" s="26" t="s">
        <v>48</v>
      </c>
      <c r="AP563" s="26" t="s">
        <v>48</v>
      </c>
      <c r="AQ563" s="26" t="s">
        <v>48</v>
      </c>
      <c r="AR563" s="31" t="s">
        <v>48</v>
      </c>
      <c r="AS563" s="26" t="s">
        <v>48</v>
      </c>
      <c r="AT563" s="31" t="s">
        <v>48</v>
      </c>
      <c r="AU563" s="31" t="s">
        <v>48</v>
      </c>
      <c r="AV563" s="26" t="s">
        <v>48</v>
      </c>
      <c r="AW563" s="26" t="s">
        <v>48</v>
      </c>
      <c r="AX563" s="31" t="s">
        <v>48</v>
      </c>
      <c r="AY563" s="26" t="s">
        <v>48</v>
      </c>
      <c r="AZ563" s="31" t="s">
        <v>48</v>
      </c>
      <c r="BA563" s="31" t="s">
        <v>48</v>
      </c>
    </row>
    <row r="564" spans="2:53">
      <c r="B564" s="44" t="s">
        <v>209</v>
      </c>
      <c r="C564" s="23" t="s">
        <v>67</v>
      </c>
      <c r="D564" s="24" t="s">
        <v>143</v>
      </c>
      <c r="E564" s="25">
        <v>7252</v>
      </c>
      <c r="F564" s="25"/>
      <c r="G564" s="26"/>
      <c r="H564" s="27">
        <v>7252</v>
      </c>
      <c r="I564" s="25"/>
      <c r="J564" s="25"/>
      <c r="K564" s="25"/>
      <c r="L564" s="27">
        <v>0</v>
      </c>
      <c r="M564" s="25">
        <v>0</v>
      </c>
      <c r="N564" s="26">
        <v>0</v>
      </c>
      <c r="O564" s="27" t="s">
        <v>49</v>
      </c>
      <c r="P564" s="26" t="s">
        <v>49</v>
      </c>
      <c r="Q564" s="27">
        <v>0</v>
      </c>
      <c r="R564" s="25">
        <v>0</v>
      </c>
      <c r="S564" s="25" t="s">
        <v>104</v>
      </c>
      <c r="T564" s="25" t="s">
        <v>104</v>
      </c>
      <c r="U564" s="30" t="s">
        <v>104</v>
      </c>
      <c r="V564" s="26">
        <v>0</v>
      </c>
      <c r="W564" s="31">
        <v>0</v>
      </c>
      <c r="X564" s="27" t="s">
        <v>48</v>
      </c>
      <c r="Y564" s="25" t="s">
        <v>48</v>
      </c>
      <c r="Z564" s="26" t="s">
        <v>48</v>
      </c>
      <c r="AA564" s="25" t="s">
        <v>48</v>
      </c>
      <c r="AB564" s="25" t="s">
        <v>48</v>
      </c>
      <c r="AC564" s="26" t="s">
        <v>48</v>
      </c>
      <c r="AD564" s="25" t="s">
        <v>48</v>
      </c>
      <c r="AE564" s="25" t="s">
        <v>48</v>
      </c>
      <c r="AF564" s="26" t="s">
        <v>48</v>
      </c>
      <c r="AG564" s="25" t="s">
        <v>48</v>
      </c>
      <c r="AH564" s="25" t="s">
        <v>48</v>
      </c>
      <c r="AI564" s="26" t="s">
        <v>48</v>
      </c>
      <c r="AJ564" s="27" t="s">
        <v>48</v>
      </c>
      <c r="AK564" s="25" t="s">
        <v>48</v>
      </c>
      <c r="AL564" s="26" t="s">
        <v>48</v>
      </c>
      <c r="AM564" s="25" t="s">
        <v>48</v>
      </c>
      <c r="AN564" s="25" t="s">
        <v>48</v>
      </c>
      <c r="AO564" s="26" t="s">
        <v>48</v>
      </c>
      <c r="AP564" s="26" t="s">
        <v>48</v>
      </c>
      <c r="AQ564" s="26" t="s">
        <v>48</v>
      </c>
      <c r="AR564" s="31" t="s">
        <v>48</v>
      </c>
      <c r="AS564" s="26" t="s">
        <v>48</v>
      </c>
      <c r="AT564" s="31" t="s">
        <v>48</v>
      </c>
      <c r="AU564" s="31" t="s">
        <v>48</v>
      </c>
      <c r="AV564" s="26" t="s">
        <v>48</v>
      </c>
      <c r="AW564" s="26" t="s">
        <v>48</v>
      </c>
      <c r="AX564" s="31" t="s">
        <v>48</v>
      </c>
      <c r="AY564" s="26" t="s">
        <v>48</v>
      </c>
      <c r="AZ564" s="31" t="s">
        <v>48</v>
      </c>
      <c r="BA564" s="31" t="s">
        <v>48</v>
      </c>
    </row>
    <row r="565" spans="2:53">
      <c r="B565" s="44" t="s">
        <v>209</v>
      </c>
      <c r="C565" s="23" t="s">
        <v>67</v>
      </c>
      <c r="D565" s="24" t="s">
        <v>144</v>
      </c>
      <c r="E565" s="25">
        <v>7252</v>
      </c>
      <c r="F565" s="25"/>
      <c r="G565" s="26"/>
      <c r="H565" s="27">
        <v>7252</v>
      </c>
      <c r="I565" s="25"/>
      <c r="J565" s="25"/>
      <c r="K565" s="25"/>
      <c r="L565" s="27">
        <v>0</v>
      </c>
      <c r="M565" s="25">
        <v>0</v>
      </c>
      <c r="N565" s="26">
        <v>0</v>
      </c>
      <c r="O565" s="27" t="s">
        <v>49</v>
      </c>
      <c r="P565" s="26" t="s">
        <v>49</v>
      </c>
      <c r="Q565" s="27">
        <v>0</v>
      </c>
      <c r="R565" s="25">
        <v>0</v>
      </c>
      <c r="S565" s="25" t="s">
        <v>104</v>
      </c>
      <c r="T565" s="25" t="s">
        <v>104</v>
      </c>
      <c r="U565" s="30" t="s">
        <v>104</v>
      </c>
      <c r="V565" s="26">
        <v>0</v>
      </c>
      <c r="W565" s="31">
        <v>0</v>
      </c>
      <c r="X565" s="27" t="s">
        <v>48</v>
      </c>
      <c r="Y565" s="25" t="s">
        <v>48</v>
      </c>
      <c r="Z565" s="26" t="s">
        <v>48</v>
      </c>
      <c r="AA565" s="25" t="s">
        <v>48</v>
      </c>
      <c r="AB565" s="25" t="s">
        <v>48</v>
      </c>
      <c r="AC565" s="26" t="s">
        <v>48</v>
      </c>
      <c r="AD565" s="25" t="s">
        <v>48</v>
      </c>
      <c r="AE565" s="25" t="s">
        <v>48</v>
      </c>
      <c r="AF565" s="26" t="s">
        <v>48</v>
      </c>
      <c r="AG565" s="25" t="s">
        <v>48</v>
      </c>
      <c r="AH565" s="25" t="s">
        <v>48</v>
      </c>
      <c r="AI565" s="26" t="s">
        <v>48</v>
      </c>
      <c r="AJ565" s="27" t="s">
        <v>48</v>
      </c>
      <c r="AK565" s="25" t="s">
        <v>48</v>
      </c>
      <c r="AL565" s="26" t="s">
        <v>48</v>
      </c>
      <c r="AM565" s="25" t="s">
        <v>48</v>
      </c>
      <c r="AN565" s="25" t="s">
        <v>48</v>
      </c>
      <c r="AO565" s="26" t="s">
        <v>48</v>
      </c>
      <c r="AP565" s="26" t="s">
        <v>48</v>
      </c>
      <c r="AQ565" s="26" t="s">
        <v>48</v>
      </c>
      <c r="AR565" s="31" t="s">
        <v>48</v>
      </c>
      <c r="AS565" s="26" t="s">
        <v>48</v>
      </c>
      <c r="AT565" s="31" t="s">
        <v>48</v>
      </c>
      <c r="AU565" s="31" t="s">
        <v>48</v>
      </c>
      <c r="AV565" s="26" t="s">
        <v>48</v>
      </c>
      <c r="AW565" s="26" t="s">
        <v>48</v>
      </c>
      <c r="AX565" s="31" t="s">
        <v>48</v>
      </c>
      <c r="AY565" s="26" t="s">
        <v>48</v>
      </c>
      <c r="AZ565" s="31" t="s">
        <v>48</v>
      </c>
      <c r="BA565" s="31" t="s">
        <v>48</v>
      </c>
    </row>
    <row r="566" spans="2:53">
      <c r="B566" s="44" t="s">
        <v>209</v>
      </c>
      <c r="C566" s="23" t="s">
        <v>67</v>
      </c>
      <c r="D566" s="24" t="s">
        <v>145</v>
      </c>
      <c r="E566" s="25">
        <v>7559</v>
      </c>
      <c r="F566" s="25"/>
      <c r="G566" s="26"/>
      <c r="H566" s="27">
        <v>7559</v>
      </c>
      <c r="I566" s="25"/>
      <c r="J566" s="25"/>
      <c r="K566" s="25"/>
      <c r="L566" s="27">
        <v>0</v>
      </c>
      <c r="M566" s="25">
        <v>0</v>
      </c>
      <c r="N566" s="26">
        <v>0</v>
      </c>
      <c r="O566" s="27" t="s">
        <v>152</v>
      </c>
      <c r="P566" s="26" t="s">
        <v>152</v>
      </c>
      <c r="Q566" s="27">
        <v>0</v>
      </c>
      <c r="R566" s="25">
        <v>0</v>
      </c>
      <c r="S566" s="25" t="s">
        <v>104</v>
      </c>
      <c r="T566" s="25" t="s">
        <v>104</v>
      </c>
      <c r="U566" s="30" t="s">
        <v>104</v>
      </c>
      <c r="V566" s="26">
        <v>0</v>
      </c>
      <c r="W566" s="31">
        <v>0</v>
      </c>
      <c r="X566" s="27" t="s">
        <v>48</v>
      </c>
      <c r="Y566" s="25" t="s">
        <v>48</v>
      </c>
      <c r="Z566" s="26" t="s">
        <v>48</v>
      </c>
      <c r="AA566" s="25" t="s">
        <v>48</v>
      </c>
      <c r="AB566" s="25" t="s">
        <v>48</v>
      </c>
      <c r="AC566" s="26" t="s">
        <v>48</v>
      </c>
      <c r="AD566" s="25" t="s">
        <v>48</v>
      </c>
      <c r="AE566" s="25" t="s">
        <v>48</v>
      </c>
      <c r="AF566" s="26" t="s">
        <v>48</v>
      </c>
      <c r="AG566" s="25" t="s">
        <v>48</v>
      </c>
      <c r="AH566" s="25" t="s">
        <v>48</v>
      </c>
      <c r="AI566" s="26" t="s">
        <v>48</v>
      </c>
      <c r="AJ566" s="27" t="s">
        <v>48</v>
      </c>
      <c r="AK566" s="25" t="s">
        <v>48</v>
      </c>
      <c r="AL566" s="26" t="s">
        <v>48</v>
      </c>
      <c r="AM566" s="25" t="s">
        <v>48</v>
      </c>
      <c r="AN566" s="25" t="s">
        <v>48</v>
      </c>
      <c r="AO566" s="26" t="s">
        <v>48</v>
      </c>
      <c r="AP566" s="26" t="s">
        <v>48</v>
      </c>
      <c r="AQ566" s="26" t="s">
        <v>48</v>
      </c>
      <c r="AR566" s="31" t="s">
        <v>48</v>
      </c>
      <c r="AS566" s="26" t="s">
        <v>48</v>
      </c>
      <c r="AT566" s="31" t="s">
        <v>48</v>
      </c>
      <c r="AU566" s="31" t="s">
        <v>48</v>
      </c>
      <c r="AV566" s="26" t="s">
        <v>48</v>
      </c>
      <c r="AW566" s="26" t="s">
        <v>48</v>
      </c>
      <c r="AX566" s="31" t="s">
        <v>48</v>
      </c>
      <c r="AY566" s="26" t="s">
        <v>48</v>
      </c>
      <c r="AZ566" s="31" t="s">
        <v>48</v>
      </c>
      <c r="BA566" s="31" t="s">
        <v>48</v>
      </c>
    </row>
    <row r="567" spans="2:53">
      <c r="B567" s="44" t="s">
        <v>209</v>
      </c>
      <c r="C567" s="23" t="s">
        <v>67</v>
      </c>
      <c r="D567" s="24" t="s">
        <v>146</v>
      </c>
      <c r="E567" s="25">
        <v>9503</v>
      </c>
      <c r="F567" s="25"/>
      <c r="G567" s="26"/>
      <c r="H567" s="27">
        <v>9481</v>
      </c>
      <c r="I567" s="25"/>
      <c r="J567" s="25"/>
      <c r="K567" s="25"/>
      <c r="L567" s="27">
        <v>0</v>
      </c>
      <c r="M567" s="25">
        <v>0</v>
      </c>
      <c r="N567" s="26">
        <v>0</v>
      </c>
      <c r="O567" s="27" t="s">
        <v>152</v>
      </c>
      <c r="P567" s="26" t="s">
        <v>68</v>
      </c>
      <c r="Q567" s="27">
        <v>0</v>
      </c>
      <c r="R567" s="25">
        <v>22</v>
      </c>
      <c r="S567" s="25" t="s">
        <v>104</v>
      </c>
      <c r="T567" s="25" t="s">
        <v>104</v>
      </c>
      <c r="U567" s="30" t="s">
        <v>104</v>
      </c>
      <c r="V567" s="26">
        <v>0</v>
      </c>
      <c r="W567" s="31">
        <v>1</v>
      </c>
      <c r="X567" s="27" t="s">
        <v>48</v>
      </c>
      <c r="Y567" s="25" t="s">
        <v>48</v>
      </c>
      <c r="Z567" s="26" t="s">
        <v>48</v>
      </c>
      <c r="AA567" s="25" t="s">
        <v>48</v>
      </c>
      <c r="AB567" s="25" t="s">
        <v>48</v>
      </c>
      <c r="AC567" s="26" t="s">
        <v>48</v>
      </c>
      <c r="AD567" s="25" t="s">
        <v>48</v>
      </c>
      <c r="AE567" s="25" t="s">
        <v>48</v>
      </c>
      <c r="AF567" s="26" t="s">
        <v>48</v>
      </c>
      <c r="AG567" s="25" t="s">
        <v>48</v>
      </c>
      <c r="AH567" s="25" t="s">
        <v>48</v>
      </c>
      <c r="AI567" s="26" t="s">
        <v>48</v>
      </c>
      <c r="AJ567" s="27" t="s">
        <v>48</v>
      </c>
      <c r="AK567" s="25" t="s">
        <v>48</v>
      </c>
      <c r="AL567" s="26" t="s">
        <v>48</v>
      </c>
      <c r="AM567" s="25" t="s">
        <v>48</v>
      </c>
      <c r="AN567" s="25" t="s">
        <v>48</v>
      </c>
      <c r="AO567" s="26" t="s">
        <v>48</v>
      </c>
      <c r="AP567" s="26" t="s">
        <v>48</v>
      </c>
      <c r="AQ567" s="26" t="s">
        <v>48</v>
      </c>
      <c r="AR567" s="31" t="s">
        <v>48</v>
      </c>
      <c r="AS567" s="26" t="s">
        <v>48</v>
      </c>
      <c r="AT567" s="31" t="s">
        <v>48</v>
      </c>
      <c r="AU567" s="31" t="s">
        <v>48</v>
      </c>
      <c r="AV567" s="26" t="s">
        <v>48</v>
      </c>
      <c r="AW567" s="26" t="s">
        <v>48</v>
      </c>
      <c r="AX567" s="31" t="s">
        <v>48</v>
      </c>
      <c r="AY567" s="26" t="s">
        <v>48</v>
      </c>
      <c r="AZ567" s="31" t="s">
        <v>48</v>
      </c>
      <c r="BA567" s="31" t="s">
        <v>48</v>
      </c>
    </row>
    <row r="568" spans="2:53">
      <c r="B568" s="44" t="s">
        <v>209</v>
      </c>
      <c r="C568" s="23" t="s">
        <v>67</v>
      </c>
      <c r="D568" s="24" t="s">
        <v>147</v>
      </c>
      <c r="E568" s="25">
        <v>9531</v>
      </c>
      <c r="F568" s="25"/>
      <c r="G568" s="26"/>
      <c r="H568" s="27">
        <v>9531</v>
      </c>
      <c r="I568" s="25"/>
      <c r="J568" s="25"/>
      <c r="K568" s="25"/>
      <c r="L568" s="27">
        <v>0</v>
      </c>
      <c r="M568" s="25">
        <v>0</v>
      </c>
      <c r="N568" s="26">
        <v>0</v>
      </c>
      <c r="O568" s="27" t="s">
        <v>152</v>
      </c>
      <c r="P568" s="26" t="s">
        <v>152</v>
      </c>
      <c r="Q568" s="27">
        <v>0</v>
      </c>
      <c r="R568" s="25">
        <v>0</v>
      </c>
      <c r="S568" s="25" t="s">
        <v>104</v>
      </c>
      <c r="T568" s="25" t="s">
        <v>104</v>
      </c>
      <c r="U568" s="30" t="s">
        <v>104</v>
      </c>
      <c r="V568" s="26">
        <v>0</v>
      </c>
      <c r="W568" s="31">
        <v>0</v>
      </c>
      <c r="X568" s="27" t="s">
        <v>48</v>
      </c>
      <c r="Y568" s="25" t="s">
        <v>48</v>
      </c>
      <c r="Z568" s="26" t="s">
        <v>48</v>
      </c>
      <c r="AA568" s="25" t="s">
        <v>48</v>
      </c>
      <c r="AB568" s="25" t="s">
        <v>48</v>
      </c>
      <c r="AC568" s="26" t="s">
        <v>48</v>
      </c>
      <c r="AD568" s="25" t="s">
        <v>48</v>
      </c>
      <c r="AE568" s="25" t="s">
        <v>48</v>
      </c>
      <c r="AF568" s="26" t="s">
        <v>48</v>
      </c>
      <c r="AG568" s="25" t="s">
        <v>48</v>
      </c>
      <c r="AH568" s="25" t="s">
        <v>48</v>
      </c>
      <c r="AI568" s="26" t="s">
        <v>48</v>
      </c>
      <c r="AJ568" s="27" t="s">
        <v>48</v>
      </c>
      <c r="AK568" s="25" t="s">
        <v>48</v>
      </c>
      <c r="AL568" s="26" t="s">
        <v>48</v>
      </c>
      <c r="AM568" s="25" t="s">
        <v>48</v>
      </c>
      <c r="AN568" s="25" t="s">
        <v>48</v>
      </c>
      <c r="AO568" s="26" t="s">
        <v>48</v>
      </c>
      <c r="AP568" s="26" t="s">
        <v>48</v>
      </c>
      <c r="AQ568" s="26" t="s">
        <v>48</v>
      </c>
      <c r="AR568" s="31" t="s">
        <v>48</v>
      </c>
      <c r="AS568" s="26" t="s">
        <v>48</v>
      </c>
      <c r="AT568" s="31" t="s">
        <v>48</v>
      </c>
      <c r="AU568" s="31" t="s">
        <v>48</v>
      </c>
      <c r="AV568" s="26" t="s">
        <v>48</v>
      </c>
      <c r="AW568" s="26" t="s">
        <v>48</v>
      </c>
      <c r="AX568" s="31" t="s">
        <v>48</v>
      </c>
      <c r="AY568" s="26" t="s">
        <v>48</v>
      </c>
      <c r="AZ568" s="31" t="s">
        <v>48</v>
      </c>
      <c r="BA568" s="31" t="s">
        <v>48</v>
      </c>
    </row>
    <row r="569" spans="2:53">
      <c r="B569" s="44" t="s">
        <v>209</v>
      </c>
      <c r="C569" s="23" t="s">
        <v>67</v>
      </c>
      <c r="D569" s="24" t="s">
        <v>148</v>
      </c>
      <c r="E569" s="25">
        <v>9085</v>
      </c>
      <c r="F569" s="25"/>
      <c r="G569" s="26"/>
      <c r="H569" s="27">
        <v>9085</v>
      </c>
      <c r="I569" s="25"/>
      <c r="J569" s="25"/>
      <c r="K569" s="25"/>
      <c r="L569" s="27">
        <v>0</v>
      </c>
      <c r="M569" s="25">
        <v>0</v>
      </c>
      <c r="N569" s="26">
        <v>0</v>
      </c>
      <c r="O569" s="27" t="s">
        <v>152</v>
      </c>
      <c r="P569" s="26" t="s">
        <v>152</v>
      </c>
      <c r="Q569" s="27">
        <v>0</v>
      </c>
      <c r="R569" s="25">
        <v>0</v>
      </c>
      <c r="S569" s="25" t="s">
        <v>104</v>
      </c>
      <c r="T569" s="25" t="s">
        <v>104</v>
      </c>
      <c r="U569" s="30" t="s">
        <v>104</v>
      </c>
      <c r="V569" s="26">
        <v>0</v>
      </c>
      <c r="W569" s="31">
        <v>0</v>
      </c>
      <c r="X569" s="27" t="s">
        <v>48</v>
      </c>
      <c r="Y569" s="25" t="s">
        <v>48</v>
      </c>
      <c r="Z569" s="26" t="s">
        <v>48</v>
      </c>
      <c r="AA569" s="25" t="s">
        <v>48</v>
      </c>
      <c r="AB569" s="25" t="s">
        <v>48</v>
      </c>
      <c r="AC569" s="26" t="s">
        <v>48</v>
      </c>
      <c r="AD569" s="25" t="s">
        <v>48</v>
      </c>
      <c r="AE569" s="25" t="s">
        <v>48</v>
      </c>
      <c r="AF569" s="26" t="s">
        <v>48</v>
      </c>
      <c r="AG569" s="25" t="s">
        <v>48</v>
      </c>
      <c r="AH569" s="25" t="s">
        <v>48</v>
      </c>
      <c r="AI569" s="26" t="s">
        <v>48</v>
      </c>
      <c r="AJ569" s="27" t="s">
        <v>48</v>
      </c>
      <c r="AK569" s="25" t="s">
        <v>48</v>
      </c>
      <c r="AL569" s="26" t="s">
        <v>48</v>
      </c>
      <c r="AM569" s="25" t="s">
        <v>48</v>
      </c>
      <c r="AN569" s="25" t="s">
        <v>48</v>
      </c>
      <c r="AO569" s="26" t="s">
        <v>48</v>
      </c>
      <c r="AP569" s="26" t="s">
        <v>48</v>
      </c>
      <c r="AQ569" s="26" t="s">
        <v>48</v>
      </c>
      <c r="AR569" s="31" t="s">
        <v>48</v>
      </c>
      <c r="AS569" s="26" t="s">
        <v>48</v>
      </c>
      <c r="AT569" s="31" t="s">
        <v>48</v>
      </c>
      <c r="AU569" s="31" t="s">
        <v>48</v>
      </c>
      <c r="AV569" s="26" t="s">
        <v>48</v>
      </c>
      <c r="AW569" s="26" t="s">
        <v>48</v>
      </c>
      <c r="AX569" s="31" t="s">
        <v>48</v>
      </c>
      <c r="AY569" s="26" t="s">
        <v>48</v>
      </c>
      <c r="AZ569" s="31" t="s">
        <v>48</v>
      </c>
      <c r="BA569" s="31" t="s">
        <v>48</v>
      </c>
    </row>
    <row r="570" spans="2:53">
      <c r="B570" s="44" t="s">
        <v>209</v>
      </c>
      <c r="C570" s="23" t="s">
        <v>67</v>
      </c>
      <c r="D570" s="24" t="s">
        <v>149</v>
      </c>
      <c r="E570" s="25">
        <v>8813</v>
      </c>
      <c r="F570" s="25"/>
      <c r="G570" s="26"/>
      <c r="H570" s="27">
        <v>8818</v>
      </c>
      <c r="I570" s="25"/>
      <c r="J570" s="25"/>
      <c r="K570" s="25"/>
      <c r="L570" s="27">
        <v>0</v>
      </c>
      <c r="M570" s="25">
        <v>0</v>
      </c>
      <c r="N570" s="26">
        <v>0</v>
      </c>
      <c r="O570" s="27" t="s">
        <v>152</v>
      </c>
      <c r="P570" s="26" t="s">
        <v>152</v>
      </c>
      <c r="Q570" s="27">
        <v>0</v>
      </c>
      <c r="R570" s="25">
        <v>-5</v>
      </c>
      <c r="S570" s="25" t="s">
        <v>104</v>
      </c>
      <c r="T570" s="25" t="s">
        <v>104</v>
      </c>
      <c r="U570" s="30" t="s">
        <v>104</v>
      </c>
      <c r="V570" s="26">
        <v>0</v>
      </c>
      <c r="W570" s="31">
        <v>0</v>
      </c>
      <c r="X570" s="27" t="s">
        <v>48</v>
      </c>
      <c r="Y570" s="25" t="s">
        <v>48</v>
      </c>
      <c r="Z570" s="26" t="s">
        <v>48</v>
      </c>
      <c r="AA570" s="25" t="s">
        <v>48</v>
      </c>
      <c r="AB570" s="25" t="s">
        <v>48</v>
      </c>
      <c r="AC570" s="26" t="s">
        <v>48</v>
      </c>
      <c r="AD570" s="25" t="s">
        <v>48</v>
      </c>
      <c r="AE570" s="25" t="s">
        <v>48</v>
      </c>
      <c r="AF570" s="26" t="s">
        <v>48</v>
      </c>
      <c r="AG570" s="25" t="s">
        <v>48</v>
      </c>
      <c r="AH570" s="25" t="s">
        <v>48</v>
      </c>
      <c r="AI570" s="26" t="s">
        <v>48</v>
      </c>
      <c r="AJ570" s="27" t="s">
        <v>48</v>
      </c>
      <c r="AK570" s="25" t="s">
        <v>48</v>
      </c>
      <c r="AL570" s="26" t="s">
        <v>48</v>
      </c>
      <c r="AM570" s="25" t="s">
        <v>48</v>
      </c>
      <c r="AN570" s="25" t="s">
        <v>48</v>
      </c>
      <c r="AO570" s="26" t="s">
        <v>48</v>
      </c>
      <c r="AP570" s="26" t="s">
        <v>48</v>
      </c>
      <c r="AQ570" s="26" t="s">
        <v>48</v>
      </c>
      <c r="AR570" s="31" t="s">
        <v>48</v>
      </c>
      <c r="AS570" s="26" t="s">
        <v>48</v>
      </c>
      <c r="AT570" s="31" t="s">
        <v>48</v>
      </c>
      <c r="AU570" s="31" t="s">
        <v>48</v>
      </c>
      <c r="AV570" s="26" t="s">
        <v>48</v>
      </c>
      <c r="AW570" s="26" t="s">
        <v>48</v>
      </c>
      <c r="AX570" s="31" t="s">
        <v>48</v>
      </c>
      <c r="AY570" s="26" t="s">
        <v>48</v>
      </c>
      <c r="AZ570" s="31" t="s">
        <v>48</v>
      </c>
      <c r="BA570" s="31" t="s">
        <v>48</v>
      </c>
    </row>
    <row r="571" spans="2:53" ht="15" thickBot="1">
      <c r="B571" s="45" t="s">
        <v>209</v>
      </c>
      <c r="C571" s="33" t="s">
        <v>67</v>
      </c>
      <c r="D571" s="34" t="s">
        <v>150</v>
      </c>
      <c r="E571" s="35">
        <v>8550</v>
      </c>
      <c r="F571" s="35"/>
      <c r="G571" s="36"/>
      <c r="H571" s="37">
        <v>8550</v>
      </c>
      <c r="I571" s="35"/>
      <c r="J571" s="35"/>
      <c r="K571" s="35"/>
      <c r="L571" s="37">
        <v>0</v>
      </c>
      <c r="M571" s="35">
        <v>0</v>
      </c>
      <c r="N571" s="36">
        <v>0</v>
      </c>
      <c r="O571" s="37" t="s">
        <v>152</v>
      </c>
      <c r="P571" s="36" t="s">
        <v>152</v>
      </c>
      <c r="Q571" s="37">
        <v>0</v>
      </c>
      <c r="R571" s="25">
        <v>0</v>
      </c>
      <c r="S571" s="25" t="s">
        <v>104</v>
      </c>
      <c r="T571" s="25" t="s">
        <v>104</v>
      </c>
      <c r="U571" s="30" t="s">
        <v>104</v>
      </c>
      <c r="V571" s="26">
        <v>0</v>
      </c>
      <c r="W571" s="31">
        <v>0</v>
      </c>
      <c r="X571" s="37" t="s">
        <v>48</v>
      </c>
      <c r="Y571" s="35" t="s">
        <v>48</v>
      </c>
      <c r="Z571" s="36" t="s">
        <v>48</v>
      </c>
      <c r="AA571" s="35" t="s">
        <v>48</v>
      </c>
      <c r="AB571" s="35" t="s">
        <v>48</v>
      </c>
      <c r="AC571" s="36" t="s">
        <v>48</v>
      </c>
      <c r="AD571" s="35" t="s">
        <v>48</v>
      </c>
      <c r="AE571" s="35" t="s">
        <v>48</v>
      </c>
      <c r="AF571" s="36" t="s">
        <v>48</v>
      </c>
      <c r="AG571" s="35" t="s">
        <v>48</v>
      </c>
      <c r="AH571" s="35" t="s">
        <v>48</v>
      </c>
      <c r="AI571" s="36" t="s">
        <v>48</v>
      </c>
      <c r="AJ571" s="37" t="s">
        <v>48</v>
      </c>
      <c r="AK571" s="35" t="s">
        <v>48</v>
      </c>
      <c r="AL571" s="36" t="s">
        <v>48</v>
      </c>
      <c r="AM571" s="35" t="s">
        <v>48</v>
      </c>
      <c r="AN571" s="35" t="s">
        <v>48</v>
      </c>
      <c r="AO571" s="36" t="s">
        <v>48</v>
      </c>
      <c r="AP571" s="36" t="s">
        <v>48</v>
      </c>
      <c r="AQ571" s="36" t="s">
        <v>48</v>
      </c>
      <c r="AR571" s="38" t="s">
        <v>48</v>
      </c>
      <c r="AS571" s="36" t="s">
        <v>48</v>
      </c>
      <c r="AT571" s="38" t="s">
        <v>48</v>
      </c>
      <c r="AU571" s="38" t="s">
        <v>48</v>
      </c>
      <c r="AV571" s="36" t="s">
        <v>48</v>
      </c>
      <c r="AW571" s="36" t="s">
        <v>48</v>
      </c>
      <c r="AX571" s="38" t="s">
        <v>48</v>
      </c>
      <c r="AY571" s="36" t="s">
        <v>48</v>
      </c>
      <c r="AZ571" s="38" t="s">
        <v>48</v>
      </c>
      <c r="BA571" s="38" t="s">
        <v>48</v>
      </c>
    </row>
    <row r="572" spans="2:53">
      <c r="B572" s="39" t="s">
        <v>210</v>
      </c>
      <c r="C572" s="40" t="s">
        <v>67</v>
      </c>
      <c r="D572" s="41" t="s">
        <v>138</v>
      </c>
      <c r="E572" s="28">
        <v>7368</v>
      </c>
      <c r="F572" s="28"/>
      <c r="G572" s="42"/>
      <c r="H572" s="29">
        <v>7368</v>
      </c>
      <c r="I572" s="28"/>
      <c r="J572" s="28"/>
      <c r="K572" s="28"/>
      <c r="L572" s="29">
        <v>19469</v>
      </c>
      <c r="M572" s="28">
        <v>-70</v>
      </c>
      <c r="N572" s="42">
        <v>18659</v>
      </c>
      <c r="O572" s="29" t="s">
        <v>152</v>
      </c>
      <c r="P572" s="42" t="s">
        <v>47</v>
      </c>
      <c r="Q572" s="29">
        <v>19539</v>
      </c>
      <c r="R572" s="25">
        <v>0</v>
      </c>
      <c r="S572" s="25" t="s">
        <v>104</v>
      </c>
      <c r="T572" s="25" t="s">
        <v>104</v>
      </c>
      <c r="U572" s="30" t="s">
        <v>104</v>
      </c>
      <c r="V572" s="26">
        <v>-880</v>
      </c>
      <c r="W572" s="31">
        <v>0</v>
      </c>
      <c r="X572" s="29" t="s">
        <v>48</v>
      </c>
      <c r="Y572" s="28" t="s">
        <v>48</v>
      </c>
      <c r="Z572" s="42" t="s">
        <v>48</v>
      </c>
      <c r="AA572" s="28" t="s">
        <v>48</v>
      </c>
      <c r="AB572" s="28" t="s">
        <v>48</v>
      </c>
      <c r="AC572" s="42" t="s">
        <v>48</v>
      </c>
      <c r="AD572" s="28" t="s">
        <v>48</v>
      </c>
      <c r="AE572" s="28" t="s">
        <v>48</v>
      </c>
      <c r="AF572" s="42" t="s">
        <v>48</v>
      </c>
      <c r="AG572" s="28" t="s">
        <v>48</v>
      </c>
      <c r="AH572" s="28" t="s">
        <v>48</v>
      </c>
      <c r="AI572" s="42" t="s">
        <v>48</v>
      </c>
      <c r="AJ572" s="29" t="s">
        <v>48</v>
      </c>
      <c r="AK572" s="28" t="s">
        <v>48</v>
      </c>
      <c r="AL572" s="42" t="s">
        <v>48</v>
      </c>
      <c r="AM572" s="28" t="s">
        <v>48</v>
      </c>
      <c r="AN572" s="28" t="s">
        <v>48</v>
      </c>
      <c r="AO572" s="42" t="s">
        <v>48</v>
      </c>
      <c r="AP572" s="42" t="s">
        <v>48</v>
      </c>
      <c r="AQ572" s="42" t="s">
        <v>48</v>
      </c>
      <c r="AR572" s="43" t="s">
        <v>48</v>
      </c>
      <c r="AS572" s="42" t="s">
        <v>48</v>
      </c>
      <c r="AT572" s="43" t="s">
        <v>48</v>
      </c>
      <c r="AU572" s="43" t="s">
        <v>48</v>
      </c>
      <c r="AV572" s="42" t="s">
        <v>48</v>
      </c>
      <c r="AW572" s="42" t="s">
        <v>48</v>
      </c>
      <c r="AX572" s="43" t="s">
        <v>48</v>
      </c>
      <c r="AY572" s="42" t="s">
        <v>48</v>
      </c>
      <c r="AZ572" s="43" t="s">
        <v>48</v>
      </c>
      <c r="BA572" s="43" t="s">
        <v>48</v>
      </c>
    </row>
    <row r="573" spans="2:53">
      <c r="B573" s="44" t="s">
        <v>210</v>
      </c>
      <c r="C573" s="23" t="s">
        <v>67</v>
      </c>
      <c r="D573" s="24" t="s">
        <v>139</v>
      </c>
      <c r="E573" s="25">
        <v>7340</v>
      </c>
      <c r="F573" s="25"/>
      <c r="G573" s="26"/>
      <c r="H573" s="27">
        <v>7340</v>
      </c>
      <c r="I573" s="25"/>
      <c r="J573" s="25"/>
      <c r="K573" s="25"/>
      <c r="L573" s="27">
        <v>19497</v>
      </c>
      <c r="M573" s="25">
        <v>-70</v>
      </c>
      <c r="N573" s="26">
        <v>18659</v>
      </c>
      <c r="O573" s="27" t="s">
        <v>152</v>
      </c>
      <c r="P573" s="26" t="s">
        <v>47</v>
      </c>
      <c r="Q573" s="27">
        <v>19567</v>
      </c>
      <c r="R573" s="25">
        <v>0</v>
      </c>
      <c r="S573" s="25" t="s">
        <v>104</v>
      </c>
      <c r="T573" s="25" t="s">
        <v>104</v>
      </c>
      <c r="U573" s="30" t="s">
        <v>104</v>
      </c>
      <c r="V573" s="26">
        <v>-908</v>
      </c>
      <c r="W573" s="31">
        <v>0</v>
      </c>
      <c r="X573" s="27" t="s">
        <v>48</v>
      </c>
      <c r="Y573" s="25" t="s">
        <v>48</v>
      </c>
      <c r="Z573" s="26" t="s">
        <v>48</v>
      </c>
      <c r="AA573" s="25" t="s">
        <v>48</v>
      </c>
      <c r="AB573" s="25" t="s">
        <v>48</v>
      </c>
      <c r="AC573" s="26" t="s">
        <v>48</v>
      </c>
      <c r="AD573" s="25" t="s">
        <v>48</v>
      </c>
      <c r="AE573" s="25" t="s">
        <v>48</v>
      </c>
      <c r="AF573" s="26" t="s">
        <v>48</v>
      </c>
      <c r="AG573" s="25" t="s">
        <v>48</v>
      </c>
      <c r="AH573" s="25" t="s">
        <v>48</v>
      </c>
      <c r="AI573" s="26" t="s">
        <v>48</v>
      </c>
      <c r="AJ573" s="27" t="s">
        <v>48</v>
      </c>
      <c r="AK573" s="25" t="s">
        <v>48</v>
      </c>
      <c r="AL573" s="26" t="s">
        <v>48</v>
      </c>
      <c r="AM573" s="25" t="s">
        <v>48</v>
      </c>
      <c r="AN573" s="25" t="s">
        <v>48</v>
      </c>
      <c r="AO573" s="26" t="s">
        <v>48</v>
      </c>
      <c r="AP573" s="26" t="s">
        <v>48</v>
      </c>
      <c r="AQ573" s="26" t="s">
        <v>48</v>
      </c>
      <c r="AR573" s="31" t="s">
        <v>48</v>
      </c>
      <c r="AS573" s="26" t="s">
        <v>48</v>
      </c>
      <c r="AT573" s="31" t="s">
        <v>48</v>
      </c>
      <c r="AU573" s="31" t="s">
        <v>48</v>
      </c>
      <c r="AV573" s="26" t="s">
        <v>48</v>
      </c>
      <c r="AW573" s="26" t="s">
        <v>48</v>
      </c>
      <c r="AX573" s="31" t="s">
        <v>48</v>
      </c>
      <c r="AY573" s="26" t="s">
        <v>48</v>
      </c>
      <c r="AZ573" s="31" t="s">
        <v>48</v>
      </c>
      <c r="BA573" s="31" t="s">
        <v>48</v>
      </c>
    </row>
    <row r="574" spans="2:53">
      <c r="B574" s="44" t="s">
        <v>210</v>
      </c>
      <c r="C574" s="23" t="s">
        <v>67</v>
      </c>
      <c r="D574" s="24" t="s">
        <v>141</v>
      </c>
      <c r="E574" s="25">
        <v>7374</v>
      </c>
      <c r="F574" s="25"/>
      <c r="G574" s="26"/>
      <c r="H574" s="27">
        <v>7374</v>
      </c>
      <c r="I574" s="25"/>
      <c r="J574" s="25"/>
      <c r="K574" s="25"/>
      <c r="L574" s="27">
        <v>19463</v>
      </c>
      <c r="M574" s="25">
        <v>-70</v>
      </c>
      <c r="N574" s="26">
        <v>18659</v>
      </c>
      <c r="O574" s="27" t="s">
        <v>152</v>
      </c>
      <c r="P574" s="26" t="s">
        <v>47</v>
      </c>
      <c r="Q574" s="27">
        <v>19533</v>
      </c>
      <c r="R574" s="25">
        <v>0</v>
      </c>
      <c r="S574" s="25" t="s">
        <v>104</v>
      </c>
      <c r="T574" s="25" t="s">
        <v>104</v>
      </c>
      <c r="U574" s="30" t="s">
        <v>104</v>
      </c>
      <c r="V574" s="26">
        <v>-874</v>
      </c>
      <c r="W574" s="31">
        <v>0</v>
      </c>
      <c r="X574" s="27" t="s">
        <v>48</v>
      </c>
      <c r="Y574" s="25" t="s">
        <v>48</v>
      </c>
      <c r="Z574" s="26" t="s">
        <v>48</v>
      </c>
      <c r="AA574" s="25" t="s">
        <v>48</v>
      </c>
      <c r="AB574" s="25" t="s">
        <v>48</v>
      </c>
      <c r="AC574" s="26" t="s">
        <v>48</v>
      </c>
      <c r="AD574" s="25" t="s">
        <v>48</v>
      </c>
      <c r="AE574" s="25" t="s">
        <v>48</v>
      </c>
      <c r="AF574" s="26" t="s">
        <v>48</v>
      </c>
      <c r="AG574" s="25" t="s">
        <v>48</v>
      </c>
      <c r="AH574" s="25" t="s">
        <v>48</v>
      </c>
      <c r="AI574" s="26" t="s">
        <v>48</v>
      </c>
      <c r="AJ574" s="27" t="s">
        <v>48</v>
      </c>
      <c r="AK574" s="25" t="s">
        <v>48</v>
      </c>
      <c r="AL574" s="26" t="s">
        <v>48</v>
      </c>
      <c r="AM574" s="25" t="s">
        <v>48</v>
      </c>
      <c r="AN574" s="25" t="s">
        <v>48</v>
      </c>
      <c r="AO574" s="26" t="s">
        <v>48</v>
      </c>
      <c r="AP574" s="26" t="s">
        <v>48</v>
      </c>
      <c r="AQ574" s="26" t="s">
        <v>48</v>
      </c>
      <c r="AR574" s="31" t="s">
        <v>48</v>
      </c>
      <c r="AS574" s="26" t="s">
        <v>48</v>
      </c>
      <c r="AT574" s="31" t="s">
        <v>48</v>
      </c>
      <c r="AU574" s="31" t="s">
        <v>48</v>
      </c>
      <c r="AV574" s="26" t="s">
        <v>48</v>
      </c>
      <c r="AW574" s="26" t="s">
        <v>48</v>
      </c>
      <c r="AX574" s="31" t="s">
        <v>48</v>
      </c>
      <c r="AY574" s="26" t="s">
        <v>48</v>
      </c>
      <c r="AZ574" s="31" t="s">
        <v>48</v>
      </c>
      <c r="BA574" s="31" t="s">
        <v>48</v>
      </c>
    </row>
    <row r="575" spans="2:53">
      <c r="B575" s="44" t="s">
        <v>210</v>
      </c>
      <c r="C575" s="23" t="s">
        <v>67</v>
      </c>
      <c r="D575" s="24" t="s">
        <v>142</v>
      </c>
      <c r="E575" s="25"/>
      <c r="F575" s="25">
        <v>7443</v>
      </c>
      <c r="G575" s="26">
        <v>833</v>
      </c>
      <c r="H575" s="27"/>
      <c r="I575" s="25">
        <v>7443</v>
      </c>
      <c r="J575" s="25">
        <v>850</v>
      </c>
      <c r="K575" s="25"/>
      <c r="L575" s="27">
        <v>13795</v>
      </c>
      <c r="M575" s="25">
        <v>-94</v>
      </c>
      <c r="N575" s="26">
        <v>13795</v>
      </c>
      <c r="O575" s="27" t="s">
        <v>50</v>
      </c>
      <c r="P575" s="26" t="s">
        <v>47</v>
      </c>
      <c r="Q575" s="27">
        <v>13889</v>
      </c>
      <c r="R575" s="25" t="s">
        <v>104</v>
      </c>
      <c r="S575" s="25">
        <v>0</v>
      </c>
      <c r="T575" s="25">
        <v>-17</v>
      </c>
      <c r="U575" s="30">
        <v>-17</v>
      </c>
      <c r="V575" s="26">
        <v>-94</v>
      </c>
      <c r="W575" s="31">
        <v>0</v>
      </c>
      <c r="X575" s="27" t="s">
        <v>48</v>
      </c>
      <c r="Y575" s="25" t="s">
        <v>48</v>
      </c>
      <c r="Z575" s="26" t="s">
        <v>48</v>
      </c>
      <c r="AA575" s="25" t="s">
        <v>48</v>
      </c>
      <c r="AB575" s="25" t="s">
        <v>48</v>
      </c>
      <c r="AC575" s="26" t="s">
        <v>48</v>
      </c>
      <c r="AD575" s="25" t="s">
        <v>48</v>
      </c>
      <c r="AE575" s="25" t="s">
        <v>48</v>
      </c>
      <c r="AF575" s="26" t="s">
        <v>48</v>
      </c>
      <c r="AG575" s="25" t="s">
        <v>48</v>
      </c>
      <c r="AH575" s="25" t="s">
        <v>48</v>
      </c>
      <c r="AI575" s="26" t="s">
        <v>48</v>
      </c>
      <c r="AJ575" s="27" t="s">
        <v>48</v>
      </c>
      <c r="AK575" s="25" t="s">
        <v>48</v>
      </c>
      <c r="AL575" s="26" t="s">
        <v>48</v>
      </c>
      <c r="AM575" s="25" t="s">
        <v>48</v>
      </c>
      <c r="AN575" s="25" t="s">
        <v>48</v>
      </c>
      <c r="AO575" s="26" t="s">
        <v>48</v>
      </c>
      <c r="AP575" s="26" t="s">
        <v>48</v>
      </c>
      <c r="AQ575" s="26" t="s">
        <v>48</v>
      </c>
      <c r="AR575" s="31" t="s">
        <v>48</v>
      </c>
      <c r="AS575" s="26" t="s">
        <v>48</v>
      </c>
      <c r="AT575" s="31" t="s">
        <v>48</v>
      </c>
      <c r="AU575" s="31" t="s">
        <v>48</v>
      </c>
      <c r="AV575" s="26" t="s">
        <v>48</v>
      </c>
      <c r="AW575" s="26" t="s">
        <v>48</v>
      </c>
      <c r="AX575" s="31" t="s">
        <v>48</v>
      </c>
      <c r="AY575" s="26" t="s">
        <v>48</v>
      </c>
      <c r="AZ575" s="31" t="s">
        <v>48</v>
      </c>
      <c r="BA575" s="31" t="s">
        <v>48</v>
      </c>
    </row>
    <row r="576" spans="2:53">
      <c r="B576" s="44" t="s">
        <v>210</v>
      </c>
      <c r="C576" s="23" t="s">
        <v>67</v>
      </c>
      <c r="D576" s="24" t="s">
        <v>143</v>
      </c>
      <c r="E576" s="25"/>
      <c r="F576" s="25">
        <v>8299</v>
      </c>
      <c r="G576" s="26">
        <v>853</v>
      </c>
      <c r="H576" s="27"/>
      <c r="I576" s="25">
        <v>8109</v>
      </c>
      <c r="J576" s="25">
        <v>853</v>
      </c>
      <c r="K576" s="25"/>
      <c r="L576" s="27">
        <v>13283</v>
      </c>
      <c r="M576" s="25">
        <v>-94</v>
      </c>
      <c r="N576" s="26">
        <v>13283</v>
      </c>
      <c r="O576" s="27" t="s">
        <v>152</v>
      </c>
      <c r="P576" s="26" t="s">
        <v>47</v>
      </c>
      <c r="Q576" s="27">
        <v>13377</v>
      </c>
      <c r="R576" s="25" t="s">
        <v>104</v>
      </c>
      <c r="S576" s="25">
        <v>190</v>
      </c>
      <c r="T576" s="25">
        <v>0</v>
      </c>
      <c r="U576" s="30">
        <v>190</v>
      </c>
      <c r="V576" s="26">
        <v>-94</v>
      </c>
      <c r="W576" s="31">
        <v>1</v>
      </c>
      <c r="X576" s="27">
        <v>135</v>
      </c>
      <c r="Y576" s="25" t="s">
        <v>48</v>
      </c>
      <c r="Z576" s="26" t="s">
        <v>158</v>
      </c>
      <c r="AA576" s="25">
        <v>135</v>
      </c>
      <c r="AB576" s="25" t="s">
        <v>48</v>
      </c>
      <c r="AC576" s="26" t="s">
        <v>158</v>
      </c>
      <c r="AD576" s="25" t="s">
        <v>48</v>
      </c>
      <c r="AE576" s="25" t="s">
        <v>48</v>
      </c>
      <c r="AF576" s="26" t="s">
        <v>48</v>
      </c>
      <c r="AG576" s="25" t="s">
        <v>48</v>
      </c>
      <c r="AH576" s="25" t="s">
        <v>48</v>
      </c>
      <c r="AI576" s="26" t="s">
        <v>48</v>
      </c>
      <c r="AJ576" s="27" t="s">
        <v>48</v>
      </c>
      <c r="AK576" s="25" t="s">
        <v>48</v>
      </c>
      <c r="AL576" s="26" t="s">
        <v>48</v>
      </c>
      <c r="AM576" s="25" t="s">
        <v>48</v>
      </c>
      <c r="AN576" s="25" t="s">
        <v>48</v>
      </c>
      <c r="AO576" s="26" t="s">
        <v>48</v>
      </c>
      <c r="AP576" s="26" t="s">
        <v>48</v>
      </c>
      <c r="AQ576" s="26" t="s">
        <v>48</v>
      </c>
      <c r="AR576" s="31" t="s">
        <v>48</v>
      </c>
      <c r="AS576" s="26" t="s">
        <v>48</v>
      </c>
      <c r="AT576" s="31" t="s">
        <v>48</v>
      </c>
      <c r="AU576" s="31" t="s">
        <v>48</v>
      </c>
      <c r="AV576" s="26" t="s">
        <v>48</v>
      </c>
      <c r="AW576" s="26" t="s">
        <v>48</v>
      </c>
      <c r="AX576" s="31" t="s">
        <v>48</v>
      </c>
      <c r="AY576" s="26" t="s">
        <v>48</v>
      </c>
      <c r="AZ576" s="31" t="s">
        <v>48</v>
      </c>
      <c r="BA576" s="31" t="s">
        <v>48</v>
      </c>
    </row>
    <row r="577" spans="2:53">
      <c r="B577" s="44" t="s">
        <v>210</v>
      </c>
      <c r="C577" s="23" t="s">
        <v>67</v>
      </c>
      <c r="D577" s="24" t="s">
        <v>144</v>
      </c>
      <c r="E577" s="25"/>
      <c r="F577" s="25">
        <v>5685</v>
      </c>
      <c r="G577" s="26">
        <v>853</v>
      </c>
      <c r="H577" s="27"/>
      <c r="I577" s="25">
        <v>6530</v>
      </c>
      <c r="J577" s="25">
        <v>853</v>
      </c>
      <c r="K577" s="25"/>
      <c r="L577" s="27">
        <v>13799</v>
      </c>
      <c r="M577" s="25">
        <v>-94</v>
      </c>
      <c r="N577" s="26">
        <v>13799</v>
      </c>
      <c r="O577" s="27" t="s">
        <v>152</v>
      </c>
      <c r="P577" s="26" t="s">
        <v>47</v>
      </c>
      <c r="Q577" s="27">
        <v>13893</v>
      </c>
      <c r="R577" s="25" t="s">
        <v>104</v>
      </c>
      <c r="S577" s="25">
        <v>-845</v>
      </c>
      <c r="T577" s="25">
        <v>0</v>
      </c>
      <c r="U577" s="30">
        <v>-845</v>
      </c>
      <c r="V577" s="26">
        <v>-94</v>
      </c>
      <c r="W577" s="31">
        <v>1</v>
      </c>
      <c r="X577" s="27">
        <v>135</v>
      </c>
      <c r="Y577" s="25" t="s">
        <v>48</v>
      </c>
      <c r="Z577" s="26" t="s">
        <v>158</v>
      </c>
      <c r="AA577" s="25">
        <v>0</v>
      </c>
      <c r="AB577" s="25" t="s">
        <v>48</v>
      </c>
      <c r="AC577" s="26" t="s">
        <v>158</v>
      </c>
      <c r="AD577" s="25" t="s">
        <v>48</v>
      </c>
      <c r="AE577" s="25" t="s">
        <v>48</v>
      </c>
      <c r="AF577" s="26" t="s">
        <v>48</v>
      </c>
      <c r="AG577" s="25" t="s">
        <v>48</v>
      </c>
      <c r="AH577" s="25" t="s">
        <v>48</v>
      </c>
      <c r="AI577" s="26" t="s">
        <v>48</v>
      </c>
      <c r="AJ577" s="27" t="s">
        <v>48</v>
      </c>
      <c r="AK577" s="25" t="s">
        <v>48</v>
      </c>
      <c r="AL577" s="26" t="s">
        <v>48</v>
      </c>
      <c r="AM577" s="25" t="s">
        <v>48</v>
      </c>
      <c r="AN577" s="25" t="s">
        <v>48</v>
      </c>
      <c r="AO577" s="26" t="s">
        <v>48</v>
      </c>
      <c r="AP577" s="26" t="s">
        <v>48</v>
      </c>
      <c r="AQ577" s="26" t="s">
        <v>48</v>
      </c>
      <c r="AR577" s="31" t="s">
        <v>48</v>
      </c>
      <c r="AS577" s="26" t="s">
        <v>48</v>
      </c>
      <c r="AT577" s="31" t="s">
        <v>48</v>
      </c>
      <c r="AU577" s="31" t="s">
        <v>48</v>
      </c>
      <c r="AV577" s="26" t="s">
        <v>48</v>
      </c>
      <c r="AW577" s="26" t="s">
        <v>48</v>
      </c>
      <c r="AX577" s="31" t="s">
        <v>48</v>
      </c>
      <c r="AY577" s="26" t="s">
        <v>48</v>
      </c>
      <c r="AZ577" s="31" t="s">
        <v>48</v>
      </c>
      <c r="BA577" s="31" t="s">
        <v>48</v>
      </c>
    </row>
    <row r="578" spans="2:53">
      <c r="B578" s="44" t="s">
        <v>210</v>
      </c>
      <c r="C578" s="23" t="s">
        <v>67</v>
      </c>
      <c r="D578" s="24" t="s">
        <v>145</v>
      </c>
      <c r="E578" s="25"/>
      <c r="F578" s="25">
        <v>5138</v>
      </c>
      <c r="G578" s="26">
        <v>942</v>
      </c>
      <c r="H578" s="27"/>
      <c r="I578" s="25">
        <v>5807</v>
      </c>
      <c r="J578" s="25">
        <v>912</v>
      </c>
      <c r="K578" s="25"/>
      <c r="L578" s="27">
        <v>699</v>
      </c>
      <c r="M578" s="25">
        <v>325</v>
      </c>
      <c r="N578" s="26">
        <v>699</v>
      </c>
      <c r="O578" s="27" t="s">
        <v>53</v>
      </c>
      <c r="P578" s="26" t="s">
        <v>152</v>
      </c>
      <c r="Q578" s="27">
        <v>374</v>
      </c>
      <c r="R578" s="25" t="s">
        <v>104</v>
      </c>
      <c r="S578" s="25">
        <v>-669</v>
      </c>
      <c r="T578" s="25">
        <v>30</v>
      </c>
      <c r="U578" s="30">
        <v>-639</v>
      </c>
      <c r="V578" s="26">
        <v>325</v>
      </c>
      <c r="W578" s="31">
        <v>1</v>
      </c>
      <c r="X578" s="27">
        <v>145</v>
      </c>
      <c r="Y578" s="25" t="s">
        <v>48</v>
      </c>
      <c r="Z578" s="26" t="s">
        <v>158</v>
      </c>
      <c r="AA578" s="25">
        <v>390</v>
      </c>
      <c r="AB578" s="25" t="s">
        <v>48</v>
      </c>
      <c r="AC578" s="26" t="s">
        <v>158</v>
      </c>
      <c r="AD578" s="25" t="s">
        <v>48</v>
      </c>
      <c r="AE578" s="25" t="s">
        <v>48</v>
      </c>
      <c r="AF578" s="26" t="s">
        <v>48</v>
      </c>
      <c r="AG578" s="25" t="s">
        <v>48</v>
      </c>
      <c r="AH578" s="25" t="s">
        <v>48</v>
      </c>
      <c r="AI578" s="26" t="s">
        <v>48</v>
      </c>
      <c r="AJ578" s="27" t="s">
        <v>48</v>
      </c>
      <c r="AK578" s="25" t="s">
        <v>48</v>
      </c>
      <c r="AL578" s="26" t="s">
        <v>48</v>
      </c>
      <c r="AM578" s="25">
        <v>2151</v>
      </c>
      <c r="AN578" s="25" t="s">
        <v>48</v>
      </c>
      <c r="AO578" s="26" t="s">
        <v>211</v>
      </c>
      <c r="AP578" s="26" t="s">
        <v>48</v>
      </c>
      <c r="AQ578" s="26" t="s">
        <v>48</v>
      </c>
      <c r="AR578" s="31" t="s">
        <v>48</v>
      </c>
      <c r="AS578" s="26" t="s">
        <v>48</v>
      </c>
      <c r="AT578" s="31" t="s">
        <v>48</v>
      </c>
      <c r="AU578" s="31" t="s">
        <v>48</v>
      </c>
      <c r="AV578" s="26" t="s">
        <v>48</v>
      </c>
      <c r="AW578" s="26" t="s">
        <v>48</v>
      </c>
      <c r="AX578" s="31" t="s">
        <v>48</v>
      </c>
      <c r="AY578" s="26" t="s">
        <v>48</v>
      </c>
      <c r="AZ578" s="31" t="s">
        <v>48</v>
      </c>
      <c r="BA578" s="31" t="s">
        <v>48</v>
      </c>
    </row>
    <row r="579" spans="2:53">
      <c r="B579" s="44" t="s">
        <v>210</v>
      </c>
      <c r="C579" s="23" t="s">
        <v>67</v>
      </c>
      <c r="D579" s="24" t="s">
        <v>146</v>
      </c>
      <c r="E579" s="25"/>
      <c r="F579" s="25">
        <v>4786</v>
      </c>
      <c r="G579" s="26">
        <v>910</v>
      </c>
      <c r="H579" s="27"/>
      <c r="I579" s="25">
        <v>5076</v>
      </c>
      <c r="J579" s="25">
        <v>910</v>
      </c>
      <c r="K579" s="25"/>
      <c r="L579" s="27">
        <v>-836</v>
      </c>
      <c r="M579" s="25">
        <v>-836</v>
      </c>
      <c r="N579" s="26">
        <v>-836</v>
      </c>
      <c r="O579" s="27" t="s">
        <v>152</v>
      </c>
      <c r="P579" s="26" t="s">
        <v>152</v>
      </c>
      <c r="Q579" s="27">
        <v>0</v>
      </c>
      <c r="R579" s="25" t="s">
        <v>104</v>
      </c>
      <c r="S579" s="25">
        <v>-290</v>
      </c>
      <c r="T579" s="25">
        <v>0</v>
      </c>
      <c r="U579" s="30">
        <v>-290</v>
      </c>
      <c r="V579" s="26">
        <v>0</v>
      </c>
      <c r="W579" s="31">
        <v>1</v>
      </c>
      <c r="X579" s="27">
        <v>145</v>
      </c>
      <c r="Y579" s="25" t="s">
        <v>48</v>
      </c>
      <c r="Z579" s="26" t="s">
        <v>158</v>
      </c>
      <c r="AA579" s="25">
        <v>390</v>
      </c>
      <c r="AB579" s="25" t="s">
        <v>48</v>
      </c>
      <c r="AC579" s="26" t="s">
        <v>158</v>
      </c>
      <c r="AD579" s="25" t="s">
        <v>48</v>
      </c>
      <c r="AE579" s="25" t="s">
        <v>48</v>
      </c>
      <c r="AF579" s="26" t="s">
        <v>48</v>
      </c>
      <c r="AG579" s="25" t="s">
        <v>48</v>
      </c>
      <c r="AH579" s="25" t="s">
        <v>48</v>
      </c>
      <c r="AI579" s="26" t="s">
        <v>48</v>
      </c>
      <c r="AJ579" s="27" t="s">
        <v>48</v>
      </c>
      <c r="AK579" s="25" t="s">
        <v>48</v>
      </c>
      <c r="AL579" s="26" t="s">
        <v>48</v>
      </c>
      <c r="AM579" s="25" t="s">
        <v>48</v>
      </c>
      <c r="AN579" s="25" t="s">
        <v>48</v>
      </c>
      <c r="AO579" s="26" t="s">
        <v>48</v>
      </c>
      <c r="AP579" s="26" t="s">
        <v>48</v>
      </c>
      <c r="AQ579" s="26" t="s">
        <v>48</v>
      </c>
      <c r="AR579" s="31" t="s">
        <v>48</v>
      </c>
      <c r="AS579" s="26" t="s">
        <v>48</v>
      </c>
      <c r="AT579" s="31" t="s">
        <v>48</v>
      </c>
      <c r="AU579" s="31" t="s">
        <v>48</v>
      </c>
      <c r="AV579" s="26" t="s">
        <v>48</v>
      </c>
      <c r="AW579" s="26" t="s">
        <v>48</v>
      </c>
      <c r="AX579" s="31" t="s">
        <v>48</v>
      </c>
      <c r="AY579" s="26" t="s">
        <v>48</v>
      </c>
      <c r="AZ579" s="31" t="s">
        <v>48</v>
      </c>
      <c r="BA579" s="31" t="s">
        <v>48</v>
      </c>
    </row>
    <row r="580" spans="2:53">
      <c r="B580" s="44" t="s">
        <v>210</v>
      </c>
      <c r="C580" s="23" t="s">
        <v>67</v>
      </c>
      <c r="D580" s="24" t="s">
        <v>147</v>
      </c>
      <c r="E580" s="25"/>
      <c r="F580" s="25">
        <v>6119</v>
      </c>
      <c r="G580" s="26">
        <v>912</v>
      </c>
      <c r="H580" s="27"/>
      <c r="I580" s="25">
        <v>6198</v>
      </c>
      <c r="J580" s="25">
        <v>912</v>
      </c>
      <c r="K580" s="25"/>
      <c r="L580" s="27">
        <v>-820</v>
      </c>
      <c r="M580" s="25">
        <v>-820</v>
      </c>
      <c r="N580" s="26">
        <v>-820</v>
      </c>
      <c r="O580" s="27" t="s">
        <v>152</v>
      </c>
      <c r="P580" s="26" t="s">
        <v>152</v>
      </c>
      <c r="Q580" s="27">
        <v>0</v>
      </c>
      <c r="R580" s="25" t="s">
        <v>104</v>
      </c>
      <c r="S580" s="25">
        <v>-79</v>
      </c>
      <c r="T580" s="25">
        <v>0</v>
      </c>
      <c r="U580" s="30">
        <v>-79</v>
      </c>
      <c r="V580" s="26">
        <v>0</v>
      </c>
      <c r="W580" s="31">
        <v>1</v>
      </c>
      <c r="X580" s="27">
        <v>145</v>
      </c>
      <c r="Y580" s="25" t="s">
        <v>48</v>
      </c>
      <c r="Z580" s="26" t="s">
        <v>158</v>
      </c>
      <c r="AA580" s="25">
        <v>390</v>
      </c>
      <c r="AB580" s="25" t="s">
        <v>48</v>
      </c>
      <c r="AC580" s="26" t="s">
        <v>158</v>
      </c>
      <c r="AD580" s="25" t="s">
        <v>48</v>
      </c>
      <c r="AE580" s="25" t="s">
        <v>48</v>
      </c>
      <c r="AF580" s="26" t="s">
        <v>48</v>
      </c>
      <c r="AG580" s="25" t="s">
        <v>48</v>
      </c>
      <c r="AH580" s="25" t="s">
        <v>48</v>
      </c>
      <c r="AI580" s="26" t="s">
        <v>48</v>
      </c>
      <c r="AJ580" s="27" t="s">
        <v>48</v>
      </c>
      <c r="AK580" s="25" t="s">
        <v>48</v>
      </c>
      <c r="AL580" s="26" t="s">
        <v>48</v>
      </c>
      <c r="AM580" s="25" t="s">
        <v>48</v>
      </c>
      <c r="AN580" s="25" t="s">
        <v>48</v>
      </c>
      <c r="AO580" s="26" t="s">
        <v>48</v>
      </c>
      <c r="AP580" s="26" t="s">
        <v>48</v>
      </c>
      <c r="AQ580" s="26" t="s">
        <v>48</v>
      </c>
      <c r="AR580" s="31" t="s">
        <v>48</v>
      </c>
      <c r="AS580" s="26" t="s">
        <v>48</v>
      </c>
      <c r="AT580" s="31" t="s">
        <v>48</v>
      </c>
      <c r="AU580" s="31" t="s">
        <v>48</v>
      </c>
      <c r="AV580" s="26" t="s">
        <v>48</v>
      </c>
      <c r="AW580" s="26" t="s">
        <v>48</v>
      </c>
      <c r="AX580" s="31" t="s">
        <v>48</v>
      </c>
      <c r="AY580" s="26" t="s">
        <v>48</v>
      </c>
      <c r="AZ580" s="31" t="s">
        <v>48</v>
      </c>
      <c r="BA580" s="31" t="s">
        <v>48</v>
      </c>
    </row>
    <row r="581" spans="2:53">
      <c r="B581" s="44" t="s">
        <v>210</v>
      </c>
      <c r="C581" s="23" t="s">
        <v>67</v>
      </c>
      <c r="D581" s="24" t="s">
        <v>148</v>
      </c>
      <c r="E581" s="25">
        <v>9803</v>
      </c>
      <c r="F581" s="25"/>
      <c r="G581" s="26"/>
      <c r="H581" s="27">
        <v>8736</v>
      </c>
      <c r="I581" s="25"/>
      <c r="J581" s="25"/>
      <c r="K581" s="25"/>
      <c r="L581" s="27">
        <v>-5656</v>
      </c>
      <c r="M581" s="25">
        <v>-5656</v>
      </c>
      <c r="N581" s="26">
        <v>-4591</v>
      </c>
      <c r="O581" s="27" t="s">
        <v>50</v>
      </c>
      <c r="P581" s="26" t="s">
        <v>47</v>
      </c>
      <c r="Q581" s="27">
        <v>0</v>
      </c>
      <c r="R581" s="25">
        <v>1067</v>
      </c>
      <c r="S581" s="25" t="s">
        <v>104</v>
      </c>
      <c r="T581" s="25" t="s">
        <v>104</v>
      </c>
      <c r="U581" s="30" t="s">
        <v>104</v>
      </c>
      <c r="V581" s="26">
        <v>0</v>
      </c>
      <c r="W581" s="31">
        <v>0</v>
      </c>
      <c r="X581" s="27" t="s">
        <v>48</v>
      </c>
      <c r="Y581" s="25" t="s">
        <v>48</v>
      </c>
      <c r="Z581" s="26" t="s">
        <v>48</v>
      </c>
      <c r="AA581" s="25" t="s">
        <v>48</v>
      </c>
      <c r="AB581" s="25" t="s">
        <v>48</v>
      </c>
      <c r="AC581" s="26" t="s">
        <v>48</v>
      </c>
      <c r="AD581" s="25" t="s">
        <v>48</v>
      </c>
      <c r="AE581" s="25" t="s">
        <v>48</v>
      </c>
      <c r="AF581" s="26" t="s">
        <v>48</v>
      </c>
      <c r="AG581" s="25" t="s">
        <v>48</v>
      </c>
      <c r="AH581" s="25" t="s">
        <v>48</v>
      </c>
      <c r="AI581" s="26" t="s">
        <v>48</v>
      </c>
      <c r="AJ581" s="27" t="s">
        <v>48</v>
      </c>
      <c r="AK581" s="25" t="s">
        <v>48</v>
      </c>
      <c r="AL581" s="26" t="s">
        <v>48</v>
      </c>
      <c r="AM581" s="25" t="s">
        <v>48</v>
      </c>
      <c r="AN581" s="25" t="s">
        <v>48</v>
      </c>
      <c r="AO581" s="26" t="s">
        <v>48</v>
      </c>
      <c r="AP581" s="26" t="s">
        <v>48</v>
      </c>
      <c r="AQ581" s="26" t="s">
        <v>48</v>
      </c>
      <c r="AR581" s="31" t="s">
        <v>48</v>
      </c>
      <c r="AS581" s="26" t="s">
        <v>48</v>
      </c>
      <c r="AT581" s="31" t="s">
        <v>48</v>
      </c>
      <c r="AU581" s="31" t="s">
        <v>48</v>
      </c>
      <c r="AV581" s="26" t="s">
        <v>48</v>
      </c>
      <c r="AW581" s="26" t="s">
        <v>48</v>
      </c>
      <c r="AX581" s="31" t="s">
        <v>48</v>
      </c>
      <c r="AY581" s="26" t="s">
        <v>48</v>
      </c>
      <c r="AZ581" s="31" t="s">
        <v>48</v>
      </c>
      <c r="BA581" s="31" t="s">
        <v>48</v>
      </c>
    </row>
    <row r="582" spans="2:53">
      <c r="B582" s="44" t="s">
        <v>210</v>
      </c>
      <c r="C582" s="23" t="s">
        <v>67</v>
      </c>
      <c r="D582" s="24" t="s">
        <v>149</v>
      </c>
      <c r="E582" s="25">
        <v>9803</v>
      </c>
      <c r="F582" s="25"/>
      <c r="G582" s="26"/>
      <c r="H582" s="27">
        <v>9770</v>
      </c>
      <c r="I582" s="25"/>
      <c r="J582" s="25"/>
      <c r="K582" s="25"/>
      <c r="L582" s="27">
        <v>-5656</v>
      </c>
      <c r="M582" s="25">
        <v>-5656</v>
      </c>
      <c r="N582" s="26">
        <v>-5613</v>
      </c>
      <c r="O582" s="27" t="s">
        <v>50</v>
      </c>
      <c r="P582" s="26" t="s">
        <v>47</v>
      </c>
      <c r="Q582" s="27">
        <v>0</v>
      </c>
      <c r="R582" s="25">
        <v>33</v>
      </c>
      <c r="S582" s="25" t="s">
        <v>104</v>
      </c>
      <c r="T582" s="25" t="s">
        <v>104</v>
      </c>
      <c r="U582" s="30" t="s">
        <v>104</v>
      </c>
      <c r="V582" s="26">
        <v>0</v>
      </c>
      <c r="W582" s="31">
        <v>0</v>
      </c>
      <c r="X582" s="27" t="s">
        <v>48</v>
      </c>
      <c r="Y582" s="25" t="s">
        <v>48</v>
      </c>
      <c r="Z582" s="26" t="s">
        <v>48</v>
      </c>
      <c r="AA582" s="25" t="s">
        <v>48</v>
      </c>
      <c r="AB582" s="25" t="s">
        <v>48</v>
      </c>
      <c r="AC582" s="26" t="s">
        <v>48</v>
      </c>
      <c r="AD582" s="25" t="s">
        <v>48</v>
      </c>
      <c r="AE582" s="25" t="s">
        <v>48</v>
      </c>
      <c r="AF582" s="26" t="s">
        <v>48</v>
      </c>
      <c r="AG582" s="25" t="s">
        <v>48</v>
      </c>
      <c r="AH582" s="25" t="s">
        <v>48</v>
      </c>
      <c r="AI582" s="26" t="s">
        <v>48</v>
      </c>
      <c r="AJ582" s="27" t="s">
        <v>48</v>
      </c>
      <c r="AK582" s="25" t="s">
        <v>48</v>
      </c>
      <c r="AL582" s="26" t="s">
        <v>48</v>
      </c>
      <c r="AM582" s="25" t="s">
        <v>48</v>
      </c>
      <c r="AN582" s="25" t="s">
        <v>48</v>
      </c>
      <c r="AO582" s="26" t="s">
        <v>48</v>
      </c>
      <c r="AP582" s="26" t="s">
        <v>48</v>
      </c>
      <c r="AQ582" s="26" t="s">
        <v>48</v>
      </c>
      <c r="AR582" s="31" t="s">
        <v>48</v>
      </c>
      <c r="AS582" s="26" t="s">
        <v>48</v>
      </c>
      <c r="AT582" s="31" t="s">
        <v>48</v>
      </c>
      <c r="AU582" s="31" t="s">
        <v>48</v>
      </c>
      <c r="AV582" s="26" t="s">
        <v>48</v>
      </c>
      <c r="AW582" s="26" t="s">
        <v>48</v>
      </c>
      <c r="AX582" s="31" t="s">
        <v>48</v>
      </c>
      <c r="AY582" s="26" t="s">
        <v>48</v>
      </c>
      <c r="AZ582" s="31" t="s">
        <v>48</v>
      </c>
      <c r="BA582" s="31" t="s">
        <v>48</v>
      </c>
    </row>
    <row r="583" spans="2:53" ht="15" thickBot="1">
      <c r="B583" s="45" t="s">
        <v>210</v>
      </c>
      <c r="C583" s="33" t="s">
        <v>67</v>
      </c>
      <c r="D583" s="34" t="s">
        <v>150</v>
      </c>
      <c r="E583" s="35">
        <v>8993</v>
      </c>
      <c r="F583" s="35"/>
      <c r="G583" s="36"/>
      <c r="H583" s="37">
        <v>8993</v>
      </c>
      <c r="I583" s="35"/>
      <c r="J583" s="35"/>
      <c r="K583" s="35"/>
      <c r="L583" s="37">
        <v>-4840</v>
      </c>
      <c r="M583" s="35">
        <v>-4840</v>
      </c>
      <c r="N583" s="36">
        <v>-4840</v>
      </c>
      <c r="O583" s="37" t="s">
        <v>50</v>
      </c>
      <c r="P583" s="36" t="s">
        <v>47</v>
      </c>
      <c r="Q583" s="37">
        <v>0</v>
      </c>
      <c r="R583" s="25">
        <v>0</v>
      </c>
      <c r="S583" s="25" t="s">
        <v>104</v>
      </c>
      <c r="T583" s="25" t="s">
        <v>104</v>
      </c>
      <c r="U583" s="30" t="s">
        <v>104</v>
      </c>
      <c r="V583" s="26">
        <v>0</v>
      </c>
      <c r="W583" s="31">
        <v>0</v>
      </c>
      <c r="X583" s="37" t="s">
        <v>48</v>
      </c>
      <c r="Y583" s="35" t="s">
        <v>48</v>
      </c>
      <c r="Z583" s="36" t="s">
        <v>48</v>
      </c>
      <c r="AA583" s="35" t="s">
        <v>48</v>
      </c>
      <c r="AB583" s="35" t="s">
        <v>48</v>
      </c>
      <c r="AC583" s="36" t="s">
        <v>48</v>
      </c>
      <c r="AD583" s="35" t="s">
        <v>48</v>
      </c>
      <c r="AE583" s="35" t="s">
        <v>48</v>
      </c>
      <c r="AF583" s="36" t="s">
        <v>48</v>
      </c>
      <c r="AG583" s="35" t="s">
        <v>48</v>
      </c>
      <c r="AH583" s="35" t="s">
        <v>48</v>
      </c>
      <c r="AI583" s="36" t="s">
        <v>48</v>
      </c>
      <c r="AJ583" s="37" t="s">
        <v>48</v>
      </c>
      <c r="AK583" s="35" t="s">
        <v>48</v>
      </c>
      <c r="AL583" s="36" t="s">
        <v>48</v>
      </c>
      <c r="AM583" s="35" t="s">
        <v>48</v>
      </c>
      <c r="AN583" s="35" t="s">
        <v>48</v>
      </c>
      <c r="AO583" s="36" t="s">
        <v>48</v>
      </c>
      <c r="AP583" s="36" t="s">
        <v>48</v>
      </c>
      <c r="AQ583" s="36" t="s">
        <v>48</v>
      </c>
      <c r="AR583" s="38" t="s">
        <v>48</v>
      </c>
      <c r="AS583" s="36" t="s">
        <v>48</v>
      </c>
      <c r="AT583" s="38" t="s">
        <v>48</v>
      </c>
      <c r="AU583" s="38" t="s">
        <v>48</v>
      </c>
      <c r="AV583" s="36" t="s">
        <v>48</v>
      </c>
      <c r="AW583" s="36" t="s">
        <v>48</v>
      </c>
      <c r="AX583" s="38" t="s">
        <v>48</v>
      </c>
      <c r="AY583" s="36" t="s">
        <v>48</v>
      </c>
      <c r="AZ583" s="38" t="s">
        <v>48</v>
      </c>
      <c r="BA583" s="38" t="s">
        <v>48</v>
      </c>
    </row>
    <row r="584" spans="2:53">
      <c r="B584" s="39" t="s">
        <v>212</v>
      </c>
      <c r="C584" s="40" t="s">
        <v>67</v>
      </c>
      <c r="D584" s="41" t="s">
        <v>138</v>
      </c>
      <c r="E584" s="28">
        <v>9436</v>
      </c>
      <c r="F584" s="28"/>
      <c r="G584" s="42"/>
      <c r="H584" s="29">
        <v>9436</v>
      </c>
      <c r="I584" s="28"/>
      <c r="J584" s="28"/>
      <c r="K584" s="28"/>
      <c r="L584" s="29">
        <v>0</v>
      </c>
      <c r="M584" s="28">
        <v>0</v>
      </c>
      <c r="N584" s="42">
        <v>-3036</v>
      </c>
      <c r="O584" s="29" t="s">
        <v>50</v>
      </c>
      <c r="P584" s="42" t="s">
        <v>50</v>
      </c>
      <c r="Q584" s="29">
        <v>0</v>
      </c>
      <c r="R584" s="25">
        <v>0</v>
      </c>
      <c r="S584" s="25" t="s">
        <v>104</v>
      </c>
      <c r="T584" s="25" t="s">
        <v>104</v>
      </c>
      <c r="U584" s="30" t="s">
        <v>104</v>
      </c>
      <c r="V584" s="26">
        <v>0</v>
      </c>
      <c r="W584" s="31">
        <v>0</v>
      </c>
      <c r="X584" s="29" t="s">
        <v>48</v>
      </c>
      <c r="Y584" s="28" t="s">
        <v>48</v>
      </c>
      <c r="Z584" s="42" t="s">
        <v>48</v>
      </c>
      <c r="AA584" s="28" t="s">
        <v>48</v>
      </c>
      <c r="AB584" s="28" t="s">
        <v>48</v>
      </c>
      <c r="AC584" s="42" t="s">
        <v>48</v>
      </c>
      <c r="AD584" s="28" t="s">
        <v>48</v>
      </c>
      <c r="AE584" s="28" t="s">
        <v>48</v>
      </c>
      <c r="AF584" s="42" t="s">
        <v>48</v>
      </c>
      <c r="AG584" s="28" t="s">
        <v>48</v>
      </c>
      <c r="AH584" s="28" t="s">
        <v>48</v>
      </c>
      <c r="AI584" s="42" t="s">
        <v>48</v>
      </c>
      <c r="AJ584" s="29" t="s">
        <v>48</v>
      </c>
      <c r="AK584" s="28" t="s">
        <v>48</v>
      </c>
      <c r="AL584" s="42" t="s">
        <v>48</v>
      </c>
      <c r="AM584" s="28" t="s">
        <v>48</v>
      </c>
      <c r="AN584" s="28" t="s">
        <v>48</v>
      </c>
      <c r="AO584" s="42" t="s">
        <v>48</v>
      </c>
      <c r="AP584" s="42" t="s">
        <v>48</v>
      </c>
      <c r="AQ584" s="42" t="s">
        <v>48</v>
      </c>
      <c r="AR584" s="43" t="s">
        <v>48</v>
      </c>
      <c r="AS584" s="42" t="s">
        <v>48</v>
      </c>
      <c r="AT584" s="43" t="s">
        <v>48</v>
      </c>
      <c r="AU584" s="43" t="s">
        <v>48</v>
      </c>
      <c r="AV584" s="42" t="s">
        <v>48</v>
      </c>
      <c r="AW584" s="42" t="s">
        <v>48</v>
      </c>
      <c r="AX584" s="43" t="s">
        <v>48</v>
      </c>
      <c r="AY584" s="42" t="s">
        <v>48</v>
      </c>
      <c r="AZ584" s="43" t="s">
        <v>48</v>
      </c>
      <c r="BA584" s="43" t="s">
        <v>48</v>
      </c>
    </row>
    <row r="585" spans="2:53">
      <c r="B585" s="44" t="s">
        <v>212</v>
      </c>
      <c r="C585" s="23" t="s">
        <v>67</v>
      </c>
      <c r="D585" s="24" t="s">
        <v>139</v>
      </c>
      <c r="E585" s="25">
        <v>9436</v>
      </c>
      <c r="F585" s="25"/>
      <c r="G585" s="26"/>
      <c r="H585" s="27">
        <v>9436</v>
      </c>
      <c r="I585" s="25"/>
      <c r="J585" s="25"/>
      <c r="K585" s="25"/>
      <c r="L585" s="27">
        <v>0</v>
      </c>
      <c r="M585" s="25">
        <v>0</v>
      </c>
      <c r="N585" s="26">
        <v>-3036</v>
      </c>
      <c r="O585" s="27" t="s">
        <v>50</v>
      </c>
      <c r="P585" s="26" t="s">
        <v>50</v>
      </c>
      <c r="Q585" s="27">
        <v>0</v>
      </c>
      <c r="R585" s="25">
        <v>0</v>
      </c>
      <c r="S585" s="25" t="s">
        <v>104</v>
      </c>
      <c r="T585" s="25" t="s">
        <v>104</v>
      </c>
      <c r="U585" s="30" t="s">
        <v>104</v>
      </c>
      <c r="V585" s="26">
        <v>0</v>
      </c>
      <c r="W585" s="31">
        <v>0</v>
      </c>
      <c r="X585" s="27" t="s">
        <v>48</v>
      </c>
      <c r="Y585" s="25" t="s">
        <v>48</v>
      </c>
      <c r="Z585" s="26" t="s">
        <v>48</v>
      </c>
      <c r="AA585" s="25" t="s">
        <v>48</v>
      </c>
      <c r="AB585" s="25" t="s">
        <v>48</v>
      </c>
      <c r="AC585" s="26" t="s">
        <v>48</v>
      </c>
      <c r="AD585" s="25" t="s">
        <v>48</v>
      </c>
      <c r="AE585" s="25" t="s">
        <v>48</v>
      </c>
      <c r="AF585" s="26" t="s">
        <v>48</v>
      </c>
      <c r="AG585" s="25" t="s">
        <v>48</v>
      </c>
      <c r="AH585" s="25" t="s">
        <v>48</v>
      </c>
      <c r="AI585" s="26" t="s">
        <v>48</v>
      </c>
      <c r="AJ585" s="27" t="s">
        <v>48</v>
      </c>
      <c r="AK585" s="25" t="s">
        <v>48</v>
      </c>
      <c r="AL585" s="26" t="s">
        <v>48</v>
      </c>
      <c r="AM585" s="25" t="s">
        <v>48</v>
      </c>
      <c r="AN585" s="25" t="s">
        <v>48</v>
      </c>
      <c r="AO585" s="26" t="s">
        <v>48</v>
      </c>
      <c r="AP585" s="26" t="s">
        <v>48</v>
      </c>
      <c r="AQ585" s="26" t="s">
        <v>48</v>
      </c>
      <c r="AR585" s="31" t="s">
        <v>48</v>
      </c>
      <c r="AS585" s="26" t="s">
        <v>48</v>
      </c>
      <c r="AT585" s="31" t="s">
        <v>48</v>
      </c>
      <c r="AU585" s="31" t="s">
        <v>48</v>
      </c>
      <c r="AV585" s="26" t="s">
        <v>48</v>
      </c>
      <c r="AW585" s="26" t="s">
        <v>48</v>
      </c>
      <c r="AX585" s="31" t="s">
        <v>48</v>
      </c>
      <c r="AY585" s="26" t="s">
        <v>48</v>
      </c>
      <c r="AZ585" s="31" t="s">
        <v>48</v>
      </c>
      <c r="BA585" s="31" t="s">
        <v>48</v>
      </c>
    </row>
    <row r="586" spans="2:53">
      <c r="B586" s="44" t="s">
        <v>212</v>
      </c>
      <c r="C586" s="23" t="s">
        <v>67</v>
      </c>
      <c r="D586" s="24" t="s">
        <v>141</v>
      </c>
      <c r="E586" s="25">
        <v>9436</v>
      </c>
      <c r="F586" s="25"/>
      <c r="G586" s="26"/>
      <c r="H586" s="27">
        <v>9436</v>
      </c>
      <c r="I586" s="25"/>
      <c r="J586" s="25"/>
      <c r="K586" s="25"/>
      <c r="L586" s="27">
        <v>0</v>
      </c>
      <c r="M586" s="25">
        <v>0</v>
      </c>
      <c r="N586" s="26">
        <v>-3036</v>
      </c>
      <c r="O586" s="27" t="s">
        <v>50</v>
      </c>
      <c r="P586" s="26" t="s">
        <v>50</v>
      </c>
      <c r="Q586" s="27">
        <v>0</v>
      </c>
      <c r="R586" s="25">
        <v>0</v>
      </c>
      <c r="S586" s="25" t="s">
        <v>104</v>
      </c>
      <c r="T586" s="25" t="s">
        <v>104</v>
      </c>
      <c r="U586" s="30" t="s">
        <v>104</v>
      </c>
      <c r="V586" s="26">
        <v>0</v>
      </c>
      <c r="W586" s="31">
        <v>0</v>
      </c>
      <c r="X586" s="27" t="s">
        <v>48</v>
      </c>
      <c r="Y586" s="25" t="s">
        <v>48</v>
      </c>
      <c r="Z586" s="26" t="s">
        <v>48</v>
      </c>
      <c r="AA586" s="25" t="s">
        <v>48</v>
      </c>
      <c r="AB586" s="25" t="s">
        <v>48</v>
      </c>
      <c r="AC586" s="26" t="s">
        <v>48</v>
      </c>
      <c r="AD586" s="25" t="s">
        <v>48</v>
      </c>
      <c r="AE586" s="25" t="s">
        <v>48</v>
      </c>
      <c r="AF586" s="26" t="s">
        <v>48</v>
      </c>
      <c r="AG586" s="25" t="s">
        <v>48</v>
      </c>
      <c r="AH586" s="25" t="s">
        <v>48</v>
      </c>
      <c r="AI586" s="26" t="s">
        <v>48</v>
      </c>
      <c r="AJ586" s="27" t="s">
        <v>48</v>
      </c>
      <c r="AK586" s="25" t="s">
        <v>48</v>
      </c>
      <c r="AL586" s="26" t="s">
        <v>48</v>
      </c>
      <c r="AM586" s="25" t="s">
        <v>48</v>
      </c>
      <c r="AN586" s="25" t="s">
        <v>48</v>
      </c>
      <c r="AO586" s="26" t="s">
        <v>48</v>
      </c>
      <c r="AP586" s="26" t="s">
        <v>48</v>
      </c>
      <c r="AQ586" s="26" t="s">
        <v>48</v>
      </c>
      <c r="AR586" s="31" t="s">
        <v>48</v>
      </c>
      <c r="AS586" s="26" t="s">
        <v>48</v>
      </c>
      <c r="AT586" s="31" t="s">
        <v>48</v>
      </c>
      <c r="AU586" s="31" t="s">
        <v>48</v>
      </c>
      <c r="AV586" s="26" t="s">
        <v>48</v>
      </c>
      <c r="AW586" s="26" t="s">
        <v>48</v>
      </c>
      <c r="AX586" s="31" t="s">
        <v>48</v>
      </c>
      <c r="AY586" s="26" t="s">
        <v>48</v>
      </c>
      <c r="AZ586" s="31" t="s">
        <v>48</v>
      </c>
      <c r="BA586" s="31" t="s">
        <v>48</v>
      </c>
    </row>
    <row r="587" spans="2:53">
      <c r="B587" s="44" t="s">
        <v>212</v>
      </c>
      <c r="C587" s="23" t="s">
        <v>67</v>
      </c>
      <c r="D587" s="24" t="s">
        <v>142</v>
      </c>
      <c r="E587" s="25">
        <v>8688</v>
      </c>
      <c r="F587" s="25"/>
      <c r="G587" s="26"/>
      <c r="H587" s="27">
        <v>8688</v>
      </c>
      <c r="I587" s="25"/>
      <c r="J587" s="25"/>
      <c r="K587" s="25"/>
      <c r="L587" s="27">
        <v>12633</v>
      </c>
      <c r="M587" s="25">
        <v>20</v>
      </c>
      <c r="N587" s="26">
        <v>11488</v>
      </c>
      <c r="O587" s="27" t="s">
        <v>53</v>
      </c>
      <c r="P587" s="26" t="s">
        <v>152</v>
      </c>
      <c r="Q587" s="27">
        <v>12613</v>
      </c>
      <c r="R587" s="25">
        <v>0</v>
      </c>
      <c r="S587" s="25" t="s">
        <v>104</v>
      </c>
      <c r="T587" s="25" t="s">
        <v>104</v>
      </c>
      <c r="U587" s="30" t="s">
        <v>104</v>
      </c>
      <c r="V587" s="26">
        <v>-1125</v>
      </c>
      <c r="W587" s="31">
        <v>0</v>
      </c>
      <c r="X587" s="27" t="s">
        <v>48</v>
      </c>
      <c r="Y587" s="25" t="s">
        <v>48</v>
      </c>
      <c r="Z587" s="26" t="s">
        <v>48</v>
      </c>
      <c r="AA587" s="25" t="s">
        <v>48</v>
      </c>
      <c r="AB587" s="25" t="s">
        <v>48</v>
      </c>
      <c r="AC587" s="26" t="s">
        <v>48</v>
      </c>
      <c r="AD587" s="25" t="s">
        <v>48</v>
      </c>
      <c r="AE587" s="25" t="s">
        <v>48</v>
      </c>
      <c r="AF587" s="26" t="s">
        <v>48</v>
      </c>
      <c r="AG587" s="25" t="s">
        <v>48</v>
      </c>
      <c r="AH587" s="25" t="s">
        <v>48</v>
      </c>
      <c r="AI587" s="26" t="s">
        <v>48</v>
      </c>
      <c r="AJ587" s="27" t="s">
        <v>48</v>
      </c>
      <c r="AK587" s="25" t="s">
        <v>48</v>
      </c>
      <c r="AL587" s="26" t="s">
        <v>48</v>
      </c>
      <c r="AM587" s="25" t="s">
        <v>48</v>
      </c>
      <c r="AN587" s="25" t="s">
        <v>48</v>
      </c>
      <c r="AO587" s="26" t="s">
        <v>48</v>
      </c>
      <c r="AP587" s="26" t="s">
        <v>48</v>
      </c>
      <c r="AQ587" s="26" t="s">
        <v>48</v>
      </c>
      <c r="AR587" s="31" t="s">
        <v>48</v>
      </c>
      <c r="AS587" s="26" t="s">
        <v>48</v>
      </c>
      <c r="AT587" s="31" t="s">
        <v>48</v>
      </c>
      <c r="AU587" s="31" t="s">
        <v>48</v>
      </c>
      <c r="AV587" s="26" t="s">
        <v>48</v>
      </c>
      <c r="AW587" s="26" t="s">
        <v>48</v>
      </c>
      <c r="AX587" s="31" t="s">
        <v>48</v>
      </c>
      <c r="AY587" s="26" t="s">
        <v>48</v>
      </c>
      <c r="AZ587" s="31" t="s">
        <v>48</v>
      </c>
      <c r="BA587" s="31" t="s">
        <v>48</v>
      </c>
    </row>
    <row r="588" spans="2:53">
      <c r="B588" s="44" t="s">
        <v>212</v>
      </c>
      <c r="C588" s="23" t="s">
        <v>67</v>
      </c>
      <c r="D588" s="24" t="s">
        <v>143</v>
      </c>
      <c r="E588" s="25">
        <v>8688</v>
      </c>
      <c r="F588" s="25"/>
      <c r="G588" s="26"/>
      <c r="H588" s="27">
        <v>8688</v>
      </c>
      <c r="I588" s="25"/>
      <c r="J588" s="25"/>
      <c r="K588" s="25"/>
      <c r="L588" s="27">
        <v>12633</v>
      </c>
      <c r="M588" s="25">
        <v>20</v>
      </c>
      <c r="N588" s="26">
        <v>11590</v>
      </c>
      <c r="O588" s="27" t="s">
        <v>53</v>
      </c>
      <c r="P588" s="26" t="s">
        <v>152</v>
      </c>
      <c r="Q588" s="27">
        <v>12613</v>
      </c>
      <c r="R588" s="25">
        <v>0</v>
      </c>
      <c r="S588" s="25" t="s">
        <v>104</v>
      </c>
      <c r="T588" s="25" t="s">
        <v>104</v>
      </c>
      <c r="U588" s="30" t="s">
        <v>104</v>
      </c>
      <c r="V588" s="26">
        <v>-1023</v>
      </c>
      <c r="W588" s="31">
        <v>0</v>
      </c>
      <c r="X588" s="27" t="s">
        <v>48</v>
      </c>
      <c r="Y588" s="25" t="s">
        <v>48</v>
      </c>
      <c r="Z588" s="26" t="s">
        <v>48</v>
      </c>
      <c r="AA588" s="25" t="s">
        <v>48</v>
      </c>
      <c r="AB588" s="25" t="s">
        <v>48</v>
      </c>
      <c r="AC588" s="26" t="s">
        <v>48</v>
      </c>
      <c r="AD588" s="25" t="s">
        <v>48</v>
      </c>
      <c r="AE588" s="25" t="s">
        <v>48</v>
      </c>
      <c r="AF588" s="26" t="s">
        <v>48</v>
      </c>
      <c r="AG588" s="25" t="s">
        <v>48</v>
      </c>
      <c r="AH588" s="25" t="s">
        <v>48</v>
      </c>
      <c r="AI588" s="26" t="s">
        <v>48</v>
      </c>
      <c r="AJ588" s="27" t="s">
        <v>48</v>
      </c>
      <c r="AK588" s="25" t="s">
        <v>48</v>
      </c>
      <c r="AL588" s="26" t="s">
        <v>48</v>
      </c>
      <c r="AM588" s="25" t="s">
        <v>48</v>
      </c>
      <c r="AN588" s="25" t="s">
        <v>48</v>
      </c>
      <c r="AO588" s="26" t="s">
        <v>48</v>
      </c>
      <c r="AP588" s="26" t="s">
        <v>48</v>
      </c>
      <c r="AQ588" s="26" t="s">
        <v>48</v>
      </c>
      <c r="AR588" s="31" t="s">
        <v>48</v>
      </c>
      <c r="AS588" s="26" t="s">
        <v>48</v>
      </c>
      <c r="AT588" s="31" t="s">
        <v>48</v>
      </c>
      <c r="AU588" s="31" t="s">
        <v>48</v>
      </c>
      <c r="AV588" s="26" t="s">
        <v>48</v>
      </c>
      <c r="AW588" s="26" t="s">
        <v>48</v>
      </c>
      <c r="AX588" s="31" t="s">
        <v>48</v>
      </c>
      <c r="AY588" s="26" t="s">
        <v>48</v>
      </c>
      <c r="AZ588" s="31" t="s">
        <v>48</v>
      </c>
      <c r="BA588" s="31" t="s">
        <v>48</v>
      </c>
    </row>
    <row r="589" spans="2:53">
      <c r="B589" s="44" t="s">
        <v>212</v>
      </c>
      <c r="C589" s="23" t="s">
        <v>67</v>
      </c>
      <c r="D589" s="24" t="s">
        <v>144</v>
      </c>
      <c r="E589" s="25">
        <v>8838</v>
      </c>
      <c r="F589" s="25"/>
      <c r="G589" s="26"/>
      <c r="H589" s="27">
        <v>8838</v>
      </c>
      <c r="I589" s="25"/>
      <c r="J589" s="25"/>
      <c r="K589" s="25"/>
      <c r="L589" s="27">
        <v>12673</v>
      </c>
      <c r="M589" s="25">
        <v>20</v>
      </c>
      <c r="N589" s="26">
        <v>11675</v>
      </c>
      <c r="O589" s="27" t="s">
        <v>53</v>
      </c>
      <c r="P589" s="26" t="s">
        <v>152</v>
      </c>
      <c r="Q589" s="27">
        <v>12653</v>
      </c>
      <c r="R589" s="25">
        <v>0</v>
      </c>
      <c r="S589" s="25" t="s">
        <v>104</v>
      </c>
      <c r="T589" s="25" t="s">
        <v>104</v>
      </c>
      <c r="U589" s="30" t="s">
        <v>104</v>
      </c>
      <c r="V589" s="26">
        <v>-978</v>
      </c>
      <c r="W589" s="31">
        <v>0</v>
      </c>
      <c r="X589" s="27" t="s">
        <v>48</v>
      </c>
      <c r="Y589" s="25" t="s">
        <v>48</v>
      </c>
      <c r="Z589" s="26" t="s">
        <v>48</v>
      </c>
      <c r="AA589" s="25" t="s">
        <v>48</v>
      </c>
      <c r="AB589" s="25" t="s">
        <v>48</v>
      </c>
      <c r="AC589" s="26" t="s">
        <v>48</v>
      </c>
      <c r="AD589" s="25" t="s">
        <v>48</v>
      </c>
      <c r="AE589" s="25" t="s">
        <v>48</v>
      </c>
      <c r="AF589" s="26" t="s">
        <v>48</v>
      </c>
      <c r="AG589" s="25" t="s">
        <v>48</v>
      </c>
      <c r="AH589" s="25" t="s">
        <v>48</v>
      </c>
      <c r="AI589" s="26" t="s">
        <v>48</v>
      </c>
      <c r="AJ589" s="27" t="s">
        <v>48</v>
      </c>
      <c r="AK589" s="25" t="s">
        <v>48</v>
      </c>
      <c r="AL589" s="26" t="s">
        <v>48</v>
      </c>
      <c r="AM589" s="25" t="s">
        <v>48</v>
      </c>
      <c r="AN589" s="25" t="s">
        <v>48</v>
      </c>
      <c r="AO589" s="26" t="s">
        <v>48</v>
      </c>
      <c r="AP589" s="26" t="s">
        <v>48</v>
      </c>
      <c r="AQ589" s="26" t="s">
        <v>48</v>
      </c>
      <c r="AR589" s="31" t="s">
        <v>48</v>
      </c>
      <c r="AS589" s="26" t="s">
        <v>48</v>
      </c>
      <c r="AT589" s="31" t="s">
        <v>48</v>
      </c>
      <c r="AU589" s="31" t="s">
        <v>48</v>
      </c>
      <c r="AV589" s="26" t="s">
        <v>48</v>
      </c>
      <c r="AW589" s="26" t="s">
        <v>48</v>
      </c>
      <c r="AX589" s="31" t="s">
        <v>48</v>
      </c>
      <c r="AY589" s="26" t="s">
        <v>48</v>
      </c>
      <c r="AZ589" s="31" t="s">
        <v>48</v>
      </c>
      <c r="BA589" s="31" t="s">
        <v>48</v>
      </c>
    </row>
    <row r="590" spans="2:53">
      <c r="B590" s="44" t="s">
        <v>212</v>
      </c>
      <c r="C590" s="23" t="s">
        <v>67</v>
      </c>
      <c r="D590" s="24" t="s">
        <v>145</v>
      </c>
      <c r="E590" s="25"/>
      <c r="F590" s="25">
        <v>9032</v>
      </c>
      <c r="G590" s="26">
        <v>933</v>
      </c>
      <c r="H590" s="27"/>
      <c r="I590" s="25">
        <v>9148</v>
      </c>
      <c r="J590" s="25">
        <v>933</v>
      </c>
      <c r="K590" s="25"/>
      <c r="L590" s="27">
        <v>-2050</v>
      </c>
      <c r="M590" s="25">
        <v>-2050</v>
      </c>
      <c r="N590" s="26">
        <v>-2050</v>
      </c>
      <c r="O590" s="27" t="s">
        <v>50</v>
      </c>
      <c r="P590" s="26" t="s">
        <v>152</v>
      </c>
      <c r="Q590" s="27">
        <v>0</v>
      </c>
      <c r="R590" s="25" t="s">
        <v>104</v>
      </c>
      <c r="S590" s="25">
        <v>-116</v>
      </c>
      <c r="T590" s="25">
        <v>0</v>
      </c>
      <c r="U590" s="30">
        <v>-116</v>
      </c>
      <c r="V590" s="26">
        <v>0</v>
      </c>
      <c r="W590" s="31">
        <v>1</v>
      </c>
      <c r="X590" s="27" t="s">
        <v>48</v>
      </c>
      <c r="Y590" s="25" t="s">
        <v>48</v>
      </c>
      <c r="Z590" s="26" t="s">
        <v>48</v>
      </c>
      <c r="AA590" s="25" t="s">
        <v>48</v>
      </c>
      <c r="AB590" s="25" t="s">
        <v>48</v>
      </c>
      <c r="AC590" s="26" t="s">
        <v>48</v>
      </c>
      <c r="AD590" s="25" t="s">
        <v>48</v>
      </c>
      <c r="AE590" s="25" t="s">
        <v>48</v>
      </c>
      <c r="AF590" s="26" t="s">
        <v>176</v>
      </c>
      <c r="AG590" s="25" t="s">
        <v>48</v>
      </c>
      <c r="AH590" s="25">
        <v>8756</v>
      </c>
      <c r="AI590" s="26" t="s">
        <v>176</v>
      </c>
      <c r="AJ590" s="27" t="s">
        <v>48</v>
      </c>
      <c r="AK590" s="25" t="s">
        <v>48</v>
      </c>
      <c r="AL590" s="26" t="s">
        <v>48</v>
      </c>
      <c r="AM590" s="25" t="s">
        <v>48</v>
      </c>
      <c r="AN590" s="25" t="s">
        <v>48</v>
      </c>
      <c r="AO590" s="26" t="s">
        <v>48</v>
      </c>
      <c r="AP590" s="26" t="s">
        <v>48</v>
      </c>
      <c r="AQ590" s="26" t="s">
        <v>48</v>
      </c>
      <c r="AR590" s="31" t="s">
        <v>48</v>
      </c>
      <c r="AS590" s="26" t="s">
        <v>48</v>
      </c>
      <c r="AT590" s="31" t="s">
        <v>48</v>
      </c>
      <c r="AU590" s="31" t="s">
        <v>48</v>
      </c>
      <c r="AV590" s="26" t="s">
        <v>48</v>
      </c>
      <c r="AW590" s="26" t="s">
        <v>48</v>
      </c>
      <c r="AX590" s="31" t="s">
        <v>48</v>
      </c>
      <c r="AY590" s="26" t="s">
        <v>48</v>
      </c>
      <c r="AZ590" s="31" t="s">
        <v>48</v>
      </c>
      <c r="BA590" s="31" t="s">
        <v>48</v>
      </c>
    </row>
    <row r="591" spans="2:53">
      <c r="B591" s="44" t="s">
        <v>212</v>
      </c>
      <c r="C591" s="23" t="s">
        <v>67</v>
      </c>
      <c r="D591" s="24" t="s">
        <v>146</v>
      </c>
      <c r="E591" s="25"/>
      <c r="F591" s="25">
        <v>9172</v>
      </c>
      <c r="G591" s="26">
        <v>933</v>
      </c>
      <c r="H591" s="27"/>
      <c r="I591" s="25">
        <v>9172</v>
      </c>
      <c r="J591" s="25">
        <v>933</v>
      </c>
      <c r="K591" s="25"/>
      <c r="L591" s="27">
        <v>-3101</v>
      </c>
      <c r="M591" s="25">
        <v>-3101</v>
      </c>
      <c r="N591" s="26">
        <v>-3101</v>
      </c>
      <c r="O591" s="27" t="s">
        <v>50</v>
      </c>
      <c r="P591" s="26" t="s">
        <v>152</v>
      </c>
      <c r="Q591" s="27">
        <v>0</v>
      </c>
      <c r="R591" s="25" t="s">
        <v>104</v>
      </c>
      <c r="S591" s="25">
        <v>0</v>
      </c>
      <c r="T591" s="25">
        <v>0</v>
      </c>
      <c r="U591" s="30">
        <v>0</v>
      </c>
      <c r="V591" s="26">
        <v>0</v>
      </c>
      <c r="W591" s="31">
        <v>0</v>
      </c>
      <c r="X591" s="27" t="s">
        <v>48</v>
      </c>
      <c r="Y591" s="25" t="s">
        <v>48</v>
      </c>
      <c r="Z591" s="26" t="s">
        <v>48</v>
      </c>
      <c r="AA591" s="25" t="s">
        <v>48</v>
      </c>
      <c r="AB591" s="25" t="s">
        <v>48</v>
      </c>
      <c r="AC591" s="26" t="s">
        <v>48</v>
      </c>
      <c r="AD591" s="25" t="s">
        <v>48</v>
      </c>
      <c r="AE591" s="25" t="s">
        <v>48</v>
      </c>
      <c r="AF591" s="26" t="s">
        <v>48</v>
      </c>
      <c r="AG591" s="25" t="s">
        <v>48</v>
      </c>
      <c r="AH591" s="25" t="s">
        <v>48</v>
      </c>
      <c r="AI591" s="26" t="s">
        <v>48</v>
      </c>
      <c r="AJ591" s="27" t="s">
        <v>48</v>
      </c>
      <c r="AK591" s="25" t="s">
        <v>48</v>
      </c>
      <c r="AL591" s="26" t="s">
        <v>48</v>
      </c>
      <c r="AM591" s="25" t="s">
        <v>48</v>
      </c>
      <c r="AN591" s="25" t="s">
        <v>48</v>
      </c>
      <c r="AO591" s="26" t="s">
        <v>48</v>
      </c>
      <c r="AP591" s="26" t="s">
        <v>48</v>
      </c>
      <c r="AQ591" s="26" t="s">
        <v>48</v>
      </c>
      <c r="AR591" s="31" t="s">
        <v>48</v>
      </c>
      <c r="AS591" s="26" t="s">
        <v>48</v>
      </c>
      <c r="AT591" s="31" t="s">
        <v>48</v>
      </c>
      <c r="AU591" s="31" t="s">
        <v>48</v>
      </c>
      <c r="AV591" s="26" t="s">
        <v>48</v>
      </c>
      <c r="AW591" s="26" t="s">
        <v>48</v>
      </c>
      <c r="AX591" s="31" t="s">
        <v>48</v>
      </c>
      <c r="AY591" s="26" t="s">
        <v>48</v>
      </c>
      <c r="AZ591" s="31" t="s">
        <v>48</v>
      </c>
      <c r="BA591" s="31" t="s">
        <v>48</v>
      </c>
    </row>
    <row r="592" spans="2:53">
      <c r="B592" s="44" t="s">
        <v>212</v>
      </c>
      <c r="C592" s="23" t="s">
        <v>67</v>
      </c>
      <c r="D592" s="24" t="s">
        <v>147</v>
      </c>
      <c r="E592" s="25"/>
      <c r="F592" s="25">
        <v>9097</v>
      </c>
      <c r="G592" s="26">
        <v>933</v>
      </c>
      <c r="H592" s="27"/>
      <c r="I592" s="25">
        <v>9157</v>
      </c>
      <c r="J592" s="25">
        <v>933</v>
      </c>
      <c r="K592" s="25"/>
      <c r="L592" s="27">
        <v>-2178</v>
      </c>
      <c r="M592" s="25">
        <v>-2178</v>
      </c>
      <c r="N592" s="26">
        <v>-2178</v>
      </c>
      <c r="O592" s="27" t="s">
        <v>50</v>
      </c>
      <c r="P592" s="26" t="s">
        <v>152</v>
      </c>
      <c r="Q592" s="27">
        <v>0</v>
      </c>
      <c r="R592" s="25" t="s">
        <v>104</v>
      </c>
      <c r="S592" s="25">
        <v>-60</v>
      </c>
      <c r="T592" s="25">
        <v>0</v>
      </c>
      <c r="U592" s="30">
        <v>-60</v>
      </c>
      <c r="V592" s="26">
        <v>0</v>
      </c>
      <c r="W592" s="31">
        <v>1</v>
      </c>
      <c r="X592" s="27" t="s">
        <v>48</v>
      </c>
      <c r="Y592" s="25" t="s">
        <v>48</v>
      </c>
      <c r="Z592" s="26" t="s">
        <v>48</v>
      </c>
      <c r="AA592" s="25" t="s">
        <v>48</v>
      </c>
      <c r="AB592" s="25" t="s">
        <v>48</v>
      </c>
      <c r="AC592" s="26" t="s">
        <v>48</v>
      </c>
      <c r="AD592" s="25" t="s">
        <v>48</v>
      </c>
      <c r="AE592" s="25" t="s">
        <v>48</v>
      </c>
      <c r="AF592" s="26" t="s">
        <v>213</v>
      </c>
      <c r="AG592" s="25" t="s">
        <v>48</v>
      </c>
      <c r="AH592" s="25">
        <v>8855</v>
      </c>
      <c r="AI592" s="26" t="s">
        <v>213</v>
      </c>
      <c r="AJ592" s="27" t="s">
        <v>48</v>
      </c>
      <c r="AK592" s="25" t="s">
        <v>48</v>
      </c>
      <c r="AL592" s="26" t="s">
        <v>48</v>
      </c>
      <c r="AM592" s="25" t="s">
        <v>48</v>
      </c>
      <c r="AN592" s="25" t="s">
        <v>48</v>
      </c>
      <c r="AO592" s="26" t="s">
        <v>48</v>
      </c>
      <c r="AP592" s="26" t="s">
        <v>48</v>
      </c>
      <c r="AQ592" s="26" t="s">
        <v>48</v>
      </c>
      <c r="AR592" s="31" t="s">
        <v>48</v>
      </c>
      <c r="AS592" s="26" t="s">
        <v>48</v>
      </c>
      <c r="AT592" s="31" t="s">
        <v>48</v>
      </c>
      <c r="AU592" s="31" t="s">
        <v>48</v>
      </c>
      <c r="AV592" s="26" t="s">
        <v>48</v>
      </c>
      <c r="AW592" s="26" t="s">
        <v>48</v>
      </c>
      <c r="AX592" s="31" t="s">
        <v>48</v>
      </c>
      <c r="AY592" s="26" t="s">
        <v>48</v>
      </c>
      <c r="AZ592" s="31" t="s">
        <v>48</v>
      </c>
      <c r="BA592" s="31" t="s">
        <v>48</v>
      </c>
    </row>
    <row r="593" spans="2:53">
      <c r="B593" s="44" t="s">
        <v>212</v>
      </c>
      <c r="C593" s="23" t="s">
        <v>67</v>
      </c>
      <c r="D593" s="24" t="s">
        <v>148</v>
      </c>
      <c r="E593" s="25">
        <v>9577</v>
      </c>
      <c r="F593" s="25"/>
      <c r="G593" s="26"/>
      <c r="H593" s="27">
        <v>9577</v>
      </c>
      <c r="I593" s="25"/>
      <c r="J593" s="25"/>
      <c r="K593" s="25"/>
      <c r="L593" s="27">
        <v>-3697</v>
      </c>
      <c r="M593" s="25">
        <v>-3697</v>
      </c>
      <c r="N593" s="26">
        <v>-3697</v>
      </c>
      <c r="O593" s="27" t="s">
        <v>50</v>
      </c>
      <c r="P593" s="26" t="s">
        <v>50</v>
      </c>
      <c r="Q593" s="27">
        <v>0</v>
      </c>
      <c r="R593" s="25">
        <v>0</v>
      </c>
      <c r="S593" s="25" t="s">
        <v>104</v>
      </c>
      <c r="T593" s="25" t="s">
        <v>104</v>
      </c>
      <c r="U593" s="30" t="s">
        <v>104</v>
      </c>
      <c r="V593" s="26">
        <v>0</v>
      </c>
      <c r="W593" s="31">
        <v>0</v>
      </c>
      <c r="X593" s="27" t="s">
        <v>48</v>
      </c>
      <c r="Y593" s="25" t="s">
        <v>48</v>
      </c>
      <c r="Z593" s="26" t="s">
        <v>48</v>
      </c>
      <c r="AA593" s="25" t="s">
        <v>48</v>
      </c>
      <c r="AB593" s="25" t="s">
        <v>48</v>
      </c>
      <c r="AC593" s="26" t="s">
        <v>48</v>
      </c>
      <c r="AD593" s="25" t="s">
        <v>48</v>
      </c>
      <c r="AE593" s="25" t="s">
        <v>48</v>
      </c>
      <c r="AF593" s="26" t="s">
        <v>48</v>
      </c>
      <c r="AG593" s="25" t="s">
        <v>48</v>
      </c>
      <c r="AH593" s="25" t="s">
        <v>48</v>
      </c>
      <c r="AI593" s="26" t="s">
        <v>48</v>
      </c>
      <c r="AJ593" s="27" t="s">
        <v>48</v>
      </c>
      <c r="AK593" s="25" t="s">
        <v>48</v>
      </c>
      <c r="AL593" s="26" t="s">
        <v>48</v>
      </c>
      <c r="AM593" s="25" t="s">
        <v>48</v>
      </c>
      <c r="AN593" s="25" t="s">
        <v>48</v>
      </c>
      <c r="AO593" s="26" t="s">
        <v>48</v>
      </c>
      <c r="AP593" s="26" t="s">
        <v>48</v>
      </c>
      <c r="AQ593" s="26" t="s">
        <v>48</v>
      </c>
      <c r="AR593" s="31" t="s">
        <v>48</v>
      </c>
      <c r="AS593" s="26" t="s">
        <v>48</v>
      </c>
      <c r="AT593" s="31" t="s">
        <v>48</v>
      </c>
      <c r="AU593" s="31" t="s">
        <v>48</v>
      </c>
      <c r="AV593" s="26" t="s">
        <v>48</v>
      </c>
      <c r="AW593" s="26" t="s">
        <v>48</v>
      </c>
      <c r="AX593" s="31" t="s">
        <v>48</v>
      </c>
      <c r="AY593" s="26" t="s">
        <v>48</v>
      </c>
      <c r="AZ593" s="31" t="s">
        <v>48</v>
      </c>
      <c r="BA593" s="31" t="s">
        <v>48</v>
      </c>
    </row>
    <row r="594" spans="2:53">
      <c r="B594" s="44" t="s">
        <v>212</v>
      </c>
      <c r="C594" s="23" t="s">
        <v>67</v>
      </c>
      <c r="D594" s="24" t="s">
        <v>149</v>
      </c>
      <c r="E594" s="25">
        <v>9577</v>
      </c>
      <c r="F594" s="25"/>
      <c r="G594" s="26"/>
      <c r="H594" s="27">
        <v>9577</v>
      </c>
      <c r="I594" s="25"/>
      <c r="J594" s="25"/>
      <c r="K594" s="25"/>
      <c r="L594" s="27">
        <v>-3697</v>
      </c>
      <c r="M594" s="25">
        <v>-3697</v>
      </c>
      <c r="N594" s="26">
        <v>-3697</v>
      </c>
      <c r="O594" s="27" t="s">
        <v>50</v>
      </c>
      <c r="P594" s="26" t="s">
        <v>50</v>
      </c>
      <c r="Q594" s="27">
        <v>0</v>
      </c>
      <c r="R594" s="25">
        <v>0</v>
      </c>
      <c r="S594" s="25" t="s">
        <v>104</v>
      </c>
      <c r="T594" s="25" t="s">
        <v>104</v>
      </c>
      <c r="U594" s="30" t="s">
        <v>104</v>
      </c>
      <c r="V594" s="26">
        <v>0</v>
      </c>
      <c r="W594" s="31">
        <v>0</v>
      </c>
      <c r="X594" s="27" t="s">
        <v>48</v>
      </c>
      <c r="Y594" s="25" t="s">
        <v>48</v>
      </c>
      <c r="Z594" s="26" t="s">
        <v>48</v>
      </c>
      <c r="AA594" s="25" t="s">
        <v>48</v>
      </c>
      <c r="AB594" s="25" t="s">
        <v>48</v>
      </c>
      <c r="AC594" s="26" t="s">
        <v>48</v>
      </c>
      <c r="AD594" s="25" t="s">
        <v>48</v>
      </c>
      <c r="AE594" s="25" t="s">
        <v>48</v>
      </c>
      <c r="AF594" s="26" t="s">
        <v>48</v>
      </c>
      <c r="AG594" s="25" t="s">
        <v>48</v>
      </c>
      <c r="AH594" s="25" t="s">
        <v>48</v>
      </c>
      <c r="AI594" s="26" t="s">
        <v>48</v>
      </c>
      <c r="AJ594" s="27" t="s">
        <v>48</v>
      </c>
      <c r="AK594" s="25" t="s">
        <v>48</v>
      </c>
      <c r="AL594" s="26" t="s">
        <v>48</v>
      </c>
      <c r="AM594" s="25" t="s">
        <v>48</v>
      </c>
      <c r="AN594" s="25" t="s">
        <v>48</v>
      </c>
      <c r="AO594" s="26" t="s">
        <v>48</v>
      </c>
      <c r="AP594" s="26" t="s">
        <v>48</v>
      </c>
      <c r="AQ594" s="26" t="s">
        <v>48</v>
      </c>
      <c r="AR594" s="31" t="s">
        <v>48</v>
      </c>
      <c r="AS594" s="26" t="s">
        <v>48</v>
      </c>
      <c r="AT594" s="31" t="s">
        <v>48</v>
      </c>
      <c r="AU594" s="31" t="s">
        <v>48</v>
      </c>
      <c r="AV594" s="26" t="s">
        <v>48</v>
      </c>
      <c r="AW594" s="26" t="s">
        <v>48</v>
      </c>
      <c r="AX594" s="31" t="s">
        <v>48</v>
      </c>
      <c r="AY594" s="26" t="s">
        <v>48</v>
      </c>
      <c r="AZ594" s="31" t="s">
        <v>48</v>
      </c>
      <c r="BA594" s="31" t="s">
        <v>48</v>
      </c>
    </row>
    <row r="595" spans="2:53" ht="15" thickBot="1">
      <c r="B595" s="45" t="s">
        <v>212</v>
      </c>
      <c r="C595" s="33" t="s">
        <v>67</v>
      </c>
      <c r="D595" s="34" t="s">
        <v>150</v>
      </c>
      <c r="E595" s="35">
        <v>8767</v>
      </c>
      <c r="F595" s="35"/>
      <c r="G595" s="36"/>
      <c r="H595" s="37">
        <v>8767</v>
      </c>
      <c r="I595" s="35"/>
      <c r="J595" s="35"/>
      <c r="K595" s="35"/>
      <c r="L595" s="37">
        <v>-2879</v>
      </c>
      <c r="M595" s="35">
        <v>-2879</v>
      </c>
      <c r="N595" s="36">
        <v>-2879</v>
      </c>
      <c r="O595" s="37" t="s">
        <v>50</v>
      </c>
      <c r="P595" s="36" t="s">
        <v>50</v>
      </c>
      <c r="Q595" s="37">
        <v>0</v>
      </c>
      <c r="R595" s="25">
        <v>0</v>
      </c>
      <c r="S595" s="25" t="s">
        <v>104</v>
      </c>
      <c r="T595" s="25" t="s">
        <v>104</v>
      </c>
      <c r="U595" s="30" t="s">
        <v>104</v>
      </c>
      <c r="V595" s="26">
        <v>0</v>
      </c>
      <c r="W595" s="31">
        <v>0</v>
      </c>
      <c r="X595" s="37" t="s">
        <v>48</v>
      </c>
      <c r="Y595" s="35" t="s">
        <v>48</v>
      </c>
      <c r="Z595" s="36" t="s">
        <v>48</v>
      </c>
      <c r="AA595" s="35" t="s">
        <v>48</v>
      </c>
      <c r="AB595" s="35" t="s">
        <v>48</v>
      </c>
      <c r="AC595" s="36" t="s">
        <v>48</v>
      </c>
      <c r="AD595" s="35" t="s">
        <v>48</v>
      </c>
      <c r="AE595" s="35" t="s">
        <v>48</v>
      </c>
      <c r="AF595" s="36" t="s">
        <v>48</v>
      </c>
      <c r="AG595" s="35" t="s">
        <v>48</v>
      </c>
      <c r="AH595" s="35" t="s">
        <v>48</v>
      </c>
      <c r="AI595" s="36" t="s">
        <v>48</v>
      </c>
      <c r="AJ595" s="37" t="s">
        <v>48</v>
      </c>
      <c r="AK595" s="35" t="s">
        <v>48</v>
      </c>
      <c r="AL595" s="36" t="s">
        <v>48</v>
      </c>
      <c r="AM595" s="35" t="s">
        <v>48</v>
      </c>
      <c r="AN595" s="35" t="s">
        <v>48</v>
      </c>
      <c r="AO595" s="36" t="s">
        <v>48</v>
      </c>
      <c r="AP595" s="36" t="s">
        <v>48</v>
      </c>
      <c r="AQ595" s="36" t="s">
        <v>48</v>
      </c>
      <c r="AR595" s="38" t="s">
        <v>48</v>
      </c>
      <c r="AS595" s="36" t="s">
        <v>48</v>
      </c>
      <c r="AT595" s="38" t="s">
        <v>48</v>
      </c>
      <c r="AU595" s="38" t="s">
        <v>48</v>
      </c>
      <c r="AV595" s="36" t="s">
        <v>48</v>
      </c>
      <c r="AW595" s="36" t="s">
        <v>48</v>
      </c>
      <c r="AX595" s="38" t="s">
        <v>48</v>
      </c>
      <c r="AY595" s="36" t="s">
        <v>48</v>
      </c>
      <c r="AZ595" s="38" t="s">
        <v>48</v>
      </c>
      <c r="BA595" s="38" t="s">
        <v>48</v>
      </c>
    </row>
    <row r="596" spans="2:53">
      <c r="B596" s="39" t="s">
        <v>214</v>
      </c>
      <c r="C596" s="40" t="s">
        <v>67</v>
      </c>
      <c r="D596" s="41" t="s">
        <v>138</v>
      </c>
      <c r="E596" s="28">
        <v>10059</v>
      </c>
      <c r="F596" s="28"/>
      <c r="G596" s="42"/>
      <c r="H596" s="29">
        <v>10059</v>
      </c>
      <c r="I596" s="28"/>
      <c r="J596" s="28"/>
      <c r="K596" s="28"/>
      <c r="L596" s="29">
        <v>-2275</v>
      </c>
      <c r="M596" s="28">
        <v>-2275</v>
      </c>
      <c r="N596" s="42">
        <v>-2274</v>
      </c>
      <c r="O596" s="29" t="s">
        <v>50</v>
      </c>
      <c r="P596" s="42" t="s">
        <v>50</v>
      </c>
      <c r="Q596" s="29">
        <v>0</v>
      </c>
      <c r="R596" s="25">
        <v>0</v>
      </c>
      <c r="S596" s="25" t="s">
        <v>104</v>
      </c>
      <c r="T596" s="25" t="s">
        <v>104</v>
      </c>
      <c r="U596" s="30" t="s">
        <v>104</v>
      </c>
      <c r="V596" s="26">
        <v>0</v>
      </c>
      <c r="W596" s="31">
        <v>0</v>
      </c>
      <c r="X596" s="29" t="s">
        <v>48</v>
      </c>
      <c r="Y596" s="28" t="s">
        <v>48</v>
      </c>
      <c r="Z596" s="42" t="s">
        <v>48</v>
      </c>
      <c r="AA596" s="28" t="s">
        <v>48</v>
      </c>
      <c r="AB596" s="28" t="s">
        <v>48</v>
      </c>
      <c r="AC596" s="42" t="s">
        <v>48</v>
      </c>
      <c r="AD596" s="28" t="s">
        <v>48</v>
      </c>
      <c r="AE596" s="28" t="s">
        <v>48</v>
      </c>
      <c r="AF596" s="42" t="s">
        <v>48</v>
      </c>
      <c r="AG596" s="28" t="s">
        <v>48</v>
      </c>
      <c r="AH596" s="28" t="s">
        <v>48</v>
      </c>
      <c r="AI596" s="42" t="s">
        <v>48</v>
      </c>
      <c r="AJ596" s="29" t="s">
        <v>48</v>
      </c>
      <c r="AK596" s="28" t="s">
        <v>48</v>
      </c>
      <c r="AL596" s="42" t="s">
        <v>48</v>
      </c>
      <c r="AM596" s="28" t="s">
        <v>48</v>
      </c>
      <c r="AN596" s="28" t="s">
        <v>48</v>
      </c>
      <c r="AO596" s="42" t="s">
        <v>48</v>
      </c>
      <c r="AP596" s="42" t="s">
        <v>48</v>
      </c>
      <c r="AQ596" s="42" t="s">
        <v>48</v>
      </c>
      <c r="AR596" s="43" t="s">
        <v>48</v>
      </c>
      <c r="AS596" s="42" t="s">
        <v>48</v>
      </c>
      <c r="AT596" s="43" t="s">
        <v>48</v>
      </c>
      <c r="AU596" s="43" t="s">
        <v>48</v>
      </c>
      <c r="AV596" s="42" t="s">
        <v>48</v>
      </c>
      <c r="AW596" s="42" t="s">
        <v>48</v>
      </c>
      <c r="AX596" s="43" t="s">
        <v>48</v>
      </c>
      <c r="AY596" s="42" t="s">
        <v>48</v>
      </c>
      <c r="AZ596" s="43" t="s">
        <v>48</v>
      </c>
      <c r="BA596" s="43" t="s">
        <v>48</v>
      </c>
    </row>
    <row r="597" spans="2:53">
      <c r="B597" s="44" t="s">
        <v>214</v>
      </c>
      <c r="C597" s="23" t="s">
        <v>67</v>
      </c>
      <c r="D597" s="24" t="s">
        <v>139</v>
      </c>
      <c r="E597" s="25">
        <v>10059</v>
      </c>
      <c r="F597" s="25"/>
      <c r="G597" s="26"/>
      <c r="H597" s="27">
        <v>10059</v>
      </c>
      <c r="I597" s="25"/>
      <c r="J597" s="25"/>
      <c r="K597" s="25"/>
      <c r="L597" s="27">
        <v>-2275</v>
      </c>
      <c r="M597" s="25">
        <v>-2275</v>
      </c>
      <c r="N597" s="26">
        <v>-2274</v>
      </c>
      <c r="O597" s="27" t="s">
        <v>50</v>
      </c>
      <c r="P597" s="26" t="s">
        <v>50</v>
      </c>
      <c r="Q597" s="27">
        <v>0</v>
      </c>
      <c r="R597" s="25">
        <v>0</v>
      </c>
      <c r="S597" s="25" t="s">
        <v>104</v>
      </c>
      <c r="T597" s="25" t="s">
        <v>104</v>
      </c>
      <c r="U597" s="30" t="s">
        <v>104</v>
      </c>
      <c r="V597" s="26">
        <v>0</v>
      </c>
      <c r="W597" s="31">
        <v>0</v>
      </c>
      <c r="X597" s="27" t="s">
        <v>48</v>
      </c>
      <c r="Y597" s="25" t="s">
        <v>48</v>
      </c>
      <c r="Z597" s="26" t="s">
        <v>48</v>
      </c>
      <c r="AA597" s="25" t="s">
        <v>48</v>
      </c>
      <c r="AB597" s="25" t="s">
        <v>48</v>
      </c>
      <c r="AC597" s="26" t="s">
        <v>48</v>
      </c>
      <c r="AD597" s="25" t="s">
        <v>48</v>
      </c>
      <c r="AE597" s="25" t="s">
        <v>48</v>
      </c>
      <c r="AF597" s="26" t="s">
        <v>48</v>
      </c>
      <c r="AG597" s="25" t="s">
        <v>48</v>
      </c>
      <c r="AH597" s="25" t="s">
        <v>48</v>
      </c>
      <c r="AI597" s="26" t="s">
        <v>48</v>
      </c>
      <c r="AJ597" s="27" t="s">
        <v>48</v>
      </c>
      <c r="AK597" s="25" t="s">
        <v>48</v>
      </c>
      <c r="AL597" s="26" t="s">
        <v>48</v>
      </c>
      <c r="AM597" s="25" t="s">
        <v>48</v>
      </c>
      <c r="AN597" s="25" t="s">
        <v>48</v>
      </c>
      <c r="AO597" s="26" t="s">
        <v>48</v>
      </c>
      <c r="AP597" s="26" t="s">
        <v>48</v>
      </c>
      <c r="AQ597" s="26" t="s">
        <v>48</v>
      </c>
      <c r="AR597" s="31" t="s">
        <v>48</v>
      </c>
      <c r="AS597" s="26" t="s">
        <v>48</v>
      </c>
      <c r="AT597" s="31" t="s">
        <v>48</v>
      </c>
      <c r="AU597" s="31" t="s">
        <v>48</v>
      </c>
      <c r="AV597" s="26" t="s">
        <v>48</v>
      </c>
      <c r="AW597" s="26" t="s">
        <v>48</v>
      </c>
      <c r="AX597" s="31" t="s">
        <v>48</v>
      </c>
      <c r="AY597" s="26" t="s">
        <v>48</v>
      </c>
      <c r="AZ597" s="31" t="s">
        <v>48</v>
      </c>
      <c r="BA597" s="31" t="s">
        <v>48</v>
      </c>
    </row>
    <row r="598" spans="2:53">
      <c r="B598" s="44" t="s">
        <v>214</v>
      </c>
      <c r="C598" s="23" t="s">
        <v>67</v>
      </c>
      <c r="D598" s="24" t="s">
        <v>141</v>
      </c>
      <c r="E598" s="25">
        <v>10059</v>
      </c>
      <c r="F598" s="25"/>
      <c r="G598" s="26"/>
      <c r="H598" s="27">
        <v>10059</v>
      </c>
      <c r="I598" s="25"/>
      <c r="J598" s="25"/>
      <c r="K598" s="25"/>
      <c r="L598" s="27">
        <v>-2275</v>
      </c>
      <c r="M598" s="25">
        <v>-2275</v>
      </c>
      <c r="N598" s="26">
        <v>-2274</v>
      </c>
      <c r="O598" s="27" t="s">
        <v>50</v>
      </c>
      <c r="P598" s="26" t="s">
        <v>50</v>
      </c>
      <c r="Q598" s="27">
        <v>0</v>
      </c>
      <c r="R598" s="25">
        <v>0</v>
      </c>
      <c r="S598" s="25" t="s">
        <v>104</v>
      </c>
      <c r="T598" s="25" t="s">
        <v>104</v>
      </c>
      <c r="U598" s="30" t="s">
        <v>104</v>
      </c>
      <c r="V598" s="26">
        <v>0</v>
      </c>
      <c r="W598" s="31">
        <v>0</v>
      </c>
      <c r="X598" s="27" t="s">
        <v>48</v>
      </c>
      <c r="Y598" s="25" t="s">
        <v>48</v>
      </c>
      <c r="Z598" s="26" t="s">
        <v>48</v>
      </c>
      <c r="AA598" s="25" t="s">
        <v>48</v>
      </c>
      <c r="AB598" s="25" t="s">
        <v>48</v>
      </c>
      <c r="AC598" s="26" t="s">
        <v>48</v>
      </c>
      <c r="AD598" s="25" t="s">
        <v>48</v>
      </c>
      <c r="AE598" s="25" t="s">
        <v>48</v>
      </c>
      <c r="AF598" s="26" t="s">
        <v>48</v>
      </c>
      <c r="AG598" s="25" t="s">
        <v>48</v>
      </c>
      <c r="AH598" s="25" t="s">
        <v>48</v>
      </c>
      <c r="AI598" s="26" t="s">
        <v>48</v>
      </c>
      <c r="AJ598" s="27" t="s">
        <v>48</v>
      </c>
      <c r="AK598" s="25" t="s">
        <v>48</v>
      </c>
      <c r="AL598" s="26" t="s">
        <v>48</v>
      </c>
      <c r="AM598" s="25" t="s">
        <v>48</v>
      </c>
      <c r="AN598" s="25" t="s">
        <v>48</v>
      </c>
      <c r="AO598" s="26" t="s">
        <v>48</v>
      </c>
      <c r="AP598" s="26" t="s">
        <v>48</v>
      </c>
      <c r="AQ598" s="26" t="s">
        <v>48</v>
      </c>
      <c r="AR598" s="31" t="s">
        <v>48</v>
      </c>
      <c r="AS598" s="26" t="s">
        <v>48</v>
      </c>
      <c r="AT598" s="31" t="s">
        <v>48</v>
      </c>
      <c r="AU598" s="31" t="s">
        <v>48</v>
      </c>
      <c r="AV598" s="26" t="s">
        <v>48</v>
      </c>
      <c r="AW598" s="26" t="s">
        <v>48</v>
      </c>
      <c r="AX598" s="31" t="s">
        <v>48</v>
      </c>
      <c r="AY598" s="26" t="s">
        <v>48</v>
      </c>
      <c r="AZ598" s="31" t="s">
        <v>48</v>
      </c>
      <c r="BA598" s="31" t="s">
        <v>48</v>
      </c>
    </row>
    <row r="599" spans="2:53">
      <c r="B599" s="44" t="s">
        <v>214</v>
      </c>
      <c r="C599" s="23" t="s">
        <v>67</v>
      </c>
      <c r="D599" s="24" t="s">
        <v>142</v>
      </c>
      <c r="E599" s="25">
        <v>9715</v>
      </c>
      <c r="F599" s="25"/>
      <c r="G599" s="26"/>
      <c r="H599" s="27">
        <v>9715</v>
      </c>
      <c r="I599" s="25"/>
      <c r="J599" s="25"/>
      <c r="K599" s="25"/>
      <c r="L599" s="27">
        <v>-295</v>
      </c>
      <c r="M599" s="25">
        <v>-295</v>
      </c>
      <c r="N599" s="26">
        <v>-295</v>
      </c>
      <c r="O599" s="27" t="s">
        <v>50</v>
      </c>
      <c r="P599" s="26" t="s">
        <v>50</v>
      </c>
      <c r="Q599" s="27">
        <v>0</v>
      </c>
      <c r="R599" s="25">
        <v>0</v>
      </c>
      <c r="S599" s="25" t="s">
        <v>104</v>
      </c>
      <c r="T599" s="25" t="s">
        <v>104</v>
      </c>
      <c r="U599" s="30" t="s">
        <v>104</v>
      </c>
      <c r="V599" s="26">
        <v>0</v>
      </c>
      <c r="W599" s="31">
        <v>0</v>
      </c>
      <c r="X599" s="27" t="s">
        <v>48</v>
      </c>
      <c r="Y599" s="25" t="s">
        <v>48</v>
      </c>
      <c r="Z599" s="26" t="s">
        <v>48</v>
      </c>
      <c r="AA599" s="25" t="s">
        <v>48</v>
      </c>
      <c r="AB599" s="25" t="s">
        <v>48</v>
      </c>
      <c r="AC599" s="26" t="s">
        <v>48</v>
      </c>
      <c r="AD599" s="25" t="s">
        <v>48</v>
      </c>
      <c r="AE599" s="25" t="s">
        <v>48</v>
      </c>
      <c r="AF599" s="26" t="s">
        <v>48</v>
      </c>
      <c r="AG599" s="25" t="s">
        <v>48</v>
      </c>
      <c r="AH599" s="25" t="s">
        <v>48</v>
      </c>
      <c r="AI599" s="26" t="s">
        <v>48</v>
      </c>
      <c r="AJ599" s="27" t="s">
        <v>48</v>
      </c>
      <c r="AK599" s="25" t="s">
        <v>48</v>
      </c>
      <c r="AL599" s="26" t="s">
        <v>48</v>
      </c>
      <c r="AM599" s="25" t="s">
        <v>48</v>
      </c>
      <c r="AN599" s="25" t="s">
        <v>48</v>
      </c>
      <c r="AO599" s="26" t="s">
        <v>48</v>
      </c>
      <c r="AP599" s="26" t="s">
        <v>48</v>
      </c>
      <c r="AQ599" s="26" t="s">
        <v>48</v>
      </c>
      <c r="AR599" s="31" t="s">
        <v>48</v>
      </c>
      <c r="AS599" s="26" t="s">
        <v>48</v>
      </c>
      <c r="AT599" s="31" t="s">
        <v>48</v>
      </c>
      <c r="AU599" s="31" t="s">
        <v>48</v>
      </c>
      <c r="AV599" s="26" t="s">
        <v>48</v>
      </c>
      <c r="AW599" s="26" t="s">
        <v>48</v>
      </c>
      <c r="AX599" s="31" t="s">
        <v>48</v>
      </c>
      <c r="AY599" s="26" t="s">
        <v>48</v>
      </c>
      <c r="AZ599" s="31" t="s">
        <v>48</v>
      </c>
      <c r="BA599" s="31" t="s">
        <v>48</v>
      </c>
    </row>
    <row r="600" spans="2:53">
      <c r="B600" s="44" t="s">
        <v>214</v>
      </c>
      <c r="C600" s="23" t="s">
        <v>67</v>
      </c>
      <c r="D600" s="24" t="s">
        <v>143</v>
      </c>
      <c r="E600" s="25">
        <v>9715</v>
      </c>
      <c r="F600" s="25"/>
      <c r="G600" s="26"/>
      <c r="H600" s="27">
        <v>9715</v>
      </c>
      <c r="I600" s="25"/>
      <c r="J600" s="25"/>
      <c r="K600" s="25"/>
      <c r="L600" s="27">
        <v>-295</v>
      </c>
      <c r="M600" s="25">
        <v>-295</v>
      </c>
      <c r="N600" s="26">
        <v>-295</v>
      </c>
      <c r="O600" s="27" t="s">
        <v>50</v>
      </c>
      <c r="P600" s="26" t="s">
        <v>50</v>
      </c>
      <c r="Q600" s="27">
        <v>0</v>
      </c>
      <c r="R600" s="25">
        <v>0</v>
      </c>
      <c r="S600" s="25" t="s">
        <v>104</v>
      </c>
      <c r="T600" s="25" t="s">
        <v>104</v>
      </c>
      <c r="U600" s="30" t="s">
        <v>104</v>
      </c>
      <c r="V600" s="26">
        <v>0</v>
      </c>
      <c r="W600" s="31">
        <v>0</v>
      </c>
      <c r="X600" s="27" t="s">
        <v>48</v>
      </c>
      <c r="Y600" s="25" t="s">
        <v>48</v>
      </c>
      <c r="Z600" s="26" t="s">
        <v>48</v>
      </c>
      <c r="AA600" s="25" t="s">
        <v>48</v>
      </c>
      <c r="AB600" s="25" t="s">
        <v>48</v>
      </c>
      <c r="AC600" s="26" t="s">
        <v>48</v>
      </c>
      <c r="AD600" s="25" t="s">
        <v>48</v>
      </c>
      <c r="AE600" s="25" t="s">
        <v>48</v>
      </c>
      <c r="AF600" s="26" t="s">
        <v>48</v>
      </c>
      <c r="AG600" s="25" t="s">
        <v>48</v>
      </c>
      <c r="AH600" s="25" t="s">
        <v>48</v>
      </c>
      <c r="AI600" s="26" t="s">
        <v>48</v>
      </c>
      <c r="AJ600" s="27" t="s">
        <v>48</v>
      </c>
      <c r="AK600" s="25" t="s">
        <v>48</v>
      </c>
      <c r="AL600" s="26" t="s">
        <v>48</v>
      </c>
      <c r="AM600" s="25" t="s">
        <v>48</v>
      </c>
      <c r="AN600" s="25" t="s">
        <v>48</v>
      </c>
      <c r="AO600" s="26" t="s">
        <v>48</v>
      </c>
      <c r="AP600" s="26" t="s">
        <v>48</v>
      </c>
      <c r="AQ600" s="26" t="s">
        <v>48</v>
      </c>
      <c r="AR600" s="31" t="s">
        <v>48</v>
      </c>
      <c r="AS600" s="26" t="s">
        <v>48</v>
      </c>
      <c r="AT600" s="31" t="s">
        <v>48</v>
      </c>
      <c r="AU600" s="31" t="s">
        <v>48</v>
      </c>
      <c r="AV600" s="26" t="s">
        <v>48</v>
      </c>
      <c r="AW600" s="26" t="s">
        <v>48</v>
      </c>
      <c r="AX600" s="31" t="s">
        <v>48</v>
      </c>
      <c r="AY600" s="26" t="s">
        <v>48</v>
      </c>
      <c r="AZ600" s="31" t="s">
        <v>48</v>
      </c>
      <c r="BA600" s="31" t="s">
        <v>48</v>
      </c>
    </row>
    <row r="601" spans="2:53">
      <c r="B601" s="44" t="s">
        <v>214</v>
      </c>
      <c r="C601" s="23" t="s">
        <v>67</v>
      </c>
      <c r="D601" s="24" t="s">
        <v>144</v>
      </c>
      <c r="E601" s="25">
        <v>9715</v>
      </c>
      <c r="F601" s="25"/>
      <c r="G601" s="26"/>
      <c r="H601" s="27">
        <v>9715</v>
      </c>
      <c r="I601" s="25"/>
      <c r="J601" s="25"/>
      <c r="K601" s="25"/>
      <c r="L601" s="27">
        <v>-295</v>
      </c>
      <c r="M601" s="25">
        <v>-295</v>
      </c>
      <c r="N601" s="26">
        <v>-295</v>
      </c>
      <c r="O601" s="27" t="s">
        <v>50</v>
      </c>
      <c r="P601" s="26" t="s">
        <v>50</v>
      </c>
      <c r="Q601" s="27">
        <v>0</v>
      </c>
      <c r="R601" s="25">
        <v>0</v>
      </c>
      <c r="S601" s="25" t="s">
        <v>104</v>
      </c>
      <c r="T601" s="25" t="s">
        <v>104</v>
      </c>
      <c r="U601" s="30" t="s">
        <v>104</v>
      </c>
      <c r="V601" s="26">
        <v>0</v>
      </c>
      <c r="W601" s="31">
        <v>0</v>
      </c>
      <c r="X601" s="27" t="s">
        <v>48</v>
      </c>
      <c r="Y601" s="25" t="s">
        <v>48</v>
      </c>
      <c r="Z601" s="26" t="s">
        <v>48</v>
      </c>
      <c r="AA601" s="25" t="s">
        <v>48</v>
      </c>
      <c r="AB601" s="25" t="s">
        <v>48</v>
      </c>
      <c r="AC601" s="26" t="s">
        <v>48</v>
      </c>
      <c r="AD601" s="25" t="s">
        <v>48</v>
      </c>
      <c r="AE601" s="25" t="s">
        <v>48</v>
      </c>
      <c r="AF601" s="26" t="s">
        <v>48</v>
      </c>
      <c r="AG601" s="25" t="s">
        <v>48</v>
      </c>
      <c r="AH601" s="25" t="s">
        <v>48</v>
      </c>
      <c r="AI601" s="26" t="s">
        <v>48</v>
      </c>
      <c r="AJ601" s="27" t="s">
        <v>48</v>
      </c>
      <c r="AK601" s="25" t="s">
        <v>48</v>
      </c>
      <c r="AL601" s="26" t="s">
        <v>48</v>
      </c>
      <c r="AM601" s="25" t="s">
        <v>48</v>
      </c>
      <c r="AN601" s="25" t="s">
        <v>48</v>
      </c>
      <c r="AO601" s="26" t="s">
        <v>48</v>
      </c>
      <c r="AP601" s="26" t="s">
        <v>48</v>
      </c>
      <c r="AQ601" s="26" t="s">
        <v>48</v>
      </c>
      <c r="AR601" s="31" t="s">
        <v>48</v>
      </c>
      <c r="AS601" s="26" t="s">
        <v>48</v>
      </c>
      <c r="AT601" s="31" t="s">
        <v>48</v>
      </c>
      <c r="AU601" s="31" t="s">
        <v>48</v>
      </c>
      <c r="AV601" s="26" t="s">
        <v>48</v>
      </c>
      <c r="AW601" s="26" t="s">
        <v>48</v>
      </c>
      <c r="AX601" s="31" t="s">
        <v>48</v>
      </c>
      <c r="AY601" s="26" t="s">
        <v>48</v>
      </c>
      <c r="AZ601" s="31" t="s">
        <v>48</v>
      </c>
      <c r="BA601" s="31" t="s">
        <v>48</v>
      </c>
    </row>
    <row r="602" spans="2:53">
      <c r="B602" s="44" t="s">
        <v>214</v>
      </c>
      <c r="C602" s="23" t="s">
        <v>67</v>
      </c>
      <c r="D602" s="24" t="s">
        <v>145</v>
      </c>
      <c r="E602" s="25"/>
      <c r="F602" s="25">
        <v>8869</v>
      </c>
      <c r="G602" s="26">
        <v>767</v>
      </c>
      <c r="H602" s="27"/>
      <c r="I602" s="25">
        <v>9156</v>
      </c>
      <c r="J602" s="25">
        <v>767</v>
      </c>
      <c r="K602" s="25"/>
      <c r="L602" s="27">
        <v>-1609</v>
      </c>
      <c r="M602" s="25">
        <v>-1609</v>
      </c>
      <c r="N602" s="26">
        <v>-1609</v>
      </c>
      <c r="O602" s="27" t="s">
        <v>50</v>
      </c>
      <c r="P602" s="26" t="s">
        <v>152</v>
      </c>
      <c r="Q602" s="27">
        <v>0</v>
      </c>
      <c r="R602" s="25" t="s">
        <v>104</v>
      </c>
      <c r="S602" s="25">
        <v>-287</v>
      </c>
      <c r="T602" s="25">
        <v>0</v>
      </c>
      <c r="U602" s="30">
        <v>-287</v>
      </c>
      <c r="V602" s="26">
        <v>0</v>
      </c>
      <c r="W602" s="31">
        <v>0</v>
      </c>
      <c r="X602" s="27" t="s">
        <v>48</v>
      </c>
      <c r="Y602" s="25" t="s">
        <v>48</v>
      </c>
      <c r="Z602" s="26" t="s">
        <v>48</v>
      </c>
      <c r="AA602" s="25" t="s">
        <v>48</v>
      </c>
      <c r="AB602" s="25" t="s">
        <v>48</v>
      </c>
      <c r="AC602" s="26" t="s">
        <v>48</v>
      </c>
      <c r="AD602" s="25" t="s">
        <v>48</v>
      </c>
      <c r="AE602" s="25" t="s">
        <v>48</v>
      </c>
      <c r="AF602" s="26" t="s">
        <v>48</v>
      </c>
      <c r="AG602" s="25" t="s">
        <v>48</v>
      </c>
      <c r="AH602" s="25" t="s">
        <v>48</v>
      </c>
      <c r="AI602" s="26" t="s">
        <v>48</v>
      </c>
      <c r="AJ602" s="27" t="s">
        <v>48</v>
      </c>
      <c r="AK602" s="25" t="s">
        <v>48</v>
      </c>
      <c r="AL602" s="26" t="s">
        <v>48</v>
      </c>
      <c r="AM602" s="25" t="s">
        <v>48</v>
      </c>
      <c r="AN602" s="25" t="s">
        <v>48</v>
      </c>
      <c r="AO602" s="26" t="s">
        <v>48</v>
      </c>
      <c r="AP602" s="26" t="s">
        <v>48</v>
      </c>
      <c r="AQ602" s="26" t="s">
        <v>48</v>
      </c>
      <c r="AR602" s="31" t="s">
        <v>48</v>
      </c>
      <c r="AS602" s="26" t="s">
        <v>48</v>
      </c>
      <c r="AT602" s="31" t="s">
        <v>48</v>
      </c>
      <c r="AU602" s="31" t="s">
        <v>48</v>
      </c>
      <c r="AV602" s="26" t="s">
        <v>48</v>
      </c>
      <c r="AW602" s="26" t="s">
        <v>48</v>
      </c>
      <c r="AX602" s="31" t="s">
        <v>48</v>
      </c>
      <c r="AY602" s="26" t="s">
        <v>48</v>
      </c>
      <c r="AZ602" s="31" t="s">
        <v>48</v>
      </c>
      <c r="BA602" s="31" t="s">
        <v>48</v>
      </c>
    </row>
    <row r="603" spans="2:53">
      <c r="B603" s="44" t="s">
        <v>214</v>
      </c>
      <c r="C603" s="23" t="s">
        <v>67</v>
      </c>
      <c r="D603" s="24" t="s">
        <v>146</v>
      </c>
      <c r="E603" s="25"/>
      <c r="F603" s="25">
        <v>9433</v>
      </c>
      <c r="G603" s="26">
        <v>767</v>
      </c>
      <c r="H603" s="27"/>
      <c r="I603" s="25">
        <v>9433</v>
      </c>
      <c r="J603" s="25">
        <v>767</v>
      </c>
      <c r="K603" s="25"/>
      <c r="L603" s="27">
        <v>-2399</v>
      </c>
      <c r="M603" s="25">
        <v>-2399</v>
      </c>
      <c r="N603" s="26">
        <v>-2399</v>
      </c>
      <c r="O603" s="27" t="s">
        <v>50</v>
      </c>
      <c r="P603" s="26" t="s">
        <v>152</v>
      </c>
      <c r="Q603" s="27">
        <v>0</v>
      </c>
      <c r="R603" s="25" t="s">
        <v>104</v>
      </c>
      <c r="S603" s="25">
        <v>0</v>
      </c>
      <c r="T603" s="25">
        <v>0</v>
      </c>
      <c r="U603" s="30">
        <v>0</v>
      </c>
      <c r="V603" s="26">
        <v>0</v>
      </c>
      <c r="W603" s="31">
        <v>0</v>
      </c>
      <c r="X603" s="27" t="s">
        <v>48</v>
      </c>
      <c r="Y603" s="25" t="s">
        <v>48</v>
      </c>
      <c r="Z603" s="26" t="s">
        <v>48</v>
      </c>
      <c r="AA603" s="25" t="s">
        <v>48</v>
      </c>
      <c r="AB603" s="25" t="s">
        <v>48</v>
      </c>
      <c r="AC603" s="26" t="s">
        <v>48</v>
      </c>
      <c r="AD603" s="25" t="s">
        <v>48</v>
      </c>
      <c r="AE603" s="25" t="s">
        <v>48</v>
      </c>
      <c r="AF603" s="26" t="s">
        <v>48</v>
      </c>
      <c r="AG603" s="25" t="s">
        <v>48</v>
      </c>
      <c r="AH603" s="25" t="s">
        <v>48</v>
      </c>
      <c r="AI603" s="26" t="s">
        <v>48</v>
      </c>
      <c r="AJ603" s="27" t="s">
        <v>48</v>
      </c>
      <c r="AK603" s="25" t="s">
        <v>48</v>
      </c>
      <c r="AL603" s="26" t="s">
        <v>48</v>
      </c>
      <c r="AM603" s="25" t="s">
        <v>48</v>
      </c>
      <c r="AN603" s="25" t="s">
        <v>48</v>
      </c>
      <c r="AO603" s="26" t="s">
        <v>48</v>
      </c>
      <c r="AP603" s="26" t="s">
        <v>48</v>
      </c>
      <c r="AQ603" s="26" t="s">
        <v>48</v>
      </c>
      <c r="AR603" s="31" t="s">
        <v>48</v>
      </c>
      <c r="AS603" s="26" t="s">
        <v>48</v>
      </c>
      <c r="AT603" s="31" t="s">
        <v>48</v>
      </c>
      <c r="AU603" s="31" t="s">
        <v>48</v>
      </c>
      <c r="AV603" s="26" t="s">
        <v>48</v>
      </c>
      <c r="AW603" s="26" t="s">
        <v>48</v>
      </c>
      <c r="AX603" s="31" t="s">
        <v>48</v>
      </c>
      <c r="AY603" s="26" t="s">
        <v>48</v>
      </c>
      <c r="AZ603" s="31" t="s">
        <v>48</v>
      </c>
      <c r="BA603" s="31" t="s">
        <v>48</v>
      </c>
    </row>
    <row r="604" spans="2:53">
      <c r="B604" s="44" t="s">
        <v>214</v>
      </c>
      <c r="C604" s="23" t="s">
        <v>67</v>
      </c>
      <c r="D604" s="24" t="s">
        <v>147</v>
      </c>
      <c r="E604" s="25"/>
      <c r="F604" s="25">
        <v>9234</v>
      </c>
      <c r="G604" s="26">
        <v>767</v>
      </c>
      <c r="H604" s="27"/>
      <c r="I604" s="25">
        <v>9231</v>
      </c>
      <c r="J604" s="25">
        <v>767</v>
      </c>
      <c r="K604" s="25"/>
      <c r="L604" s="27">
        <v>-1929</v>
      </c>
      <c r="M604" s="25">
        <v>-1929</v>
      </c>
      <c r="N604" s="26">
        <v>-1929</v>
      </c>
      <c r="O604" s="27" t="s">
        <v>50</v>
      </c>
      <c r="P604" s="26" t="s">
        <v>152</v>
      </c>
      <c r="Q604" s="27">
        <v>0</v>
      </c>
      <c r="R604" s="25" t="s">
        <v>104</v>
      </c>
      <c r="S604" s="25">
        <v>3</v>
      </c>
      <c r="T604" s="25">
        <v>0</v>
      </c>
      <c r="U604" s="30">
        <v>3</v>
      </c>
      <c r="V604" s="26">
        <v>0</v>
      </c>
      <c r="W604" s="31">
        <v>0</v>
      </c>
      <c r="X604" s="27" t="s">
        <v>48</v>
      </c>
      <c r="Y604" s="25" t="s">
        <v>48</v>
      </c>
      <c r="Z604" s="26" t="s">
        <v>48</v>
      </c>
      <c r="AA604" s="25" t="s">
        <v>48</v>
      </c>
      <c r="AB604" s="25" t="s">
        <v>48</v>
      </c>
      <c r="AC604" s="26" t="s">
        <v>48</v>
      </c>
      <c r="AD604" s="25" t="s">
        <v>48</v>
      </c>
      <c r="AE604" s="25" t="s">
        <v>48</v>
      </c>
      <c r="AF604" s="26" t="s">
        <v>48</v>
      </c>
      <c r="AG604" s="25" t="s">
        <v>48</v>
      </c>
      <c r="AH604" s="25" t="s">
        <v>48</v>
      </c>
      <c r="AI604" s="26" t="s">
        <v>48</v>
      </c>
      <c r="AJ604" s="27" t="s">
        <v>48</v>
      </c>
      <c r="AK604" s="25" t="s">
        <v>48</v>
      </c>
      <c r="AL604" s="26" t="s">
        <v>48</v>
      </c>
      <c r="AM604" s="25" t="s">
        <v>48</v>
      </c>
      <c r="AN604" s="25" t="s">
        <v>48</v>
      </c>
      <c r="AO604" s="26" t="s">
        <v>48</v>
      </c>
      <c r="AP604" s="26" t="s">
        <v>48</v>
      </c>
      <c r="AQ604" s="26" t="s">
        <v>48</v>
      </c>
      <c r="AR604" s="31" t="s">
        <v>48</v>
      </c>
      <c r="AS604" s="26" t="s">
        <v>48</v>
      </c>
      <c r="AT604" s="31" t="s">
        <v>48</v>
      </c>
      <c r="AU604" s="31" t="s">
        <v>48</v>
      </c>
      <c r="AV604" s="26" t="s">
        <v>48</v>
      </c>
      <c r="AW604" s="26" t="s">
        <v>48</v>
      </c>
      <c r="AX604" s="31" t="s">
        <v>48</v>
      </c>
      <c r="AY604" s="26" t="s">
        <v>48</v>
      </c>
      <c r="AZ604" s="31" t="s">
        <v>48</v>
      </c>
      <c r="BA604" s="31" t="s">
        <v>48</v>
      </c>
    </row>
    <row r="605" spans="2:53">
      <c r="B605" s="44" t="s">
        <v>214</v>
      </c>
      <c r="C605" s="23" t="s">
        <v>67</v>
      </c>
      <c r="D605" s="24" t="s">
        <v>148</v>
      </c>
      <c r="E605" s="25">
        <v>9295</v>
      </c>
      <c r="F605" s="25"/>
      <c r="G605" s="26"/>
      <c r="H605" s="27">
        <v>9295</v>
      </c>
      <c r="I605" s="25"/>
      <c r="J605" s="25"/>
      <c r="K605" s="25"/>
      <c r="L605" s="27">
        <v>-336</v>
      </c>
      <c r="M605" s="25">
        <v>-336</v>
      </c>
      <c r="N605" s="26">
        <v>-335</v>
      </c>
      <c r="O605" s="27" t="s">
        <v>50</v>
      </c>
      <c r="P605" s="26" t="s">
        <v>50</v>
      </c>
      <c r="Q605" s="27">
        <v>0</v>
      </c>
      <c r="R605" s="25">
        <v>0</v>
      </c>
      <c r="S605" s="25" t="s">
        <v>104</v>
      </c>
      <c r="T605" s="25" t="s">
        <v>104</v>
      </c>
      <c r="U605" s="30" t="s">
        <v>104</v>
      </c>
      <c r="V605" s="26">
        <v>0</v>
      </c>
      <c r="W605" s="31">
        <v>0</v>
      </c>
      <c r="X605" s="27" t="s">
        <v>48</v>
      </c>
      <c r="Y605" s="25" t="s">
        <v>48</v>
      </c>
      <c r="Z605" s="26" t="s">
        <v>48</v>
      </c>
      <c r="AA605" s="25" t="s">
        <v>48</v>
      </c>
      <c r="AB605" s="25" t="s">
        <v>48</v>
      </c>
      <c r="AC605" s="26" t="s">
        <v>48</v>
      </c>
      <c r="AD605" s="25" t="s">
        <v>48</v>
      </c>
      <c r="AE605" s="25" t="s">
        <v>48</v>
      </c>
      <c r="AF605" s="26" t="s">
        <v>48</v>
      </c>
      <c r="AG605" s="25" t="s">
        <v>48</v>
      </c>
      <c r="AH605" s="25" t="s">
        <v>48</v>
      </c>
      <c r="AI605" s="26" t="s">
        <v>48</v>
      </c>
      <c r="AJ605" s="27" t="s">
        <v>48</v>
      </c>
      <c r="AK605" s="25" t="s">
        <v>48</v>
      </c>
      <c r="AL605" s="26" t="s">
        <v>48</v>
      </c>
      <c r="AM605" s="25" t="s">
        <v>48</v>
      </c>
      <c r="AN605" s="25" t="s">
        <v>48</v>
      </c>
      <c r="AO605" s="26" t="s">
        <v>48</v>
      </c>
      <c r="AP605" s="26" t="s">
        <v>48</v>
      </c>
      <c r="AQ605" s="26" t="s">
        <v>48</v>
      </c>
      <c r="AR605" s="31" t="s">
        <v>48</v>
      </c>
      <c r="AS605" s="26" t="s">
        <v>48</v>
      </c>
      <c r="AT605" s="31" t="s">
        <v>48</v>
      </c>
      <c r="AU605" s="31" t="s">
        <v>48</v>
      </c>
      <c r="AV605" s="26" t="s">
        <v>48</v>
      </c>
      <c r="AW605" s="26" t="s">
        <v>48</v>
      </c>
      <c r="AX605" s="31" t="s">
        <v>48</v>
      </c>
      <c r="AY605" s="26" t="s">
        <v>48</v>
      </c>
      <c r="AZ605" s="31" t="s">
        <v>48</v>
      </c>
      <c r="BA605" s="31" t="s">
        <v>48</v>
      </c>
    </row>
    <row r="606" spans="2:53">
      <c r="B606" s="44" t="s">
        <v>214</v>
      </c>
      <c r="C606" s="23" t="s">
        <v>67</v>
      </c>
      <c r="D606" s="24" t="s">
        <v>149</v>
      </c>
      <c r="E606" s="25">
        <v>9295</v>
      </c>
      <c r="F606" s="25"/>
      <c r="G606" s="26"/>
      <c r="H606" s="27">
        <v>9295</v>
      </c>
      <c r="I606" s="25"/>
      <c r="J606" s="25"/>
      <c r="K606" s="25"/>
      <c r="L606" s="27">
        <v>-336</v>
      </c>
      <c r="M606" s="25">
        <v>-336</v>
      </c>
      <c r="N606" s="26">
        <v>-335</v>
      </c>
      <c r="O606" s="27" t="s">
        <v>50</v>
      </c>
      <c r="P606" s="26" t="s">
        <v>50</v>
      </c>
      <c r="Q606" s="27">
        <v>0</v>
      </c>
      <c r="R606" s="25">
        <v>0</v>
      </c>
      <c r="S606" s="25" t="s">
        <v>104</v>
      </c>
      <c r="T606" s="25" t="s">
        <v>104</v>
      </c>
      <c r="U606" s="30" t="s">
        <v>104</v>
      </c>
      <c r="V606" s="26">
        <v>0</v>
      </c>
      <c r="W606" s="31">
        <v>0</v>
      </c>
      <c r="X606" s="27" t="s">
        <v>48</v>
      </c>
      <c r="Y606" s="25" t="s">
        <v>48</v>
      </c>
      <c r="Z606" s="26" t="s">
        <v>48</v>
      </c>
      <c r="AA606" s="25" t="s">
        <v>48</v>
      </c>
      <c r="AB606" s="25" t="s">
        <v>48</v>
      </c>
      <c r="AC606" s="26" t="s">
        <v>48</v>
      </c>
      <c r="AD606" s="25" t="s">
        <v>48</v>
      </c>
      <c r="AE606" s="25" t="s">
        <v>48</v>
      </c>
      <c r="AF606" s="26" t="s">
        <v>48</v>
      </c>
      <c r="AG606" s="25" t="s">
        <v>48</v>
      </c>
      <c r="AH606" s="25" t="s">
        <v>48</v>
      </c>
      <c r="AI606" s="26" t="s">
        <v>48</v>
      </c>
      <c r="AJ606" s="27" t="s">
        <v>48</v>
      </c>
      <c r="AK606" s="25" t="s">
        <v>48</v>
      </c>
      <c r="AL606" s="26" t="s">
        <v>48</v>
      </c>
      <c r="AM606" s="25" t="s">
        <v>48</v>
      </c>
      <c r="AN606" s="25" t="s">
        <v>48</v>
      </c>
      <c r="AO606" s="26" t="s">
        <v>48</v>
      </c>
      <c r="AP606" s="26" t="s">
        <v>48</v>
      </c>
      <c r="AQ606" s="26" t="s">
        <v>48</v>
      </c>
      <c r="AR606" s="31" t="s">
        <v>48</v>
      </c>
      <c r="AS606" s="26" t="s">
        <v>48</v>
      </c>
      <c r="AT606" s="31" t="s">
        <v>48</v>
      </c>
      <c r="AU606" s="31" t="s">
        <v>48</v>
      </c>
      <c r="AV606" s="26" t="s">
        <v>48</v>
      </c>
      <c r="AW606" s="26" t="s">
        <v>48</v>
      </c>
      <c r="AX606" s="31" t="s">
        <v>48</v>
      </c>
      <c r="AY606" s="26" t="s">
        <v>48</v>
      </c>
      <c r="AZ606" s="31" t="s">
        <v>48</v>
      </c>
      <c r="BA606" s="31" t="s">
        <v>48</v>
      </c>
    </row>
    <row r="607" spans="2:53" ht="15" thickBot="1">
      <c r="B607" s="45" t="s">
        <v>214</v>
      </c>
      <c r="C607" s="33" t="s">
        <v>67</v>
      </c>
      <c r="D607" s="34" t="s">
        <v>150</v>
      </c>
      <c r="E607" s="35">
        <v>8832</v>
      </c>
      <c r="F607" s="35"/>
      <c r="G607" s="36"/>
      <c r="H607" s="37">
        <v>8832</v>
      </c>
      <c r="I607" s="35"/>
      <c r="J607" s="35"/>
      <c r="K607" s="35"/>
      <c r="L607" s="37">
        <v>507</v>
      </c>
      <c r="M607" s="35">
        <v>347</v>
      </c>
      <c r="N607" s="36">
        <v>159</v>
      </c>
      <c r="O607" s="37" t="s">
        <v>53</v>
      </c>
      <c r="P607" s="36" t="s">
        <v>53</v>
      </c>
      <c r="Q607" s="37">
        <v>160</v>
      </c>
      <c r="R607" s="25">
        <v>0</v>
      </c>
      <c r="S607" s="25" t="s">
        <v>104</v>
      </c>
      <c r="T607" s="25" t="s">
        <v>104</v>
      </c>
      <c r="U607" s="30" t="s">
        <v>104</v>
      </c>
      <c r="V607" s="26">
        <v>-1</v>
      </c>
      <c r="W607" s="31">
        <v>0</v>
      </c>
      <c r="X607" s="37" t="s">
        <v>48</v>
      </c>
      <c r="Y607" s="35" t="s">
        <v>48</v>
      </c>
      <c r="Z607" s="36" t="s">
        <v>48</v>
      </c>
      <c r="AA607" s="35" t="s">
        <v>48</v>
      </c>
      <c r="AB607" s="35" t="s">
        <v>48</v>
      </c>
      <c r="AC607" s="36" t="s">
        <v>48</v>
      </c>
      <c r="AD607" s="35" t="s">
        <v>48</v>
      </c>
      <c r="AE607" s="35" t="s">
        <v>48</v>
      </c>
      <c r="AF607" s="36" t="s">
        <v>48</v>
      </c>
      <c r="AG607" s="35" t="s">
        <v>48</v>
      </c>
      <c r="AH607" s="35" t="s">
        <v>48</v>
      </c>
      <c r="AI607" s="36" t="s">
        <v>48</v>
      </c>
      <c r="AJ607" s="37" t="s">
        <v>48</v>
      </c>
      <c r="AK607" s="35" t="s">
        <v>48</v>
      </c>
      <c r="AL607" s="36" t="s">
        <v>48</v>
      </c>
      <c r="AM607" s="35" t="s">
        <v>48</v>
      </c>
      <c r="AN607" s="35" t="s">
        <v>48</v>
      </c>
      <c r="AO607" s="36" t="s">
        <v>48</v>
      </c>
      <c r="AP607" s="36" t="s">
        <v>48</v>
      </c>
      <c r="AQ607" s="36" t="s">
        <v>48</v>
      </c>
      <c r="AR607" s="38" t="s">
        <v>48</v>
      </c>
      <c r="AS607" s="36" t="s">
        <v>48</v>
      </c>
      <c r="AT607" s="38" t="s">
        <v>48</v>
      </c>
      <c r="AU607" s="38" t="s">
        <v>48</v>
      </c>
      <c r="AV607" s="36" t="s">
        <v>48</v>
      </c>
      <c r="AW607" s="36" t="s">
        <v>48</v>
      </c>
      <c r="AX607" s="38" t="s">
        <v>48</v>
      </c>
      <c r="AY607" s="36" t="s">
        <v>48</v>
      </c>
      <c r="AZ607" s="38" t="s">
        <v>48</v>
      </c>
      <c r="BA607" s="38" t="s">
        <v>48</v>
      </c>
    </row>
    <row r="608" spans="2:53">
      <c r="B608" s="39" t="s">
        <v>215</v>
      </c>
      <c r="C608" s="40" t="s">
        <v>67</v>
      </c>
      <c r="D608" s="41" t="s">
        <v>138</v>
      </c>
      <c r="E608" s="28">
        <v>6642</v>
      </c>
      <c r="F608" s="28"/>
      <c r="G608" s="42"/>
      <c r="H608" s="29">
        <v>6642</v>
      </c>
      <c r="I608" s="28"/>
      <c r="J608" s="28"/>
      <c r="K608" s="28"/>
      <c r="L608" s="29">
        <v>11956</v>
      </c>
      <c r="M608" s="28">
        <v>-149</v>
      </c>
      <c r="N608" s="42">
        <v>11177</v>
      </c>
      <c r="O608" s="29" t="s">
        <v>152</v>
      </c>
      <c r="P608" s="42" t="s">
        <v>152</v>
      </c>
      <c r="Q608" s="29">
        <v>12105</v>
      </c>
      <c r="R608" s="25">
        <v>0</v>
      </c>
      <c r="S608" s="25" t="s">
        <v>104</v>
      </c>
      <c r="T608" s="25" t="s">
        <v>104</v>
      </c>
      <c r="U608" s="30" t="s">
        <v>104</v>
      </c>
      <c r="V608" s="26">
        <v>-928</v>
      </c>
      <c r="W608" s="31">
        <v>0</v>
      </c>
      <c r="X608" s="29" t="s">
        <v>48</v>
      </c>
      <c r="Y608" s="28" t="s">
        <v>48</v>
      </c>
      <c r="Z608" s="42" t="s">
        <v>48</v>
      </c>
      <c r="AA608" s="28" t="s">
        <v>48</v>
      </c>
      <c r="AB608" s="28" t="s">
        <v>48</v>
      </c>
      <c r="AC608" s="42" t="s">
        <v>48</v>
      </c>
      <c r="AD608" s="28" t="s">
        <v>48</v>
      </c>
      <c r="AE608" s="28" t="s">
        <v>48</v>
      </c>
      <c r="AF608" s="42" t="s">
        <v>48</v>
      </c>
      <c r="AG608" s="28" t="s">
        <v>48</v>
      </c>
      <c r="AH608" s="28" t="s">
        <v>48</v>
      </c>
      <c r="AI608" s="42" t="s">
        <v>48</v>
      </c>
      <c r="AJ608" s="29" t="s">
        <v>48</v>
      </c>
      <c r="AK608" s="28" t="s">
        <v>48</v>
      </c>
      <c r="AL608" s="42" t="s">
        <v>48</v>
      </c>
      <c r="AM608" s="28" t="s">
        <v>48</v>
      </c>
      <c r="AN608" s="28" t="s">
        <v>48</v>
      </c>
      <c r="AO608" s="42" t="s">
        <v>48</v>
      </c>
      <c r="AP608" s="42" t="s">
        <v>48</v>
      </c>
      <c r="AQ608" s="42" t="s">
        <v>48</v>
      </c>
      <c r="AR608" s="43" t="s">
        <v>48</v>
      </c>
      <c r="AS608" s="42" t="s">
        <v>48</v>
      </c>
      <c r="AT608" s="43" t="s">
        <v>48</v>
      </c>
      <c r="AU608" s="43" t="s">
        <v>48</v>
      </c>
      <c r="AV608" s="42" t="s">
        <v>48</v>
      </c>
      <c r="AW608" s="42" t="s">
        <v>48</v>
      </c>
      <c r="AX608" s="43" t="s">
        <v>48</v>
      </c>
      <c r="AY608" s="42" t="s">
        <v>48</v>
      </c>
      <c r="AZ608" s="43" t="s">
        <v>48</v>
      </c>
      <c r="BA608" s="43" t="s">
        <v>48</v>
      </c>
    </row>
    <row r="609" spans="2:53">
      <c r="B609" s="44" t="s">
        <v>215</v>
      </c>
      <c r="C609" s="23" t="s">
        <v>67</v>
      </c>
      <c r="D609" s="24" t="s">
        <v>139</v>
      </c>
      <c r="E609" s="25">
        <v>6763</v>
      </c>
      <c r="F609" s="25"/>
      <c r="G609" s="26"/>
      <c r="H609" s="27">
        <v>6763</v>
      </c>
      <c r="I609" s="25"/>
      <c r="J609" s="25"/>
      <c r="K609" s="25"/>
      <c r="L609" s="27">
        <v>11835</v>
      </c>
      <c r="M609" s="25">
        <v>-149</v>
      </c>
      <c r="N609" s="26">
        <v>11177</v>
      </c>
      <c r="O609" s="27" t="s">
        <v>152</v>
      </c>
      <c r="P609" s="26" t="s">
        <v>152</v>
      </c>
      <c r="Q609" s="27">
        <v>11984</v>
      </c>
      <c r="R609" s="25">
        <v>0</v>
      </c>
      <c r="S609" s="25" t="s">
        <v>104</v>
      </c>
      <c r="T609" s="25" t="s">
        <v>104</v>
      </c>
      <c r="U609" s="30" t="s">
        <v>104</v>
      </c>
      <c r="V609" s="26">
        <v>-807</v>
      </c>
      <c r="W609" s="31">
        <v>0</v>
      </c>
      <c r="X609" s="27" t="s">
        <v>48</v>
      </c>
      <c r="Y609" s="25" t="s">
        <v>48</v>
      </c>
      <c r="Z609" s="26" t="s">
        <v>48</v>
      </c>
      <c r="AA609" s="25" t="s">
        <v>48</v>
      </c>
      <c r="AB609" s="25" t="s">
        <v>48</v>
      </c>
      <c r="AC609" s="26" t="s">
        <v>48</v>
      </c>
      <c r="AD609" s="25" t="s">
        <v>48</v>
      </c>
      <c r="AE609" s="25" t="s">
        <v>48</v>
      </c>
      <c r="AF609" s="26" t="s">
        <v>48</v>
      </c>
      <c r="AG609" s="25" t="s">
        <v>48</v>
      </c>
      <c r="AH609" s="25" t="s">
        <v>48</v>
      </c>
      <c r="AI609" s="26" t="s">
        <v>48</v>
      </c>
      <c r="AJ609" s="27" t="s">
        <v>48</v>
      </c>
      <c r="AK609" s="25" t="s">
        <v>48</v>
      </c>
      <c r="AL609" s="26" t="s">
        <v>48</v>
      </c>
      <c r="AM609" s="25" t="s">
        <v>48</v>
      </c>
      <c r="AN609" s="25" t="s">
        <v>48</v>
      </c>
      <c r="AO609" s="26" t="s">
        <v>48</v>
      </c>
      <c r="AP609" s="26" t="s">
        <v>48</v>
      </c>
      <c r="AQ609" s="26" t="s">
        <v>48</v>
      </c>
      <c r="AR609" s="31" t="s">
        <v>48</v>
      </c>
      <c r="AS609" s="26" t="s">
        <v>48</v>
      </c>
      <c r="AT609" s="31" t="s">
        <v>48</v>
      </c>
      <c r="AU609" s="31" t="s">
        <v>48</v>
      </c>
      <c r="AV609" s="26" t="s">
        <v>48</v>
      </c>
      <c r="AW609" s="26" t="s">
        <v>48</v>
      </c>
      <c r="AX609" s="31" t="s">
        <v>48</v>
      </c>
      <c r="AY609" s="26" t="s">
        <v>48</v>
      </c>
      <c r="AZ609" s="31" t="s">
        <v>48</v>
      </c>
      <c r="BA609" s="31" t="s">
        <v>48</v>
      </c>
    </row>
    <row r="610" spans="2:53">
      <c r="B610" s="44" t="s">
        <v>215</v>
      </c>
      <c r="C610" s="23" t="s">
        <v>67</v>
      </c>
      <c r="D610" s="24" t="s">
        <v>141</v>
      </c>
      <c r="E610" s="25">
        <v>6746</v>
      </c>
      <c r="F610" s="25"/>
      <c r="G610" s="26"/>
      <c r="H610" s="27">
        <v>6746</v>
      </c>
      <c r="I610" s="25"/>
      <c r="J610" s="25"/>
      <c r="K610" s="25"/>
      <c r="L610" s="27">
        <v>11852</v>
      </c>
      <c r="M610" s="25">
        <v>-149</v>
      </c>
      <c r="N610" s="26">
        <v>11177</v>
      </c>
      <c r="O610" s="27" t="s">
        <v>152</v>
      </c>
      <c r="P610" s="26" t="s">
        <v>152</v>
      </c>
      <c r="Q610" s="27">
        <v>12001</v>
      </c>
      <c r="R610" s="25">
        <v>0</v>
      </c>
      <c r="S610" s="25" t="s">
        <v>104</v>
      </c>
      <c r="T610" s="25" t="s">
        <v>104</v>
      </c>
      <c r="U610" s="30" t="s">
        <v>104</v>
      </c>
      <c r="V610" s="26">
        <v>-824</v>
      </c>
      <c r="W610" s="31">
        <v>0</v>
      </c>
      <c r="X610" s="27" t="s">
        <v>48</v>
      </c>
      <c r="Y610" s="25" t="s">
        <v>48</v>
      </c>
      <c r="Z610" s="26" t="s">
        <v>48</v>
      </c>
      <c r="AA610" s="25" t="s">
        <v>48</v>
      </c>
      <c r="AB610" s="25" t="s">
        <v>48</v>
      </c>
      <c r="AC610" s="26" t="s">
        <v>48</v>
      </c>
      <c r="AD610" s="25" t="s">
        <v>48</v>
      </c>
      <c r="AE610" s="25" t="s">
        <v>48</v>
      </c>
      <c r="AF610" s="26" t="s">
        <v>48</v>
      </c>
      <c r="AG610" s="25" t="s">
        <v>48</v>
      </c>
      <c r="AH610" s="25" t="s">
        <v>48</v>
      </c>
      <c r="AI610" s="26" t="s">
        <v>48</v>
      </c>
      <c r="AJ610" s="27" t="s">
        <v>48</v>
      </c>
      <c r="AK610" s="25" t="s">
        <v>48</v>
      </c>
      <c r="AL610" s="26" t="s">
        <v>48</v>
      </c>
      <c r="AM610" s="25" t="s">
        <v>48</v>
      </c>
      <c r="AN610" s="25" t="s">
        <v>48</v>
      </c>
      <c r="AO610" s="26" t="s">
        <v>48</v>
      </c>
      <c r="AP610" s="26" t="s">
        <v>48</v>
      </c>
      <c r="AQ610" s="26" t="s">
        <v>48</v>
      </c>
      <c r="AR610" s="31" t="s">
        <v>48</v>
      </c>
      <c r="AS610" s="26" t="s">
        <v>48</v>
      </c>
      <c r="AT610" s="31" t="s">
        <v>48</v>
      </c>
      <c r="AU610" s="31" t="s">
        <v>48</v>
      </c>
      <c r="AV610" s="26" t="s">
        <v>48</v>
      </c>
      <c r="AW610" s="26" t="s">
        <v>48</v>
      </c>
      <c r="AX610" s="31" t="s">
        <v>48</v>
      </c>
      <c r="AY610" s="26" t="s">
        <v>48</v>
      </c>
      <c r="AZ610" s="31" t="s">
        <v>48</v>
      </c>
      <c r="BA610" s="31" t="s">
        <v>48</v>
      </c>
    </row>
    <row r="611" spans="2:53">
      <c r="B611" s="44" t="s">
        <v>215</v>
      </c>
      <c r="C611" s="23" t="s">
        <v>67</v>
      </c>
      <c r="D611" s="24" t="s">
        <v>142</v>
      </c>
      <c r="E611" s="25"/>
      <c r="F611" s="25">
        <v>6904</v>
      </c>
      <c r="G611" s="26">
        <v>-45</v>
      </c>
      <c r="H611" s="27"/>
      <c r="I611" s="25">
        <v>6904</v>
      </c>
      <c r="J611" s="25">
        <v>-17</v>
      </c>
      <c r="K611" s="25"/>
      <c r="L611" s="27">
        <v>1252</v>
      </c>
      <c r="M611" s="25">
        <v>0</v>
      </c>
      <c r="N611" s="26">
        <v>1252</v>
      </c>
      <c r="O611" s="27" t="s">
        <v>50</v>
      </c>
      <c r="P611" s="26" t="s">
        <v>47</v>
      </c>
      <c r="Q611" s="27">
        <v>1252</v>
      </c>
      <c r="R611" s="25" t="s">
        <v>104</v>
      </c>
      <c r="S611" s="25">
        <v>0</v>
      </c>
      <c r="T611" s="25">
        <v>-28</v>
      </c>
      <c r="U611" s="30">
        <v>-28</v>
      </c>
      <c r="V611" s="26">
        <v>0</v>
      </c>
      <c r="W611" s="31">
        <v>1</v>
      </c>
      <c r="X611" s="27" t="s">
        <v>48</v>
      </c>
      <c r="Y611" s="25" t="s">
        <v>48</v>
      </c>
      <c r="Z611" s="26" t="s">
        <v>48</v>
      </c>
      <c r="AA611" s="25" t="s">
        <v>48</v>
      </c>
      <c r="AB611" s="25" t="s">
        <v>48</v>
      </c>
      <c r="AC611" s="26" t="s">
        <v>48</v>
      </c>
      <c r="AD611" s="25" t="s">
        <v>48</v>
      </c>
      <c r="AE611" s="25" t="s">
        <v>48</v>
      </c>
      <c r="AF611" s="26" t="s">
        <v>48</v>
      </c>
      <c r="AG611" s="25" t="s">
        <v>48</v>
      </c>
      <c r="AH611" s="25" t="s">
        <v>48</v>
      </c>
      <c r="AI611" s="26" t="s">
        <v>48</v>
      </c>
      <c r="AJ611" s="27" t="s">
        <v>48</v>
      </c>
      <c r="AK611" s="25" t="s">
        <v>48</v>
      </c>
      <c r="AL611" s="26" t="s">
        <v>48</v>
      </c>
      <c r="AM611" s="25">
        <v>3000</v>
      </c>
      <c r="AN611" s="25" t="s">
        <v>48</v>
      </c>
      <c r="AO611" s="26" t="s">
        <v>216</v>
      </c>
      <c r="AP611" s="26" t="s">
        <v>48</v>
      </c>
      <c r="AQ611" s="26" t="s">
        <v>48</v>
      </c>
      <c r="AR611" s="31" t="s">
        <v>48</v>
      </c>
      <c r="AS611" s="26" t="s">
        <v>48</v>
      </c>
      <c r="AT611" s="31" t="s">
        <v>48</v>
      </c>
      <c r="AU611" s="31" t="s">
        <v>48</v>
      </c>
      <c r="AV611" s="26" t="s">
        <v>48</v>
      </c>
      <c r="AW611" s="26" t="s">
        <v>48</v>
      </c>
      <c r="AX611" s="31" t="s">
        <v>48</v>
      </c>
      <c r="AY611" s="26" t="s">
        <v>48</v>
      </c>
      <c r="AZ611" s="31" t="s">
        <v>48</v>
      </c>
      <c r="BA611" s="31" t="s">
        <v>48</v>
      </c>
    </row>
    <row r="612" spans="2:53">
      <c r="B612" s="44" t="s">
        <v>215</v>
      </c>
      <c r="C612" s="23" t="s">
        <v>67</v>
      </c>
      <c r="D612" s="24" t="s">
        <v>143</v>
      </c>
      <c r="E612" s="25"/>
      <c r="F612" s="25">
        <v>7232</v>
      </c>
      <c r="G612" s="26">
        <v>412</v>
      </c>
      <c r="H612" s="27"/>
      <c r="I612" s="25">
        <v>7232</v>
      </c>
      <c r="J612" s="25">
        <v>412</v>
      </c>
      <c r="K612" s="25"/>
      <c r="L612" s="27">
        <v>1485</v>
      </c>
      <c r="M612" s="25">
        <v>0</v>
      </c>
      <c r="N612" s="26">
        <v>1485</v>
      </c>
      <c r="O612" s="27" t="s">
        <v>50</v>
      </c>
      <c r="P612" s="26" t="s">
        <v>152</v>
      </c>
      <c r="Q612" s="27">
        <v>1485</v>
      </c>
      <c r="R612" s="25" t="s">
        <v>104</v>
      </c>
      <c r="S612" s="25">
        <v>0</v>
      </c>
      <c r="T612" s="25">
        <v>0</v>
      </c>
      <c r="U612" s="30">
        <v>0</v>
      </c>
      <c r="V612" s="26">
        <v>0</v>
      </c>
      <c r="W612" s="31">
        <v>0</v>
      </c>
      <c r="X612" s="27" t="s">
        <v>48</v>
      </c>
      <c r="Y612" s="25" t="s">
        <v>48</v>
      </c>
      <c r="Z612" s="26" t="s">
        <v>48</v>
      </c>
      <c r="AA612" s="25" t="s">
        <v>48</v>
      </c>
      <c r="AB612" s="25" t="s">
        <v>48</v>
      </c>
      <c r="AC612" s="26" t="s">
        <v>48</v>
      </c>
      <c r="AD612" s="25" t="s">
        <v>48</v>
      </c>
      <c r="AE612" s="25" t="s">
        <v>48</v>
      </c>
      <c r="AF612" s="26" t="s">
        <v>48</v>
      </c>
      <c r="AG612" s="25" t="s">
        <v>48</v>
      </c>
      <c r="AH612" s="25" t="s">
        <v>48</v>
      </c>
      <c r="AI612" s="26" t="s">
        <v>48</v>
      </c>
      <c r="AJ612" s="27" t="s">
        <v>48</v>
      </c>
      <c r="AK612" s="25" t="s">
        <v>48</v>
      </c>
      <c r="AL612" s="26" t="s">
        <v>48</v>
      </c>
      <c r="AM612" s="25" t="s">
        <v>48</v>
      </c>
      <c r="AN612" s="25" t="s">
        <v>48</v>
      </c>
      <c r="AO612" s="26" t="s">
        <v>48</v>
      </c>
      <c r="AP612" s="26" t="s">
        <v>48</v>
      </c>
      <c r="AQ612" s="26" t="s">
        <v>48</v>
      </c>
      <c r="AR612" s="31" t="s">
        <v>48</v>
      </c>
      <c r="AS612" s="26" t="s">
        <v>48</v>
      </c>
      <c r="AT612" s="31" t="s">
        <v>48</v>
      </c>
      <c r="AU612" s="31" t="s">
        <v>48</v>
      </c>
      <c r="AV612" s="26" t="s">
        <v>48</v>
      </c>
      <c r="AW612" s="26" t="s">
        <v>48</v>
      </c>
      <c r="AX612" s="31" t="s">
        <v>48</v>
      </c>
      <c r="AY612" s="26" t="s">
        <v>48</v>
      </c>
      <c r="AZ612" s="31" t="s">
        <v>48</v>
      </c>
      <c r="BA612" s="31" t="s">
        <v>48</v>
      </c>
    </row>
    <row r="613" spans="2:53">
      <c r="B613" s="44" t="s">
        <v>215</v>
      </c>
      <c r="C613" s="23" t="s">
        <v>67</v>
      </c>
      <c r="D613" s="24" t="s">
        <v>144</v>
      </c>
      <c r="E613" s="25"/>
      <c r="F613" s="25">
        <v>6870</v>
      </c>
      <c r="G613" s="26">
        <v>423</v>
      </c>
      <c r="H613" s="27"/>
      <c r="I613" s="25">
        <v>7054</v>
      </c>
      <c r="J613" s="25">
        <v>423</v>
      </c>
      <c r="K613" s="25"/>
      <c r="L613" s="27">
        <v>1629</v>
      </c>
      <c r="M613" s="25">
        <v>0</v>
      </c>
      <c r="N613" s="26">
        <v>1629</v>
      </c>
      <c r="O613" s="27" t="s">
        <v>50</v>
      </c>
      <c r="P613" s="26" t="s">
        <v>152</v>
      </c>
      <c r="Q613" s="27">
        <v>1629</v>
      </c>
      <c r="R613" s="25" t="s">
        <v>104</v>
      </c>
      <c r="S613" s="25">
        <v>-184</v>
      </c>
      <c r="T613" s="25">
        <v>0</v>
      </c>
      <c r="U613" s="30">
        <v>-184</v>
      </c>
      <c r="V613" s="26">
        <v>0</v>
      </c>
      <c r="W613" s="31">
        <v>0</v>
      </c>
      <c r="X613" s="27" t="s">
        <v>48</v>
      </c>
      <c r="Y613" s="25" t="s">
        <v>48</v>
      </c>
      <c r="Z613" s="26" t="s">
        <v>48</v>
      </c>
      <c r="AA613" s="25" t="s">
        <v>48</v>
      </c>
      <c r="AB613" s="25" t="s">
        <v>48</v>
      </c>
      <c r="AC613" s="26" t="s">
        <v>48</v>
      </c>
      <c r="AD613" s="25" t="s">
        <v>48</v>
      </c>
      <c r="AE613" s="25" t="s">
        <v>48</v>
      </c>
      <c r="AF613" s="26" t="s">
        <v>48</v>
      </c>
      <c r="AG613" s="25" t="s">
        <v>48</v>
      </c>
      <c r="AH613" s="25" t="s">
        <v>48</v>
      </c>
      <c r="AI613" s="26" t="s">
        <v>48</v>
      </c>
      <c r="AJ613" s="27" t="s">
        <v>48</v>
      </c>
      <c r="AK613" s="25" t="s">
        <v>48</v>
      </c>
      <c r="AL613" s="26" t="s">
        <v>48</v>
      </c>
      <c r="AM613" s="25" t="s">
        <v>48</v>
      </c>
      <c r="AN613" s="25" t="s">
        <v>48</v>
      </c>
      <c r="AO613" s="26" t="s">
        <v>48</v>
      </c>
      <c r="AP613" s="26" t="s">
        <v>48</v>
      </c>
      <c r="AQ613" s="26" t="s">
        <v>48</v>
      </c>
      <c r="AR613" s="31" t="s">
        <v>48</v>
      </c>
      <c r="AS613" s="26" t="s">
        <v>48</v>
      </c>
      <c r="AT613" s="31" t="s">
        <v>48</v>
      </c>
      <c r="AU613" s="31" t="s">
        <v>48</v>
      </c>
      <c r="AV613" s="26" t="s">
        <v>48</v>
      </c>
      <c r="AW613" s="26" t="s">
        <v>48</v>
      </c>
      <c r="AX613" s="31" t="s">
        <v>48</v>
      </c>
      <c r="AY613" s="26" t="s">
        <v>48</v>
      </c>
      <c r="AZ613" s="31" t="s">
        <v>48</v>
      </c>
      <c r="BA613" s="31" t="s">
        <v>48</v>
      </c>
    </row>
    <row r="614" spans="2:53">
      <c r="B614" s="44" t="s">
        <v>215</v>
      </c>
      <c r="C614" s="23" t="s">
        <v>67</v>
      </c>
      <c r="D614" s="24" t="s">
        <v>145</v>
      </c>
      <c r="E614" s="25"/>
      <c r="F614" s="25">
        <v>11199</v>
      </c>
      <c r="G614" s="26">
        <v>1243</v>
      </c>
      <c r="H614" s="27"/>
      <c r="I614" s="25">
        <v>7641</v>
      </c>
      <c r="J614" s="25">
        <v>936</v>
      </c>
      <c r="K614" s="25"/>
      <c r="L614" s="27">
        <v>0</v>
      </c>
      <c r="M614" s="25">
        <v>0</v>
      </c>
      <c r="N614" s="26">
        <v>0</v>
      </c>
      <c r="O614" s="27" t="s">
        <v>153</v>
      </c>
      <c r="P614" s="26" t="s">
        <v>47</v>
      </c>
      <c r="Q614" s="27">
        <v>0</v>
      </c>
      <c r="R614" s="25" t="s">
        <v>104</v>
      </c>
      <c r="S614" s="25">
        <v>3558</v>
      </c>
      <c r="T614" s="25">
        <v>307</v>
      </c>
      <c r="U614" s="30">
        <v>3865</v>
      </c>
      <c r="V614" s="26">
        <v>0</v>
      </c>
      <c r="W614" s="31">
        <v>1</v>
      </c>
      <c r="X614" s="27" t="s">
        <v>48</v>
      </c>
      <c r="Y614" s="25" t="s">
        <v>48</v>
      </c>
      <c r="Z614" s="26" t="s">
        <v>48</v>
      </c>
      <c r="AA614" s="25" t="s">
        <v>48</v>
      </c>
      <c r="AB614" s="25" t="s">
        <v>48</v>
      </c>
      <c r="AC614" s="26" t="s">
        <v>48</v>
      </c>
      <c r="AD614" s="25" t="s">
        <v>48</v>
      </c>
      <c r="AE614" s="25" t="s">
        <v>48</v>
      </c>
      <c r="AF614" s="26" t="s">
        <v>48</v>
      </c>
      <c r="AG614" s="25" t="s">
        <v>48</v>
      </c>
      <c r="AH614" s="25" t="s">
        <v>48</v>
      </c>
      <c r="AI614" s="26" t="s">
        <v>48</v>
      </c>
      <c r="AJ614" s="27" t="s">
        <v>48</v>
      </c>
      <c r="AK614" s="25" t="s">
        <v>48</v>
      </c>
      <c r="AL614" s="26" t="s">
        <v>48</v>
      </c>
      <c r="AM614" s="25">
        <v>3000</v>
      </c>
      <c r="AN614" s="25" t="s">
        <v>48</v>
      </c>
      <c r="AO614" s="26" t="s">
        <v>216</v>
      </c>
      <c r="AP614" s="26" t="s">
        <v>48</v>
      </c>
      <c r="AQ614" s="26" t="s">
        <v>48</v>
      </c>
      <c r="AR614" s="31" t="s">
        <v>48</v>
      </c>
      <c r="AS614" s="26" t="s">
        <v>48</v>
      </c>
      <c r="AT614" s="31" t="s">
        <v>48</v>
      </c>
      <c r="AU614" s="31" t="s">
        <v>48</v>
      </c>
      <c r="AV614" s="26" t="s">
        <v>48</v>
      </c>
      <c r="AW614" s="26" t="s">
        <v>48</v>
      </c>
      <c r="AX614" s="31" t="s">
        <v>48</v>
      </c>
      <c r="AY614" s="26" t="s">
        <v>48</v>
      </c>
      <c r="AZ614" s="31" t="s">
        <v>48</v>
      </c>
      <c r="BA614" s="31" t="s">
        <v>48</v>
      </c>
    </row>
    <row r="615" spans="2:53">
      <c r="B615" s="44" t="s">
        <v>215</v>
      </c>
      <c r="C615" s="23" t="s">
        <v>67</v>
      </c>
      <c r="D615" s="24" t="s">
        <v>146</v>
      </c>
      <c r="E615" s="25"/>
      <c r="F615" s="25">
        <v>11199</v>
      </c>
      <c r="G615" s="26">
        <v>1243</v>
      </c>
      <c r="H615" s="27"/>
      <c r="I615" s="25">
        <v>7641</v>
      </c>
      <c r="J615" s="25">
        <v>936</v>
      </c>
      <c r="K615" s="25"/>
      <c r="L615" s="27">
        <v>0</v>
      </c>
      <c r="M615" s="25">
        <v>0</v>
      </c>
      <c r="N615" s="26">
        <v>0</v>
      </c>
      <c r="O615" s="27" t="s">
        <v>153</v>
      </c>
      <c r="P615" s="26" t="s">
        <v>47</v>
      </c>
      <c r="Q615" s="27">
        <v>0</v>
      </c>
      <c r="R615" s="25" t="s">
        <v>104</v>
      </c>
      <c r="S615" s="25">
        <v>3558</v>
      </c>
      <c r="T615" s="25">
        <v>307</v>
      </c>
      <c r="U615" s="30">
        <v>3865</v>
      </c>
      <c r="V615" s="26">
        <v>0</v>
      </c>
      <c r="W615" s="31">
        <v>1</v>
      </c>
      <c r="X615" s="27" t="s">
        <v>48</v>
      </c>
      <c r="Y615" s="25" t="s">
        <v>48</v>
      </c>
      <c r="Z615" s="26" t="s">
        <v>48</v>
      </c>
      <c r="AA615" s="25" t="s">
        <v>48</v>
      </c>
      <c r="AB615" s="25" t="s">
        <v>48</v>
      </c>
      <c r="AC615" s="26" t="s">
        <v>48</v>
      </c>
      <c r="AD615" s="25" t="s">
        <v>48</v>
      </c>
      <c r="AE615" s="25" t="s">
        <v>48</v>
      </c>
      <c r="AF615" s="26" t="s">
        <v>48</v>
      </c>
      <c r="AG615" s="25" t="s">
        <v>48</v>
      </c>
      <c r="AH615" s="25" t="s">
        <v>48</v>
      </c>
      <c r="AI615" s="26" t="s">
        <v>48</v>
      </c>
      <c r="AJ615" s="27" t="s">
        <v>48</v>
      </c>
      <c r="AK615" s="25" t="s">
        <v>48</v>
      </c>
      <c r="AL615" s="26" t="s">
        <v>48</v>
      </c>
      <c r="AM615" s="25">
        <v>3000</v>
      </c>
      <c r="AN615" s="25" t="s">
        <v>48</v>
      </c>
      <c r="AO615" s="26" t="s">
        <v>216</v>
      </c>
      <c r="AP615" s="26" t="s">
        <v>48</v>
      </c>
      <c r="AQ615" s="26" t="s">
        <v>48</v>
      </c>
      <c r="AR615" s="31" t="s">
        <v>48</v>
      </c>
      <c r="AS615" s="26" t="s">
        <v>48</v>
      </c>
      <c r="AT615" s="31" t="s">
        <v>48</v>
      </c>
      <c r="AU615" s="31" t="s">
        <v>48</v>
      </c>
      <c r="AV615" s="26" t="s">
        <v>48</v>
      </c>
      <c r="AW615" s="26" t="s">
        <v>48</v>
      </c>
      <c r="AX615" s="31" t="s">
        <v>48</v>
      </c>
      <c r="AY615" s="26" t="s">
        <v>48</v>
      </c>
      <c r="AZ615" s="31" t="s">
        <v>48</v>
      </c>
      <c r="BA615" s="31" t="s">
        <v>48</v>
      </c>
    </row>
    <row r="616" spans="2:53">
      <c r="B616" s="44" t="s">
        <v>215</v>
      </c>
      <c r="C616" s="23" t="s">
        <v>67</v>
      </c>
      <c r="D616" s="24" t="s">
        <v>147</v>
      </c>
      <c r="E616" s="25"/>
      <c r="F616" s="25">
        <v>11199</v>
      </c>
      <c r="G616" s="26">
        <v>1243</v>
      </c>
      <c r="H616" s="27"/>
      <c r="I616" s="25">
        <v>7641</v>
      </c>
      <c r="J616" s="25">
        <v>1006</v>
      </c>
      <c r="K616" s="25"/>
      <c r="L616" s="27">
        <v>0</v>
      </c>
      <c r="M616" s="25">
        <v>0</v>
      </c>
      <c r="N616" s="26">
        <v>0</v>
      </c>
      <c r="O616" s="27" t="s">
        <v>153</v>
      </c>
      <c r="P616" s="26" t="s">
        <v>47</v>
      </c>
      <c r="Q616" s="27">
        <v>0</v>
      </c>
      <c r="R616" s="25" t="s">
        <v>104</v>
      </c>
      <c r="S616" s="25">
        <v>3558</v>
      </c>
      <c r="T616" s="25">
        <v>237</v>
      </c>
      <c r="U616" s="30">
        <v>3795</v>
      </c>
      <c r="V616" s="26">
        <v>0</v>
      </c>
      <c r="W616" s="31">
        <v>1</v>
      </c>
      <c r="X616" s="27" t="s">
        <v>48</v>
      </c>
      <c r="Y616" s="25" t="s">
        <v>48</v>
      </c>
      <c r="Z616" s="26" t="s">
        <v>48</v>
      </c>
      <c r="AA616" s="25" t="s">
        <v>48</v>
      </c>
      <c r="AB616" s="25" t="s">
        <v>48</v>
      </c>
      <c r="AC616" s="26" t="s">
        <v>48</v>
      </c>
      <c r="AD616" s="25" t="s">
        <v>48</v>
      </c>
      <c r="AE616" s="25" t="s">
        <v>48</v>
      </c>
      <c r="AF616" s="26" t="s">
        <v>48</v>
      </c>
      <c r="AG616" s="25" t="s">
        <v>48</v>
      </c>
      <c r="AH616" s="25" t="s">
        <v>48</v>
      </c>
      <c r="AI616" s="26" t="s">
        <v>48</v>
      </c>
      <c r="AJ616" s="27" t="s">
        <v>48</v>
      </c>
      <c r="AK616" s="25" t="s">
        <v>48</v>
      </c>
      <c r="AL616" s="26" t="s">
        <v>48</v>
      </c>
      <c r="AM616" s="25">
        <v>3000</v>
      </c>
      <c r="AN616" s="25" t="s">
        <v>48</v>
      </c>
      <c r="AO616" s="26" t="s">
        <v>216</v>
      </c>
      <c r="AP616" s="26" t="s">
        <v>48</v>
      </c>
      <c r="AQ616" s="26" t="s">
        <v>48</v>
      </c>
      <c r="AR616" s="31" t="s">
        <v>48</v>
      </c>
      <c r="AS616" s="26" t="s">
        <v>48</v>
      </c>
      <c r="AT616" s="31" t="s">
        <v>48</v>
      </c>
      <c r="AU616" s="31" t="s">
        <v>48</v>
      </c>
      <c r="AV616" s="26" t="s">
        <v>48</v>
      </c>
      <c r="AW616" s="26" t="s">
        <v>48</v>
      </c>
      <c r="AX616" s="31" t="s">
        <v>48</v>
      </c>
      <c r="AY616" s="26" t="s">
        <v>48</v>
      </c>
      <c r="AZ616" s="31" t="s">
        <v>48</v>
      </c>
      <c r="BA616" s="31" t="s">
        <v>48</v>
      </c>
    </row>
    <row r="617" spans="2:53">
      <c r="B617" s="44" t="s">
        <v>215</v>
      </c>
      <c r="C617" s="23" t="s">
        <v>67</v>
      </c>
      <c r="D617" s="24" t="s">
        <v>148</v>
      </c>
      <c r="E617" s="25">
        <v>9027</v>
      </c>
      <c r="F617" s="25"/>
      <c r="G617" s="26"/>
      <c r="H617" s="27">
        <v>8318</v>
      </c>
      <c r="I617" s="25"/>
      <c r="J617" s="25"/>
      <c r="K617" s="25"/>
      <c r="L617" s="27">
        <v>-4062</v>
      </c>
      <c r="M617" s="25">
        <v>-4062</v>
      </c>
      <c r="N617" s="26">
        <v>-3369</v>
      </c>
      <c r="O617" s="27" t="s">
        <v>50</v>
      </c>
      <c r="P617" s="26" t="s">
        <v>47</v>
      </c>
      <c r="Q617" s="27">
        <v>0</v>
      </c>
      <c r="R617" s="25">
        <v>709</v>
      </c>
      <c r="S617" s="25" t="s">
        <v>104</v>
      </c>
      <c r="T617" s="25" t="s">
        <v>104</v>
      </c>
      <c r="U617" s="30" t="s">
        <v>104</v>
      </c>
      <c r="V617" s="26">
        <v>0</v>
      </c>
      <c r="W617" s="31">
        <v>1</v>
      </c>
      <c r="X617" s="27" t="s">
        <v>48</v>
      </c>
      <c r="Y617" s="25" t="s">
        <v>48</v>
      </c>
      <c r="Z617" s="26" t="s">
        <v>48</v>
      </c>
      <c r="AA617" s="25" t="s">
        <v>48</v>
      </c>
      <c r="AB617" s="25" t="s">
        <v>48</v>
      </c>
      <c r="AC617" s="26" t="s">
        <v>48</v>
      </c>
      <c r="AD617" s="25" t="s">
        <v>48</v>
      </c>
      <c r="AE617" s="25" t="s">
        <v>48</v>
      </c>
      <c r="AF617" s="26" t="s">
        <v>48</v>
      </c>
      <c r="AG617" s="25" t="s">
        <v>48</v>
      </c>
      <c r="AH617" s="25" t="s">
        <v>48</v>
      </c>
      <c r="AI617" s="26" t="s">
        <v>48</v>
      </c>
      <c r="AJ617" s="27">
        <v>3000</v>
      </c>
      <c r="AK617" s="25" t="s">
        <v>48</v>
      </c>
      <c r="AL617" s="26" t="s">
        <v>216</v>
      </c>
      <c r="AM617" s="25" t="s">
        <v>48</v>
      </c>
      <c r="AN617" s="25" t="s">
        <v>48</v>
      </c>
      <c r="AO617" s="26" t="s">
        <v>48</v>
      </c>
      <c r="AP617" s="26" t="s">
        <v>48</v>
      </c>
      <c r="AQ617" s="26" t="s">
        <v>48</v>
      </c>
      <c r="AR617" s="31" t="s">
        <v>48</v>
      </c>
      <c r="AS617" s="26" t="s">
        <v>48</v>
      </c>
      <c r="AT617" s="31" t="s">
        <v>48</v>
      </c>
      <c r="AU617" s="31" t="s">
        <v>48</v>
      </c>
      <c r="AV617" s="26" t="s">
        <v>48</v>
      </c>
      <c r="AW617" s="26" t="s">
        <v>48</v>
      </c>
      <c r="AX617" s="31" t="s">
        <v>48</v>
      </c>
      <c r="AY617" s="26" t="s">
        <v>48</v>
      </c>
      <c r="AZ617" s="31" t="s">
        <v>48</v>
      </c>
      <c r="BA617" s="31" t="s">
        <v>48</v>
      </c>
    </row>
    <row r="618" spans="2:53">
      <c r="B618" s="44" t="s">
        <v>215</v>
      </c>
      <c r="C618" s="23" t="s">
        <v>67</v>
      </c>
      <c r="D618" s="24" t="s">
        <v>149</v>
      </c>
      <c r="E618" s="25">
        <v>9027</v>
      </c>
      <c r="F618" s="25"/>
      <c r="G618" s="26"/>
      <c r="H618" s="27">
        <v>8318</v>
      </c>
      <c r="I618" s="25"/>
      <c r="J618" s="25"/>
      <c r="K618" s="25"/>
      <c r="L618" s="27">
        <v>-4062</v>
      </c>
      <c r="M618" s="25">
        <v>-4062</v>
      </c>
      <c r="N618" s="26">
        <v>-3369</v>
      </c>
      <c r="O618" s="27" t="s">
        <v>50</v>
      </c>
      <c r="P618" s="26" t="s">
        <v>47</v>
      </c>
      <c r="Q618" s="27">
        <v>0</v>
      </c>
      <c r="R618" s="25">
        <v>709</v>
      </c>
      <c r="S618" s="25" t="s">
        <v>104</v>
      </c>
      <c r="T618" s="25" t="s">
        <v>104</v>
      </c>
      <c r="U618" s="30" t="s">
        <v>104</v>
      </c>
      <c r="V618" s="26">
        <v>0</v>
      </c>
      <c r="W618" s="31">
        <v>1</v>
      </c>
      <c r="X618" s="27" t="s">
        <v>48</v>
      </c>
      <c r="Y618" s="25" t="s">
        <v>48</v>
      </c>
      <c r="Z618" s="26" t="s">
        <v>48</v>
      </c>
      <c r="AA618" s="25" t="s">
        <v>48</v>
      </c>
      <c r="AB618" s="25" t="s">
        <v>48</v>
      </c>
      <c r="AC618" s="26" t="s">
        <v>48</v>
      </c>
      <c r="AD618" s="25" t="s">
        <v>48</v>
      </c>
      <c r="AE618" s="25" t="s">
        <v>48</v>
      </c>
      <c r="AF618" s="26" t="s">
        <v>48</v>
      </c>
      <c r="AG618" s="25" t="s">
        <v>48</v>
      </c>
      <c r="AH618" s="25" t="s">
        <v>48</v>
      </c>
      <c r="AI618" s="26" t="s">
        <v>48</v>
      </c>
      <c r="AJ618" s="27">
        <v>3000</v>
      </c>
      <c r="AK618" s="25" t="s">
        <v>48</v>
      </c>
      <c r="AL618" s="26" t="s">
        <v>216</v>
      </c>
      <c r="AM618" s="25" t="s">
        <v>48</v>
      </c>
      <c r="AN618" s="25" t="s">
        <v>48</v>
      </c>
      <c r="AO618" s="26" t="s">
        <v>48</v>
      </c>
      <c r="AP618" s="26" t="s">
        <v>48</v>
      </c>
      <c r="AQ618" s="26" t="s">
        <v>48</v>
      </c>
      <c r="AR618" s="31" t="s">
        <v>48</v>
      </c>
      <c r="AS618" s="26" t="s">
        <v>48</v>
      </c>
      <c r="AT618" s="31" t="s">
        <v>48</v>
      </c>
      <c r="AU618" s="31" t="s">
        <v>48</v>
      </c>
      <c r="AV618" s="26" t="s">
        <v>48</v>
      </c>
      <c r="AW618" s="26" t="s">
        <v>48</v>
      </c>
      <c r="AX618" s="31" t="s">
        <v>48</v>
      </c>
      <c r="AY618" s="26" t="s">
        <v>48</v>
      </c>
      <c r="AZ618" s="31" t="s">
        <v>48</v>
      </c>
      <c r="BA618" s="31" t="s">
        <v>48</v>
      </c>
    </row>
    <row r="619" spans="2:53" ht="15" thickBot="1">
      <c r="B619" s="45" t="s">
        <v>215</v>
      </c>
      <c r="C619" s="33" t="s">
        <v>67</v>
      </c>
      <c r="D619" s="34" t="s">
        <v>150</v>
      </c>
      <c r="E619" s="35">
        <v>8217</v>
      </c>
      <c r="F619" s="35"/>
      <c r="G619" s="36"/>
      <c r="H619" s="37">
        <v>7685</v>
      </c>
      <c r="I619" s="35"/>
      <c r="J619" s="35"/>
      <c r="K619" s="35"/>
      <c r="L619" s="37">
        <v>-3253</v>
      </c>
      <c r="M619" s="35">
        <v>-3253</v>
      </c>
      <c r="N619" s="36">
        <v>-2732</v>
      </c>
      <c r="O619" s="37" t="s">
        <v>50</v>
      </c>
      <c r="P619" s="36" t="s">
        <v>47</v>
      </c>
      <c r="Q619" s="37">
        <v>0</v>
      </c>
      <c r="R619" s="25">
        <v>532</v>
      </c>
      <c r="S619" s="25" t="s">
        <v>104</v>
      </c>
      <c r="T619" s="25" t="s">
        <v>104</v>
      </c>
      <c r="U619" s="30" t="s">
        <v>104</v>
      </c>
      <c r="V619" s="26">
        <v>0</v>
      </c>
      <c r="W619" s="31">
        <v>1</v>
      </c>
      <c r="X619" s="37" t="s">
        <v>48</v>
      </c>
      <c r="Y619" s="35" t="s">
        <v>48</v>
      </c>
      <c r="Z619" s="36" t="s">
        <v>48</v>
      </c>
      <c r="AA619" s="35" t="s">
        <v>48</v>
      </c>
      <c r="AB619" s="35" t="s">
        <v>48</v>
      </c>
      <c r="AC619" s="36" t="s">
        <v>48</v>
      </c>
      <c r="AD619" s="35" t="s">
        <v>48</v>
      </c>
      <c r="AE619" s="35" t="s">
        <v>48</v>
      </c>
      <c r="AF619" s="36" t="s">
        <v>48</v>
      </c>
      <c r="AG619" s="35" t="s">
        <v>48</v>
      </c>
      <c r="AH619" s="35" t="s">
        <v>48</v>
      </c>
      <c r="AI619" s="36" t="s">
        <v>48</v>
      </c>
      <c r="AJ619" s="37">
        <v>3000</v>
      </c>
      <c r="AK619" s="35" t="s">
        <v>48</v>
      </c>
      <c r="AL619" s="36" t="s">
        <v>216</v>
      </c>
      <c r="AM619" s="35" t="s">
        <v>48</v>
      </c>
      <c r="AN619" s="35" t="s">
        <v>48</v>
      </c>
      <c r="AO619" s="36" t="s">
        <v>48</v>
      </c>
      <c r="AP619" s="36" t="s">
        <v>48</v>
      </c>
      <c r="AQ619" s="36" t="s">
        <v>48</v>
      </c>
      <c r="AR619" s="38" t="s">
        <v>48</v>
      </c>
      <c r="AS619" s="36" t="s">
        <v>48</v>
      </c>
      <c r="AT619" s="38" t="s">
        <v>48</v>
      </c>
      <c r="AU619" s="38" t="s">
        <v>48</v>
      </c>
      <c r="AV619" s="36" t="s">
        <v>48</v>
      </c>
      <c r="AW619" s="36" t="s">
        <v>48</v>
      </c>
      <c r="AX619" s="38" t="s">
        <v>48</v>
      </c>
      <c r="AY619" s="36" t="s">
        <v>48</v>
      </c>
      <c r="AZ619" s="38" t="s">
        <v>48</v>
      </c>
      <c r="BA619" s="38" t="s">
        <v>48</v>
      </c>
    </row>
    <row r="620" spans="2:53">
      <c r="B620" s="39" t="s">
        <v>217</v>
      </c>
      <c r="C620" s="40" t="s">
        <v>67</v>
      </c>
      <c r="D620" s="41" t="s">
        <v>138</v>
      </c>
      <c r="E620" s="28">
        <v>6330</v>
      </c>
      <c r="F620" s="28"/>
      <c r="G620" s="42"/>
      <c r="H620" s="29">
        <v>6330</v>
      </c>
      <c r="I620" s="28"/>
      <c r="J620" s="28"/>
      <c r="K620" s="28"/>
      <c r="L620" s="29">
        <v>0</v>
      </c>
      <c r="M620" s="28">
        <v>0</v>
      </c>
      <c r="N620" s="42">
        <v>12318</v>
      </c>
      <c r="O620" s="29" t="s">
        <v>152</v>
      </c>
      <c r="P620" s="42" t="s">
        <v>152</v>
      </c>
      <c r="Q620" s="29">
        <v>0</v>
      </c>
      <c r="R620" s="25">
        <v>0</v>
      </c>
      <c r="S620" s="25" t="s">
        <v>104</v>
      </c>
      <c r="T620" s="25" t="s">
        <v>104</v>
      </c>
      <c r="U620" s="30" t="s">
        <v>104</v>
      </c>
      <c r="V620" s="26">
        <v>12318</v>
      </c>
      <c r="W620" s="31">
        <v>0</v>
      </c>
      <c r="X620" s="29" t="s">
        <v>48</v>
      </c>
      <c r="Y620" s="28" t="s">
        <v>48</v>
      </c>
      <c r="Z620" s="42" t="s">
        <v>48</v>
      </c>
      <c r="AA620" s="28" t="s">
        <v>48</v>
      </c>
      <c r="AB620" s="28" t="s">
        <v>48</v>
      </c>
      <c r="AC620" s="42" t="s">
        <v>48</v>
      </c>
      <c r="AD620" s="28" t="s">
        <v>48</v>
      </c>
      <c r="AE620" s="28" t="s">
        <v>48</v>
      </c>
      <c r="AF620" s="42" t="s">
        <v>48</v>
      </c>
      <c r="AG620" s="28" t="s">
        <v>48</v>
      </c>
      <c r="AH620" s="28" t="s">
        <v>48</v>
      </c>
      <c r="AI620" s="42" t="s">
        <v>48</v>
      </c>
      <c r="AJ620" s="29" t="s">
        <v>48</v>
      </c>
      <c r="AK620" s="28" t="s">
        <v>48</v>
      </c>
      <c r="AL620" s="42" t="s">
        <v>48</v>
      </c>
      <c r="AM620" s="28" t="s">
        <v>48</v>
      </c>
      <c r="AN620" s="28" t="s">
        <v>48</v>
      </c>
      <c r="AO620" s="42" t="s">
        <v>48</v>
      </c>
      <c r="AP620" s="42" t="s">
        <v>48</v>
      </c>
      <c r="AQ620" s="42" t="s">
        <v>48</v>
      </c>
      <c r="AR620" s="43" t="s">
        <v>48</v>
      </c>
      <c r="AS620" s="42" t="s">
        <v>48</v>
      </c>
      <c r="AT620" s="43" t="s">
        <v>48</v>
      </c>
      <c r="AU620" s="43" t="s">
        <v>48</v>
      </c>
      <c r="AV620" s="42" t="s">
        <v>48</v>
      </c>
      <c r="AW620" s="42" t="s">
        <v>48</v>
      </c>
      <c r="AX620" s="43" t="s">
        <v>48</v>
      </c>
      <c r="AY620" s="42" t="s">
        <v>48</v>
      </c>
      <c r="AZ620" s="43" t="s">
        <v>48</v>
      </c>
      <c r="BA620" s="43" t="s">
        <v>48</v>
      </c>
    </row>
    <row r="621" spans="2:53">
      <c r="B621" s="44" t="s">
        <v>217</v>
      </c>
      <c r="C621" s="23" t="s">
        <v>67</v>
      </c>
      <c r="D621" s="24" t="s">
        <v>139</v>
      </c>
      <c r="E621" s="25">
        <v>6221</v>
      </c>
      <c r="F621" s="25"/>
      <c r="G621" s="26"/>
      <c r="H621" s="27">
        <v>6221</v>
      </c>
      <c r="I621" s="25"/>
      <c r="J621" s="25"/>
      <c r="K621" s="25"/>
      <c r="L621" s="27">
        <v>0</v>
      </c>
      <c r="M621" s="25">
        <v>0</v>
      </c>
      <c r="N621" s="26">
        <v>12318</v>
      </c>
      <c r="O621" s="27" t="s">
        <v>152</v>
      </c>
      <c r="P621" s="26" t="s">
        <v>152</v>
      </c>
      <c r="Q621" s="27">
        <v>0</v>
      </c>
      <c r="R621" s="25">
        <v>0</v>
      </c>
      <c r="S621" s="25" t="s">
        <v>104</v>
      </c>
      <c r="T621" s="25" t="s">
        <v>104</v>
      </c>
      <c r="U621" s="30" t="s">
        <v>104</v>
      </c>
      <c r="V621" s="26">
        <v>12318</v>
      </c>
      <c r="W621" s="31">
        <v>0</v>
      </c>
      <c r="X621" s="27" t="s">
        <v>48</v>
      </c>
      <c r="Y621" s="25" t="s">
        <v>48</v>
      </c>
      <c r="Z621" s="26" t="s">
        <v>48</v>
      </c>
      <c r="AA621" s="25" t="s">
        <v>48</v>
      </c>
      <c r="AB621" s="25" t="s">
        <v>48</v>
      </c>
      <c r="AC621" s="26" t="s">
        <v>48</v>
      </c>
      <c r="AD621" s="25" t="s">
        <v>48</v>
      </c>
      <c r="AE621" s="25" t="s">
        <v>48</v>
      </c>
      <c r="AF621" s="26" t="s">
        <v>48</v>
      </c>
      <c r="AG621" s="25" t="s">
        <v>48</v>
      </c>
      <c r="AH621" s="25" t="s">
        <v>48</v>
      </c>
      <c r="AI621" s="26" t="s">
        <v>48</v>
      </c>
      <c r="AJ621" s="27" t="s">
        <v>48</v>
      </c>
      <c r="AK621" s="25" t="s">
        <v>48</v>
      </c>
      <c r="AL621" s="26" t="s">
        <v>48</v>
      </c>
      <c r="AM621" s="25" t="s">
        <v>48</v>
      </c>
      <c r="AN621" s="25" t="s">
        <v>48</v>
      </c>
      <c r="AO621" s="26" t="s">
        <v>48</v>
      </c>
      <c r="AP621" s="26" t="s">
        <v>48</v>
      </c>
      <c r="AQ621" s="26" t="s">
        <v>48</v>
      </c>
      <c r="AR621" s="31" t="s">
        <v>48</v>
      </c>
      <c r="AS621" s="26" t="s">
        <v>48</v>
      </c>
      <c r="AT621" s="31" t="s">
        <v>48</v>
      </c>
      <c r="AU621" s="31" t="s">
        <v>48</v>
      </c>
      <c r="AV621" s="26" t="s">
        <v>48</v>
      </c>
      <c r="AW621" s="26" t="s">
        <v>48</v>
      </c>
      <c r="AX621" s="31" t="s">
        <v>48</v>
      </c>
      <c r="AY621" s="26" t="s">
        <v>48</v>
      </c>
      <c r="AZ621" s="31" t="s">
        <v>48</v>
      </c>
      <c r="BA621" s="31" t="s">
        <v>48</v>
      </c>
    </row>
    <row r="622" spans="2:53">
      <c r="B622" s="44" t="s">
        <v>217</v>
      </c>
      <c r="C622" s="23" t="s">
        <v>67</v>
      </c>
      <c r="D622" s="24" t="s">
        <v>141</v>
      </c>
      <c r="E622" s="25">
        <v>6908</v>
      </c>
      <c r="F622" s="25"/>
      <c r="G622" s="26"/>
      <c r="H622" s="27">
        <v>6908</v>
      </c>
      <c r="I622" s="25"/>
      <c r="J622" s="25"/>
      <c r="K622" s="25"/>
      <c r="L622" s="27">
        <v>0</v>
      </c>
      <c r="M622" s="25">
        <v>0</v>
      </c>
      <c r="N622" s="26">
        <v>12318</v>
      </c>
      <c r="O622" s="27" t="s">
        <v>152</v>
      </c>
      <c r="P622" s="26" t="s">
        <v>152</v>
      </c>
      <c r="Q622" s="27">
        <v>0</v>
      </c>
      <c r="R622" s="25">
        <v>0</v>
      </c>
      <c r="S622" s="25" t="s">
        <v>104</v>
      </c>
      <c r="T622" s="25" t="s">
        <v>104</v>
      </c>
      <c r="U622" s="30" t="s">
        <v>104</v>
      </c>
      <c r="V622" s="26">
        <v>12318</v>
      </c>
      <c r="W622" s="31">
        <v>0</v>
      </c>
      <c r="X622" s="27" t="s">
        <v>48</v>
      </c>
      <c r="Y622" s="25" t="s">
        <v>48</v>
      </c>
      <c r="Z622" s="26" t="s">
        <v>48</v>
      </c>
      <c r="AA622" s="25" t="s">
        <v>48</v>
      </c>
      <c r="AB622" s="25" t="s">
        <v>48</v>
      </c>
      <c r="AC622" s="26" t="s">
        <v>48</v>
      </c>
      <c r="AD622" s="25" t="s">
        <v>48</v>
      </c>
      <c r="AE622" s="25" t="s">
        <v>48</v>
      </c>
      <c r="AF622" s="26" t="s">
        <v>48</v>
      </c>
      <c r="AG622" s="25" t="s">
        <v>48</v>
      </c>
      <c r="AH622" s="25" t="s">
        <v>48</v>
      </c>
      <c r="AI622" s="26" t="s">
        <v>48</v>
      </c>
      <c r="AJ622" s="27" t="s">
        <v>48</v>
      </c>
      <c r="AK622" s="25" t="s">
        <v>48</v>
      </c>
      <c r="AL622" s="26" t="s">
        <v>48</v>
      </c>
      <c r="AM622" s="25" t="s">
        <v>48</v>
      </c>
      <c r="AN622" s="25" t="s">
        <v>48</v>
      </c>
      <c r="AO622" s="26" t="s">
        <v>48</v>
      </c>
      <c r="AP622" s="26" t="s">
        <v>48</v>
      </c>
      <c r="AQ622" s="26" t="s">
        <v>48</v>
      </c>
      <c r="AR622" s="31" t="s">
        <v>48</v>
      </c>
      <c r="AS622" s="26" t="s">
        <v>48</v>
      </c>
      <c r="AT622" s="31" t="s">
        <v>48</v>
      </c>
      <c r="AU622" s="31" t="s">
        <v>48</v>
      </c>
      <c r="AV622" s="26" t="s">
        <v>48</v>
      </c>
      <c r="AW622" s="26" t="s">
        <v>48</v>
      </c>
      <c r="AX622" s="31" t="s">
        <v>48</v>
      </c>
      <c r="AY622" s="26" t="s">
        <v>48</v>
      </c>
      <c r="AZ622" s="31" t="s">
        <v>48</v>
      </c>
      <c r="BA622" s="31" t="s">
        <v>48</v>
      </c>
    </row>
    <row r="623" spans="2:53">
      <c r="B623" s="44" t="s">
        <v>217</v>
      </c>
      <c r="C623" s="23" t="s">
        <v>67</v>
      </c>
      <c r="D623" s="24" t="s">
        <v>142</v>
      </c>
      <c r="E623" s="25"/>
      <c r="F623" s="25">
        <v>6566</v>
      </c>
      <c r="G623" s="26">
        <v>-370</v>
      </c>
      <c r="H623" s="27"/>
      <c r="I623" s="25">
        <v>6566</v>
      </c>
      <c r="J623" s="25">
        <v>-370</v>
      </c>
      <c r="K623" s="25"/>
      <c r="L623" s="27">
        <v>275</v>
      </c>
      <c r="M623" s="25">
        <v>0</v>
      </c>
      <c r="N623" s="26">
        <v>275</v>
      </c>
      <c r="O623" s="27" t="s">
        <v>50</v>
      </c>
      <c r="P623" s="26" t="s">
        <v>152</v>
      </c>
      <c r="Q623" s="27">
        <v>275</v>
      </c>
      <c r="R623" s="25" t="s">
        <v>104</v>
      </c>
      <c r="S623" s="25">
        <v>0</v>
      </c>
      <c r="T623" s="25">
        <v>0</v>
      </c>
      <c r="U623" s="30">
        <v>0</v>
      </c>
      <c r="V623" s="26">
        <v>0</v>
      </c>
      <c r="W623" s="31">
        <v>0</v>
      </c>
      <c r="X623" s="27" t="s">
        <v>48</v>
      </c>
      <c r="Y623" s="25" t="s">
        <v>48</v>
      </c>
      <c r="Z623" s="26" t="s">
        <v>48</v>
      </c>
      <c r="AA623" s="25" t="s">
        <v>48</v>
      </c>
      <c r="AB623" s="25" t="s">
        <v>48</v>
      </c>
      <c r="AC623" s="26" t="s">
        <v>48</v>
      </c>
      <c r="AD623" s="25" t="s">
        <v>48</v>
      </c>
      <c r="AE623" s="25" t="s">
        <v>48</v>
      </c>
      <c r="AF623" s="26" t="s">
        <v>48</v>
      </c>
      <c r="AG623" s="25" t="s">
        <v>48</v>
      </c>
      <c r="AH623" s="25" t="s">
        <v>48</v>
      </c>
      <c r="AI623" s="26" t="s">
        <v>48</v>
      </c>
      <c r="AJ623" s="27" t="s">
        <v>48</v>
      </c>
      <c r="AK623" s="25" t="s">
        <v>48</v>
      </c>
      <c r="AL623" s="26" t="s">
        <v>48</v>
      </c>
      <c r="AM623" s="25" t="s">
        <v>48</v>
      </c>
      <c r="AN623" s="25" t="s">
        <v>48</v>
      </c>
      <c r="AO623" s="26" t="s">
        <v>48</v>
      </c>
      <c r="AP623" s="26" t="s">
        <v>48</v>
      </c>
      <c r="AQ623" s="26" t="s">
        <v>48</v>
      </c>
      <c r="AR623" s="31" t="s">
        <v>48</v>
      </c>
      <c r="AS623" s="26" t="s">
        <v>48</v>
      </c>
      <c r="AT623" s="31" t="s">
        <v>48</v>
      </c>
      <c r="AU623" s="31" t="s">
        <v>48</v>
      </c>
      <c r="AV623" s="26" t="s">
        <v>48</v>
      </c>
      <c r="AW623" s="26" t="s">
        <v>48</v>
      </c>
      <c r="AX623" s="31" t="s">
        <v>48</v>
      </c>
      <c r="AY623" s="26" t="s">
        <v>48</v>
      </c>
      <c r="AZ623" s="31" t="s">
        <v>48</v>
      </c>
      <c r="BA623" s="31" t="s">
        <v>48</v>
      </c>
    </row>
    <row r="624" spans="2:53">
      <c r="B624" s="44" t="s">
        <v>217</v>
      </c>
      <c r="C624" s="23" t="s">
        <v>67</v>
      </c>
      <c r="D624" s="24" t="s">
        <v>143</v>
      </c>
      <c r="E624" s="25"/>
      <c r="F624" s="25">
        <v>7108</v>
      </c>
      <c r="G624" s="26">
        <v>698</v>
      </c>
      <c r="H624" s="27"/>
      <c r="I624" s="25">
        <v>7108</v>
      </c>
      <c r="J624" s="25">
        <v>698</v>
      </c>
      <c r="K624" s="25"/>
      <c r="L624" s="27">
        <v>542</v>
      </c>
      <c r="M624" s="25">
        <v>0</v>
      </c>
      <c r="N624" s="26">
        <v>542</v>
      </c>
      <c r="O624" s="27" t="s">
        <v>50</v>
      </c>
      <c r="P624" s="26" t="s">
        <v>152</v>
      </c>
      <c r="Q624" s="27">
        <v>542</v>
      </c>
      <c r="R624" s="25" t="s">
        <v>104</v>
      </c>
      <c r="S624" s="25">
        <v>0</v>
      </c>
      <c r="T624" s="25">
        <v>0</v>
      </c>
      <c r="U624" s="30">
        <v>0</v>
      </c>
      <c r="V624" s="26">
        <v>0</v>
      </c>
      <c r="W624" s="31">
        <v>0</v>
      </c>
      <c r="X624" s="27" t="s">
        <v>48</v>
      </c>
      <c r="Y624" s="25" t="s">
        <v>48</v>
      </c>
      <c r="Z624" s="26" t="s">
        <v>48</v>
      </c>
      <c r="AA624" s="25" t="s">
        <v>48</v>
      </c>
      <c r="AB624" s="25" t="s">
        <v>48</v>
      </c>
      <c r="AC624" s="26" t="s">
        <v>48</v>
      </c>
      <c r="AD624" s="25" t="s">
        <v>48</v>
      </c>
      <c r="AE624" s="25" t="s">
        <v>48</v>
      </c>
      <c r="AF624" s="26" t="s">
        <v>48</v>
      </c>
      <c r="AG624" s="25" t="s">
        <v>48</v>
      </c>
      <c r="AH624" s="25" t="s">
        <v>48</v>
      </c>
      <c r="AI624" s="26" t="s">
        <v>48</v>
      </c>
      <c r="AJ624" s="27" t="s">
        <v>48</v>
      </c>
      <c r="AK624" s="25" t="s">
        <v>48</v>
      </c>
      <c r="AL624" s="26" t="s">
        <v>48</v>
      </c>
      <c r="AM624" s="25" t="s">
        <v>48</v>
      </c>
      <c r="AN624" s="25" t="s">
        <v>48</v>
      </c>
      <c r="AO624" s="26" t="s">
        <v>48</v>
      </c>
      <c r="AP624" s="26" t="s">
        <v>48</v>
      </c>
      <c r="AQ624" s="26" t="s">
        <v>48</v>
      </c>
      <c r="AR624" s="31" t="s">
        <v>48</v>
      </c>
      <c r="AS624" s="26" t="s">
        <v>48</v>
      </c>
      <c r="AT624" s="31" t="s">
        <v>48</v>
      </c>
      <c r="AU624" s="31" t="s">
        <v>48</v>
      </c>
      <c r="AV624" s="26" t="s">
        <v>48</v>
      </c>
      <c r="AW624" s="26" t="s">
        <v>48</v>
      </c>
      <c r="AX624" s="31" t="s">
        <v>48</v>
      </c>
      <c r="AY624" s="26" t="s">
        <v>48</v>
      </c>
      <c r="AZ624" s="31" t="s">
        <v>48</v>
      </c>
      <c r="BA624" s="31" t="s">
        <v>48</v>
      </c>
    </row>
    <row r="625" spans="2:53">
      <c r="B625" s="44" t="s">
        <v>217</v>
      </c>
      <c r="C625" s="23" t="s">
        <v>67</v>
      </c>
      <c r="D625" s="24" t="s">
        <v>144</v>
      </c>
      <c r="E625" s="25"/>
      <c r="F625" s="25">
        <v>7108</v>
      </c>
      <c r="G625" s="26">
        <v>698</v>
      </c>
      <c r="H625" s="27"/>
      <c r="I625" s="25">
        <v>7108</v>
      </c>
      <c r="J625" s="25">
        <v>698</v>
      </c>
      <c r="K625" s="25"/>
      <c r="L625" s="27">
        <v>613</v>
      </c>
      <c r="M625" s="25">
        <v>0</v>
      </c>
      <c r="N625" s="26">
        <v>613</v>
      </c>
      <c r="O625" s="27" t="s">
        <v>50</v>
      </c>
      <c r="P625" s="26" t="s">
        <v>152</v>
      </c>
      <c r="Q625" s="27">
        <v>613</v>
      </c>
      <c r="R625" s="25" t="s">
        <v>104</v>
      </c>
      <c r="S625" s="25">
        <v>0</v>
      </c>
      <c r="T625" s="25">
        <v>0</v>
      </c>
      <c r="U625" s="30">
        <v>0</v>
      </c>
      <c r="V625" s="26">
        <v>0</v>
      </c>
      <c r="W625" s="31">
        <v>0</v>
      </c>
      <c r="X625" s="27" t="s">
        <v>48</v>
      </c>
      <c r="Y625" s="25" t="s">
        <v>48</v>
      </c>
      <c r="Z625" s="26" t="s">
        <v>48</v>
      </c>
      <c r="AA625" s="25" t="s">
        <v>48</v>
      </c>
      <c r="AB625" s="25" t="s">
        <v>48</v>
      </c>
      <c r="AC625" s="26" t="s">
        <v>48</v>
      </c>
      <c r="AD625" s="25" t="s">
        <v>48</v>
      </c>
      <c r="AE625" s="25" t="s">
        <v>48</v>
      </c>
      <c r="AF625" s="26" t="s">
        <v>48</v>
      </c>
      <c r="AG625" s="25" t="s">
        <v>48</v>
      </c>
      <c r="AH625" s="25" t="s">
        <v>48</v>
      </c>
      <c r="AI625" s="26" t="s">
        <v>48</v>
      </c>
      <c r="AJ625" s="27" t="s">
        <v>48</v>
      </c>
      <c r="AK625" s="25" t="s">
        <v>48</v>
      </c>
      <c r="AL625" s="26" t="s">
        <v>48</v>
      </c>
      <c r="AM625" s="25" t="s">
        <v>48</v>
      </c>
      <c r="AN625" s="25" t="s">
        <v>48</v>
      </c>
      <c r="AO625" s="26" t="s">
        <v>48</v>
      </c>
      <c r="AP625" s="26" t="s">
        <v>48</v>
      </c>
      <c r="AQ625" s="26" t="s">
        <v>48</v>
      </c>
      <c r="AR625" s="31" t="s">
        <v>48</v>
      </c>
      <c r="AS625" s="26" t="s">
        <v>48</v>
      </c>
      <c r="AT625" s="31" t="s">
        <v>48</v>
      </c>
      <c r="AU625" s="31" t="s">
        <v>48</v>
      </c>
      <c r="AV625" s="26" t="s">
        <v>48</v>
      </c>
      <c r="AW625" s="26" t="s">
        <v>48</v>
      </c>
      <c r="AX625" s="31" t="s">
        <v>48</v>
      </c>
      <c r="AY625" s="26" t="s">
        <v>48</v>
      </c>
      <c r="AZ625" s="31" t="s">
        <v>48</v>
      </c>
      <c r="BA625" s="31" t="s">
        <v>48</v>
      </c>
    </row>
    <row r="626" spans="2:53">
      <c r="B626" s="44" t="s">
        <v>217</v>
      </c>
      <c r="C626" s="23" t="s">
        <v>67</v>
      </c>
      <c r="D626" s="24" t="s">
        <v>145</v>
      </c>
      <c r="E626" s="25"/>
      <c r="F626" s="25">
        <v>11081</v>
      </c>
      <c r="G626" s="26">
        <v>846</v>
      </c>
      <c r="H626" s="27"/>
      <c r="I626" s="25">
        <v>8213</v>
      </c>
      <c r="J626" s="25">
        <v>631</v>
      </c>
      <c r="K626" s="25"/>
      <c r="L626" s="27">
        <v>0</v>
      </c>
      <c r="M626" s="25">
        <v>0</v>
      </c>
      <c r="N626" s="26">
        <v>0</v>
      </c>
      <c r="O626" s="27" t="s">
        <v>153</v>
      </c>
      <c r="P626" s="26" t="s">
        <v>68</v>
      </c>
      <c r="Q626" s="27">
        <v>0</v>
      </c>
      <c r="R626" s="25" t="s">
        <v>104</v>
      </c>
      <c r="S626" s="25">
        <v>2868</v>
      </c>
      <c r="T626" s="25">
        <v>215</v>
      </c>
      <c r="U626" s="30">
        <v>3083</v>
      </c>
      <c r="V626" s="26">
        <v>0</v>
      </c>
      <c r="W626" s="31">
        <v>1</v>
      </c>
      <c r="X626" s="27" t="s">
        <v>48</v>
      </c>
      <c r="Y626" s="25" t="s">
        <v>48</v>
      </c>
      <c r="Z626" s="26" t="s">
        <v>48</v>
      </c>
      <c r="AA626" s="25" t="s">
        <v>48</v>
      </c>
      <c r="AB626" s="25" t="s">
        <v>48</v>
      </c>
      <c r="AC626" s="26" t="s">
        <v>48</v>
      </c>
      <c r="AD626" s="25" t="s">
        <v>48</v>
      </c>
      <c r="AE626" s="25" t="s">
        <v>48</v>
      </c>
      <c r="AF626" s="26" t="s">
        <v>48</v>
      </c>
      <c r="AG626" s="25" t="s">
        <v>48</v>
      </c>
      <c r="AH626" s="25" t="s">
        <v>48</v>
      </c>
      <c r="AI626" s="26" t="s">
        <v>48</v>
      </c>
      <c r="AJ626" s="27" t="s">
        <v>48</v>
      </c>
      <c r="AK626" s="25" t="s">
        <v>48</v>
      </c>
      <c r="AL626" s="26" t="s">
        <v>48</v>
      </c>
      <c r="AM626" s="25" t="s">
        <v>48</v>
      </c>
      <c r="AN626" s="25" t="s">
        <v>48</v>
      </c>
      <c r="AO626" s="26" t="s">
        <v>48</v>
      </c>
      <c r="AP626" s="26" t="s">
        <v>48</v>
      </c>
      <c r="AQ626" s="26" t="s">
        <v>48</v>
      </c>
      <c r="AR626" s="31" t="s">
        <v>48</v>
      </c>
      <c r="AS626" s="26" t="s">
        <v>48</v>
      </c>
      <c r="AT626" s="31" t="s">
        <v>48</v>
      </c>
      <c r="AU626" s="31" t="s">
        <v>48</v>
      </c>
      <c r="AV626" s="26" t="s">
        <v>48</v>
      </c>
      <c r="AW626" s="26" t="s">
        <v>48</v>
      </c>
      <c r="AX626" s="31" t="s">
        <v>48</v>
      </c>
      <c r="AY626" s="26" t="s">
        <v>48</v>
      </c>
      <c r="AZ626" s="31" t="s">
        <v>48</v>
      </c>
      <c r="BA626" s="31" t="s">
        <v>48</v>
      </c>
    </row>
    <row r="627" spans="2:53">
      <c r="B627" s="44" t="s">
        <v>217</v>
      </c>
      <c r="C627" s="23" t="s">
        <v>67</v>
      </c>
      <c r="D627" s="24" t="s">
        <v>146</v>
      </c>
      <c r="E627" s="25"/>
      <c r="F627" s="25">
        <v>11251</v>
      </c>
      <c r="G627" s="26">
        <v>846</v>
      </c>
      <c r="H627" s="27"/>
      <c r="I627" s="25">
        <v>9104</v>
      </c>
      <c r="J627" s="25">
        <v>631</v>
      </c>
      <c r="K627" s="25"/>
      <c r="L627" s="27">
        <v>0</v>
      </c>
      <c r="M627" s="25">
        <v>0</v>
      </c>
      <c r="N627" s="26">
        <v>0</v>
      </c>
      <c r="O627" s="27" t="s">
        <v>153</v>
      </c>
      <c r="P627" s="26" t="s">
        <v>68</v>
      </c>
      <c r="Q627" s="27">
        <v>0</v>
      </c>
      <c r="R627" s="25" t="s">
        <v>104</v>
      </c>
      <c r="S627" s="25">
        <v>2147</v>
      </c>
      <c r="T627" s="25">
        <v>215</v>
      </c>
      <c r="U627" s="30">
        <v>2362</v>
      </c>
      <c r="V627" s="26">
        <v>0</v>
      </c>
      <c r="W627" s="31">
        <v>1</v>
      </c>
      <c r="X627" s="27" t="s">
        <v>48</v>
      </c>
      <c r="Y627" s="25" t="s">
        <v>48</v>
      </c>
      <c r="Z627" s="26" t="s">
        <v>48</v>
      </c>
      <c r="AA627" s="25" t="s">
        <v>48</v>
      </c>
      <c r="AB627" s="25" t="s">
        <v>48</v>
      </c>
      <c r="AC627" s="26" t="s">
        <v>48</v>
      </c>
      <c r="AD627" s="25" t="s">
        <v>48</v>
      </c>
      <c r="AE627" s="25" t="s">
        <v>48</v>
      </c>
      <c r="AF627" s="26" t="s">
        <v>48</v>
      </c>
      <c r="AG627" s="25" t="s">
        <v>48</v>
      </c>
      <c r="AH627" s="25" t="s">
        <v>48</v>
      </c>
      <c r="AI627" s="26" t="s">
        <v>48</v>
      </c>
      <c r="AJ627" s="27" t="s">
        <v>48</v>
      </c>
      <c r="AK627" s="25" t="s">
        <v>48</v>
      </c>
      <c r="AL627" s="26" t="s">
        <v>48</v>
      </c>
      <c r="AM627" s="25" t="s">
        <v>48</v>
      </c>
      <c r="AN627" s="25" t="s">
        <v>48</v>
      </c>
      <c r="AO627" s="26" t="s">
        <v>48</v>
      </c>
      <c r="AP627" s="26" t="s">
        <v>48</v>
      </c>
      <c r="AQ627" s="26" t="s">
        <v>48</v>
      </c>
      <c r="AR627" s="31" t="s">
        <v>48</v>
      </c>
      <c r="AS627" s="26" t="s">
        <v>48</v>
      </c>
      <c r="AT627" s="31" t="s">
        <v>48</v>
      </c>
      <c r="AU627" s="31" t="s">
        <v>48</v>
      </c>
      <c r="AV627" s="26" t="s">
        <v>48</v>
      </c>
      <c r="AW627" s="26" t="s">
        <v>48</v>
      </c>
      <c r="AX627" s="31" t="s">
        <v>48</v>
      </c>
      <c r="AY627" s="26" t="s">
        <v>48</v>
      </c>
      <c r="AZ627" s="31" t="s">
        <v>48</v>
      </c>
      <c r="BA627" s="31" t="s">
        <v>48</v>
      </c>
    </row>
    <row r="628" spans="2:53">
      <c r="B628" s="44" t="s">
        <v>217</v>
      </c>
      <c r="C628" s="23" t="s">
        <v>67</v>
      </c>
      <c r="D628" s="24" t="s">
        <v>147</v>
      </c>
      <c r="E628" s="25"/>
      <c r="F628" s="25">
        <v>11081</v>
      </c>
      <c r="G628" s="26">
        <v>846</v>
      </c>
      <c r="H628" s="27"/>
      <c r="I628" s="25">
        <v>9485</v>
      </c>
      <c r="J628" s="25">
        <v>539</v>
      </c>
      <c r="K628" s="25"/>
      <c r="L628" s="27">
        <v>0</v>
      </c>
      <c r="M628" s="25">
        <v>0</v>
      </c>
      <c r="N628" s="26">
        <v>0</v>
      </c>
      <c r="O628" s="27" t="s">
        <v>153</v>
      </c>
      <c r="P628" s="26" t="s">
        <v>152</v>
      </c>
      <c r="Q628" s="27">
        <v>0</v>
      </c>
      <c r="R628" s="25" t="s">
        <v>104</v>
      </c>
      <c r="S628" s="25">
        <v>1596</v>
      </c>
      <c r="T628" s="25">
        <v>307</v>
      </c>
      <c r="U628" s="30">
        <v>1903</v>
      </c>
      <c r="V628" s="26">
        <v>0</v>
      </c>
      <c r="W628" s="31">
        <v>0</v>
      </c>
      <c r="X628" s="27" t="s">
        <v>48</v>
      </c>
      <c r="Y628" s="25" t="s">
        <v>48</v>
      </c>
      <c r="Z628" s="26" t="s">
        <v>48</v>
      </c>
      <c r="AA628" s="25" t="s">
        <v>48</v>
      </c>
      <c r="AB628" s="25" t="s">
        <v>48</v>
      </c>
      <c r="AC628" s="26" t="s">
        <v>48</v>
      </c>
      <c r="AD628" s="25" t="s">
        <v>48</v>
      </c>
      <c r="AE628" s="25" t="s">
        <v>48</v>
      </c>
      <c r="AF628" s="26" t="s">
        <v>48</v>
      </c>
      <c r="AG628" s="25" t="s">
        <v>48</v>
      </c>
      <c r="AH628" s="25" t="s">
        <v>48</v>
      </c>
      <c r="AI628" s="26" t="s">
        <v>48</v>
      </c>
      <c r="AJ628" s="27" t="s">
        <v>48</v>
      </c>
      <c r="AK628" s="25" t="s">
        <v>48</v>
      </c>
      <c r="AL628" s="26" t="s">
        <v>48</v>
      </c>
      <c r="AM628" s="25" t="s">
        <v>48</v>
      </c>
      <c r="AN628" s="25" t="s">
        <v>48</v>
      </c>
      <c r="AO628" s="26" t="s">
        <v>48</v>
      </c>
      <c r="AP628" s="26" t="s">
        <v>48</v>
      </c>
      <c r="AQ628" s="26" t="s">
        <v>48</v>
      </c>
      <c r="AR628" s="31" t="s">
        <v>48</v>
      </c>
      <c r="AS628" s="26" t="s">
        <v>48</v>
      </c>
      <c r="AT628" s="31" t="s">
        <v>48</v>
      </c>
      <c r="AU628" s="31" t="s">
        <v>48</v>
      </c>
      <c r="AV628" s="26" t="s">
        <v>48</v>
      </c>
      <c r="AW628" s="26" t="s">
        <v>48</v>
      </c>
      <c r="AX628" s="31" t="s">
        <v>48</v>
      </c>
      <c r="AY628" s="26" t="s">
        <v>48</v>
      </c>
      <c r="AZ628" s="31" t="s">
        <v>48</v>
      </c>
      <c r="BA628" s="31" t="s">
        <v>48</v>
      </c>
    </row>
    <row r="629" spans="2:53">
      <c r="B629" s="44" t="s">
        <v>217</v>
      </c>
      <c r="C629" s="23" t="s">
        <v>67</v>
      </c>
      <c r="D629" s="24" t="s">
        <v>148</v>
      </c>
      <c r="E629" s="25">
        <v>9817</v>
      </c>
      <c r="F629" s="25"/>
      <c r="G629" s="26"/>
      <c r="H629" s="27">
        <v>9817</v>
      </c>
      <c r="I629" s="25"/>
      <c r="J629" s="25"/>
      <c r="K629" s="25"/>
      <c r="L629" s="27">
        <v>-3594</v>
      </c>
      <c r="M629" s="25">
        <v>-3594</v>
      </c>
      <c r="N629" s="26">
        <v>-3595</v>
      </c>
      <c r="O629" s="27" t="s">
        <v>50</v>
      </c>
      <c r="P629" s="26" t="s">
        <v>50</v>
      </c>
      <c r="Q629" s="27">
        <v>0</v>
      </c>
      <c r="R629" s="25">
        <v>0</v>
      </c>
      <c r="S629" s="25" t="s">
        <v>104</v>
      </c>
      <c r="T629" s="25" t="s">
        <v>104</v>
      </c>
      <c r="U629" s="30" t="s">
        <v>104</v>
      </c>
      <c r="V629" s="26">
        <v>0</v>
      </c>
      <c r="W629" s="31">
        <v>0</v>
      </c>
      <c r="X629" s="27" t="s">
        <v>48</v>
      </c>
      <c r="Y629" s="25" t="s">
        <v>48</v>
      </c>
      <c r="Z629" s="26" t="s">
        <v>48</v>
      </c>
      <c r="AA629" s="25" t="s">
        <v>48</v>
      </c>
      <c r="AB629" s="25" t="s">
        <v>48</v>
      </c>
      <c r="AC629" s="26" t="s">
        <v>48</v>
      </c>
      <c r="AD629" s="25" t="s">
        <v>48</v>
      </c>
      <c r="AE629" s="25" t="s">
        <v>48</v>
      </c>
      <c r="AF629" s="26" t="s">
        <v>48</v>
      </c>
      <c r="AG629" s="25" t="s">
        <v>48</v>
      </c>
      <c r="AH629" s="25" t="s">
        <v>48</v>
      </c>
      <c r="AI629" s="26" t="s">
        <v>48</v>
      </c>
      <c r="AJ629" s="27" t="s">
        <v>48</v>
      </c>
      <c r="AK629" s="25" t="s">
        <v>48</v>
      </c>
      <c r="AL629" s="26" t="s">
        <v>48</v>
      </c>
      <c r="AM629" s="25" t="s">
        <v>48</v>
      </c>
      <c r="AN629" s="25" t="s">
        <v>48</v>
      </c>
      <c r="AO629" s="26" t="s">
        <v>48</v>
      </c>
      <c r="AP629" s="26" t="s">
        <v>48</v>
      </c>
      <c r="AQ629" s="26" t="s">
        <v>48</v>
      </c>
      <c r="AR629" s="31" t="s">
        <v>48</v>
      </c>
      <c r="AS629" s="26" t="s">
        <v>48</v>
      </c>
      <c r="AT629" s="31" t="s">
        <v>48</v>
      </c>
      <c r="AU629" s="31" t="s">
        <v>48</v>
      </c>
      <c r="AV629" s="26" t="s">
        <v>48</v>
      </c>
      <c r="AW629" s="26" t="s">
        <v>48</v>
      </c>
      <c r="AX629" s="31" t="s">
        <v>48</v>
      </c>
      <c r="AY629" s="26" t="s">
        <v>48</v>
      </c>
      <c r="AZ629" s="31" t="s">
        <v>48</v>
      </c>
      <c r="BA629" s="31" t="s">
        <v>48</v>
      </c>
    </row>
    <row r="630" spans="2:53">
      <c r="B630" s="44" t="s">
        <v>217</v>
      </c>
      <c r="C630" s="23" t="s">
        <v>67</v>
      </c>
      <c r="D630" s="24" t="s">
        <v>149</v>
      </c>
      <c r="E630" s="25">
        <v>9817</v>
      </c>
      <c r="F630" s="25"/>
      <c r="G630" s="26"/>
      <c r="H630" s="27">
        <v>9817</v>
      </c>
      <c r="I630" s="25"/>
      <c r="J630" s="25"/>
      <c r="K630" s="25"/>
      <c r="L630" s="27">
        <v>-3594</v>
      </c>
      <c r="M630" s="25">
        <v>-3594</v>
      </c>
      <c r="N630" s="26">
        <v>-3595</v>
      </c>
      <c r="O630" s="27" t="s">
        <v>50</v>
      </c>
      <c r="P630" s="26" t="s">
        <v>50</v>
      </c>
      <c r="Q630" s="27">
        <v>0</v>
      </c>
      <c r="R630" s="25">
        <v>0</v>
      </c>
      <c r="S630" s="25" t="s">
        <v>104</v>
      </c>
      <c r="T630" s="25" t="s">
        <v>104</v>
      </c>
      <c r="U630" s="30" t="s">
        <v>104</v>
      </c>
      <c r="V630" s="26">
        <v>0</v>
      </c>
      <c r="W630" s="31">
        <v>0</v>
      </c>
      <c r="X630" s="27" t="s">
        <v>48</v>
      </c>
      <c r="Y630" s="25" t="s">
        <v>48</v>
      </c>
      <c r="Z630" s="26" t="s">
        <v>48</v>
      </c>
      <c r="AA630" s="25" t="s">
        <v>48</v>
      </c>
      <c r="AB630" s="25" t="s">
        <v>48</v>
      </c>
      <c r="AC630" s="26" t="s">
        <v>48</v>
      </c>
      <c r="AD630" s="25" t="s">
        <v>48</v>
      </c>
      <c r="AE630" s="25" t="s">
        <v>48</v>
      </c>
      <c r="AF630" s="26" t="s">
        <v>48</v>
      </c>
      <c r="AG630" s="25" t="s">
        <v>48</v>
      </c>
      <c r="AH630" s="25" t="s">
        <v>48</v>
      </c>
      <c r="AI630" s="26" t="s">
        <v>48</v>
      </c>
      <c r="AJ630" s="27" t="s">
        <v>48</v>
      </c>
      <c r="AK630" s="25" t="s">
        <v>48</v>
      </c>
      <c r="AL630" s="26" t="s">
        <v>48</v>
      </c>
      <c r="AM630" s="25" t="s">
        <v>48</v>
      </c>
      <c r="AN630" s="25" t="s">
        <v>48</v>
      </c>
      <c r="AO630" s="26" t="s">
        <v>48</v>
      </c>
      <c r="AP630" s="26" t="s">
        <v>48</v>
      </c>
      <c r="AQ630" s="26" t="s">
        <v>48</v>
      </c>
      <c r="AR630" s="31" t="s">
        <v>48</v>
      </c>
      <c r="AS630" s="26" t="s">
        <v>48</v>
      </c>
      <c r="AT630" s="31" t="s">
        <v>48</v>
      </c>
      <c r="AU630" s="31" t="s">
        <v>48</v>
      </c>
      <c r="AV630" s="26" t="s">
        <v>48</v>
      </c>
      <c r="AW630" s="26" t="s">
        <v>48</v>
      </c>
      <c r="AX630" s="31" t="s">
        <v>48</v>
      </c>
      <c r="AY630" s="26" t="s">
        <v>48</v>
      </c>
      <c r="AZ630" s="31" t="s">
        <v>48</v>
      </c>
      <c r="BA630" s="31" t="s">
        <v>48</v>
      </c>
    </row>
    <row r="631" spans="2:53" ht="15" thickBot="1">
      <c r="B631" s="45" t="s">
        <v>217</v>
      </c>
      <c r="C631" s="33" t="s">
        <v>67</v>
      </c>
      <c r="D631" s="34" t="s">
        <v>150</v>
      </c>
      <c r="E631" s="35">
        <v>9007</v>
      </c>
      <c r="F631" s="35"/>
      <c r="G631" s="36"/>
      <c r="H631" s="37">
        <v>9007</v>
      </c>
      <c r="I631" s="35"/>
      <c r="J631" s="35"/>
      <c r="K631" s="35"/>
      <c r="L631" s="37">
        <v>-2775</v>
      </c>
      <c r="M631" s="35">
        <v>-2775</v>
      </c>
      <c r="N631" s="36">
        <v>-2775</v>
      </c>
      <c r="O631" s="37" t="s">
        <v>50</v>
      </c>
      <c r="P631" s="36" t="s">
        <v>50</v>
      </c>
      <c r="Q631" s="37">
        <v>0</v>
      </c>
      <c r="R631" s="25">
        <v>0</v>
      </c>
      <c r="S631" s="25" t="s">
        <v>104</v>
      </c>
      <c r="T631" s="25" t="s">
        <v>104</v>
      </c>
      <c r="U631" s="30" t="s">
        <v>104</v>
      </c>
      <c r="V631" s="26">
        <v>0</v>
      </c>
      <c r="W631" s="31">
        <v>0</v>
      </c>
      <c r="X631" s="37" t="s">
        <v>48</v>
      </c>
      <c r="Y631" s="35" t="s">
        <v>48</v>
      </c>
      <c r="Z631" s="36" t="s">
        <v>48</v>
      </c>
      <c r="AA631" s="35" t="s">
        <v>48</v>
      </c>
      <c r="AB631" s="35" t="s">
        <v>48</v>
      </c>
      <c r="AC631" s="36" t="s">
        <v>48</v>
      </c>
      <c r="AD631" s="35" t="s">
        <v>48</v>
      </c>
      <c r="AE631" s="35" t="s">
        <v>48</v>
      </c>
      <c r="AF631" s="36" t="s">
        <v>48</v>
      </c>
      <c r="AG631" s="35" t="s">
        <v>48</v>
      </c>
      <c r="AH631" s="35" t="s">
        <v>48</v>
      </c>
      <c r="AI631" s="36" t="s">
        <v>48</v>
      </c>
      <c r="AJ631" s="37" t="s">
        <v>48</v>
      </c>
      <c r="AK631" s="35" t="s">
        <v>48</v>
      </c>
      <c r="AL631" s="36" t="s">
        <v>48</v>
      </c>
      <c r="AM631" s="35" t="s">
        <v>48</v>
      </c>
      <c r="AN631" s="35" t="s">
        <v>48</v>
      </c>
      <c r="AO631" s="36" t="s">
        <v>48</v>
      </c>
      <c r="AP631" s="36" t="s">
        <v>48</v>
      </c>
      <c r="AQ631" s="36" t="s">
        <v>48</v>
      </c>
      <c r="AR631" s="38" t="s">
        <v>48</v>
      </c>
      <c r="AS631" s="36" t="s">
        <v>48</v>
      </c>
      <c r="AT631" s="38" t="s">
        <v>48</v>
      </c>
      <c r="AU631" s="38" t="s">
        <v>48</v>
      </c>
      <c r="AV631" s="36" t="s">
        <v>48</v>
      </c>
      <c r="AW631" s="36" t="s">
        <v>48</v>
      </c>
      <c r="AX631" s="38" t="s">
        <v>48</v>
      </c>
      <c r="AY631" s="36" t="s">
        <v>48</v>
      </c>
      <c r="AZ631" s="38" t="s">
        <v>48</v>
      </c>
      <c r="BA631" s="38" t="s">
        <v>48</v>
      </c>
    </row>
    <row r="632" spans="2:53">
      <c r="B632" s="39" t="s">
        <v>218</v>
      </c>
      <c r="C632" s="40" t="s">
        <v>67</v>
      </c>
      <c r="D632" s="41" t="s">
        <v>138</v>
      </c>
      <c r="E632" s="28">
        <v>7978</v>
      </c>
      <c r="F632" s="28"/>
      <c r="G632" s="42"/>
      <c r="H632" s="29">
        <v>7978</v>
      </c>
      <c r="I632" s="28"/>
      <c r="J632" s="28"/>
      <c r="K632" s="28"/>
      <c r="L632" s="29">
        <v>0</v>
      </c>
      <c r="M632" s="28">
        <v>0</v>
      </c>
      <c r="N632" s="42">
        <v>0</v>
      </c>
      <c r="O632" s="29" t="s">
        <v>153</v>
      </c>
      <c r="P632" s="42" t="s">
        <v>47</v>
      </c>
      <c r="Q632" s="29">
        <v>0</v>
      </c>
      <c r="R632" s="25">
        <v>0</v>
      </c>
      <c r="S632" s="25" t="s">
        <v>104</v>
      </c>
      <c r="T632" s="25" t="s">
        <v>104</v>
      </c>
      <c r="U632" s="30" t="s">
        <v>104</v>
      </c>
      <c r="V632" s="26">
        <v>0</v>
      </c>
      <c r="W632" s="31">
        <v>0</v>
      </c>
      <c r="X632" s="29" t="s">
        <v>48</v>
      </c>
      <c r="Y632" s="28" t="s">
        <v>48</v>
      </c>
      <c r="Z632" s="42" t="s">
        <v>48</v>
      </c>
      <c r="AA632" s="28" t="s">
        <v>48</v>
      </c>
      <c r="AB632" s="28" t="s">
        <v>48</v>
      </c>
      <c r="AC632" s="42" t="s">
        <v>48</v>
      </c>
      <c r="AD632" s="28" t="s">
        <v>48</v>
      </c>
      <c r="AE632" s="28" t="s">
        <v>48</v>
      </c>
      <c r="AF632" s="42" t="s">
        <v>48</v>
      </c>
      <c r="AG632" s="28" t="s">
        <v>48</v>
      </c>
      <c r="AH632" s="28" t="s">
        <v>48</v>
      </c>
      <c r="AI632" s="42" t="s">
        <v>48</v>
      </c>
      <c r="AJ632" s="29" t="s">
        <v>48</v>
      </c>
      <c r="AK632" s="28" t="s">
        <v>48</v>
      </c>
      <c r="AL632" s="42" t="s">
        <v>48</v>
      </c>
      <c r="AM632" s="28" t="s">
        <v>48</v>
      </c>
      <c r="AN632" s="28" t="s">
        <v>48</v>
      </c>
      <c r="AO632" s="42" t="s">
        <v>48</v>
      </c>
      <c r="AP632" s="42" t="s">
        <v>48</v>
      </c>
      <c r="AQ632" s="42" t="s">
        <v>48</v>
      </c>
      <c r="AR632" s="43" t="s">
        <v>48</v>
      </c>
      <c r="AS632" s="42" t="s">
        <v>48</v>
      </c>
      <c r="AT632" s="43" t="s">
        <v>48</v>
      </c>
      <c r="AU632" s="43" t="s">
        <v>48</v>
      </c>
      <c r="AV632" s="42" t="s">
        <v>48</v>
      </c>
      <c r="AW632" s="42" t="s">
        <v>48</v>
      </c>
      <c r="AX632" s="43" t="s">
        <v>48</v>
      </c>
      <c r="AY632" s="42" t="s">
        <v>48</v>
      </c>
      <c r="AZ632" s="43" t="s">
        <v>48</v>
      </c>
      <c r="BA632" s="43" t="s">
        <v>48</v>
      </c>
    </row>
    <row r="633" spans="2:53">
      <c r="B633" s="44" t="s">
        <v>218</v>
      </c>
      <c r="C633" s="23" t="s">
        <v>67</v>
      </c>
      <c r="D633" s="24" t="s">
        <v>139</v>
      </c>
      <c r="E633" s="25">
        <v>7978</v>
      </c>
      <c r="F633" s="25"/>
      <c r="G633" s="26"/>
      <c r="H633" s="27">
        <v>7978</v>
      </c>
      <c r="I633" s="25"/>
      <c r="J633" s="25"/>
      <c r="K633" s="25"/>
      <c r="L633" s="27">
        <v>0</v>
      </c>
      <c r="M633" s="25">
        <v>0</v>
      </c>
      <c r="N633" s="26">
        <v>0</v>
      </c>
      <c r="O633" s="27" t="s">
        <v>153</v>
      </c>
      <c r="P633" s="26" t="s">
        <v>47</v>
      </c>
      <c r="Q633" s="27">
        <v>0</v>
      </c>
      <c r="R633" s="25">
        <v>0</v>
      </c>
      <c r="S633" s="25" t="s">
        <v>104</v>
      </c>
      <c r="T633" s="25" t="s">
        <v>104</v>
      </c>
      <c r="U633" s="30" t="s">
        <v>104</v>
      </c>
      <c r="V633" s="26">
        <v>0</v>
      </c>
      <c r="W633" s="31">
        <v>0</v>
      </c>
      <c r="X633" s="27" t="s">
        <v>48</v>
      </c>
      <c r="Y633" s="25" t="s">
        <v>48</v>
      </c>
      <c r="Z633" s="26" t="s">
        <v>48</v>
      </c>
      <c r="AA633" s="25" t="s">
        <v>48</v>
      </c>
      <c r="AB633" s="25" t="s">
        <v>48</v>
      </c>
      <c r="AC633" s="26" t="s">
        <v>48</v>
      </c>
      <c r="AD633" s="25" t="s">
        <v>48</v>
      </c>
      <c r="AE633" s="25" t="s">
        <v>48</v>
      </c>
      <c r="AF633" s="26" t="s">
        <v>48</v>
      </c>
      <c r="AG633" s="25" t="s">
        <v>48</v>
      </c>
      <c r="AH633" s="25" t="s">
        <v>48</v>
      </c>
      <c r="AI633" s="26" t="s">
        <v>48</v>
      </c>
      <c r="AJ633" s="27" t="s">
        <v>48</v>
      </c>
      <c r="AK633" s="25" t="s">
        <v>48</v>
      </c>
      <c r="AL633" s="26" t="s">
        <v>48</v>
      </c>
      <c r="AM633" s="25" t="s">
        <v>48</v>
      </c>
      <c r="AN633" s="25" t="s">
        <v>48</v>
      </c>
      <c r="AO633" s="26" t="s">
        <v>48</v>
      </c>
      <c r="AP633" s="26" t="s">
        <v>48</v>
      </c>
      <c r="AQ633" s="26" t="s">
        <v>48</v>
      </c>
      <c r="AR633" s="31" t="s">
        <v>48</v>
      </c>
      <c r="AS633" s="26" t="s">
        <v>48</v>
      </c>
      <c r="AT633" s="31" t="s">
        <v>48</v>
      </c>
      <c r="AU633" s="31" t="s">
        <v>48</v>
      </c>
      <c r="AV633" s="26" t="s">
        <v>48</v>
      </c>
      <c r="AW633" s="26" t="s">
        <v>48</v>
      </c>
      <c r="AX633" s="31" t="s">
        <v>48</v>
      </c>
      <c r="AY633" s="26" t="s">
        <v>48</v>
      </c>
      <c r="AZ633" s="31" t="s">
        <v>48</v>
      </c>
      <c r="BA633" s="31" t="s">
        <v>48</v>
      </c>
    </row>
    <row r="634" spans="2:53">
      <c r="B634" s="44" t="s">
        <v>218</v>
      </c>
      <c r="C634" s="23" t="s">
        <v>67</v>
      </c>
      <c r="D634" s="24" t="s">
        <v>141</v>
      </c>
      <c r="E634" s="25">
        <v>7978</v>
      </c>
      <c r="F634" s="25"/>
      <c r="G634" s="26"/>
      <c r="H634" s="27">
        <v>7978</v>
      </c>
      <c r="I634" s="25"/>
      <c r="J634" s="25"/>
      <c r="K634" s="25"/>
      <c r="L634" s="27">
        <v>0</v>
      </c>
      <c r="M634" s="25">
        <v>0</v>
      </c>
      <c r="N634" s="26">
        <v>0</v>
      </c>
      <c r="O634" s="27" t="s">
        <v>153</v>
      </c>
      <c r="P634" s="26" t="s">
        <v>47</v>
      </c>
      <c r="Q634" s="27">
        <v>0</v>
      </c>
      <c r="R634" s="25">
        <v>0</v>
      </c>
      <c r="S634" s="25" t="s">
        <v>104</v>
      </c>
      <c r="T634" s="25" t="s">
        <v>104</v>
      </c>
      <c r="U634" s="30" t="s">
        <v>104</v>
      </c>
      <c r="V634" s="26">
        <v>0</v>
      </c>
      <c r="W634" s="31">
        <v>0</v>
      </c>
      <c r="X634" s="27" t="s">
        <v>48</v>
      </c>
      <c r="Y634" s="25" t="s">
        <v>48</v>
      </c>
      <c r="Z634" s="26" t="s">
        <v>48</v>
      </c>
      <c r="AA634" s="25" t="s">
        <v>48</v>
      </c>
      <c r="AB634" s="25" t="s">
        <v>48</v>
      </c>
      <c r="AC634" s="26" t="s">
        <v>48</v>
      </c>
      <c r="AD634" s="25" t="s">
        <v>48</v>
      </c>
      <c r="AE634" s="25" t="s">
        <v>48</v>
      </c>
      <c r="AF634" s="26" t="s">
        <v>48</v>
      </c>
      <c r="AG634" s="25" t="s">
        <v>48</v>
      </c>
      <c r="AH634" s="25" t="s">
        <v>48</v>
      </c>
      <c r="AI634" s="26" t="s">
        <v>48</v>
      </c>
      <c r="AJ634" s="27" t="s">
        <v>48</v>
      </c>
      <c r="AK634" s="25" t="s">
        <v>48</v>
      </c>
      <c r="AL634" s="26" t="s">
        <v>48</v>
      </c>
      <c r="AM634" s="25" t="s">
        <v>48</v>
      </c>
      <c r="AN634" s="25" t="s">
        <v>48</v>
      </c>
      <c r="AO634" s="26" t="s">
        <v>48</v>
      </c>
      <c r="AP634" s="26" t="s">
        <v>48</v>
      </c>
      <c r="AQ634" s="26" t="s">
        <v>48</v>
      </c>
      <c r="AR634" s="31" t="s">
        <v>48</v>
      </c>
      <c r="AS634" s="26" t="s">
        <v>48</v>
      </c>
      <c r="AT634" s="31" t="s">
        <v>48</v>
      </c>
      <c r="AU634" s="31" t="s">
        <v>48</v>
      </c>
      <c r="AV634" s="26" t="s">
        <v>48</v>
      </c>
      <c r="AW634" s="26" t="s">
        <v>48</v>
      </c>
      <c r="AX634" s="31" t="s">
        <v>48</v>
      </c>
      <c r="AY634" s="26" t="s">
        <v>48</v>
      </c>
      <c r="AZ634" s="31" t="s">
        <v>48</v>
      </c>
      <c r="BA634" s="31" t="s">
        <v>48</v>
      </c>
    </row>
    <row r="635" spans="2:53">
      <c r="B635" s="44" t="s">
        <v>218</v>
      </c>
      <c r="C635" s="23" t="s">
        <v>67</v>
      </c>
      <c r="D635" s="24" t="s">
        <v>142</v>
      </c>
      <c r="E635" s="25"/>
      <c r="F635" s="25">
        <v>8264</v>
      </c>
      <c r="G635" s="26">
        <v>704</v>
      </c>
      <c r="H635" s="27"/>
      <c r="I635" s="25">
        <v>8264</v>
      </c>
      <c r="J635" s="25">
        <v>704</v>
      </c>
      <c r="K635" s="25"/>
      <c r="L635" s="27">
        <v>-1390</v>
      </c>
      <c r="M635" s="25">
        <v>-1390</v>
      </c>
      <c r="N635" s="26">
        <v>-1390</v>
      </c>
      <c r="O635" s="27" t="s">
        <v>50</v>
      </c>
      <c r="P635" s="26" t="s">
        <v>47</v>
      </c>
      <c r="Q635" s="27">
        <v>0</v>
      </c>
      <c r="R635" s="25" t="s">
        <v>104</v>
      </c>
      <c r="S635" s="25">
        <v>0</v>
      </c>
      <c r="T635" s="25">
        <v>0</v>
      </c>
      <c r="U635" s="30">
        <v>0</v>
      </c>
      <c r="V635" s="26">
        <v>0</v>
      </c>
      <c r="W635" s="31">
        <v>0</v>
      </c>
      <c r="X635" s="27" t="s">
        <v>48</v>
      </c>
      <c r="Y635" s="25" t="s">
        <v>48</v>
      </c>
      <c r="Z635" s="26" t="s">
        <v>48</v>
      </c>
      <c r="AA635" s="25" t="s">
        <v>48</v>
      </c>
      <c r="AB635" s="25" t="s">
        <v>48</v>
      </c>
      <c r="AC635" s="26" t="s">
        <v>48</v>
      </c>
      <c r="AD635" s="25" t="s">
        <v>48</v>
      </c>
      <c r="AE635" s="25" t="s">
        <v>48</v>
      </c>
      <c r="AF635" s="26" t="s">
        <v>48</v>
      </c>
      <c r="AG635" s="25" t="s">
        <v>48</v>
      </c>
      <c r="AH635" s="25" t="s">
        <v>48</v>
      </c>
      <c r="AI635" s="26" t="s">
        <v>48</v>
      </c>
      <c r="AJ635" s="27" t="s">
        <v>48</v>
      </c>
      <c r="AK635" s="25" t="s">
        <v>48</v>
      </c>
      <c r="AL635" s="26" t="s">
        <v>48</v>
      </c>
      <c r="AM635" s="25" t="s">
        <v>48</v>
      </c>
      <c r="AN635" s="25" t="s">
        <v>48</v>
      </c>
      <c r="AO635" s="26" t="s">
        <v>48</v>
      </c>
      <c r="AP635" s="26" t="s">
        <v>48</v>
      </c>
      <c r="AQ635" s="26" t="s">
        <v>48</v>
      </c>
      <c r="AR635" s="31" t="s">
        <v>48</v>
      </c>
      <c r="AS635" s="26" t="s">
        <v>48</v>
      </c>
      <c r="AT635" s="31" t="s">
        <v>48</v>
      </c>
      <c r="AU635" s="31" t="s">
        <v>48</v>
      </c>
      <c r="AV635" s="26" t="s">
        <v>48</v>
      </c>
      <c r="AW635" s="26" t="s">
        <v>48</v>
      </c>
      <c r="AX635" s="31" t="s">
        <v>48</v>
      </c>
      <c r="AY635" s="26" t="s">
        <v>48</v>
      </c>
      <c r="AZ635" s="31" t="s">
        <v>48</v>
      </c>
      <c r="BA635" s="31" t="s">
        <v>48</v>
      </c>
    </row>
    <row r="636" spans="2:53">
      <c r="B636" s="44" t="s">
        <v>218</v>
      </c>
      <c r="C636" s="23" t="s">
        <v>67</v>
      </c>
      <c r="D636" s="24" t="s">
        <v>143</v>
      </c>
      <c r="E636" s="25"/>
      <c r="F636" s="25">
        <v>8401</v>
      </c>
      <c r="G636" s="26">
        <v>702</v>
      </c>
      <c r="H636" s="27"/>
      <c r="I636" s="25">
        <v>8401</v>
      </c>
      <c r="J636" s="25">
        <v>702</v>
      </c>
      <c r="K636" s="25"/>
      <c r="L636" s="27">
        <v>-1095</v>
      </c>
      <c r="M636" s="25">
        <v>-1095</v>
      </c>
      <c r="N636" s="26">
        <v>-1095</v>
      </c>
      <c r="O636" s="27" t="s">
        <v>50</v>
      </c>
      <c r="P636" s="26" t="s">
        <v>47</v>
      </c>
      <c r="Q636" s="27">
        <v>0</v>
      </c>
      <c r="R636" s="25" t="s">
        <v>104</v>
      </c>
      <c r="S636" s="25">
        <v>0</v>
      </c>
      <c r="T636" s="25">
        <v>0</v>
      </c>
      <c r="U636" s="30">
        <v>0</v>
      </c>
      <c r="V636" s="26">
        <v>0</v>
      </c>
      <c r="W636" s="31">
        <v>0</v>
      </c>
      <c r="X636" s="27" t="s">
        <v>48</v>
      </c>
      <c r="Y636" s="25" t="s">
        <v>48</v>
      </c>
      <c r="Z636" s="26" t="s">
        <v>48</v>
      </c>
      <c r="AA636" s="25" t="s">
        <v>48</v>
      </c>
      <c r="AB636" s="25" t="s">
        <v>48</v>
      </c>
      <c r="AC636" s="26" t="s">
        <v>48</v>
      </c>
      <c r="AD636" s="25" t="s">
        <v>48</v>
      </c>
      <c r="AE636" s="25" t="s">
        <v>48</v>
      </c>
      <c r="AF636" s="26" t="s">
        <v>48</v>
      </c>
      <c r="AG636" s="25" t="s">
        <v>48</v>
      </c>
      <c r="AH636" s="25" t="s">
        <v>48</v>
      </c>
      <c r="AI636" s="26" t="s">
        <v>48</v>
      </c>
      <c r="AJ636" s="27" t="s">
        <v>48</v>
      </c>
      <c r="AK636" s="25" t="s">
        <v>48</v>
      </c>
      <c r="AL636" s="26" t="s">
        <v>48</v>
      </c>
      <c r="AM636" s="25" t="s">
        <v>48</v>
      </c>
      <c r="AN636" s="25" t="s">
        <v>48</v>
      </c>
      <c r="AO636" s="26" t="s">
        <v>48</v>
      </c>
      <c r="AP636" s="26" t="s">
        <v>48</v>
      </c>
      <c r="AQ636" s="26" t="s">
        <v>48</v>
      </c>
      <c r="AR636" s="31" t="s">
        <v>48</v>
      </c>
      <c r="AS636" s="26" t="s">
        <v>48</v>
      </c>
      <c r="AT636" s="31" t="s">
        <v>48</v>
      </c>
      <c r="AU636" s="31" t="s">
        <v>48</v>
      </c>
      <c r="AV636" s="26" t="s">
        <v>48</v>
      </c>
      <c r="AW636" s="26" t="s">
        <v>48</v>
      </c>
      <c r="AX636" s="31" t="s">
        <v>48</v>
      </c>
      <c r="AY636" s="26" t="s">
        <v>48</v>
      </c>
      <c r="AZ636" s="31" t="s">
        <v>48</v>
      </c>
      <c r="BA636" s="31" t="s">
        <v>48</v>
      </c>
    </row>
    <row r="637" spans="2:53">
      <c r="B637" s="44" t="s">
        <v>218</v>
      </c>
      <c r="C637" s="23" t="s">
        <v>67</v>
      </c>
      <c r="D637" s="24" t="s">
        <v>144</v>
      </c>
      <c r="E637" s="25"/>
      <c r="F637" s="25">
        <v>9119</v>
      </c>
      <c r="G637" s="26">
        <v>698</v>
      </c>
      <c r="H637" s="27"/>
      <c r="I637" s="25">
        <v>9150</v>
      </c>
      <c r="J637" s="25">
        <v>698</v>
      </c>
      <c r="K637" s="25"/>
      <c r="L637" s="27">
        <v>-1089</v>
      </c>
      <c r="M637" s="25">
        <v>-1089</v>
      </c>
      <c r="N637" s="26">
        <v>-1089</v>
      </c>
      <c r="O637" s="27" t="s">
        <v>50</v>
      </c>
      <c r="P637" s="26" t="s">
        <v>152</v>
      </c>
      <c r="Q637" s="27">
        <v>0</v>
      </c>
      <c r="R637" s="25" t="s">
        <v>104</v>
      </c>
      <c r="S637" s="25">
        <v>-31</v>
      </c>
      <c r="T637" s="25">
        <v>0</v>
      </c>
      <c r="U637" s="30">
        <v>-31</v>
      </c>
      <c r="V637" s="26">
        <v>0</v>
      </c>
      <c r="W637" s="31">
        <v>0</v>
      </c>
      <c r="X637" s="27" t="s">
        <v>48</v>
      </c>
      <c r="Y637" s="25" t="s">
        <v>48</v>
      </c>
      <c r="Z637" s="26" t="s">
        <v>48</v>
      </c>
      <c r="AA637" s="25" t="s">
        <v>48</v>
      </c>
      <c r="AB637" s="25" t="s">
        <v>48</v>
      </c>
      <c r="AC637" s="26" t="s">
        <v>48</v>
      </c>
      <c r="AD637" s="25" t="s">
        <v>48</v>
      </c>
      <c r="AE637" s="25" t="s">
        <v>48</v>
      </c>
      <c r="AF637" s="26" t="s">
        <v>48</v>
      </c>
      <c r="AG637" s="25" t="s">
        <v>48</v>
      </c>
      <c r="AH637" s="25" t="s">
        <v>48</v>
      </c>
      <c r="AI637" s="26" t="s">
        <v>48</v>
      </c>
      <c r="AJ637" s="27" t="s">
        <v>48</v>
      </c>
      <c r="AK637" s="25" t="s">
        <v>48</v>
      </c>
      <c r="AL637" s="26" t="s">
        <v>48</v>
      </c>
      <c r="AM637" s="25" t="s">
        <v>48</v>
      </c>
      <c r="AN637" s="25" t="s">
        <v>48</v>
      </c>
      <c r="AO637" s="26" t="s">
        <v>48</v>
      </c>
      <c r="AP637" s="26" t="s">
        <v>48</v>
      </c>
      <c r="AQ637" s="26" t="s">
        <v>48</v>
      </c>
      <c r="AR637" s="31" t="s">
        <v>48</v>
      </c>
      <c r="AS637" s="26" t="s">
        <v>48</v>
      </c>
      <c r="AT637" s="31" t="s">
        <v>48</v>
      </c>
      <c r="AU637" s="31" t="s">
        <v>48</v>
      </c>
      <c r="AV637" s="26" t="s">
        <v>48</v>
      </c>
      <c r="AW637" s="26" t="s">
        <v>48</v>
      </c>
      <c r="AX637" s="31" t="s">
        <v>48</v>
      </c>
      <c r="AY637" s="26" t="s">
        <v>48</v>
      </c>
      <c r="AZ637" s="31" t="s">
        <v>48</v>
      </c>
      <c r="BA637" s="31" t="s">
        <v>48</v>
      </c>
    </row>
    <row r="638" spans="2:53">
      <c r="B638" s="44" t="s">
        <v>218</v>
      </c>
      <c r="C638" s="23" t="s">
        <v>67</v>
      </c>
      <c r="D638" s="24" t="s">
        <v>145</v>
      </c>
      <c r="E638" s="25"/>
      <c r="F638" s="25">
        <v>11543</v>
      </c>
      <c r="G638" s="26">
        <v>895</v>
      </c>
      <c r="H638" s="27"/>
      <c r="I638" s="25">
        <v>8925</v>
      </c>
      <c r="J638" s="25">
        <v>698</v>
      </c>
      <c r="K638" s="25"/>
      <c r="L638" s="27">
        <v>0</v>
      </c>
      <c r="M638" s="25">
        <v>0</v>
      </c>
      <c r="N638" s="26">
        <v>0</v>
      </c>
      <c r="O638" s="27" t="s">
        <v>153</v>
      </c>
      <c r="P638" s="26" t="s">
        <v>47</v>
      </c>
      <c r="Q638" s="27">
        <v>0</v>
      </c>
      <c r="R638" s="25" t="s">
        <v>104</v>
      </c>
      <c r="S638" s="25">
        <v>2618</v>
      </c>
      <c r="T638" s="25">
        <v>197</v>
      </c>
      <c r="U638" s="30">
        <v>2815</v>
      </c>
      <c r="V638" s="26">
        <v>0</v>
      </c>
      <c r="W638" s="31">
        <v>0</v>
      </c>
      <c r="X638" s="27" t="s">
        <v>48</v>
      </c>
      <c r="Y638" s="25" t="s">
        <v>48</v>
      </c>
      <c r="Z638" s="26" t="s">
        <v>48</v>
      </c>
      <c r="AA638" s="25" t="s">
        <v>48</v>
      </c>
      <c r="AB638" s="25" t="s">
        <v>48</v>
      </c>
      <c r="AC638" s="26" t="s">
        <v>48</v>
      </c>
      <c r="AD638" s="25" t="s">
        <v>48</v>
      </c>
      <c r="AE638" s="25" t="s">
        <v>48</v>
      </c>
      <c r="AF638" s="26" t="s">
        <v>48</v>
      </c>
      <c r="AG638" s="25" t="s">
        <v>48</v>
      </c>
      <c r="AH638" s="25" t="s">
        <v>48</v>
      </c>
      <c r="AI638" s="26" t="s">
        <v>48</v>
      </c>
      <c r="AJ638" s="27" t="s">
        <v>48</v>
      </c>
      <c r="AK638" s="25" t="s">
        <v>48</v>
      </c>
      <c r="AL638" s="26" t="s">
        <v>48</v>
      </c>
      <c r="AM638" s="25" t="s">
        <v>48</v>
      </c>
      <c r="AN638" s="25" t="s">
        <v>48</v>
      </c>
      <c r="AO638" s="26" t="s">
        <v>48</v>
      </c>
      <c r="AP638" s="26" t="s">
        <v>48</v>
      </c>
      <c r="AQ638" s="26" t="s">
        <v>48</v>
      </c>
      <c r="AR638" s="31" t="s">
        <v>48</v>
      </c>
      <c r="AS638" s="26" t="s">
        <v>48</v>
      </c>
      <c r="AT638" s="31" t="s">
        <v>48</v>
      </c>
      <c r="AU638" s="31" t="s">
        <v>48</v>
      </c>
      <c r="AV638" s="26" t="s">
        <v>48</v>
      </c>
      <c r="AW638" s="26" t="s">
        <v>48</v>
      </c>
      <c r="AX638" s="31" t="s">
        <v>48</v>
      </c>
      <c r="AY638" s="26" t="s">
        <v>48</v>
      </c>
      <c r="AZ638" s="31" t="s">
        <v>48</v>
      </c>
      <c r="BA638" s="31" t="s">
        <v>48</v>
      </c>
    </row>
    <row r="639" spans="2:53">
      <c r="B639" s="44" t="s">
        <v>218</v>
      </c>
      <c r="C639" s="23" t="s">
        <v>67</v>
      </c>
      <c r="D639" s="24" t="s">
        <v>146</v>
      </c>
      <c r="E639" s="25"/>
      <c r="F639" s="25">
        <v>11713</v>
      </c>
      <c r="G639" s="26">
        <v>895</v>
      </c>
      <c r="H639" s="27"/>
      <c r="I639" s="25">
        <v>8925</v>
      </c>
      <c r="J639" s="25">
        <v>698</v>
      </c>
      <c r="K639" s="25"/>
      <c r="L639" s="27">
        <v>0</v>
      </c>
      <c r="M639" s="25">
        <v>0</v>
      </c>
      <c r="N639" s="26">
        <v>0</v>
      </c>
      <c r="O639" s="27" t="s">
        <v>153</v>
      </c>
      <c r="P639" s="26" t="s">
        <v>47</v>
      </c>
      <c r="Q639" s="27">
        <v>0</v>
      </c>
      <c r="R639" s="25" t="s">
        <v>104</v>
      </c>
      <c r="S639" s="25">
        <v>2788</v>
      </c>
      <c r="T639" s="25">
        <v>197</v>
      </c>
      <c r="U639" s="30">
        <v>2985</v>
      </c>
      <c r="V639" s="26">
        <v>0</v>
      </c>
      <c r="W639" s="31">
        <v>0</v>
      </c>
      <c r="X639" s="27" t="s">
        <v>48</v>
      </c>
      <c r="Y639" s="25" t="s">
        <v>48</v>
      </c>
      <c r="Z639" s="26" t="s">
        <v>48</v>
      </c>
      <c r="AA639" s="25" t="s">
        <v>48</v>
      </c>
      <c r="AB639" s="25" t="s">
        <v>48</v>
      </c>
      <c r="AC639" s="26" t="s">
        <v>48</v>
      </c>
      <c r="AD639" s="25" t="s">
        <v>48</v>
      </c>
      <c r="AE639" s="25" t="s">
        <v>48</v>
      </c>
      <c r="AF639" s="26" t="s">
        <v>48</v>
      </c>
      <c r="AG639" s="25" t="s">
        <v>48</v>
      </c>
      <c r="AH639" s="25" t="s">
        <v>48</v>
      </c>
      <c r="AI639" s="26" t="s">
        <v>48</v>
      </c>
      <c r="AJ639" s="27" t="s">
        <v>48</v>
      </c>
      <c r="AK639" s="25" t="s">
        <v>48</v>
      </c>
      <c r="AL639" s="26" t="s">
        <v>48</v>
      </c>
      <c r="AM639" s="25" t="s">
        <v>48</v>
      </c>
      <c r="AN639" s="25" t="s">
        <v>48</v>
      </c>
      <c r="AO639" s="26" t="s">
        <v>48</v>
      </c>
      <c r="AP639" s="26" t="s">
        <v>48</v>
      </c>
      <c r="AQ639" s="26" t="s">
        <v>48</v>
      </c>
      <c r="AR639" s="31" t="s">
        <v>48</v>
      </c>
      <c r="AS639" s="26" t="s">
        <v>48</v>
      </c>
      <c r="AT639" s="31" t="s">
        <v>48</v>
      </c>
      <c r="AU639" s="31" t="s">
        <v>48</v>
      </c>
      <c r="AV639" s="26" t="s">
        <v>48</v>
      </c>
      <c r="AW639" s="26" t="s">
        <v>48</v>
      </c>
      <c r="AX639" s="31" t="s">
        <v>48</v>
      </c>
      <c r="AY639" s="26" t="s">
        <v>48</v>
      </c>
      <c r="AZ639" s="31" t="s">
        <v>48</v>
      </c>
      <c r="BA639" s="31" t="s">
        <v>48</v>
      </c>
    </row>
    <row r="640" spans="2:53">
      <c r="B640" s="44" t="s">
        <v>218</v>
      </c>
      <c r="C640" s="23" t="s">
        <v>67</v>
      </c>
      <c r="D640" s="24" t="s">
        <v>147</v>
      </c>
      <c r="E640" s="25"/>
      <c r="F640" s="25">
        <v>11543</v>
      </c>
      <c r="G640" s="26">
        <v>895</v>
      </c>
      <c r="H640" s="27"/>
      <c r="I640" s="25">
        <v>8925</v>
      </c>
      <c r="J640" s="25">
        <v>637</v>
      </c>
      <c r="K640" s="25"/>
      <c r="L640" s="27">
        <v>0</v>
      </c>
      <c r="M640" s="25">
        <v>0</v>
      </c>
      <c r="N640" s="26">
        <v>0</v>
      </c>
      <c r="O640" s="27" t="s">
        <v>153</v>
      </c>
      <c r="P640" s="26" t="s">
        <v>47</v>
      </c>
      <c r="Q640" s="27">
        <v>0</v>
      </c>
      <c r="R640" s="25" t="s">
        <v>104</v>
      </c>
      <c r="S640" s="25">
        <v>2618</v>
      </c>
      <c r="T640" s="25">
        <v>258</v>
      </c>
      <c r="U640" s="30">
        <v>2876</v>
      </c>
      <c r="V640" s="26">
        <v>0</v>
      </c>
      <c r="W640" s="31">
        <v>0</v>
      </c>
      <c r="X640" s="27" t="s">
        <v>48</v>
      </c>
      <c r="Y640" s="25" t="s">
        <v>48</v>
      </c>
      <c r="Z640" s="26" t="s">
        <v>48</v>
      </c>
      <c r="AA640" s="25" t="s">
        <v>48</v>
      </c>
      <c r="AB640" s="25" t="s">
        <v>48</v>
      </c>
      <c r="AC640" s="26" t="s">
        <v>48</v>
      </c>
      <c r="AD640" s="25" t="s">
        <v>48</v>
      </c>
      <c r="AE640" s="25" t="s">
        <v>48</v>
      </c>
      <c r="AF640" s="26" t="s">
        <v>48</v>
      </c>
      <c r="AG640" s="25" t="s">
        <v>48</v>
      </c>
      <c r="AH640" s="25" t="s">
        <v>48</v>
      </c>
      <c r="AI640" s="26" t="s">
        <v>48</v>
      </c>
      <c r="AJ640" s="27" t="s">
        <v>48</v>
      </c>
      <c r="AK640" s="25" t="s">
        <v>48</v>
      </c>
      <c r="AL640" s="26" t="s">
        <v>48</v>
      </c>
      <c r="AM640" s="25" t="s">
        <v>48</v>
      </c>
      <c r="AN640" s="25" t="s">
        <v>48</v>
      </c>
      <c r="AO640" s="26" t="s">
        <v>48</v>
      </c>
      <c r="AP640" s="26" t="s">
        <v>48</v>
      </c>
      <c r="AQ640" s="26" t="s">
        <v>48</v>
      </c>
      <c r="AR640" s="31" t="s">
        <v>48</v>
      </c>
      <c r="AS640" s="26" t="s">
        <v>48</v>
      </c>
      <c r="AT640" s="31" t="s">
        <v>48</v>
      </c>
      <c r="AU640" s="31" t="s">
        <v>48</v>
      </c>
      <c r="AV640" s="26" t="s">
        <v>48</v>
      </c>
      <c r="AW640" s="26" t="s">
        <v>48</v>
      </c>
      <c r="AX640" s="31" t="s">
        <v>48</v>
      </c>
      <c r="AY640" s="26" t="s">
        <v>48</v>
      </c>
      <c r="AZ640" s="31" t="s">
        <v>48</v>
      </c>
      <c r="BA640" s="31" t="s">
        <v>48</v>
      </c>
    </row>
    <row r="641" spans="2:53">
      <c r="B641" s="44" t="s">
        <v>218</v>
      </c>
      <c r="C641" s="23" t="s">
        <v>67</v>
      </c>
      <c r="D641" s="24" t="s">
        <v>148</v>
      </c>
      <c r="E641" s="25">
        <v>10410</v>
      </c>
      <c r="F641" s="25"/>
      <c r="G641" s="26"/>
      <c r="H641" s="27">
        <v>10038</v>
      </c>
      <c r="I641" s="25"/>
      <c r="J641" s="25"/>
      <c r="K641" s="25"/>
      <c r="L641" s="27">
        <v>-1427</v>
      </c>
      <c r="M641" s="25">
        <v>-1427</v>
      </c>
      <c r="N641" s="26">
        <v>-1058</v>
      </c>
      <c r="O641" s="27" t="s">
        <v>50</v>
      </c>
      <c r="P641" s="26" t="s">
        <v>47</v>
      </c>
      <c r="Q641" s="27">
        <v>0</v>
      </c>
      <c r="R641" s="25">
        <v>372</v>
      </c>
      <c r="S641" s="25" t="s">
        <v>104</v>
      </c>
      <c r="T641" s="25" t="s">
        <v>104</v>
      </c>
      <c r="U641" s="30" t="s">
        <v>104</v>
      </c>
      <c r="V641" s="26">
        <v>0</v>
      </c>
      <c r="W641" s="31">
        <v>0</v>
      </c>
      <c r="X641" s="27" t="s">
        <v>48</v>
      </c>
      <c r="Y641" s="25" t="s">
        <v>48</v>
      </c>
      <c r="Z641" s="26" t="s">
        <v>48</v>
      </c>
      <c r="AA641" s="25" t="s">
        <v>48</v>
      </c>
      <c r="AB641" s="25" t="s">
        <v>48</v>
      </c>
      <c r="AC641" s="26" t="s">
        <v>48</v>
      </c>
      <c r="AD641" s="25" t="s">
        <v>48</v>
      </c>
      <c r="AE641" s="25" t="s">
        <v>48</v>
      </c>
      <c r="AF641" s="26" t="s">
        <v>48</v>
      </c>
      <c r="AG641" s="25" t="s">
        <v>48</v>
      </c>
      <c r="AH641" s="25" t="s">
        <v>48</v>
      </c>
      <c r="AI641" s="26" t="s">
        <v>48</v>
      </c>
      <c r="AJ641" s="27" t="s">
        <v>48</v>
      </c>
      <c r="AK641" s="25" t="s">
        <v>48</v>
      </c>
      <c r="AL641" s="26" t="s">
        <v>48</v>
      </c>
      <c r="AM641" s="25" t="s">
        <v>48</v>
      </c>
      <c r="AN641" s="25" t="s">
        <v>48</v>
      </c>
      <c r="AO641" s="26" t="s">
        <v>48</v>
      </c>
      <c r="AP641" s="26" t="s">
        <v>48</v>
      </c>
      <c r="AQ641" s="26" t="s">
        <v>48</v>
      </c>
      <c r="AR641" s="31" t="s">
        <v>48</v>
      </c>
      <c r="AS641" s="26" t="s">
        <v>48</v>
      </c>
      <c r="AT641" s="31" t="s">
        <v>48</v>
      </c>
      <c r="AU641" s="31" t="s">
        <v>48</v>
      </c>
      <c r="AV641" s="26" t="s">
        <v>48</v>
      </c>
      <c r="AW641" s="26" t="s">
        <v>48</v>
      </c>
      <c r="AX641" s="31" t="s">
        <v>48</v>
      </c>
      <c r="AY641" s="26" t="s">
        <v>48</v>
      </c>
      <c r="AZ641" s="31" t="s">
        <v>48</v>
      </c>
      <c r="BA641" s="31" t="s">
        <v>48</v>
      </c>
    </row>
    <row r="642" spans="2:53">
      <c r="B642" s="44" t="s">
        <v>218</v>
      </c>
      <c r="C642" s="23" t="s">
        <v>67</v>
      </c>
      <c r="D642" s="24" t="s">
        <v>149</v>
      </c>
      <c r="E642" s="25">
        <v>10410</v>
      </c>
      <c r="F642" s="25"/>
      <c r="G642" s="26"/>
      <c r="H642" s="27">
        <v>10408</v>
      </c>
      <c r="I642" s="25"/>
      <c r="J642" s="25"/>
      <c r="K642" s="25"/>
      <c r="L642" s="27">
        <v>-1427</v>
      </c>
      <c r="M642" s="25">
        <v>-1427</v>
      </c>
      <c r="N642" s="26">
        <v>-1426</v>
      </c>
      <c r="O642" s="27" t="s">
        <v>50</v>
      </c>
      <c r="P642" s="26" t="s">
        <v>47</v>
      </c>
      <c r="Q642" s="27">
        <v>0</v>
      </c>
      <c r="R642" s="25">
        <v>2</v>
      </c>
      <c r="S642" s="25" t="s">
        <v>104</v>
      </c>
      <c r="T642" s="25" t="s">
        <v>104</v>
      </c>
      <c r="U642" s="30" t="s">
        <v>104</v>
      </c>
      <c r="V642" s="26">
        <v>0</v>
      </c>
      <c r="W642" s="31">
        <v>1</v>
      </c>
      <c r="X642" s="27">
        <v>135</v>
      </c>
      <c r="Y642" s="25" t="s">
        <v>48</v>
      </c>
      <c r="Z642" s="26" t="s">
        <v>52</v>
      </c>
      <c r="AA642" s="25">
        <v>390</v>
      </c>
      <c r="AB642" s="25" t="s">
        <v>48</v>
      </c>
      <c r="AC642" s="26" t="s">
        <v>52</v>
      </c>
      <c r="AD642" s="25" t="s">
        <v>48</v>
      </c>
      <c r="AE642" s="25" t="s">
        <v>48</v>
      </c>
      <c r="AF642" s="26" t="s">
        <v>48</v>
      </c>
      <c r="AG642" s="25" t="s">
        <v>48</v>
      </c>
      <c r="AH642" s="25" t="s">
        <v>48</v>
      </c>
      <c r="AI642" s="26" t="s">
        <v>48</v>
      </c>
      <c r="AJ642" s="27" t="s">
        <v>48</v>
      </c>
      <c r="AK642" s="25" t="s">
        <v>48</v>
      </c>
      <c r="AL642" s="26" t="s">
        <v>48</v>
      </c>
      <c r="AM642" s="25" t="s">
        <v>48</v>
      </c>
      <c r="AN642" s="25" t="s">
        <v>48</v>
      </c>
      <c r="AO642" s="26" t="s">
        <v>48</v>
      </c>
      <c r="AP642" s="26" t="s">
        <v>48</v>
      </c>
      <c r="AQ642" s="26" t="s">
        <v>48</v>
      </c>
      <c r="AR642" s="31" t="s">
        <v>48</v>
      </c>
      <c r="AS642" s="26" t="s">
        <v>48</v>
      </c>
      <c r="AT642" s="31" t="s">
        <v>48</v>
      </c>
      <c r="AU642" s="31" t="s">
        <v>48</v>
      </c>
      <c r="AV642" s="26" t="s">
        <v>48</v>
      </c>
      <c r="AW642" s="26" t="s">
        <v>48</v>
      </c>
      <c r="AX642" s="31" t="s">
        <v>48</v>
      </c>
      <c r="AY642" s="26" t="s">
        <v>48</v>
      </c>
      <c r="AZ642" s="31" t="s">
        <v>48</v>
      </c>
      <c r="BA642" s="31" t="s">
        <v>48</v>
      </c>
    </row>
    <row r="643" spans="2:53" ht="15" thickBot="1">
      <c r="B643" s="45" t="s">
        <v>218</v>
      </c>
      <c r="C643" s="33" t="s">
        <v>67</v>
      </c>
      <c r="D643" s="34" t="s">
        <v>150</v>
      </c>
      <c r="E643" s="35">
        <v>9600</v>
      </c>
      <c r="F643" s="35"/>
      <c r="G643" s="36"/>
      <c r="H643" s="37">
        <v>9598</v>
      </c>
      <c r="I643" s="35"/>
      <c r="J643" s="35"/>
      <c r="K643" s="35"/>
      <c r="L643" s="37">
        <v>-752</v>
      </c>
      <c r="M643" s="35">
        <v>-752</v>
      </c>
      <c r="N643" s="36">
        <v>-750</v>
      </c>
      <c r="O643" s="37" t="s">
        <v>50</v>
      </c>
      <c r="P643" s="36" t="s">
        <v>47</v>
      </c>
      <c r="Q643" s="37">
        <v>0</v>
      </c>
      <c r="R643" s="25">
        <v>2</v>
      </c>
      <c r="S643" s="25" t="s">
        <v>104</v>
      </c>
      <c r="T643" s="25" t="s">
        <v>104</v>
      </c>
      <c r="U643" s="30" t="s">
        <v>104</v>
      </c>
      <c r="V643" s="26">
        <v>0</v>
      </c>
      <c r="W643" s="31">
        <v>1</v>
      </c>
      <c r="X643" s="37">
        <v>150</v>
      </c>
      <c r="Y643" s="35" t="s">
        <v>48</v>
      </c>
      <c r="Z643" s="36" t="s">
        <v>52</v>
      </c>
      <c r="AA643" s="35">
        <v>375</v>
      </c>
      <c r="AB643" s="35" t="s">
        <v>48</v>
      </c>
      <c r="AC643" s="36" t="s">
        <v>52</v>
      </c>
      <c r="AD643" s="35" t="s">
        <v>48</v>
      </c>
      <c r="AE643" s="35" t="s">
        <v>48</v>
      </c>
      <c r="AF643" s="36" t="s">
        <v>48</v>
      </c>
      <c r="AG643" s="35" t="s">
        <v>48</v>
      </c>
      <c r="AH643" s="35" t="s">
        <v>48</v>
      </c>
      <c r="AI643" s="36" t="s">
        <v>48</v>
      </c>
      <c r="AJ643" s="37" t="s">
        <v>48</v>
      </c>
      <c r="AK643" s="35" t="s">
        <v>48</v>
      </c>
      <c r="AL643" s="36" t="s">
        <v>48</v>
      </c>
      <c r="AM643" s="35" t="s">
        <v>48</v>
      </c>
      <c r="AN643" s="35" t="s">
        <v>48</v>
      </c>
      <c r="AO643" s="36" t="s">
        <v>48</v>
      </c>
      <c r="AP643" s="36" t="s">
        <v>48</v>
      </c>
      <c r="AQ643" s="36" t="s">
        <v>48</v>
      </c>
      <c r="AR643" s="38" t="s">
        <v>48</v>
      </c>
      <c r="AS643" s="36" t="s">
        <v>48</v>
      </c>
      <c r="AT643" s="38" t="s">
        <v>48</v>
      </c>
      <c r="AU643" s="38" t="s">
        <v>48</v>
      </c>
      <c r="AV643" s="36" t="s">
        <v>48</v>
      </c>
      <c r="AW643" s="36" t="s">
        <v>48</v>
      </c>
      <c r="AX643" s="38" t="s">
        <v>48</v>
      </c>
      <c r="AY643" s="36" t="s">
        <v>48</v>
      </c>
      <c r="AZ643" s="38" t="s">
        <v>48</v>
      </c>
      <c r="BA643" s="38" t="s">
        <v>48</v>
      </c>
    </row>
    <row r="644" spans="2:53">
      <c r="B644" s="39" t="s">
        <v>219</v>
      </c>
      <c r="C644" s="40" t="s">
        <v>67</v>
      </c>
      <c r="D644" s="41" t="s">
        <v>138</v>
      </c>
      <c r="E644" s="28">
        <v>6871</v>
      </c>
      <c r="F644" s="28"/>
      <c r="G644" s="42"/>
      <c r="H644" s="29">
        <v>6871</v>
      </c>
      <c r="I644" s="28"/>
      <c r="J644" s="28"/>
      <c r="K644" s="28"/>
      <c r="L644" s="29">
        <v>0</v>
      </c>
      <c r="M644" s="28">
        <v>0</v>
      </c>
      <c r="N644" s="42">
        <v>0</v>
      </c>
      <c r="O644" s="29" t="s">
        <v>152</v>
      </c>
      <c r="P644" s="42" t="s">
        <v>152</v>
      </c>
      <c r="Q644" s="29">
        <v>0</v>
      </c>
      <c r="R644" s="25">
        <v>0</v>
      </c>
      <c r="S644" s="25" t="s">
        <v>104</v>
      </c>
      <c r="T644" s="25" t="s">
        <v>104</v>
      </c>
      <c r="U644" s="30" t="s">
        <v>104</v>
      </c>
      <c r="V644" s="26">
        <v>0</v>
      </c>
      <c r="W644" s="31">
        <v>0</v>
      </c>
      <c r="X644" s="29" t="s">
        <v>48</v>
      </c>
      <c r="Y644" s="28" t="s">
        <v>48</v>
      </c>
      <c r="Z644" s="42" t="s">
        <v>48</v>
      </c>
      <c r="AA644" s="28" t="s">
        <v>48</v>
      </c>
      <c r="AB644" s="28" t="s">
        <v>48</v>
      </c>
      <c r="AC644" s="42" t="s">
        <v>48</v>
      </c>
      <c r="AD644" s="28" t="s">
        <v>48</v>
      </c>
      <c r="AE644" s="28" t="s">
        <v>48</v>
      </c>
      <c r="AF644" s="42" t="s">
        <v>48</v>
      </c>
      <c r="AG644" s="28" t="s">
        <v>48</v>
      </c>
      <c r="AH644" s="28" t="s">
        <v>48</v>
      </c>
      <c r="AI644" s="42" t="s">
        <v>48</v>
      </c>
      <c r="AJ644" s="29" t="s">
        <v>48</v>
      </c>
      <c r="AK644" s="28" t="s">
        <v>48</v>
      </c>
      <c r="AL644" s="42" t="s">
        <v>48</v>
      </c>
      <c r="AM644" s="28" t="s">
        <v>48</v>
      </c>
      <c r="AN644" s="28" t="s">
        <v>48</v>
      </c>
      <c r="AO644" s="42" t="s">
        <v>48</v>
      </c>
      <c r="AP644" s="42" t="s">
        <v>48</v>
      </c>
      <c r="AQ644" s="42" t="s">
        <v>48</v>
      </c>
      <c r="AR644" s="43" t="s">
        <v>48</v>
      </c>
      <c r="AS644" s="42" t="s">
        <v>48</v>
      </c>
      <c r="AT644" s="43" t="s">
        <v>48</v>
      </c>
      <c r="AU644" s="43" t="s">
        <v>48</v>
      </c>
      <c r="AV644" s="42" t="s">
        <v>48</v>
      </c>
      <c r="AW644" s="42" t="s">
        <v>48</v>
      </c>
      <c r="AX644" s="43" t="s">
        <v>48</v>
      </c>
      <c r="AY644" s="42" t="s">
        <v>48</v>
      </c>
      <c r="AZ644" s="43" t="s">
        <v>48</v>
      </c>
      <c r="BA644" s="43" t="s">
        <v>48</v>
      </c>
    </row>
    <row r="645" spans="2:53">
      <c r="B645" s="44" t="s">
        <v>219</v>
      </c>
      <c r="C645" s="23" t="s">
        <v>67</v>
      </c>
      <c r="D645" s="24" t="s">
        <v>139</v>
      </c>
      <c r="E645" s="25">
        <v>7179</v>
      </c>
      <c r="F645" s="25"/>
      <c r="G645" s="26"/>
      <c r="H645" s="27">
        <v>7179</v>
      </c>
      <c r="I645" s="25"/>
      <c r="J645" s="25"/>
      <c r="K645" s="25"/>
      <c r="L645" s="27">
        <v>0</v>
      </c>
      <c r="M645" s="25">
        <v>0</v>
      </c>
      <c r="N645" s="26">
        <v>0</v>
      </c>
      <c r="O645" s="27" t="s">
        <v>152</v>
      </c>
      <c r="P645" s="26" t="s">
        <v>152</v>
      </c>
      <c r="Q645" s="27">
        <v>0</v>
      </c>
      <c r="R645" s="25">
        <v>0</v>
      </c>
      <c r="S645" s="25" t="s">
        <v>104</v>
      </c>
      <c r="T645" s="25" t="s">
        <v>104</v>
      </c>
      <c r="U645" s="30" t="s">
        <v>104</v>
      </c>
      <c r="V645" s="26">
        <v>0</v>
      </c>
      <c r="W645" s="31">
        <v>0</v>
      </c>
      <c r="X645" s="27" t="s">
        <v>48</v>
      </c>
      <c r="Y645" s="25" t="s">
        <v>48</v>
      </c>
      <c r="Z645" s="26" t="s">
        <v>48</v>
      </c>
      <c r="AA645" s="25" t="s">
        <v>48</v>
      </c>
      <c r="AB645" s="25" t="s">
        <v>48</v>
      </c>
      <c r="AC645" s="26" t="s">
        <v>48</v>
      </c>
      <c r="AD645" s="25" t="s">
        <v>48</v>
      </c>
      <c r="AE645" s="25" t="s">
        <v>48</v>
      </c>
      <c r="AF645" s="26" t="s">
        <v>48</v>
      </c>
      <c r="AG645" s="25" t="s">
        <v>48</v>
      </c>
      <c r="AH645" s="25" t="s">
        <v>48</v>
      </c>
      <c r="AI645" s="26" t="s">
        <v>48</v>
      </c>
      <c r="AJ645" s="27" t="s">
        <v>48</v>
      </c>
      <c r="AK645" s="25" t="s">
        <v>48</v>
      </c>
      <c r="AL645" s="26" t="s">
        <v>48</v>
      </c>
      <c r="AM645" s="25" t="s">
        <v>48</v>
      </c>
      <c r="AN645" s="25" t="s">
        <v>48</v>
      </c>
      <c r="AO645" s="26" t="s">
        <v>48</v>
      </c>
      <c r="AP645" s="26" t="s">
        <v>48</v>
      </c>
      <c r="AQ645" s="26" t="s">
        <v>48</v>
      </c>
      <c r="AR645" s="31" t="s">
        <v>48</v>
      </c>
      <c r="AS645" s="26" t="s">
        <v>48</v>
      </c>
      <c r="AT645" s="31" t="s">
        <v>48</v>
      </c>
      <c r="AU645" s="31" t="s">
        <v>48</v>
      </c>
      <c r="AV645" s="26" t="s">
        <v>48</v>
      </c>
      <c r="AW645" s="26" t="s">
        <v>48</v>
      </c>
      <c r="AX645" s="31" t="s">
        <v>48</v>
      </c>
      <c r="AY645" s="26" t="s">
        <v>48</v>
      </c>
      <c r="AZ645" s="31" t="s">
        <v>48</v>
      </c>
      <c r="BA645" s="31" t="s">
        <v>48</v>
      </c>
    </row>
    <row r="646" spans="2:53">
      <c r="B646" s="44" t="s">
        <v>219</v>
      </c>
      <c r="C646" s="23" t="s">
        <v>67</v>
      </c>
      <c r="D646" s="24" t="s">
        <v>141</v>
      </c>
      <c r="E646" s="25">
        <v>6535</v>
      </c>
      <c r="F646" s="25"/>
      <c r="G646" s="26"/>
      <c r="H646" s="27">
        <v>6535</v>
      </c>
      <c r="I646" s="25"/>
      <c r="J646" s="25"/>
      <c r="K646" s="25"/>
      <c r="L646" s="27">
        <v>0</v>
      </c>
      <c r="M646" s="25">
        <v>0</v>
      </c>
      <c r="N646" s="26">
        <v>0</v>
      </c>
      <c r="O646" s="27" t="s">
        <v>152</v>
      </c>
      <c r="P646" s="26" t="s">
        <v>152</v>
      </c>
      <c r="Q646" s="27">
        <v>0</v>
      </c>
      <c r="R646" s="25">
        <v>0</v>
      </c>
      <c r="S646" s="25" t="s">
        <v>104</v>
      </c>
      <c r="T646" s="25" t="s">
        <v>104</v>
      </c>
      <c r="U646" s="30" t="s">
        <v>104</v>
      </c>
      <c r="V646" s="26">
        <v>0</v>
      </c>
      <c r="W646" s="31">
        <v>0</v>
      </c>
      <c r="X646" s="27" t="s">
        <v>48</v>
      </c>
      <c r="Y646" s="25" t="s">
        <v>48</v>
      </c>
      <c r="Z646" s="26" t="s">
        <v>48</v>
      </c>
      <c r="AA646" s="25" t="s">
        <v>48</v>
      </c>
      <c r="AB646" s="25" t="s">
        <v>48</v>
      </c>
      <c r="AC646" s="26" t="s">
        <v>48</v>
      </c>
      <c r="AD646" s="25" t="s">
        <v>48</v>
      </c>
      <c r="AE646" s="25" t="s">
        <v>48</v>
      </c>
      <c r="AF646" s="26" t="s">
        <v>48</v>
      </c>
      <c r="AG646" s="25" t="s">
        <v>48</v>
      </c>
      <c r="AH646" s="25" t="s">
        <v>48</v>
      </c>
      <c r="AI646" s="26" t="s">
        <v>48</v>
      </c>
      <c r="AJ646" s="27" t="s">
        <v>48</v>
      </c>
      <c r="AK646" s="25" t="s">
        <v>48</v>
      </c>
      <c r="AL646" s="26" t="s">
        <v>48</v>
      </c>
      <c r="AM646" s="25" t="s">
        <v>48</v>
      </c>
      <c r="AN646" s="25" t="s">
        <v>48</v>
      </c>
      <c r="AO646" s="26" t="s">
        <v>48</v>
      </c>
      <c r="AP646" s="26" t="s">
        <v>48</v>
      </c>
      <c r="AQ646" s="26" t="s">
        <v>48</v>
      </c>
      <c r="AR646" s="31" t="s">
        <v>48</v>
      </c>
      <c r="AS646" s="26" t="s">
        <v>48</v>
      </c>
      <c r="AT646" s="31" t="s">
        <v>48</v>
      </c>
      <c r="AU646" s="31" t="s">
        <v>48</v>
      </c>
      <c r="AV646" s="26" t="s">
        <v>48</v>
      </c>
      <c r="AW646" s="26" t="s">
        <v>48</v>
      </c>
      <c r="AX646" s="31" t="s">
        <v>48</v>
      </c>
      <c r="AY646" s="26" t="s">
        <v>48</v>
      </c>
      <c r="AZ646" s="31" t="s">
        <v>48</v>
      </c>
      <c r="BA646" s="31" t="s">
        <v>48</v>
      </c>
    </row>
    <row r="647" spans="2:53">
      <c r="B647" s="44" t="s">
        <v>219</v>
      </c>
      <c r="C647" s="23" t="s">
        <v>67</v>
      </c>
      <c r="D647" s="24" t="s">
        <v>142</v>
      </c>
      <c r="E647" s="25">
        <v>8524</v>
      </c>
      <c r="F647" s="25"/>
      <c r="G647" s="26"/>
      <c r="H647" s="27">
        <v>8271</v>
      </c>
      <c r="I647" s="25"/>
      <c r="J647" s="25"/>
      <c r="K647" s="25"/>
      <c r="L647" s="27">
        <v>10113</v>
      </c>
      <c r="M647" s="25">
        <v>-67</v>
      </c>
      <c r="N647" s="26">
        <v>9718</v>
      </c>
      <c r="O647" s="27" t="s">
        <v>50</v>
      </c>
      <c r="P647" s="26" t="s">
        <v>68</v>
      </c>
      <c r="Q647" s="27">
        <v>10180</v>
      </c>
      <c r="R647" s="25">
        <v>253</v>
      </c>
      <c r="S647" s="25" t="s">
        <v>104</v>
      </c>
      <c r="T647" s="25" t="s">
        <v>104</v>
      </c>
      <c r="U647" s="30" t="s">
        <v>104</v>
      </c>
      <c r="V647" s="26">
        <v>-462</v>
      </c>
      <c r="W647" s="31">
        <v>1</v>
      </c>
      <c r="X647" s="27" t="s">
        <v>48</v>
      </c>
      <c r="Y647" s="25" t="s">
        <v>48</v>
      </c>
      <c r="Z647" s="26" t="s">
        <v>48</v>
      </c>
      <c r="AA647" s="25" t="s">
        <v>48</v>
      </c>
      <c r="AB647" s="25" t="s">
        <v>48</v>
      </c>
      <c r="AC647" s="26" t="s">
        <v>48</v>
      </c>
      <c r="AD647" s="25" t="s">
        <v>48</v>
      </c>
      <c r="AE647" s="25" t="s">
        <v>48</v>
      </c>
      <c r="AF647" s="26" t="s">
        <v>48</v>
      </c>
      <c r="AG647" s="25" t="s">
        <v>48</v>
      </c>
      <c r="AH647" s="25" t="s">
        <v>48</v>
      </c>
      <c r="AI647" s="26" t="s">
        <v>48</v>
      </c>
      <c r="AJ647" s="27" t="s">
        <v>48</v>
      </c>
      <c r="AK647" s="25" t="s">
        <v>48</v>
      </c>
      <c r="AL647" s="26" t="s">
        <v>48</v>
      </c>
      <c r="AM647" s="25" t="s">
        <v>48</v>
      </c>
      <c r="AN647" s="25" t="s">
        <v>48</v>
      </c>
      <c r="AO647" s="26" t="s">
        <v>48</v>
      </c>
      <c r="AP647" s="26" t="s">
        <v>48</v>
      </c>
      <c r="AQ647" s="26" t="s">
        <v>48</v>
      </c>
      <c r="AR647" s="31" t="s">
        <v>48</v>
      </c>
      <c r="AS647" s="26" t="s">
        <v>48</v>
      </c>
      <c r="AT647" s="31" t="s">
        <v>48</v>
      </c>
      <c r="AU647" s="31" t="s">
        <v>48</v>
      </c>
      <c r="AV647" s="26" t="s">
        <v>48</v>
      </c>
      <c r="AW647" s="26" t="s">
        <v>48</v>
      </c>
      <c r="AX647" s="31" t="s">
        <v>48</v>
      </c>
      <c r="AY647" s="26" t="s">
        <v>48</v>
      </c>
      <c r="AZ647" s="31" t="s">
        <v>48</v>
      </c>
      <c r="BA647" s="31" t="s">
        <v>48</v>
      </c>
    </row>
    <row r="648" spans="2:53">
      <c r="B648" s="44" t="s">
        <v>219</v>
      </c>
      <c r="C648" s="23" t="s">
        <v>67</v>
      </c>
      <c r="D648" s="24" t="s">
        <v>143</v>
      </c>
      <c r="E648" s="25">
        <v>8524</v>
      </c>
      <c r="F648" s="25"/>
      <c r="G648" s="26"/>
      <c r="H648" s="27">
        <v>8524</v>
      </c>
      <c r="I648" s="25"/>
      <c r="J648" s="25"/>
      <c r="K648" s="25"/>
      <c r="L648" s="27">
        <v>10113</v>
      </c>
      <c r="M648" s="25">
        <v>-67</v>
      </c>
      <c r="N648" s="26">
        <v>9705</v>
      </c>
      <c r="O648" s="27" t="s">
        <v>50</v>
      </c>
      <c r="P648" s="26" t="s">
        <v>152</v>
      </c>
      <c r="Q648" s="27">
        <v>10180</v>
      </c>
      <c r="R648" s="25">
        <v>0</v>
      </c>
      <c r="S648" s="25" t="s">
        <v>104</v>
      </c>
      <c r="T648" s="25" t="s">
        <v>104</v>
      </c>
      <c r="U648" s="30" t="s">
        <v>104</v>
      </c>
      <c r="V648" s="26">
        <v>-475</v>
      </c>
      <c r="W648" s="31">
        <v>0</v>
      </c>
      <c r="X648" s="27" t="s">
        <v>48</v>
      </c>
      <c r="Y648" s="25" t="s">
        <v>48</v>
      </c>
      <c r="Z648" s="26" t="s">
        <v>48</v>
      </c>
      <c r="AA648" s="25" t="s">
        <v>48</v>
      </c>
      <c r="AB648" s="25" t="s">
        <v>48</v>
      </c>
      <c r="AC648" s="26" t="s">
        <v>48</v>
      </c>
      <c r="AD648" s="25" t="s">
        <v>48</v>
      </c>
      <c r="AE648" s="25" t="s">
        <v>48</v>
      </c>
      <c r="AF648" s="26" t="s">
        <v>48</v>
      </c>
      <c r="AG648" s="25" t="s">
        <v>48</v>
      </c>
      <c r="AH648" s="25" t="s">
        <v>48</v>
      </c>
      <c r="AI648" s="26" t="s">
        <v>48</v>
      </c>
      <c r="AJ648" s="27" t="s">
        <v>48</v>
      </c>
      <c r="AK648" s="25" t="s">
        <v>48</v>
      </c>
      <c r="AL648" s="26" t="s">
        <v>48</v>
      </c>
      <c r="AM648" s="25" t="s">
        <v>48</v>
      </c>
      <c r="AN648" s="25" t="s">
        <v>48</v>
      </c>
      <c r="AO648" s="26" t="s">
        <v>48</v>
      </c>
      <c r="AP648" s="26" t="s">
        <v>48</v>
      </c>
      <c r="AQ648" s="26" t="s">
        <v>48</v>
      </c>
      <c r="AR648" s="31" t="s">
        <v>48</v>
      </c>
      <c r="AS648" s="26" t="s">
        <v>48</v>
      </c>
      <c r="AT648" s="31" t="s">
        <v>48</v>
      </c>
      <c r="AU648" s="31" t="s">
        <v>48</v>
      </c>
      <c r="AV648" s="26" t="s">
        <v>48</v>
      </c>
      <c r="AW648" s="26" t="s">
        <v>48</v>
      </c>
      <c r="AX648" s="31" t="s">
        <v>48</v>
      </c>
      <c r="AY648" s="26" t="s">
        <v>48</v>
      </c>
      <c r="AZ648" s="31" t="s">
        <v>48</v>
      </c>
      <c r="BA648" s="31" t="s">
        <v>48</v>
      </c>
    </row>
    <row r="649" spans="2:53">
      <c r="B649" s="44" t="s">
        <v>219</v>
      </c>
      <c r="C649" s="23" t="s">
        <v>67</v>
      </c>
      <c r="D649" s="24" t="s">
        <v>144</v>
      </c>
      <c r="E649" s="25">
        <v>8524</v>
      </c>
      <c r="F649" s="25"/>
      <c r="G649" s="26"/>
      <c r="H649" s="27">
        <v>8524</v>
      </c>
      <c r="I649" s="25"/>
      <c r="J649" s="25"/>
      <c r="K649" s="25"/>
      <c r="L649" s="27">
        <v>10113</v>
      </c>
      <c r="M649" s="25">
        <v>-67</v>
      </c>
      <c r="N649" s="26">
        <v>9779</v>
      </c>
      <c r="O649" s="27" t="s">
        <v>50</v>
      </c>
      <c r="P649" s="26" t="s">
        <v>152</v>
      </c>
      <c r="Q649" s="27">
        <v>10180</v>
      </c>
      <c r="R649" s="25">
        <v>0</v>
      </c>
      <c r="S649" s="25" t="s">
        <v>104</v>
      </c>
      <c r="T649" s="25" t="s">
        <v>104</v>
      </c>
      <c r="U649" s="30" t="s">
        <v>104</v>
      </c>
      <c r="V649" s="26">
        <v>-401</v>
      </c>
      <c r="W649" s="31">
        <v>0</v>
      </c>
      <c r="X649" s="27" t="s">
        <v>48</v>
      </c>
      <c r="Y649" s="25" t="s">
        <v>48</v>
      </c>
      <c r="Z649" s="26" t="s">
        <v>48</v>
      </c>
      <c r="AA649" s="25" t="s">
        <v>48</v>
      </c>
      <c r="AB649" s="25" t="s">
        <v>48</v>
      </c>
      <c r="AC649" s="26" t="s">
        <v>48</v>
      </c>
      <c r="AD649" s="25" t="s">
        <v>48</v>
      </c>
      <c r="AE649" s="25" t="s">
        <v>48</v>
      </c>
      <c r="AF649" s="26" t="s">
        <v>48</v>
      </c>
      <c r="AG649" s="25" t="s">
        <v>48</v>
      </c>
      <c r="AH649" s="25" t="s">
        <v>48</v>
      </c>
      <c r="AI649" s="26" t="s">
        <v>48</v>
      </c>
      <c r="AJ649" s="27" t="s">
        <v>48</v>
      </c>
      <c r="AK649" s="25" t="s">
        <v>48</v>
      </c>
      <c r="AL649" s="26" t="s">
        <v>48</v>
      </c>
      <c r="AM649" s="25" t="s">
        <v>48</v>
      </c>
      <c r="AN649" s="25" t="s">
        <v>48</v>
      </c>
      <c r="AO649" s="26" t="s">
        <v>48</v>
      </c>
      <c r="AP649" s="26" t="s">
        <v>48</v>
      </c>
      <c r="AQ649" s="26" t="s">
        <v>48</v>
      </c>
      <c r="AR649" s="31" t="s">
        <v>48</v>
      </c>
      <c r="AS649" s="26" t="s">
        <v>48</v>
      </c>
      <c r="AT649" s="31" t="s">
        <v>48</v>
      </c>
      <c r="AU649" s="31" t="s">
        <v>48</v>
      </c>
      <c r="AV649" s="26" t="s">
        <v>48</v>
      </c>
      <c r="AW649" s="26" t="s">
        <v>48</v>
      </c>
      <c r="AX649" s="31" t="s">
        <v>48</v>
      </c>
      <c r="AY649" s="26" t="s">
        <v>48</v>
      </c>
      <c r="AZ649" s="31" t="s">
        <v>48</v>
      </c>
      <c r="BA649" s="31" t="s">
        <v>48</v>
      </c>
    </row>
    <row r="650" spans="2:53">
      <c r="B650" s="44" t="s">
        <v>219</v>
      </c>
      <c r="C650" s="23" t="s">
        <v>67</v>
      </c>
      <c r="D650" s="24" t="s">
        <v>145</v>
      </c>
      <c r="E650" s="25">
        <v>9675</v>
      </c>
      <c r="F650" s="25"/>
      <c r="G650" s="26"/>
      <c r="H650" s="27">
        <v>9675</v>
      </c>
      <c r="I650" s="25"/>
      <c r="J650" s="25"/>
      <c r="K650" s="25"/>
      <c r="L650" s="27">
        <v>-1922</v>
      </c>
      <c r="M650" s="25">
        <v>-1922</v>
      </c>
      <c r="N650" s="26">
        <v>-2517</v>
      </c>
      <c r="O650" s="27" t="s">
        <v>50</v>
      </c>
      <c r="P650" s="26" t="s">
        <v>152</v>
      </c>
      <c r="Q650" s="27">
        <v>0</v>
      </c>
      <c r="R650" s="25">
        <v>0</v>
      </c>
      <c r="S650" s="25" t="s">
        <v>104</v>
      </c>
      <c r="T650" s="25" t="s">
        <v>104</v>
      </c>
      <c r="U650" s="30" t="s">
        <v>104</v>
      </c>
      <c r="V650" s="26">
        <v>0</v>
      </c>
      <c r="W650" s="31">
        <v>0</v>
      </c>
      <c r="X650" s="27" t="s">
        <v>48</v>
      </c>
      <c r="Y650" s="25" t="s">
        <v>48</v>
      </c>
      <c r="Z650" s="26" t="s">
        <v>48</v>
      </c>
      <c r="AA650" s="25" t="s">
        <v>48</v>
      </c>
      <c r="AB650" s="25" t="s">
        <v>48</v>
      </c>
      <c r="AC650" s="26" t="s">
        <v>48</v>
      </c>
      <c r="AD650" s="25" t="s">
        <v>48</v>
      </c>
      <c r="AE650" s="25" t="s">
        <v>48</v>
      </c>
      <c r="AF650" s="26" t="s">
        <v>48</v>
      </c>
      <c r="AG650" s="25" t="s">
        <v>48</v>
      </c>
      <c r="AH650" s="25" t="s">
        <v>48</v>
      </c>
      <c r="AI650" s="26" t="s">
        <v>48</v>
      </c>
      <c r="AJ650" s="27" t="s">
        <v>48</v>
      </c>
      <c r="AK650" s="25" t="s">
        <v>48</v>
      </c>
      <c r="AL650" s="26" t="s">
        <v>48</v>
      </c>
      <c r="AM650" s="25" t="s">
        <v>48</v>
      </c>
      <c r="AN650" s="25" t="s">
        <v>48</v>
      </c>
      <c r="AO650" s="26" t="s">
        <v>48</v>
      </c>
      <c r="AP650" s="26" t="s">
        <v>48</v>
      </c>
      <c r="AQ650" s="26" t="s">
        <v>48</v>
      </c>
      <c r="AR650" s="31" t="s">
        <v>48</v>
      </c>
      <c r="AS650" s="26" t="s">
        <v>48</v>
      </c>
      <c r="AT650" s="31" t="s">
        <v>48</v>
      </c>
      <c r="AU650" s="31" t="s">
        <v>48</v>
      </c>
      <c r="AV650" s="26" t="s">
        <v>48</v>
      </c>
      <c r="AW650" s="26" t="s">
        <v>48</v>
      </c>
      <c r="AX650" s="31" t="s">
        <v>48</v>
      </c>
      <c r="AY650" s="26" t="s">
        <v>48</v>
      </c>
      <c r="AZ650" s="31" t="s">
        <v>48</v>
      </c>
      <c r="BA650" s="31" t="s">
        <v>48</v>
      </c>
    </row>
    <row r="651" spans="2:53">
      <c r="B651" s="44" t="s">
        <v>219</v>
      </c>
      <c r="C651" s="23" t="s">
        <v>67</v>
      </c>
      <c r="D651" s="24" t="s">
        <v>146</v>
      </c>
      <c r="E651" s="25">
        <v>9710</v>
      </c>
      <c r="F651" s="25"/>
      <c r="G651" s="26"/>
      <c r="H651" s="27">
        <v>9710</v>
      </c>
      <c r="I651" s="25"/>
      <c r="J651" s="25"/>
      <c r="K651" s="25"/>
      <c r="L651" s="27">
        <v>-1957</v>
      </c>
      <c r="M651" s="25">
        <v>-1957</v>
      </c>
      <c r="N651" s="26">
        <v>-2751</v>
      </c>
      <c r="O651" s="27" t="s">
        <v>152</v>
      </c>
      <c r="P651" s="26" t="s">
        <v>152</v>
      </c>
      <c r="Q651" s="27">
        <v>0</v>
      </c>
      <c r="R651" s="25">
        <v>0</v>
      </c>
      <c r="S651" s="25" t="s">
        <v>104</v>
      </c>
      <c r="T651" s="25" t="s">
        <v>104</v>
      </c>
      <c r="U651" s="30" t="s">
        <v>104</v>
      </c>
      <c r="V651" s="26">
        <v>0</v>
      </c>
      <c r="W651" s="31">
        <v>0</v>
      </c>
      <c r="X651" s="27" t="s">
        <v>48</v>
      </c>
      <c r="Y651" s="25" t="s">
        <v>48</v>
      </c>
      <c r="Z651" s="26" t="s">
        <v>48</v>
      </c>
      <c r="AA651" s="25" t="s">
        <v>48</v>
      </c>
      <c r="AB651" s="25" t="s">
        <v>48</v>
      </c>
      <c r="AC651" s="26" t="s">
        <v>48</v>
      </c>
      <c r="AD651" s="25" t="s">
        <v>48</v>
      </c>
      <c r="AE651" s="25" t="s">
        <v>48</v>
      </c>
      <c r="AF651" s="26" t="s">
        <v>48</v>
      </c>
      <c r="AG651" s="25" t="s">
        <v>48</v>
      </c>
      <c r="AH651" s="25" t="s">
        <v>48</v>
      </c>
      <c r="AI651" s="26" t="s">
        <v>48</v>
      </c>
      <c r="AJ651" s="27" t="s">
        <v>48</v>
      </c>
      <c r="AK651" s="25" t="s">
        <v>48</v>
      </c>
      <c r="AL651" s="26" t="s">
        <v>48</v>
      </c>
      <c r="AM651" s="25" t="s">
        <v>48</v>
      </c>
      <c r="AN651" s="25" t="s">
        <v>48</v>
      </c>
      <c r="AO651" s="26" t="s">
        <v>48</v>
      </c>
      <c r="AP651" s="26" t="s">
        <v>48</v>
      </c>
      <c r="AQ651" s="26" t="s">
        <v>48</v>
      </c>
      <c r="AR651" s="31" t="s">
        <v>48</v>
      </c>
      <c r="AS651" s="26" t="s">
        <v>48</v>
      </c>
      <c r="AT651" s="31" t="s">
        <v>48</v>
      </c>
      <c r="AU651" s="31" t="s">
        <v>48</v>
      </c>
      <c r="AV651" s="26" t="s">
        <v>48</v>
      </c>
      <c r="AW651" s="26" t="s">
        <v>48</v>
      </c>
      <c r="AX651" s="31" t="s">
        <v>48</v>
      </c>
      <c r="AY651" s="26" t="s">
        <v>48</v>
      </c>
      <c r="AZ651" s="31" t="s">
        <v>48</v>
      </c>
      <c r="BA651" s="31" t="s">
        <v>48</v>
      </c>
    </row>
    <row r="652" spans="2:53">
      <c r="B652" s="44" t="s">
        <v>219</v>
      </c>
      <c r="C652" s="23" t="s">
        <v>67</v>
      </c>
      <c r="D652" s="24" t="s">
        <v>147</v>
      </c>
      <c r="E652" s="25">
        <v>9723</v>
      </c>
      <c r="F652" s="25"/>
      <c r="G652" s="26"/>
      <c r="H652" s="27">
        <v>9736</v>
      </c>
      <c r="I652" s="25"/>
      <c r="J652" s="25"/>
      <c r="K652" s="25"/>
      <c r="L652" s="27">
        <v>-1970</v>
      </c>
      <c r="M652" s="25">
        <v>-1970</v>
      </c>
      <c r="N652" s="26">
        <v>-2756</v>
      </c>
      <c r="O652" s="27" t="s">
        <v>152</v>
      </c>
      <c r="P652" s="26" t="s">
        <v>152</v>
      </c>
      <c r="Q652" s="27">
        <v>0</v>
      </c>
      <c r="R652" s="25">
        <v>-13</v>
      </c>
      <c r="S652" s="25" t="s">
        <v>104</v>
      </c>
      <c r="T652" s="25" t="s">
        <v>104</v>
      </c>
      <c r="U652" s="30" t="s">
        <v>104</v>
      </c>
      <c r="V652" s="26">
        <v>0</v>
      </c>
      <c r="W652" s="31">
        <v>0</v>
      </c>
      <c r="X652" s="27" t="s">
        <v>48</v>
      </c>
      <c r="Y652" s="25" t="s">
        <v>48</v>
      </c>
      <c r="Z652" s="26" t="s">
        <v>48</v>
      </c>
      <c r="AA652" s="25" t="s">
        <v>48</v>
      </c>
      <c r="AB652" s="25" t="s">
        <v>48</v>
      </c>
      <c r="AC652" s="26" t="s">
        <v>48</v>
      </c>
      <c r="AD652" s="25" t="s">
        <v>48</v>
      </c>
      <c r="AE652" s="25" t="s">
        <v>48</v>
      </c>
      <c r="AF652" s="26" t="s">
        <v>48</v>
      </c>
      <c r="AG652" s="25" t="s">
        <v>48</v>
      </c>
      <c r="AH652" s="25" t="s">
        <v>48</v>
      </c>
      <c r="AI652" s="26" t="s">
        <v>48</v>
      </c>
      <c r="AJ652" s="27" t="s">
        <v>48</v>
      </c>
      <c r="AK652" s="25" t="s">
        <v>48</v>
      </c>
      <c r="AL652" s="26" t="s">
        <v>48</v>
      </c>
      <c r="AM652" s="25" t="s">
        <v>48</v>
      </c>
      <c r="AN652" s="25" t="s">
        <v>48</v>
      </c>
      <c r="AO652" s="26" t="s">
        <v>48</v>
      </c>
      <c r="AP652" s="26" t="s">
        <v>48</v>
      </c>
      <c r="AQ652" s="26" t="s">
        <v>48</v>
      </c>
      <c r="AR652" s="31" t="s">
        <v>48</v>
      </c>
      <c r="AS652" s="26" t="s">
        <v>48</v>
      </c>
      <c r="AT652" s="31" t="s">
        <v>48</v>
      </c>
      <c r="AU652" s="31" t="s">
        <v>48</v>
      </c>
      <c r="AV652" s="26" t="s">
        <v>48</v>
      </c>
      <c r="AW652" s="26" t="s">
        <v>48</v>
      </c>
      <c r="AX652" s="31" t="s">
        <v>48</v>
      </c>
      <c r="AY652" s="26" t="s">
        <v>48</v>
      </c>
      <c r="AZ652" s="31" t="s">
        <v>48</v>
      </c>
      <c r="BA652" s="31" t="s">
        <v>48</v>
      </c>
    </row>
    <row r="653" spans="2:53">
      <c r="B653" s="44" t="s">
        <v>219</v>
      </c>
      <c r="C653" s="23" t="s">
        <v>67</v>
      </c>
      <c r="D653" s="24" t="s">
        <v>148</v>
      </c>
      <c r="E653" s="25"/>
      <c r="F653" s="25">
        <v>9742</v>
      </c>
      <c r="G653" s="26">
        <v>760</v>
      </c>
      <c r="H653" s="27"/>
      <c r="I653" s="25">
        <v>9058</v>
      </c>
      <c r="J653" s="25">
        <v>715</v>
      </c>
      <c r="K653" s="25"/>
      <c r="L653" s="27">
        <v>0</v>
      </c>
      <c r="M653" s="25">
        <v>0</v>
      </c>
      <c r="N653" s="26">
        <v>0</v>
      </c>
      <c r="O653" s="27" t="s">
        <v>153</v>
      </c>
      <c r="P653" s="26" t="s">
        <v>152</v>
      </c>
      <c r="Q653" s="27">
        <v>0</v>
      </c>
      <c r="R653" s="25" t="s">
        <v>104</v>
      </c>
      <c r="S653" s="25">
        <v>684</v>
      </c>
      <c r="T653" s="25">
        <v>45</v>
      </c>
      <c r="U653" s="30">
        <v>729</v>
      </c>
      <c r="V653" s="26">
        <v>0</v>
      </c>
      <c r="W653" s="31">
        <v>0</v>
      </c>
      <c r="X653" s="27" t="s">
        <v>48</v>
      </c>
      <c r="Y653" s="25" t="s">
        <v>48</v>
      </c>
      <c r="Z653" s="26" t="s">
        <v>48</v>
      </c>
      <c r="AA653" s="25" t="s">
        <v>48</v>
      </c>
      <c r="AB653" s="25" t="s">
        <v>48</v>
      </c>
      <c r="AC653" s="26" t="s">
        <v>48</v>
      </c>
      <c r="AD653" s="25" t="s">
        <v>48</v>
      </c>
      <c r="AE653" s="25" t="s">
        <v>48</v>
      </c>
      <c r="AF653" s="26" t="s">
        <v>48</v>
      </c>
      <c r="AG653" s="25" t="s">
        <v>48</v>
      </c>
      <c r="AH653" s="25" t="s">
        <v>48</v>
      </c>
      <c r="AI653" s="26" t="s">
        <v>48</v>
      </c>
      <c r="AJ653" s="27" t="s">
        <v>48</v>
      </c>
      <c r="AK653" s="25" t="s">
        <v>48</v>
      </c>
      <c r="AL653" s="26" t="s">
        <v>48</v>
      </c>
      <c r="AM653" s="25" t="s">
        <v>48</v>
      </c>
      <c r="AN653" s="25" t="s">
        <v>48</v>
      </c>
      <c r="AO653" s="26" t="s">
        <v>48</v>
      </c>
      <c r="AP653" s="26" t="s">
        <v>48</v>
      </c>
      <c r="AQ653" s="26" t="s">
        <v>48</v>
      </c>
      <c r="AR653" s="31" t="s">
        <v>48</v>
      </c>
      <c r="AS653" s="26" t="s">
        <v>48</v>
      </c>
      <c r="AT653" s="31" t="s">
        <v>48</v>
      </c>
      <c r="AU653" s="31" t="s">
        <v>48</v>
      </c>
      <c r="AV653" s="26" t="s">
        <v>48</v>
      </c>
      <c r="AW653" s="26" t="s">
        <v>48</v>
      </c>
      <c r="AX653" s="31" t="s">
        <v>48</v>
      </c>
      <c r="AY653" s="26" t="s">
        <v>48</v>
      </c>
      <c r="AZ653" s="31" t="s">
        <v>48</v>
      </c>
      <c r="BA653" s="31" t="s">
        <v>48</v>
      </c>
    </row>
    <row r="654" spans="2:53">
      <c r="B654" s="44" t="s">
        <v>219</v>
      </c>
      <c r="C654" s="23" t="s">
        <v>67</v>
      </c>
      <c r="D654" s="24" t="s">
        <v>149</v>
      </c>
      <c r="E654" s="25"/>
      <c r="F654" s="25">
        <v>9907</v>
      </c>
      <c r="G654" s="26">
        <v>760</v>
      </c>
      <c r="H654" s="27"/>
      <c r="I654" s="25">
        <v>8836</v>
      </c>
      <c r="J654" s="25">
        <v>85</v>
      </c>
      <c r="K654" s="25"/>
      <c r="L654" s="27">
        <v>0</v>
      </c>
      <c r="M654" s="25">
        <v>0</v>
      </c>
      <c r="N654" s="26">
        <v>0</v>
      </c>
      <c r="O654" s="27" t="s">
        <v>153</v>
      </c>
      <c r="P654" s="26" t="s">
        <v>152</v>
      </c>
      <c r="Q654" s="27">
        <v>0</v>
      </c>
      <c r="R654" s="25" t="s">
        <v>104</v>
      </c>
      <c r="S654" s="25">
        <v>1071</v>
      </c>
      <c r="T654" s="25">
        <v>675</v>
      </c>
      <c r="U654" s="30">
        <v>1746</v>
      </c>
      <c r="V654" s="26">
        <v>0</v>
      </c>
      <c r="W654" s="31">
        <v>0</v>
      </c>
      <c r="X654" s="27" t="s">
        <v>48</v>
      </c>
      <c r="Y654" s="25" t="s">
        <v>48</v>
      </c>
      <c r="Z654" s="26" t="s">
        <v>48</v>
      </c>
      <c r="AA654" s="25" t="s">
        <v>48</v>
      </c>
      <c r="AB654" s="25" t="s">
        <v>48</v>
      </c>
      <c r="AC654" s="26" t="s">
        <v>48</v>
      </c>
      <c r="AD654" s="25" t="s">
        <v>48</v>
      </c>
      <c r="AE654" s="25" t="s">
        <v>48</v>
      </c>
      <c r="AF654" s="26" t="s">
        <v>48</v>
      </c>
      <c r="AG654" s="25" t="s">
        <v>48</v>
      </c>
      <c r="AH654" s="25" t="s">
        <v>48</v>
      </c>
      <c r="AI654" s="26" t="s">
        <v>48</v>
      </c>
      <c r="AJ654" s="27" t="s">
        <v>48</v>
      </c>
      <c r="AK654" s="25" t="s">
        <v>48</v>
      </c>
      <c r="AL654" s="26" t="s">
        <v>48</v>
      </c>
      <c r="AM654" s="25" t="s">
        <v>48</v>
      </c>
      <c r="AN654" s="25" t="s">
        <v>48</v>
      </c>
      <c r="AO654" s="26" t="s">
        <v>48</v>
      </c>
      <c r="AP654" s="26" t="s">
        <v>48</v>
      </c>
      <c r="AQ654" s="26" t="s">
        <v>48</v>
      </c>
      <c r="AR654" s="31" t="s">
        <v>48</v>
      </c>
      <c r="AS654" s="26" t="s">
        <v>48</v>
      </c>
      <c r="AT654" s="31" t="s">
        <v>48</v>
      </c>
      <c r="AU654" s="31" t="s">
        <v>48</v>
      </c>
      <c r="AV654" s="26" t="s">
        <v>48</v>
      </c>
      <c r="AW654" s="26" t="s">
        <v>48</v>
      </c>
      <c r="AX654" s="31" t="s">
        <v>48</v>
      </c>
      <c r="AY654" s="26" t="s">
        <v>48</v>
      </c>
      <c r="AZ654" s="31" t="s">
        <v>48</v>
      </c>
      <c r="BA654" s="31" t="s">
        <v>48</v>
      </c>
    </row>
    <row r="655" spans="2:53" ht="15" thickBot="1">
      <c r="B655" s="45" t="s">
        <v>219</v>
      </c>
      <c r="C655" s="33" t="s">
        <v>67</v>
      </c>
      <c r="D655" s="34" t="s">
        <v>150</v>
      </c>
      <c r="E655" s="35"/>
      <c r="F655" s="35">
        <v>9742</v>
      </c>
      <c r="G655" s="36">
        <v>760</v>
      </c>
      <c r="H655" s="37"/>
      <c r="I655" s="35">
        <v>8958</v>
      </c>
      <c r="J655" s="35">
        <v>712</v>
      </c>
      <c r="K655" s="35"/>
      <c r="L655" s="37">
        <v>0</v>
      </c>
      <c r="M655" s="35">
        <v>0</v>
      </c>
      <c r="N655" s="36">
        <v>0</v>
      </c>
      <c r="O655" s="37" t="s">
        <v>153</v>
      </c>
      <c r="P655" s="36" t="s">
        <v>152</v>
      </c>
      <c r="Q655" s="37">
        <v>0</v>
      </c>
      <c r="R655" s="25" t="s">
        <v>104</v>
      </c>
      <c r="S655" s="25">
        <v>784</v>
      </c>
      <c r="T655" s="25">
        <v>48</v>
      </c>
      <c r="U655" s="30">
        <v>832</v>
      </c>
      <c r="V655" s="26">
        <v>0</v>
      </c>
      <c r="W655" s="31">
        <v>0</v>
      </c>
      <c r="X655" s="37" t="s">
        <v>48</v>
      </c>
      <c r="Y655" s="35" t="s">
        <v>48</v>
      </c>
      <c r="Z655" s="36" t="s">
        <v>48</v>
      </c>
      <c r="AA655" s="35" t="s">
        <v>48</v>
      </c>
      <c r="AB655" s="35" t="s">
        <v>48</v>
      </c>
      <c r="AC655" s="36" t="s">
        <v>48</v>
      </c>
      <c r="AD655" s="35" t="s">
        <v>48</v>
      </c>
      <c r="AE655" s="35" t="s">
        <v>48</v>
      </c>
      <c r="AF655" s="36" t="s">
        <v>48</v>
      </c>
      <c r="AG655" s="35" t="s">
        <v>48</v>
      </c>
      <c r="AH655" s="35" t="s">
        <v>48</v>
      </c>
      <c r="AI655" s="36" t="s">
        <v>48</v>
      </c>
      <c r="AJ655" s="37" t="s">
        <v>48</v>
      </c>
      <c r="AK655" s="35" t="s">
        <v>48</v>
      </c>
      <c r="AL655" s="36" t="s">
        <v>48</v>
      </c>
      <c r="AM655" s="35" t="s">
        <v>48</v>
      </c>
      <c r="AN655" s="35" t="s">
        <v>48</v>
      </c>
      <c r="AO655" s="36" t="s">
        <v>48</v>
      </c>
      <c r="AP655" s="36" t="s">
        <v>48</v>
      </c>
      <c r="AQ655" s="36" t="s">
        <v>48</v>
      </c>
      <c r="AR655" s="38" t="s">
        <v>48</v>
      </c>
      <c r="AS655" s="36" t="s">
        <v>48</v>
      </c>
      <c r="AT655" s="38" t="s">
        <v>48</v>
      </c>
      <c r="AU655" s="38" t="s">
        <v>48</v>
      </c>
      <c r="AV655" s="36" t="s">
        <v>48</v>
      </c>
      <c r="AW655" s="36" t="s">
        <v>48</v>
      </c>
      <c r="AX655" s="38" t="s">
        <v>48</v>
      </c>
      <c r="AY655" s="36" t="s">
        <v>48</v>
      </c>
      <c r="AZ655" s="38" t="s">
        <v>48</v>
      </c>
      <c r="BA655" s="38" t="s">
        <v>48</v>
      </c>
    </row>
    <row r="656" spans="2:53">
      <c r="B656" s="39" t="s">
        <v>220</v>
      </c>
      <c r="C656" s="40" t="s">
        <v>67</v>
      </c>
      <c r="D656" s="41" t="s">
        <v>138</v>
      </c>
      <c r="E656" s="28">
        <v>8995</v>
      </c>
      <c r="F656" s="28"/>
      <c r="G656" s="42"/>
      <c r="H656" s="29">
        <v>8306</v>
      </c>
      <c r="I656" s="28"/>
      <c r="J656" s="28"/>
      <c r="K656" s="28"/>
      <c r="L656" s="29">
        <v>0</v>
      </c>
      <c r="M656" s="28">
        <v>0</v>
      </c>
      <c r="N656" s="42">
        <v>-4496</v>
      </c>
      <c r="O656" s="29" t="s">
        <v>50</v>
      </c>
      <c r="P656" s="42" t="s">
        <v>47</v>
      </c>
      <c r="Q656" s="29">
        <v>0</v>
      </c>
      <c r="R656" s="25">
        <v>689</v>
      </c>
      <c r="S656" s="25" t="s">
        <v>104</v>
      </c>
      <c r="T656" s="25" t="s">
        <v>104</v>
      </c>
      <c r="U656" s="30" t="s">
        <v>104</v>
      </c>
      <c r="V656" s="26">
        <v>0</v>
      </c>
      <c r="W656" s="31">
        <v>1</v>
      </c>
      <c r="X656" s="29" t="s">
        <v>48</v>
      </c>
      <c r="Y656" s="28" t="s">
        <v>48</v>
      </c>
      <c r="Z656" s="42" t="s">
        <v>48</v>
      </c>
      <c r="AA656" s="28" t="s">
        <v>48</v>
      </c>
      <c r="AB656" s="28" t="s">
        <v>48</v>
      </c>
      <c r="AC656" s="42" t="s">
        <v>48</v>
      </c>
      <c r="AD656" s="28" t="s">
        <v>48</v>
      </c>
      <c r="AE656" s="28" t="s">
        <v>48</v>
      </c>
      <c r="AF656" s="42" t="s">
        <v>48</v>
      </c>
      <c r="AG656" s="28" t="s">
        <v>48</v>
      </c>
      <c r="AH656" s="28" t="s">
        <v>48</v>
      </c>
      <c r="AI656" s="42" t="s">
        <v>48</v>
      </c>
      <c r="AJ656" s="29">
        <v>3000</v>
      </c>
      <c r="AK656" s="28" t="s">
        <v>48</v>
      </c>
      <c r="AL656" s="42" t="s">
        <v>216</v>
      </c>
      <c r="AM656" s="28" t="s">
        <v>48</v>
      </c>
      <c r="AN656" s="28" t="s">
        <v>48</v>
      </c>
      <c r="AO656" s="42" t="s">
        <v>48</v>
      </c>
      <c r="AP656" s="42" t="s">
        <v>48</v>
      </c>
      <c r="AQ656" s="42" t="s">
        <v>48</v>
      </c>
      <c r="AR656" s="43" t="s">
        <v>48</v>
      </c>
      <c r="AS656" s="42" t="s">
        <v>48</v>
      </c>
      <c r="AT656" s="43" t="s">
        <v>48</v>
      </c>
      <c r="AU656" s="43" t="s">
        <v>48</v>
      </c>
      <c r="AV656" s="42" t="s">
        <v>48</v>
      </c>
      <c r="AW656" s="42" t="s">
        <v>48</v>
      </c>
      <c r="AX656" s="43" t="s">
        <v>48</v>
      </c>
      <c r="AY656" s="42" t="s">
        <v>48</v>
      </c>
      <c r="AZ656" s="43" t="s">
        <v>48</v>
      </c>
      <c r="BA656" s="43" t="s">
        <v>48</v>
      </c>
    </row>
    <row r="657" spans="2:53">
      <c r="B657" s="44" t="s">
        <v>220</v>
      </c>
      <c r="C657" s="23" t="s">
        <v>67</v>
      </c>
      <c r="D657" s="24" t="s">
        <v>139</v>
      </c>
      <c r="E657" s="25">
        <v>8995</v>
      </c>
      <c r="F657" s="25"/>
      <c r="G657" s="26"/>
      <c r="H657" s="27">
        <v>8307</v>
      </c>
      <c r="I657" s="25"/>
      <c r="J657" s="25"/>
      <c r="K657" s="25"/>
      <c r="L657" s="27">
        <v>0</v>
      </c>
      <c r="M657" s="25">
        <v>0</v>
      </c>
      <c r="N657" s="26">
        <v>-4497</v>
      </c>
      <c r="O657" s="27" t="s">
        <v>50</v>
      </c>
      <c r="P657" s="26" t="s">
        <v>47</v>
      </c>
      <c r="Q657" s="27">
        <v>0</v>
      </c>
      <c r="R657" s="25">
        <v>688</v>
      </c>
      <c r="S657" s="25" t="s">
        <v>104</v>
      </c>
      <c r="T657" s="25" t="s">
        <v>104</v>
      </c>
      <c r="U657" s="30" t="s">
        <v>104</v>
      </c>
      <c r="V657" s="26">
        <v>0</v>
      </c>
      <c r="W657" s="31">
        <v>1</v>
      </c>
      <c r="X657" s="27" t="s">
        <v>48</v>
      </c>
      <c r="Y657" s="25" t="s">
        <v>48</v>
      </c>
      <c r="Z657" s="26" t="s">
        <v>48</v>
      </c>
      <c r="AA657" s="25" t="s">
        <v>48</v>
      </c>
      <c r="AB657" s="25" t="s">
        <v>48</v>
      </c>
      <c r="AC657" s="26" t="s">
        <v>48</v>
      </c>
      <c r="AD657" s="25" t="s">
        <v>48</v>
      </c>
      <c r="AE657" s="25" t="s">
        <v>48</v>
      </c>
      <c r="AF657" s="26" t="s">
        <v>48</v>
      </c>
      <c r="AG657" s="25" t="s">
        <v>48</v>
      </c>
      <c r="AH657" s="25" t="s">
        <v>48</v>
      </c>
      <c r="AI657" s="26" t="s">
        <v>48</v>
      </c>
      <c r="AJ657" s="27">
        <v>3000</v>
      </c>
      <c r="AK657" s="25" t="s">
        <v>48</v>
      </c>
      <c r="AL657" s="26" t="s">
        <v>216</v>
      </c>
      <c r="AM657" s="25" t="s">
        <v>48</v>
      </c>
      <c r="AN657" s="25" t="s">
        <v>48</v>
      </c>
      <c r="AO657" s="26" t="s">
        <v>48</v>
      </c>
      <c r="AP657" s="26" t="s">
        <v>48</v>
      </c>
      <c r="AQ657" s="26" t="s">
        <v>48</v>
      </c>
      <c r="AR657" s="31" t="s">
        <v>48</v>
      </c>
      <c r="AS657" s="26" t="s">
        <v>48</v>
      </c>
      <c r="AT657" s="31" t="s">
        <v>48</v>
      </c>
      <c r="AU657" s="31" t="s">
        <v>48</v>
      </c>
      <c r="AV657" s="26" t="s">
        <v>48</v>
      </c>
      <c r="AW657" s="26" t="s">
        <v>48</v>
      </c>
      <c r="AX657" s="31" t="s">
        <v>48</v>
      </c>
      <c r="AY657" s="26" t="s">
        <v>48</v>
      </c>
      <c r="AZ657" s="31" t="s">
        <v>48</v>
      </c>
      <c r="BA657" s="31" t="s">
        <v>48</v>
      </c>
    </row>
    <row r="658" spans="2:53">
      <c r="B658" s="44" t="s">
        <v>220</v>
      </c>
      <c r="C658" s="23" t="s">
        <v>67</v>
      </c>
      <c r="D658" s="24" t="s">
        <v>141</v>
      </c>
      <c r="E658" s="25">
        <v>8995</v>
      </c>
      <c r="F658" s="25"/>
      <c r="G658" s="26"/>
      <c r="H658" s="27">
        <v>8309</v>
      </c>
      <c r="I658" s="25"/>
      <c r="J658" s="25"/>
      <c r="K658" s="25"/>
      <c r="L658" s="27">
        <v>0</v>
      </c>
      <c r="M658" s="25">
        <v>0</v>
      </c>
      <c r="N658" s="26">
        <v>-4500</v>
      </c>
      <c r="O658" s="27" t="s">
        <v>50</v>
      </c>
      <c r="P658" s="26" t="s">
        <v>47</v>
      </c>
      <c r="Q658" s="27">
        <v>0</v>
      </c>
      <c r="R658" s="25">
        <v>686</v>
      </c>
      <c r="S658" s="25" t="s">
        <v>104</v>
      </c>
      <c r="T658" s="25" t="s">
        <v>104</v>
      </c>
      <c r="U658" s="30" t="s">
        <v>104</v>
      </c>
      <c r="V658" s="26">
        <v>0</v>
      </c>
      <c r="W658" s="31">
        <v>1</v>
      </c>
      <c r="X658" s="27" t="s">
        <v>48</v>
      </c>
      <c r="Y658" s="25" t="s">
        <v>48</v>
      </c>
      <c r="Z658" s="26" t="s">
        <v>48</v>
      </c>
      <c r="AA658" s="25" t="s">
        <v>48</v>
      </c>
      <c r="AB658" s="25" t="s">
        <v>48</v>
      </c>
      <c r="AC658" s="26" t="s">
        <v>48</v>
      </c>
      <c r="AD658" s="25" t="s">
        <v>48</v>
      </c>
      <c r="AE658" s="25" t="s">
        <v>48</v>
      </c>
      <c r="AF658" s="26" t="s">
        <v>48</v>
      </c>
      <c r="AG658" s="25" t="s">
        <v>48</v>
      </c>
      <c r="AH658" s="25" t="s">
        <v>48</v>
      </c>
      <c r="AI658" s="26" t="s">
        <v>48</v>
      </c>
      <c r="AJ658" s="27">
        <v>3000</v>
      </c>
      <c r="AK658" s="25" t="s">
        <v>48</v>
      </c>
      <c r="AL658" s="26" t="s">
        <v>216</v>
      </c>
      <c r="AM658" s="25" t="s">
        <v>48</v>
      </c>
      <c r="AN658" s="25" t="s">
        <v>48</v>
      </c>
      <c r="AO658" s="26" t="s">
        <v>48</v>
      </c>
      <c r="AP658" s="26" t="s">
        <v>48</v>
      </c>
      <c r="AQ658" s="26" t="s">
        <v>48</v>
      </c>
      <c r="AR658" s="31" t="s">
        <v>48</v>
      </c>
      <c r="AS658" s="26" t="s">
        <v>48</v>
      </c>
      <c r="AT658" s="31" t="s">
        <v>48</v>
      </c>
      <c r="AU658" s="31" t="s">
        <v>48</v>
      </c>
      <c r="AV658" s="26" t="s">
        <v>48</v>
      </c>
      <c r="AW658" s="26" t="s">
        <v>48</v>
      </c>
      <c r="AX658" s="31" t="s">
        <v>48</v>
      </c>
      <c r="AY658" s="26" t="s">
        <v>48</v>
      </c>
      <c r="AZ658" s="31" t="s">
        <v>48</v>
      </c>
      <c r="BA658" s="31" t="s">
        <v>48</v>
      </c>
    </row>
    <row r="659" spans="2:53">
      <c r="B659" s="44" t="s">
        <v>220</v>
      </c>
      <c r="C659" s="23" t="s">
        <v>67</v>
      </c>
      <c r="D659" s="24" t="s">
        <v>142</v>
      </c>
      <c r="E659" s="25">
        <v>9714</v>
      </c>
      <c r="F659" s="25"/>
      <c r="G659" s="26"/>
      <c r="H659" s="27">
        <v>8717</v>
      </c>
      <c r="I659" s="25"/>
      <c r="J659" s="25"/>
      <c r="K659" s="25"/>
      <c r="L659" s="27">
        <v>-283</v>
      </c>
      <c r="M659" s="25">
        <v>-283</v>
      </c>
      <c r="N659" s="26">
        <v>602</v>
      </c>
      <c r="O659" s="27" t="s">
        <v>50</v>
      </c>
      <c r="P659" s="26" t="s">
        <v>47</v>
      </c>
      <c r="Q659" s="27">
        <v>0</v>
      </c>
      <c r="R659" s="25">
        <v>997</v>
      </c>
      <c r="S659" s="25" t="s">
        <v>104</v>
      </c>
      <c r="T659" s="25" t="s">
        <v>104</v>
      </c>
      <c r="U659" s="30" t="s">
        <v>104</v>
      </c>
      <c r="V659" s="26">
        <v>602</v>
      </c>
      <c r="W659" s="31">
        <v>1</v>
      </c>
      <c r="X659" s="27">
        <v>135</v>
      </c>
      <c r="Y659" s="25" t="s">
        <v>48</v>
      </c>
      <c r="Z659" s="26" t="s">
        <v>52</v>
      </c>
      <c r="AA659" s="25">
        <v>390</v>
      </c>
      <c r="AB659" s="25" t="s">
        <v>48</v>
      </c>
      <c r="AC659" s="26" t="s">
        <v>52</v>
      </c>
      <c r="AD659" s="25" t="s">
        <v>48</v>
      </c>
      <c r="AE659" s="25" t="s">
        <v>48</v>
      </c>
      <c r="AF659" s="26" t="s">
        <v>48</v>
      </c>
      <c r="AG659" s="25" t="s">
        <v>48</v>
      </c>
      <c r="AH659" s="25" t="s">
        <v>48</v>
      </c>
      <c r="AI659" s="26" t="s">
        <v>48</v>
      </c>
      <c r="AJ659" s="27">
        <v>3000</v>
      </c>
      <c r="AK659" s="25" t="s">
        <v>48</v>
      </c>
      <c r="AL659" s="26" t="s">
        <v>216</v>
      </c>
      <c r="AM659" s="25" t="s">
        <v>48</v>
      </c>
      <c r="AN659" s="25" t="s">
        <v>48</v>
      </c>
      <c r="AO659" s="26" t="s">
        <v>48</v>
      </c>
      <c r="AP659" s="26" t="s">
        <v>48</v>
      </c>
      <c r="AQ659" s="26" t="s">
        <v>48</v>
      </c>
      <c r="AR659" s="31" t="s">
        <v>48</v>
      </c>
      <c r="AS659" s="26" t="s">
        <v>48</v>
      </c>
      <c r="AT659" s="31" t="s">
        <v>48</v>
      </c>
      <c r="AU659" s="31" t="s">
        <v>48</v>
      </c>
      <c r="AV659" s="26" t="s">
        <v>48</v>
      </c>
      <c r="AW659" s="26" t="s">
        <v>48</v>
      </c>
      <c r="AX659" s="31" t="s">
        <v>48</v>
      </c>
      <c r="AY659" s="26" t="s">
        <v>48</v>
      </c>
      <c r="AZ659" s="31" t="s">
        <v>48</v>
      </c>
      <c r="BA659" s="31" t="s">
        <v>48</v>
      </c>
    </row>
    <row r="660" spans="2:53">
      <c r="B660" s="44" t="s">
        <v>220</v>
      </c>
      <c r="C660" s="23" t="s">
        <v>67</v>
      </c>
      <c r="D660" s="24" t="s">
        <v>143</v>
      </c>
      <c r="E660" s="25">
        <v>9714</v>
      </c>
      <c r="F660" s="25"/>
      <c r="G660" s="26"/>
      <c r="H660" s="27">
        <v>8706</v>
      </c>
      <c r="I660" s="25"/>
      <c r="J660" s="25"/>
      <c r="K660" s="25"/>
      <c r="L660" s="27">
        <v>-283</v>
      </c>
      <c r="M660" s="25">
        <v>-283</v>
      </c>
      <c r="N660" s="26">
        <v>614</v>
      </c>
      <c r="O660" s="27" t="s">
        <v>50</v>
      </c>
      <c r="P660" s="26" t="s">
        <v>47</v>
      </c>
      <c r="Q660" s="27">
        <v>0</v>
      </c>
      <c r="R660" s="25">
        <v>1008</v>
      </c>
      <c r="S660" s="25" t="s">
        <v>104</v>
      </c>
      <c r="T660" s="25" t="s">
        <v>104</v>
      </c>
      <c r="U660" s="30" t="s">
        <v>104</v>
      </c>
      <c r="V660" s="26">
        <v>614</v>
      </c>
      <c r="W660" s="31">
        <v>1</v>
      </c>
      <c r="X660" s="27" t="s">
        <v>48</v>
      </c>
      <c r="Y660" s="25" t="s">
        <v>48</v>
      </c>
      <c r="Z660" s="26" t="s">
        <v>48</v>
      </c>
      <c r="AA660" s="25" t="s">
        <v>48</v>
      </c>
      <c r="AB660" s="25" t="s">
        <v>48</v>
      </c>
      <c r="AC660" s="26" t="s">
        <v>48</v>
      </c>
      <c r="AD660" s="25" t="s">
        <v>48</v>
      </c>
      <c r="AE660" s="25" t="s">
        <v>48</v>
      </c>
      <c r="AF660" s="26" t="s">
        <v>48</v>
      </c>
      <c r="AG660" s="25" t="s">
        <v>48</v>
      </c>
      <c r="AH660" s="25" t="s">
        <v>48</v>
      </c>
      <c r="AI660" s="26" t="s">
        <v>48</v>
      </c>
      <c r="AJ660" s="27">
        <v>3000</v>
      </c>
      <c r="AK660" s="25" t="s">
        <v>48</v>
      </c>
      <c r="AL660" s="26" t="s">
        <v>216</v>
      </c>
      <c r="AM660" s="25" t="s">
        <v>48</v>
      </c>
      <c r="AN660" s="25" t="s">
        <v>48</v>
      </c>
      <c r="AO660" s="26" t="s">
        <v>48</v>
      </c>
      <c r="AP660" s="26" t="s">
        <v>48</v>
      </c>
      <c r="AQ660" s="26" t="s">
        <v>48</v>
      </c>
      <c r="AR660" s="31" t="s">
        <v>48</v>
      </c>
      <c r="AS660" s="26" t="s">
        <v>48</v>
      </c>
      <c r="AT660" s="31" t="s">
        <v>48</v>
      </c>
      <c r="AU660" s="31" t="s">
        <v>48</v>
      </c>
      <c r="AV660" s="26" t="s">
        <v>48</v>
      </c>
      <c r="AW660" s="26" t="s">
        <v>48</v>
      </c>
      <c r="AX660" s="31" t="s">
        <v>48</v>
      </c>
      <c r="AY660" s="26" t="s">
        <v>48</v>
      </c>
      <c r="AZ660" s="31" t="s">
        <v>48</v>
      </c>
      <c r="BA660" s="31" t="s">
        <v>48</v>
      </c>
    </row>
    <row r="661" spans="2:53">
      <c r="B661" s="44" t="s">
        <v>220</v>
      </c>
      <c r="C661" s="23" t="s">
        <v>67</v>
      </c>
      <c r="D661" s="24" t="s">
        <v>144</v>
      </c>
      <c r="E661" s="25">
        <v>9714</v>
      </c>
      <c r="F661" s="25"/>
      <c r="G661" s="26"/>
      <c r="H661" s="27">
        <v>8649</v>
      </c>
      <c r="I661" s="25"/>
      <c r="J661" s="25"/>
      <c r="K661" s="25"/>
      <c r="L661" s="27">
        <v>-283</v>
      </c>
      <c r="M661" s="25">
        <v>-283</v>
      </c>
      <c r="N661" s="26">
        <v>666</v>
      </c>
      <c r="O661" s="27" t="s">
        <v>50</v>
      </c>
      <c r="P661" s="26" t="s">
        <v>47</v>
      </c>
      <c r="Q661" s="27">
        <v>0</v>
      </c>
      <c r="R661" s="25">
        <v>1065</v>
      </c>
      <c r="S661" s="25" t="s">
        <v>104</v>
      </c>
      <c r="T661" s="25" t="s">
        <v>104</v>
      </c>
      <c r="U661" s="30" t="s">
        <v>104</v>
      </c>
      <c r="V661" s="26">
        <v>666</v>
      </c>
      <c r="W661" s="31">
        <v>1</v>
      </c>
      <c r="X661" s="27" t="s">
        <v>48</v>
      </c>
      <c r="Y661" s="25" t="s">
        <v>48</v>
      </c>
      <c r="Z661" s="26" t="s">
        <v>48</v>
      </c>
      <c r="AA661" s="25" t="s">
        <v>48</v>
      </c>
      <c r="AB661" s="25" t="s">
        <v>48</v>
      </c>
      <c r="AC661" s="26" t="s">
        <v>48</v>
      </c>
      <c r="AD661" s="25" t="s">
        <v>48</v>
      </c>
      <c r="AE661" s="25" t="s">
        <v>48</v>
      </c>
      <c r="AF661" s="26" t="s">
        <v>48</v>
      </c>
      <c r="AG661" s="25" t="s">
        <v>48</v>
      </c>
      <c r="AH661" s="25" t="s">
        <v>48</v>
      </c>
      <c r="AI661" s="26" t="s">
        <v>48</v>
      </c>
      <c r="AJ661" s="27">
        <v>3000</v>
      </c>
      <c r="AK661" s="25" t="s">
        <v>48</v>
      </c>
      <c r="AL661" s="26" t="s">
        <v>216</v>
      </c>
      <c r="AM661" s="25" t="s">
        <v>48</v>
      </c>
      <c r="AN661" s="25" t="s">
        <v>48</v>
      </c>
      <c r="AO661" s="26" t="s">
        <v>48</v>
      </c>
      <c r="AP661" s="26" t="s">
        <v>48</v>
      </c>
      <c r="AQ661" s="26" t="s">
        <v>48</v>
      </c>
      <c r="AR661" s="31" t="s">
        <v>48</v>
      </c>
      <c r="AS661" s="26" t="s">
        <v>48</v>
      </c>
      <c r="AT661" s="31" t="s">
        <v>48</v>
      </c>
      <c r="AU661" s="31" t="s">
        <v>48</v>
      </c>
      <c r="AV661" s="26" t="s">
        <v>48</v>
      </c>
      <c r="AW661" s="26" t="s">
        <v>48</v>
      </c>
      <c r="AX661" s="31" t="s">
        <v>48</v>
      </c>
      <c r="AY661" s="26" t="s">
        <v>48</v>
      </c>
      <c r="AZ661" s="31" t="s">
        <v>48</v>
      </c>
      <c r="BA661" s="31" t="s">
        <v>48</v>
      </c>
    </row>
    <row r="662" spans="2:53">
      <c r="B662" s="44" t="s">
        <v>220</v>
      </c>
      <c r="C662" s="23" t="s">
        <v>67</v>
      </c>
      <c r="D662" s="24" t="s">
        <v>145</v>
      </c>
      <c r="E662" s="25"/>
      <c r="F662" s="25">
        <v>11454</v>
      </c>
      <c r="G662" s="26">
        <v>1251</v>
      </c>
      <c r="H662" s="27"/>
      <c r="I662" s="25">
        <v>7727</v>
      </c>
      <c r="J662" s="25">
        <v>964</v>
      </c>
      <c r="K662" s="25"/>
      <c r="L662" s="27">
        <v>0</v>
      </c>
      <c r="M662" s="25">
        <v>0</v>
      </c>
      <c r="N662" s="26">
        <v>0</v>
      </c>
      <c r="O662" s="27" t="s">
        <v>153</v>
      </c>
      <c r="P662" s="26" t="s">
        <v>47</v>
      </c>
      <c r="Q662" s="27">
        <v>0</v>
      </c>
      <c r="R662" s="25" t="s">
        <v>104</v>
      </c>
      <c r="S662" s="25">
        <v>3727</v>
      </c>
      <c r="T662" s="25">
        <v>287</v>
      </c>
      <c r="U662" s="30">
        <v>4014</v>
      </c>
      <c r="V662" s="26">
        <v>0</v>
      </c>
      <c r="W662" s="31">
        <v>1</v>
      </c>
      <c r="X662" s="27" t="s">
        <v>48</v>
      </c>
      <c r="Y662" s="25" t="s">
        <v>48</v>
      </c>
      <c r="Z662" s="26" t="s">
        <v>48</v>
      </c>
      <c r="AA662" s="25" t="s">
        <v>48</v>
      </c>
      <c r="AB662" s="25" t="s">
        <v>48</v>
      </c>
      <c r="AC662" s="26" t="s">
        <v>48</v>
      </c>
      <c r="AD662" s="25" t="s">
        <v>48</v>
      </c>
      <c r="AE662" s="25" t="s">
        <v>48</v>
      </c>
      <c r="AF662" s="26" t="s">
        <v>48</v>
      </c>
      <c r="AG662" s="25" t="s">
        <v>48</v>
      </c>
      <c r="AH662" s="25" t="s">
        <v>48</v>
      </c>
      <c r="AI662" s="26" t="s">
        <v>48</v>
      </c>
      <c r="AJ662" s="27" t="s">
        <v>48</v>
      </c>
      <c r="AK662" s="25" t="s">
        <v>48</v>
      </c>
      <c r="AL662" s="26" t="s">
        <v>48</v>
      </c>
      <c r="AM662" s="25">
        <v>3000</v>
      </c>
      <c r="AN662" s="25" t="s">
        <v>48</v>
      </c>
      <c r="AO662" s="26" t="s">
        <v>216</v>
      </c>
      <c r="AP662" s="26" t="s">
        <v>48</v>
      </c>
      <c r="AQ662" s="26" t="s">
        <v>48</v>
      </c>
      <c r="AR662" s="31" t="s">
        <v>48</v>
      </c>
      <c r="AS662" s="26" t="s">
        <v>48</v>
      </c>
      <c r="AT662" s="31" t="s">
        <v>48</v>
      </c>
      <c r="AU662" s="31" t="s">
        <v>48</v>
      </c>
      <c r="AV662" s="26" t="s">
        <v>48</v>
      </c>
      <c r="AW662" s="26" t="s">
        <v>48</v>
      </c>
      <c r="AX662" s="31" t="s">
        <v>48</v>
      </c>
      <c r="AY662" s="26" t="s">
        <v>48</v>
      </c>
      <c r="AZ662" s="31" t="s">
        <v>48</v>
      </c>
      <c r="BA662" s="31" t="s">
        <v>48</v>
      </c>
    </row>
    <row r="663" spans="2:53">
      <c r="B663" s="44" t="s">
        <v>220</v>
      </c>
      <c r="C663" s="23" t="s">
        <v>67</v>
      </c>
      <c r="D663" s="24" t="s">
        <v>146</v>
      </c>
      <c r="E663" s="25"/>
      <c r="F663" s="25">
        <v>11564</v>
      </c>
      <c r="G663" s="26">
        <v>1271</v>
      </c>
      <c r="H663" s="27"/>
      <c r="I663" s="25">
        <v>7809</v>
      </c>
      <c r="J663" s="25">
        <v>964</v>
      </c>
      <c r="K663" s="25"/>
      <c r="L663" s="27">
        <v>0</v>
      </c>
      <c r="M663" s="25">
        <v>0</v>
      </c>
      <c r="N663" s="26">
        <v>0</v>
      </c>
      <c r="O663" s="27" t="s">
        <v>153</v>
      </c>
      <c r="P663" s="26" t="s">
        <v>47</v>
      </c>
      <c r="Q663" s="27">
        <v>0</v>
      </c>
      <c r="R663" s="25" t="s">
        <v>104</v>
      </c>
      <c r="S663" s="25">
        <v>3755</v>
      </c>
      <c r="T663" s="25">
        <v>307</v>
      </c>
      <c r="U663" s="30">
        <v>4062</v>
      </c>
      <c r="V663" s="26">
        <v>0</v>
      </c>
      <c r="W663" s="31">
        <v>1</v>
      </c>
      <c r="X663" s="27" t="s">
        <v>48</v>
      </c>
      <c r="Y663" s="25" t="s">
        <v>48</v>
      </c>
      <c r="Z663" s="26" t="s">
        <v>48</v>
      </c>
      <c r="AA663" s="25" t="s">
        <v>48</v>
      </c>
      <c r="AB663" s="25" t="s">
        <v>48</v>
      </c>
      <c r="AC663" s="26" t="s">
        <v>48</v>
      </c>
      <c r="AD663" s="25" t="s">
        <v>48</v>
      </c>
      <c r="AE663" s="25" t="s">
        <v>48</v>
      </c>
      <c r="AF663" s="26" t="s">
        <v>48</v>
      </c>
      <c r="AG663" s="25" t="s">
        <v>48</v>
      </c>
      <c r="AH663" s="25" t="s">
        <v>48</v>
      </c>
      <c r="AI663" s="26" t="s">
        <v>48</v>
      </c>
      <c r="AJ663" s="27" t="s">
        <v>48</v>
      </c>
      <c r="AK663" s="25" t="s">
        <v>48</v>
      </c>
      <c r="AL663" s="26" t="s">
        <v>48</v>
      </c>
      <c r="AM663" s="25">
        <v>3000</v>
      </c>
      <c r="AN663" s="25" t="s">
        <v>48</v>
      </c>
      <c r="AO663" s="26" t="s">
        <v>216</v>
      </c>
      <c r="AP663" s="26" t="s">
        <v>48</v>
      </c>
      <c r="AQ663" s="26" t="s">
        <v>48</v>
      </c>
      <c r="AR663" s="31" t="s">
        <v>48</v>
      </c>
      <c r="AS663" s="26" t="s">
        <v>48</v>
      </c>
      <c r="AT663" s="31" t="s">
        <v>48</v>
      </c>
      <c r="AU663" s="31" t="s">
        <v>48</v>
      </c>
      <c r="AV663" s="26" t="s">
        <v>48</v>
      </c>
      <c r="AW663" s="26" t="s">
        <v>48</v>
      </c>
      <c r="AX663" s="31" t="s">
        <v>48</v>
      </c>
      <c r="AY663" s="26" t="s">
        <v>48</v>
      </c>
      <c r="AZ663" s="31" t="s">
        <v>48</v>
      </c>
      <c r="BA663" s="31" t="s">
        <v>48</v>
      </c>
    </row>
    <row r="664" spans="2:53">
      <c r="B664" s="44" t="s">
        <v>220</v>
      </c>
      <c r="C664" s="23" t="s">
        <v>67</v>
      </c>
      <c r="D664" s="24" t="s">
        <v>147</v>
      </c>
      <c r="E664" s="25"/>
      <c r="F664" s="25">
        <v>11454</v>
      </c>
      <c r="G664" s="26">
        <v>1251</v>
      </c>
      <c r="H664" s="27"/>
      <c r="I664" s="25">
        <v>7830</v>
      </c>
      <c r="J664" s="25">
        <v>964</v>
      </c>
      <c r="K664" s="25"/>
      <c r="L664" s="27">
        <v>0</v>
      </c>
      <c r="M664" s="25">
        <v>0</v>
      </c>
      <c r="N664" s="26">
        <v>0</v>
      </c>
      <c r="O664" s="27" t="s">
        <v>153</v>
      </c>
      <c r="P664" s="26" t="s">
        <v>47</v>
      </c>
      <c r="Q664" s="27">
        <v>0</v>
      </c>
      <c r="R664" s="25" t="s">
        <v>104</v>
      </c>
      <c r="S664" s="25">
        <v>3624</v>
      </c>
      <c r="T664" s="25">
        <v>287</v>
      </c>
      <c r="U664" s="30">
        <v>3911</v>
      </c>
      <c r="V664" s="26">
        <v>0</v>
      </c>
      <c r="W664" s="31">
        <v>1</v>
      </c>
      <c r="X664" s="27" t="s">
        <v>48</v>
      </c>
      <c r="Y664" s="25" t="s">
        <v>48</v>
      </c>
      <c r="Z664" s="26" t="s">
        <v>48</v>
      </c>
      <c r="AA664" s="25" t="s">
        <v>48</v>
      </c>
      <c r="AB664" s="25" t="s">
        <v>48</v>
      </c>
      <c r="AC664" s="26" t="s">
        <v>48</v>
      </c>
      <c r="AD664" s="25" t="s">
        <v>48</v>
      </c>
      <c r="AE664" s="25" t="s">
        <v>48</v>
      </c>
      <c r="AF664" s="26" t="s">
        <v>48</v>
      </c>
      <c r="AG664" s="25" t="s">
        <v>48</v>
      </c>
      <c r="AH664" s="25" t="s">
        <v>48</v>
      </c>
      <c r="AI664" s="26" t="s">
        <v>48</v>
      </c>
      <c r="AJ664" s="27" t="s">
        <v>48</v>
      </c>
      <c r="AK664" s="25" t="s">
        <v>48</v>
      </c>
      <c r="AL664" s="26" t="s">
        <v>48</v>
      </c>
      <c r="AM664" s="25">
        <v>3000</v>
      </c>
      <c r="AN664" s="25" t="s">
        <v>48</v>
      </c>
      <c r="AO664" s="26" t="s">
        <v>216</v>
      </c>
      <c r="AP664" s="26" t="s">
        <v>48</v>
      </c>
      <c r="AQ664" s="26" t="s">
        <v>48</v>
      </c>
      <c r="AR664" s="31" t="s">
        <v>48</v>
      </c>
      <c r="AS664" s="26" t="s">
        <v>48</v>
      </c>
      <c r="AT664" s="31" t="s">
        <v>48</v>
      </c>
      <c r="AU664" s="31" t="s">
        <v>48</v>
      </c>
      <c r="AV664" s="26" t="s">
        <v>48</v>
      </c>
      <c r="AW664" s="26" t="s">
        <v>48</v>
      </c>
      <c r="AX664" s="31" t="s">
        <v>48</v>
      </c>
      <c r="AY664" s="26" t="s">
        <v>48</v>
      </c>
      <c r="AZ664" s="31" t="s">
        <v>48</v>
      </c>
      <c r="BA664" s="31" t="s">
        <v>48</v>
      </c>
    </row>
    <row r="665" spans="2:53">
      <c r="B665" s="44" t="s">
        <v>220</v>
      </c>
      <c r="C665" s="23" t="s">
        <v>67</v>
      </c>
      <c r="D665" s="24" t="s">
        <v>148</v>
      </c>
      <c r="E665" s="25"/>
      <c r="F665" s="25">
        <v>11054</v>
      </c>
      <c r="G665" s="26">
        <v>913</v>
      </c>
      <c r="H665" s="27"/>
      <c r="I665" s="25">
        <v>7934</v>
      </c>
      <c r="J665" s="25">
        <v>698</v>
      </c>
      <c r="K665" s="25"/>
      <c r="L665" s="27">
        <v>0</v>
      </c>
      <c r="M665" s="25">
        <v>0</v>
      </c>
      <c r="N665" s="26">
        <v>0</v>
      </c>
      <c r="O665" s="27" t="s">
        <v>153</v>
      </c>
      <c r="P665" s="26" t="s">
        <v>47</v>
      </c>
      <c r="Q665" s="27">
        <v>0</v>
      </c>
      <c r="R665" s="25" t="s">
        <v>104</v>
      </c>
      <c r="S665" s="25">
        <v>3120</v>
      </c>
      <c r="T665" s="25">
        <v>215</v>
      </c>
      <c r="U665" s="30">
        <v>3335</v>
      </c>
      <c r="V665" s="26">
        <v>0</v>
      </c>
      <c r="W665" s="31">
        <v>1</v>
      </c>
      <c r="X665" s="27" t="s">
        <v>48</v>
      </c>
      <c r="Y665" s="25" t="s">
        <v>48</v>
      </c>
      <c r="Z665" s="26" t="s">
        <v>48</v>
      </c>
      <c r="AA665" s="25" t="s">
        <v>48</v>
      </c>
      <c r="AB665" s="25" t="s">
        <v>48</v>
      </c>
      <c r="AC665" s="26" t="s">
        <v>48</v>
      </c>
      <c r="AD665" s="25" t="s">
        <v>48</v>
      </c>
      <c r="AE665" s="25" t="s">
        <v>48</v>
      </c>
      <c r="AF665" s="26" t="s">
        <v>48</v>
      </c>
      <c r="AG665" s="25" t="s">
        <v>48</v>
      </c>
      <c r="AH665" s="25" t="s">
        <v>48</v>
      </c>
      <c r="AI665" s="26" t="s">
        <v>48</v>
      </c>
      <c r="AJ665" s="27" t="s">
        <v>48</v>
      </c>
      <c r="AK665" s="25" t="s">
        <v>48</v>
      </c>
      <c r="AL665" s="26" t="s">
        <v>48</v>
      </c>
      <c r="AM665" s="25">
        <v>3000</v>
      </c>
      <c r="AN665" s="25" t="s">
        <v>48</v>
      </c>
      <c r="AO665" s="26" t="s">
        <v>216</v>
      </c>
      <c r="AP665" s="26" t="s">
        <v>48</v>
      </c>
      <c r="AQ665" s="26" t="s">
        <v>48</v>
      </c>
      <c r="AR665" s="31" t="s">
        <v>48</v>
      </c>
      <c r="AS665" s="26" t="s">
        <v>48</v>
      </c>
      <c r="AT665" s="31" t="s">
        <v>48</v>
      </c>
      <c r="AU665" s="31" t="s">
        <v>48</v>
      </c>
      <c r="AV665" s="26" t="s">
        <v>48</v>
      </c>
      <c r="AW665" s="26" t="s">
        <v>48</v>
      </c>
      <c r="AX665" s="31" t="s">
        <v>48</v>
      </c>
      <c r="AY665" s="26" t="s">
        <v>48</v>
      </c>
      <c r="AZ665" s="31" t="s">
        <v>48</v>
      </c>
      <c r="BA665" s="31" t="s">
        <v>48</v>
      </c>
    </row>
    <row r="666" spans="2:53">
      <c r="B666" s="44" t="s">
        <v>220</v>
      </c>
      <c r="C666" s="23" t="s">
        <v>67</v>
      </c>
      <c r="D666" s="24" t="s">
        <v>149</v>
      </c>
      <c r="E666" s="25"/>
      <c r="F666" s="25">
        <v>11224</v>
      </c>
      <c r="G666" s="26">
        <v>913</v>
      </c>
      <c r="H666" s="27"/>
      <c r="I666" s="25">
        <v>7929</v>
      </c>
      <c r="J666" s="25">
        <v>698</v>
      </c>
      <c r="K666" s="25"/>
      <c r="L666" s="27">
        <v>0</v>
      </c>
      <c r="M666" s="25">
        <v>0</v>
      </c>
      <c r="N666" s="26">
        <v>0</v>
      </c>
      <c r="O666" s="27" t="s">
        <v>153</v>
      </c>
      <c r="P666" s="26" t="s">
        <v>47</v>
      </c>
      <c r="Q666" s="27">
        <v>0</v>
      </c>
      <c r="R666" s="25" t="s">
        <v>104</v>
      </c>
      <c r="S666" s="25">
        <v>3295</v>
      </c>
      <c r="T666" s="25">
        <v>215</v>
      </c>
      <c r="U666" s="30">
        <v>3510</v>
      </c>
      <c r="V666" s="26">
        <v>0</v>
      </c>
      <c r="W666" s="31">
        <v>1</v>
      </c>
      <c r="X666" s="27" t="s">
        <v>48</v>
      </c>
      <c r="Y666" s="25" t="s">
        <v>48</v>
      </c>
      <c r="Z666" s="26" t="s">
        <v>48</v>
      </c>
      <c r="AA666" s="25" t="s">
        <v>48</v>
      </c>
      <c r="AB666" s="25" t="s">
        <v>48</v>
      </c>
      <c r="AC666" s="26" t="s">
        <v>48</v>
      </c>
      <c r="AD666" s="25" t="s">
        <v>48</v>
      </c>
      <c r="AE666" s="25" t="s">
        <v>48</v>
      </c>
      <c r="AF666" s="26" t="s">
        <v>48</v>
      </c>
      <c r="AG666" s="25" t="s">
        <v>48</v>
      </c>
      <c r="AH666" s="25" t="s">
        <v>48</v>
      </c>
      <c r="AI666" s="26" t="s">
        <v>48</v>
      </c>
      <c r="AJ666" s="27" t="s">
        <v>48</v>
      </c>
      <c r="AK666" s="25" t="s">
        <v>48</v>
      </c>
      <c r="AL666" s="26" t="s">
        <v>48</v>
      </c>
      <c r="AM666" s="25">
        <v>3000</v>
      </c>
      <c r="AN666" s="25" t="s">
        <v>48</v>
      </c>
      <c r="AO666" s="26" t="s">
        <v>216</v>
      </c>
      <c r="AP666" s="26" t="s">
        <v>48</v>
      </c>
      <c r="AQ666" s="26" t="s">
        <v>48</v>
      </c>
      <c r="AR666" s="31" t="s">
        <v>48</v>
      </c>
      <c r="AS666" s="26" t="s">
        <v>48</v>
      </c>
      <c r="AT666" s="31" t="s">
        <v>48</v>
      </c>
      <c r="AU666" s="31" t="s">
        <v>48</v>
      </c>
      <c r="AV666" s="26" t="s">
        <v>48</v>
      </c>
      <c r="AW666" s="26" t="s">
        <v>48</v>
      </c>
      <c r="AX666" s="31" t="s">
        <v>48</v>
      </c>
      <c r="AY666" s="26" t="s">
        <v>48</v>
      </c>
      <c r="AZ666" s="31" t="s">
        <v>48</v>
      </c>
      <c r="BA666" s="31" t="s">
        <v>48</v>
      </c>
    </row>
    <row r="667" spans="2:53" ht="15" thickBot="1">
      <c r="B667" s="45" t="s">
        <v>220</v>
      </c>
      <c r="C667" s="33" t="s">
        <v>67</v>
      </c>
      <c r="D667" s="34" t="s">
        <v>150</v>
      </c>
      <c r="E667" s="35"/>
      <c r="F667" s="35">
        <v>10356</v>
      </c>
      <c r="G667" s="36">
        <v>933</v>
      </c>
      <c r="H667" s="37"/>
      <c r="I667" s="35">
        <v>7186</v>
      </c>
      <c r="J667" s="35">
        <v>-432</v>
      </c>
      <c r="K667" s="35"/>
      <c r="L667" s="37">
        <v>0</v>
      </c>
      <c r="M667" s="35">
        <v>0</v>
      </c>
      <c r="N667" s="36">
        <v>0</v>
      </c>
      <c r="O667" s="37" t="s">
        <v>153</v>
      </c>
      <c r="P667" s="36" t="s">
        <v>47</v>
      </c>
      <c r="Q667" s="37">
        <v>0</v>
      </c>
      <c r="R667" s="25" t="s">
        <v>104</v>
      </c>
      <c r="S667" s="25">
        <v>3170</v>
      </c>
      <c r="T667" s="25">
        <v>1365</v>
      </c>
      <c r="U667" s="30">
        <v>4535</v>
      </c>
      <c r="V667" s="26">
        <v>0</v>
      </c>
      <c r="W667" s="31">
        <v>1</v>
      </c>
      <c r="X667" s="37" t="s">
        <v>48</v>
      </c>
      <c r="Y667" s="35" t="s">
        <v>48</v>
      </c>
      <c r="Z667" s="36" t="s">
        <v>48</v>
      </c>
      <c r="AA667" s="35" t="s">
        <v>48</v>
      </c>
      <c r="AB667" s="35" t="s">
        <v>48</v>
      </c>
      <c r="AC667" s="36" t="s">
        <v>48</v>
      </c>
      <c r="AD667" s="35" t="s">
        <v>48</v>
      </c>
      <c r="AE667" s="35" t="s">
        <v>48</v>
      </c>
      <c r="AF667" s="36" t="s">
        <v>48</v>
      </c>
      <c r="AG667" s="35" t="s">
        <v>48</v>
      </c>
      <c r="AH667" s="35" t="s">
        <v>48</v>
      </c>
      <c r="AI667" s="36" t="s">
        <v>48</v>
      </c>
      <c r="AJ667" s="37" t="s">
        <v>48</v>
      </c>
      <c r="AK667" s="35" t="s">
        <v>48</v>
      </c>
      <c r="AL667" s="36" t="s">
        <v>48</v>
      </c>
      <c r="AM667" s="35">
        <v>3000</v>
      </c>
      <c r="AN667" s="35" t="s">
        <v>48</v>
      </c>
      <c r="AO667" s="36" t="s">
        <v>216</v>
      </c>
      <c r="AP667" s="36" t="s">
        <v>48</v>
      </c>
      <c r="AQ667" s="36" t="s">
        <v>48</v>
      </c>
      <c r="AR667" s="38" t="s">
        <v>48</v>
      </c>
      <c r="AS667" s="36" t="s">
        <v>48</v>
      </c>
      <c r="AT667" s="38" t="s">
        <v>48</v>
      </c>
      <c r="AU667" s="38" t="s">
        <v>48</v>
      </c>
      <c r="AV667" s="36" t="s">
        <v>48</v>
      </c>
      <c r="AW667" s="36" t="s">
        <v>48</v>
      </c>
      <c r="AX667" s="38" t="s">
        <v>48</v>
      </c>
      <c r="AY667" s="36" t="s">
        <v>48</v>
      </c>
      <c r="AZ667" s="38" t="s">
        <v>48</v>
      </c>
      <c r="BA667" s="38" t="s">
        <v>48</v>
      </c>
    </row>
    <row r="668" spans="2:53">
      <c r="B668" s="39" t="s">
        <v>221</v>
      </c>
      <c r="C668" s="40" t="s">
        <v>67</v>
      </c>
      <c r="D668" s="41" t="s">
        <v>138</v>
      </c>
      <c r="E668" s="28">
        <v>6364</v>
      </c>
      <c r="F668" s="28"/>
      <c r="G668" s="42"/>
      <c r="H668" s="29">
        <v>6364</v>
      </c>
      <c r="I668" s="28"/>
      <c r="J668" s="28"/>
      <c r="K668" s="28"/>
      <c r="L668" s="29">
        <v>0</v>
      </c>
      <c r="M668" s="28">
        <v>0</v>
      </c>
      <c r="N668" s="42">
        <v>0</v>
      </c>
      <c r="O668" s="29" t="s">
        <v>152</v>
      </c>
      <c r="P668" s="42" t="s">
        <v>47</v>
      </c>
      <c r="Q668" s="29">
        <v>0</v>
      </c>
      <c r="R668" s="25">
        <v>0</v>
      </c>
      <c r="S668" s="25" t="s">
        <v>104</v>
      </c>
      <c r="T668" s="25" t="s">
        <v>104</v>
      </c>
      <c r="U668" s="30" t="s">
        <v>104</v>
      </c>
      <c r="V668" s="26">
        <v>0</v>
      </c>
      <c r="W668" s="31">
        <v>0</v>
      </c>
      <c r="X668" s="29" t="s">
        <v>48</v>
      </c>
      <c r="Y668" s="28" t="s">
        <v>48</v>
      </c>
      <c r="Z668" s="42" t="s">
        <v>48</v>
      </c>
      <c r="AA668" s="28" t="s">
        <v>48</v>
      </c>
      <c r="AB668" s="28" t="s">
        <v>48</v>
      </c>
      <c r="AC668" s="42" t="s">
        <v>48</v>
      </c>
      <c r="AD668" s="28" t="s">
        <v>48</v>
      </c>
      <c r="AE668" s="28" t="s">
        <v>48</v>
      </c>
      <c r="AF668" s="42" t="s">
        <v>48</v>
      </c>
      <c r="AG668" s="28" t="s">
        <v>48</v>
      </c>
      <c r="AH668" s="28" t="s">
        <v>48</v>
      </c>
      <c r="AI668" s="42" t="s">
        <v>48</v>
      </c>
      <c r="AJ668" s="29" t="s">
        <v>48</v>
      </c>
      <c r="AK668" s="28" t="s">
        <v>48</v>
      </c>
      <c r="AL668" s="42" t="s">
        <v>48</v>
      </c>
      <c r="AM668" s="28" t="s">
        <v>48</v>
      </c>
      <c r="AN668" s="28" t="s">
        <v>48</v>
      </c>
      <c r="AO668" s="42" t="s">
        <v>48</v>
      </c>
      <c r="AP668" s="42" t="s">
        <v>48</v>
      </c>
      <c r="AQ668" s="42" t="s">
        <v>48</v>
      </c>
      <c r="AR668" s="43" t="s">
        <v>48</v>
      </c>
      <c r="AS668" s="42" t="s">
        <v>48</v>
      </c>
      <c r="AT668" s="43" t="s">
        <v>48</v>
      </c>
      <c r="AU668" s="43" t="s">
        <v>48</v>
      </c>
      <c r="AV668" s="42" t="s">
        <v>48</v>
      </c>
      <c r="AW668" s="42" t="s">
        <v>48</v>
      </c>
      <c r="AX668" s="43" t="s">
        <v>48</v>
      </c>
      <c r="AY668" s="42" t="s">
        <v>48</v>
      </c>
      <c r="AZ668" s="43" t="s">
        <v>48</v>
      </c>
      <c r="BA668" s="43" t="s">
        <v>48</v>
      </c>
    </row>
    <row r="669" spans="2:53">
      <c r="B669" s="44" t="s">
        <v>221</v>
      </c>
      <c r="C669" s="23" t="s">
        <v>67</v>
      </c>
      <c r="D669" s="24" t="s">
        <v>139</v>
      </c>
      <c r="E669" s="25">
        <v>6409</v>
      </c>
      <c r="F669" s="25"/>
      <c r="G669" s="26"/>
      <c r="H669" s="27">
        <v>6421</v>
      </c>
      <c r="I669" s="25"/>
      <c r="J669" s="25"/>
      <c r="K669" s="25"/>
      <c r="L669" s="27">
        <v>0</v>
      </c>
      <c r="M669" s="25">
        <v>0</v>
      </c>
      <c r="N669" s="26">
        <v>0</v>
      </c>
      <c r="O669" s="27" t="s">
        <v>152</v>
      </c>
      <c r="P669" s="26" t="s">
        <v>47</v>
      </c>
      <c r="Q669" s="27">
        <v>0</v>
      </c>
      <c r="R669" s="25">
        <v>-12</v>
      </c>
      <c r="S669" s="25" t="s">
        <v>104</v>
      </c>
      <c r="T669" s="25" t="s">
        <v>104</v>
      </c>
      <c r="U669" s="30" t="s">
        <v>104</v>
      </c>
      <c r="V669" s="26">
        <v>0</v>
      </c>
      <c r="W669" s="31">
        <v>0</v>
      </c>
      <c r="X669" s="27" t="s">
        <v>48</v>
      </c>
      <c r="Y669" s="25" t="s">
        <v>48</v>
      </c>
      <c r="Z669" s="26" t="s">
        <v>48</v>
      </c>
      <c r="AA669" s="25" t="s">
        <v>48</v>
      </c>
      <c r="AB669" s="25" t="s">
        <v>48</v>
      </c>
      <c r="AC669" s="26" t="s">
        <v>48</v>
      </c>
      <c r="AD669" s="25" t="s">
        <v>48</v>
      </c>
      <c r="AE669" s="25" t="s">
        <v>48</v>
      </c>
      <c r="AF669" s="26" t="s">
        <v>48</v>
      </c>
      <c r="AG669" s="25" t="s">
        <v>48</v>
      </c>
      <c r="AH669" s="25" t="s">
        <v>48</v>
      </c>
      <c r="AI669" s="26" t="s">
        <v>48</v>
      </c>
      <c r="AJ669" s="27" t="s">
        <v>48</v>
      </c>
      <c r="AK669" s="25" t="s">
        <v>48</v>
      </c>
      <c r="AL669" s="26" t="s">
        <v>48</v>
      </c>
      <c r="AM669" s="25" t="s">
        <v>48</v>
      </c>
      <c r="AN669" s="25" t="s">
        <v>48</v>
      </c>
      <c r="AO669" s="26" t="s">
        <v>48</v>
      </c>
      <c r="AP669" s="26" t="s">
        <v>48</v>
      </c>
      <c r="AQ669" s="26" t="s">
        <v>48</v>
      </c>
      <c r="AR669" s="31" t="s">
        <v>48</v>
      </c>
      <c r="AS669" s="26" t="s">
        <v>48</v>
      </c>
      <c r="AT669" s="31" t="s">
        <v>48</v>
      </c>
      <c r="AU669" s="31" t="s">
        <v>48</v>
      </c>
      <c r="AV669" s="26" t="s">
        <v>48</v>
      </c>
      <c r="AW669" s="26" t="s">
        <v>48</v>
      </c>
      <c r="AX669" s="31" t="s">
        <v>48</v>
      </c>
      <c r="AY669" s="26" t="s">
        <v>48</v>
      </c>
      <c r="AZ669" s="31" t="s">
        <v>48</v>
      </c>
      <c r="BA669" s="31" t="s">
        <v>48</v>
      </c>
    </row>
    <row r="670" spans="2:53">
      <c r="B670" s="44" t="s">
        <v>221</v>
      </c>
      <c r="C670" s="23" t="s">
        <v>67</v>
      </c>
      <c r="D670" s="24" t="s">
        <v>141</v>
      </c>
      <c r="E670" s="25">
        <v>6314</v>
      </c>
      <c r="F670" s="25"/>
      <c r="G670" s="26"/>
      <c r="H670" s="27">
        <v>6315</v>
      </c>
      <c r="I670" s="25"/>
      <c r="J670" s="25"/>
      <c r="K670" s="25"/>
      <c r="L670" s="27">
        <v>0</v>
      </c>
      <c r="M670" s="25">
        <v>0</v>
      </c>
      <c r="N670" s="26">
        <v>0</v>
      </c>
      <c r="O670" s="27" t="s">
        <v>152</v>
      </c>
      <c r="P670" s="26" t="s">
        <v>47</v>
      </c>
      <c r="Q670" s="27">
        <v>0</v>
      </c>
      <c r="R670" s="25">
        <v>-1</v>
      </c>
      <c r="S670" s="25" t="s">
        <v>104</v>
      </c>
      <c r="T670" s="25" t="s">
        <v>104</v>
      </c>
      <c r="U670" s="30" t="s">
        <v>104</v>
      </c>
      <c r="V670" s="26">
        <v>0</v>
      </c>
      <c r="W670" s="31">
        <v>0</v>
      </c>
      <c r="X670" s="27" t="s">
        <v>48</v>
      </c>
      <c r="Y670" s="25" t="s">
        <v>48</v>
      </c>
      <c r="Z670" s="26" t="s">
        <v>48</v>
      </c>
      <c r="AA670" s="25" t="s">
        <v>48</v>
      </c>
      <c r="AB670" s="25" t="s">
        <v>48</v>
      </c>
      <c r="AC670" s="26" t="s">
        <v>48</v>
      </c>
      <c r="AD670" s="25" t="s">
        <v>48</v>
      </c>
      <c r="AE670" s="25" t="s">
        <v>48</v>
      </c>
      <c r="AF670" s="26" t="s">
        <v>48</v>
      </c>
      <c r="AG670" s="25" t="s">
        <v>48</v>
      </c>
      <c r="AH670" s="25" t="s">
        <v>48</v>
      </c>
      <c r="AI670" s="26" t="s">
        <v>48</v>
      </c>
      <c r="AJ670" s="27" t="s">
        <v>48</v>
      </c>
      <c r="AK670" s="25" t="s">
        <v>48</v>
      </c>
      <c r="AL670" s="26" t="s">
        <v>48</v>
      </c>
      <c r="AM670" s="25" t="s">
        <v>48</v>
      </c>
      <c r="AN670" s="25" t="s">
        <v>48</v>
      </c>
      <c r="AO670" s="26" t="s">
        <v>48</v>
      </c>
      <c r="AP670" s="26" t="s">
        <v>48</v>
      </c>
      <c r="AQ670" s="26" t="s">
        <v>48</v>
      </c>
      <c r="AR670" s="31" t="s">
        <v>48</v>
      </c>
      <c r="AS670" s="26" t="s">
        <v>48</v>
      </c>
      <c r="AT670" s="31" t="s">
        <v>48</v>
      </c>
      <c r="AU670" s="31" t="s">
        <v>48</v>
      </c>
      <c r="AV670" s="26" t="s">
        <v>48</v>
      </c>
      <c r="AW670" s="26" t="s">
        <v>48</v>
      </c>
      <c r="AX670" s="31" t="s">
        <v>48</v>
      </c>
      <c r="AY670" s="26" t="s">
        <v>48</v>
      </c>
      <c r="AZ670" s="31" t="s">
        <v>48</v>
      </c>
      <c r="BA670" s="31" t="s">
        <v>48</v>
      </c>
    </row>
    <row r="671" spans="2:53">
      <c r="B671" s="44" t="s">
        <v>221</v>
      </c>
      <c r="C671" s="23" t="s">
        <v>67</v>
      </c>
      <c r="D671" s="24" t="s">
        <v>142</v>
      </c>
      <c r="E671" s="25"/>
      <c r="F671" s="25">
        <v>5375</v>
      </c>
      <c r="G671" s="26">
        <v>720</v>
      </c>
      <c r="H671" s="27"/>
      <c r="I671" s="25">
        <v>5735</v>
      </c>
      <c r="J671" s="25">
        <v>720</v>
      </c>
      <c r="K671" s="25"/>
      <c r="L671" s="27">
        <v>8686</v>
      </c>
      <c r="M671" s="25">
        <v>-161</v>
      </c>
      <c r="N671" s="26">
        <v>8686</v>
      </c>
      <c r="O671" s="27" t="s">
        <v>152</v>
      </c>
      <c r="P671" s="26" t="s">
        <v>152</v>
      </c>
      <c r="Q671" s="27">
        <v>8847</v>
      </c>
      <c r="R671" s="25" t="s">
        <v>104</v>
      </c>
      <c r="S671" s="25">
        <v>-360</v>
      </c>
      <c r="T671" s="25">
        <v>0</v>
      </c>
      <c r="U671" s="30">
        <v>-360</v>
      </c>
      <c r="V671" s="26">
        <v>-161</v>
      </c>
      <c r="W671" s="31">
        <v>0</v>
      </c>
      <c r="X671" s="27" t="s">
        <v>48</v>
      </c>
      <c r="Y671" s="25" t="s">
        <v>48</v>
      </c>
      <c r="Z671" s="26" t="s">
        <v>48</v>
      </c>
      <c r="AA671" s="25" t="s">
        <v>48</v>
      </c>
      <c r="AB671" s="25" t="s">
        <v>48</v>
      </c>
      <c r="AC671" s="26" t="s">
        <v>48</v>
      </c>
      <c r="AD671" s="25" t="s">
        <v>48</v>
      </c>
      <c r="AE671" s="25" t="s">
        <v>48</v>
      </c>
      <c r="AF671" s="26" t="s">
        <v>48</v>
      </c>
      <c r="AG671" s="25" t="s">
        <v>48</v>
      </c>
      <c r="AH671" s="25" t="s">
        <v>48</v>
      </c>
      <c r="AI671" s="26" t="s">
        <v>48</v>
      </c>
      <c r="AJ671" s="27" t="s">
        <v>48</v>
      </c>
      <c r="AK671" s="25" t="s">
        <v>48</v>
      </c>
      <c r="AL671" s="26" t="s">
        <v>48</v>
      </c>
      <c r="AM671" s="25" t="s">
        <v>48</v>
      </c>
      <c r="AN671" s="25" t="s">
        <v>48</v>
      </c>
      <c r="AO671" s="26" t="s">
        <v>48</v>
      </c>
      <c r="AP671" s="26" t="s">
        <v>48</v>
      </c>
      <c r="AQ671" s="26" t="s">
        <v>48</v>
      </c>
      <c r="AR671" s="31" t="s">
        <v>48</v>
      </c>
      <c r="AS671" s="26" t="s">
        <v>48</v>
      </c>
      <c r="AT671" s="31" t="s">
        <v>48</v>
      </c>
      <c r="AU671" s="31" t="s">
        <v>48</v>
      </c>
      <c r="AV671" s="26" t="s">
        <v>48</v>
      </c>
      <c r="AW671" s="26" t="s">
        <v>48</v>
      </c>
      <c r="AX671" s="31" t="s">
        <v>48</v>
      </c>
      <c r="AY671" s="26" t="s">
        <v>48</v>
      </c>
      <c r="AZ671" s="31" t="s">
        <v>48</v>
      </c>
      <c r="BA671" s="31" t="s">
        <v>48</v>
      </c>
    </row>
    <row r="672" spans="2:53">
      <c r="B672" s="44" t="s">
        <v>221</v>
      </c>
      <c r="C672" s="23" t="s">
        <v>67</v>
      </c>
      <c r="D672" s="24" t="s">
        <v>143</v>
      </c>
      <c r="E672" s="25"/>
      <c r="F672" s="25">
        <v>6164</v>
      </c>
      <c r="G672" s="26">
        <v>713</v>
      </c>
      <c r="H672" s="27"/>
      <c r="I672" s="25">
        <v>5807</v>
      </c>
      <c r="J672" s="25">
        <v>713</v>
      </c>
      <c r="K672" s="25"/>
      <c r="L672" s="27">
        <v>8799</v>
      </c>
      <c r="M672" s="25">
        <v>-161</v>
      </c>
      <c r="N672" s="26">
        <v>8799</v>
      </c>
      <c r="O672" s="27" t="s">
        <v>152</v>
      </c>
      <c r="P672" s="26" t="s">
        <v>68</v>
      </c>
      <c r="Q672" s="27">
        <v>8960</v>
      </c>
      <c r="R672" s="25" t="s">
        <v>104</v>
      </c>
      <c r="S672" s="25">
        <v>357</v>
      </c>
      <c r="T672" s="25">
        <v>0</v>
      </c>
      <c r="U672" s="30">
        <v>357</v>
      </c>
      <c r="V672" s="26">
        <v>-161</v>
      </c>
      <c r="W672" s="31">
        <v>1</v>
      </c>
      <c r="X672" s="27" t="s">
        <v>48</v>
      </c>
      <c r="Y672" s="25" t="s">
        <v>48</v>
      </c>
      <c r="Z672" s="26" t="s">
        <v>48</v>
      </c>
      <c r="AA672" s="25" t="s">
        <v>48</v>
      </c>
      <c r="AB672" s="25" t="s">
        <v>48</v>
      </c>
      <c r="AC672" s="26" t="s">
        <v>48</v>
      </c>
      <c r="AD672" s="25" t="s">
        <v>48</v>
      </c>
      <c r="AE672" s="25" t="s">
        <v>48</v>
      </c>
      <c r="AF672" s="26" t="s">
        <v>48</v>
      </c>
      <c r="AG672" s="25" t="s">
        <v>48</v>
      </c>
      <c r="AH672" s="25" t="s">
        <v>48</v>
      </c>
      <c r="AI672" s="26" t="s">
        <v>48</v>
      </c>
      <c r="AJ672" s="27" t="s">
        <v>48</v>
      </c>
      <c r="AK672" s="25" t="s">
        <v>48</v>
      </c>
      <c r="AL672" s="26" t="s">
        <v>48</v>
      </c>
      <c r="AM672" s="25" t="s">
        <v>48</v>
      </c>
      <c r="AN672" s="25" t="s">
        <v>48</v>
      </c>
      <c r="AO672" s="26" t="s">
        <v>48</v>
      </c>
      <c r="AP672" s="26" t="s">
        <v>48</v>
      </c>
      <c r="AQ672" s="26" t="s">
        <v>48</v>
      </c>
      <c r="AR672" s="31" t="s">
        <v>48</v>
      </c>
      <c r="AS672" s="26" t="s">
        <v>48</v>
      </c>
      <c r="AT672" s="31" t="s">
        <v>48</v>
      </c>
      <c r="AU672" s="31" t="s">
        <v>48</v>
      </c>
      <c r="AV672" s="26" t="s">
        <v>48</v>
      </c>
      <c r="AW672" s="26" t="s">
        <v>48</v>
      </c>
      <c r="AX672" s="31" t="s">
        <v>48</v>
      </c>
      <c r="AY672" s="26" t="s">
        <v>48</v>
      </c>
      <c r="AZ672" s="31" t="s">
        <v>48</v>
      </c>
      <c r="BA672" s="31" t="s">
        <v>48</v>
      </c>
    </row>
    <row r="673" spans="2:53">
      <c r="B673" s="44" t="s">
        <v>221</v>
      </c>
      <c r="C673" s="23" t="s">
        <v>67</v>
      </c>
      <c r="D673" s="24" t="s">
        <v>144</v>
      </c>
      <c r="E673" s="25"/>
      <c r="F673" s="25">
        <v>3445</v>
      </c>
      <c r="G673" s="26">
        <v>711</v>
      </c>
      <c r="H673" s="27"/>
      <c r="I673" s="25">
        <v>4164</v>
      </c>
      <c r="J673" s="25">
        <v>711</v>
      </c>
      <c r="K673" s="25"/>
      <c r="L673" s="27">
        <v>9026</v>
      </c>
      <c r="M673" s="25">
        <v>-161</v>
      </c>
      <c r="N673" s="26">
        <v>9026</v>
      </c>
      <c r="O673" s="27" t="s">
        <v>152</v>
      </c>
      <c r="P673" s="26" t="s">
        <v>152</v>
      </c>
      <c r="Q673" s="27">
        <v>9187</v>
      </c>
      <c r="R673" s="25" t="s">
        <v>104</v>
      </c>
      <c r="S673" s="25">
        <v>-719</v>
      </c>
      <c r="T673" s="25">
        <v>0</v>
      </c>
      <c r="U673" s="30">
        <v>-719</v>
      </c>
      <c r="V673" s="26">
        <v>-161</v>
      </c>
      <c r="W673" s="31">
        <v>1</v>
      </c>
      <c r="X673" s="27">
        <v>111</v>
      </c>
      <c r="Y673" s="25" t="s">
        <v>48</v>
      </c>
      <c r="Z673" s="26" t="s">
        <v>158</v>
      </c>
      <c r="AA673" s="25">
        <v>390</v>
      </c>
      <c r="AB673" s="25" t="s">
        <v>48</v>
      </c>
      <c r="AC673" s="26" t="s">
        <v>158</v>
      </c>
      <c r="AD673" s="25" t="s">
        <v>48</v>
      </c>
      <c r="AE673" s="25" t="s">
        <v>48</v>
      </c>
      <c r="AF673" s="26" t="s">
        <v>48</v>
      </c>
      <c r="AG673" s="25" t="s">
        <v>48</v>
      </c>
      <c r="AH673" s="25" t="s">
        <v>48</v>
      </c>
      <c r="AI673" s="26" t="s">
        <v>48</v>
      </c>
      <c r="AJ673" s="27" t="s">
        <v>48</v>
      </c>
      <c r="AK673" s="25" t="s">
        <v>48</v>
      </c>
      <c r="AL673" s="26" t="s">
        <v>48</v>
      </c>
      <c r="AM673" s="25" t="s">
        <v>48</v>
      </c>
      <c r="AN673" s="25" t="s">
        <v>48</v>
      </c>
      <c r="AO673" s="26" t="s">
        <v>48</v>
      </c>
      <c r="AP673" s="26" t="s">
        <v>48</v>
      </c>
      <c r="AQ673" s="26" t="s">
        <v>48</v>
      </c>
      <c r="AR673" s="31" t="s">
        <v>48</v>
      </c>
      <c r="AS673" s="26" t="s">
        <v>48</v>
      </c>
      <c r="AT673" s="31" t="s">
        <v>48</v>
      </c>
      <c r="AU673" s="31" t="s">
        <v>48</v>
      </c>
      <c r="AV673" s="26" t="s">
        <v>48</v>
      </c>
      <c r="AW673" s="26" t="s">
        <v>48</v>
      </c>
      <c r="AX673" s="31" t="s">
        <v>48</v>
      </c>
      <c r="AY673" s="26" t="s">
        <v>48</v>
      </c>
      <c r="AZ673" s="31" t="s">
        <v>48</v>
      </c>
      <c r="BA673" s="31" t="s">
        <v>48</v>
      </c>
    </row>
    <row r="674" spans="2:53">
      <c r="B674" s="44" t="s">
        <v>221</v>
      </c>
      <c r="C674" s="23" t="s">
        <v>67</v>
      </c>
      <c r="D674" s="24" t="s">
        <v>145</v>
      </c>
      <c r="E674" s="25"/>
      <c r="F674" s="25">
        <v>3625</v>
      </c>
      <c r="G674" s="26">
        <v>1008</v>
      </c>
      <c r="H674" s="27"/>
      <c r="I674" s="25">
        <v>4460</v>
      </c>
      <c r="J674" s="25">
        <v>1008</v>
      </c>
      <c r="K674" s="25"/>
      <c r="L674" s="27">
        <v>0</v>
      </c>
      <c r="M674" s="25">
        <v>0</v>
      </c>
      <c r="N674" s="26">
        <v>0</v>
      </c>
      <c r="O674" s="27" t="s">
        <v>152</v>
      </c>
      <c r="P674" s="26" t="s">
        <v>152</v>
      </c>
      <c r="Q674" s="27">
        <v>0</v>
      </c>
      <c r="R674" s="25" t="s">
        <v>104</v>
      </c>
      <c r="S674" s="25">
        <v>-835</v>
      </c>
      <c r="T674" s="25">
        <v>0</v>
      </c>
      <c r="U674" s="30">
        <v>-835</v>
      </c>
      <c r="V674" s="26">
        <v>0</v>
      </c>
      <c r="W674" s="31">
        <v>1</v>
      </c>
      <c r="X674" s="27">
        <v>135</v>
      </c>
      <c r="Y674" s="25" t="s">
        <v>48</v>
      </c>
      <c r="Z674" s="26" t="s">
        <v>158</v>
      </c>
      <c r="AA674" s="25">
        <v>390</v>
      </c>
      <c r="AB674" s="25" t="s">
        <v>48</v>
      </c>
      <c r="AC674" s="26" t="s">
        <v>158</v>
      </c>
      <c r="AD674" s="25" t="s">
        <v>48</v>
      </c>
      <c r="AE674" s="25" t="s">
        <v>48</v>
      </c>
      <c r="AF674" s="26" t="s">
        <v>48</v>
      </c>
      <c r="AG674" s="25" t="s">
        <v>48</v>
      </c>
      <c r="AH674" s="25" t="s">
        <v>48</v>
      </c>
      <c r="AI674" s="26" t="s">
        <v>48</v>
      </c>
      <c r="AJ674" s="27" t="s">
        <v>48</v>
      </c>
      <c r="AK674" s="25" t="s">
        <v>48</v>
      </c>
      <c r="AL674" s="26" t="s">
        <v>48</v>
      </c>
      <c r="AM674" s="25" t="s">
        <v>48</v>
      </c>
      <c r="AN674" s="25" t="s">
        <v>48</v>
      </c>
      <c r="AO674" s="26" t="s">
        <v>48</v>
      </c>
      <c r="AP674" s="26" t="s">
        <v>48</v>
      </c>
      <c r="AQ674" s="26" t="s">
        <v>48</v>
      </c>
      <c r="AR674" s="31" t="s">
        <v>48</v>
      </c>
      <c r="AS674" s="26" t="s">
        <v>48</v>
      </c>
      <c r="AT674" s="31" t="s">
        <v>48</v>
      </c>
      <c r="AU674" s="31" t="s">
        <v>48</v>
      </c>
      <c r="AV674" s="26" t="s">
        <v>48</v>
      </c>
      <c r="AW674" s="26" t="s">
        <v>48</v>
      </c>
      <c r="AX674" s="31" t="s">
        <v>48</v>
      </c>
      <c r="AY674" s="26" t="s">
        <v>48</v>
      </c>
      <c r="AZ674" s="31" t="s">
        <v>48</v>
      </c>
      <c r="BA674" s="31" t="s">
        <v>48</v>
      </c>
    </row>
    <row r="675" spans="2:53">
      <c r="B675" s="44" t="s">
        <v>221</v>
      </c>
      <c r="C675" s="23" t="s">
        <v>67</v>
      </c>
      <c r="D675" s="24" t="s">
        <v>146</v>
      </c>
      <c r="E675" s="25"/>
      <c r="F675" s="25">
        <v>7823</v>
      </c>
      <c r="G675" s="26">
        <v>1008</v>
      </c>
      <c r="H675" s="27"/>
      <c r="I675" s="25">
        <v>5991</v>
      </c>
      <c r="J675" s="25">
        <v>1008</v>
      </c>
      <c r="K675" s="25"/>
      <c r="L675" s="27">
        <v>0</v>
      </c>
      <c r="M675" s="25">
        <v>0</v>
      </c>
      <c r="N675" s="26">
        <v>0</v>
      </c>
      <c r="O675" s="27" t="s">
        <v>152</v>
      </c>
      <c r="P675" s="26" t="s">
        <v>47</v>
      </c>
      <c r="Q675" s="27">
        <v>0</v>
      </c>
      <c r="R675" s="25" t="s">
        <v>104</v>
      </c>
      <c r="S675" s="25">
        <v>1832</v>
      </c>
      <c r="T675" s="25">
        <v>0</v>
      </c>
      <c r="U675" s="30">
        <v>1832</v>
      </c>
      <c r="V675" s="26">
        <v>0</v>
      </c>
      <c r="W675" s="31">
        <v>1</v>
      </c>
      <c r="X675" s="27">
        <v>135</v>
      </c>
      <c r="Y675" s="25" t="s">
        <v>48</v>
      </c>
      <c r="Z675" s="26" t="s">
        <v>158</v>
      </c>
      <c r="AA675" s="25">
        <v>390</v>
      </c>
      <c r="AB675" s="25" t="s">
        <v>48</v>
      </c>
      <c r="AC675" s="26" t="s">
        <v>158</v>
      </c>
      <c r="AD675" s="25" t="s">
        <v>48</v>
      </c>
      <c r="AE675" s="25" t="s">
        <v>48</v>
      </c>
      <c r="AF675" s="26" t="s">
        <v>48</v>
      </c>
      <c r="AG675" s="25" t="s">
        <v>48</v>
      </c>
      <c r="AH675" s="25" t="s">
        <v>48</v>
      </c>
      <c r="AI675" s="26" t="s">
        <v>48</v>
      </c>
      <c r="AJ675" s="27" t="s">
        <v>48</v>
      </c>
      <c r="AK675" s="25" t="s">
        <v>48</v>
      </c>
      <c r="AL675" s="26" t="s">
        <v>48</v>
      </c>
      <c r="AM675" s="25">
        <v>3000</v>
      </c>
      <c r="AN675" s="25" t="s">
        <v>48</v>
      </c>
      <c r="AO675" s="26" t="s">
        <v>216</v>
      </c>
      <c r="AP675" s="26" t="s">
        <v>48</v>
      </c>
      <c r="AQ675" s="26" t="s">
        <v>48</v>
      </c>
      <c r="AR675" s="31" t="s">
        <v>48</v>
      </c>
      <c r="AS675" s="26" t="s">
        <v>48</v>
      </c>
      <c r="AT675" s="31" t="s">
        <v>48</v>
      </c>
      <c r="AU675" s="31" t="s">
        <v>48</v>
      </c>
      <c r="AV675" s="26" t="s">
        <v>48</v>
      </c>
      <c r="AW675" s="26" t="s">
        <v>48</v>
      </c>
      <c r="AX675" s="31" t="s">
        <v>48</v>
      </c>
      <c r="AY675" s="26" t="s">
        <v>48</v>
      </c>
      <c r="AZ675" s="31" t="s">
        <v>48</v>
      </c>
      <c r="BA675" s="31" t="s">
        <v>48</v>
      </c>
    </row>
    <row r="676" spans="2:53">
      <c r="B676" s="44" t="s">
        <v>221</v>
      </c>
      <c r="C676" s="23" t="s">
        <v>67</v>
      </c>
      <c r="D676" s="24" t="s">
        <v>147</v>
      </c>
      <c r="E676" s="25"/>
      <c r="F676" s="25">
        <v>4665</v>
      </c>
      <c r="G676" s="26">
        <v>1008</v>
      </c>
      <c r="H676" s="27"/>
      <c r="I676" s="25">
        <v>5274</v>
      </c>
      <c r="J676" s="25">
        <v>1008</v>
      </c>
      <c r="K676" s="25"/>
      <c r="L676" s="27">
        <v>0</v>
      </c>
      <c r="M676" s="25">
        <v>0</v>
      </c>
      <c r="N676" s="26">
        <v>0</v>
      </c>
      <c r="O676" s="27" t="s">
        <v>152</v>
      </c>
      <c r="P676" s="26" t="s">
        <v>152</v>
      </c>
      <c r="Q676" s="27">
        <v>0</v>
      </c>
      <c r="R676" s="25" t="s">
        <v>104</v>
      </c>
      <c r="S676" s="25">
        <v>-609</v>
      </c>
      <c r="T676" s="25">
        <v>0</v>
      </c>
      <c r="U676" s="30">
        <v>-609</v>
      </c>
      <c r="V676" s="26">
        <v>0</v>
      </c>
      <c r="W676" s="31">
        <v>1</v>
      </c>
      <c r="X676" s="27">
        <v>135</v>
      </c>
      <c r="Y676" s="25" t="s">
        <v>48</v>
      </c>
      <c r="Z676" s="26" t="s">
        <v>158</v>
      </c>
      <c r="AA676" s="25">
        <v>390</v>
      </c>
      <c r="AB676" s="25" t="s">
        <v>48</v>
      </c>
      <c r="AC676" s="26" t="s">
        <v>158</v>
      </c>
      <c r="AD676" s="25" t="s">
        <v>48</v>
      </c>
      <c r="AE676" s="25" t="s">
        <v>48</v>
      </c>
      <c r="AF676" s="26" t="s">
        <v>48</v>
      </c>
      <c r="AG676" s="25" t="s">
        <v>48</v>
      </c>
      <c r="AH676" s="25" t="s">
        <v>48</v>
      </c>
      <c r="AI676" s="26" t="s">
        <v>48</v>
      </c>
      <c r="AJ676" s="27" t="s">
        <v>48</v>
      </c>
      <c r="AK676" s="25" t="s">
        <v>48</v>
      </c>
      <c r="AL676" s="26" t="s">
        <v>48</v>
      </c>
      <c r="AM676" s="25" t="s">
        <v>48</v>
      </c>
      <c r="AN676" s="25" t="s">
        <v>48</v>
      </c>
      <c r="AO676" s="26" t="s">
        <v>48</v>
      </c>
      <c r="AP676" s="26" t="s">
        <v>48</v>
      </c>
      <c r="AQ676" s="26" t="s">
        <v>48</v>
      </c>
      <c r="AR676" s="31" t="s">
        <v>48</v>
      </c>
      <c r="AS676" s="26" t="s">
        <v>48</v>
      </c>
      <c r="AT676" s="31" t="s">
        <v>48</v>
      </c>
      <c r="AU676" s="31" t="s">
        <v>48</v>
      </c>
      <c r="AV676" s="26" t="s">
        <v>48</v>
      </c>
      <c r="AW676" s="26" t="s">
        <v>48</v>
      </c>
      <c r="AX676" s="31" t="s">
        <v>48</v>
      </c>
      <c r="AY676" s="26" t="s">
        <v>48</v>
      </c>
      <c r="AZ676" s="31" t="s">
        <v>48</v>
      </c>
      <c r="BA676" s="31" t="s">
        <v>48</v>
      </c>
    </row>
    <row r="677" spans="2:53">
      <c r="B677" s="44" t="s">
        <v>221</v>
      </c>
      <c r="C677" s="23" t="s">
        <v>67</v>
      </c>
      <c r="D677" s="24" t="s">
        <v>148</v>
      </c>
      <c r="E677" s="25">
        <v>10259</v>
      </c>
      <c r="F677" s="25"/>
      <c r="G677" s="26"/>
      <c r="H677" s="27">
        <v>7254</v>
      </c>
      <c r="I677" s="25"/>
      <c r="J677" s="25"/>
      <c r="K677" s="25"/>
      <c r="L677" s="27">
        <v>498</v>
      </c>
      <c r="M677" s="25">
        <v>352</v>
      </c>
      <c r="N677" s="26">
        <v>3149</v>
      </c>
      <c r="O677" s="27" t="s">
        <v>53</v>
      </c>
      <c r="P677" s="26" t="s">
        <v>47</v>
      </c>
      <c r="Q677" s="27">
        <v>146</v>
      </c>
      <c r="R677" s="25">
        <v>3005</v>
      </c>
      <c r="S677" s="25" t="s">
        <v>104</v>
      </c>
      <c r="T677" s="25" t="s">
        <v>104</v>
      </c>
      <c r="U677" s="30" t="s">
        <v>104</v>
      </c>
      <c r="V677" s="26">
        <v>3003</v>
      </c>
      <c r="W677" s="31">
        <v>1</v>
      </c>
      <c r="X677" s="27" t="s">
        <v>48</v>
      </c>
      <c r="Y677" s="25" t="s">
        <v>48</v>
      </c>
      <c r="Z677" s="26" t="s">
        <v>48</v>
      </c>
      <c r="AA677" s="25" t="s">
        <v>48</v>
      </c>
      <c r="AB677" s="25" t="s">
        <v>48</v>
      </c>
      <c r="AC677" s="26" t="s">
        <v>48</v>
      </c>
      <c r="AD677" s="25" t="s">
        <v>48</v>
      </c>
      <c r="AE677" s="25" t="s">
        <v>48</v>
      </c>
      <c r="AF677" s="26" t="s">
        <v>48</v>
      </c>
      <c r="AG677" s="25" t="s">
        <v>48</v>
      </c>
      <c r="AH677" s="25" t="s">
        <v>48</v>
      </c>
      <c r="AI677" s="26" t="s">
        <v>48</v>
      </c>
      <c r="AJ677" s="27">
        <v>3000</v>
      </c>
      <c r="AK677" s="25" t="s">
        <v>48</v>
      </c>
      <c r="AL677" s="26" t="s">
        <v>216</v>
      </c>
      <c r="AM677" s="25" t="s">
        <v>48</v>
      </c>
      <c r="AN677" s="25" t="s">
        <v>48</v>
      </c>
      <c r="AO677" s="26" t="s">
        <v>48</v>
      </c>
      <c r="AP677" s="26" t="s">
        <v>48</v>
      </c>
      <c r="AQ677" s="26" t="s">
        <v>48</v>
      </c>
      <c r="AR677" s="31" t="s">
        <v>48</v>
      </c>
      <c r="AS677" s="26" t="s">
        <v>48</v>
      </c>
      <c r="AT677" s="31" t="s">
        <v>48</v>
      </c>
      <c r="AU677" s="31" t="s">
        <v>48</v>
      </c>
      <c r="AV677" s="26" t="s">
        <v>48</v>
      </c>
      <c r="AW677" s="26" t="s">
        <v>48</v>
      </c>
      <c r="AX677" s="31" t="s">
        <v>48</v>
      </c>
      <c r="AY677" s="26" t="s">
        <v>48</v>
      </c>
      <c r="AZ677" s="31" t="s">
        <v>48</v>
      </c>
      <c r="BA677" s="31" t="s">
        <v>48</v>
      </c>
    </row>
    <row r="678" spans="2:53">
      <c r="B678" s="44" t="s">
        <v>221</v>
      </c>
      <c r="C678" s="23" t="s">
        <v>67</v>
      </c>
      <c r="D678" s="24" t="s">
        <v>149</v>
      </c>
      <c r="E678" s="25">
        <v>10259</v>
      </c>
      <c r="F678" s="25"/>
      <c r="G678" s="26"/>
      <c r="H678" s="27">
        <v>8233</v>
      </c>
      <c r="I678" s="25"/>
      <c r="J678" s="25"/>
      <c r="K678" s="25"/>
      <c r="L678" s="27">
        <v>498</v>
      </c>
      <c r="M678" s="25">
        <v>352</v>
      </c>
      <c r="N678" s="26">
        <v>2108</v>
      </c>
      <c r="O678" s="27" t="s">
        <v>53</v>
      </c>
      <c r="P678" s="26" t="s">
        <v>47</v>
      </c>
      <c r="Q678" s="27">
        <v>146</v>
      </c>
      <c r="R678" s="25">
        <v>2026</v>
      </c>
      <c r="S678" s="25" t="s">
        <v>104</v>
      </c>
      <c r="T678" s="25" t="s">
        <v>104</v>
      </c>
      <c r="U678" s="30" t="s">
        <v>104</v>
      </c>
      <c r="V678" s="26">
        <v>1962</v>
      </c>
      <c r="W678" s="31">
        <v>1</v>
      </c>
      <c r="X678" s="27" t="s">
        <v>48</v>
      </c>
      <c r="Y678" s="25" t="s">
        <v>48</v>
      </c>
      <c r="Z678" s="26" t="s">
        <v>48</v>
      </c>
      <c r="AA678" s="25" t="s">
        <v>48</v>
      </c>
      <c r="AB678" s="25" t="s">
        <v>48</v>
      </c>
      <c r="AC678" s="26" t="s">
        <v>48</v>
      </c>
      <c r="AD678" s="25" t="s">
        <v>48</v>
      </c>
      <c r="AE678" s="25" t="s">
        <v>48</v>
      </c>
      <c r="AF678" s="26" t="s">
        <v>48</v>
      </c>
      <c r="AG678" s="25" t="s">
        <v>48</v>
      </c>
      <c r="AH678" s="25" t="s">
        <v>48</v>
      </c>
      <c r="AI678" s="26" t="s">
        <v>48</v>
      </c>
      <c r="AJ678" s="27">
        <v>3000</v>
      </c>
      <c r="AK678" s="25" t="s">
        <v>48</v>
      </c>
      <c r="AL678" s="26" t="s">
        <v>216</v>
      </c>
      <c r="AM678" s="25" t="s">
        <v>48</v>
      </c>
      <c r="AN678" s="25" t="s">
        <v>48</v>
      </c>
      <c r="AO678" s="26" t="s">
        <v>48</v>
      </c>
      <c r="AP678" s="26" t="s">
        <v>48</v>
      </c>
      <c r="AQ678" s="26" t="s">
        <v>48</v>
      </c>
      <c r="AR678" s="31" t="s">
        <v>48</v>
      </c>
      <c r="AS678" s="26" t="s">
        <v>48</v>
      </c>
      <c r="AT678" s="31" t="s">
        <v>48</v>
      </c>
      <c r="AU678" s="31" t="s">
        <v>48</v>
      </c>
      <c r="AV678" s="26" t="s">
        <v>48</v>
      </c>
      <c r="AW678" s="26" t="s">
        <v>48</v>
      </c>
      <c r="AX678" s="31" t="s">
        <v>48</v>
      </c>
      <c r="AY678" s="26" t="s">
        <v>48</v>
      </c>
      <c r="AZ678" s="31" t="s">
        <v>48</v>
      </c>
      <c r="BA678" s="31" t="s">
        <v>48</v>
      </c>
    </row>
    <row r="679" spans="2:53" ht="15" thickBot="1">
      <c r="B679" s="45" t="s">
        <v>221</v>
      </c>
      <c r="C679" s="33" t="s">
        <v>67</v>
      </c>
      <c r="D679" s="34" t="s">
        <v>150</v>
      </c>
      <c r="E679" s="35">
        <v>9450</v>
      </c>
      <c r="F679" s="35"/>
      <c r="G679" s="36"/>
      <c r="H679" s="37">
        <v>8354</v>
      </c>
      <c r="I679" s="35"/>
      <c r="J679" s="35"/>
      <c r="K679" s="35"/>
      <c r="L679" s="37">
        <v>1354</v>
      </c>
      <c r="M679" s="35">
        <v>353</v>
      </c>
      <c r="N679" s="36">
        <v>1971</v>
      </c>
      <c r="O679" s="37" t="s">
        <v>53</v>
      </c>
      <c r="P679" s="36" t="s">
        <v>47</v>
      </c>
      <c r="Q679" s="37">
        <v>1001</v>
      </c>
      <c r="R679" s="25">
        <v>1096</v>
      </c>
      <c r="S679" s="25" t="s">
        <v>104</v>
      </c>
      <c r="T679" s="25" t="s">
        <v>104</v>
      </c>
      <c r="U679" s="30" t="s">
        <v>104</v>
      </c>
      <c r="V679" s="26">
        <v>970</v>
      </c>
      <c r="W679" s="31">
        <v>1</v>
      </c>
      <c r="X679" s="37" t="s">
        <v>48</v>
      </c>
      <c r="Y679" s="35" t="s">
        <v>48</v>
      </c>
      <c r="Z679" s="36" t="s">
        <v>48</v>
      </c>
      <c r="AA679" s="35" t="s">
        <v>48</v>
      </c>
      <c r="AB679" s="35" t="s">
        <v>48</v>
      </c>
      <c r="AC679" s="36" t="s">
        <v>48</v>
      </c>
      <c r="AD679" s="35" t="s">
        <v>48</v>
      </c>
      <c r="AE679" s="35" t="s">
        <v>48</v>
      </c>
      <c r="AF679" s="36" t="s">
        <v>48</v>
      </c>
      <c r="AG679" s="35" t="s">
        <v>48</v>
      </c>
      <c r="AH679" s="35" t="s">
        <v>48</v>
      </c>
      <c r="AI679" s="36" t="s">
        <v>48</v>
      </c>
      <c r="AJ679" s="37">
        <v>3000</v>
      </c>
      <c r="AK679" s="35" t="s">
        <v>48</v>
      </c>
      <c r="AL679" s="36" t="s">
        <v>216</v>
      </c>
      <c r="AM679" s="35" t="s">
        <v>48</v>
      </c>
      <c r="AN679" s="35" t="s">
        <v>48</v>
      </c>
      <c r="AO679" s="36" t="s">
        <v>48</v>
      </c>
      <c r="AP679" s="36" t="s">
        <v>48</v>
      </c>
      <c r="AQ679" s="36" t="s">
        <v>48</v>
      </c>
      <c r="AR679" s="38" t="s">
        <v>48</v>
      </c>
      <c r="AS679" s="36" t="s">
        <v>48</v>
      </c>
      <c r="AT679" s="38" t="s">
        <v>48</v>
      </c>
      <c r="AU679" s="38" t="s">
        <v>48</v>
      </c>
      <c r="AV679" s="36" t="s">
        <v>48</v>
      </c>
      <c r="AW679" s="36" t="s">
        <v>48</v>
      </c>
      <c r="AX679" s="38" t="s">
        <v>48</v>
      </c>
      <c r="AY679" s="36" t="s">
        <v>48</v>
      </c>
      <c r="AZ679" s="38" t="s">
        <v>48</v>
      </c>
      <c r="BA679" s="38" t="s">
        <v>48</v>
      </c>
    </row>
    <row r="680" spans="2:53">
      <c r="B680" s="39" t="s">
        <v>222</v>
      </c>
      <c r="C680" s="40" t="s">
        <v>67</v>
      </c>
      <c r="D680" s="41" t="s">
        <v>138</v>
      </c>
      <c r="E680" s="28">
        <v>6945</v>
      </c>
      <c r="F680" s="28"/>
      <c r="G680" s="42"/>
      <c r="H680" s="29">
        <v>6559</v>
      </c>
      <c r="I680" s="28"/>
      <c r="J680" s="28"/>
      <c r="K680" s="28"/>
      <c r="L680" s="29">
        <v>643</v>
      </c>
      <c r="M680" s="28">
        <v>386</v>
      </c>
      <c r="N680" s="42">
        <v>1482</v>
      </c>
      <c r="O680" s="29" t="s">
        <v>53</v>
      </c>
      <c r="P680" s="42" t="s">
        <v>47</v>
      </c>
      <c r="Q680" s="29">
        <v>257</v>
      </c>
      <c r="R680" s="25">
        <v>386</v>
      </c>
      <c r="S680" s="25" t="s">
        <v>104</v>
      </c>
      <c r="T680" s="25" t="s">
        <v>104</v>
      </c>
      <c r="U680" s="30" t="s">
        <v>104</v>
      </c>
      <c r="V680" s="26">
        <v>1225</v>
      </c>
      <c r="W680" s="31">
        <v>1</v>
      </c>
      <c r="X680" s="29" t="s">
        <v>48</v>
      </c>
      <c r="Y680" s="28" t="s">
        <v>48</v>
      </c>
      <c r="Z680" s="42" t="s">
        <v>48</v>
      </c>
      <c r="AA680" s="28" t="s">
        <v>48</v>
      </c>
      <c r="AB680" s="28" t="s">
        <v>48</v>
      </c>
      <c r="AC680" s="42" t="s">
        <v>48</v>
      </c>
      <c r="AD680" s="28" t="s">
        <v>48</v>
      </c>
      <c r="AE680" s="28" t="s">
        <v>48</v>
      </c>
      <c r="AF680" s="42" t="s">
        <v>48</v>
      </c>
      <c r="AG680" s="28" t="s">
        <v>48</v>
      </c>
      <c r="AH680" s="28" t="s">
        <v>48</v>
      </c>
      <c r="AI680" s="42" t="s">
        <v>48</v>
      </c>
      <c r="AJ680" s="29" t="s">
        <v>48</v>
      </c>
      <c r="AK680" s="28">
        <v>6368</v>
      </c>
      <c r="AL680" s="42" t="s">
        <v>223</v>
      </c>
      <c r="AM680" s="28" t="s">
        <v>48</v>
      </c>
      <c r="AN680" s="28" t="s">
        <v>48</v>
      </c>
      <c r="AO680" s="42" t="s">
        <v>48</v>
      </c>
      <c r="AP680" s="42" t="s">
        <v>48</v>
      </c>
      <c r="AQ680" s="42" t="s">
        <v>48</v>
      </c>
      <c r="AR680" s="43" t="s">
        <v>48</v>
      </c>
      <c r="AS680" s="42" t="s">
        <v>48</v>
      </c>
      <c r="AT680" s="43" t="s">
        <v>48</v>
      </c>
      <c r="AU680" s="43" t="s">
        <v>48</v>
      </c>
      <c r="AV680" s="42" t="s">
        <v>48</v>
      </c>
      <c r="AW680" s="42" t="s">
        <v>48</v>
      </c>
      <c r="AX680" s="43" t="s">
        <v>48</v>
      </c>
      <c r="AY680" s="42" t="s">
        <v>48</v>
      </c>
      <c r="AZ680" s="43" t="s">
        <v>48</v>
      </c>
      <c r="BA680" s="43" t="s">
        <v>48</v>
      </c>
    </row>
    <row r="681" spans="2:53">
      <c r="B681" s="44" t="s">
        <v>222</v>
      </c>
      <c r="C681" s="23" t="s">
        <v>67</v>
      </c>
      <c r="D681" s="24" t="s">
        <v>139</v>
      </c>
      <c r="E681" s="25">
        <v>7154</v>
      </c>
      <c r="F681" s="25"/>
      <c r="G681" s="26"/>
      <c r="H681" s="27">
        <v>6768</v>
      </c>
      <c r="I681" s="25"/>
      <c r="J681" s="25"/>
      <c r="K681" s="25"/>
      <c r="L681" s="27">
        <v>434</v>
      </c>
      <c r="M681" s="25">
        <v>386</v>
      </c>
      <c r="N681" s="26">
        <v>1214</v>
      </c>
      <c r="O681" s="27" t="s">
        <v>53</v>
      </c>
      <c r="P681" s="26" t="s">
        <v>47</v>
      </c>
      <c r="Q681" s="27">
        <v>48</v>
      </c>
      <c r="R681" s="25">
        <v>386</v>
      </c>
      <c r="S681" s="25" t="s">
        <v>104</v>
      </c>
      <c r="T681" s="25" t="s">
        <v>104</v>
      </c>
      <c r="U681" s="30" t="s">
        <v>104</v>
      </c>
      <c r="V681" s="26">
        <v>1166</v>
      </c>
      <c r="W681" s="31">
        <v>1</v>
      </c>
      <c r="X681" s="27">
        <v>-356</v>
      </c>
      <c r="Y681" s="25" t="s">
        <v>48</v>
      </c>
      <c r="Z681" s="26" t="s">
        <v>158</v>
      </c>
      <c r="AA681" s="25">
        <v>356</v>
      </c>
      <c r="AB681" s="25" t="s">
        <v>48</v>
      </c>
      <c r="AC681" s="26" t="s">
        <v>158</v>
      </c>
      <c r="AD681" s="25" t="s">
        <v>48</v>
      </c>
      <c r="AE681" s="25" t="s">
        <v>48</v>
      </c>
      <c r="AF681" s="26" t="s">
        <v>48</v>
      </c>
      <c r="AG681" s="25" t="s">
        <v>48</v>
      </c>
      <c r="AH681" s="25" t="s">
        <v>48</v>
      </c>
      <c r="AI681" s="26" t="s">
        <v>48</v>
      </c>
      <c r="AJ681" s="27" t="s">
        <v>48</v>
      </c>
      <c r="AK681" s="25">
        <v>6577</v>
      </c>
      <c r="AL681" s="26" t="s">
        <v>223</v>
      </c>
      <c r="AM681" s="25" t="s">
        <v>48</v>
      </c>
      <c r="AN681" s="25" t="s">
        <v>48</v>
      </c>
      <c r="AO681" s="26" t="s">
        <v>48</v>
      </c>
      <c r="AP681" s="26" t="s">
        <v>48</v>
      </c>
      <c r="AQ681" s="26" t="s">
        <v>48</v>
      </c>
      <c r="AR681" s="31" t="s">
        <v>48</v>
      </c>
      <c r="AS681" s="26" t="s">
        <v>48</v>
      </c>
      <c r="AT681" s="31" t="s">
        <v>48</v>
      </c>
      <c r="AU681" s="31" t="s">
        <v>48</v>
      </c>
      <c r="AV681" s="26" t="s">
        <v>48</v>
      </c>
      <c r="AW681" s="26" t="s">
        <v>48</v>
      </c>
      <c r="AX681" s="31" t="s">
        <v>48</v>
      </c>
      <c r="AY681" s="26" t="s">
        <v>48</v>
      </c>
      <c r="AZ681" s="31" t="s">
        <v>48</v>
      </c>
      <c r="BA681" s="31" t="s">
        <v>48</v>
      </c>
    </row>
    <row r="682" spans="2:53">
      <c r="B682" s="44" t="s">
        <v>222</v>
      </c>
      <c r="C682" s="23" t="s">
        <v>67</v>
      </c>
      <c r="D682" s="24" t="s">
        <v>141</v>
      </c>
      <c r="E682" s="25">
        <v>7202</v>
      </c>
      <c r="F682" s="25"/>
      <c r="G682" s="26"/>
      <c r="H682" s="27">
        <v>6952</v>
      </c>
      <c r="I682" s="25"/>
      <c r="J682" s="25"/>
      <c r="K682" s="25"/>
      <c r="L682" s="27">
        <v>250</v>
      </c>
      <c r="M682" s="25">
        <v>250</v>
      </c>
      <c r="N682" s="26">
        <v>0</v>
      </c>
      <c r="O682" s="27" t="s">
        <v>54</v>
      </c>
      <c r="P682" s="26" t="s">
        <v>47</v>
      </c>
      <c r="Q682" s="27">
        <v>0</v>
      </c>
      <c r="R682" s="25">
        <v>250</v>
      </c>
      <c r="S682" s="25" t="s">
        <v>104</v>
      </c>
      <c r="T682" s="25" t="s">
        <v>104</v>
      </c>
      <c r="U682" s="30" t="s">
        <v>104</v>
      </c>
      <c r="V682" s="26">
        <v>0</v>
      </c>
      <c r="W682" s="31">
        <v>1</v>
      </c>
      <c r="X682" s="27">
        <v>-203</v>
      </c>
      <c r="Y682" s="25" t="s">
        <v>48</v>
      </c>
      <c r="Z682" s="26" t="s">
        <v>158</v>
      </c>
      <c r="AA682" s="25">
        <v>203</v>
      </c>
      <c r="AB682" s="25" t="s">
        <v>48</v>
      </c>
      <c r="AC682" s="26" t="s">
        <v>158</v>
      </c>
      <c r="AD682" s="25" t="s">
        <v>48</v>
      </c>
      <c r="AE682" s="25" t="s">
        <v>48</v>
      </c>
      <c r="AF682" s="26" t="s">
        <v>48</v>
      </c>
      <c r="AG682" s="25" t="s">
        <v>48</v>
      </c>
      <c r="AH682" s="25" t="s">
        <v>48</v>
      </c>
      <c r="AI682" s="26" t="s">
        <v>48</v>
      </c>
      <c r="AJ682" s="27" t="s">
        <v>48</v>
      </c>
      <c r="AK682" s="25">
        <v>6761</v>
      </c>
      <c r="AL682" s="26" t="s">
        <v>159</v>
      </c>
      <c r="AM682" s="25" t="s">
        <v>48</v>
      </c>
      <c r="AN682" s="25" t="s">
        <v>48</v>
      </c>
      <c r="AO682" s="26" t="s">
        <v>48</v>
      </c>
      <c r="AP682" s="26" t="s">
        <v>48</v>
      </c>
      <c r="AQ682" s="26" t="s">
        <v>48</v>
      </c>
      <c r="AR682" s="31" t="s">
        <v>48</v>
      </c>
      <c r="AS682" s="26" t="s">
        <v>48</v>
      </c>
      <c r="AT682" s="31" t="s">
        <v>48</v>
      </c>
      <c r="AU682" s="31" t="s">
        <v>48</v>
      </c>
      <c r="AV682" s="26" t="s">
        <v>48</v>
      </c>
      <c r="AW682" s="26" t="s">
        <v>48</v>
      </c>
      <c r="AX682" s="31" t="s">
        <v>48</v>
      </c>
      <c r="AY682" s="26" t="s">
        <v>48</v>
      </c>
      <c r="AZ682" s="31" t="s">
        <v>48</v>
      </c>
      <c r="BA682" s="31" t="s">
        <v>48</v>
      </c>
    </row>
    <row r="683" spans="2:53">
      <c r="B683" s="44" t="s">
        <v>222</v>
      </c>
      <c r="C683" s="23" t="s">
        <v>67</v>
      </c>
      <c r="D683" s="24" t="s">
        <v>142</v>
      </c>
      <c r="E683" s="25"/>
      <c r="F683" s="25">
        <v>5623</v>
      </c>
      <c r="G683" s="26">
        <v>846</v>
      </c>
      <c r="H683" s="27"/>
      <c r="I683" s="25">
        <v>6055</v>
      </c>
      <c r="J683" s="25">
        <v>852</v>
      </c>
      <c r="K683" s="25"/>
      <c r="L683" s="27">
        <v>-1582</v>
      </c>
      <c r="M683" s="25">
        <v>-1582</v>
      </c>
      <c r="N683" s="26">
        <v>-1582</v>
      </c>
      <c r="O683" s="27" t="s">
        <v>50</v>
      </c>
      <c r="P683" s="26" t="s">
        <v>47</v>
      </c>
      <c r="Q683" s="27">
        <v>0</v>
      </c>
      <c r="R683" s="25" t="s">
        <v>104</v>
      </c>
      <c r="S683" s="25">
        <v>-432</v>
      </c>
      <c r="T683" s="25">
        <v>-6</v>
      </c>
      <c r="U683" s="30">
        <v>-438</v>
      </c>
      <c r="V683" s="26">
        <v>0</v>
      </c>
      <c r="W683" s="31">
        <v>1</v>
      </c>
      <c r="X683" s="27">
        <v>-252</v>
      </c>
      <c r="Y683" s="25" t="s">
        <v>48</v>
      </c>
      <c r="Z683" s="26" t="s">
        <v>158</v>
      </c>
      <c r="AA683" s="25">
        <v>252</v>
      </c>
      <c r="AB683" s="25" t="s">
        <v>48</v>
      </c>
      <c r="AC683" s="26" t="s">
        <v>158</v>
      </c>
      <c r="AD683" s="25" t="s">
        <v>48</v>
      </c>
      <c r="AE683" s="25" t="s">
        <v>48</v>
      </c>
      <c r="AF683" s="26" t="s">
        <v>48</v>
      </c>
      <c r="AG683" s="25" t="s">
        <v>48</v>
      </c>
      <c r="AH683" s="25" t="s">
        <v>48</v>
      </c>
      <c r="AI683" s="26" t="s">
        <v>48</v>
      </c>
      <c r="AJ683" s="27" t="s">
        <v>48</v>
      </c>
      <c r="AK683" s="25" t="s">
        <v>48</v>
      </c>
      <c r="AL683" s="26" t="s">
        <v>48</v>
      </c>
      <c r="AM683" s="25" t="s">
        <v>48</v>
      </c>
      <c r="AN683" s="25" t="s">
        <v>48</v>
      </c>
      <c r="AO683" s="26" t="s">
        <v>48</v>
      </c>
      <c r="AP683" s="26" t="s">
        <v>48</v>
      </c>
      <c r="AQ683" s="26" t="s">
        <v>48</v>
      </c>
      <c r="AR683" s="31" t="s">
        <v>48</v>
      </c>
      <c r="AS683" s="26" t="s">
        <v>48</v>
      </c>
      <c r="AT683" s="31" t="s">
        <v>48</v>
      </c>
      <c r="AU683" s="31" t="s">
        <v>48</v>
      </c>
      <c r="AV683" s="26" t="s">
        <v>48</v>
      </c>
      <c r="AW683" s="26" t="s">
        <v>48</v>
      </c>
      <c r="AX683" s="31" t="s">
        <v>48</v>
      </c>
      <c r="AY683" s="26" t="s">
        <v>48</v>
      </c>
      <c r="AZ683" s="31" t="s">
        <v>48</v>
      </c>
      <c r="BA683" s="31" t="s">
        <v>48</v>
      </c>
    </row>
    <row r="684" spans="2:53">
      <c r="B684" s="44" t="s">
        <v>222</v>
      </c>
      <c r="C684" s="23" t="s">
        <v>67</v>
      </c>
      <c r="D684" s="24" t="s">
        <v>143</v>
      </c>
      <c r="E684" s="25"/>
      <c r="F684" s="25">
        <v>6829</v>
      </c>
      <c r="G684" s="26">
        <v>853</v>
      </c>
      <c r="H684" s="27"/>
      <c r="I684" s="25">
        <v>6008</v>
      </c>
      <c r="J684" s="25">
        <v>853</v>
      </c>
      <c r="K684" s="25"/>
      <c r="L684" s="27">
        <v>-1571</v>
      </c>
      <c r="M684" s="25">
        <v>-1571</v>
      </c>
      <c r="N684" s="26">
        <v>-1571</v>
      </c>
      <c r="O684" s="27" t="s">
        <v>152</v>
      </c>
      <c r="P684" s="26" t="s">
        <v>47</v>
      </c>
      <c r="Q684" s="27">
        <v>0</v>
      </c>
      <c r="R684" s="25" t="s">
        <v>104</v>
      </c>
      <c r="S684" s="25">
        <v>821</v>
      </c>
      <c r="T684" s="25">
        <v>0</v>
      </c>
      <c r="U684" s="30">
        <v>821</v>
      </c>
      <c r="V684" s="26">
        <v>0</v>
      </c>
      <c r="W684" s="31">
        <v>1</v>
      </c>
      <c r="X684" s="27">
        <v>135</v>
      </c>
      <c r="Y684" s="25" t="s">
        <v>48</v>
      </c>
      <c r="Z684" s="26" t="s">
        <v>158</v>
      </c>
      <c r="AA684" s="25">
        <v>55</v>
      </c>
      <c r="AB684" s="25" t="s">
        <v>48</v>
      </c>
      <c r="AC684" s="26" t="s">
        <v>158</v>
      </c>
      <c r="AD684" s="25" t="s">
        <v>48</v>
      </c>
      <c r="AE684" s="25" t="s">
        <v>48</v>
      </c>
      <c r="AF684" s="26" t="s">
        <v>48</v>
      </c>
      <c r="AG684" s="25" t="s">
        <v>48</v>
      </c>
      <c r="AH684" s="25" t="s">
        <v>48</v>
      </c>
      <c r="AI684" s="26" t="s">
        <v>48</v>
      </c>
      <c r="AJ684" s="27" t="s">
        <v>48</v>
      </c>
      <c r="AK684" s="25" t="s">
        <v>48</v>
      </c>
      <c r="AL684" s="26" t="s">
        <v>48</v>
      </c>
      <c r="AM684" s="25" t="s">
        <v>48</v>
      </c>
      <c r="AN684" s="25" t="s">
        <v>48</v>
      </c>
      <c r="AO684" s="26" t="s">
        <v>48</v>
      </c>
      <c r="AP684" s="26" t="s">
        <v>48</v>
      </c>
      <c r="AQ684" s="26" t="s">
        <v>48</v>
      </c>
      <c r="AR684" s="31" t="s">
        <v>48</v>
      </c>
      <c r="AS684" s="26" t="s">
        <v>48</v>
      </c>
      <c r="AT684" s="31" t="s">
        <v>48</v>
      </c>
      <c r="AU684" s="31" t="s">
        <v>48</v>
      </c>
      <c r="AV684" s="26" t="s">
        <v>48</v>
      </c>
      <c r="AW684" s="26" t="s">
        <v>48</v>
      </c>
      <c r="AX684" s="31" t="s">
        <v>48</v>
      </c>
      <c r="AY684" s="26" t="s">
        <v>48</v>
      </c>
      <c r="AZ684" s="31" t="s">
        <v>48</v>
      </c>
      <c r="BA684" s="31" t="s">
        <v>48</v>
      </c>
    </row>
    <row r="685" spans="2:53">
      <c r="B685" s="44" t="s">
        <v>222</v>
      </c>
      <c r="C685" s="23" t="s">
        <v>67</v>
      </c>
      <c r="D685" s="24" t="s">
        <v>144</v>
      </c>
      <c r="E685" s="25"/>
      <c r="F685" s="25">
        <v>3050</v>
      </c>
      <c r="G685" s="26">
        <v>830</v>
      </c>
      <c r="H685" s="27"/>
      <c r="I685" s="25">
        <v>3931</v>
      </c>
      <c r="J685" s="25">
        <v>830</v>
      </c>
      <c r="K685" s="25"/>
      <c r="L685" s="27">
        <v>-1174</v>
      </c>
      <c r="M685" s="25">
        <v>-1174</v>
      </c>
      <c r="N685" s="26">
        <v>-1174</v>
      </c>
      <c r="O685" s="27" t="s">
        <v>152</v>
      </c>
      <c r="P685" s="26" t="s">
        <v>47</v>
      </c>
      <c r="Q685" s="27">
        <v>0</v>
      </c>
      <c r="R685" s="25" t="s">
        <v>104</v>
      </c>
      <c r="S685" s="25">
        <v>-881</v>
      </c>
      <c r="T685" s="25">
        <v>0</v>
      </c>
      <c r="U685" s="30">
        <v>-881</v>
      </c>
      <c r="V685" s="26">
        <v>0</v>
      </c>
      <c r="W685" s="31">
        <v>1</v>
      </c>
      <c r="X685" s="27">
        <v>135</v>
      </c>
      <c r="Y685" s="25" t="s">
        <v>48</v>
      </c>
      <c r="Z685" s="26" t="s">
        <v>158</v>
      </c>
      <c r="AA685" s="25">
        <v>0</v>
      </c>
      <c r="AB685" s="25" t="s">
        <v>48</v>
      </c>
      <c r="AC685" s="26" t="s">
        <v>158</v>
      </c>
      <c r="AD685" s="25" t="s">
        <v>48</v>
      </c>
      <c r="AE685" s="25" t="s">
        <v>48</v>
      </c>
      <c r="AF685" s="26" t="s">
        <v>48</v>
      </c>
      <c r="AG685" s="25" t="s">
        <v>48</v>
      </c>
      <c r="AH685" s="25" t="s">
        <v>48</v>
      </c>
      <c r="AI685" s="26" t="s">
        <v>48</v>
      </c>
      <c r="AJ685" s="27" t="s">
        <v>48</v>
      </c>
      <c r="AK685" s="25" t="s">
        <v>48</v>
      </c>
      <c r="AL685" s="26" t="s">
        <v>48</v>
      </c>
      <c r="AM685" s="25" t="s">
        <v>48</v>
      </c>
      <c r="AN685" s="25" t="s">
        <v>48</v>
      </c>
      <c r="AO685" s="26" t="s">
        <v>48</v>
      </c>
      <c r="AP685" s="26" t="s">
        <v>48</v>
      </c>
      <c r="AQ685" s="26" t="s">
        <v>48</v>
      </c>
      <c r="AR685" s="31" t="s">
        <v>48</v>
      </c>
      <c r="AS685" s="26" t="s">
        <v>48</v>
      </c>
      <c r="AT685" s="31" t="s">
        <v>48</v>
      </c>
      <c r="AU685" s="31" t="s">
        <v>48</v>
      </c>
      <c r="AV685" s="26" t="s">
        <v>48</v>
      </c>
      <c r="AW685" s="26" t="s">
        <v>48</v>
      </c>
      <c r="AX685" s="31" t="s">
        <v>48</v>
      </c>
      <c r="AY685" s="26" t="s">
        <v>48</v>
      </c>
      <c r="AZ685" s="31" t="s">
        <v>48</v>
      </c>
      <c r="BA685" s="31" t="s">
        <v>48</v>
      </c>
    </row>
    <row r="686" spans="2:53">
      <c r="B686" s="44" t="s">
        <v>222</v>
      </c>
      <c r="C686" s="23" t="s">
        <v>67</v>
      </c>
      <c r="D686" s="24" t="s">
        <v>145</v>
      </c>
      <c r="E686" s="25"/>
      <c r="F686" s="25">
        <v>3712</v>
      </c>
      <c r="G686" s="26">
        <v>771</v>
      </c>
      <c r="H686" s="27"/>
      <c r="I686" s="25">
        <v>4668</v>
      </c>
      <c r="J686" s="25">
        <v>771</v>
      </c>
      <c r="K686" s="25"/>
      <c r="L686" s="27">
        <v>0</v>
      </c>
      <c r="M686" s="25">
        <v>0</v>
      </c>
      <c r="N686" s="26">
        <v>0</v>
      </c>
      <c r="O686" s="27" t="s">
        <v>152</v>
      </c>
      <c r="P686" s="26" t="s">
        <v>152</v>
      </c>
      <c r="Q686" s="27">
        <v>0</v>
      </c>
      <c r="R686" s="25" t="s">
        <v>104</v>
      </c>
      <c r="S686" s="25">
        <v>-956</v>
      </c>
      <c r="T686" s="25">
        <v>0</v>
      </c>
      <c r="U686" s="30">
        <v>-956</v>
      </c>
      <c r="V686" s="26">
        <v>0</v>
      </c>
      <c r="W686" s="31">
        <v>1</v>
      </c>
      <c r="X686" s="27">
        <v>90</v>
      </c>
      <c r="Y686" s="25" t="s">
        <v>48</v>
      </c>
      <c r="Z686" s="26" t="s">
        <v>158</v>
      </c>
      <c r="AA686" s="25">
        <v>390</v>
      </c>
      <c r="AB686" s="25" t="s">
        <v>48</v>
      </c>
      <c r="AC686" s="26" t="s">
        <v>158</v>
      </c>
      <c r="AD686" s="25" t="s">
        <v>48</v>
      </c>
      <c r="AE686" s="25" t="s">
        <v>48</v>
      </c>
      <c r="AF686" s="26" t="s">
        <v>48</v>
      </c>
      <c r="AG686" s="25" t="s">
        <v>48</v>
      </c>
      <c r="AH686" s="25" t="s">
        <v>48</v>
      </c>
      <c r="AI686" s="26" t="s">
        <v>48</v>
      </c>
      <c r="AJ686" s="27" t="s">
        <v>48</v>
      </c>
      <c r="AK686" s="25" t="s">
        <v>48</v>
      </c>
      <c r="AL686" s="26" t="s">
        <v>48</v>
      </c>
      <c r="AM686" s="25" t="s">
        <v>48</v>
      </c>
      <c r="AN686" s="25" t="s">
        <v>48</v>
      </c>
      <c r="AO686" s="26" t="s">
        <v>48</v>
      </c>
      <c r="AP686" s="26" t="s">
        <v>48</v>
      </c>
      <c r="AQ686" s="26" t="s">
        <v>48</v>
      </c>
      <c r="AR686" s="31" t="s">
        <v>48</v>
      </c>
      <c r="AS686" s="26" t="s">
        <v>48</v>
      </c>
      <c r="AT686" s="31" t="s">
        <v>48</v>
      </c>
      <c r="AU686" s="31" t="s">
        <v>48</v>
      </c>
      <c r="AV686" s="26" t="s">
        <v>48</v>
      </c>
      <c r="AW686" s="26" t="s">
        <v>48</v>
      </c>
      <c r="AX686" s="31" t="s">
        <v>48</v>
      </c>
      <c r="AY686" s="26" t="s">
        <v>48</v>
      </c>
      <c r="AZ686" s="31" t="s">
        <v>48</v>
      </c>
      <c r="BA686" s="31" t="s">
        <v>48</v>
      </c>
    </row>
    <row r="687" spans="2:53">
      <c r="B687" s="44" t="s">
        <v>222</v>
      </c>
      <c r="C687" s="23" t="s">
        <v>67</v>
      </c>
      <c r="D687" s="24" t="s">
        <v>146</v>
      </c>
      <c r="E687" s="25"/>
      <c r="F687" s="25">
        <v>8095</v>
      </c>
      <c r="G687" s="26">
        <v>771</v>
      </c>
      <c r="H687" s="27"/>
      <c r="I687" s="25">
        <v>6782</v>
      </c>
      <c r="J687" s="25">
        <v>771</v>
      </c>
      <c r="K687" s="25"/>
      <c r="L687" s="27">
        <v>0</v>
      </c>
      <c r="M687" s="25">
        <v>0</v>
      </c>
      <c r="N687" s="26">
        <v>0</v>
      </c>
      <c r="O687" s="27" t="s">
        <v>152</v>
      </c>
      <c r="P687" s="26" t="s">
        <v>68</v>
      </c>
      <c r="Q687" s="27">
        <v>0</v>
      </c>
      <c r="R687" s="25" t="s">
        <v>104</v>
      </c>
      <c r="S687" s="25">
        <v>1313</v>
      </c>
      <c r="T687" s="25">
        <v>0</v>
      </c>
      <c r="U687" s="30">
        <v>1313</v>
      </c>
      <c r="V687" s="26">
        <v>0</v>
      </c>
      <c r="W687" s="31">
        <v>1</v>
      </c>
      <c r="X687" s="27">
        <v>121</v>
      </c>
      <c r="Y687" s="25" t="s">
        <v>48</v>
      </c>
      <c r="Z687" s="26" t="s">
        <v>158</v>
      </c>
      <c r="AA687" s="25">
        <v>390</v>
      </c>
      <c r="AB687" s="25" t="s">
        <v>48</v>
      </c>
      <c r="AC687" s="26" t="s">
        <v>158</v>
      </c>
      <c r="AD687" s="25" t="s">
        <v>48</v>
      </c>
      <c r="AE687" s="25" t="s">
        <v>48</v>
      </c>
      <c r="AF687" s="26" t="s">
        <v>48</v>
      </c>
      <c r="AG687" s="25" t="s">
        <v>48</v>
      </c>
      <c r="AH687" s="25" t="s">
        <v>48</v>
      </c>
      <c r="AI687" s="26" t="s">
        <v>48</v>
      </c>
      <c r="AJ687" s="27" t="s">
        <v>48</v>
      </c>
      <c r="AK687" s="25" t="s">
        <v>48</v>
      </c>
      <c r="AL687" s="26" t="s">
        <v>48</v>
      </c>
      <c r="AM687" s="25">
        <v>3000</v>
      </c>
      <c r="AN687" s="25" t="s">
        <v>48</v>
      </c>
      <c r="AO687" s="26" t="s">
        <v>216</v>
      </c>
      <c r="AP687" s="26" t="s">
        <v>48</v>
      </c>
      <c r="AQ687" s="26" t="s">
        <v>48</v>
      </c>
      <c r="AR687" s="31" t="s">
        <v>48</v>
      </c>
      <c r="AS687" s="26" t="s">
        <v>48</v>
      </c>
      <c r="AT687" s="31" t="s">
        <v>48</v>
      </c>
      <c r="AU687" s="31" t="s">
        <v>48</v>
      </c>
      <c r="AV687" s="26" t="s">
        <v>48</v>
      </c>
      <c r="AW687" s="26" t="s">
        <v>48</v>
      </c>
      <c r="AX687" s="31" t="s">
        <v>48</v>
      </c>
      <c r="AY687" s="26" t="s">
        <v>48</v>
      </c>
      <c r="AZ687" s="31" t="s">
        <v>48</v>
      </c>
      <c r="BA687" s="31" t="s">
        <v>48</v>
      </c>
    </row>
    <row r="688" spans="2:53">
      <c r="B688" s="44" t="s">
        <v>222</v>
      </c>
      <c r="C688" s="23" t="s">
        <v>67</v>
      </c>
      <c r="D688" s="24" t="s">
        <v>147</v>
      </c>
      <c r="E688" s="25"/>
      <c r="F688" s="25">
        <v>5508</v>
      </c>
      <c r="G688" s="26">
        <v>771</v>
      </c>
      <c r="H688" s="27"/>
      <c r="I688" s="25">
        <v>6237</v>
      </c>
      <c r="J688" s="25">
        <v>771</v>
      </c>
      <c r="K688" s="25"/>
      <c r="L688" s="27">
        <v>0</v>
      </c>
      <c r="M688" s="25">
        <v>0</v>
      </c>
      <c r="N688" s="26">
        <v>0</v>
      </c>
      <c r="O688" s="27" t="s">
        <v>152</v>
      </c>
      <c r="P688" s="26" t="s">
        <v>152</v>
      </c>
      <c r="Q688" s="27">
        <v>0</v>
      </c>
      <c r="R688" s="25" t="s">
        <v>104</v>
      </c>
      <c r="S688" s="25">
        <v>-729</v>
      </c>
      <c r="T688" s="25">
        <v>0</v>
      </c>
      <c r="U688" s="30">
        <v>-729</v>
      </c>
      <c r="V688" s="26">
        <v>0</v>
      </c>
      <c r="W688" s="31">
        <v>0</v>
      </c>
      <c r="X688" s="27" t="s">
        <v>48</v>
      </c>
      <c r="Y688" s="25" t="s">
        <v>48</v>
      </c>
      <c r="Z688" s="26" t="s">
        <v>48</v>
      </c>
      <c r="AA688" s="25" t="s">
        <v>48</v>
      </c>
      <c r="AB688" s="25" t="s">
        <v>48</v>
      </c>
      <c r="AC688" s="26" t="s">
        <v>48</v>
      </c>
      <c r="AD688" s="25" t="s">
        <v>48</v>
      </c>
      <c r="AE688" s="25" t="s">
        <v>48</v>
      </c>
      <c r="AF688" s="26" t="s">
        <v>48</v>
      </c>
      <c r="AG688" s="25" t="s">
        <v>48</v>
      </c>
      <c r="AH688" s="25" t="s">
        <v>48</v>
      </c>
      <c r="AI688" s="26" t="s">
        <v>48</v>
      </c>
      <c r="AJ688" s="27" t="s">
        <v>48</v>
      </c>
      <c r="AK688" s="25" t="s">
        <v>48</v>
      </c>
      <c r="AL688" s="26" t="s">
        <v>48</v>
      </c>
      <c r="AM688" s="25" t="s">
        <v>48</v>
      </c>
      <c r="AN688" s="25" t="s">
        <v>48</v>
      </c>
      <c r="AO688" s="26" t="s">
        <v>48</v>
      </c>
      <c r="AP688" s="26" t="s">
        <v>48</v>
      </c>
      <c r="AQ688" s="26" t="s">
        <v>48</v>
      </c>
      <c r="AR688" s="31" t="s">
        <v>48</v>
      </c>
      <c r="AS688" s="26" t="s">
        <v>48</v>
      </c>
      <c r="AT688" s="31" t="s">
        <v>48</v>
      </c>
      <c r="AU688" s="31" t="s">
        <v>48</v>
      </c>
      <c r="AV688" s="26" t="s">
        <v>48</v>
      </c>
      <c r="AW688" s="26" t="s">
        <v>48</v>
      </c>
      <c r="AX688" s="31" t="s">
        <v>48</v>
      </c>
      <c r="AY688" s="26" t="s">
        <v>48</v>
      </c>
      <c r="AZ688" s="31" t="s">
        <v>48</v>
      </c>
      <c r="BA688" s="31" t="s">
        <v>48</v>
      </c>
    </row>
    <row r="689" spans="2:53">
      <c r="B689" s="44" t="s">
        <v>222</v>
      </c>
      <c r="C689" s="23" t="s">
        <v>67</v>
      </c>
      <c r="D689" s="24" t="s">
        <v>148</v>
      </c>
      <c r="E689" s="25">
        <v>9318</v>
      </c>
      <c r="F689" s="25"/>
      <c r="G689" s="26"/>
      <c r="H689" s="27">
        <v>8155</v>
      </c>
      <c r="I689" s="25"/>
      <c r="J689" s="25"/>
      <c r="K689" s="25"/>
      <c r="L689" s="27">
        <v>-5226</v>
      </c>
      <c r="M689" s="25">
        <v>-5226</v>
      </c>
      <c r="N689" s="26">
        <v>-4064</v>
      </c>
      <c r="O689" s="27" t="s">
        <v>50</v>
      </c>
      <c r="P689" s="26" t="s">
        <v>47</v>
      </c>
      <c r="Q689" s="27">
        <v>0</v>
      </c>
      <c r="R689" s="25">
        <v>1163</v>
      </c>
      <c r="S689" s="25" t="s">
        <v>104</v>
      </c>
      <c r="T689" s="25" t="s">
        <v>104</v>
      </c>
      <c r="U689" s="30" t="s">
        <v>104</v>
      </c>
      <c r="V689" s="26">
        <v>0</v>
      </c>
      <c r="W689" s="31">
        <v>1</v>
      </c>
      <c r="X689" s="27" t="s">
        <v>48</v>
      </c>
      <c r="Y689" s="25" t="s">
        <v>48</v>
      </c>
      <c r="Z689" s="26" t="s">
        <v>48</v>
      </c>
      <c r="AA689" s="25" t="s">
        <v>48</v>
      </c>
      <c r="AB689" s="25" t="s">
        <v>48</v>
      </c>
      <c r="AC689" s="26" t="s">
        <v>48</v>
      </c>
      <c r="AD689" s="25" t="s">
        <v>48</v>
      </c>
      <c r="AE689" s="25" t="s">
        <v>48</v>
      </c>
      <c r="AF689" s="26" t="s">
        <v>48</v>
      </c>
      <c r="AG689" s="25" t="s">
        <v>48</v>
      </c>
      <c r="AH689" s="25" t="s">
        <v>48</v>
      </c>
      <c r="AI689" s="26" t="s">
        <v>48</v>
      </c>
      <c r="AJ689" s="27">
        <v>3000</v>
      </c>
      <c r="AK689" s="25" t="s">
        <v>48</v>
      </c>
      <c r="AL689" s="26" t="s">
        <v>216</v>
      </c>
      <c r="AM689" s="25" t="s">
        <v>48</v>
      </c>
      <c r="AN689" s="25" t="s">
        <v>48</v>
      </c>
      <c r="AO689" s="26" t="s">
        <v>48</v>
      </c>
      <c r="AP689" s="26" t="s">
        <v>48</v>
      </c>
      <c r="AQ689" s="26" t="s">
        <v>48</v>
      </c>
      <c r="AR689" s="31" t="s">
        <v>48</v>
      </c>
      <c r="AS689" s="26" t="s">
        <v>48</v>
      </c>
      <c r="AT689" s="31" t="s">
        <v>48</v>
      </c>
      <c r="AU689" s="31" t="s">
        <v>48</v>
      </c>
      <c r="AV689" s="26" t="s">
        <v>48</v>
      </c>
      <c r="AW689" s="26" t="s">
        <v>48</v>
      </c>
      <c r="AX689" s="31" t="s">
        <v>48</v>
      </c>
      <c r="AY689" s="26" t="s">
        <v>48</v>
      </c>
      <c r="AZ689" s="31" t="s">
        <v>48</v>
      </c>
      <c r="BA689" s="31" t="s">
        <v>48</v>
      </c>
    </row>
    <row r="690" spans="2:53">
      <c r="B690" s="44" t="s">
        <v>222</v>
      </c>
      <c r="C690" s="23" t="s">
        <v>67</v>
      </c>
      <c r="D690" s="24" t="s">
        <v>149</v>
      </c>
      <c r="E690" s="25">
        <v>9318</v>
      </c>
      <c r="F690" s="25"/>
      <c r="G690" s="26"/>
      <c r="H690" s="27">
        <v>8777</v>
      </c>
      <c r="I690" s="25"/>
      <c r="J690" s="25"/>
      <c r="K690" s="25"/>
      <c r="L690" s="27">
        <v>-5226</v>
      </c>
      <c r="M690" s="25">
        <v>-5226</v>
      </c>
      <c r="N690" s="26">
        <v>-4696</v>
      </c>
      <c r="O690" s="27" t="s">
        <v>50</v>
      </c>
      <c r="P690" s="26" t="s">
        <v>47</v>
      </c>
      <c r="Q690" s="27">
        <v>0</v>
      </c>
      <c r="R690" s="25">
        <v>541</v>
      </c>
      <c r="S690" s="25" t="s">
        <v>104</v>
      </c>
      <c r="T690" s="25" t="s">
        <v>104</v>
      </c>
      <c r="U690" s="30" t="s">
        <v>104</v>
      </c>
      <c r="V690" s="26">
        <v>0</v>
      </c>
      <c r="W690" s="31">
        <v>1</v>
      </c>
      <c r="X690" s="27" t="s">
        <v>48</v>
      </c>
      <c r="Y690" s="25" t="s">
        <v>48</v>
      </c>
      <c r="Z690" s="26" t="s">
        <v>48</v>
      </c>
      <c r="AA690" s="25" t="s">
        <v>48</v>
      </c>
      <c r="AB690" s="25" t="s">
        <v>48</v>
      </c>
      <c r="AC690" s="26" t="s">
        <v>48</v>
      </c>
      <c r="AD690" s="25" t="s">
        <v>48</v>
      </c>
      <c r="AE690" s="25" t="s">
        <v>48</v>
      </c>
      <c r="AF690" s="26" t="s">
        <v>48</v>
      </c>
      <c r="AG690" s="25" t="s">
        <v>48</v>
      </c>
      <c r="AH690" s="25" t="s">
        <v>48</v>
      </c>
      <c r="AI690" s="26" t="s">
        <v>48</v>
      </c>
      <c r="AJ690" s="27">
        <v>3000</v>
      </c>
      <c r="AK690" s="25" t="s">
        <v>48</v>
      </c>
      <c r="AL690" s="26" t="s">
        <v>216</v>
      </c>
      <c r="AM690" s="25" t="s">
        <v>48</v>
      </c>
      <c r="AN690" s="25" t="s">
        <v>48</v>
      </c>
      <c r="AO690" s="26" t="s">
        <v>48</v>
      </c>
      <c r="AP690" s="26" t="s">
        <v>48</v>
      </c>
      <c r="AQ690" s="26" t="s">
        <v>48</v>
      </c>
      <c r="AR690" s="31" t="s">
        <v>48</v>
      </c>
      <c r="AS690" s="26" t="s">
        <v>48</v>
      </c>
      <c r="AT690" s="31" t="s">
        <v>48</v>
      </c>
      <c r="AU690" s="31" t="s">
        <v>48</v>
      </c>
      <c r="AV690" s="26" t="s">
        <v>48</v>
      </c>
      <c r="AW690" s="26" t="s">
        <v>48</v>
      </c>
      <c r="AX690" s="31" t="s">
        <v>48</v>
      </c>
      <c r="AY690" s="26" t="s">
        <v>48</v>
      </c>
      <c r="AZ690" s="31" t="s">
        <v>48</v>
      </c>
      <c r="BA690" s="31" t="s">
        <v>48</v>
      </c>
    </row>
    <row r="691" spans="2:53" ht="15" thickBot="1">
      <c r="B691" s="45" t="s">
        <v>222</v>
      </c>
      <c r="C691" s="33" t="s">
        <v>67</v>
      </c>
      <c r="D691" s="34" t="s">
        <v>150</v>
      </c>
      <c r="E691" s="35">
        <v>8508</v>
      </c>
      <c r="F691" s="35"/>
      <c r="G691" s="36"/>
      <c r="H691" s="37">
        <v>7986</v>
      </c>
      <c r="I691" s="35"/>
      <c r="J691" s="35"/>
      <c r="K691" s="35"/>
      <c r="L691" s="37">
        <v>-4413</v>
      </c>
      <c r="M691" s="35">
        <v>-4413</v>
      </c>
      <c r="N691" s="36">
        <v>-3921</v>
      </c>
      <c r="O691" s="37" t="s">
        <v>50</v>
      </c>
      <c r="P691" s="36" t="s">
        <v>47</v>
      </c>
      <c r="Q691" s="37">
        <v>0</v>
      </c>
      <c r="R691" s="25">
        <v>522</v>
      </c>
      <c r="S691" s="25" t="s">
        <v>104</v>
      </c>
      <c r="T691" s="25" t="s">
        <v>104</v>
      </c>
      <c r="U691" s="30" t="s">
        <v>104</v>
      </c>
      <c r="V691" s="26">
        <v>0</v>
      </c>
      <c r="W691" s="31">
        <v>1</v>
      </c>
      <c r="X691" s="37" t="s">
        <v>48</v>
      </c>
      <c r="Y691" s="35" t="s">
        <v>48</v>
      </c>
      <c r="Z691" s="36" t="s">
        <v>48</v>
      </c>
      <c r="AA691" s="35" t="s">
        <v>48</v>
      </c>
      <c r="AB691" s="35" t="s">
        <v>48</v>
      </c>
      <c r="AC691" s="36" t="s">
        <v>48</v>
      </c>
      <c r="AD691" s="35" t="s">
        <v>48</v>
      </c>
      <c r="AE691" s="35" t="s">
        <v>48</v>
      </c>
      <c r="AF691" s="36" t="s">
        <v>48</v>
      </c>
      <c r="AG691" s="35" t="s">
        <v>48</v>
      </c>
      <c r="AH691" s="35" t="s">
        <v>48</v>
      </c>
      <c r="AI691" s="36" t="s">
        <v>48</v>
      </c>
      <c r="AJ691" s="37">
        <v>3000</v>
      </c>
      <c r="AK691" s="35" t="s">
        <v>48</v>
      </c>
      <c r="AL691" s="36" t="s">
        <v>216</v>
      </c>
      <c r="AM691" s="35" t="s">
        <v>48</v>
      </c>
      <c r="AN691" s="35" t="s">
        <v>48</v>
      </c>
      <c r="AO691" s="36" t="s">
        <v>48</v>
      </c>
      <c r="AP691" s="36" t="s">
        <v>48</v>
      </c>
      <c r="AQ691" s="36" t="s">
        <v>48</v>
      </c>
      <c r="AR691" s="38" t="s">
        <v>48</v>
      </c>
      <c r="AS691" s="36" t="s">
        <v>48</v>
      </c>
      <c r="AT691" s="38" t="s">
        <v>48</v>
      </c>
      <c r="AU691" s="38" t="s">
        <v>48</v>
      </c>
      <c r="AV691" s="36" t="s">
        <v>48</v>
      </c>
      <c r="AW691" s="36" t="s">
        <v>48</v>
      </c>
      <c r="AX691" s="38" t="s">
        <v>48</v>
      </c>
      <c r="AY691" s="36" t="s">
        <v>48</v>
      </c>
      <c r="AZ691" s="38" t="s">
        <v>48</v>
      </c>
      <c r="BA691" s="38" t="s">
        <v>48</v>
      </c>
    </row>
    <row r="692" spans="2:53">
      <c r="B692" s="39" t="s">
        <v>224</v>
      </c>
      <c r="C692" s="40" t="s">
        <v>67</v>
      </c>
      <c r="D692" s="41" t="s">
        <v>138</v>
      </c>
      <c r="E692" s="28"/>
      <c r="F692" s="28">
        <v>4223</v>
      </c>
      <c r="G692" s="42">
        <v>699</v>
      </c>
      <c r="H692" s="29"/>
      <c r="I692" s="28">
        <v>4226</v>
      </c>
      <c r="J692" s="28">
        <v>699</v>
      </c>
      <c r="K692" s="28"/>
      <c r="L692" s="29">
        <v>-1617</v>
      </c>
      <c r="M692" s="28">
        <v>-1617</v>
      </c>
      <c r="N692" s="42">
        <v>-1617</v>
      </c>
      <c r="O692" s="29" t="s">
        <v>152</v>
      </c>
      <c r="P692" s="42" t="s">
        <v>152</v>
      </c>
      <c r="Q692" s="29">
        <v>0</v>
      </c>
      <c r="R692" s="25" t="s">
        <v>104</v>
      </c>
      <c r="S692" s="25">
        <v>-3</v>
      </c>
      <c r="T692" s="25">
        <v>0</v>
      </c>
      <c r="U692" s="30">
        <v>-3</v>
      </c>
      <c r="V692" s="26">
        <v>0</v>
      </c>
      <c r="W692" s="31">
        <v>0</v>
      </c>
      <c r="X692" s="29" t="s">
        <v>48</v>
      </c>
      <c r="Y692" s="28" t="s">
        <v>48</v>
      </c>
      <c r="Z692" s="42" t="s">
        <v>48</v>
      </c>
      <c r="AA692" s="28" t="s">
        <v>48</v>
      </c>
      <c r="AB692" s="28" t="s">
        <v>48</v>
      </c>
      <c r="AC692" s="42" t="s">
        <v>48</v>
      </c>
      <c r="AD692" s="28" t="s">
        <v>48</v>
      </c>
      <c r="AE692" s="28" t="s">
        <v>48</v>
      </c>
      <c r="AF692" s="42" t="s">
        <v>48</v>
      </c>
      <c r="AG692" s="28" t="s">
        <v>48</v>
      </c>
      <c r="AH692" s="28" t="s">
        <v>48</v>
      </c>
      <c r="AI692" s="42" t="s">
        <v>48</v>
      </c>
      <c r="AJ692" s="29" t="s">
        <v>48</v>
      </c>
      <c r="AK692" s="28" t="s">
        <v>48</v>
      </c>
      <c r="AL692" s="42" t="s">
        <v>48</v>
      </c>
      <c r="AM692" s="28" t="s">
        <v>48</v>
      </c>
      <c r="AN692" s="28" t="s">
        <v>48</v>
      </c>
      <c r="AO692" s="42" t="s">
        <v>48</v>
      </c>
      <c r="AP692" s="42" t="s">
        <v>48</v>
      </c>
      <c r="AQ692" s="42" t="s">
        <v>48</v>
      </c>
      <c r="AR692" s="43" t="s">
        <v>48</v>
      </c>
      <c r="AS692" s="42" t="s">
        <v>48</v>
      </c>
      <c r="AT692" s="43" t="s">
        <v>48</v>
      </c>
      <c r="AU692" s="43" t="s">
        <v>48</v>
      </c>
      <c r="AV692" s="42" t="s">
        <v>48</v>
      </c>
      <c r="AW692" s="42" t="s">
        <v>48</v>
      </c>
      <c r="AX692" s="43" t="s">
        <v>48</v>
      </c>
      <c r="AY692" s="42" t="s">
        <v>48</v>
      </c>
      <c r="AZ692" s="43" t="s">
        <v>48</v>
      </c>
      <c r="BA692" s="43" t="s">
        <v>48</v>
      </c>
    </row>
    <row r="693" spans="2:53">
      <c r="B693" s="44" t="s">
        <v>224</v>
      </c>
      <c r="C693" s="23" t="s">
        <v>67</v>
      </c>
      <c r="D693" s="24" t="s">
        <v>139</v>
      </c>
      <c r="E693" s="25"/>
      <c r="F693" s="25">
        <v>4543</v>
      </c>
      <c r="G693" s="26">
        <v>699</v>
      </c>
      <c r="H693" s="27"/>
      <c r="I693" s="25">
        <v>4543</v>
      </c>
      <c r="J693" s="25">
        <v>699</v>
      </c>
      <c r="K693" s="25"/>
      <c r="L693" s="27">
        <v>-1666</v>
      </c>
      <c r="M693" s="25">
        <v>-1666</v>
      </c>
      <c r="N693" s="26">
        <v>-1666</v>
      </c>
      <c r="O693" s="27" t="s">
        <v>152</v>
      </c>
      <c r="P693" s="26" t="s">
        <v>152</v>
      </c>
      <c r="Q693" s="27">
        <v>0</v>
      </c>
      <c r="R693" s="25" t="s">
        <v>104</v>
      </c>
      <c r="S693" s="25">
        <v>0</v>
      </c>
      <c r="T693" s="25">
        <v>0</v>
      </c>
      <c r="U693" s="30">
        <v>0</v>
      </c>
      <c r="V693" s="26">
        <v>0</v>
      </c>
      <c r="W693" s="31">
        <v>0</v>
      </c>
      <c r="X693" s="27" t="s">
        <v>48</v>
      </c>
      <c r="Y693" s="25" t="s">
        <v>48</v>
      </c>
      <c r="Z693" s="26" t="s">
        <v>48</v>
      </c>
      <c r="AA693" s="25" t="s">
        <v>48</v>
      </c>
      <c r="AB693" s="25" t="s">
        <v>48</v>
      </c>
      <c r="AC693" s="26" t="s">
        <v>48</v>
      </c>
      <c r="AD693" s="25" t="s">
        <v>48</v>
      </c>
      <c r="AE693" s="25" t="s">
        <v>48</v>
      </c>
      <c r="AF693" s="26" t="s">
        <v>48</v>
      </c>
      <c r="AG693" s="25" t="s">
        <v>48</v>
      </c>
      <c r="AH693" s="25" t="s">
        <v>48</v>
      </c>
      <c r="AI693" s="26" t="s">
        <v>48</v>
      </c>
      <c r="AJ693" s="27" t="s">
        <v>48</v>
      </c>
      <c r="AK693" s="25" t="s">
        <v>48</v>
      </c>
      <c r="AL693" s="26" t="s">
        <v>48</v>
      </c>
      <c r="AM693" s="25" t="s">
        <v>48</v>
      </c>
      <c r="AN693" s="25" t="s">
        <v>48</v>
      </c>
      <c r="AO693" s="26" t="s">
        <v>48</v>
      </c>
      <c r="AP693" s="26" t="s">
        <v>48</v>
      </c>
      <c r="AQ693" s="26" t="s">
        <v>48</v>
      </c>
      <c r="AR693" s="31" t="s">
        <v>48</v>
      </c>
      <c r="AS693" s="26" t="s">
        <v>48</v>
      </c>
      <c r="AT693" s="31" t="s">
        <v>48</v>
      </c>
      <c r="AU693" s="31" t="s">
        <v>48</v>
      </c>
      <c r="AV693" s="26" t="s">
        <v>48</v>
      </c>
      <c r="AW693" s="26" t="s">
        <v>48</v>
      </c>
      <c r="AX693" s="31" t="s">
        <v>48</v>
      </c>
      <c r="AY693" s="26" t="s">
        <v>48</v>
      </c>
      <c r="AZ693" s="31" t="s">
        <v>48</v>
      </c>
      <c r="BA693" s="31" t="s">
        <v>48</v>
      </c>
    </row>
    <row r="694" spans="2:53">
      <c r="B694" s="44" t="s">
        <v>224</v>
      </c>
      <c r="C694" s="23" t="s">
        <v>67</v>
      </c>
      <c r="D694" s="24" t="s">
        <v>141</v>
      </c>
      <c r="E694" s="25"/>
      <c r="F694" s="25">
        <v>4666</v>
      </c>
      <c r="G694" s="26">
        <v>635</v>
      </c>
      <c r="H694" s="27"/>
      <c r="I694" s="25">
        <v>4669</v>
      </c>
      <c r="J694" s="25">
        <v>640</v>
      </c>
      <c r="K694" s="25"/>
      <c r="L694" s="27">
        <v>-1634</v>
      </c>
      <c r="M694" s="25">
        <v>-1634</v>
      </c>
      <c r="N694" s="26">
        <v>-1634</v>
      </c>
      <c r="O694" s="27" t="s">
        <v>152</v>
      </c>
      <c r="P694" s="26" t="s">
        <v>152</v>
      </c>
      <c r="Q694" s="27">
        <v>0</v>
      </c>
      <c r="R694" s="25" t="s">
        <v>104</v>
      </c>
      <c r="S694" s="25">
        <v>-3</v>
      </c>
      <c r="T694" s="25">
        <v>-5</v>
      </c>
      <c r="U694" s="30">
        <v>-8</v>
      </c>
      <c r="V694" s="26">
        <v>0</v>
      </c>
      <c r="W694" s="31">
        <v>0</v>
      </c>
      <c r="X694" s="27" t="s">
        <v>48</v>
      </c>
      <c r="Y694" s="25" t="s">
        <v>48</v>
      </c>
      <c r="Z694" s="26" t="s">
        <v>48</v>
      </c>
      <c r="AA694" s="25" t="s">
        <v>48</v>
      </c>
      <c r="AB694" s="25" t="s">
        <v>48</v>
      </c>
      <c r="AC694" s="26" t="s">
        <v>48</v>
      </c>
      <c r="AD694" s="25" t="s">
        <v>48</v>
      </c>
      <c r="AE694" s="25" t="s">
        <v>48</v>
      </c>
      <c r="AF694" s="26" t="s">
        <v>48</v>
      </c>
      <c r="AG694" s="25" t="s">
        <v>48</v>
      </c>
      <c r="AH694" s="25" t="s">
        <v>48</v>
      </c>
      <c r="AI694" s="26" t="s">
        <v>48</v>
      </c>
      <c r="AJ694" s="27" t="s">
        <v>48</v>
      </c>
      <c r="AK694" s="25" t="s">
        <v>48</v>
      </c>
      <c r="AL694" s="26" t="s">
        <v>48</v>
      </c>
      <c r="AM694" s="25" t="s">
        <v>48</v>
      </c>
      <c r="AN694" s="25" t="s">
        <v>48</v>
      </c>
      <c r="AO694" s="26" t="s">
        <v>48</v>
      </c>
      <c r="AP694" s="26" t="s">
        <v>48</v>
      </c>
      <c r="AQ694" s="26" t="s">
        <v>48</v>
      </c>
      <c r="AR694" s="31" t="s">
        <v>48</v>
      </c>
      <c r="AS694" s="26" t="s">
        <v>48</v>
      </c>
      <c r="AT694" s="31" t="s">
        <v>48</v>
      </c>
      <c r="AU694" s="31" t="s">
        <v>48</v>
      </c>
      <c r="AV694" s="26" t="s">
        <v>48</v>
      </c>
      <c r="AW694" s="26" t="s">
        <v>48</v>
      </c>
      <c r="AX694" s="31" t="s">
        <v>48</v>
      </c>
      <c r="AY694" s="26" t="s">
        <v>48</v>
      </c>
      <c r="AZ694" s="31" t="s">
        <v>48</v>
      </c>
      <c r="BA694" s="31" t="s">
        <v>48</v>
      </c>
    </row>
    <row r="695" spans="2:53">
      <c r="B695" s="44" t="s">
        <v>224</v>
      </c>
      <c r="C695" s="23" t="s">
        <v>67</v>
      </c>
      <c r="D695" s="24" t="s">
        <v>142</v>
      </c>
      <c r="E695" s="25"/>
      <c r="F695" s="25">
        <v>4695</v>
      </c>
      <c r="G695" s="26">
        <v>744</v>
      </c>
      <c r="H695" s="27"/>
      <c r="I695" s="25">
        <v>5186</v>
      </c>
      <c r="J695" s="25">
        <v>724</v>
      </c>
      <c r="K695" s="25"/>
      <c r="L695" s="27">
        <v>-1047</v>
      </c>
      <c r="M695" s="25">
        <v>-1047</v>
      </c>
      <c r="N695" s="26">
        <v>-1047</v>
      </c>
      <c r="O695" s="27" t="s">
        <v>50</v>
      </c>
      <c r="P695" s="26" t="s">
        <v>68</v>
      </c>
      <c r="Q695" s="27">
        <v>0</v>
      </c>
      <c r="R695" s="25" t="s">
        <v>104</v>
      </c>
      <c r="S695" s="25">
        <v>-491</v>
      </c>
      <c r="T695" s="25">
        <v>20</v>
      </c>
      <c r="U695" s="30">
        <v>-471</v>
      </c>
      <c r="V695" s="26">
        <v>0</v>
      </c>
      <c r="W695" s="31">
        <v>1</v>
      </c>
      <c r="X695" s="27" t="s">
        <v>48</v>
      </c>
      <c r="Y695" s="25" t="s">
        <v>48</v>
      </c>
      <c r="Z695" s="26" t="s">
        <v>48</v>
      </c>
      <c r="AA695" s="25" t="s">
        <v>48</v>
      </c>
      <c r="AB695" s="25" t="s">
        <v>48</v>
      </c>
      <c r="AC695" s="26" t="s">
        <v>48</v>
      </c>
      <c r="AD695" s="25" t="s">
        <v>48</v>
      </c>
      <c r="AE695" s="25" t="s">
        <v>48</v>
      </c>
      <c r="AF695" s="26" t="s">
        <v>48</v>
      </c>
      <c r="AG695" s="25" t="s">
        <v>48</v>
      </c>
      <c r="AH695" s="25" t="s">
        <v>48</v>
      </c>
      <c r="AI695" s="26" t="s">
        <v>48</v>
      </c>
      <c r="AJ695" s="27" t="s">
        <v>48</v>
      </c>
      <c r="AK695" s="25" t="s">
        <v>48</v>
      </c>
      <c r="AL695" s="26" t="s">
        <v>48</v>
      </c>
      <c r="AM695" s="25" t="s">
        <v>48</v>
      </c>
      <c r="AN695" s="25" t="s">
        <v>48</v>
      </c>
      <c r="AO695" s="26" t="s">
        <v>48</v>
      </c>
      <c r="AP695" s="26" t="s">
        <v>48</v>
      </c>
      <c r="AQ695" s="26" t="s">
        <v>48</v>
      </c>
      <c r="AR695" s="31" t="s">
        <v>48</v>
      </c>
      <c r="AS695" s="26" t="s">
        <v>48</v>
      </c>
      <c r="AT695" s="31" t="s">
        <v>48</v>
      </c>
      <c r="AU695" s="31" t="s">
        <v>48</v>
      </c>
      <c r="AV695" s="26" t="s">
        <v>48</v>
      </c>
      <c r="AW695" s="26" t="s">
        <v>48</v>
      </c>
      <c r="AX695" s="31" t="s">
        <v>48</v>
      </c>
      <c r="AY695" s="26" t="s">
        <v>48</v>
      </c>
      <c r="AZ695" s="31" t="s">
        <v>48</v>
      </c>
      <c r="BA695" s="31" t="s">
        <v>48</v>
      </c>
    </row>
    <row r="696" spans="2:53">
      <c r="B696" s="44" t="s">
        <v>224</v>
      </c>
      <c r="C696" s="23" t="s">
        <v>67</v>
      </c>
      <c r="D696" s="24" t="s">
        <v>143</v>
      </c>
      <c r="E696" s="25"/>
      <c r="F696" s="25">
        <v>7545</v>
      </c>
      <c r="G696" s="26">
        <v>742</v>
      </c>
      <c r="H696" s="27"/>
      <c r="I696" s="25">
        <v>6176</v>
      </c>
      <c r="J696" s="25">
        <v>742</v>
      </c>
      <c r="K696" s="25"/>
      <c r="L696" s="27">
        <v>-4516</v>
      </c>
      <c r="M696" s="25">
        <v>-4516</v>
      </c>
      <c r="N696" s="26">
        <v>-4516</v>
      </c>
      <c r="O696" s="27" t="s">
        <v>50</v>
      </c>
      <c r="P696" s="26" t="s">
        <v>47</v>
      </c>
      <c r="Q696" s="27">
        <v>0</v>
      </c>
      <c r="R696" s="25" t="s">
        <v>104</v>
      </c>
      <c r="S696" s="25">
        <v>1369</v>
      </c>
      <c r="T696" s="25">
        <v>0</v>
      </c>
      <c r="U696" s="30">
        <v>1369</v>
      </c>
      <c r="V696" s="26">
        <v>0</v>
      </c>
      <c r="W696" s="31">
        <v>1</v>
      </c>
      <c r="X696" s="27" t="s">
        <v>48</v>
      </c>
      <c r="Y696" s="25" t="s">
        <v>48</v>
      </c>
      <c r="Z696" s="26" t="s">
        <v>48</v>
      </c>
      <c r="AA696" s="25" t="s">
        <v>48</v>
      </c>
      <c r="AB696" s="25" t="s">
        <v>48</v>
      </c>
      <c r="AC696" s="26" t="s">
        <v>48</v>
      </c>
      <c r="AD696" s="25" t="s">
        <v>48</v>
      </c>
      <c r="AE696" s="25" t="s">
        <v>48</v>
      </c>
      <c r="AF696" s="26" t="s">
        <v>48</v>
      </c>
      <c r="AG696" s="25" t="s">
        <v>48</v>
      </c>
      <c r="AH696" s="25" t="s">
        <v>48</v>
      </c>
      <c r="AI696" s="26" t="s">
        <v>48</v>
      </c>
      <c r="AJ696" s="27" t="s">
        <v>48</v>
      </c>
      <c r="AK696" s="25" t="s">
        <v>48</v>
      </c>
      <c r="AL696" s="26" t="s">
        <v>48</v>
      </c>
      <c r="AM696" s="25">
        <v>3000</v>
      </c>
      <c r="AN696" s="25" t="s">
        <v>48</v>
      </c>
      <c r="AO696" s="26" t="s">
        <v>216</v>
      </c>
      <c r="AP696" s="26" t="s">
        <v>48</v>
      </c>
      <c r="AQ696" s="26" t="s">
        <v>48</v>
      </c>
      <c r="AR696" s="31" t="s">
        <v>48</v>
      </c>
      <c r="AS696" s="26" t="s">
        <v>48</v>
      </c>
      <c r="AT696" s="31" t="s">
        <v>48</v>
      </c>
      <c r="AU696" s="31" t="s">
        <v>48</v>
      </c>
      <c r="AV696" s="26" t="s">
        <v>48</v>
      </c>
      <c r="AW696" s="26" t="s">
        <v>48</v>
      </c>
      <c r="AX696" s="31" t="s">
        <v>48</v>
      </c>
      <c r="AY696" s="26" t="s">
        <v>48</v>
      </c>
      <c r="AZ696" s="31" t="s">
        <v>48</v>
      </c>
      <c r="BA696" s="31" t="s">
        <v>48</v>
      </c>
    </row>
    <row r="697" spans="2:53">
      <c r="B697" s="44" t="s">
        <v>224</v>
      </c>
      <c r="C697" s="23" t="s">
        <v>67</v>
      </c>
      <c r="D697" s="24" t="s">
        <v>144</v>
      </c>
      <c r="E697" s="25"/>
      <c r="F697" s="25">
        <v>3901</v>
      </c>
      <c r="G697" s="26">
        <v>741</v>
      </c>
      <c r="H697" s="27"/>
      <c r="I697" s="25">
        <v>4595</v>
      </c>
      <c r="J697" s="25">
        <v>741</v>
      </c>
      <c r="K697" s="25"/>
      <c r="L697" s="27">
        <v>-4</v>
      </c>
      <c r="M697" s="25">
        <v>-4</v>
      </c>
      <c r="N697" s="26">
        <v>-4</v>
      </c>
      <c r="O697" s="27" t="s">
        <v>50</v>
      </c>
      <c r="P697" s="26" t="s">
        <v>152</v>
      </c>
      <c r="Q697" s="27">
        <v>0</v>
      </c>
      <c r="R697" s="25" t="s">
        <v>104</v>
      </c>
      <c r="S697" s="25">
        <v>-694</v>
      </c>
      <c r="T697" s="25">
        <v>0</v>
      </c>
      <c r="U697" s="30">
        <v>-694</v>
      </c>
      <c r="V697" s="26">
        <v>0</v>
      </c>
      <c r="W697" s="31">
        <v>0</v>
      </c>
      <c r="X697" s="27" t="s">
        <v>48</v>
      </c>
      <c r="Y697" s="25" t="s">
        <v>48</v>
      </c>
      <c r="Z697" s="26" t="s">
        <v>48</v>
      </c>
      <c r="AA697" s="25" t="s">
        <v>48</v>
      </c>
      <c r="AB697" s="25" t="s">
        <v>48</v>
      </c>
      <c r="AC697" s="26" t="s">
        <v>48</v>
      </c>
      <c r="AD697" s="25" t="s">
        <v>48</v>
      </c>
      <c r="AE697" s="25" t="s">
        <v>48</v>
      </c>
      <c r="AF697" s="26" t="s">
        <v>48</v>
      </c>
      <c r="AG697" s="25" t="s">
        <v>48</v>
      </c>
      <c r="AH697" s="25" t="s">
        <v>48</v>
      </c>
      <c r="AI697" s="26" t="s">
        <v>48</v>
      </c>
      <c r="AJ697" s="27" t="s">
        <v>48</v>
      </c>
      <c r="AK697" s="25" t="s">
        <v>48</v>
      </c>
      <c r="AL697" s="26" t="s">
        <v>48</v>
      </c>
      <c r="AM697" s="25" t="s">
        <v>48</v>
      </c>
      <c r="AN697" s="25" t="s">
        <v>48</v>
      </c>
      <c r="AO697" s="26" t="s">
        <v>48</v>
      </c>
      <c r="AP697" s="26" t="s">
        <v>48</v>
      </c>
      <c r="AQ697" s="26" t="s">
        <v>48</v>
      </c>
      <c r="AR697" s="31" t="s">
        <v>48</v>
      </c>
      <c r="AS697" s="26" t="s">
        <v>48</v>
      </c>
      <c r="AT697" s="31" t="s">
        <v>48</v>
      </c>
      <c r="AU697" s="31" t="s">
        <v>48</v>
      </c>
      <c r="AV697" s="26" t="s">
        <v>48</v>
      </c>
      <c r="AW697" s="26" t="s">
        <v>48</v>
      </c>
      <c r="AX697" s="31" t="s">
        <v>48</v>
      </c>
      <c r="AY697" s="26" t="s">
        <v>48</v>
      </c>
      <c r="AZ697" s="31" t="s">
        <v>48</v>
      </c>
      <c r="BA697" s="31" t="s">
        <v>48</v>
      </c>
    </row>
    <row r="698" spans="2:53">
      <c r="B698" s="44" t="s">
        <v>224</v>
      </c>
      <c r="C698" s="23" t="s">
        <v>67</v>
      </c>
      <c r="D698" s="24" t="s">
        <v>145</v>
      </c>
      <c r="E698" s="25"/>
      <c r="F698" s="25">
        <v>9704</v>
      </c>
      <c r="G698" s="26">
        <v>1130</v>
      </c>
      <c r="H698" s="27"/>
      <c r="I698" s="25">
        <v>6230</v>
      </c>
      <c r="J698" s="25">
        <v>1006</v>
      </c>
      <c r="K698" s="25"/>
      <c r="L698" s="27">
        <v>0</v>
      </c>
      <c r="M698" s="25">
        <v>0</v>
      </c>
      <c r="N698" s="26">
        <v>0</v>
      </c>
      <c r="O698" s="27" t="s">
        <v>153</v>
      </c>
      <c r="P698" s="26" t="s">
        <v>47</v>
      </c>
      <c r="Q698" s="27">
        <v>0</v>
      </c>
      <c r="R698" s="25" t="s">
        <v>104</v>
      </c>
      <c r="S698" s="25">
        <v>3474</v>
      </c>
      <c r="T698" s="25">
        <v>124</v>
      </c>
      <c r="U698" s="30">
        <v>3598</v>
      </c>
      <c r="V698" s="26">
        <v>0</v>
      </c>
      <c r="W698" s="31">
        <v>1</v>
      </c>
      <c r="X698" s="27" t="s">
        <v>48</v>
      </c>
      <c r="Y698" s="25" t="s">
        <v>48</v>
      </c>
      <c r="Z698" s="26" t="s">
        <v>48</v>
      </c>
      <c r="AA698" s="25" t="s">
        <v>48</v>
      </c>
      <c r="AB698" s="25" t="s">
        <v>48</v>
      </c>
      <c r="AC698" s="26" t="s">
        <v>48</v>
      </c>
      <c r="AD698" s="25" t="s">
        <v>48</v>
      </c>
      <c r="AE698" s="25" t="s">
        <v>48</v>
      </c>
      <c r="AF698" s="26" t="s">
        <v>71</v>
      </c>
      <c r="AG698" s="25" t="s">
        <v>48</v>
      </c>
      <c r="AH698" s="25">
        <v>7003</v>
      </c>
      <c r="AI698" s="26" t="s">
        <v>71</v>
      </c>
      <c r="AJ698" s="27" t="s">
        <v>48</v>
      </c>
      <c r="AK698" s="25" t="s">
        <v>48</v>
      </c>
      <c r="AL698" s="26" t="s">
        <v>48</v>
      </c>
      <c r="AM698" s="25">
        <v>3000</v>
      </c>
      <c r="AN698" s="25" t="s">
        <v>48</v>
      </c>
      <c r="AO698" s="26" t="s">
        <v>216</v>
      </c>
      <c r="AP698" s="26" t="s">
        <v>48</v>
      </c>
      <c r="AQ698" s="26" t="s">
        <v>48</v>
      </c>
      <c r="AR698" s="31" t="s">
        <v>48</v>
      </c>
      <c r="AS698" s="26" t="s">
        <v>48</v>
      </c>
      <c r="AT698" s="31" t="s">
        <v>48</v>
      </c>
      <c r="AU698" s="31" t="s">
        <v>48</v>
      </c>
      <c r="AV698" s="26" t="s">
        <v>48</v>
      </c>
      <c r="AW698" s="26" t="s">
        <v>48</v>
      </c>
      <c r="AX698" s="31" t="s">
        <v>48</v>
      </c>
      <c r="AY698" s="26" t="s">
        <v>48</v>
      </c>
      <c r="AZ698" s="31" t="s">
        <v>48</v>
      </c>
      <c r="BA698" s="31" t="s">
        <v>48</v>
      </c>
    </row>
    <row r="699" spans="2:53">
      <c r="B699" s="44" t="s">
        <v>224</v>
      </c>
      <c r="C699" s="23" t="s">
        <v>67</v>
      </c>
      <c r="D699" s="24" t="s">
        <v>146</v>
      </c>
      <c r="E699" s="25"/>
      <c r="F699" s="25">
        <v>9704</v>
      </c>
      <c r="G699" s="26">
        <v>1130</v>
      </c>
      <c r="H699" s="27"/>
      <c r="I699" s="25">
        <v>6962</v>
      </c>
      <c r="J699" s="25">
        <v>1006</v>
      </c>
      <c r="K699" s="25"/>
      <c r="L699" s="27">
        <v>0</v>
      </c>
      <c r="M699" s="25">
        <v>0</v>
      </c>
      <c r="N699" s="26">
        <v>0</v>
      </c>
      <c r="O699" s="27" t="s">
        <v>153</v>
      </c>
      <c r="P699" s="26" t="s">
        <v>47</v>
      </c>
      <c r="Q699" s="27">
        <v>0</v>
      </c>
      <c r="R699" s="25" t="s">
        <v>104</v>
      </c>
      <c r="S699" s="25">
        <v>2742</v>
      </c>
      <c r="T699" s="25">
        <v>124</v>
      </c>
      <c r="U699" s="30">
        <v>2866</v>
      </c>
      <c r="V699" s="26">
        <v>0</v>
      </c>
      <c r="W699" s="31">
        <v>1</v>
      </c>
      <c r="X699" s="27" t="s">
        <v>48</v>
      </c>
      <c r="Y699" s="25" t="s">
        <v>48</v>
      </c>
      <c r="Z699" s="26" t="s">
        <v>48</v>
      </c>
      <c r="AA699" s="25" t="s">
        <v>48</v>
      </c>
      <c r="AB699" s="25" t="s">
        <v>48</v>
      </c>
      <c r="AC699" s="26" t="s">
        <v>48</v>
      </c>
      <c r="AD699" s="25" t="s">
        <v>48</v>
      </c>
      <c r="AE699" s="25" t="s">
        <v>48</v>
      </c>
      <c r="AF699" s="26" t="s">
        <v>48</v>
      </c>
      <c r="AG699" s="25" t="s">
        <v>48</v>
      </c>
      <c r="AH699" s="25" t="s">
        <v>48</v>
      </c>
      <c r="AI699" s="26" t="s">
        <v>48</v>
      </c>
      <c r="AJ699" s="27" t="s">
        <v>48</v>
      </c>
      <c r="AK699" s="25" t="s">
        <v>48</v>
      </c>
      <c r="AL699" s="26" t="s">
        <v>48</v>
      </c>
      <c r="AM699" s="25">
        <v>3000</v>
      </c>
      <c r="AN699" s="25" t="s">
        <v>48</v>
      </c>
      <c r="AO699" s="26" t="s">
        <v>216</v>
      </c>
      <c r="AP699" s="26" t="s">
        <v>48</v>
      </c>
      <c r="AQ699" s="26" t="s">
        <v>48</v>
      </c>
      <c r="AR699" s="31" t="s">
        <v>48</v>
      </c>
      <c r="AS699" s="26" t="s">
        <v>48</v>
      </c>
      <c r="AT699" s="31" t="s">
        <v>48</v>
      </c>
      <c r="AU699" s="31" t="s">
        <v>48</v>
      </c>
      <c r="AV699" s="26" t="s">
        <v>48</v>
      </c>
      <c r="AW699" s="26" t="s">
        <v>48</v>
      </c>
      <c r="AX699" s="31" t="s">
        <v>48</v>
      </c>
      <c r="AY699" s="26" t="s">
        <v>48</v>
      </c>
      <c r="AZ699" s="31" t="s">
        <v>48</v>
      </c>
      <c r="BA699" s="31" t="s">
        <v>48</v>
      </c>
    </row>
    <row r="700" spans="2:53">
      <c r="B700" s="44" t="s">
        <v>224</v>
      </c>
      <c r="C700" s="23" t="s">
        <v>67</v>
      </c>
      <c r="D700" s="24" t="s">
        <v>147</v>
      </c>
      <c r="E700" s="25"/>
      <c r="F700" s="25">
        <v>9704</v>
      </c>
      <c r="G700" s="26">
        <v>1130</v>
      </c>
      <c r="H700" s="27"/>
      <c r="I700" s="25">
        <v>7178</v>
      </c>
      <c r="J700" s="25">
        <v>1006</v>
      </c>
      <c r="K700" s="25"/>
      <c r="L700" s="27">
        <v>0</v>
      </c>
      <c r="M700" s="25">
        <v>0</v>
      </c>
      <c r="N700" s="26">
        <v>0</v>
      </c>
      <c r="O700" s="27" t="s">
        <v>153</v>
      </c>
      <c r="P700" s="26" t="s">
        <v>47</v>
      </c>
      <c r="Q700" s="27">
        <v>0</v>
      </c>
      <c r="R700" s="25" t="s">
        <v>104</v>
      </c>
      <c r="S700" s="25">
        <v>2526</v>
      </c>
      <c r="T700" s="25">
        <v>124</v>
      </c>
      <c r="U700" s="30">
        <v>2650</v>
      </c>
      <c r="V700" s="26">
        <v>0</v>
      </c>
      <c r="W700" s="31">
        <v>1</v>
      </c>
      <c r="X700" s="27" t="s">
        <v>48</v>
      </c>
      <c r="Y700" s="25" t="s">
        <v>48</v>
      </c>
      <c r="Z700" s="26" t="s">
        <v>48</v>
      </c>
      <c r="AA700" s="25" t="s">
        <v>48</v>
      </c>
      <c r="AB700" s="25" t="s">
        <v>48</v>
      </c>
      <c r="AC700" s="26" t="s">
        <v>48</v>
      </c>
      <c r="AD700" s="25" t="s">
        <v>48</v>
      </c>
      <c r="AE700" s="25" t="s">
        <v>48</v>
      </c>
      <c r="AF700" s="26" t="s">
        <v>48</v>
      </c>
      <c r="AG700" s="25" t="s">
        <v>48</v>
      </c>
      <c r="AH700" s="25" t="s">
        <v>48</v>
      </c>
      <c r="AI700" s="26" t="s">
        <v>48</v>
      </c>
      <c r="AJ700" s="27" t="s">
        <v>48</v>
      </c>
      <c r="AK700" s="25" t="s">
        <v>48</v>
      </c>
      <c r="AL700" s="26" t="s">
        <v>48</v>
      </c>
      <c r="AM700" s="25">
        <v>3000</v>
      </c>
      <c r="AN700" s="25" t="s">
        <v>48</v>
      </c>
      <c r="AO700" s="26" t="s">
        <v>216</v>
      </c>
      <c r="AP700" s="26" t="s">
        <v>48</v>
      </c>
      <c r="AQ700" s="26" t="s">
        <v>48</v>
      </c>
      <c r="AR700" s="31" t="s">
        <v>48</v>
      </c>
      <c r="AS700" s="26" t="s">
        <v>48</v>
      </c>
      <c r="AT700" s="31" t="s">
        <v>48</v>
      </c>
      <c r="AU700" s="31" t="s">
        <v>48</v>
      </c>
      <c r="AV700" s="26" t="s">
        <v>48</v>
      </c>
      <c r="AW700" s="26" t="s">
        <v>48</v>
      </c>
      <c r="AX700" s="31" t="s">
        <v>48</v>
      </c>
      <c r="AY700" s="26" t="s">
        <v>48</v>
      </c>
      <c r="AZ700" s="31" t="s">
        <v>48</v>
      </c>
      <c r="BA700" s="31" t="s">
        <v>48</v>
      </c>
    </row>
    <row r="701" spans="2:53">
      <c r="B701" s="44" t="s">
        <v>224</v>
      </c>
      <c r="C701" s="23" t="s">
        <v>67</v>
      </c>
      <c r="D701" s="24" t="s">
        <v>148</v>
      </c>
      <c r="E701" s="25">
        <v>8819</v>
      </c>
      <c r="F701" s="25"/>
      <c r="G701" s="26"/>
      <c r="H701" s="27">
        <v>8200</v>
      </c>
      <c r="I701" s="25"/>
      <c r="J701" s="25"/>
      <c r="K701" s="25"/>
      <c r="L701" s="27">
        <v>-5206</v>
      </c>
      <c r="M701" s="25">
        <v>-5206</v>
      </c>
      <c r="N701" s="26">
        <v>-4622</v>
      </c>
      <c r="O701" s="27" t="s">
        <v>50</v>
      </c>
      <c r="P701" s="26" t="s">
        <v>47</v>
      </c>
      <c r="Q701" s="27">
        <v>0</v>
      </c>
      <c r="R701" s="25">
        <v>619</v>
      </c>
      <c r="S701" s="25" t="s">
        <v>104</v>
      </c>
      <c r="T701" s="25" t="s">
        <v>104</v>
      </c>
      <c r="U701" s="30" t="s">
        <v>104</v>
      </c>
      <c r="V701" s="26">
        <v>0</v>
      </c>
      <c r="W701" s="31">
        <v>1</v>
      </c>
      <c r="X701" s="27" t="s">
        <v>48</v>
      </c>
      <c r="Y701" s="25" t="s">
        <v>48</v>
      </c>
      <c r="Z701" s="26" t="s">
        <v>48</v>
      </c>
      <c r="AA701" s="25" t="s">
        <v>48</v>
      </c>
      <c r="AB701" s="25" t="s">
        <v>48</v>
      </c>
      <c r="AC701" s="26" t="s">
        <v>48</v>
      </c>
      <c r="AD701" s="25" t="s">
        <v>48</v>
      </c>
      <c r="AE701" s="25" t="s">
        <v>48</v>
      </c>
      <c r="AF701" s="26" t="s">
        <v>48</v>
      </c>
      <c r="AG701" s="25" t="s">
        <v>48</v>
      </c>
      <c r="AH701" s="25" t="s">
        <v>48</v>
      </c>
      <c r="AI701" s="26" t="s">
        <v>48</v>
      </c>
      <c r="AJ701" s="27">
        <v>3000</v>
      </c>
      <c r="AK701" s="25" t="s">
        <v>48</v>
      </c>
      <c r="AL701" s="26" t="s">
        <v>216</v>
      </c>
      <c r="AM701" s="25" t="s">
        <v>48</v>
      </c>
      <c r="AN701" s="25" t="s">
        <v>48</v>
      </c>
      <c r="AO701" s="26" t="s">
        <v>48</v>
      </c>
      <c r="AP701" s="26" t="s">
        <v>48</v>
      </c>
      <c r="AQ701" s="26" t="s">
        <v>48</v>
      </c>
      <c r="AR701" s="31" t="s">
        <v>48</v>
      </c>
      <c r="AS701" s="26" t="s">
        <v>48</v>
      </c>
      <c r="AT701" s="31" t="s">
        <v>48</v>
      </c>
      <c r="AU701" s="31" t="s">
        <v>48</v>
      </c>
      <c r="AV701" s="26" t="s">
        <v>48</v>
      </c>
      <c r="AW701" s="26" t="s">
        <v>48</v>
      </c>
      <c r="AX701" s="31" t="s">
        <v>48</v>
      </c>
      <c r="AY701" s="26" t="s">
        <v>48</v>
      </c>
      <c r="AZ701" s="31" t="s">
        <v>48</v>
      </c>
      <c r="BA701" s="31" t="s">
        <v>48</v>
      </c>
    </row>
    <row r="702" spans="2:53">
      <c r="B702" s="44" t="s">
        <v>224</v>
      </c>
      <c r="C702" s="23" t="s">
        <v>67</v>
      </c>
      <c r="D702" s="24" t="s">
        <v>149</v>
      </c>
      <c r="E702" s="25">
        <v>8819</v>
      </c>
      <c r="F702" s="25"/>
      <c r="G702" s="26"/>
      <c r="H702" s="27">
        <v>8200</v>
      </c>
      <c r="I702" s="25"/>
      <c r="J702" s="25"/>
      <c r="K702" s="25"/>
      <c r="L702" s="27">
        <v>-5206</v>
      </c>
      <c r="M702" s="25">
        <v>-5206</v>
      </c>
      <c r="N702" s="26">
        <v>-4622</v>
      </c>
      <c r="O702" s="27" t="s">
        <v>50</v>
      </c>
      <c r="P702" s="26" t="s">
        <v>47</v>
      </c>
      <c r="Q702" s="27">
        <v>0</v>
      </c>
      <c r="R702" s="25">
        <v>619</v>
      </c>
      <c r="S702" s="25" t="s">
        <v>104</v>
      </c>
      <c r="T702" s="25" t="s">
        <v>104</v>
      </c>
      <c r="U702" s="30" t="s">
        <v>104</v>
      </c>
      <c r="V702" s="26">
        <v>0</v>
      </c>
      <c r="W702" s="31">
        <v>1</v>
      </c>
      <c r="X702" s="27" t="s">
        <v>48</v>
      </c>
      <c r="Y702" s="25" t="s">
        <v>48</v>
      </c>
      <c r="Z702" s="26" t="s">
        <v>48</v>
      </c>
      <c r="AA702" s="25" t="s">
        <v>48</v>
      </c>
      <c r="AB702" s="25" t="s">
        <v>48</v>
      </c>
      <c r="AC702" s="26" t="s">
        <v>48</v>
      </c>
      <c r="AD702" s="25" t="s">
        <v>48</v>
      </c>
      <c r="AE702" s="25" t="s">
        <v>48</v>
      </c>
      <c r="AF702" s="26" t="s">
        <v>48</v>
      </c>
      <c r="AG702" s="25" t="s">
        <v>48</v>
      </c>
      <c r="AH702" s="25" t="s">
        <v>48</v>
      </c>
      <c r="AI702" s="26" t="s">
        <v>48</v>
      </c>
      <c r="AJ702" s="27">
        <v>3000</v>
      </c>
      <c r="AK702" s="25" t="s">
        <v>48</v>
      </c>
      <c r="AL702" s="26" t="s">
        <v>216</v>
      </c>
      <c r="AM702" s="25" t="s">
        <v>48</v>
      </c>
      <c r="AN702" s="25" t="s">
        <v>48</v>
      </c>
      <c r="AO702" s="26" t="s">
        <v>48</v>
      </c>
      <c r="AP702" s="26" t="s">
        <v>48</v>
      </c>
      <c r="AQ702" s="26" t="s">
        <v>48</v>
      </c>
      <c r="AR702" s="31" t="s">
        <v>48</v>
      </c>
      <c r="AS702" s="26" t="s">
        <v>48</v>
      </c>
      <c r="AT702" s="31" t="s">
        <v>48</v>
      </c>
      <c r="AU702" s="31" t="s">
        <v>48</v>
      </c>
      <c r="AV702" s="26" t="s">
        <v>48</v>
      </c>
      <c r="AW702" s="26" t="s">
        <v>48</v>
      </c>
      <c r="AX702" s="31" t="s">
        <v>48</v>
      </c>
      <c r="AY702" s="26" t="s">
        <v>48</v>
      </c>
      <c r="AZ702" s="31" t="s">
        <v>48</v>
      </c>
      <c r="BA702" s="31" t="s">
        <v>48</v>
      </c>
    </row>
    <row r="703" spans="2:53" ht="15" thickBot="1">
      <c r="B703" s="45" t="s">
        <v>224</v>
      </c>
      <c r="C703" s="33" t="s">
        <v>67</v>
      </c>
      <c r="D703" s="34" t="s">
        <v>150</v>
      </c>
      <c r="E703" s="35">
        <v>8009</v>
      </c>
      <c r="F703" s="35"/>
      <c r="G703" s="36"/>
      <c r="H703" s="37">
        <v>7572</v>
      </c>
      <c r="I703" s="35"/>
      <c r="J703" s="35"/>
      <c r="K703" s="35"/>
      <c r="L703" s="37">
        <v>-4394</v>
      </c>
      <c r="M703" s="35">
        <v>-4394</v>
      </c>
      <c r="N703" s="36">
        <v>-3980</v>
      </c>
      <c r="O703" s="37" t="s">
        <v>50</v>
      </c>
      <c r="P703" s="36" t="s">
        <v>47</v>
      </c>
      <c r="Q703" s="37">
        <v>0</v>
      </c>
      <c r="R703" s="25">
        <v>437</v>
      </c>
      <c r="S703" s="25" t="s">
        <v>104</v>
      </c>
      <c r="T703" s="25" t="s">
        <v>104</v>
      </c>
      <c r="U703" s="30" t="s">
        <v>104</v>
      </c>
      <c r="V703" s="26">
        <v>0</v>
      </c>
      <c r="W703" s="31">
        <v>1</v>
      </c>
      <c r="X703" s="37" t="s">
        <v>48</v>
      </c>
      <c r="Y703" s="35" t="s">
        <v>48</v>
      </c>
      <c r="Z703" s="36" t="s">
        <v>48</v>
      </c>
      <c r="AA703" s="35" t="s">
        <v>48</v>
      </c>
      <c r="AB703" s="35" t="s">
        <v>48</v>
      </c>
      <c r="AC703" s="36" t="s">
        <v>48</v>
      </c>
      <c r="AD703" s="35" t="s">
        <v>48</v>
      </c>
      <c r="AE703" s="35" t="s">
        <v>48</v>
      </c>
      <c r="AF703" s="36" t="s">
        <v>48</v>
      </c>
      <c r="AG703" s="35" t="s">
        <v>48</v>
      </c>
      <c r="AH703" s="35" t="s">
        <v>48</v>
      </c>
      <c r="AI703" s="36" t="s">
        <v>48</v>
      </c>
      <c r="AJ703" s="37">
        <v>3000</v>
      </c>
      <c r="AK703" s="35" t="s">
        <v>48</v>
      </c>
      <c r="AL703" s="36" t="s">
        <v>216</v>
      </c>
      <c r="AM703" s="35" t="s">
        <v>48</v>
      </c>
      <c r="AN703" s="35" t="s">
        <v>48</v>
      </c>
      <c r="AO703" s="36" t="s">
        <v>48</v>
      </c>
      <c r="AP703" s="36" t="s">
        <v>48</v>
      </c>
      <c r="AQ703" s="36" t="s">
        <v>48</v>
      </c>
      <c r="AR703" s="38" t="s">
        <v>48</v>
      </c>
      <c r="AS703" s="36" t="s">
        <v>48</v>
      </c>
      <c r="AT703" s="38" t="s">
        <v>48</v>
      </c>
      <c r="AU703" s="38" t="s">
        <v>48</v>
      </c>
      <c r="AV703" s="36" t="s">
        <v>48</v>
      </c>
      <c r="AW703" s="36" t="s">
        <v>48</v>
      </c>
      <c r="AX703" s="38" t="s">
        <v>48</v>
      </c>
      <c r="AY703" s="36" t="s">
        <v>48</v>
      </c>
      <c r="AZ703" s="38" t="s">
        <v>48</v>
      </c>
      <c r="BA703" s="38" t="s">
        <v>48</v>
      </c>
    </row>
    <row r="704" spans="2:53">
      <c r="B704" s="39" t="s">
        <v>225</v>
      </c>
      <c r="C704" s="40" t="s">
        <v>67</v>
      </c>
      <c r="D704" s="41" t="s">
        <v>138</v>
      </c>
      <c r="E704" s="28">
        <v>4860</v>
      </c>
      <c r="F704" s="28"/>
      <c r="G704" s="42"/>
      <c r="H704" s="29">
        <v>4860</v>
      </c>
      <c r="I704" s="28"/>
      <c r="J704" s="28"/>
      <c r="K704" s="28"/>
      <c r="L704" s="29">
        <v>0</v>
      </c>
      <c r="M704" s="28">
        <v>0</v>
      </c>
      <c r="N704" s="42">
        <v>0</v>
      </c>
      <c r="O704" s="29" t="s">
        <v>152</v>
      </c>
      <c r="P704" s="42" t="s">
        <v>152</v>
      </c>
      <c r="Q704" s="29">
        <v>0</v>
      </c>
      <c r="R704" s="25">
        <v>0</v>
      </c>
      <c r="S704" s="25" t="s">
        <v>104</v>
      </c>
      <c r="T704" s="25" t="s">
        <v>104</v>
      </c>
      <c r="U704" s="30" t="s">
        <v>104</v>
      </c>
      <c r="V704" s="26">
        <v>0</v>
      </c>
      <c r="W704" s="31">
        <v>0</v>
      </c>
      <c r="X704" s="29" t="s">
        <v>48</v>
      </c>
      <c r="Y704" s="28" t="s">
        <v>48</v>
      </c>
      <c r="Z704" s="42" t="s">
        <v>48</v>
      </c>
      <c r="AA704" s="28" t="s">
        <v>48</v>
      </c>
      <c r="AB704" s="28" t="s">
        <v>48</v>
      </c>
      <c r="AC704" s="42" t="s">
        <v>48</v>
      </c>
      <c r="AD704" s="28" t="s">
        <v>48</v>
      </c>
      <c r="AE704" s="28" t="s">
        <v>48</v>
      </c>
      <c r="AF704" s="42" t="s">
        <v>48</v>
      </c>
      <c r="AG704" s="28" t="s">
        <v>48</v>
      </c>
      <c r="AH704" s="28" t="s">
        <v>48</v>
      </c>
      <c r="AI704" s="42" t="s">
        <v>48</v>
      </c>
      <c r="AJ704" s="29" t="s">
        <v>48</v>
      </c>
      <c r="AK704" s="28" t="s">
        <v>48</v>
      </c>
      <c r="AL704" s="42" t="s">
        <v>48</v>
      </c>
      <c r="AM704" s="28" t="s">
        <v>48</v>
      </c>
      <c r="AN704" s="28" t="s">
        <v>48</v>
      </c>
      <c r="AO704" s="42" t="s">
        <v>48</v>
      </c>
      <c r="AP704" s="42" t="s">
        <v>48</v>
      </c>
      <c r="AQ704" s="42" t="s">
        <v>48</v>
      </c>
      <c r="AR704" s="43" t="s">
        <v>48</v>
      </c>
      <c r="AS704" s="42" t="s">
        <v>48</v>
      </c>
      <c r="AT704" s="43" t="s">
        <v>48</v>
      </c>
      <c r="AU704" s="43" t="s">
        <v>48</v>
      </c>
      <c r="AV704" s="42" t="s">
        <v>48</v>
      </c>
      <c r="AW704" s="42" t="s">
        <v>48</v>
      </c>
      <c r="AX704" s="43" t="s">
        <v>48</v>
      </c>
      <c r="AY704" s="42" t="s">
        <v>48</v>
      </c>
      <c r="AZ704" s="43" t="s">
        <v>48</v>
      </c>
      <c r="BA704" s="43" t="s">
        <v>48</v>
      </c>
    </row>
    <row r="705" spans="2:53">
      <c r="B705" s="44" t="s">
        <v>225</v>
      </c>
      <c r="C705" s="23" t="s">
        <v>67</v>
      </c>
      <c r="D705" s="24" t="s">
        <v>139</v>
      </c>
      <c r="E705" s="25">
        <v>5551</v>
      </c>
      <c r="F705" s="25"/>
      <c r="G705" s="26"/>
      <c r="H705" s="27">
        <v>5551</v>
      </c>
      <c r="I705" s="25"/>
      <c r="J705" s="25"/>
      <c r="K705" s="25"/>
      <c r="L705" s="27">
        <v>0</v>
      </c>
      <c r="M705" s="25">
        <v>0</v>
      </c>
      <c r="N705" s="26">
        <v>0</v>
      </c>
      <c r="O705" s="27" t="s">
        <v>152</v>
      </c>
      <c r="P705" s="26" t="s">
        <v>152</v>
      </c>
      <c r="Q705" s="27">
        <v>0</v>
      </c>
      <c r="R705" s="25">
        <v>0</v>
      </c>
      <c r="S705" s="25" t="s">
        <v>104</v>
      </c>
      <c r="T705" s="25" t="s">
        <v>104</v>
      </c>
      <c r="U705" s="30" t="s">
        <v>104</v>
      </c>
      <c r="V705" s="26">
        <v>0</v>
      </c>
      <c r="W705" s="31">
        <v>0</v>
      </c>
      <c r="X705" s="27" t="s">
        <v>48</v>
      </c>
      <c r="Y705" s="25" t="s">
        <v>48</v>
      </c>
      <c r="Z705" s="26" t="s">
        <v>48</v>
      </c>
      <c r="AA705" s="25" t="s">
        <v>48</v>
      </c>
      <c r="AB705" s="25" t="s">
        <v>48</v>
      </c>
      <c r="AC705" s="26" t="s">
        <v>48</v>
      </c>
      <c r="AD705" s="25" t="s">
        <v>48</v>
      </c>
      <c r="AE705" s="25" t="s">
        <v>48</v>
      </c>
      <c r="AF705" s="26" t="s">
        <v>48</v>
      </c>
      <c r="AG705" s="25" t="s">
        <v>48</v>
      </c>
      <c r="AH705" s="25" t="s">
        <v>48</v>
      </c>
      <c r="AI705" s="26" t="s">
        <v>48</v>
      </c>
      <c r="AJ705" s="27" t="s">
        <v>48</v>
      </c>
      <c r="AK705" s="25" t="s">
        <v>48</v>
      </c>
      <c r="AL705" s="26" t="s">
        <v>48</v>
      </c>
      <c r="AM705" s="25" t="s">
        <v>48</v>
      </c>
      <c r="AN705" s="25" t="s">
        <v>48</v>
      </c>
      <c r="AO705" s="26" t="s">
        <v>48</v>
      </c>
      <c r="AP705" s="26" t="s">
        <v>48</v>
      </c>
      <c r="AQ705" s="26" t="s">
        <v>48</v>
      </c>
      <c r="AR705" s="31" t="s">
        <v>48</v>
      </c>
      <c r="AS705" s="26" t="s">
        <v>48</v>
      </c>
      <c r="AT705" s="31" t="s">
        <v>48</v>
      </c>
      <c r="AU705" s="31" t="s">
        <v>48</v>
      </c>
      <c r="AV705" s="26" t="s">
        <v>48</v>
      </c>
      <c r="AW705" s="26" t="s">
        <v>48</v>
      </c>
      <c r="AX705" s="31" t="s">
        <v>48</v>
      </c>
      <c r="AY705" s="26" t="s">
        <v>48</v>
      </c>
      <c r="AZ705" s="31" t="s">
        <v>48</v>
      </c>
      <c r="BA705" s="31" t="s">
        <v>48</v>
      </c>
    </row>
    <row r="706" spans="2:53">
      <c r="B706" s="44" t="s">
        <v>225</v>
      </c>
      <c r="C706" s="23" t="s">
        <v>67</v>
      </c>
      <c r="D706" s="24" t="s">
        <v>141</v>
      </c>
      <c r="E706" s="25">
        <v>6380</v>
      </c>
      <c r="F706" s="25"/>
      <c r="G706" s="26"/>
      <c r="H706" s="27">
        <v>6380</v>
      </c>
      <c r="I706" s="25"/>
      <c r="J706" s="25"/>
      <c r="K706" s="25"/>
      <c r="L706" s="27">
        <v>0</v>
      </c>
      <c r="M706" s="25">
        <v>0</v>
      </c>
      <c r="N706" s="26">
        <v>0</v>
      </c>
      <c r="O706" s="27" t="s">
        <v>152</v>
      </c>
      <c r="P706" s="26" t="s">
        <v>152</v>
      </c>
      <c r="Q706" s="27">
        <v>0</v>
      </c>
      <c r="R706" s="25">
        <v>0</v>
      </c>
      <c r="S706" s="25" t="s">
        <v>104</v>
      </c>
      <c r="T706" s="25" t="s">
        <v>104</v>
      </c>
      <c r="U706" s="30" t="s">
        <v>104</v>
      </c>
      <c r="V706" s="26">
        <v>0</v>
      </c>
      <c r="W706" s="31">
        <v>0</v>
      </c>
      <c r="X706" s="27" t="s">
        <v>48</v>
      </c>
      <c r="Y706" s="25" t="s">
        <v>48</v>
      </c>
      <c r="Z706" s="26" t="s">
        <v>48</v>
      </c>
      <c r="AA706" s="25" t="s">
        <v>48</v>
      </c>
      <c r="AB706" s="25" t="s">
        <v>48</v>
      </c>
      <c r="AC706" s="26" t="s">
        <v>48</v>
      </c>
      <c r="AD706" s="25" t="s">
        <v>48</v>
      </c>
      <c r="AE706" s="25" t="s">
        <v>48</v>
      </c>
      <c r="AF706" s="26" t="s">
        <v>48</v>
      </c>
      <c r="AG706" s="25" t="s">
        <v>48</v>
      </c>
      <c r="AH706" s="25" t="s">
        <v>48</v>
      </c>
      <c r="AI706" s="26" t="s">
        <v>48</v>
      </c>
      <c r="AJ706" s="27" t="s">
        <v>48</v>
      </c>
      <c r="AK706" s="25" t="s">
        <v>48</v>
      </c>
      <c r="AL706" s="26" t="s">
        <v>48</v>
      </c>
      <c r="AM706" s="25" t="s">
        <v>48</v>
      </c>
      <c r="AN706" s="25" t="s">
        <v>48</v>
      </c>
      <c r="AO706" s="26" t="s">
        <v>48</v>
      </c>
      <c r="AP706" s="26" t="s">
        <v>48</v>
      </c>
      <c r="AQ706" s="26" t="s">
        <v>48</v>
      </c>
      <c r="AR706" s="31" t="s">
        <v>48</v>
      </c>
      <c r="AS706" s="26" t="s">
        <v>48</v>
      </c>
      <c r="AT706" s="31" t="s">
        <v>48</v>
      </c>
      <c r="AU706" s="31" t="s">
        <v>48</v>
      </c>
      <c r="AV706" s="26" t="s">
        <v>48</v>
      </c>
      <c r="AW706" s="26" t="s">
        <v>48</v>
      </c>
      <c r="AX706" s="31" t="s">
        <v>48</v>
      </c>
      <c r="AY706" s="26" t="s">
        <v>48</v>
      </c>
      <c r="AZ706" s="31" t="s">
        <v>48</v>
      </c>
      <c r="BA706" s="31" t="s">
        <v>48</v>
      </c>
    </row>
    <row r="707" spans="2:53">
      <c r="B707" s="44" t="s">
        <v>225</v>
      </c>
      <c r="C707" s="23" t="s">
        <v>67</v>
      </c>
      <c r="D707" s="24" t="s">
        <v>142</v>
      </c>
      <c r="E707" s="25"/>
      <c r="F707" s="25">
        <v>6144</v>
      </c>
      <c r="G707" s="26">
        <v>340</v>
      </c>
      <c r="H707" s="27"/>
      <c r="I707" s="25">
        <v>6144</v>
      </c>
      <c r="J707" s="25">
        <v>347</v>
      </c>
      <c r="K707" s="25"/>
      <c r="L707" s="27">
        <v>1209</v>
      </c>
      <c r="M707" s="25">
        <v>-89</v>
      </c>
      <c r="N707" s="26">
        <v>1209</v>
      </c>
      <c r="O707" s="27" t="s">
        <v>152</v>
      </c>
      <c r="P707" s="26" t="s">
        <v>68</v>
      </c>
      <c r="Q707" s="27">
        <v>1298</v>
      </c>
      <c r="R707" s="25" t="s">
        <v>104</v>
      </c>
      <c r="S707" s="25">
        <v>0</v>
      </c>
      <c r="T707" s="25">
        <v>-7</v>
      </c>
      <c r="U707" s="30">
        <v>-7</v>
      </c>
      <c r="V707" s="26">
        <v>-89</v>
      </c>
      <c r="W707" s="31">
        <v>1</v>
      </c>
      <c r="X707" s="27" t="s">
        <v>48</v>
      </c>
      <c r="Y707" s="25" t="s">
        <v>48</v>
      </c>
      <c r="Z707" s="26" t="s">
        <v>48</v>
      </c>
      <c r="AA707" s="25" t="s">
        <v>48</v>
      </c>
      <c r="AB707" s="25" t="s">
        <v>48</v>
      </c>
      <c r="AC707" s="26" t="s">
        <v>48</v>
      </c>
      <c r="AD707" s="25" t="s">
        <v>48</v>
      </c>
      <c r="AE707" s="25" t="s">
        <v>48</v>
      </c>
      <c r="AF707" s="26" t="s">
        <v>48</v>
      </c>
      <c r="AG707" s="25" t="s">
        <v>48</v>
      </c>
      <c r="AH707" s="25" t="s">
        <v>48</v>
      </c>
      <c r="AI707" s="26" t="s">
        <v>48</v>
      </c>
      <c r="AJ707" s="27" t="s">
        <v>48</v>
      </c>
      <c r="AK707" s="25" t="s">
        <v>48</v>
      </c>
      <c r="AL707" s="26" t="s">
        <v>48</v>
      </c>
      <c r="AM707" s="25" t="s">
        <v>48</v>
      </c>
      <c r="AN707" s="25" t="s">
        <v>48</v>
      </c>
      <c r="AO707" s="26" t="s">
        <v>48</v>
      </c>
      <c r="AP707" s="26" t="s">
        <v>48</v>
      </c>
      <c r="AQ707" s="26" t="s">
        <v>48</v>
      </c>
      <c r="AR707" s="31" t="s">
        <v>48</v>
      </c>
      <c r="AS707" s="26" t="s">
        <v>48</v>
      </c>
      <c r="AT707" s="31" t="s">
        <v>48</v>
      </c>
      <c r="AU707" s="31" t="s">
        <v>48</v>
      </c>
      <c r="AV707" s="26" t="s">
        <v>48</v>
      </c>
      <c r="AW707" s="26" t="s">
        <v>48</v>
      </c>
      <c r="AX707" s="31" t="s">
        <v>48</v>
      </c>
      <c r="AY707" s="26" t="s">
        <v>48</v>
      </c>
      <c r="AZ707" s="31" t="s">
        <v>48</v>
      </c>
      <c r="BA707" s="31" t="s">
        <v>48</v>
      </c>
    </row>
    <row r="708" spans="2:53">
      <c r="B708" s="44" t="s">
        <v>225</v>
      </c>
      <c r="C708" s="23" t="s">
        <v>67</v>
      </c>
      <c r="D708" s="24" t="s">
        <v>143</v>
      </c>
      <c r="E708" s="25"/>
      <c r="F708" s="25">
        <v>5262</v>
      </c>
      <c r="G708" s="26">
        <v>530</v>
      </c>
      <c r="H708" s="27"/>
      <c r="I708" s="25">
        <v>5262</v>
      </c>
      <c r="J708" s="25">
        <v>530</v>
      </c>
      <c r="K708" s="25"/>
      <c r="L708" s="27">
        <v>1544</v>
      </c>
      <c r="M708" s="25">
        <v>-89</v>
      </c>
      <c r="N708" s="26">
        <v>1544</v>
      </c>
      <c r="O708" s="27" t="s">
        <v>152</v>
      </c>
      <c r="P708" s="26" t="s">
        <v>152</v>
      </c>
      <c r="Q708" s="27">
        <v>1633</v>
      </c>
      <c r="R708" s="25" t="s">
        <v>104</v>
      </c>
      <c r="S708" s="25">
        <v>0</v>
      </c>
      <c r="T708" s="25">
        <v>0</v>
      </c>
      <c r="U708" s="30">
        <v>0</v>
      </c>
      <c r="V708" s="26">
        <v>-89</v>
      </c>
      <c r="W708" s="31">
        <v>0</v>
      </c>
      <c r="X708" s="27" t="s">
        <v>48</v>
      </c>
      <c r="Y708" s="25" t="s">
        <v>48</v>
      </c>
      <c r="Z708" s="26" t="s">
        <v>48</v>
      </c>
      <c r="AA708" s="25" t="s">
        <v>48</v>
      </c>
      <c r="AB708" s="25" t="s">
        <v>48</v>
      </c>
      <c r="AC708" s="26" t="s">
        <v>48</v>
      </c>
      <c r="AD708" s="25" t="s">
        <v>48</v>
      </c>
      <c r="AE708" s="25" t="s">
        <v>48</v>
      </c>
      <c r="AF708" s="26" t="s">
        <v>48</v>
      </c>
      <c r="AG708" s="25" t="s">
        <v>48</v>
      </c>
      <c r="AH708" s="25" t="s">
        <v>48</v>
      </c>
      <c r="AI708" s="26" t="s">
        <v>48</v>
      </c>
      <c r="AJ708" s="27" t="s">
        <v>48</v>
      </c>
      <c r="AK708" s="25" t="s">
        <v>48</v>
      </c>
      <c r="AL708" s="26" t="s">
        <v>48</v>
      </c>
      <c r="AM708" s="25" t="s">
        <v>48</v>
      </c>
      <c r="AN708" s="25" t="s">
        <v>48</v>
      </c>
      <c r="AO708" s="26" t="s">
        <v>48</v>
      </c>
      <c r="AP708" s="26" t="s">
        <v>48</v>
      </c>
      <c r="AQ708" s="26" t="s">
        <v>48</v>
      </c>
      <c r="AR708" s="31" t="s">
        <v>48</v>
      </c>
      <c r="AS708" s="26" t="s">
        <v>48</v>
      </c>
      <c r="AT708" s="31" t="s">
        <v>48</v>
      </c>
      <c r="AU708" s="31" t="s">
        <v>48</v>
      </c>
      <c r="AV708" s="26" t="s">
        <v>48</v>
      </c>
      <c r="AW708" s="26" t="s">
        <v>48</v>
      </c>
      <c r="AX708" s="31" t="s">
        <v>48</v>
      </c>
      <c r="AY708" s="26" t="s">
        <v>48</v>
      </c>
      <c r="AZ708" s="31" t="s">
        <v>48</v>
      </c>
      <c r="BA708" s="31" t="s">
        <v>48</v>
      </c>
    </row>
    <row r="709" spans="2:53">
      <c r="B709" s="44" t="s">
        <v>225</v>
      </c>
      <c r="C709" s="23" t="s">
        <v>67</v>
      </c>
      <c r="D709" s="24" t="s">
        <v>144</v>
      </c>
      <c r="E709" s="25"/>
      <c r="F709" s="25">
        <v>4577</v>
      </c>
      <c r="G709" s="26">
        <v>522</v>
      </c>
      <c r="H709" s="27"/>
      <c r="I709" s="25">
        <v>4577</v>
      </c>
      <c r="J709" s="25">
        <v>522</v>
      </c>
      <c r="K709" s="25"/>
      <c r="L709" s="27">
        <v>1700</v>
      </c>
      <c r="M709" s="25">
        <v>-89</v>
      </c>
      <c r="N709" s="26">
        <v>1700</v>
      </c>
      <c r="O709" s="27" t="s">
        <v>152</v>
      </c>
      <c r="P709" s="26" t="s">
        <v>152</v>
      </c>
      <c r="Q709" s="27">
        <v>1789</v>
      </c>
      <c r="R709" s="25" t="s">
        <v>104</v>
      </c>
      <c r="S709" s="25">
        <v>0</v>
      </c>
      <c r="T709" s="25">
        <v>0</v>
      </c>
      <c r="U709" s="30">
        <v>0</v>
      </c>
      <c r="V709" s="26">
        <v>-89</v>
      </c>
      <c r="W709" s="31">
        <v>0</v>
      </c>
      <c r="X709" s="27" t="s">
        <v>48</v>
      </c>
      <c r="Y709" s="25" t="s">
        <v>48</v>
      </c>
      <c r="Z709" s="26" t="s">
        <v>48</v>
      </c>
      <c r="AA709" s="25" t="s">
        <v>48</v>
      </c>
      <c r="AB709" s="25" t="s">
        <v>48</v>
      </c>
      <c r="AC709" s="26" t="s">
        <v>48</v>
      </c>
      <c r="AD709" s="25" t="s">
        <v>48</v>
      </c>
      <c r="AE709" s="25" t="s">
        <v>48</v>
      </c>
      <c r="AF709" s="26" t="s">
        <v>48</v>
      </c>
      <c r="AG709" s="25" t="s">
        <v>48</v>
      </c>
      <c r="AH709" s="25" t="s">
        <v>48</v>
      </c>
      <c r="AI709" s="26" t="s">
        <v>48</v>
      </c>
      <c r="AJ709" s="27" t="s">
        <v>48</v>
      </c>
      <c r="AK709" s="25" t="s">
        <v>48</v>
      </c>
      <c r="AL709" s="26" t="s">
        <v>48</v>
      </c>
      <c r="AM709" s="25" t="s">
        <v>48</v>
      </c>
      <c r="AN709" s="25" t="s">
        <v>48</v>
      </c>
      <c r="AO709" s="26" t="s">
        <v>48</v>
      </c>
      <c r="AP709" s="26" t="s">
        <v>48</v>
      </c>
      <c r="AQ709" s="26" t="s">
        <v>48</v>
      </c>
      <c r="AR709" s="31" t="s">
        <v>48</v>
      </c>
      <c r="AS709" s="26" t="s">
        <v>48</v>
      </c>
      <c r="AT709" s="31" t="s">
        <v>48</v>
      </c>
      <c r="AU709" s="31" t="s">
        <v>48</v>
      </c>
      <c r="AV709" s="26" t="s">
        <v>48</v>
      </c>
      <c r="AW709" s="26" t="s">
        <v>48</v>
      </c>
      <c r="AX709" s="31" t="s">
        <v>48</v>
      </c>
      <c r="AY709" s="26" t="s">
        <v>48</v>
      </c>
      <c r="AZ709" s="31" t="s">
        <v>48</v>
      </c>
      <c r="BA709" s="31" t="s">
        <v>48</v>
      </c>
    </row>
    <row r="710" spans="2:53">
      <c r="B710" s="44" t="s">
        <v>225</v>
      </c>
      <c r="C710" s="23" t="s">
        <v>67</v>
      </c>
      <c r="D710" s="24" t="s">
        <v>145</v>
      </c>
      <c r="E710" s="25"/>
      <c r="F710" s="25">
        <v>4384</v>
      </c>
      <c r="G710" s="26">
        <v>966</v>
      </c>
      <c r="H710" s="27"/>
      <c r="I710" s="25">
        <v>4981</v>
      </c>
      <c r="J710" s="25">
        <v>945</v>
      </c>
      <c r="K710" s="25"/>
      <c r="L710" s="27">
        <v>1153</v>
      </c>
      <c r="M710" s="25">
        <v>233</v>
      </c>
      <c r="N710" s="26">
        <v>1153</v>
      </c>
      <c r="O710" s="27" t="s">
        <v>53</v>
      </c>
      <c r="P710" s="26" t="s">
        <v>152</v>
      </c>
      <c r="Q710" s="27">
        <v>920</v>
      </c>
      <c r="R710" s="25" t="s">
        <v>104</v>
      </c>
      <c r="S710" s="25">
        <v>-597</v>
      </c>
      <c r="T710" s="25">
        <v>21</v>
      </c>
      <c r="U710" s="30">
        <v>-576</v>
      </c>
      <c r="V710" s="26">
        <v>233</v>
      </c>
      <c r="W710" s="31">
        <v>1</v>
      </c>
      <c r="X710" s="27" t="s">
        <v>48</v>
      </c>
      <c r="Y710" s="25" t="s">
        <v>48</v>
      </c>
      <c r="Z710" s="26" t="s">
        <v>48</v>
      </c>
      <c r="AA710" s="25" t="s">
        <v>48</v>
      </c>
      <c r="AB710" s="25" t="s">
        <v>48</v>
      </c>
      <c r="AC710" s="26" t="s">
        <v>48</v>
      </c>
      <c r="AD710" s="25" t="s">
        <v>48</v>
      </c>
      <c r="AE710" s="25" t="s">
        <v>48</v>
      </c>
      <c r="AF710" s="26" t="s">
        <v>48</v>
      </c>
      <c r="AG710" s="25" t="s">
        <v>48</v>
      </c>
      <c r="AH710" s="25" t="s">
        <v>48</v>
      </c>
      <c r="AI710" s="26" t="s">
        <v>48</v>
      </c>
      <c r="AJ710" s="27" t="s">
        <v>48</v>
      </c>
      <c r="AK710" s="25" t="s">
        <v>48</v>
      </c>
      <c r="AL710" s="26" t="s">
        <v>48</v>
      </c>
      <c r="AM710" s="25">
        <v>1825</v>
      </c>
      <c r="AN710" s="25" t="s">
        <v>48</v>
      </c>
      <c r="AO710" s="26" t="s">
        <v>159</v>
      </c>
      <c r="AP710" s="26" t="s">
        <v>48</v>
      </c>
      <c r="AQ710" s="26" t="s">
        <v>48</v>
      </c>
      <c r="AR710" s="31" t="s">
        <v>48</v>
      </c>
      <c r="AS710" s="26" t="s">
        <v>48</v>
      </c>
      <c r="AT710" s="31" t="s">
        <v>48</v>
      </c>
      <c r="AU710" s="31" t="s">
        <v>48</v>
      </c>
      <c r="AV710" s="26" t="s">
        <v>48</v>
      </c>
      <c r="AW710" s="26" t="s">
        <v>48</v>
      </c>
      <c r="AX710" s="31" t="s">
        <v>48</v>
      </c>
      <c r="AY710" s="26" t="s">
        <v>48</v>
      </c>
      <c r="AZ710" s="31" t="s">
        <v>48</v>
      </c>
      <c r="BA710" s="31" t="s">
        <v>48</v>
      </c>
    </row>
    <row r="711" spans="2:53">
      <c r="B711" s="44" t="s">
        <v>225</v>
      </c>
      <c r="C711" s="23" t="s">
        <v>67</v>
      </c>
      <c r="D711" s="24" t="s">
        <v>146</v>
      </c>
      <c r="E711" s="25"/>
      <c r="F711" s="25">
        <v>6793</v>
      </c>
      <c r="G711" s="26">
        <v>945</v>
      </c>
      <c r="H711" s="27"/>
      <c r="I711" s="25">
        <v>6305</v>
      </c>
      <c r="J711" s="25">
        <v>945</v>
      </c>
      <c r="K711" s="25"/>
      <c r="L711" s="27">
        <v>-1674</v>
      </c>
      <c r="M711" s="25">
        <v>-1674</v>
      </c>
      <c r="N711" s="26">
        <v>-1674</v>
      </c>
      <c r="O711" s="27" t="s">
        <v>152</v>
      </c>
      <c r="P711" s="26" t="s">
        <v>68</v>
      </c>
      <c r="Q711" s="27">
        <v>0</v>
      </c>
      <c r="R711" s="25" t="s">
        <v>104</v>
      </c>
      <c r="S711" s="25">
        <v>488</v>
      </c>
      <c r="T711" s="25">
        <v>0</v>
      </c>
      <c r="U711" s="30">
        <v>488</v>
      </c>
      <c r="V711" s="26">
        <v>0</v>
      </c>
      <c r="W711" s="31">
        <v>1</v>
      </c>
      <c r="X711" s="27" t="s">
        <v>48</v>
      </c>
      <c r="Y711" s="25" t="s">
        <v>48</v>
      </c>
      <c r="Z711" s="26" t="s">
        <v>48</v>
      </c>
      <c r="AA711" s="25" t="s">
        <v>48</v>
      </c>
      <c r="AB711" s="25" t="s">
        <v>48</v>
      </c>
      <c r="AC711" s="26" t="s">
        <v>48</v>
      </c>
      <c r="AD711" s="25" t="s">
        <v>48</v>
      </c>
      <c r="AE711" s="25" t="s">
        <v>48</v>
      </c>
      <c r="AF711" s="26" t="s">
        <v>48</v>
      </c>
      <c r="AG711" s="25" t="s">
        <v>48</v>
      </c>
      <c r="AH711" s="25" t="s">
        <v>48</v>
      </c>
      <c r="AI711" s="26" t="s">
        <v>48</v>
      </c>
      <c r="AJ711" s="27" t="s">
        <v>48</v>
      </c>
      <c r="AK711" s="25" t="s">
        <v>48</v>
      </c>
      <c r="AL711" s="26" t="s">
        <v>48</v>
      </c>
      <c r="AM711" s="25" t="s">
        <v>48</v>
      </c>
      <c r="AN711" s="25" t="s">
        <v>48</v>
      </c>
      <c r="AO711" s="26" t="s">
        <v>48</v>
      </c>
      <c r="AP711" s="26" t="s">
        <v>48</v>
      </c>
      <c r="AQ711" s="26" t="s">
        <v>48</v>
      </c>
      <c r="AR711" s="31" t="s">
        <v>48</v>
      </c>
      <c r="AS711" s="26" t="s">
        <v>48</v>
      </c>
      <c r="AT711" s="31" t="s">
        <v>48</v>
      </c>
      <c r="AU711" s="31" t="s">
        <v>48</v>
      </c>
      <c r="AV711" s="26" t="s">
        <v>48</v>
      </c>
      <c r="AW711" s="26" t="s">
        <v>48</v>
      </c>
      <c r="AX711" s="31" t="s">
        <v>48</v>
      </c>
      <c r="AY711" s="26" t="s">
        <v>48</v>
      </c>
      <c r="AZ711" s="31" t="s">
        <v>48</v>
      </c>
      <c r="BA711" s="31" t="s">
        <v>48</v>
      </c>
    </row>
    <row r="712" spans="2:53">
      <c r="B712" s="44" t="s">
        <v>225</v>
      </c>
      <c r="C712" s="23" t="s">
        <v>67</v>
      </c>
      <c r="D712" s="24" t="s">
        <v>147</v>
      </c>
      <c r="E712" s="25"/>
      <c r="F712" s="25">
        <v>6042</v>
      </c>
      <c r="G712" s="26">
        <v>945</v>
      </c>
      <c r="H712" s="27"/>
      <c r="I712" s="25">
        <v>6255</v>
      </c>
      <c r="J712" s="25">
        <v>945</v>
      </c>
      <c r="K712" s="25"/>
      <c r="L712" s="27">
        <v>-288</v>
      </c>
      <c r="M712" s="25">
        <v>-288</v>
      </c>
      <c r="N712" s="26">
        <v>-288</v>
      </c>
      <c r="O712" s="27" t="s">
        <v>152</v>
      </c>
      <c r="P712" s="26" t="s">
        <v>152</v>
      </c>
      <c r="Q712" s="27">
        <v>0</v>
      </c>
      <c r="R712" s="25" t="s">
        <v>104</v>
      </c>
      <c r="S712" s="25">
        <v>-213</v>
      </c>
      <c r="T712" s="25">
        <v>0</v>
      </c>
      <c r="U712" s="30">
        <v>-213</v>
      </c>
      <c r="V712" s="26">
        <v>0</v>
      </c>
      <c r="W712" s="31">
        <v>0</v>
      </c>
      <c r="X712" s="27" t="s">
        <v>48</v>
      </c>
      <c r="Y712" s="25" t="s">
        <v>48</v>
      </c>
      <c r="Z712" s="26" t="s">
        <v>48</v>
      </c>
      <c r="AA712" s="25" t="s">
        <v>48</v>
      </c>
      <c r="AB712" s="25" t="s">
        <v>48</v>
      </c>
      <c r="AC712" s="26" t="s">
        <v>48</v>
      </c>
      <c r="AD712" s="25" t="s">
        <v>48</v>
      </c>
      <c r="AE712" s="25" t="s">
        <v>48</v>
      </c>
      <c r="AF712" s="26" t="s">
        <v>48</v>
      </c>
      <c r="AG712" s="25" t="s">
        <v>48</v>
      </c>
      <c r="AH712" s="25" t="s">
        <v>48</v>
      </c>
      <c r="AI712" s="26" t="s">
        <v>48</v>
      </c>
      <c r="AJ712" s="27" t="s">
        <v>48</v>
      </c>
      <c r="AK712" s="25" t="s">
        <v>48</v>
      </c>
      <c r="AL712" s="26" t="s">
        <v>48</v>
      </c>
      <c r="AM712" s="25" t="s">
        <v>48</v>
      </c>
      <c r="AN712" s="25" t="s">
        <v>48</v>
      </c>
      <c r="AO712" s="26" t="s">
        <v>48</v>
      </c>
      <c r="AP712" s="26" t="s">
        <v>48</v>
      </c>
      <c r="AQ712" s="26" t="s">
        <v>48</v>
      </c>
      <c r="AR712" s="31" t="s">
        <v>48</v>
      </c>
      <c r="AS712" s="26" t="s">
        <v>48</v>
      </c>
      <c r="AT712" s="31" t="s">
        <v>48</v>
      </c>
      <c r="AU712" s="31" t="s">
        <v>48</v>
      </c>
      <c r="AV712" s="26" t="s">
        <v>48</v>
      </c>
      <c r="AW712" s="26" t="s">
        <v>48</v>
      </c>
      <c r="AX712" s="31" t="s">
        <v>48</v>
      </c>
      <c r="AY712" s="26" t="s">
        <v>48</v>
      </c>
      <c r="AZ712" s="31" t="s">
        <v>48</v>
      </c>
      <c r="BA712" s="31" t="s">
        <v>48</v>
      </c>
    </row>
    <row r="713" spans="2:53">
      <c r="B713" s="44" t="s">
        <v>225</v>
      </c>
      <c r="C713" s="23" t="s">
        <v>67</v>
      </c>
      <c r="D713" s="24" t="s">
        <v>148</v>
      </c>
      <c r="E713" s="25"/>
      <c r="F713" s="25">
        <v>8238</v>
      </c>
      <c r="G713" s="26">
        <v>731</v>
      </c>
      <c r="H713" s="27"/>
      <c r="I713" s="25">
        <v>7722</v>
      </c>
      <c r="J713" s="25">
        <v>698</v>
      </c>
      <c r="K713" s="25"/>
      <c r="L713" s="27">
        <v>0</v>
      </c>
      <c r="M713" s="25">
        <v>0</v>
      </c>
      <c r="N713" s="26">
        <v>0</v>
      </c>
      <c r="O713" s="27" t="s">
        <v>153</v>
      </c>
      <c r="P713" s="26" t="s">
        <v>68</v>
      </c>
      <c r="Q713" s="27">
        <v>0</v>
      </c>
      <c r="R713" s="25" t="s">
        <v>104</v>
      </c>
      <c r="S713" s="25">
        <v>516</v>
      </c>
      <c r="T713" s="25">
        <v>33</v>
      </c>
      <c r="U713" s="30">
        <v>549</v>
      </c>
      <c r="V713" s="26">
        <v>0</v>
      </c>
      <c r="W713" s="31">
        <v>1</v>
      </c>
      <c r="X713" s="27" t="s">
        <v>48</v>
      </c>
      <c r="Y713" s="25" t="s">
        <v>48</v>
      </c>
      <c r="Z713" s="26" t="s">
        <v>48</v>
      </c>
      <c r="AA713" s="25" t="s">
        <v>48</v>
      </c>
      <c r="AB713" s="25" t="s">
        <v>48</v>
      </c>
      <c r="AC713" s="26" t="s">
        <v>48</v>
      </c>
      <c r="AD713" s="25" t="s">
        <v>48</v>
      </c>
      <c r="AE713" s="25" t="s">
        <v>48</v>
      </c>
      <c r="AF713" s="26" t="s">
        <v>48</v>
      </c>
      <c r="AG713" s="25" t="s">
        <v>48</v>
      </c>
      <c r="AH713" s="25" t="s">
        <v>48</v>
      </c>
      <c r="AI713" s="26" t="s">
        <v>48</v>
      </c>
      <c r="AJ713" s="27" t="s">
        <v>48</v>
      </c>
      <c r="AK713" s="25" t="s">
        <v>48</v>
      </c>
      <c r="AL713" s="26" t="s">
        <v>48</v>
      </c>
      <c r="AM713" s="25" t="s">
        <v>48</v>
      </c>
      <c r="AN713" s="25" t="s">
        <v>48</v>
      </c>
      <c r="AO713" s="26" t="s">
        <v>48</v>
      </c>
      <c r="AP713" s="26" t="s">
        <v>48</v>
      </c>
      <c r="AQ713" s="26" t="s">
        <v>48</v>
      </c>
      <c r="AR713" s="31" t="s">
        <v>48</v>
      </c>
      <c r="AS713" s="26" t="s">
        <v>48</v>
      </c>
      <c r="AT713" s="31" t="s">
        <v>48</v>
      </c>
      <c r="AU713" s="31" t="s">
        <v>48</v>
      </c>
      <c r="AV713" s="26" t="s">
        <v>48</v>
      </c>
      <c r="AW713" s="26" t="s">
        <v>48</v>
      </c>
      <c r="AX713" s="31" t="s">
        <v>48</v>
      </c>
      <c r="AY713" s="26" t="s">
        <v>48</v>
      </c>
      <c r="AZ713" s="31" t="s">
        <v>48</v>
      </c>
      <c r="BA713" s="31" t="s">
        <v>48</v>
      </c>
    </row>
    <row r="714" spans="2:53">
      <c r="B714" s="44" t="s">
        <v>225</v>
      </c>
      <c r="C714" s="23" t="s">
        <v>67</v>
      </c>
      <c r="D714" s="24" t="s">
        <v>149</v>
      </c>
      <c r="E714" s="25"/>
      <c r="F714" s="25">
        <v>8239</v>
      </c>
      <c r="G714" s="26">
        <v>731</v>
      </c>
      <c r="H714" s="27"/>
      <c r="I714" s="25">
        <v>8239</v>
      </c>
      <c r="J714" s="25">
        <v>120</v>
      </c>
      <c r="K714" s="25"/>
      <c r="L714" s="27">
        <v>0</v>
      </c>
      <c r="M714" s="25">
        <v>0</v>
      </c>
      <c r="N714" s="26">
        <v>0</v>
      </c>
      <c r="O714" s="27" t="s">
        <v>153</v>
      </c>
      <c r="P714" s="26" t="s">
        <v>152</v>
      </c>
      <c r="Q714" s="27">
        <v>0</v>
      </c>
      <c r="R714" s="25" t="s">
        <v>104</v>
      </c>
      <c r="S714" s="25">
        <v>0</v>
      </c>
      <c r="T714" s="25">
        <v>611</v>
      </c>
      <c r="U714" s="30">
        <v>611</v>
      </c>
      <c r="V714" s="26">
        <v>0</v>
      </c>
      <c r="W714" s="31">
        <v>0</v>
      </c>
      <c r="X714" s="27" t="s">
        <v>48</v>
      </c>
      <c r="Y714" s="25" t="s">
        <v>48</v>
      </c>
      <c r="Z714" s="26" t="s">
        <v>48</v>
      </c>
      <c r="AA714" s="25" t="s">
        <v>48</v>
      </c>
      <c r="AB714" s="25" t="s">
        <v>48</v>
      </c>
      <c r="AC714" s="26" t="s">
        <v>48</v>
      </c>
      <c r="AD714" s="25" t="s">
        <v>48</v>
      </c>
      <c r="AE714" s="25" t="s">
        <v>48</v>
      </c>
      <c r="AF714" s="26" t="s">
        <v>48</v>
      </c>
      <c r="AG714" s="25" t="s">
        <v>48</v>
      </c>
      <c r="AH714" s="25" t="s">
        <v>48</v>
      </c>
      <c r="AI714" s="26" t="s">
        <v>48</v>
      </c>
      <c r="AJ714" s="27" t="s">
        <v>48</v>
      </c>
      <c r="AK714" s="25" t="s">
        <v>48</v>
      </c>
      <c r="AL714" s="26" t="s">
        <v>48</v>
      </c>
      <c r="AM714" s="25" t="s">
        <v>48</v>
      </c>
      <c r="AN714" s="25" t="s">
        <v>48</v>
      </c>
      <c r="AO714" s="26" t="s">
        <v>48</v>
      </c>
      <c r="AP714" s="26" t="s">
        <v>48</v>
      </c>
      <c r="AQ714" s="26" t="s">
        <v>48</v>
      </c>
      <c r="AR714" s="31" t="s">
        <v>48</v>
      </c>
      <c r="AS714" s="26" t="s">
        <v>48</v>
      </c>
      <c r="AT714" s="31" t="s">
        <v>48</v>
      </c>
      <c r="AU714" s="31" t="s">
        <v>48</v>
      </c>
      <c r="AV714" s="26" t="s">
        <v>48</v>
      </c>
      <c r="AW714" s="26" t="s">
        <v>48</v>
      </c>
      <c r="AX714" s="31" t="s">
        <v>48</v>
      </c>
      <c r="AY714" s="26" t="s">
        <v>48</v>
      </c>
      <c r="AZ714" s="31" t="s">
        <v>48</v>
      </c>
      <c r="BA714" s="31" t="s">
        <v>48</v>
      </c>
    </row>
    <row r="715" spans="2:53" ht="15" thickBot="1">
      <c r="B715" s="45" t="s">
        <v>225</v>
      </c>
      <c r="C715" s="33" t="s">
        <v>67</v>
      </c>
      <c r="D715" s="34" t="s">
        <v>150</v>
      </c>
      <c r="E715" s="35"/>
      <c r="F715" s="35">
        <v>7540</v>
      </c>
      <c r="G715" s="36">
        <v>751</v>
      </c>
      <c r="H715" s="37"/>
      <c r="I715" s="35">
        <v>7540</v>
      </c>
      <c r="J715" s="35">
        <v>-454</v>
      </c>
      <c r="K715" s="35"/>
      <c r="L715" s="37">
        <v>0</v>
      </c>
      <c r="M715" s="35">
        <v>0</v>
      </c>
      <c r="N715" s="36">
        <v>0</v>
      </c>
      <c r="O715" s="37" t="s">
        <v>153</v>
      </c>
      <c r="P715" s="36" t="s">
        <v>152</v>
      </c>
      <c r="Q715" s="37">
        <v>0</v>
      </c>
      <c r="R715" s="25" t="s">
        <v>104</v>
      </c>
      <c r="S715" s="25">
        <v>0</v>
      </c>
      <c r="T715" s="25">
        <v>1205</v>
      </c>
      <c r="U715" s="30">
        <v>1205</v>
      </c>
      <c r="V715" s="26">
        <v>0</v>
      </c>
      <c r="W715" s="31">
        <v>0</v>
      </c>
      <c r="X715" s="37" t="s">
        <v>48</v>
      </c>
      <c r="Y715" s="35" t="s">
        <v>48</v>
      </c>
      <c r="Z715" s="36" t="s">
        <v>48</v>
      </c>
      <c r="AA715" s="35" t="s">
        <v>48</v>
      </c>
      <c r="AB715" s="35" t="s">
        <v>48</v>
      </c>
      <c r="AC715" s="36" t="s">
        <v>48</v>
      </c>
      <c r="AD715" s="35" t="s">
        <v>48</v>
      </c>
      <c r="AE715" s="35" t="s">
        <v>48</v>
      </c>
      <c r="AF715" s="36" t="s">
        <v>48</v>
      </c>
      <c r="AG715" s="35" t="s">
        <v>48</v>
      </c>
      <c r="AH715" s="35" t="s">
        <v>48</v>
      </c>
      <c r="AI715" s="36" t="s">
        <v>48</v>
      </c>
      <c r="AJ715" s="37" t="s">
        <v>48</v>
      </c>
      <c r="AK715" s="35" t="s">
        <v>48</v>
      </c>
      <c r="AL715" s="36" t="s">
        <v>48</v>
      </c>
      <c r="AM715" s="35" t="s">
        <v>48</v>
      </c>
      <c r="AN715" s="35" t="s">
        <v>48</v>
      </c>
      <c r="AO715" s="36" t="s">
        <v>48</v>
      </c>
      <c r="AP715" s="36" t="s">
        <v>48</v>
      </c>
      <c r="AQ715" s="36" t="s">
        <v>48</v>
      </c>
      <c r="AR715" s="38" t="s">
        <v>48</v>
      </c>
      <c r="AS715" s="36" t="s">
        <v>48</v>
      </c>
      <c r="AT715" s="38" t="s">
        <v>48</v>
      </c>
      <c r="AU715" s="38" t="s">
        <v>48</v>
      </c>
      <c r="AV715" s="36" t="s">
        <v>48</v>
      </c>
      <c r="AW715" s="36" t="s">
        <v>48</v>
      </c>
      <c r="AX715" s="38" t="s">
        <v>48</v>
      </c>
      <c r="AY715" s="36" t="s">
        <v>48</v>
      </c>
      <c r="AZ715" s="38" t="s">
        <v>48</v>
      </c>
      <c r="BA715" s="38" t="s">
        <v>48</v>
      </c>
    </row>
    <row r="716" spans="2:53">
      <c r="B716" s="39" t="s">
        <v>226</v>
      </c>
      <c r="C716" s="40" t="s">
        <v>75</v>
      </c>
      <c r="D716" s="41" t="s">
        <v>138</v>
      </c>
      <c r="E716" s="51">
        <v>8997</v>
      </c>
      <c r="F716" s="51"/>
      <c r="G716" s="52"/>
      <c r="H716" s="53">
        <v>8997</v>
      </c>
      <c r="I716" s="51"/>
      <c r="J716" s="51"/>
      <c r="K716" s="28"/>
      <c r="L716" s="29">
        <v>553</v>
      </c>
      <c r="M716" s="28">
        <v>-56</v>
      </c>
      <c r="N716" s="52">
        <v>-306</v>
      </c>
      <c r="O716" s="29" t="s">
        <v>50</v>
      </c>
      <c r="P716" s="42" t="s">
        <v>47</v>
      </c>
      <c r="Q716" s="29">
        <v>609</v>
      </c>
      <c r="R716" s="25">
        <v>0</v>
      </c>
      <c r="S716" s="25" t="s">
        <v>104</v>
      </c>
      <c r="T716" s="25" t="s">
        <v>104</v>
      </c>
      <c r="U716" s="30" t="s">
        <v>104</v>
      </c>
      <c r="V716" s="54">
        <v>0</v>
      </c>
      <c r="W716" s="31">
        <v>0</v>
      </c>
      <c r="X716" s="29" t="s">
        <v>48</v>
      </c>
      <c r="Y716" s="28" t="s">
        <v>48</v>
      </c>
      <c r="Z716" s="42" t="s">
        <v>48</v>
      </c>
      <c r="AA716" s="28" t="s">
        <v>48</v>
      </c>
      <c r="AB716" s="28" t="s">
        <v>48</v>
      </c>
      <c r="AC716" s="42" t="s">
        <v>48</v>
      </c>
      <c r="AD716" s="28" t="s">
        <v>48</v>
      </c>
      <c r="AE716" s="28" t="s">
        <v>48</v>
      </c>
      <c r="AF716" s="42" t="s">
        <v>48</v>
      </c>
      <c r="AG716" s="28" t="s">
        <v>48</v>
      </c>
      <c r="AH716" s="28" t="s">
        <v>48</v>
      </c>
      <c r="AI716" s="42" t="s">
        <v>48</v>
      </c>
      <c r="AJ716" s="53" t="s">
        <v>48</v>
      </c>
      <c r="AK716" s="51" t="s">
        <v>48</v>
      </c>
      <c r="AL716" s="28" t="s">
        <v>48</v>
      </c>
      <c r="AM716" s="25" t="s">
        <v>48</v>
      </c>
      <c r="AN716" s="28" t="s">
        <v>48</v>
      </c>
      <c r="AO716" s="28" t="s">
        <v>48</v>
      </c>
      <c r="AP716" s="42" t="s">
        <v>48</v>
      </c>
      <c r="AQ716" s="42" t="s">
        <v>48</v>
      </c>
      <c r="AR716" s="43" t="s">
        <v>48</v>
      </c>
      <c r="AS716" s="42" t="s">
        <v>48</v>
      </c>
      <c r="AT716" s="43" t="s">
        <v>48</v>
      </c>
      <c r="AU716" s="43" t="s">
        <v>48</v>
      </c>
      <c r="AV716" s="42" t="s">
        <v>48</v>
      </c>
      <c r="AW716" s="42" t="s">
        <v>48</v>
      </c>
      <c r="AX716" s="43" t="s">
        <v>48</v>
      </c>
      <c r="AY716" s="42" t="s">
        <v>48</v>
      </c>
      <c r="AZ716" s="43" t="s">
        <v>48</v>
      </c>
      <c r="BA716" s="43" t="s">
        <v>48</v>
      </c>
    </row>
    <row r="717" spans="2:53">
      <c r="B717" s="44" t="s">
        <v>226</v>
      </c>
      <c r="C717" s="23" t="s">
        <v>75</v>
      </c>
      <c r="D717" s="24" t="s">
        <v>139</v>
      </c>
      <c r="E717" s="30">
        <v>8997</v>
      </c>
      <c r="F717" s="30"/>
      <c r="G717" s="54"/>
      <c r="H717" s="48">
        <v>8997</v>
      </c>
      <c r="I717" s="30"/>
      <c r="J717" s="30"/>
      <c r="K717" s="25"/>
      <c r="L717" s="27">
        <v>553</v>
      </c>
      <c r="M717" s="25">
        <v>-56</v>
      </c>
      <c r="N717" s="54">
        <v>-800</v>
      </c>
      <c r="O717" s="27" t="s">
        <v>50</v>
      </c>
      <c r="P717" s="26" t="s">
        <v>47</v>
      </c>
      <c r="Q717" s="27">
        <v>609</v>
      </c>
      <c r="R717" s="25">
        <v>0</v>
      </c>
      <c r="S717" s="25" t="s">
        <v>104</v>
      </c>
      <c r="T717" s="25" t="s">
        <v>104</v>
      </c>
      <c r="U717" s="30" t="s">
        <v>104</v>
      </c>
      <c r="V717" s="54">
        <v>0</v>
      </c>
      <c r="W717" s="31">
        <v>0</v>
      </c>
      <c r="X717" s="27" t="s">
        <v>48</v>
      </c>
      <c r="Y717" s="25" t="s">
        <v>48</v>
      </c>
      <c r="Z717" s="26" t="s">
        <v>48</v>
      </c>
      <c r="AA717" s="25" t="s">
        <v>48</v>
      </c>
      <c r="AB717" s="25" t="s">
        <v>48</v>
      </c>
      <c r="AC717" s="26" t="s">
        <v>48</v>
      </c>
      <c r="AD717" s="25" t="s">
        <v>48</v>
      </c>
      <c r="AE717" s="25" t="s">
        <v>48</v>
      </c>
      <c r="AF717" s="26" t="s">
        <v>48</v>
      </c>
      <c r="AG717" s="25" t="s">
        <v>48</v>
      </c>
      <c r="AH717" s="25" t="s">
        <v>48</v>
      </c>
      <c r="AI717" s="26" t="s">
        <v>48</v>
      </c>
      <c r="AJ717" s="48" t="s">
        <v>48</v>
      </c>
      <c r="AK717" s="30" t="s">
        <v>48</v>
      </c>
      <c r="AL717" s="25" t="s">
        <v>48</v>
      </c>
      <c r="AM717" s="25" t="s">
        <v>48</v>
      </c>
      <c r="AN717" s="25" t="s">
        <v>48</v>
      </c>
      <c r="AO717" s="25" t="s">
        <v>48</v>
      </c>
      <c r="AP717" s="26" t="s">
        <v>48</v>
      </c>
      <c r="AQ717" s="26" t="s">
        <v>48</v>
      </c>
      <c r="AR717" s="31" t="s">
        <v>48</v>
      </c>
      <c r="AS717" s="26" t="s">
        <v>48</v>
      </c>
      <c r="AT717" s="31" t="s">
        <v>48</v>
      </c>
      <c r="AU717" s="31" t="s">
        <v>48</v>
      </c>
      <c r="AV717" s="26" t="s">
        <v>48</v>
      </c>
      <c r="AW717" s="26" t="s">
        <v>48</v>
      </c>
      <c r="AX717" s="31" t="s">
        <v>48</v>
      </c>
      <c r="AY717" s="26" t="s">
        <v>48</v>
      </c>
      <c r="AZ717" s="31" t="s">
        <v>48</v>
      </c>
      <c r="BA717" s="31" t="s">
        <v>48</v>
      </c>
    </row>
    <row r="718" spans="2:53">
      <c r="B718" s="44" t="s">
        <v>226</v>
      </c>
      <c r="C718" s="23" t="s">
        <v>75</v>
      </c>
      <c r="D718" s="24" t="s">
        <v>141</v>
      </c>
      <c r="E718" s="30">
        <v>8997</v>
      </c>
      <c r="F718" s="30"/>
      <c r="G718" s="54"/>
      <c r="H718" s="48">
        <v>8997</v>
      </c>
      <c r="I718" s="30"/>
      <c r="J718" s="30"/>
      <c r="K718" s="25"/>
      <c r="L718" s="27">
        <v>553</v>
      </c>
      <c r="M718" s="25">
        <v>-56</v>
      </c>
      <c r="N718" s="54">
        <v>-224</v>
      </c>
      <c r="O718" s="27" t="s">
        <v>50</v>
      </c>
      <c r="P718" s="26" t="s">
        <v>47</v>
      </c>
      <c r="Q718" s="27">
        <v>609</v>
      </c>
      <c r="R718" s="25">
        <v>0</v>
      </c>
      <c r="S718" s="25" t="s">
        <v>104</v>
      </c>
      <c r="T718" s="25" t="s">
        <v>104</v>
      </c>
      <c r="U718" s="30" t="s">
        <v>104</v>
      </c>
      <c r="V718" s="54">
        <v>0</v>
      </c>
      <c r="W718" s="31">
        <v>0</v>
      </c>
      <c r="X718" s="27" t="s">
        <v>48</v>
      </c>
      <c r="Y718" s="25" t="s">
        <v>48</v>
      </c>
      <c r="Z718" s="26" t="s">
        <v>48</v>
      </c>
      <c r="AA718" s="25" t="s">
        <v>48</v>
      </c>
      <c r="AB718" s="25" t="s">
        <v>48</v>
      </c>
      <c r="AC718" s="26" t="s">
        <v>48</v>
      </c>
      <c r="AD718" s="25" t="s">
        <v>48</v>
      </c>
      <c r="AE718" s="25" t="s">
        <v>48</v>
      </c>
      <c r="AF718" s="26" t="s">
        <v>48</v>
      </c>
      <c r="AG718" s="25" t="s">
        <v>48</v>
      </c>
      <c r="AH718" s="25" t="s">
        <v>48</v>
      </c>
      <c r="AI718" s="26" t="s">
        <v>48</v>
      </c>
      <c r="AJ718" s="48" t="s">
        <v>48</v>
      </c>
      <c r="AK718" s="30" t="s">
        <v>48</v>
      </c>
      <c r="AL718" s="25" t="s">
        <v>48</v>
      </c>
      <c r="AM718" s="25" t="s">
        <v>48</v>
      </c>
      <c r="AN718" s="25" t="s">
        <v>48</v>
      </c>
      <c r="AO718" s="25" t="s">
        <v>48</v>
      </c>
      <c r="AP718" s="26" t="s">
        <v>48</v>
      </c>
      <c r="AQ718" s="26" t="s">
        <v>48</v>
      </c>
      <c r="AR718" s="31" t="s">
        <v>48</v>
      </c>
      <c r="AS718" s="26" t="s">
        <v>48</v>
      </c>
      <c r="AT718" s="31" t="s">
        <v>48</v>
      </c>
      <c r="AU718" s="31" t="s">
        <v>48</v>
      </c>
      <c r="AV718" s="26" t="s">
        <v>48</v>
      </c>
      <c r="AW718" s="26" t="s">
        <v>48</v>
      </c>
      <c r="AX718" s="31" t="s">
        <v>48</v>
      </c>
      <c r="AY718" s="26" t="s">
        <v>48</v>
      </c>
      <c r="AZ718" s="31" t="s">
        <v>48</v>
      </c>
      <c r="BA718" s="31" t="s">
        <v>48</v>
      </c>
    </row>
    <row r="719" spans="2:53">
      <c r="B719" s="44" t="s">
        <v>226</v>
      </c>
      <c r="C719" s="23" t="s">
        <v>75</v>
      </c>
      <c r="D719" s="24" t="s">
        <v>142</v>
      </c>
      <c r="E719" s="30"/>
      <c r="F719" s="30">
        <v>7379</v>
      </c>
      <c r="G719" s="54">
        <v>-481</v>
      </c>
      <c r="H719" s="48"/>
      <c r="I719" s="30">
        <v>7427</v>
      </c>
      <c r="J719" s="30">
        <v>-457</v>
      </c>
      <c r="K719" s="25"/>
      <c r="L719" s="27">
        <v>10382</v>
      </c>
      <c r="M719" s="25">
        <v>-54</v>
      </c>
      <c r="N719" s="54">
        <v>10382</v>
      </c>
      <c r="O719" s="27" t="s">
        <v>50</v>
      </c>
      <c r="P719" s="26" t="s">
        <v>152</v>
      </c>
      <c r="Q719" s="27">
        <v>10436</v>
      </c>
      <c r="R719" s="25" t="s">
        <v>104</v>
      </c>
      <c r="S719" s="25">
        <v>-48</v>
      </c>
      <c r="T719" s="25">
        <v>-24</v>
      </c>
      <c r="U719" s="30">
        <v>-72</v>
      </c>
      <c r="V719" s="54">
        <v>-54</v>
      </c>
      <c r="W719" s="31">
        <v>0</v>
      </c>
      <c r="X719" s="27" t="s">
        <v>48</v>
      </c>
      <c r="Y719" s="25" t="s">
        <v>48</v>
      </c>
      <c r="Z719" s="26" t="s">
        <v>48</v>
      </c>
      <c r="AA719" s="25" t="s">
        <v>48</v>
      </c>
      <c r="AB719" s="25" t="s">
        <v>48</v>
      </c>
      <c r="AC719" s="26" t="s">
        <v>48</v>
      </c>
      <c r="AD719" s="25" t="s">
        <v>48</v>
      </c>
      <c r="AE719" s="25" t="s">
        <v>48</v>
      </c>
      <c r="AF719" s="26" t="s">
        <v>48</v>
      </c>
      <c r="AG719" s="25" t="s">
        <v>48</v>
      </c>
      <c r="AH719" s="25" t="s">
        <v>48</v>
      </c>
      <c r="AI719" s="26" t="s">
        <v>48</v>
      </c>
      <c r="AJ719" s="48" t="s">
        <v>48</v>
      </c>
      <c r="AK719" s="30" t="s">
        <v>48</v>
      </c>
      <c r="AL719" s="25" t="s">
        <v>48</v>
      </c>
      <c r="AM719" s="25" t="s">
        <v>48</v>
      </c>
      <c r="AN719" s="25" t="s">
        <v>48</v>
      </c>
      <c r="AO719" s="25" t="s">
        <v>48</v>
      </c>
      <c r="AP719" s="26" t="s">
        <v>48</v>
      </c>
      <c r="AQ719" s="26" t="s">
        <v>48</v>
      </c>
      <c r="AR719" s="31" t="s">
        <v>48</v>
      </c>
      <c r="AS719" s="26" t="s">
        <v>48</v>
      </c>
      <c r="AT719" s="31" t="s">
        <v>48</v>
      </c>
      <c r="AU719" s="31" t="s">
        <v>48</v>
      </c>
      <c r="AV719" s="26" t="s">
        <v>48</v>
      </c>
      <c r="AW719" s="26" t="s">
        <v>48</v>
      </c>
      <c r="AX719" s="31" t="s">
        <v>48</v>
      </c>
      <c r="AY719" s="26" t="s">
        <v>48</v>
      </c>
      <c r="AZ719" s="31" t="s">
        <v>48</v>
      </c>
      <c r="BA719" s="31" t="s">
        <v>48</v>
      </c>
    </row>
    <row r="720" spans="2:53">
      <c r="B720" s="44" t="s">
        <v>226</v>
      </c>
      <c r="C720" s="23" t="s">
        <v>75</v>
      </c>
      <c r="D720" s="24" t="s">
        <v>143</v>
      </c>
      <c r="E720" s="30"/>
      <c r="F720" s="30">
        <v>9032</v>
      </c>
      <c r="G720" s="54">
        <v>493</v>
      </c>
      <c r="H720" s="48"/>
      <c r="I720" s="30">
        <v>8560</v>
      </c>
      <c r="J720" s="30">
        <v>493</v>
      </c>
      <c r="K720" s="25"/>
      <c r="L720" s="27">
        <v>8955</v>
      </c>
      <c r="M720" s="25">
        <v>-54</v>
      </c>
      <c r="N720" s="54">
        <v>8955</v>
      </c>
      <c r="O720" s="27" t="s">
        <v>50</v>
      </c>
      <c r="P720" s="26" t="s">
        <v>68</v>
      </c>
      <c r="Q720" s="27">
        <v>9009</v>
      </c>
      <c r="R720" s="25" t="s">
        <v>104</v>
      </c>
      <c r="S720" s="25">
        <v>472</v>
      </c>
      <c r="T720" s="25">
        <v>0</v>
      </c>
      <c r="U720" s="30">
        <v>472</v>
      </c>
      <c r="V720" s="54">
        <v>-54</v>
      </c>
      <c r="W720" s="31">
        <v>1</v>
      </c>
      <c r="X720" s="27" t="s">
        <v>48</v>
      </c>
      <c r="Y720" s="25" t="s">
        <v>48</v>
      </c>
      <c r="Z720" s="26" t="s">
        <v>48</v>
      </c>
      <c r="AA720" s="25" t="s">
        <v>48</v>
      </c>
      <c r="AB720" s="25" t="s">
        <v>48</v>
      </c>
      <c r="AC720" s="26" t="s">
        <v>48</v>
      </c>
      <c r="AD720" s="25" t="s">
        <v>48</v>
      </c>
      <c r="AE720" s="25" t="s">
        <v>48</v>
      </c>
      <c r="AF720" s="26" t="s">
        <v>48</v>
      </c>
      <c r="AG720" s="25" t="s">
        <v>48</v>
      </c>
      <c r="AH720" s="25" t="s">
        <v>48</v>
      </c>
      <c r="AI720" s="26" t="s">
        <v>48</v>
      </c>
      <c r="AJ720" s="48" t="s">
        <v>48</v>
      </c>
      <c r="AK720" s="30" t="s">
        <v>48</v>
      </c>
      <c r="AL720" s="25" t="s">
        <v>48</v>
      </c>
      <c r="AM720" s="25" t="s">
        <v>48</v>
      </c>
      <c r="AN720" s="25" t="s">
        <v>48</v>
      </c>
      <c r="AO720" s="25" t="s">
        <v>48</v>
      </c>
      <c r="AP720" s="26" t="s">
        <v>48</v>
      </c>
      <c r="AQ720" s="26" t="s">
        <v>48</v>
      </c>
      <c r="AR720" s="31" t="s">
        <v>48</v>
      </c>
      <c r="AS720" s="26" t="s">
        <v>48</v>
      </c>
      <c r="AT720" s="31" t="s">
        <v>48</v>
      </c>
      <c r="AU720" s="31" t="s">
        <v>48</v>
      </c>
      <c r="AV720" s="26" t="s">
        <v>48</v>
      </c>
      <c r="AW720" s="26" t="s">
        <v>48</v>
      </c>
      <c r="AX720" s="31" t="s">
        <v>48</v>
      </c>
      <c r="AY720" s="26" t="s">
        <v>48</v>
      </c>
      <c r="AZ720" s="31" t="s">
        <v>48</v>
      </c>
      <c r="BA720" s="31" t="s">
        <v>48</v>
      </c>
    </row>
    <row r="721" spans="2:53">
      <c r="B721" s="44" t="s">
        <v>226</v>
      </c>
      <c r="C721" s="23" t="s">
        <v>75</v>
      </c>
      <c r="D721" s="24" t="s">
        <v>144</v>
      </c>
      <c r="E721" s="30"/>
      <c r="F721" s="30">
        <v>6701</v>
      </c>
      <c r="G721" s="54">
        <v>493</v>
      </c>
      <c r="H721" s="48"/>
      <c r="I721" s="30">
        <v>6998</v>
      </c>
      <c r="J721" s="30">
        <v>493</v>
      </c>
      <c r="K721" s="25"/>
      <c r="L721" s="27">
        <v>10761</v>
      </c>
      <c r="M721" s="25">
        <v>-54</v>
      </c>
      <c r="N721" s="54">
        <v>10761</v>
      </c>
      <c r="O721" s="27" t="s">
        <v>50</v>
      </c>
      <c r="P721" s="26" t="s">
        <v>152</v>
      </c>
      <c r="Q721" s="27">
        <v>10815</v>
      </c>
      <c r="R721" s="25" t="s">
        <v>104</v>
      </c>
      <c r="S721" s="25">
        <v>-297</v>
      </c>
      <c r="T721" s="25">
        <v>0</v>
      </c>
      <c r="U721" s="30">
        <v>-297</v>
      </c>
      <c r="V721" s="54">
        <v>-54</v>
      </c>
      <c r="W721" s="31">
        <v>0</v>
      </c>
      <c r="X721" s="27" t="s">
        <v>48</v>
      </c>
      <c r="Y721" s="25" t="s">
        <v>48</v>
      </c>
      <c r="Z721" s="26" t="s">
        <v>48</v>
      </c>
      <c r="AA721" s="25" t="s">
        <v>48</v>
      </c>
      <c r="AB721" s="25" t="s">
        <v>48</v>
      </c>
      <c r="AC721" s="26" t="s">
        <v>48</v>
      </c>
      <c r="AD721" s="25" t="s">
        <v>48</v>
      </c>
      <c r="AE721" s="25" t="s">
        <v>48</v>
      </c>
      <c r="AF721" s="26" t="s">
        <v>48</v>
      </c>
      <c r="AG721" s="25" t="s">
        <v>48</v>
      </c>
      <c r="AH721" s="25" t="s">
        <v>48</v>
      </c>
      <c r="AI721" s="26" t="s">
        <v>48</v>
      </c>
      <c r="AJ721" s="48" t="s">
        <v>48</v>
      </c>
      <c r="AK721" s="30" t="s">
        <v>48</v>
      </c>
      <c r="AL721" s="25" t="s">
        <v>48</v>
      </c>
      <c r="AM721" s="25" t="s">
        <v>48</v>
      </c>
      <c r="AN721" s="25" t="s">
        <v>48</v>
      </c>
      <c r="AO721" s="25" t="s">
        <v>48</v>
      </c>
      <c r="AP721" s="26" t="s">
        <v>48</v>
      </c>
      <c r="AQ721" s="26" t="s">
        <v>48</v>
      </c>
      <c r="AR721" s="31" t="s">
        <v>48</v>
      </c>
      <c r="AS721" s="26" t="s">
        <v>48</v>
      </c>
      <c r="AT721" s="31" t="s">
        <v>48</v>
      </c>
      <c r="AU721" s="31" t="s">
        <v>48</v>
      </c>
      <c r="AV721" s="26" t="s">
        <v>48</v>
      </c>
      <c r="AW721" s="26" t="s">
        <v>48</v>
      </c>
      <c r="AX721" s="31" t="s">
        <v>48</v>
      </c>
      <c r="AY721" s="26" t="s">
        <v>48</v>
      </c>
      <c r="AZ721" s="31" t="s">
        <v>48</v>
      </c>
      <c r="BA721" s="31" t="s">
        <v>48</v>
      </c>
    </row>
    <row r="722" spans="2:53">
      <c r="B722" s="44" t="s">
        <v>226</v>
      </c>
      <c r="C722" s="23" t="s">
        <v>75</v>
      </c>
      <c r="D722" s="24" t="s">
        <v>145</v>
      </c>
      <c r="E722" s="30"/>
      <c r="F722" s="30">
        <v>7808</v>
      </c>
      <c r="G722" s="54">
        <v>964</v>
      </c>
      <c r="H722" s="48"/>
      <c r="I722" s="30">
        <v>8091</v>
      </c>
      <c r="J722" s="30">
        <v>964</v>
      </c>
      <c r="K722" s="25"/>
      <c r="L722" s="27">
        <v>-2001</v>
      </c>
      <c r="M722" s="25">
        <v>-2001</v>
      </c>
      <c r="N722" s="54">
        <v>-2001</v>
      </c>
      <c r="O722" s="27" t="s">
        <v>50</v>
      </c>
      <c r="P722" s="26" t="s">
        <v>152</v>
      </c>
      <c r="Q722" s="27">
        <v>0</v>
      </c>
      <c r="R722" s="25" t="s">
        <v>104</v>
      </c>
      <c r="S722" s="25">
        <v>-283</v>
      </c>
      <c r="T722" s="25">
        <v>0</v>
      </c>
      <c r="U722" s="30">
        <v>-283</v>
      </c>
      <c r="V722" s="54">
        <v>0</v>
      </c>
      <c r="W722" s="31">
        <v>0</v>
      </c>
      <c r="X722" s="27" t="s">
        <v>48</v>
      </c>
      <c r="Y722" s="25" t="s">
        <v>48</v>
      </c>
      <c r="Z722" s="26" t="s">
        <v>48</v>
      </c>
      <c r="AA722" s="25" t="s">
        <v>48</v>
      </c>
      <c r="AB722" s="25" t="s">
        <v>48</v>
      </c>
      <c r="AC722" s="26" t="s">
        <v>48</v>
      </c>
      <c r="AD722" s="25" t="s">
        <v>48</v>
      </c>
      <c r="AE722" s="25" t="s">
        <v>48</v>
      </c>
      <c r="AF722" s="26" t="s">
        <v>48</v>
      </c>
      <c r="AG722" s="25" t="s">
        <v>48</v>
      </c>
      <c r="AH722" s="25" t="s">
        <v>48</v>
      </c>
      <c r="AI722" s="26" t="s">
        <v>48</v>
      </c>
      <c r="AJ722" s="48" t="s">
        <v>48</v>
      </c>
      <c r="AK722" s="30" t="s">
        <v>48</v>
      </c>
      <c r="AL722" s="25" t="s">
        <v>48</v>
      </c>
      <c r="AM722" s="25" t="s">
        <v>48</v>
      </c>
      <c r="AN722" s="25" t="s">
        <v>48</v>
      </c>
      <c r="AO722" s="25" t="s">
        <v>48</v>
      </c>
      <c r="AP722" s="26" t="s">
        <v>48</v>
      </c>
      <c r="AQ722" s="26" t="s">
        <v>48</v>
      </c>
      <c r="AR722" s="31" t="s">
        <v>48</v>
      </c>
      <c r="AS722" s="26" t="s">
        <v>48</v>
      </c>
      <c r="AT722" s="31" t="s">
        <v>48</v>
      </c>
      <c r="AU722" s="31" t="s">
        <v>48</v>
      </c>
      <c r="AV722" s="26" t="s">
        <v>48</v>
      </c>
      <c r="AW722" s="26" t="s">
        <v>48</v>
      </c>
      <c r="AX722" s="31" t="s">
        <v>48</v>
      </c>
      <c r="AY722" s="26" t="s">
        <v>48</v>
      </c>
      <c r="AZ722" s="31" t="s">
        <v>48</v>
      </c>
      <c r="BA722" s="31" t="s">
        <v>48</v>
      </c>
    </row>
    <row r="723" spans="2:53">
      <c r="B723" s="44" t="s">
        <v>226</v>
      </c>
      <c r="C723" s="23" t="s">
        <v>75</v>
      </c>
      <c r="D723" s="24" t="s">
        <v>146</v>
      </c>
      <c r="E723" s="30"/>
      <c r="F723" s="30">
        <v>8955</v>
      </c>
      <c r="G723" s="54">
        <v>964</v>
      </c>
      <c r="H723" s="48"/>
      <c r="I723" s="30">
        <v>8955</v>
      </c>
      <c r="J723" s="30">
        <v>964</v>
      </c>
      <c r="K723" s="25"/>
      <c r="L723" s="27">
        <v>-3850</v>
      </c>
      <c r="M723" s="25">
        <v>-3850</v>
      </c>
      <c r="N723" s="54">
        <v>-3850</v>
      </c>
      <c r="O723" s="27" t="s">
        <v>50</v>
      </c>
      <c r="P723" s="26" t="s">
        <v>152</v>
      </c>
      <c r="Q723" s="27">
        <v>0</v>
      </c>
      <c r="R723" s="25" t="s">
        <v>104</v>
      </c>
      <c r="S723" s="25">
        <v>0</v>
      </c>
      <c r="T723" s="25">
        <v>0</v>
      </c>
      <c r="U723" s="30">
        <v>0</v>
      </c>
      <c r="V723" s="54">
        <v>0</v>
      </c>
      <c r="W723" s="31">
        <v>0</v>
      </c>
      <c r="X723" s="27" t="s">
        <v>48</v>
      </c>
      <c r="Y723" s="25" t="s">
        <v>48</v>
      </c>
      <c r="Z723" s="26" t="s">
        <v>48</v>
      </c>
      <c r="AA723" s="25" t="s">
        <v>48</v>
      </c>
      <c r="AB723" s="25" t="s">
        <v>48</v>
      </c>
      <c r="AC723" s="26" t="s">
        <v>48</v>
      </c>
      <c r="AD723" s="25" t="s">
        <v>48</v>
      </c>
      <c r="AE723" s="25" t="s">
        <v>48</v>
      </c>
      <c r="AF723" s="26" t="s">
        <v>48</v>
      </c>
      <c r="AG723" s="25" t="s">
        <v>48</v>
      </c>
      <c r="AH723" s="25" t="s">
        <v>48</v>
      </c>
      <c r="AI723" s="26" t="s">
        <v>48</v>
      </c>
      <c r="AJ723" s="48" t="s">
        <v>48</v>
      </c>
      <c r="AK723" s="30" t="s">
        <v>48</v>
      </c>
      <c r="AL723" s="25" t="s">
        <v>48</v>
      </c>
      <c r="AM723" s="25" t="s">
        <v>48</v>
      </c>
      <c r="AN723" s="25" t="s">
        <v>48</v>
      </c>
      <c r="AO723" s="25" t="s">
        <v>48</v>
      </c>
      <c r="AP723" s="26" t="s">
        <v>48</v>
      </c>
      <c r="AQ723" s="26" t="s">
        <v>48</v>
      </c>
      <c r="AR723" s="31" t="s">
        <v>48</v>
      </c>
      <c r="AS723" s="26" t="s">
        <v>48</v>
      </c>
      <c r="AT723" s="31" t="s">
        <v>48</v>
      </c>
      <c r="AU723" s="31" t="s">
        <v>48</v>
      </c>
      <c r="AV723" s="26" t="s">
        <v>48</v>
      </c>
      <c r="AW723" s="26" t="s">
        <v>48</v>
      </c>
      <c r="AX723" s="31" t="s">
        <v>48</v>
      </c>
      <c r="AY723" s="26" t="s">
        <v>48</v>
      </c>
      <c r="AZ723" s="31" t="s">
        <v>48</v>
      </c>
      <c r="BA723" s="31" t="s">
        <v>48</v>
      </c>
    </row>
    <row r="724" spans="2:53">
      <c r="B724" s="44" t="s">
        <v>226</v>
      </c>
      <c r="C724" s="23" t="s">
        <v>75</v>
      </c>
      <c r="D724" s="24" t="s">
        <v>147</v>
      </c>
      <c r="E724" s="30"/>
      <c r="F724" s="30">
        <v>8020</v>
      </c>
      <c r="G724" s="54">
        <v>1022</v>
      </c>
      <c r="H724" s="48"/>
      <c r="I724" s="30">
        <v>8215</v>
      </c>
      <c r="J724" s="30">
        <v>997</v>
      </c>
      <c r="K724" s="25"/>
      <c r="L724" s="27">
        <v>-2497</v>
      </c>
      <c r="M724" s="25">
        <v>-2497</v>
      </c>
      <c r="N724" s="54">
        <v>-2497</v>
      </c>
      <c r="O724" s="27" t="s">
        <v>50</v>
      </c>
      <c r="P724" s="26" t="s">
        <v>152</v>
      </c>
      <c r="Q724" s="27">
        <v>0</v>
      </c>
      <c r="R724" s="25" t="s">
        <v>104</v>
      </c>
      <c r="S724" s="25">
        <v>-195</v>
      </c>
      <c r="T724" s="25">
        <v>25</v>
      </c>
      <c r="U724" s="30">
        <v>-170</v>
      </c>
      <c r="V724" s="54">
        <v>0</v>
      </c>
      <c r="W724" s="31">
        <v>0</v>
      </c>
      <c r="X724" s="27" t="s">
        <v>48</v>
      </c>
      <c r="Y724" s="25" t="s">
        <v>48</v>
      </c>
      <c r="Z724" s="26" t="s">
        <v>48</v>
      </c>
      <c r="AA724" s="25" t="s">
        <v>48</v>
      </c>
      <c r="AB724" s="25" t="s">
        <v>48</v>
      </c>
      <c r="AC724" s="26" t="s">
        <v>48</v>
      </c>
      <c r="AD724" s="25" t="s">
        <v>48</v>
      </c>
      <c r="AE724" s="25" t="s">
        <v>48</v>
      </c>
      <c r="AF724" s="26" t="s">
        <v>48</v>
      </c>
      <c r="AG724" s="25" t="s">
        <v>48</v>
      </c>
      <c r="AH724" s="25" t="s">
        <v>48</v>
      </c>
      <c r="AI724" s="26" t="s">
        <v>48</v>
      </c>
      <c r="AJ724" s="48" t="s">
        <v>48</v>
      </c>
      <c r="AK724" s="30" t="s">
        <v>48</v>
      </c>
      <c r="AL724" s="25" t="s">
        <v>48</v>
      </c>
      <c r="AM724" s="25" t="s">
        <v>48</v>
      </c>
      <c r="AN724" s="25" t="s">
        <v>48</v>
      </c>
      <c r="AO724" s="25" t="s">
        <v>48</v>
      </c>
      <c r="AP724" s="26" t="s">
        <v>48</v>
      </c>
      <c r="AQ724" s="26" t="s">
        <v>48</v>
      </c>
      <c r="AR724" s="31" t="s">
        <v>48</v>
      </c>
      <c r="AS724" s="26" t="s">
        <v>48</v>
      </c>
      <c r="AT724" s="31" t="s">
        <v>48</v>
      </c>
      <c r="AU724" s="31" t="s">
        <v>48</v>
      </c>
      <c r="AV724" s="26" t="s">
        <v>48</v>
      </c>
      <c r="AW724" s="26" t="s">
        <v>48</v>
      </c>
      <c r="AX724" s="31" t="s">
        <v>48</v>
      </c>
      <c r="AY724" s="26" t="s">
        <v>48</v>
      </c>
      <c r="AZ724" s="31" t="s">
        <v>48</v>
      </c>
      <c r="BA724" s="31" t="s">
        <v>48</v>
      </c>
    </row>
    <row r="725" spans="2:53">
      <c r="B725" s="44" t="s">
        <v>226</v>
      </c>
      <c r="C725" s="23" t="s">
        <v>75</v>
      </c>
      <c r="D725" s="24" t="s">
        <v>148</v>
      </c>
      <c r="E725" s="30">
        <v>10513</v>
      </c>
      <c r="F725" s="30"/>
      <c r="G725" s="54"/>
      <c r="H725" s="48">
        <v>10507</v>
      </c>
      <c r="I725" s="30"/>
      <c r="J725" s="30"/>
      <c r="K725" s="25"/>
      <c r="L725" s="27">
        <v>-4379</v>
      </c>
      <c r="M725" s="25">
        <v>-4379</v>
      </c>
      <c r="N725" s="54">
        <v>-4374</v>
      </c>
      <c r="O725" s="27" t="s">
        <v>50</v>
      </c>
      <c r="P725" s="26" t="s">
        <v>47</v>
      </c>
      <c r="Q725" s="27">
        <v>0</v>
      </c>
      <c r="R725" s="25">
        <v>6</v>
      </c>
      <c r="S725" s="25" t="s">
        <v>104</v>
      </c>
      <c r="T725" s="25" t="s">
        <v>104</v>
      </c>
      <c r="U725" s="30" t="s">
        <v>104</v>
      </c>
      <c r="V725" s="54">
        <v>0</v>
      </c>
      <c r="W725" s="31">
        <v>0</v>
      </c>
      <c r="X725" s="27" t="s">
        <v>48</v>
      </c>
      <c r="Y725" s="25" t="s">
        <v>48</v>
      </c>
      <c r="Z725" s="26" t="s">
        <v>48</v>
      </c>
      <c r="AA725" s="25" t="s">
        <v>48</v>
      </c>
      <c r="AB725" s="25" t="s">
        <v>48</v>
      </c>
      <c r="AC725" s="26" t="s">
        <v>48</v>
      </c>
      <c r="AD725" s="25" t="s">
        <v>48</v>
      </c>
      <c r="AE725" s="25" t="s">
        <v>48</v>
      </c>
      <c r="AF725" s="26" t="s">
        <v>48</v>
      </c>
      <c r="AG725" s="25" t="s">
        <v>48</v>
      </c>
      <c r="AH725" s="25" t="s">
        <v>48</v>
      </c>
      <c r="AI725" s="26" t="s">
        <v>48</v>
      </c>
      <c r="AJ725" s="48" t="s">
        <v>48</v>
      </c>
      <c r="AK725" s="30" t="s">
        <v>48</v>
      </c>
      <c r="AL725" s="25" t="s">
        <v>48</v>
      </c>
      <c r="AM725" s="25" t="s">
        <v>48</v>
      </c>
      <c r="AN725" s="25" t="s">
        <v>48</v>
      </c>
      <c r="AO725" s="25" t="s">
        <v>48</v>
      </c>
      <c r="AP725" s="26" t="s">
        <v>48</v>
      </c>
      <c r="AQ725" s="26" t="s">
        <v>48</v>
      </c>
      <c r="AR725" s="31" t="s">
        <v>48</v>
      </c>
      <c r="AS725" s="26" t="s">
        <v>48</v>
      </c>
      <c r="AT725" s="31" t="s">
        <v>48</v>
      </c>
      <c r="AU725" s="31" t="s">
        <v>48</v>
      </c>
      <c r="AV725" s="26" t="s">
        <v>48</v>
      </c>
      <c r="AW725" s="26" t="s">
        <v>48</v>
      </c>
      <c r="AX725" s="31" t="s">
        <v>48</v>
      </c>
      <c r="AY725" s="26" t="s">
        <v>48</v>
      </c>
      <c r="AZ725" s="31" t="s">
        <v>48</v>
      </c>
      <c r="BA725" s="31" t="s">
        <v>48</v>
      </c>
    </row>
    <row r="726" spans="2:53">
      <c r="B726" s="44" t="s">
        <v>226</v>
      </c>
      <c r="C726" s="23" t="s">
        <v>75</v>
      </c>
      <c r="D726" s="24" t="s">
        <v>149</v>
      </c>
      <c r="E726" s="30">
        <v>10513</v>
      </c>
      <c r="F726" s="30"/>
      <c r="G726" s="54"/>
      <c r="H726" s="48">
        <v>10507</v>
      </c>
      <c r="I726" s="30"/>
      <c r="J726" s="30"/>
      <c r="K726" s="25"/>
      <c r="L726" s="27">
        <v>-4379</v>
      </c>
      <c r="M726" s="25">
        <v>-4379</v>
      </c>
      <c r="N726" s="54">
        <v>-4374</v>
      </c>
      <c r="O726" s="27" t="s">
        <v>50</v>
      </c>
      <c r="P726" s="26" t="s">
        <v>47</v>
      </c>
      <c r="Q726" s="27">
        <v>0</v>
      </c>
      <c r="R726" s="25">
        <v>6</v>
      </c>
      <c r="S726" s="25" t="s">
        <v>104</v>
      </c>
      <c r="T726" s="25" t="s">
        <v>104</v>
      </c>
      <c r="U726" s="30" t="s">
        <v>104</v>
      </c>
      <c r="V726" s="54">
        <v>0</v>
      </c>
      <c r="W726" s="31">
        <v>1</v>
      </c>
      <c r="X726" s="27">
        <v>135</v>
      </c>
      <c r="Y726" s="25" t="s">
        <v>48</v>
      </c>
      <c r="Z726" s="26" t="s">
        <v>52</v>
      </c>
      <c r="AA726" s="25">
        <v>390</v>
      </c>
      <c r="AB726" s="25" t="s">
        <v>48</v>
      </c>
      <c r="AC726" s="26" t="s">
        <v>52</v>
      </c>
      <c r="AD726" s="25" t="s">
        <v>48</v>
      </c>
      <c r="AE726" s="25" t="s">
        <v>48</v>
      </c>
      <c r="AF726" s="26" t="s">
        <v>48</v>
      </c>
      <c r="AG726" s="25" t="s">
        <v>48</v>
      </c>
      <c r="AH726" s="25" t="s">
        <v>48</v>
      </c>
      <c r="AI726" s="26" t="s">
        <v>48</v>
      </c>
      <c r="AJ726" s="48" t="s">
        <v>48</v>
      </c>
      <c r="AK726" s="30" t="s">
        <v>48</v>
      </c>
      <c r="AL726" s="25" t="s">
        <v>48</v>
      </c>
      <c r="AM726" s="25" t="s">
        <v>48</v>
      </c>
      <c r="AN726" s="25" t="s">
        <v>48</v>
      </c>
      <c r="AO726" s="25" t="s">
        <v>48</v>
      </c>
      <c r="AP726" s="26" t="s">
        <v>48</v>
      </c>
      <c r="AQ726" s="26" t="s">
        <v>48</v>
      </c>
      <c r="AR726" s="31" t="s">
        <v>48</v>
      </c>
      <c r="AS726" s="26" t="s">
        <v>48</v>
      </c>
      <c r="AT726" s="31" t="s">
        <v>48</v>
      </c>
      <c r="AU726" s="31" t="s">
        <v>48</v>
      </c>
      <c r="AV726" s="26" t="s">
        <v>48</v>
      </c>
      <c r="AW726" s="26" t="s">
        <v>48</v>
      </c>
      <c r="AX726" s="31" t="s">
        <v>48</v>
      </c>
      <c r="AY726" s="26" t="s">
        <v>48</v>
      </c>
      <c r="AZ726" s="31" t="s">
        <v>48</v>
      </c>
      <c r="BA726" s="31" t="s">
        <v>48</v>
      </c>
    </row>
    <row r="727" spans="2:53" ht="15" thickBot="1">
      <c r="B727" s="45" t="s">
        <v>226</v>
      </c>
      <c r="C727" s="33" t="s">
        <v>75</v>
      </c>
      <c r="D727" s="34" t="s">
        <v>150</v>
      </c>
      <c r="E727" s="55">
        <v>9703</v>
      </c>
      <c r="F727" s="55"/>
      <c r="G727" s="56"/>
      <c r="H727" s="57">
        <v>9696</v>
      </c>
      <c r="I727" s="55"/>
      <c r="J727" s="55"/>
      <c r="K727" s="35"/>
      <c r="L727" s="37">
        <v>-3555</v>
      </c>
      <c r="M727" s="35">
        <v>-3555</v>
      </c>
      <c r="N727" s="56">
        <v>-3551</v>
      </c>
      <c r="O727" s="37" t="s">
        <v>50</v>
      </c>
      <c r="P727" s="36" t="s">
        <v>47</v>
      </c>
      <c r="Q727" s="37">
        <v>0</v>
      </c>
      <c r="R727" s="25">
        <v>7</v>
      </c>
      <c r="S727" s="25" t="s">
        <v>104</v>
      </c>
      <c r="T727" s="25" t="s">
        <v>104</v>
      </c>
      <c r="U727" s="30" t="s">
        <v>104</v>
      </c>
      <c r="V727" s="54">
        <v>0</v>
      </c>
      <c r="W727" s="31">
        <v>1</v>
      </c>
      <c r="X727" s="37">
        <v>150</v>
      </c>
      <c r="Y727" s="35" t="s">
        <v>48</v>
      </c>
      <c r="Z727" s="36" t="s">
        <v>52</v>
      </c>
      <c r="AA727" s="35">
        <v>375</v>
      </c>
      <c r="AB727" s="35" t="s">
        <v>48</v>
      </c>
      <c r="AC727" s="36" t="s">
        <v>52</v>
      </c>
      <c r="AD727" s="35" t="s">
        <v>48</v>
      </c>
      <c r="AE727" s="35" t="s">
        <v>48</v>
      </c>
      <c r="AF727" s="36" t="s">
        <v>48</v>
      </c>
      <c r="AG727" s="35" t="s">
        <v>48</v>
      </c>
      <c r="AH727" s="35" t="s">
        <v>48</v>
      </c>
      <c r="AI727" s="36" t="s">
        <v>48</v>
      </c>
      <c r="AJ727" s="57" t="s">
        <v>48</v>
      </c>
      <c r="AK727" s="55" t="s">
        <v>48</v>
      </c>
      <c r="AL727" s="35" t="s">
        <v>48</v>
      </c>
      <c r="AM727" s="25" t="s">
        <v>48</v>
      </c>
      <c r="AN727" s="35" t="s">
        <v>48</v>
      </c>
      <c r="AO727" s="35" t="s">
        <v>48</v>
      </c>
      <c r="AP727" s="36" t="s">
        <v>48</v>
      </c>
      <c r="AQ727" s="36" t="s">
        <v>48</v>
      </c>
      <c r="AR727" s="38" t="s">
        <v>48</v>
      </c>
      <c r="AS727" s="36" t="s">
        <v>48</v>
      </c>
      <c r="AT727" s="38" t="s">
        <v>48</v>
      </c>
      <c r="AU727" s="38" t="s">
        <v>48</v>
      </c>
      <c r="AV727" s="36" t="s">
        <v>48</v>
      </c>
      <c r="AW727" s="36" t="s">
        <v>48</v>
      </c>
      <c r="AX727" s="38" t="s">
        <v>48</v>
      </c>
      <c r="AY727" s="36" t="s">
        <v>48</v>
      </c>
      <c r="AZ727" s="38" t="s">
        <v>48</v>
      </c>
      <c r="BA727" s="38" t="s">
        <v>48</v>
      </c>
    </row>
    <row r="728" spans="2:53">
      <c r="B728" s="46" t="s">
        <v>227</v>
      </c>
      <c r="C728" s="40" t="s">
        <v>75</v>
      </c>
      <c r="D728" s="41" t="s">
        <v>138</v>
      </c>
      <c r="E728" s="51">
        <v>8887</v>
      </c>
      <c r="F728" s="51"/>
      <c r="G728" s="52"/>
      <c r="H728" s="53">
        <v>8887</v>
      </c>
      <c r="I728" s="51"/>
      <c r="J728" s="51"/>
      <c r="K728" s="28"/>
      <c r="L728" s="53">
        <v>-7877</v>
      </c>
      <c r="M728" s="51">
        <v>-7877</v>
      </c>
      <c r="N728" s="52">
        <v>-8002</v>
      </c>
      <c r="O728" s="29" t="s">
        <v>152</v>
      </c>
      <c r="P728" s="42" t="s">
        <v>47</v>
      </c>
      <c r="Q728" s="29">
        <v>0</v>
      </c>
      <c r="R728" s="25">
        <v>0</v>
      </c>
      <c r="S728" s="25" t="s">
        <v>104</v>
      </c>
      <c r="T728" s="25" t="s">
        <v>104</v>
      </c>
      <c r="U728" s="30" t="s">
        <v>104</v>
      </c>
      <c r="V728" s="54">
        <v>0</v>
      </c>
      <c r="W728" s="31">
        <v>1</v>
      </c>
      <c r="X728" s="29">
        <v>150</v>
      </c>
      <c r="Y728" s="28" t="s">
        <v>48</v>
      </c>
      <c r="Z728" s="42" t="s">
        <v>158</v>
      </c>
      <c r="AA728" s="28">
        <v>375</v>
      </c>
      <c r="AB728" s="28" t="s">
        <v>48</v>
      </c>
      <c r="AC728" s="42" t="s">
        <v>158</v>
      </c>
      <c r="AD728" s="28" t="s">
        <v>48</v>
      </c>
      <c r="AE728" s="28">
        <v>4028</v>
      </c>
      <c r="AF728" s="42" t="s">
        <v>79</v>
      </c>
      <c r="AG728" s="28" t="s">
        <v>48</v>
      </c>
      <c r="AH728" s="28" t="s">
        <v>48</v>
      </c>
      <c r="AI728" s="42" t="s">
        <v>48</v>
      </c>
      <c r="AJ728" s="53" t="s">
        <v>48</v>
      </c>
      <c r="AK728" s="51" t="s">
        <v>48</v>
      </c>
      <c r="AL728" s="28" t="s">
        <v>48</v>
      </c>
      <c r="AM728" s="25" t="s">
        <v>48</v>
      </c>
      <c r="AN728" s="28" t="s">
        <v>48</v>
      </c>
      <c r="AO728" s="28" t="s">
        <v>48</v>
      </c>
      <c r="AP728" s="42" t="s">
        <v>48</v>
      </c>
      <c r="AQ728" s="42" t="s">
        <v>48</v>
      </c>
      <c r="AR728" s="43" t="s">
        <v>48</v>
      </c>
      <c r="AS728" s="42" t="s">
        <v>48</v>
      </c>
      <c r="AT728" s="43" t="s">
        <v>48</v>
      </c>
      <c r="AU728" s="43" t="s">
        <v>48</v>
      </c>
      <c r="AV728" s="42" t="s">
        <v>48</v>
      </c>
      <c r="AW728" s="42" t="s">
        <v>48</v>
      </c>
      <c r="AX728" s="43" t="s">
        <v>48</v>
      </c>
      <c r="AY728" s="42" t="s">
        <v>48</v>
      </c>
      <c r="AZ728" s="43" t="s">
        <v>48</v>
      </c>
      <c r="BA728" s="43" t="s">
        <v>48</v>
      </c>
    </row>
    <row r="729" spans="2:53">
      <c r="B729" s="22" t="s">
        <v>227</v>
      </c>
      <c r="C729" s="23" t="s">
        <v>75</v>
      </c>
      <c r="D729" s="24" t="s">
        <v>139</v>
      </c>
      <c r="E729" s="30">
        <v>8447</v>
      </c>
      <c r="F729" s="30"/>
      <c r="G729" s="54"/>
      <c r="H729" s="48">
        <v>8447</v>
      </c>
      <c r="I729" s="30"/>
      <c r="J729" s="30"/>
      <c r="K729" s="25"/>
      <c r="L729" s="48">
        <v>-7437</v>
      </c>
      <c r="M729" s="30">
        <v>-7437</v>
      </c>
      <c r="N729" s="54">
        <v>-7522</v>
      </c>
      <c r="O729" s="27" t="s">
        <v>152</v>
      </c>
      <c r="P729" s="26" t="s">
        <v>152</v>
      </c>
      <c r="Q729" s="27">
        <v>0</v>
      </c>
      <c r="R729" s="25">
        <v>0</v>
      </c>
      <c r="S729" s="25" t="s">
        <v>104</v>
      </c>
      <c r="T729" s="25" t="s">
        <v>104</v>
      </c>
      <c r="U729" s="30" t="s">
        <v>104</v>
      </c>
      <c r="V729" s="54">
        <v>0</v>
      </c>
      <c r="W729" s="31">
        <v>1</v>
      </c>
      <c r="X729" s="27">
        <v>150</v>
      </c>
      <c r="Y729" s="25" t="s">
        <v>48</v>
      </c>
      <c r="Z729" s="26" t="s">
        <v>158</v>
      </c>
      <c r="AA729" s="25">
        <v>46</v>
      </c>
      <c r="AB729" s="25" t="s">
        <v>48</v>
      </c>
      <c r="AC729" s="26" t="s">
        <v>158</v>
      </c>
      <c r="AD729" s="25" t="s">
        <v>48</v>
      </c>
      <c r="AE729" s="25">
        <v>7246</v>
      </c>
      <c r="AF729" s="26" t="s">
        <v>79</v>
      </c>
      <c r="AG729" s="25" t="s">
        <v>48</v>
      </c>
      <c r="AH729" s="25" t="s">
        <v>48</v>
      </c>
      <c r="AI729" s="26" t="s">
        <v>48</v>
      </c>
      <c r="AJ729" s="48" t="s">
        <v>48</v>
      </c>
      <c r="AK729" s="30" t="s">
        <v>48</v>
      </c>
      <c r="AL729" s="25" t="s">
        <v>48</v>
      </c>
      <c r="AM729" s="25" t="s">
        <v>48</v>
      </c>
      <c r="AN729" s="25" t="s">
        <v>48</v>
      </c>
      <c r="AO729" s="25" t="s">
        <v>48</v>
      </c>
      <c r="AP729" s="26" t="s">
        <v>48</v>
      </c>
      <c r="AQ729" s="26" t="s">
        <v>48</v>
      </c>
      <c r="AR729" s="31" t="s">
        <v>48</v>
      </c>
      <c r="AS729" s="26" t="s">
        <v>48</v>
      </c>
      <c r="AT729" s="31" t="s">
        <v>48</v>
      </c>
      <c r="AU729" s="31" t="s">
        <v>48</v>
      </c>
      <c r="AV729" s="26" t="s">
        <v>48</v>
      </c>
      <c r="AW729" s="26" t="s">
        <v>48</v>
      </c>
      <c r="AX729" s="31" t="s">
        <v>48</v>
      </c>
      <c r="AY729" s="26" t="s">
        <v>48</v>
      </c>
      <c r="AZ729" s="31" t="s">
        <v>48</v>
      </c>
      <c r="BA729" s="31" t="s">
        <v>48</v>
      </c>
    </row>
    <row r="730" spans="2:53">
      <c r="B730" s="22" t="s">
        <v>227</v>
      </c>
      <c r="C730" s="23" t="s">
        <v>75</v>
      </c>
      <c r="D730" s="24" t="s">
        <v>141</v>
      </c>
      <c r="E730" s="30">
        <v>7279</v>
      </c>
      <c r="F730" s="30"/>
      <c r="G730" s="54"/>
      <c r="H730" s="48">
        <v>7232</v>
      </c>
      <c r="I730" s="30"/>
      <c r="J730" s="30"/>
      <c r="K730" s="25"/>
      <c r="L730" s="48">
        <v>-6269</v>
      </c>
      <c r="M730" s="30">
        <v>-6269</v>
      </c>
      <c r="N730" s="54">
        <v>-3862</v>
      </c>
      <c r="O730" s="27" t="s">
        <v>50</v>
      </c>
      <c r="P730" s="26" t="s">
        <v>152</v>
      </c>
      <c r="Q730" s="27">
        <v>0</v>
      </c>
      <c r="R730" s="25">
        <v>47</v>
      </c>
      <c r="S730" s="25" t="s">
        <v>104</v>
      </c>
      <c r="T730" s="25" t="s">
        <v>104</v>
      </c>
      <c r="U730" s="30" t="s">
        <v>104</v>
      </c>
      <c r="V730" s="54">
        <v>0</v>
      </c>
      <c r="W730" s="31">
        <v>1</v>
      </c>
      <c r="X730" s="27">
        <v>150</v>
      </c>
      <c r="Y730" s="25" t="s">
        <v>48</v>
      </c>
      <c r="Z730" s="26" t="s">
        <v>158</v>
      </c>
      <c r="AA730" s="25">
        <v>-147</v>
      </c>
      <c r="AB730" s="25" t="s">
        <v>48</v>
      </c>
      <c r="AC730" s="26" t="s">
        <v>158</v>
      </c>
      <c r="AD730" s="25" t="s">
        <v>48</v>
      </c>
      <c r="AE730" s="25" t="s">
        <v>48</v>
      </c>
      <c r="AF730" s="26" t="s">
        <v>48</v>
      </c>
      <c r="AG730" s="25" t="s">
        <v>48</v>
      </c>
      <c r="AH730" s="25" t="s">
        <v>48</v>
      </c>
      <c r="AI730" s="26" t="s">
        <v>48</v>
      </c>
      <c r="AJ730" s="48" t="s">
        <v>48</v>
      </c>
      <c r="AK730" s="30" t="s">
        <v>48</v>
      </c>
      <c r="AL730" s="25" t="s">
        <v>48</v>
      </c>
      <c r="AM730" s="25" t="s">
        <v>48</v>
      </c>
      <c r="AN730" s="25" t="s">
        <v>48</v>
      </c>
      <c r="AO730" s="25" t="s">
        <v>48</v>
      </c>
      <c r="AP730" s="26" t="s">
        <v>48</v>
      </c>
      <c r="AQ730" s="26" t="s">
        <v>48</v>
      </c>
      <c r="AR730" s="31" t="s">
        <v>48</v>
      </c>
      <c r="AS730" s="26" t="s">
        <v>48</v>
      </c>
      <c r="AT730" s="31" t="s">
        <v>48</v>
      </c>
      <c r="AU730" s="31" t="s">
        <v>48</v>
      </c>
      <c r="AV730" s="26" t="s">
        <v>48</v>
      </c>
      <c r="AW730" s="26" t="s">
        <v>48</v>
      </c>
      <c r="AX730" s="31" t="s">
        <v>48</v>
      </c>
      <c r="AY730" s="26" t="s">
        <v>48</v>
      </c>
      <c r="AZ730" s="31" t="s">
        <v>48</v>
      </c>
      <c r="BA730" s="31" t="s">
        <v>48</v>
      </c>
    </row>
    <row r="731" spans="2:53">
      <c r="B731" s="22" t="s">
        <v>227</v>
      </c>
      <c r="C731" s="23" t="s">
        <v>75</v>
      </c>
      <c r="D731" s="24" t="s">
        <v>142</v>
      </c>
      <c r="E731" s="30"/>
      <c r="F731" s="30">
        <v>7831</v>
      </c>
      <c r="G731" s="54">
        <v>713</v>
      </c>
      <c r="H731" s="48"/>
      <c r="I731" s="30">
        <v>7831</v>
      </c>
      <c r="J731" s="30">
        <v>717</v>
      </c>
      <c r="K731" s="25"/>
      <c r="L731" s="48">
        <v>8235</v>
      </c>
      <c r="M731" s="30">
        <v>0</v>
      </c>
      <c r="N731" s="54">
        <v>8235</v>
      </c>
      <c r="O731" s="27" t="s">
        <v>50</v>
      </c>
      <c r="P731" s="26" t="s">
        <v>152</v>
      </c>
      <c r="Q731" s="27">
        <v>8235</v>
      </c>
      <c r="R731" s="25" t="s">
        <v>104</v>
      </c>
      <c r="S731" s="25">
        <v>0</v>
      </c>
      <c r="T731" s="25">
        <v>-4</v>
      </c>
      <c r="U731" s="30">
        <v>-4</v>
      </c>
      <c r="V731" s="54">
        <v>0</v>
      </c>
      <c r="W731" s="31">
        <v>1</v>
      </c>
      <c r="X731" s="27">
        <v>150</v>
      </c>
      <c r="Y731" s="25" t="s">
        <v>48</v>
      </c>
      <c r="Z731" s="26" t="s">
        <v>158</v>
      </c>
      <c r="AA731" s="25">
        <v>-112</v>
      </c>
      <c r="AB731" s="25" t="s">
        <v>48</v>
      </c>
      <c r="AC731" s="26" t="s">
        <v>158</v>
      </c>
      <c r="AD731" s="25" t="s">
        <v>48</v>
      </c>
      <c r="AE731" s="25" t="s">
        <v>48</v>
      </c>
      <c r="AF731" s="26" t="s">
        <v>48</v>
      </c>
      <c r="AG731" s="25" t="s">
        <v>48</v>
      </c>
      <c r="AH731" s="25" t="s">
        <v>48</v>
      </c>
      <c r="AI731" s="26" t="s">
        <v>48</v>
      </c>
      <c r="AJ731" s="48" t="s">
        <v>48</v>
      </c>
      <c r="AK731" s="30" t="s">
        <v>48</v>
      </c>
      <c r="AL731" s="25" t="s">
        <v>48</v>
      </c>
      <c r="AM731" s="25" t="s">
        <v>48</v>
      </c>
      <c r="AN731" s="25" t="s">
        <v>48</v>
      </c>
      <c r="AO731" s="25" t="s">
        <v>48</v>
      </c>
      <c r="AP731" s="26" t="s">
        <v>48</v>
      </c>
      <c r="AQ731" s="26" t="s">
        <v>48</v>
      </c>
      <c r="AR731" s="31" t="s">
        <v>48</v>
      </c>
      <c r="AS731" s="26" t="s">
        <v>48</v>
      </c>
      <c r="AT731" s="31" t="s">
        <v>48</v>
      </c>
      <c r="AU731" s="31" t="s">
        <v>48</v>
      </c>
      <c r="AV731" s="26" t="s">
        <v>48</v>
      </c>
      <c r="AW731" s="26" t="s">
        <v>48</v>
      </c>
      <c r="AX731" s="31" t="s">
        <v>48</v>
      </c>
      <c r="AY731" s="26" t="s">
        <v>48</v>
      </c>
      <c r="AZ731" s="31" t="s">
        <v>48</v>
      </c>
      <c r="BA731" s="31" t="s">
        <v>48</v>
      </c>
    </row>
    <row r="732" spans="2:53">
      <c r="B732" s="22" t="s">
        <v>227</v>
      </c>
      <c r="C732" s="23" t="s">
        <v>75</v>
      </c>
      <c r="D732" s="24" t="s">
        <v>143</v>
      </c>
      <c r="E732" s="30"/>
      <c r="F732" s="30">
        <v>7740</v>
      </c>
      <c r="G732" s="54">
        <v>707</v>
      </c>
      <c r="H732" s="48"/>
      <c r="I732" s="30">
        <v>7740</v>
      </c>
      <c r="J732" s="30">
        <v>707</v>
      </c>
      <c r="K732" s="25"/>
      <c r="L732" s="48">
        <v>8065</v>
      </c>
      <c r="M732" s="30">
        <v>0</v>
      </c>
      <c r="N732" s="54">
        <v>8065</v>
      </c>
      <c r="O732" s="27" t="s">
        <v>50</v>
      </c>
      <c r="P732" s="26" t="s">
        <v>47</v>
      </c>
      <c r="Q732" s="27">
        <v>8065</v>
      </c>
      <c r="R732" s="25" t="s">
        <v>104</v>
      </c>
      <c r="S732" s="25">
        <v>0</v>
      </c>
      <c r="T732" s="25">
        <v>0</v>
      </c>
      <c r="U732" s="30">
        <v>0</v>
      </c>
      <c r="V732" s="54">
        <v>0</v>
      </c>
      <c r="W732" s="31">
        <v>1</v>
      </c>
      <c r="X732" s="27">
        <v>150</v>
      </c>
      <c r="Y732" s="25" t="s">
        <v>48</v>
      </c>
      <c r="Z732" s="26" t="s">
        <v>158</v>
      </c>
      <c r="AA732" s="25">
        <v>375</v>
      </c>
      <c r="AB732" s="25" t="s">
        <v>48</v>
      </c>
      <c r="AC732" s="26" t="s">
        <v>158</v>
      </c>
      <c r="AD732" s="25" t="s">
        <v>48</v>
      </c>
      <c r="AE732" s="25" t="s">
        <v>48</v>
      </c>
      <c r="AF732" s="26" t="s">
        <v>48</v>
      </c>
      <c r="AG732" s="25" t="s">
        <v>48</v>
      </c>
      <c r="AH732" s="25" t="s">
        <v>48</v>
      </c>
      <c r="AI732" s="26" t="s">
        <v>48</v>
      </c>
      <c r="AJ732" s="48" t="s">
        <v>48</v>
      </c>
      <c r="AK732" s="30" t="s">
        <v>48</v>
      </c>
      <c r="AL732" s="25" t="s">
        <v>48</v>
      </c>
      <c r="AM732" s="25" t="s">
        <v>48</v>
      </c>
      <c r="AN732" s="25" t="s">
        <v>48</v>
      </c>
      <c r="AO732" s="25" t="s">
        <v>48</v>
      </c>
      <c r="AP732" s="26" t="s">
        <v>48</v>
      </c>
      <c r="AQ732" s="26" t="s">
        <v>48</v>
      </c>
      <c r="AR732" s="31" t="s">
        <v>48</v>
      </c>
      <c r="AS732" s="26" t="s">
        <v>48</v>
      </c>
      <c r="AT732" s="31" t="s">
        <v>48</v>
      </c>
      <c r="AU732" s="31" t="s">
        <v>48</v>
      </c>
      <c r="AV732" s="26" t="s">
        <v>48</v>
      </c>
      <c r="AW732" s="26" t="s">
        <v>48</v>
      </c>
      <c r="AX732" s="31" t="s">
        <v>48</v>
      </c>
      <c r="AY732" s="26" t="s">
        <v>48</v>
      </c>
      <c r="AZ732" s="31" t="s">
        <v>48</v>
      </c>
      <c r="BA732" s="31" t="s">
        <v>48</v>
      </c>
    </row>
    <row r="733" spans="2:53">
      <c r="B733" s="22" t="s">
        <v>227</v>
      </c>
      <c r="C733" s="23" t="s">
        <v>75</v>
      </c>
      <c r="D733" s="24" t="s">
        <v>144</v>
      </c>
      <c r="E733" s="30"/>
      <c r="F733" s="30">
        <v>7040</v>
      </c>
      <c r="G733" s="54">
        <v>820</v>
      </c>
      <c r="H733" s="48"/>
      <c r="I733" s="30">
        <v>7040</v>
      </c>
      <c r="J733" s="30">
        <v>820</v>
      </c>
      <c r="K733" s="25"/>
      <c r="L733" s="48">
        <v>8341</v>
      </c>
      <c r="M733" s="30">
        <v>0</v>
      </c>
      <c r="N733" s="54">
        <v>8341</v>
      </c>
      <c r="O733" s="27" t="s">
        <v>152</v>
      </c>
      <c r="P733" s="26" t="s">
        <v>47</v>
      </c>
      <c r="Q733" s="27">
        <v>8341</v>
      </c>
      <c r="R733" s="25" t="s">
        <v>104</v>
      </c>
      <c r="S733" s="25">
        <v>0</v>
      </c>
      <c r="T733" s="25">
        <v>0</v>
      </c>
      <c r="U733" s="30">
        <v>0</v>
      </c>
      <c r="V733" s="54">
        <v>0</v>
      </c>
      <c r="W733" s="31">
        <v>0</v>
      </c>
      <c r="X733" s="27" t="s">
        <v>48</v>
      </c>
      <c r="Y733" s="25" t="s">
        <v>48</v>
      </c>
      <c r="Z733" s="26" t="s">
        <v>48</v>
      </c>
      <c r="AA733" s="25" t="s">
        <v>48</v>
      </c>
      <c r="AB733" s="25" t="s">
        <v>48</v>
      </c>
      <c r="AC733" s="26" t="s">
        <v>48</v>
      </c>
      <c r="AD733" s="25" t="s">
        <v>48</v>
      </c>
      <c r="AE733" s="25" t="s">
        <v>48</v>
      </c>
      <c r="AF733" s="26" t="s">
        <v>48</v>
      </c>
      <c r="AG733" s="25" t="s">
        <v>48</v>
      </c>
      <c r="AH733" s="25" t="s">
        <v>48</v>
      </c>
      <c r="AI733" s="26" t="s">
        <v>48</v>
      </c>
      <c r="AJ733" s="48" t="s">
        <v>48</v>
      </c>
      <c r="AK733" s="30" t="s">
        <v>48</v>
      </c>
      <c r="AL733" s="25" t="s">
        <v>48</v>
      </c>
      <c r="AM733" s="25" t="s">
        <v>48</v>
      </c>
      <c r="AN733" s="25" t="s">
        <v>48</v>
      </c>
      <c r="AO733" s="25" t="s">
        <v>48</v>
      </c>
      <c r="AP733" s="26" t="s">
        <v>48</v>
      </c>
      <c r="AQ733" s="26" t="s">
        <v>48</v>
      </c>
      <c r="AR733" s="31" t="s">
        <v>48</v>
      </c>
      <c r="AS733" s="26" t="s">
        <v>48</v>
      </c>
      <c r="AT733" s="31" t="s">
        <v>48</v>
      </c>
      <c r="AU733" s="31" t="s">
        <v>48</v>
      </c>
      <c r="AV733" s="26" t="s">
        <v>48</v>
      </c>
      <c r="AW733" s="26" t="s">
        <v>48</v>
      </c>
      <c r="AX733" s="31" t="s">
        <v>48</v>
      </c>
      <c r="AY733" s="26" t="s">
        <v>48</v>
      </c>
      <c r="AZ733" s="31" t="s">
        <v>48</v>
      </c>
      <c r="BA733" s="31" t="s">
        <v>48</v>
      </c>
    </row>
    <row r="734" spans="2:53">
      <c r="B734" s="22" t="s">
        <v>227</v>
      </c>
      <c r="C734" s="23" t="s">
        <v>75</v>
      </c>
      <c r="D734" s="24" t="s">
        <v>145</v>
      </c>
      <c r="E734" s="30"/>
      <c r="F734" s="30">
        <v>7146</v>
      </c>
      <c r="G734" s="54">
        <v>921</v>
      </c>
      <c r="H734" s="48"/>
      <c r="I734" s="30">
        <v>7756</v>
      </c>
      <c r="J734" s="30">
        <v>921</v>
      </c>
      <c r="K734" s="25"/>
      <c r="L734" s="48">
        <v>306</v>
      </c>
      <c r="M734" s="30">
        <v>0</v>
      </c>
      <c r="N734" s="54">
        <v>306</v>
      </c>
      <c r="O734" s="27" t="s">
        <v>50</v>
      </c>
      <c r="P734" s="26" t="s">
        <v>47</v>
      </c>
      <c r="Q734" s="27">
        <v>306</v>
      </c>
      <c r="R734" s="25" t="s">
        <v>104</v>
      </c>
      <c r="S734" s="25">
        <v>-610</v>
      </c>
      <c r="T734" s="25">
        <v>0</v>
      </c>
      <c r="U734" s="30">
        <v>-610</v>
      </c>
      <c r="V734" s="54">
        <v>0</v>
      </c>
      <c r="W734" s="31">
        <v>0</v>
      </c>
      <c r="X734" s="27" t="s">
        <v>48</v>
      </c>
      <c r="Y734" s="25" t="s">
        <v>48</v>
      </c>
      <c r="Z734" s="26" t="s">
        <v>48</v>
      </c>
      <c r="AA734" s="25" t="s">
        <v>48</v>
      </c>
      <c r="AB734" s="25" t="s">
        <v>48</v>
      </c>
      <c r="AC734" s="26" t="s">
        <v>48</v>
      </c>
      <c r="AD734" s="25" t="s">
        <v>48</v>
      </c>
      <c r="AE734" s="25" t="s">
        <v>48</v>
      </c>
      <c r="AF734" s="26" t="s">
        <v>48</v>
      </c>
      <c r="AG734" s="25" t="s">
        <v>48</v>
      </c>
      <c r="AH734" s="25" t="s">
        <v>48</v>
      </c>
      <c r="AI734" s="26" t="s">
        <v>48</v>
      </c>
      <c r="AJ734" s="48" t="s">
        <v>48</v>
      </c>
      <c r="AK734" s="30" t="s">
        <v>48</v>
      </c>
      <c r="AL734" s="25" t="s">
        <v>48</v>
      </c>
      <c r="AM734" s="25" t="s">
        <v>48</v>
      </c>
      <c r="AN734" s="25" t="s">
        <v>48</v>
      </c>
      <c r="AO734" s="25" t="s">
        <v>48</v>
      </c>
      <c r="AP734" s="26" t="s">
        <v>48</v>
      </c>
      <c r="AQ734" s="26" t="s">
        <v>48</v>
      </c>
      <c r="AR734" s="31" t="s">
        <v>48</v>
      </c>
      <c r="AS734" s="26" t="s">
        <v>48</v>
      </c>
      <c r="AT734" s="31" t="s">
        <v>48</v>
      </c>
      <c r="AU734" s="31" t="s">
        <v>48</v>
      </c>
      <c r="AV734" s="26" t="s">
        <v>48</v>
      </c>
      <c r="AW734" s="26" t="s">
        <v>48</v>
      </c>
      <c r="AX734" s="31" t="s">
        <v>48</v>
      </c>
      <c r="AY734" s="26" t="s">
        <v>48</v>
      </c>
      <c r="AZ734" s="31" t="s">
        <v>48</v>
      </c>
      <c r="BA734" s="31" t="s">
        <v>48</v>
      </c>
    </row>
    <row r="735" spans="2:53">
      <c r="B735" s="22" t="s">
        <v>227</v>
      </c>
      <c r="C735" s="23" t="s">
        <v>75</v>
      </c>
      <c r="D735" s="24" t="s">
        <v>146</v>
      </c>
      <c r="E735" s="30"/>
      <c r="F735" s="30">
        <v>8940</v>
      </c>
      <c r="G735" s="54">
        <v>921</v>
      </c>
      <c r="H735" s="48"/>
      <c r="I735" s="30">
        <v>8939</v>
      </c>
      <c r="J735" s="30">
        <v>921</v>
      </c>
      <c r="K735" s="25"/>
      <c r="L735" s="48">
        <v>-1678</v>
      </c>
      <c r="M735" s="30">
        <v>-1678</v>
      </c>
      <c r="N735" s="54">
        <v>-1678</v>
      </c>
      <c r="O735" s="27" t="s">
        <v>50</v>
      </c>
      <c r="P735" s="26" t="s">
        <v>47</v>
      </c>
      <c r="Q735" s="27">
        <v>0</v>
      </c>
      <c r="R735" s="25" t="s">
        <v>104</v>
      </c>
      <c r="S735" s="25">
        <v>1</v>
      </c>
      <c r="T735" s="25">
        <v>0</v>
      </c>
      <c r="U735" s="30">
        <v>1</v>
      </c>
      <c r="V735" s="54">
        <v>0</v>
      </c>
      <c r="W735" s="31">
        <v>0</v>
      </c>
      <c r="X735" s="27" t="s">
        <v>48</v>
      </c>
      <c r="Y735" s="25" t="s">
        <v>48</v>
      </c>
      <c r="Z735" s="26" t="s">
        <v>48</v>
      </c>
      <c r="AA735" s="25" t="s">
        <v>48</v>
      </c>
      <c r="AB735" s="25" t="s">
        <v>48</v>
      </c>
      <c r="AC735" s="26" t="s">
        <v>48</v>
      </c>
      <c r="AD735" s="25" t="s">
        <v>48</v>
      </c>
      <c r="AE735" s="25" t="s">
        <v>48</v>
      </c>
      <c r="AF735" s="26" t="s">
        <v>48</v>
      </c>
      <c r="AG735" s="25" t="s">
        <v>48</v>
      </c>
      <c r="AH735" s="25" t="s">
        <v>48</v>
      </c>
      <c r="AI735" s="26" t="s">
        <v>48</v>
      </c>
      <c r="AJ735" s="48" t="s">
        <v>48</v>
      </c>
      <c r="AK735" s="30" t="s">
        <v>48</v>
      </c>
      <c r="AL735" s="25" t="s">
        <v>48</v>
      </c>
      <c r="AM735" s="25" t="s">
        <v>48</v>
      </c>
      <c r="AN735" s="25" t="s">
        <v>48</v>
      </c>
      <c r="AO735" s="25" t="s">
        <v>48</v>
      </c>
      <c r="AP735" s="26" t="s">
        <v>48</v>
      </c>
      <c r="AQ735" s="26" t="s">
        <v>48</v>
      </c>
      <c r="AR735" s="31" t="s">
        <v>48</v>
      </c>
      <c r="AS735" s="26" t="s">
        <v>48</v>
      </c>
      <c r="AT735" s="31" t="s">
        <v>48</v>
      </c>
      <c r="AU735" s="31" t="s">
        <v>48</v>
      </c>
      <c r="AV735" s="26" t="s">
        <v>48</v>
      </c>
      <c r="AW735" s="26" t="s">
        <v>48</v>
      </c>
      <c r="AX735" s="31" t="s">
        <v>48</v>
      </c>
      <c r="AY735" s="26" t="s">
        <v>48</v>
      </c>
      <c r="AZ735" s="31" t="s">
        <v>48</v>
      </c>
      <c r="BA735" s="31" t="s">
        <v>48</v>
      </c>
    </row>
    <row r="736" spans="2:53">
      <c r="B736" s="22" t="s">
        <v>227</v>
      </c>
      <c r="C736" s="23" t="s">
        <v>75</v>
      </c>
      <c r="D736" s="24" t="s">
        <v>147</v>
      </c>
      <c r="E736" s="30"/>
      <c r="F736" s="30">
        <v>7840</v>
      </c>
      <c r="G736" s="54">
        <v>560</v>
      </c>
      <c r="H736" s="48"/>
      <c r="I736" s="30">
        <v>8250</v>
      </c>
      <c r="J736" s="30">
        <v>560</v>
      </c>
      <c r="K736" s="25"/>
      <c r="L736" s="48">
        <v>-445</v>
      </c>
      <c r="M736" s="30">
        <v>-445</v>
      </c>
      <c r="N736" s="54">
        <v>-445</v>
      </c>
      <c r="O736" s="27" t="s">
        <v>50</v>
      </c>
      <c r="P736" s="26" t="s">
        <v>47</v>
      </c>
      <c r="Q736" s="27">
        <v>0</v>
      </c>
      <c r="R736" s="25" t="s">
        <v>104</v>
      </c>
      <c r="S736" s="25">
        <v>-410</v>
      </c>
      <c r="T736" s="25">
        <v>0</v>
      </c>
      <c r="U736" s="30">
        <v>-410</v>
      </c>
      <c r="V736" s="54">
        <v>0</v>
      </c>
      <c r="W736" s="31">
        <v>0</v>
      </c>
      <c r="X736" s="27" t="s">
        <v>48</v>
      </c>
      <c r="Y736" s="25" t="s">
        <v>48</v>
      </c>
      <c r="Z736" s="26" t="s">
        <v>48</v>
      </c>
      <c r="AA736" s="25" t="s">
        <v>48</v>
      </c>
      <c r="AB736" s="25" t="s">
        <v>48</v>
      </c>
      <c r="AC736" s="26" t="s">
        <v>48</v>
      </c>
      <c r="AD736" s="25" t="s">
        <v>48</v>
      </c>
      <c r="AE736" s="25" t="s">
        <v>48</v>
      </c>
      <c r="AF736" s="26" t="s">
        <v>48</v>
      </c>
      <c r="AG736" s="25" t="s">
        <v>48</v>
      </c>
      <c r="AH736" s="25" t="s">
        <v>48</v>
      </c>
      <c r="AI736" s="26" t="s">
        <v>48</v>
      </c>
      <c r="AJ736" s="48" t="s">
        <v>48</v>
      </c>
      <c r="AK736" s="30" t="s">
        <v>48</v>
      </c>
      <c r="AL736" s="25" t="s">
        <v>48</v>
      </c>
      <c r="AM736" s="25" t="s">
        <v>48</v>
      </c>
      <c r="AN736" s="25" t="s">
        <v>48</v>
      </c>
      <c r="AO736" s="25" t="s">
        <v>48</v>
      </c>
      <c r="AP736" s="26" t="s">
        <v>48</v>
      </c>
      <c r="AQ736" s="26" t="s">
        <v>48</v>
      </c>
      <c r="AR736" s="31" t="s">
        <v>48</v>
      </c>
      <c r="AS736" s="26" t="s">
        <v>48</v>
      </c>
      <c r="AT736" s="31" t="s">
        <v>48</v>
      </c>
      <c r="AU736" s="31" t="s">
        <v>48</v>
      </c>
      <c r="AV736" s="26" t="s">
        <v>48</v>
      </c>
      <c r="AW736" s="26" t="s">
        <v>48</v>
      </c>
      <c r="AX736" s="31" t="s">
        <v>48</v>
      </c>
      <c r="AY736" s="26" t="s">
        <v>48</v>
      </c>
      <c r="AZ736" s="31" t="s">
        <v>48</v>
      </c>
      <c r="BA736" s="31" t="s">
        <v>48</v>
      </c>
    </row>
    <row r="737" spans="2:53">
      <c r="B737" s="22" t="s">
        <v>227</v>
      </c>
      <c r="C737" s="23" t="s">
        <v>75</v>
      </c>
      <c r="D737" s="24" t="s">
        <v>148</v>
      </c>
      <c r="E737" s="30">
        <v>10722</v>
      </c>
      <c r="F737" s="30"/>
      <c r="G737" s="54"/>
      <c r="H737" s="48">
        <v>10234</v>
      </c>
      <c r="I737" s="30"/>
      <c r="J737" s="30"/>
      <c r="K737" s="25"/>
      <c r="L737" s="48">
        <v>-24</v>
      </c>
      <c r="M737" s="30">
        <v>-24</v>
      </c>
      <c r="N737" s="54">
        <v>493</v>
      </c>
      <c r="O737" s="27" t="s">
        <v>50</v>
      </c>
      <c r="P737" s="26" t="s">
        <v>47</v>
      </c>
      <c r="Q737" s="27">
        <v>0</v>
      </c>
      <c r="R737" s="25">
        <v>488</v>
      </c>
      <c r="S737" s="25" t="s">
        <v>104</v>
      </c>
      <c r="T737" s="25" t="s">
        <v>104</v>
      </c>
      <c r="U737" s="30" t="s">
        <v>104</v>
      </c>
      <c r="V737" s="54">
        <v>493</v>
      </c>
      <c r="W737" s="31">
        <v>0</v>
      </c>
      <c r="X737" s="27" t="s">
        <v>48</v>
      </c>
      <c r="Y737" s="25" t="s">
        <v>48</v>
      </c>
      <c r="Z737" s="26" t="s">
        <v>48</v>
      </c>
      <c r="AA737" s="25" t="s">
        <v>48</v>
      </c>
      <c r="AB737" s="25" t="s">
        <v>48</v>
      </c>
      <c r="AC737" s="26" t="s">
        <v>48</v>
      </c>
      <c r="AD737" s="25" t="s">
        <v>48</v>
      </c>
      <c r="AE737" s="25" t="s">
        <v>48</v>
      </c>
      <c r="AF737" s="26" t="s">
        <v>48</v>
      </c>
      <c r="AG737" s="25" t="s">
        <v>48</v>
      </c>
      <c r="AH737" s="25" t="s">
        <v>48</v>
      </c>
      <c r="AI737" s="26" t="s">
        <v>48</v>
      </c>
      <c r="AJ737" s="48" t="s">
        <v>48</v>
      </c>
      <c r="AK737" s="30" t="s">
        <v>48</v>
      </c>
      <c r="AL737" s="25" t="s">
        <v>48</v>
      </c>
      <c r="AM737" s="25" t="s">
        <v>48</v>
      </c>
      <c r="AN737" s="25" t="s">
        <v>48</v>
      </c>
      <c r="AO737" s="25" t="s">
        <v>48</v>
      </c>
      <c r="AP737" s="26" t="s">
        <v>48</v>
      </c>
      <c r="AQ737" s="26" t="s">
        <v>48</v>
      </c>
      <c r="AR737" s="31" t="s">
        <v>48</v>
      </c>
      <c r="AS737" s="26" t="s">
        <v>48</v>
      </c>
      <c r="AT737" s="31" t="s">
        <v>48</v>
      </c>
      <c r="AU737" s="31" t="s">
        <v>48</v>
      </c>
      <c r="AV737" s="26" t="s">
        <v>48</v>
      </c>
      <c r="AW737" s="26" t="s">
        <v>48</v>
      </c>
      <c r="AX737" s="31" t="s">
        <v>48</v>
      </c>
      <c r="AY737" s="26" t="s">
        <v>48</v>
      </c>
      <c r="AZ737" s="31" t="s">
        <v>48</v>
      </c>
      <c r="BA737" s="31" t="s">
        <v>48</v>
      </c>
    </row>
    <row r="738" spans="2:53">
      <c r="B738" s="22" t="s">
        <v>227</v>
      </c>
      <c r="C738" s="23" t="s">
        <v>75</v>
      </c>
      <c r="D738" s="24" t="s">
        <v>149</v>
      </c>
      <c r="E738" s="30">
        <v>10722</v>
      </c>
      <c r="F738" s="30"/>
      <c r="G738" s="54"/>
      <c r="H738" s="48">
        <v>10673</v>
      </c>
      <c r="I738" s="30"/>
      <c r="J738" s="30"/>
      <c r="K738" s="25"/>
      <c r="L738" s="48">
        <v>-24</v>
      </c>
      <c r="M738" s="30">
        <v>-24</v>
      </c>
      <c r="N738" s="54">
        <v>20</v>
      </c>
      <c r="O738" s="27" t="s">
        <v>50</v>
      </c>
      <c r="P738" s="26" t="s">
        <v>47</v>
      </c>
      <c r="Q738" s="27">
        <v>0</v>
      </c>
      <c r="R738" s="25">
        <v>49</v>
      </c>
      <c r="S738" s="25" t="s">
        <v>104</v>
      </c>
      <c r="T738" s="25" t="s">
        <v>104</v>
      </c>
      <c r="U738" s="30" t="s">
        <v>104</v>
      </c>
      <c r="V738" s="54">
        <v>20</v>
      </c>
      <c r="W738" s="31">
        <v>1</v>
      </c>
      <c r="X738" s="27">
        <v>150</v>
      </c>
      <c r="Y738" s="25" t="s">
        <v>48</v>
      </c>
      <c r="Z738" s="26" t="s">
        <v>52</v>
      </c>
      <c r="AA738" s="25">
        <v>375</v>
      </c>
      <c r="AB738" s="25" t="s">
        <v>48</v>
      </c>
      <c r="AC738" s="26" t="s">
        <v>52</v>
      </c>
      <c r="AD738" s="25" t="s">
        <v>48</v>
      </c>
      <c r="AE738" s="25" t="s">
        <v>48</v>
      </c>
      <c r="AF738" s="26" t="s">
        <v>48</v>
      </c>
      <c r="AG738" s="25" t="s">
        <v>48</v>
      </c>
      <c r="AH738" s="25" t="s">
        <v>48</v>
      </c>
      <c r="AI738" s="26" t="s">
        <v>48</v>
      </c>
      <c r="AJ738" s="48" t="s">
        <v>48</v>
      </c>
      <c r="AK738" s="30" t="s">
        <v>48</v>
      </c>
      <c r="AL738" s="25" t="s">
        <v>48</v>
      </c>
      <c r="AM738" s="25" t="s">
        <v>48</v>
      </c>
      <c r="AN738" s="25" t="s">
        <v>48</v>
      </c>
      <c r="AO738" s="25" t="s">
        <v>48</v>
      </c>
      <c r="AP738" s="26" t="s">
        <v>48</v>
      </c>
      <c r="AQ738" s="26" t="s">
        <v>48</v>
      </c>
      <c r="AR738" s="31" t="s">
        <v>48</v>
      </c>
      <c r="AS738" s="26" t="s">
        <v>48</v>
      </c>
      <c r="AT738" s="31" t="s">
        <v>48</v>
      </c>
      <c r="AU738" s="31" t="s">
        <v>48</v>
      </c>
      <c r="AV738" s="26" t="s">
        <v>48</v>
      </c>
      <c r="AW738" s="26" t="s">
        <v>48</v>
      </c>
      <c r="AX738" s="31" t="s">
        <v>48</v>
      </c>
      <c r="AY738" s="26" t="s">
        <v>48</v>
      </c>
      <c r="AZ738" s="31" t="s">
        <v>48</v>
      </c>
      <c r="BA738" s="31" t="s">
        <v>48</v>
      </c>
    </row>
    <row r="739" spans="2:53" ht="15" thickBot="1">
      <c r="B739" s="32" t="s">
        <v>227</v>
      </c>
      <c r="C739" s="33" t="s">
        <v>75</v>
      </c>
      <c r="D739" s="34" t="s">
        <v>150</v>
      </c>
      <c r="E739" s="55">
        <v>10722</v>
      </c>
      <c r="F739" s="55"/>
      <c r="G739" s="56"/>
      <c r="H739" s="57">
        <v>10673</v>
      </c>
      <c r="I739" s="55"/>
      <c r="J739" s="55"/>
      <c r="K739" s="35"/>
      <c r="L739" s="57">
        <v>-24</v>
      </c>
      <c r="M739" s="55">
        <v>-24</v>
      </c>
      <c r="N739" s="56">
        <v>20</v>
      </c>
      <c r="O739" s="37" t="s">
        <v>50</v>
      </c>
      <c r="P739" s="36" t="s">
        <v>47</v>
      </c>
      <c r="Q739" s="37">
        <v>0</v>
      </c>
      <c r="R739" s="35">
        <v>49</v>
      </c>
      <c r="S739" s="25" t="s">
        <v>104</v>
      </c>
      <c r="T739" s="25" t="s">
        <v>104</v>
      </c>
      <c r="U739" s="55" t="s">
        <v>104</v>
      </c>
      <c r="V739" s="54">
        <v>20</v>
      </c>
      <c r="W739" s="31">
        <v>1</v>
      </c>
      <c r="X739" s="37">
        <v>150</v>
      </c>
      <c r="Y739" s="35" t="s">
        <v>48</v>
      </c>
      <c r="Z739" s="36" t="s">
        <v>158</v>
      </c>
      <c r="AA739" s="35">
        <v>375</v>
      </c>
      <c r="AB739" s="35" t="s">
        <v>48</v>
      </c>
      <c r="AC739" s="36" t="s">
        <v>158</v>
      </c>
      <c r="AD739" s="35" t="s">
        <v>48</v>
      </c>
      <c r="AE739" s="35" t="s">
        <v>48</v>
      </c>
      <c r="AF739" s="36" t="s">
        <v>48</v>
      </c>
      <c r="AG739" s="35" t="s">
        <v>48</v>
      </c>
      <c r="AH739" s="35" t="s">
        <v>48</v>
      </c>
      <c r="AI739" s="36" t="s">
        <v>48</v>
      </c>
      <c r="AJ739" s="57" t="s">
        <v>48</v>
      </c>
      <c r="AK739" s="55" t="s">
        <v>48</v>
      </c>
      <c r="AL739" s="35" t="s">
        <v>48</v>
      </c>
      <c r="AM739" s="35" t="s">
        <v>48</v>
      </c>
      <c r="AN739" s="35" t="s">
        <v>48</v>
      </c>
      <c r="AO739" s="35" t="s">
        <v>48</v>
      </c>
      <c r="AP739" s="36" t="s">
        <v>48</v>
      </c>
      <c r="AQ739" s="36" t="s">
        <v>48</v>
      </c>
      <c r="AR739" s="38" t="s">
        <v>48</v>
      </c>
      <c r="AS739" s="36" t="s">
        <v>48</v>
      </c>
      <c r="AT739" s="38" t="s">
        <v>48</v>
      </c>
      <c r="AU739" s="38" t="s">
        <v>48</v>
      </c>
      <c r="AV739" s="36" t="s">
        <v>48</v>
      </c>
      <c r="AW739" s="36" t="s">
        <v>48</v>
      </c>
      <c r="AX739" s="38" t="s">
        <v>48</v>
      </c>
      <c r="AY739" s="36" t="s">
        <v>48</v>
      </c>
      <c r="AZ739" s="38" t="s">
        <v>48</v>
      </c>
      <c r="BA739" s="38" t="s">
        <v>48</v>
      </c>
    </row>
    <row r="740" spans="2:53">
      <c r="B740" s="44" t="s">
        <v>228</v>
      </c>
      <c r="C740" s="23" t="s">
        <v>75</v>
      </c>
      <c r="D740" s="24" t="s">
        <v>138</v>
      </c>
      <c r="E740" s="30">
        <v>5795</v>
      </c>
      <c r="F740" s="30"/>
      <c r="G740" s="54"/>
      <c r="H740" s="48">
        <v>5795</v>
      </c>
      <c r="I740" s="30"/>
      <c r="J740" s="30"/>
      <c r="K740" s="51"/>
      <c r="L740" s="48">
        <v>0</v>
      </c>
      <c r="M740" s="30">
        <v>0</v>
      </c>
      <c r="N740" s="54">
        <v>-3339</v>
      </c>
      <c r="O740" s="27" t="s">
        <v>50</v>
      </c>
      <c r="P740" s="26" t="s">
        <v>152</v>
      </c>
      <c r="Q740" s="29">
        <v>0</v>
      </c>
      <c r="R740" s="25">
        <v>0</v>
      </c>
      <c r="S740" s="25" t="s">
        <v>104</v>
      </c>
      <c r="T740" s="25" t="s">
        <v>104</v>
      </c>
      <c r="U740" s="30" t="s">
        <v>104</v>
      </c>
      <c r="V740" s="54">
        <v>0</v>
      </c>
      <c r="W740" s="31">
        <v>0</v>
      </c>
      <c r="X740" s="48" t="s">
        <v>48</v>
      </c>
      <c r="Y740" s="25" t="s">
        <v>48</v>
      </c>
      <c r="Z740" s="26" t="s">
        <v>48</v>
      </c>
      <c r="AA740" s="30" t="s">
        <v>48</v>
      </c>
      <c r="AB740" s="25" t="s">
        <v>48</v>
      </c>
      <c r="AC740" s="26" t="s">
        <v>48</v>
      </c>
      <c r="AD740" s="25" t="s">
        <v>48</v>
      </c>
      <c r="AE740" s="25" t="s">
        <v>48</v>
      </c>
      <c r="AF740" s="26" t="s">
        <v>48</v>
      </c>
      <c r="AG740" s="25" t="s">
        <v>48</v>
      </c>
      <c r="AH740" s="25" t="s">
        <v>48</v>
      </c>
      <c r="AI740" s="26" t="s">
        <v>48</v>
      </c>
      <c r="AJ740" s="25" t="s">
        <v>48</v>
      </c>
      <c r="AK740" s="25" t="s">
        <v>48</v>
      </c>
      <c r="AL740" s="25" t="s">
        <v>48</v>
      </c>
      <c r="AM740" s="25" t="s">
        <v>48</v>
      </c>
      <c r="AN740" s="25" t="s">
        <v>48</v>
      </c>
      <c r="AO740" s="25" t="s">
        <v>48</v>
      </c>
      <c r="AP740" s="54" t="s">
        <v>48</v>
      </c>
      <c r="AQ740" s="54" t="s">
        <v>48</v>
      </c>
      <c r="AR740" s="31" t="s">
        <v>48</v>
      </c>
      <c r="AS740" s="54" t="s">
        <v>48</v>
      </c>
      <c r="AT740" s="31" t="s">
        <v>48</v>
      </c>
      <c r="AU740" s="31" t="s">
        <v>48</v>
      </c>
      <c r="AV740" s="54" t="s">
        <v>48</v>
      </c>
      <c r="AW740" s="54" t="s">
        <v>48</v>
      </c>
      <c r="AX740" s="58" t="s">
        <v>48</v>
      </c>
      <c r="AY740" s="54" t="s">
        <v>48</v>
      </c>
      <c r="AZ740" s="58" t="s">
        <v>48</v>
      </c>
      <c r="BA740" s="58" t="s">
        <v>48</v>
      </c>
    </row>
    <row r="741" spans="2:53">
      <c r="B741" s="44" t="s">
        <v>228</v>
      </c>
      <c r="C741" s="23" t="s">
        <v>75</v>
      </c>
      <c r="D741" s="24" t="s">
        <v>139</v>
      </c>
      <c r="E741" s="30">
        <v>5795</v>
      </c>
      <c r="F741" s="30"/>
      <c r="G741" s="54"/>
      <c r="H741" s="48">
        <v>5795</v>
      </c>
      <c r="I741" s="30"/>
      <c r="J741" s="30"/>
      <c r="K741" s="30"/>
      <c r="L741" s="48">
        <v>0</v>
      </c>
      <c r="M741" s="30">
        <v>0</v>
      </c>
      <c r="N741" s="54">
        <v>-3339</v>
      </c>
      <c r="O741" s="27" t="s">
        <v>50</v>
      </c>
      <c r="P741" s="26" t="s">
        <v>152</v>
      </c>
      <c r="Q741" s="27">
        <v>0</v>
      </c>
      <c r="R741" s="25">
        <v>0</v>
      </c>
      <c r="S741" s="25" t="s">
        <v>104</v>
      </c>
      <c r="T741" s="25" t="s">
        <v>104</v>
      </c>
      <c r="U741" s="30" t="s">
        <v>104</v>
      </c>
      <c r="V741" s="54">
        <v>0</v>
      </c>
      <c r="W741" s="31">
        <v>0</v>
      </c>
      <c r="X741" s="48" t="s">
        <v>48</v>
      </c>
      <c r="Y741" s="25" t="s">
        <v>48</v>
      </c>
      <c r="Z741" s="26" t="s">
        <v>48</v>
      </c>
      <c r="AA741" s="30" t="s">
        <v>48</v>
      </c>
      <c r="AB741" s="25" t="s">
        <v>48</v>
      </c>
      <c r="AC741" s="26" t="s">
        <v>48</v>
      </c>
      <c r="AD741" s="25" t="s">
        <v>48</v>
      </c>
      <c r="AE741" s="25" t="s">
        <v>48</v>
      </c>
      <c r="AF741" s="26" t="s">
        <v>48</v>
      </c>
      <c r="AG741" s="25" t="s">
        <v>48</v>
      </c>
      <c r="AH741" s="25" t="s">
        <v>48</v>
      </c>
      <c r="AI741" s="26" t="s">
        <v>48</v>
      </c>
      <c r="AJ741" s="25" t="s">
        <v>48</v>
      </c>
      <c r="AK741" s="25" t="s">
        <v>48</v>
      </c>
      <c r="AL741" s="25" t="s">
        <v>48</v>
      </c>
      <c r="AM741" s="25" t="s">
        <v>48</v>
      </c>
      <c r="AN741" s="25" t="s">
        <v>48</v>
      </c>
      <c r="AO741" s="25" t="s">
        <v>48</v>
      </c>
      <c r="AP741" s="54" t="s">
        <v>48</v>
      </c>
      <c r="AQ741" s="54" t="s">
        <v>48</v>
      </c>
      <c r="AR741" s="31" t="s">
        <v>48</v>
      </c>
      <c r="AS741" s="54" t="s">
        <v>48</v>
      </c>
      <c r="AT741" s="31" t="s">
        <v>48</v>
      </c>
      <c r="AU741" s="31" t="s">
        <v>48</v>
      </c>
      <c r="AV741" s="54" t="s">
        <v>48</v>
      </c>
      <c r="AW741" s="54" t="s">
        <v>48</v>
      </c>
      <c r="AX741" s="58" t="s">
        <v>48</v>
      </c>
      <c r="AY741" s="54" t="s">
        <v>48</v>
      </c>
      <c r="AZ741" s="58" t="s">
        <v>48</v>
      </c>
      <c r="BA741" s="58" t="s">
        <v>48</v>
      </c>
    </row>
    <row r="742" spans="2:53">
      <c r="B742" s="44" t="s">
        <v>228</v>
      </c>
      <c r="C742" s="23" t="s">
        <v>75</v>
      </c>
      <c r="D742" s="24" t="s">
        <v>141</v>
      </c>
      <c r="E742" s="30">
        <v>6087</v>
      </c>
      <c r="F742" s="30"/>
      <c r="G742" s="54"/>
      <c r="H742" s="48">
        <v>6087</v>
      </c>
      <c r="I742" s="30"/>
      <c r="J742" s="30"/>
      <c r="K742" s="30"/>
      <c r="L742" s="48">
        <v>0</v>
      </c>
      <c r="M742" s="30">
        <v>0</v>
      </c>
      <c r="N742" s="54">
        <v>-3544</v>
      </c>
      <c r="O742" s="27" t="s">
        <v>152</v>
      </c>
      <c r="P742" s="26" t="s">
        <v>152</v>
      </c>
      <c r="Q742" s="27">
        <v>0</v>
      </c>
      <c r="R742" s="25">
        <v>0</v>
      </c>
      <c r="S742" s="25" t="s">
        <v>104</v>
      </c>
      <c r="T742" s="25" t="s">
        <v>104</v>
      </c>
      <c r="U742" s="30" t="s">
        <v>104</v>
      </c>
      <c r="V742" s="54">
        <v>0</v>
      </c>
      <c r="W742" s="31">
        <v>0</v>
      </c>
      <c r="X742" s="48" t="s">
        <v>48</v>
      </c>
      <c r="Y742" s="25" t="s">
        <v>48</v>
      </c>
      <c r="Z742" s="26" t="s">
        <v>48</v>
      </c>
      <c r="AA742" s="30" t="s">
        <v>48</v>
      </c>
      <c r="AB742" s="25" t="s">
        <v>48</v>
      </c>
      <c r="AC742" s="26" t="s">
        <v>48</v>
      </c>
      <c r="AD742" s="25" t="s">
        <v>48</v>
      </c>
      <c r="AE742" s="25" t="s">
        <v>48</v>
      </c>
      <c r="AF742" s="26" t="s">
        <v>48</v>
      </c>
      <c r="AG742" s="25" t="s">
        <v>48</v>
      </c>
      <c r="AH742" s="25" t="s">
        <v>48</v>
      </c>
      <c r="AI742" s="26" t="s">
        <v>48</v>
      </c>
      <c r="AJ742" s="25" t="s">
        <v>48</v>
      </c>
      <c r="AK742" s="25" t="s">
        <v>48</v>
      </c>
      <c r="AL742" s="25" t="s">
        <v>48</v>
      </c>
      <c r="AM742" s="25" t="s">
        <v>48</v>
      </c>
      <c r="AN742" s="25" t="s">
        <v>48</v>
      </c>
      <c r="AO742" s="25" t="s">
        <v>48</v>
      </c>
      <c r="AP742" s="54" t="s">
        <v>48</v>
      </c>
      <c r="AQ742" s="54" t="s">
        <v>48</v>
      </c>
      <c r="AR742" s="31" t="s">
        <v>48</v>
      </c>
      <c r="AS742" s="54" t="s">
        <v>48</v>
      </c>
      <c r="AT742" s="31" t="s">
        <v>48</v>
      </c>
      <c r="AU742" s="31" t="s">
        <v>48</v>
      </c>
      <c r="AV742" s="54" t="s">
        <v>48</v>
      </c>
      <c r="AW742" s="54" t="s">
        <v>48</v>
      </c>
      <c r="AX742" s="58" t="s">
        <v>48</v>
      </c>
      <c r="AY742" s="54" t="s">
        <v>48</v>
      </c>
      <c r="AZ742" s="58" t="s">
        <v>48</v>
      </c>
      <c r="BA742" s="58" t="s">
        <v>48</v>
      </c>
    </row>
    <row r="743" spans="2:53">
      <c r="B743" s="44" t="s">
        <v>228</v>
      </c>
      <c r="C743" s="23" t="s">
        <v>75</v>
      </c>
      <c r="D743" s="24" t="s">
        <v>142</v>
      </c>
      <c r="E743" s="30">
        <v>5859</v>
      </c>
      <c r="F743" s="30"/>
      <c r="G743" s="54"/>
      <c r="H743" s="48">
        <v>5859</v>
      </c>
      <c r="I743" s="30"/>
      <c r="J743" s="30"/>
      <c r="K743" s="30"/>
      <c r="L743" s="48">
        <v>0</v>
      </c>
      <c r="M743" s="30">
        <v>0</v>
      </c>
      <c r="N743" s="54">
        <v>0</v>
      </c>
      <c r="O743" s="27" t="s">
        <v>152</v>
      </c>
      <c r="P743" s="26" t="s">
        <v>152</v>
      </c>
      <c r="Q743" s="27">
        <v>0</v>
      </c>
      <c r="R743" s="25">
        <v>0</v>
      </c>
      <c r="S743" s="25" t="s">
        <v>104</v>
      </c>
      <c r="T743" s="25" t="s">
        <v>104</v>
      </c>
      <c r="U743" s="30" t="s">
        <v>104</v>
      </c>
      <c r="V743" s="54">
        <v>0</v>
      </c>
      <c r="W743" s="31">
        <v>0</v>
      </c>
      <c r="X743" s="48" t="s">
        <v>48</v>
      </c>
      <c r="Y743" s="25" t="s">
        <v>48</v>
      </c>
      <c r="Z743" s="26" t="s">
        <v>48</v>
      </c>
      <c r="AA743" s="30" t="s">
        <v>48</v>
      </c>
      <c r="AB743" s="25" t="s">
        <v>48</v>
      </c>
      <c r="AC743" s="26" t="s">
        <v>48</v>
      </c>
      <c r="AD743" s="25" t="s">
        <v>48</v>
      </c>
      <c r="AE743" s="25" t="s">
        <v>48</v>
      </c>
      <c r="AF743" s="26" t="s">
        <v>48</v>
      </c>
      <c r="AG743" s="25" t="s">
        <v>48</v>
      </c>
      <c r="AH743" s="25" t="s">
        <v>48</v>
      </c>
      <c r="AI743" s="26" t="s">
        <v>48</v>
      </c>
      <c r="AJ743" s="25" t="s">
        <v>48</v>
      </c>
      <c r="AK743" s="25" t="s">
        <v>48</v>
      </c>
      <c r="AL743" s="25" t="s">
        <v>48</v>
      </c>
      <c r="AM743" s="25" t="s">
        <v>48</v>
      </c>
      <c r="AN743" s="25" t="s">
        <v>48</v>
      </c>
      <c r="AO743" s="25" t="s">
        <v>48</v>
      </c>
      <c r="AP743" s="54" t="s">
        <v>48</v>
      </c>
      <c r="AQ743" s="54" t="s">
        <v>48</v>
      </c>
      <c r="AR743" s="31" t="s">
        <v>48</v>
      </c>
      <c r="AS743" s="54" t="s">
        <v>48</v>
      </c>
      <c r="AT743" s="31" t="s">
        <v>48</v>
      </c>
      <c r="AU743" s="31" t="s">
        <v>48</v>
      </c>
      <c r="AV743" s="54" t="s">
        <v>48</v>
      </c>
      <c r="AW743" s="54" t="s">
        <v>48</v>
      </c>
      <c r="AX743" s="58" t="s">
        <v>48</v>
      </c>
      <c r="AY743" s="54" t="s">
        <v>48</v>
      </c>
      <c r="AZ743" s="58" t="s">
        <v>48</v>
      </c>
      <c r="BA743" s="58" t="s">
        <v>48</v>
      </c>
    </row>
    <row r="744" spans="2:53">
      <c r="B744" s="44" t="s">
        <v>228</v>
      </c>
      <c r="C744" s="23" t="s">
        <v>75</v>
      </c>
      <c r="D744" s="24" t="s">
        <v>143</v>
      </c>
      <c r="E744" s="30">
        <v>5138</v>
      </c>
      <c r="F744" s="30"/>
      <c r="G744" s="54"/>
      <c r="H744" s="48">
        <v>5169</v>
      </c>
      <c r="I744" s="30"/>
      <c r="J744" s="30"/>
      <c r="K744" s="30"/>
      <c r="L744" s="48">
        <v>0</v>
      </c>
      <c r="M744" s="30">
        <v>0</v>
      </c>
      <c r="N744" s="54">
        <v>0</v>
      </c>
      <c r="O744" s="27" t="s">
        <v>152</v>
      </c>
      <c r="P744" s="26" t="s">
        <v>152</v>
      </c>
      <c r="Q744" s="27">
        <v>0</v>
      </c>
      <c r="R744" s="25">
        <v>-31</v>
      </c>
      <c r="S744" s="25" t="s">
        <v>104</v>
      </c>
      <c r="T744" s="25" t="s">
        <v>104</v>
      </c>
      <c r="U744" s="30" t="s">
        <v>104</v>
      </c>
      <c r="V744" s="54">
        <v>0</v>
      </c>
      <c r="W744" s="31">
        <v>0</v>
      </c>
      <c r="X744" s="48" t="s">
        <v>48</v>
      </c>
      <c r="Y744" s="25" t="s">
        <v>48</v>
      </c>
      <c r="Z744" s="26" t="s">
        <v>48</v>
      </c>
      <c r="AA744" s="30" t="s">
        <v>48</v>
      </c>
      <c r="AB744" s="25" t="s">
        <v>48</v>
      </c>
      <c r="AC744" s="26" t="s">
        <v>48</v>
      </c>
      <c r="AD744" s="25" t="s">
        <v>48</v>
      </c>
      <c r="AE744" s="25" t="s">
        <v>48</v>
      </c>
      <c r="AF744" s="26" t="s">
        <v>48</v>
      </c>
      <c r="AG744" s="25" t="s">
        <v>48</v>
      </c>
      <c r="AH744" s="25" t="s">
        <v>48</v>
      </c>
      <c r="AI744" s="26" t="s">
        <v>48</v>
      </c>
      <c r="AJ744" s="25" t="s">
        <v>48</v>
      </c>
      <c r="AK744" s="25" t="s">
        <v>48</v>
      </c>
      <c r="AL744" s="25" t="s">
        <v>48</v>
      </c>
      <c r="AM744" s="25" t="s">
        <v>48</v>
      </c>
      <c r="AN744" s="25" t="s">
        <v>48</v>
      </c>
      <c r="AO744" s="25" t="s">
        <v>48</v>
      </c>
      <c r="AP744" s="54" t="s">
        <v>48</v>
      </c>
      <c r="AQ744" s="54" t="s">
        <v>48</v>
      </c>
      <c r="AR744" s="31" t="s">
        <v>48</v>
      </c>
      <c r="AS744" s="54" t="s">
        <v>48</v>
      </c>
      <c r="AT744" s="31" t="s">
        <v>48</v>
      </c>
      <c r="AU744" s="31" t="s">
        <v>48</v>
      </c>
      <c r="AV744" s="54" t="s">
        <v>48</v>
      </c>
      <c r="AW744" s="54" t="s">
        <v>48</v>
      </c>
      <c r="AX744" s="58" t="s">
        <v>48</v>
      </c>
      <c r="AY744" s="54" t="s">
        <v>48</v>
      </c>
      <c r="AZ744" s="58" t="s">
        <v>48</v>
      </c>
      <c r="BA744" s="58" t="s">
        <v>48</v>
      </c>
    </row>
    <row r="745" spans="2:53">
      <c r="B745" s="44" t="s">
        <v>228</v>
      </c>
      <c r="C745" s="23" t="s">
        <v>75</v>
      </c>
      <c r="D745" s="24" t="s">
        <v>144</v>
      </c>
      <c r="E745" s="30">
        <v>4139</v>
      </c>
      <c r="F745" s="30"/>
      <c r="G745" s="54"/>
      <c r="H745" s="48">
        <v>4249</v>
      </c>
      <c r="I745" s="30"/>
      <c r="J745" s="30"/>
      <c r="K745" s="30"/>
      <c r="L745" s="48">
        <v>0</v>
      </c>
      <c r="M745" s="30">
        <v>0</v>
      </c>
      <c r="N745" s="54">
        <v>0</v>
      </c>
      <c r="O745" s="27" t="s">
        <v>152</v>
      </c>
      <c r="P745" s="26" t="s">
        <v>152</v>
      </c>
      <c r="Q745" s="27">
        <v>0</v>
      </c>
      <c r="R745" s="25">
        <v>-110</v>
      </c>
      <c r="S745" s="25" t="s">
        <v>104</v>
      </c>
      <c r="T745" s="25" t="s">
        <v>104</v>
      </c>
      <c r="U745" s="30" t="s">
        <v>104</v>
      </c>
      <c r="V745" s="54">
        <v>0</v>
      </c>
      <c r="W745" s="31">
        <v>0</v>
      </c>
      <c r="X745" s="48" t="s">
        <v>48</v>
      </c>
      <c r="Y745" s="25" t="s">
        <v>48</v>
      </c>
      <c r="Z745" s="26" t="s">
        <v>48</v>
      </c>
      <c r="AA745" s="30" t="s">
        <v>48</v>
      </c>
      <c r="AB745" s="25" t="s">
        <v>48</v>
      </c>
      <c r="AC745" s="26" t="s">
        <v>48</v>
      </c>
      <c r="AD745" s="25" t="s">
        <v>48</v>
      </c>
      <c r="AE745" s="25" t="s">
        <v>48</v>
      </c>
      <c r="AF745" s="26" t="s">
        <v>48</v>
      </c>
      <c r="AG745" s="25" t="s">
        <v>48</v>
      </c>
      <c r="AH745" s="25" t="s">
        <v>48</v>
      </c>
      <c r="AI745" s="26" t="s">
        <v>48</v>
      </c>
      <c r="AJ745" s="25" t="s">
        <v>48</v>
      </c>
      <c r="AK745" s="25" t="s">
        <v>48</v>
      </c>
      <c r="AL745" s="25" t="s">
        <v>48</v>
      </c>
      <c r="AM745" s="25" t="s">
        <v>48</v>
      </c>
      <c r="AN745" s="25" t="s">
        <v>48</v>
      </c>
      <c r="AO745" s="25" t="s">
        <v>48</v>
      </c>
      <c r="AP745" s="54" t="s">
        <v>48</v>
      </c>
      <c r="AQ745" s="54" t="s">
        <v>48</v>
      </c>
      <c r="AR745" s="31" t="s">
        <v>48</v>
      </c>
      <c r="AS745" s="54" t="s">
        <v>48</v>
      </c>
      <c r="AT745" s="31" t="s">
        <v>48</v>
      </c>
      <c r="AU745" s="31" t="s">
        <v>48</v>
      </c>
      <c r="AV745" s="54" t="s">
        <v>48</v>
      </c>
      <c r="AW745" s="54" t="s">
        <v>48</v>
      </c>
      <c r="AX745" s="58" t="s">
        <v>48</v>
      </c>
      <c r="AY745" s="54" t="s">
        <v>48</v>
      </c>
      <c r="AZ745" s="58" t="s">
        <v>48</v>
      </c>
      <c r="BA745" s="58" t="s">
        <v>48</v>
      </c>
    </row>
    <row r="746" spans="2:53">
      <c r="B746" s="44" t="s">
        <v>228</v>
      </c>
      <c r="C746" s="23" t="s">
        <v>75</v>
      </c>
      <c r="D746" s="24" t="s">
        <v>145</v>
      </c>
      <c r="E746" s="30"/>
      <c r="F746" s="30">
        <v>4502</v>
      </c>
      <c r="G746" s="54">
        <v>991</v>
      </c>
      <c r="H746" s="48"/>
      <c r="I746" s="30">
        <v>5242</v>
      </c>
      <c r="J746" s="30">
        <v>991</v>
      </c>
      <c r="K746" s="30"/>
      <c r="L746" s="48">
        <v>-367</v>
      </c>
      <c r="M746" s="30">
        <v>-367</v>
      </c>
      <c r="N746" s="54">
        <v>-367</v>
      </c>
      <c r="O746" s="27" t="s">
        <v>152</v>
      </c>
      <c r="P746" s="26" t="s">
        <v>152</v>
      </c>
      <c r="Q746" s="27">
        <v>0</v>
      </c>
      <c r="R746" s="25" t="s">
        <v>104</v>
      </c>
      <c r="S746" s="25">
        <v>-740</v>
      </c>
      <c r="T746" s="25">
        <v>0</v>
      </c>
      <c r="U746" s="30">
        <v>-740</v>
      </c>
      <c r="V746" s="54">
        <v>0</v>
      </c>
      <c r="W746" s="31">
        <v>0</v>
      </c>
      <c r="X746" s="48" t="s">
        <v>48</v>
      </c>
      <c r="Y746" s="25" t="s">
        <v>48</v>
      </c>
      <c r="Z746" s="26" t="s">
        <v>48</v>
      </c>
      <c r="AA746" s="30" t="s">
        <v>48</v>
      </c>
      <c r="AB746" s="25" t="s">
        <v>48</v>
      </c>
      <c r="AC746" s="26" t="s">
        <v>48</v>
      </c>
      <c r="AD746" s="25" t="s">
        <v>48</v>
      </c>
      <c r="AE746" s="25" t="s">
        <v>48</v>
      </c>
      <c r="AF746" s="25" t="s">
        <v>48</v>
      </c>
      <c r="AG746" s="25" t="s">
        <v>48</v>
      </c>
      <c r="AH746" s="25" t="s">
        <v>48</v>
      </c>
      <c r="AI746" s="25" t="s">
        <v>48</v>
      </c>
      <c r="AJ746" s="25" t="s">
        <v>48</v>
      </c>
      <c r="AK746" s="25" t="s">
        <v>48</v>
      </c>
      <c r="AL746" s="25" t="s">
        <v>48</v>
      </c>
      <c r="AM746" s="25" t="s">
        <v>48</v>
      </c>
      <c r="AN746" s="25" t="s">
        <v>48</v>
      </c>
      <c r="AO746" s="25" t="s">
        <v>48</v>
      </c>
      <c r="AP746" s="54" t="s">
        <v>48</v>
      </c>
      <c r="AQ746" s="54" t="s">
        <v>48</v>
      </c>
      <c r="AR746" s="31" t="s">
        <v>48</v>
      </c>
      <c r="AS746" s="54" t="s">
        <v>48</v>
      </c>
      <c r="AT746" s="31" t="s">
        <v>48</v>
      </c>
      <c r="AU746" s="31" t="s">
        <v>48</v>
      </c>
      <c r="AV746" s="54" t="s">
        <v>48</v>
      </c>
      <c r="AW746" s="54" t="s">
        <v>48</v>
      </c>
      <c r="AX746" s="58" t="s">
        <v>48</v>
      </c>
      <c r="AY746" s="54" t="s">
        <v>48</v>
      </c>
      <c r="AZ746" s="58" t="s">
        <v>48</v>
      </c>
      <c r="BA746" s="58" t="s">
        <v>48</v>
      </c>
    </row>
    <row r="747" spans="2:53">
      <c r="B747" s="44" t="s">
        <v>228</v>
      </c>
      <c r="C747" s="23" t="s">
        <v>75</v>
      </c>
      <c r="D747" s="24" t="s">
        <v>146</v>
      </c>
      <c r="E747" s="30"/>
      <c r="F747" s="30">
        <v>4390</v>
      </c>
      <c r="G747" s="54">
        <v>1018</v>
      </c>
      <c r="H747" s="48"/>
      <c r="I747" s="30">
        <v>4652</v>
      </c>
      <c r="J747" s="30">
        <v>1022</v>
      </c>
      <c r="K747" s="30"/>
      <c r="L747" s="48">
        <v>1525</v>
      </c>
      <c r="M747" s="30">
        <v>-74</v>
      </c>
      <c r="N747" s="54">
        <v>1525</v>
      </c>
      <c r="O747" s="27" t="s">
        <v>152</v>
      </c>
      <c r="P747" s="26" t="s">
        <v>152</v>
      </c>
      <c r="Q747" s="27">
        <v>1599</v>
      </c>
      <c r="R747" s="25" t="s">
        <v>104</v>
      </c>
      <c r="S747" s="25">
        <v>-262</v>
      </c>
      <c r="T747" s="25">
        <v>-4</v>
      </c>
      <c r="U747" s="30">
        <v>-266</v>
      </c>
      <c r="V747" s="54">
        <v>-74</v>
      </c>
      <c r="W747" s="31">
        <v>0</v>
      </c>
      <c r="X747" s="48" t="s">
        <v>48</v>
      </c>
      <c r="Y747" s="25" t="s">
        <v>48</v>
      </c>
      <c r="Z747" s="26" t="s">
        <v>48</v>
      </c>
      <c r="AA747" s="30" t="s">
        <v>48</v>
      </c>
      <c r="AB747" s="25" t="s">
        <v>48</v>
      </c>
      <c r="AC747" s="26" t="s">
        <v>48</v>
      </c>
      <c r="AD747" s="25" t="s">
        <v>48</v>
      </c>
      <c r="AE747" s="25" t="s">
        <v>48</v>
      </c>
      <c r="AF747" s="25" t="s">
        <v>48</v>
      </c>
      <c r="AG747" s="25" t="s">
        <v>48</v>
      </c>
      <c r="AH747" s="25" t="s">
        <v>48</v>
      </c>
      <c r="AI747" s="25" t="s">
        <v>48</v>
      </c>
      <c r="AJ747" s="25" t="s">
        <v>48</v>
      </c>
      <c r="AK747" s="25" t="s">
        <v>48</v>
      </c>
      <c r="AL747" s="25" t="s">
        <v>48</v>
      </c>
      <c r="AM747" s="25" t="s">
        <v>48</v>
      </c>
      <c r="AN747" s="25" t="s">
        <v>48</v>
      </c>
      <c r="AO747" s="25" t="s">
        <v>48</v>
      </c>
      <c r="AP747" s="54" t="s">
        <v>48</v>
      </c>
      <c r="AQ747" s="54" t="s">
        <v>48</v>
      </c>
      <c r="AR747" s="31" t="s">
        <v>48</v>
      </c>
      <c r="AS747" s="54" t="s">
        <v>48</v>
      </c>
      <c r="AT747" s="31" t="s">
        <v>48</v>
      </c>
      <c r="AU747" s="31" t="s">
        <v>48</v>
      </c>
      <c r="AV747" s="54" t="s">
        <v>48</v>
      </c>
      <c r="AW747" s="54" t="s">
        <v>48</v>
      </c>
      <c r="AX747" s="58" t="s">
        <v>48</v>
      </c>
      <c r="AY747" s="54" t="s">
        <v>48</v>
      </c>
      <c r="AZ747" s="58" t="s">
        <v>48</v>
      </c>
      <c r="BA747" s="58" t="s">
        <v>48</v>
      </c>
    </row>
    <row r="748" spans="2:53">
      <c r="B748" s="44" t="s">
        <v>228</v>
      </c>
      <c r="C748" s="23" t="s">
        <v>75</v>
      </c>
      <c r="D748" s="24" t="s">
        <v>147</v>
      </c>
      <c r="E748" s="30"/>
      <c r="F748" s="30">
        <v>5635</v>
      </c>
      <c r="G748" s="54">
        <v>991</v>
      </c>
      <c r="H748" s="48"/>
      <c r="I748" s="30">
        <v>6279</v>
      </c>
      <c r="J748" s="30">
        <v>991</v>
      </c>
      <c r="K748" s="30"/>
      <c r="L748" s="48">
        <v>-784</v>
      </c>
      <c r="M748" s="30">
        <v>-784</v>
      </c>
      <c r="N748" s="54">
        <v>-784</v>
      </c>
      <c r="O748" s="27" t="s">
        <v>152</v>
      </c>
      <c r="P748" s="26" t="s">
        <v>152</v>
      </c>
      <c r="Q748" s="27">
        <v>0</v>
      </c>
      <c r="R748" s="25" t="s">
        <v>104</v>
      </c>
      <c r="S748" s="25">
        <v>-644</v>
      </c>
      <c r="T748" s="25">
        <v>0</v>
      </c>
      <c r="U748" s="30">
        <v>-644</v>
      </c>
      <c r="V748" s="54">
        <v>0</v>
      </c>
      <c r="W748" s="31">
        <v>0</v>
      </c>
      <c r="X748" s="48" t="s">
        <v>48</v>
      </c>
      <c r="Y748" s="25" t="s">
        <v>48</v>
      </c>
      <c r="Z748" s="26" t="s">
        <v>48</v>
      </c>
      <c r="AA748" s="30" t="s">
        <v>48</v>
      </c>
      <c r="AB748" s="25" t="s">
        <v>48</v>
      </c>
      <c r="AC748" s="26" t="s">
        <v>48</v>
      </c>
      <c r="AD748" s="25" t="s">
        <v>48</v>
      </c>
      <c r="AE748" s="25" t="s">
        <v>48</v>
      </c>
      <c r="AF748" s="25" t="s">
        <v>48</v>
      </c>
      <c r="AG748" s="25" t="s">
        <v>48</v>
      </c>
      <c r="AH748" s="25" t="s">
        <v>48</v>
      </c>
      <c r="AI748" s="25" t="s">
        <v>48</v>
      </c>
      <c r="AJ748" s="25" t="s">
        <v>48</v>
      </c>
      <c r="AK748" s="25" t="s">
        <v>48</v>
      </c>
      <c r="AL748" s="25" t="s">
        <v>48</v>
      </c>
      <c r="AM748" s="25" t="s">
        <v>48</v>
      </c>
      <c r="AN748" s="25" t="s">
        <v>48</v>
      </c>
      <c r="AO748" s="25" t="s">
        <v>48</v>
      </c>
      <c r="AP748" s="54" t="s">
        <v>48</v>
      </c>
      <c r="AQ748" s="54" t="s">
        <v>48</v>
      </c>
      <c r="AR748" s="31" t="s">
        <v>48</v>
      </c>
      <c r="AS748" s="54" t="s">
        <v>48</v>
      </c>
      <c r="AT748" s="31" t="s">
        <v>48</v>
      </c>
      <c r="AU748" s="31" t="s">
        <v>48</v>
      </c>
      <c r="AV748" s="54" t="s">
        <v>48</v>
      </c>
      <c r="AW748" s="54" t="s">
        <v>48</v>
      </c>
      <c r="AX748" s="58" t="s">
        <v>48</v>
      </c>
      <c r="AY748" s="54" t="s">
        <v>48</v>
      </c>
      <c r="AZ748" s="58" t="s">
        <v>48</v>
      </c>
      <c r="BA748" s="58" t="s">
        <v>48</v>
      </c>
    </row>
    <row r="749" spans="2:53">
      <c r="B749" s="44" t="s">
        <v>228</v>
      </c>
      <c r="C749" s="23" t="s">
        <v>75</v>
      </c>
      <c r="D749" s="24" t="s">
        <v>148</v>
      </c>
      <c r="E749" s="30"/>
      <c r="F749" s="30">
        <v>6582</v>
      </c>
      <c r="G749" s="54">
        <v>704</v>
      </c>
      <c r="H749" s="48"/>
      <c r="I749" s="30">
        <v>6582</v>
      </c>
      <c r="J749" s="30">
        <v>704</v>
      </c>
      <c r="K749" s="30"/>
      <c r="L749" s="48">
        <v>0</v>
      </c>
      <c r="M749" s="30">
        <v>0</v>
      </c>
      <c r="N749" s="54">
        <v>0</v>
      </c>
      <c r="O749" s="27" t="s">
        <v>152</v>
      </c>
      <c r="P749" s="26" t="s">
        <v>152</v>
      </c>
      <c r="Q749" s="27">
        <v>0</v>
      </c>
      <c r="R749" s="25" t="s">
        <v>104</v>
      </c>
      <c r="S749" s="25">
        <v>0</v>
      </c>
      <c r="T749" s="25">
        <v>0</v>
      </c>
      <c r="U749" s="30">
        <v>0</v>
      </c>
      <c r="V749" s="54">
        <v>0</v>
      </c>
      <c r="W749" s="31">
        <v>0</v>
      </c>
      <c r="X749" s="48" t="s">
        <v>48</v>
      </c>
      <c r="Y749" s="25" t="s">
        <v>48</v>
      </c>
      <c r="Z749" s="26" t="s">
        <v>48</v>
      </c>
      <c r="AA749" s="30" t="s">
        <v>48</v>
      </c>
      <c r="AB749" s="25" t="s">
        <v>48</v>
      </c>
      <c r="AC749" s="26" t="s">
        <v>48</v>
      </c>
      <c r="AD749" s="25" t="s">
        <v>48</v>
      </c>
      <c r="AE749" s="25" t="s">
        <v>48</v>
      </c>
      <c r="AF749" s="25" t="s">
        <v>48</v>
      </c>
      <c r="AG749" s="25" t="s">
        <v>48</v>
      </c>
      <c r="AH749" s="25" t="s">
        <v>48</v>
      </c>
      <c r="AI749" s="25" t="s">
        <v>48</v>
      </c>
      <c r="AJ749" s="25" t="s">
        <v>48</v>
      </c>
      <c r="AK749" s="25" t="s">
        <v>48</v>
      </c>
      <c r="AL749" s="25" t="s">
        <v>48</v>
      </c>
      <c r="AM749" s="25" t="s">
        <v>48</v>
      </c>
      <c r="AN749" s="25" t="s">
        <v>48</v>
      </c>
      <c r="AO749" s="25" t="s">
        <v>48</v>
      </c>
      <c r="AP749" s="54" t="s">
        <v>48</v>
      </c>
      <c r="AQ749" s="54" t="s">
        <v>48</v>
      </c>
      <c r="AR749" s="31" t="s">
        <v>48</v>
      </c>
      <c r="AS749" s="54" t="s">
        <v>48</v>
      </c>
      <c r="AT749" s="31" t="s">
        <v>48</v>
      </c>
      <c r="AU749" s="31" t="s">
        <v>48</v>
      </c>
      <c r="AV749" s="54" t="s">
        <v>48</v>
      </c>
      <c r="AW749" s="54" t="s">
        <v>48</v>
      </c>
      <c r="AX749" s="58" t="s">
        <v>48</v>
      </c>
      <c r="AY749" s="54" t="s">
        <v>48</v>
      </c>
      <c r="AZ749" s="58" t="s">
        <v>48</v>
      </c>
      <c r="BA749" s="58" t="s">
        <v>48</v>
      </c>
    </row>
    <row r="750" spans="2:53">
      <c r="B750" s="44" t="s">
        <v>228</v>
      </c>
      <c r="C750" s="23" t="s">
        <v>75</v>
      </c>
      <c r="D750" s="24" t="s">
        <v>149</v>
      </c>
      <c r="E750" s="30"/>
      <c r="F750" s="30">
        <v>5808</v>
      </c>
      <c r="G750" s="54">
        <v>704</v>
      </c>
      <c r="H750" s="48"/>
      <c r="I750" s="30">
        <v>5808</v>
      </c>
      <c r="J750" s="30">
        <v>704</v>
      </c>
      <c r="K750" s="30"/>
      <c r="L750" s="48">
        <v>0</v>
      </c>
      <c r="M750" s="30">
        <v>0</v>
      </c>
      <c r="N750" s="54">
        <v>0</v>
      </c>
      <c r="O750" s="27" t="s">
        <v>152</v>
      </c>
      <c r="P750" s="26" t="s">
        <v>152</v>
      </c>
      <c r="Q750" s="27">
        <v>0</v>
      </c>
      <c r="R750" s="25" t="s">
        <v>104</v>
      </c>
      <c r="S750" s="25">
        <v>0</v>
      </c>
      <c r="T750" s="25">
        <v>0</v>
      </c>
      <c r="U750" s="30">
        <v>0</v>
      </c>
      <c r="V750" s="54">
        <v>0</v>
      </c>
      <c r="W750" s="31">
        <v>0</v>
      </c>
      <c r="X750" s="48" t="s">
        <v>48</v>
      </c>
      <c r="Y750" s="25" t="s">
        <v>48</v>
      </c>
      <c r="Z750" s="26" t="s">
        <v>48</v>
      </c>
      <c r="AA750" s="30" t="s">
        <v>48</v>
      </c>
      <c r="AB750" s="25" t="s">
        <v>48</v>
      </c>
      <c r="AC750" s="26" t="s">
        <v>48</v>
      </c>
      <c r="AD750" s="25" t="s">
        <v>48</v>
      </c>
      <c r="AE750" s="25" t="s">
        <v>48</v>
      </c>
      <c r="AF750" s="26" t="s">
        <v>48</v>
      </c>
      <c r="AG750" s="25" t="s">
        <v>48</v>
      </c>
      <c r="AH750" s="25" t="s">
        <v>48</v>
      </c>
      <c r="AI750" s="26" t="s">
        <v>48</v>
      </c>
      <c r="AJ750" s="25" t="s">
        <v>48</v>
      </c>
      <c r="AK750" s="25" t="s">
        <v>48</v>
      </c>
      <c r="AL750" s="25" t="s">
        <v>48</v>
      </c>
      <c r="AM750" s="25" t="s">
        <v>48</v>
      </c>
      <c r="AN750" s="25" t="s">
        <v>48</v>
      </c>
      <c r="AO750" s="25" t="s">
        <v>48</v>
      </c>
      <c r="AP750" s="54" t="s">
        <v>48</v>
      </c>
      <c r="AQ750" s="54" t="s">
        <v>48</v>
      </c>
      <c r="AR750" s="31" t="s">
        <v>48</v>
      </c>
      <c r="AS750" s="54" t="s">
        <v>48</v>
      </c>
      <c r="AT750" s="31" t="s">
        <v>48</v>
      </c>
      <c r="AU750" s="31" t="s">
        <v>48</v>
      </c>
      <c r="AV750" s="54" t="s">
        <v>48</v>
      </c>
      <c r="AW750" s="54" t="s">
        <v>48</v>
      </c>
      <c r="AX750" s="58" t="s">
        <v>48</v>
      </c>
      <c r="AY750" s="54" t="s">
        <v>48</v>
      </c>
      <c r="AZ750" s="58" t="s">
        <v>48</v>
      </c>
      <c r="BA750" s="58" t="s">
        <v>48</v>
      </c>
    </row>
    <row r="751" spans="2:53" ht="15" thickBot="1">
      <c r="B751" s="45" t="s">
        <v>228</v>
      </c>
      <c r="C751" s="33" t="s">
        <v>75</v>
      </c>
      <c r="D751" s="34" t="s">
        <v>150</v>
      </c>
      <c r="E751" s="55"/>
      <c r="F751" s="55">
        <v>5610</v>
      </c>
      <c r="G751" s="56">
        <v>721</v>
      </c>
      <c r="H751" s="57"/>
      <c r="I751" s="55">
        <v>5610</v>
      </c>
      <c r="J751" s="55">
        <v>721</v>
      </c>
      <c r="K751" s="55"/>
      <c r="L751" s="57">
        <v>0</v>
      </c>
      <c r="M751" s="55">
        <v>0</v>
      </c>
      <c r="N751" s="56">
        <v>0</v>
      </c>
      <c r="O751" s="37" t="s">
        <v>152</v>
      </c>
      <c r="P751" s="36" t="s">
        <v>152</v>
      </c>
      <c r="Q751" s="37">
        <v>0</v>
      </c>
      <c r="R751" s="25" t="s">
        <v>104</v>
      </c>
      <c r="S751" s="25">
        <v>0</v>
      </c>
      <c r="T751" s="25">
        <v>0</v>
      </c>
      <c r="U751" s="30">
        <v>0</v>
      </c>
      <c r="V751" s="54">
        <v>0</v>
      </c>
      <c r="W751" s="31">
        <v>0</v>
      </c>
      <c r="X751" s="57" t="s">
        <v>48</v>
      </c>
      <c r="Y751" s="35" t="s">
        <v>48</v>
      </c>
      <c r="Z751" s="36" t="s">
        <v>48</v>
      </c>
      <c r="AA751" s="55" t="s">
        <v>48</v>
      </c>
      <c r="AB751" s="35" t="s">
        <v>48</v>
      </c>
      <c r="AC751" s="36" t="s">
        <v>48</v>
      </c>
      <c r="AD751" s="35" t="s">
        <v>48</v>
      </c>
      <c r="AE751" s="35" t="s">
        <v>48</v>
      </c>
      <c r="AF751" s="36" t="s">
        <v>48</v>
      </c>
      <c r="AG751" s="35" t="s">
        <v>48</v>
      </c>
      <c r="AH751" s="35" t="s">
        <v>48</v>
      </c>
      <c r="AI751" s="36" t="s">
        <v>48</v>
      </c>
      <c r="AJ751" s="37" t="s">
        <v>48</v>
      </c>
      <c r="AK751" s="35" t="s">
        <v>48</v>
      </c>
      <c r="AL751" s="35" t="s">
        <v>48</v>
      </c>
      <c r="AM751" s="35" t="s">
        <v>48</v>
      </c>
      <c r="AN751" s="35" t="s">
        <v>48</v>
      </c>
      <c r="AO751" s="35" t="s">
        <v>48</v>
      </c>
      <c r="AP751" s="56" t="s">
        <v>48</v>
      </c>
      <c r="AQ751" s="56" t="s">
        <v>48</v>
      </c>
      <c r="AR751" s="38" t="s">
        <v>48</v>
      </c>
      <c r="AS751" s="56" t="s">
        <v>48</v>
      </c>
      <c r="AT751" s="38" t="s">
        <v>48</v>
      </c>
      <c r="AU751" s="38" t="s">
        <v>48</v>
      </c>
      <c r="AV751" s="56" t="s">
        <v>48</v>
      </c>
      <c r="AW751" s="56" t="s">
        <v>48</v>
      </c>
      <c r="AX751" s="59" t="s">
        <v>48</v>
      </c>
      <c r="AY751" s="56" t="s">
        <v>48</v>
      </c>
      <c r="AZ751" s="59" t="s">
        <v>48</v>
      </c>
      <c r="BA751" s="59" t="s">
        <v>48</v>
      </c>
    </row>
    <row r="752" spans="2:53">
      <c r="B752" s="39" t="s">
        <v>229</v>
      </c>
      <c r="C752" s="40" t="s">
        <v>75</v>
      </c>
      <c r="D752" s="41" t="s">
        <v>138</v>
      </c>
      <c r="E752" s="51">
        <v>7147</v>
      </c>
      <c r="F752" s="51"/>
      <c r="G752" s="52"/>
      <c r="H752" s="53">
        <v>7147</v>
      </c>
      <c r="I752" s="51"/>
      <c r="J752" s="51"/>
      <c r="K752" s="51"/>
      <c r="L752" s="53">
        <v>0</v>
      </c>
      <c r="M752" s="51">
        <v>0</v>
      </c>
      <c r="N752" s="52">
        <v>0</v>
      </c>
      <c r="O752" s="29" t="s">
        <v>153</v>
      </c>
      <c r="P752" s="42" t="s">
        <v>152</v>
      </c>
      <c r="Q752" s="29">
        <v>0</v>
      </c>
      <c r="R752" s="25">
        <v>0</v>
      </c>
      <c r="S752" s="25" t="s">
        <v>104</v>
      </c>
      <c r="T752" s="25" t="s">
        <v>104</v>
      </c>
      <c r="U752" s="30" t="s">
        <v>104</v>
      </c>
      <c r="V752" s="54">
        <v>0</v>
      </c>
      <c r="W752" s="31">
        <v>0</v>
      </c>
      <c r="X752" s="53" t="s">
        <v>48</v>
      </c>
      <c r="Y752" s="28" t="s">
        <v>48</v>
      </c>
      <c r="Z752" s="42" t="s">
        <v>48</v>
      </c>
      <c r="AA752" s="51" t="s">
        <v>48</v>
      </c>
      <c r="AB752" s="28" t="s">
        <v>48</v>
      </c>
      <c r="AC752" s="42" t="s">
        <v>48</v>
      </c>
      <c r="AD752" s="28" t="s">
        <v>48</v>
      </c>
      <c r="AE752" s="28" t="s">
        <v>48</v>
      </c>
      <c r="AF752" s="42" t="s">
        <v>48</v>
      </c>
      <c r="AG752" s="60" t="s">
        <v>48</v>
      </c>
      <c r="AH752" s="28" t="s">
        <v>48</v>
      </c>
      <c r="AI752" s="42" t="s">
        <v>48</v>
      </c>
      <c r="AJ752" s="29" t="s">
        <v>48</v>
      </c>
      <c r="AK752" s="28" t="s">
        <v>48</v>
      </c>
      <c r="AL752" s="28" t="s">
        <v>48</v>
      </c>
      <c r="AM752" s="28" t="s">
        <v>48</v>
      </c>
      <c r="AN752" s="28" t="s">
        <v>48</v>
      </c>
      <c r="AO752" s="28" t="s">
        <v>48</v>
      </c>
      <c r="AP752" s="52" t="s">
        <v>48</v>
      </c>
      <c r="AQ752" s="52" t="s">
        <v>48</v>
      </c>
      <c r="AR752" s="43" t="s">
        <v>48</v>
      </c>
      <c r="AS752" s="52" t="s">
        <v>48</v>
      </c>
      <c r="AT752" s="43" t="s">
        <v>48</v>
      </c>
      <c r="AU752" s="43" t="s">
        <v>48</v>
      </c>
      <c r="AV752" s="52" t="s">
        <v>48</v>
      </c>
      <c r="AW752" s="52" t="s">
        <v>48</v>
      </c>
      <c r="AX752" s="61" t="s">
        <v>48</v>
      </c>
      <c r="AY752" s="52" t="s">
        <v>48</v>
      </c>
      <c r="AZ752" s="61" t="s">
        <v>48</v>
      </c>
      <c r="BA752" s="61" t="s">
        <v>48</v>
      </c>
    </row>
    <row r="753" spans="2:53">
      <c r="B753" s="44" t="s">
        <v>229</v>
      </c>
      <c r="C753" s="23" t="s">
        <v>75</v>
      </c>
      <c r="D753" s="24" t="s">
        <v>139</v>
      </c>
      <c r="E753" s="30">
        <v>7147</v>
      </c>
      <c r="F753" s="30"/>
      <c r="G753" s="54"/>
      <c r="H753" s="48">
        <v>7147</v>
      </c>
      <c r="I753" s="30"/>
      <c r="J753" s="30"/>
      <c r="K753" s="30"/>
      <c r="L753" s="48">
        <v>0</v>
      </c>
      <c r="M753" s="30">
        <v>0</v>
      </c>
      <c r="N753" s="54">
        <v>0</v>
      </c>
      <c r="O753" s="27" t="s">
        <v>153</v>
      </c>
      <c r="P753" s="26" t="s">
        <v>152</v>
      </c>
      <c r="Q753" s="27">
        <v>0</v>
      </c>
      <c r="R753" s="25">
        <v>0</v>
      </c>
      <c r="S753" s="25" t="s">
        <v>104</v>
      </c>
      <c r="T753" s="25" t="s">
        <v>104</v>
      </c>
      <c r="U753" s="30" t="s">
        <v>104</v>
      </c>
      <c r="V753" s="54">
        <v>0</v>
      </c>
      <c r="W753" s="31">
        <v>0</v>
      </c>
      <c r="X753" s="48" t="s">
        <v>48</v>
      </c>
      <c r="Y753" s="25" t="s">
        <v>48</v>
      </c>
      <c r="Z753" s="26" t="s">
        <v>48</v>
      </c>
      <c r="AA753" s="30" t="s">
        <v>48</v>
      </c>
      <c r="AB753" s="25" t="s">
        <v>48</v>
      </c>
      <c r="AC753" s="26" t="s">
        <v>48</v>
      </c>
      <c r="AD753" s="25" t="s">
        <v>48</v>
      </c>
      <c r="AE753" s="25" t="s">
        <v>48</v>
      </c>
      <c r="AF753" s="26" t="s">
        <v>48</v>
      </c>
      <c r="AG753" s="49" t="s">
        <v>48</v>
      </c>
      <c r="AH753" s="25" t="s">
        <v>48</v>
      </c>
      <c r="AI753" s="26" t="s">
        <v>48</v>
      </c>
      <c r="AJ753" s="27" t="s">
        <v>48</v>
      </c>
      <c r="AK753" s="25" t="s">
        <v>48</v>
      </c>
      <c r="AL753" s="25" t="s">
        <v>48</v>
      </c>
      <c r="AM753" s="25" t="s">
        <v>48</v>
      </c>
      <c r="AN753" s="25" t="s">
        <v>48</v>
      </c>
      <c r="AO753" s="25" t="s">
        <v>48</v>
      </c>
      <c r="AP753" s="54" t="s">
        <v>48</v>
      </c>
      <c r="AQ753" s="54" t="s">
        <v>48</v>
      </c>
      <c r="AR753" s="31" t="s">
        <v>48</v>
      </c>
      <c r="AS753" s="54" t="s">
        <v>48</v>
      </c>
      <c r="AT753" s="31" t="s">
        <v>48</v>
      </c>
      <c r="AU753" s="31" t="s">
        <v>48</v>
      </c>
      <c r="AV753" s="54" t="s">
        <v>48</v>
      </c>
      <c r="AW753" s="54" t="s">
        <v>48</v>
      </c>
      <c r="AX753" s="58" t="s">
        <v>48</v>
      </c>
      <c r="AY753" s="54" t="s">
        <v>48</v>
      </c>
      <c r="AZ753" s="58" t="s">
        <v>48</v>
      </c>
      <c r="BA753" s="58" t="s">
        <v>48</v>
      </c>
    </row>
    <row r="754" spans="2:53">
      <c r="B754" s="44" t="s">
        <v>229</v>
      </c>
      <c r="C754" s="23" t="s">
        <v>75</v>
      </c>
      <c r="D754" s="24" t="s">
        <v>141</v>
      </c>
      <c r="E754" s="30">
        <v>7147</v>
      </c>
      <c r="F754" s="30"/>
      <c r="G754" s="54"/>
      <c r="H754" s="48">
        <v>7147</v>
      </c>
      <c r="I754" s="30"/>
      <c r="J754" s="30"/>
      <c r="K754" s="30"/>
      <c r="L754" s="48">
        <v>0</v>
      </c>
      <c r="M754" s="30">
        <v>0</v>
      </c>
      <c r="N754" s="54">
        <v>0</v>
      </c>
      <c r="O754" s="27" t="s">
        <v>153</v>
      </c>
      <c r="P754" s="26" t="s">
        <v>152</v>
      </c>
      <c r="Q754" s="27">
        <v>0</v>
      </c>
      <c r="R754" s="25">
        <v>0</v>
      </c>
      <c r="S754" s="25" t="s">
        <v>104</v>
      </c>
      <c r="T754" s="25" t="s">
        <v>104</v>
      </c>
      <c r="U754" s="30" t="s">
        <v>104</v>
      </c>
      <c r="V754" s="54">
        <v>0</v>
      </c>
      <c r="W754" s="31">
        <v>0</v>
      </c>
      <c r="X754" s="48" t="s">
        <v>48</v>
      </c>
      <c r="Y754" s="25" t="s">
        <v>48</v>
      </c>
      <c r="Z754" s="26" t="s">
        <v>48</v>
      </c>
      <c r="AA754" s="30" t="s">
        <v>48</v>
      </c>
      <c r="AB754" s="25" t="s">
        <v>48</v>
      </c>
      <c r="AC754" s="26" t="s">
        <v>48</v>
      </c>
      <c r="AD754" s="25" t="s">
        <v>48</v>
      </c>
      <c r="AE754" s="25" t="s">
        <v>48</v>
      </c>
      <c r="AF754" s="26" t="s">
        <v>48</v>
      </c>
      <c r="AG754" s="49" t="s">
        <v>48</v>
      </c>
      <c r="AH754" s="25" t="s">
        <v>48</v>
      </c>
      <c r="AI754" s="26" t="s">
        <v>48</v>
      </c>
      <c r="AJ754" s="27" t="s">
        <v>48</v>
      </c>
      <c r="AK754" s="25" t="s">
        <v>48</v>
      </c>
      <c r="AL754" s="25" t="s">
        <v>48</v>
      </c>
      <c r="AM754" s="25" t="s">
        <v>48</v>
      </c>
      <c r="AN754" s="25" t="s">
        <v>48</v>
      </c>
      <c r="AO754" s="25" t="s">
        <v>48</v>
      </c>
      <c r="AP754" s="54" t="s">
        <v>48</v>
      </c>
      <c r="AQ754" s="54" t="s">
        <v>48</v>
      </c>
      <c r="AR754" s="31" t="s">
        <v>48</v>
      </c>
      <c r="AS754" s="54" t="s">
        <v>48</v>
      </c>
      <c r="AT754" s="31" t="s">
        <v>48</v>
      </c>
      <c r="AU754" s="31" t="s">
        <v>48</v>
      </c>
      <c r="AV754" s="54" t="s">
        <v>48</v>
      </c>
      <c r="AW754" s="54" t="s">
        <v>48</v>
      </c>
      <c r="AX754" s="58" t="s">
        <v>48</v>
      </c>
      <c r="AY754" s="54" t="s">
        <v>48</v>
      </c>
      <c r="AZ754" s="58" t="s">
        <v>48</v>
      </c>
      <c r="BA754" s="58" t="s">
        <v>48</v>
      </c>
    </row>
    <row r="755" spans="2:53">
      <c r="B755" s="44" t="s">
        <v>229</v>
      </c>
      <c r="C755" s="23" t="s">
        <v>75</v>
      </c>
      <c r="D755" s="24" t="s">
        <v>142</v>
      </c>
      <c r="E755" s="30">
        <v>6270</v>
      </c>
      <c r="F755" s="30"/>
      <c r="G755" s="54"/>
      <c r="H755" s="48">
        <v>6270</v>
      </c>
      <c r="I755" s="30"/>
      <c r="J755" s="30"/>
      <c r="K755" s="30"/>
      <c r="L755" s="48">
        <v>0</v>
      </c>
      <c r="M755" s="30">
        <v>0</v>
      </c>
      <c r="N755" s="54">
        <v>0</v>
      </c>
      <c r="O755" s="27" t="s">
        <v>152</v>
      </c>
      <c r="P755" s="26" t="s">
        <v>152</v>
      </c>
      <c r="Q755" s="27">
        <v>0</v>
      </c>
      <c r="R755" s="25">
        <v>0</v>
      </c>
      <c r="S755" s="25" t="s">
        <v>104</v>
      </c>
      <c r="T755" s="25" t="s">
        <v>104</v>
      </c>
      <c r="U755" s="30" t="s">
        <v>104</v>
      </c>
      <c r="V755" s="54">
        <v>0</v>
      </c>
      <c r="W755" s="31">
        <v>0</v>
      </c>
      <c r="X755" s="48" t="s">
        <v>48</v>
      </c>
      <c r="Y755" s="25" t="s">
        <v>48</v>
      </c>
      <c r="Z755" s="26" t="s">
        <v>48</v>
      </c>
      <c r="AA755" s="30" t="s">
        <v>48</v>
      </c>
      <c r="AB755" s="25" t="s">
        <v>48</v>
      </c>
      <c r="AC755" s="26" t="s">
        <v>48</v>
      </c>
      <c r="AD755" s="25" t="s">
        <v>48</v>
      </c>
      <c r="AE755" s="25" t="s">
        <v>48</v>
      </c>
      <c r="AF755" s="26" t="s">
        <v>48</v>
      </c>
      <c r="AG755" s="49" t="s">
        <v>48</v>
      </c>
      <c r="AH755" s="25" t="s">
        <v>48</v>
      </c>
      <c r="AI755" s="26" t="s">
        <v>48</v>
      </c>
      <c r="AJ755" s="25" t="s">
        <v>48</v>
      </c>
      <c r="AK755" s="25" t="s">
        <v>48</v>
      </c>
      <c r="AL755" s="25" t="s">
        <v>48</v>
      </c>
      <c r="AM755" s="25" t="s">
        <v>48</v>
      </c>
      <c r="AN755" s="25" t="s">
        <v>48</v>
      </c>
      <c r="AO755" s="25" t="s">
        <v>48</v>
      </c>
      <c r="AP755" s="54" t="s">
        <v>48</v>
      </c>
      <c r="AQ755" s="54" t="s">
        <v>48</v>
      </c>
      <c r="AR755" s="31" t="s">
        <v>48</v>
      </c>
      <c r="AS755" s="54" t="s">
        <v>48</v>
      </c>
      <c r="AT755" s="31" t="s">
        <v>48</v>
      </c>
      <c r="AU755" s="31" t="s">
        <v>48</v>
      </c>
      <c r="AV755" s="54" t="s">
        <v>48</v>
      </c>
      <c r="AW755" s="54" t="s">
        <v>48</v>
      </c>
      <c r="AX755" s="58" t="s">
        <v>48</v>
      </c>
      <c r="AY755" s="54" t="s">
        <v>48</v>
      </c>
      <c r="AZ755" s="58" t="s">
        <v>48</v>
      </c>
      <c r="BA755" s="58" t="s">
        <v>48</v>
      </c>
    </row>
    <row r="756" spans="2:53">
      <c r="B756" s="44" t="s">
        <v>229</v>
      </c>
      <c r="C756" s="23" t="s">
        <v>75</v>
      </c>
      <c r="D756" s="24" t="s">
        <v>143</v>
      </c>
      <c r="E756" s="30">
        <v>5434</v>
      </c>
      <c r="F756" s="30"/>
      <c r="G756" s="54"/>
      <c r="H756" s="48">
        <v>5520</v>
      </c>
      <c r="I756" s="30"/>
      <c r="J756" s="30"/>
      <c r="K756" s="30"/>
      <c r="L756" s="48">
        <v>0</v>
      </c>
      <c r="M756" s="30">
        <v>0</v>
      </c>
      <c r="N756" s="54">
        <v>0</v>
      </c>
      <c r="O756" s="27" t="s">
        <v>152</v>
      </c>
      <c r="P756" s="26" t="s">
        <v>152</v>
      </c>
      <c r="Q756" s="27">
        <v>0</v>
      </c>
      <c r="R756" s="25">
        <v>-86</v>
      </c>
      <c r="S756" s="25" t="s">
        <v>104</v>
      </c>
      <c r="T756" s="25" t="s">
        <v>104</v>
      </c>
      <c r="U756" s="30" t="s">
        <v>104</v>
      </c>
      <c r="V756" s="54">
        <v>0</v>
      </c>
      <c r="W756" s="31">
        <v>0</v>
      </c>
      <c r="X756" s="48" t="s">
        <v>48</v>
      </c>
      <c r="Y756" s="25" t="s">
        <v>48</v>
      </c>
      <c r="Z756" s="26" t="s">
        <v>48</v>
      </c>
      <c r="AA756" s="30" t="s">
        <v>48</v>
      </c>
      <c r="AB756" s="25" t="s">
        <v>48</v>
      </c>
      <c r="AC756" s="26" t="s">
        <v>48</v>
      </c>
      <c r="AD756" s="25" t="s">
        <v>48</v>
      </c>
      <c r="AE756" s="25" t="s">
        <v>48</v>
      </c>
      <c r="AF756" s="26" t="s">
        <v>48</v>
      </c>
      <c r="AG756" s="49" t="s">
        <v>48</v>
      </c>
      <c r="AH756" s="25" t="s">
        <v>48</v>
      </c>
      <c r="AI756" s="26" t="s">
        <v>48</v>
      </c>
      <c r="AJ756" s="25" t="s">
        <v>48</v>
      </c>
      <c r="AK756" s="25" t="s">
        <v>48</v>
      </c>
      <c r="AL756" s="25" t="s">
        <v>48</v>
      </c>
      <c r="AM756" s="25" t="s">
        <v>48</v>
      </c>
      <c r="AN756" s="25" t="s">
        <v>48</v>
      </c>
      <c r="AO756" s="25" t="s">
        <v>48</v>
      </c>
      <c r="AP756" s="54" t="s">
        <v>48</v>
      </c>
      <c r="AQ756" s="54" t="s">
        <v>48</v>
      </c>
      <c r="AR756" s="31" t="s">
        <v>48</v>
      </c>
      <c r="AS756" s="54" t="s">
        <v>48</v>
      </c>
      <c r="AT756" s="31" t="s">
        <v>48</v>
      </c>
      <c r="AU756" s="31" t="s">
        <v>48</v>
      </c>
      <c r="AV756" s="54" t="s">
        <v>48</v>
      </c>
      <c r="AW756" s="54" t="s">
        <v>48</v>
      </c>
      <c r="AX756" s="58" t="s">
        <v>48</v>
      </c>
      <c r="AY756" s="54" t="s">
        <v>48</v>
      </c>
      <c r="AZ756" s="58" t="s">
        <v>48</v>
      </c>
      <c r="BA756" s="58" t="s">
        <v>48</v>
      </c>
    </row>
    <row r="757" spans="2:53">
      <c r="B757" s="44" t="s">
        <v>229</v>
      </c>
      <c r="C757" s="23" t="s">
        <v>75</v>
      </c>
      <c r="D757" s="24" t="s">
        <v>144</v>
      </c>
      <c r="E757" s="30">
        <v>5002</v>
      </c>
      <c r="F757" s="30"/>
      <c r="G757" s="54"/>
      <c r="H757" s="48">
        <v>5002</v>
      </c>
      <c r="I757" s="30"/>
      <c r="J757" s="30"/>
      <c r="K757" s="30"/>
      <c r="L757" s="48">
        <v>0</v>
      </c>
      <c r="M757" s="30">
        <v>0</v>
      </c>
      <c r="N757" s="54">
        <v>0</v>
      </c>
      <c r="O757" s="27" t="s">
        <v>152</v>
      </c>
      <c r="P757" s="26" t="s">
        <v>152</v>
      </c>
      <c r="Q757" s="27">
        <v>0</v>
      </c>
      <c r="R757" s="25">
        <v>0</v>
      </c>
      <c r="S757" s="25" t="s">
        <v>104</v>
      </c>
      <c r="T757" s="25" t="s">
        <v>104</v>
      </c>
      <c r="U757" s="30" t="s">
        <v>104</v>
      </c>
      <c r="V757" s="54">
        <v>0</v>
      </c>
      <c r="W757" s="31">
        <v>0</v>
      </c>
      <c r="X757" s="48" t="s">
        <v>48</v>
      </c>
      <c r="Y757" s="25" t="s">
        <v>48</v>
      </c>
      <c r="Z757" s="26" t="s">
        <v>48</v>
      </c>
      <c r="AA757" s="30" t="s">
        <v>48</v>
      </c>
      <c r="AB757" s="25" t="s">
        <v>48</v>
      </c>
      <c r="AC757" s="26" t="s">
        <v>48</v>
      </c>
      <c r="AD757" s="25" t="s">
        <v>48</v>
      </c>
      <c r="AE757" s="25" t="s">
        <v>48</v>
      </c>
      <c r="AF757" s="26" t="s">
        <v>48</v>
      </c>
      <c r="AG757" s="49" t="s">
        <v>48</v>
      </c>
      <c r="AH757" s="25" t="s">
        <v>48</v>
      </c>
      <c r="AI757" s="26" t="s">
        <v>48</v>
      </c>
      <c r="AJ757" s="25" t="s">
        <v>48</v>
      </c>
      <c r="AK757" s="25" t="s">
        <v>48</v>
      </c>
      <c r="AL757" s="25" t="s">
        <v>48</v>
      </c>
      <c r="AM757" s="25" t="s">
        <v>48</v>
      </c>
      <c r="AN757" s="25" t="s">
        <v>48</v>
      </c>
      <c r="AO757" s="25" t="s">
        <v>48</v>
      </c>
      <c r="AP757" s="54" t="s">
        <v>48</v>
      </c>
      <c r="AQ757" s="54" t="s">
        <v>48</v>
      </c>
      <c r="AR757" s="31" t="s">
        <v>48</v>
      </c>
      <c r="AS757" s="54" t="s">
        <v>48</v>
      </c>
      <c r="AT757" s="31" t="s">
        <v>48</v>
      </c>
      <c r="AU757" s="31" t="s">
        <v>48</v>
      </c>
      <c r="AV757" s="54" t="s">
        <v>48</v>
      </c>
      <c r="AW757" s="54" t="s">
        <v>48</v>
      </c>
      <c r="AX757" s="58" t="s">
        <v>48</v>
      </c>
      <c r="AY757" s="54" t="s">
        <v>48</v>
      </c>
      <c r="AZ757" s="58" t="s">
        <v>48</v>
      </c>
      <c r="BA757" s="58" t="s">
        <v>48</v>
      </c>
    </row>
    <row r="758" spans="2:53">
      <c r="B758" s="44" t="s">
        <v>229</v>
      </c>
      <c r="C758" s="23" t="s">
        <v>75</v>
      </c>
      <c r="D758" s="24" t="s">
        <v>145</v>
      </c>
      <c r="E758" s="30"/>
      <c r="F758" s="30">
        <v>9034</v>
      </c>
      <c r="G758" s="54">
        <v>1043</v>
      </c>
      <c r="H758" s="48"/>
      <c r="I758" s="30">
        <v>6652</v>
      </c>
      <c r="J758" s="30">
        <v>950</v>
      </c>
      <c r="K758" s="30"/>
      <c r="L758" s="48">
        <v>0</v>
      </c>
      <c r="M758" s="30">
        <v>0</v>
      </c>
      <c r="N758" s="54">
        <v>0</v>
      </c>
      <c r="O758" s="27" t="s">
        <v>153</v>
      </c>
      <c r="P758" s="26" t="s">
        <v>68</v>
      </c>
      <c r="Q758" s="27">
        <v>0</v>
      </c>
      <c r="R758" s="25" t="s">
        <v>104</v>
      </c>
      <c r="S758" s="25">
        <v>2382</v>
      </c>
      <c r="T758" s="25">
        <v>93</v>
      </c>
      <c r="U758" s="30">
        <v>2475</v>
      </c>
      <c r="V758" s="54">
        <v>0</v>
      </c>
      <c r="W758" s="31">
        <v>1</v>
      </c>
      <c r="X758" s="48" t="s">
        <v>48</v>
      </c>
      <c r="Y758" s="25" t="s">
        <v>48</v>
      </c>
      <c r="Z758" s="26" t="s">
        <v>48</v>
      </c>
      <c r="AA758" s="30" t="s">
        <v>48</v>
      </c>
      <c r="AB758" s="25" t="s">
        <v>48</v>
      </c>
      <c r="AC758" s="26" t="s">
        <v>48</v>
      </c>
      <c r="AD758" s="25" t="s">
        <v>48</v>
      </c>
      <c r="AE758" s="25" t="s">
        <v>48</v>
      </c>
      <c r="AF758" s="26" t="s">
        <v>48</v>
      </c>
      <c r="AG758" s="49" t="s">
        <v>48</v>
      </c>
      <c r="AH758" s="25" t="s">
        <v>48</v>
      </c>
      <c r="AI758" s="26" t="s">
        <v>48</v>
      </c>
      <c r="AJ758" s="25" t="s">
        <v>48</v>
      </c>
      <c r="AK758" s="25" t="s">
        <v>48</v>
      </c>
      <c r="AL758" s="25" t="s">
        <v>48</v>
      </c>
      <c r="AM758" s="25" t="s">
        <v>48</v>
      </c>
      <c r="AN758" s="25" t="s">
        <v>48</v>
      </c>
      <c r="AO758" s="25" t="s">
        <v>48</v>
      </c>
      <c r="AP758" s="54" t="s">
        <v>48</v>
      </c>
      <c r="AQ758" s="54" t="s">
        <v>48</v>
      </c>
      <c r="AR758" s="31" t="s">
        <v>48</v>
      </c>
      <c r="AS758" s="54" t="s">
        <v>48</v>
      </c>
      <c r="AT758" s="31" t="s">
        <v>48</v>
      </c>
      <c r="AU758" s="31" t="s">
        <v>48</v>
      </c>
      <c r="AV758" s="54" t="s">
        <v>48</v>
      </c>
      <c r="AW758" s="54" t="s">
        <v>48</v>
      </c>
      <c r="AX758" s="58" t="s">
        <v>48</v>
      </c>
      <c r="AY758" s="54" t="s">
        <v>48</v>
      </c>
      <c r="AZ758" s="58" t="s">
        <v>48</v>
      </c>
      <c r="BA758" s="58" t="s">
        <v>48</v>
      </c>
    </row>
    <row r="759" spans="2:53">
      <c r="B759" s="44" t="s">
        <v>229</v>
      </c>
      <c r="C759" s="23" t="s">
        <v>75</v>
      </c>
      <c r="D759" s="24" t="s">
        <v>146</v>
      </c>
      <c r="E759" s="30"/>
      <c r="F759" s="30">
        <v>9034</v>
      </c>
      <c r="G759" s="54">
        <v>1043</v>
      </c>
      <c r="H759" s="48"/>
      <c r="I759" s="30">
        <v>7405</v>
      </c>
      <c r="J759" s="30">
        <v>909</v>
      </c>
      <c r="K759" s="30"/>
      <c r="L759" s="48">
        <v>0</v>
      </c>
      <c r="M759" s="30">
        <v>0</v>
      </c>
      <c r="N759" s="54">
        <v>0</v>
      </c>
      <c r="O759" s="27" t="s">
        <v>153</v>
      </c>
      <c r="P759" s="26" t="s">
        <v>152</v>
      </c>
      <c r="Q759" s="27">
        <v>0</v>
      </c>
      <c r="R759" s="25" t="s">
        <v>104</v>
      </c>
      <c r="S759" s="25">
        <v>1629</v>
      </c>
      <c r="T759" s="25">
        <v>134</v>
      </c>
      <c r="U759" s="30">
        <v>1763</v>
      </c>
      <c r="V759" s="54">
        <v>0</v>
      </c>
      <c r="W759" s="31">
        <v>0</v>
      </c>
      <c r="X759" s="48" t="s">
        <v>48</v>
      </c>
      <c r="Y759" s="25" t="s">
        <v>48</v>
      </c>
      <c r="Z759" s="26" t="s">
        <v>48</v>
      </c>
      <c r="AA759" s="30" t="s">
        <v>48</v>
      </c>
      <c r="AB759" s="25" t="s">
        <v>48</v>
      </c>
      <c r="AC759" s="26" t="s">
        <v>48</v>
      </c>
      <c r="AD759" s="25" t="s">
        <v>48</v>
      </c>
      <c r="AE759" s="25" t="s">
        <v>48</v>
      </c>
      <c r="AF759" s="26" t="s">
        <v>48</v>
      </c>
      <c r="AG759" s="49" t="s">
        <v>48</v>
      </c>
      <c r="AH759" s="25" t="s">
        <v>48</v>
      </c>
      <c r="AI759" s="26" t="s">
        <v>48</v>
      </c>
      <c r="AJ759" s="25" t="s">
        <v>48</v>
      </c>
      <c r="AK759" s="25" t="s">
        <v>48</v>
      </c>
      <c r="AL759" s="25" t="s">
        <v>48</v>
      </c>
      <c r="AM759" s="25" t="s">
        <v>48</v>
      </c>
      <c r="AN759" s="25" t="s">
        <v>48</v>
      </c>
      <c r="AO759" s="25" t="s">
        <v>48</v>
      </c>
      <c r="AP759" s="54" t="s">
        <v>48</v>
      </c>
      <c r="AQ759" s="54" t="s">
        <v>48</v>
      </c>
      <c r="AR759" s="31" t="s">
        <v>48</v>
      </c>
      <c r="AS759" s="54" t="s">
        <v>48</v>
      </c>
      <c r="AT759" s="31" t="s">
        <v>48</v>
      </c>
      <c r="AU759" s="31" t="s">
        <v>48</v>
      </c>
      <c r="AV759" s="54" t="s">
        <v>48</v>
      </c>
      <c r="AW759" s="54" t="s">
        <v>48</v>
      </c>
      <c r="AX759" s="58" t="s">
        <v>48</v>
      </c>
      <c r="AY759" s="54" t="s">
        <v>48</v>
      </c>
      <c r="AZ759" s="58" t="s">
        <v>48</v>
      </c>
      <c r="BA759" s="58" t="s">
        <v>48</v>
      </c>
    </row>
    <row r="760" spans="2:53">
      <c r="B760" s="44" t="s">
        <v>229</v>
      </c>
      <c r="C760" s="23" t="s">
        <v>75</v>
      </c>
      <c r="D760" s="24" t="s">
        <v>147</v>
      </c>
      <c r="E760" s="30"/>
      <c r="F760" s="30">
        <v>9034</v>
      </c>
      <c r="G760" s="54">
        <v>1043</v>
      </c>
      <c r="H760" s="48"/>
      <c r="I760" s="30">
        <v>7441</v>
      </c>
      <c r="J760" s="30">
        <v>908</v>
      </c>
      <c r="K760" s="30"/>
      <c r="L760" s="48">
        <v>0</v>
      </c>
      <c r="M760" s="30">
        <v>0</v>
      </c>
      <c r="N760" s="54">
        <v>0</v>
      </c>
      <c r="O760" s="27" t="s">
        <v>153</v>
      </c>
      <c r="P760" s="26" t="s">
        <v>152</v>
      </c>
      <c r="Q760" s="27">
        <v>0</v>
      </c>
      <c r="R760" s="25" t="s">
        <v>104</v>
      </c>
      <c r="S760" s="25">
        <v>1593</v>
      </c>
      <c r="T760" s="25">
        <v>135</v>
      </c>
      <c r="U760" s="30">
        <v>1728</v>
      </c>
      <c r="V760" s="54">
        <v>0</v>
      </c>
      <c r="W760" s="31">
        <v>0</v>
      </c>
      <c r="X760" s="48" t="s">
        <v>48</v>
      </c>
      <c r="Y760" s="25" t="s">
        <v>48</v>
      </c>
      <c r="Z760" s="26" t="s">
        <v>48</v>
      </c>
      <c r="AA760" s="30" t="s">
        <v>48</v>
      </c>
      <c r="AB760" s="25" t="s">
        <v>48</v>
      </c>
      <c r="AC760" s="26" t="s">
        <v>48</v>
      </c>
      <c r="AD760" s="25" t="s">
        <v>48</v>
      </c>
      <c r="AE760" s="25" t="s">
        <v>48</v>
      </c>
      <c r="AF760" s="26" t="s">
        <v>48</v>
      </c>
      <c r="AG760" s="49" t="s">
        <v>48</v>
      </c>
      <c r="AH760" s="25" t="s">
        <v>48</v>
      </c>
      <c r="AI760" s="26" t="s">
        <v>48</v>
      </c>
      <c r="AJ760" s="25" t="s">
        <v>48</v>
      </c>
      <c r="AK760" s="25" t="s">
        <v>48</v>
      </c>
      <c r="AL760" s="25" t="s">
        <v>48</v>
      </c>
      <c r="AM760" s="25" t="s">
        <v>48</v>
      </c>
      <c r="AN760" s="25" t="s">
        <v>48</v>
      </c>
      <c r="AO760" s="25" t="s">
        <v>48</v>
      </c>
      <c r="AP760" s="54" t="s">
        <v>48</v>
      </c>
      <c r="AQ760" s="54" t="s">
        <v>48</v>
      </c>
      <c r="AR760" s="31" t="s">
        <v>48</v>
      </c>
      <c r="AS760" s="54" t="s">
        <v>48</v>
      </c>
      <c r="AT760" s="31" t="s">
        <v>48</v>
      </c>
      <c r="AU760" s="31" t="s">
        <v>48</v>
      </c>
      <c r="AV760" s="54" t="s">
        <v>48</v>
      </c>
      <c r="AW760" s="54" t="s">
        <v>48</v>
      </c>
      <c r="AX760" s="58" t="s">
        <v>48</v>
      </c>
      <c r="AY760" s="54" t="s">
        <v>48</v>
      </c>
      <c r="AZ760" s="58" t="s">
        <v>48</v>
      </c>
      <c r="BA760" s="58" t="s">
        <v>48</v>
      </c>
    </row>
    <row r="761" spans="2:53">
      <c r="B761" s="44" t="s">
        <v>229</v>
      </c>
      <c r="C761" s="23" t="s">
        <v>75</v>
      </c>
      <c r="D761" s="24" t="s">
        <v>148</v>
      </c>
      <c r="E761" s="30"/>
      <c r="F761" s="30">
        <v>7234</v>
      </c>
      <c r="G761" s="54">
        <v>693</v>
      </c>
      <c r="H761" s="48"/>
      <c r="I761" s="30">
        <v>7234</v>
      </c>
      <c r="J761" s="30">
        <v>667</v>
      </c>
      <c r="K761" s="30"/>
      <c r="L761" s="48">
        <v>-2266</v>
      </c>
      <c r="M761" s="30">
        <v>-2266</v>
      </c>
      <c r="N761" s="54">
        <v>-2266</v>
      </c>
      <c r="O761" s="27" t="s">
        <v>152</v>
      </c>
      <c r="P761" s="26" t="s">
        <v>152</v>
      </c>
      <c r="Q761" s="27">
        <v>0</v>
      </c>
      <c r="R761" s="25" t="s">
        <v>104</v>
      </c>
      <c r="S761" s="25">
        <v>0</v>
      </c>
      <c r="T761" s="25">
        <v>26</v>
      </c>
      <c r="U761" s="30">
        <v>26</v>
      </c>
      <c r="V761" s="54">
        <v>0</v>
      </c>
      <c r="W761" s="31">
        <v>0</v>
      </c>
      <c r="X761" s="48" t="s">
        <v>48</v>
      </c>
      <c r="Y761" s="25" t="s">
        <v>48</v>
      </c>
      <c r="Z761" s="26" t="s">
        <v>48</v>
      </c>
      <c r="AA761" s="30" t="s">
        <v>48</v>
      </c>
      <c r="AB761" s="25" t="s">
        <v>48</v>
      </c>
      <c r="AC761" s="26" t="s">
        <v>48</v>
      </c>
      <c r="AD761" s="25" t="s">
        <v>48</v>
      </c>
      <c r="AE761" s="25" t="s">
        <v>48</v>
      </c>
      <c r="AF761" s="26" t="s">
        <v>48</v>
      </c>
      <c r="AG761" s="49" t="s">
        <v>48</v>
      </c>
      <c r="AH761" s="25" t="s">
        <v>48</v>
      </c>
      <c r="AI761" s="26" t="s">
        <v>48</v>
      </c>
      <c r="AJ761" s="27" t="s">
        <v>48</v>
      </c>
      <c r="AK761" s="25" t="s">
        <v>48</v>
      </c>
      <c r="AL761" s="25" t="s">
        <v>48</v>
      </c>
      <c r="AM761" s="25" t="s">
        <v>48</v>
      </c>
      <c r="AN761" s="25" t="s">
        <v>48</v>
      </c>
      <c r="AO761" s="25" t="s">
        <v>48</v>
      </c>
      <c r="AP761" s="54" t="s">
        <v>48</v>
      </c>
      <c r="AQ761" s="54" t="s">
        <v>48</v>
      </c>
      <c r="AR761" s="31" t="s">
        <v>48</v>
      </c>
      <c r="AS761" s="54" t="s">
        <v>48</v>
      </c>
      <c r="AT761" s="31" t="s">
        <v>48</v>
      </c>
      <c r="AU761" s="31" t="s">
        <v>48</v>
      </c>
      <c r="AV761" s="54" t="s">
        <v>48</v>
      </c>
      <c r="AW761" s="54" t="s">
        <v>48</v>
      </c>
      <c r="AX761" s="58" t="s">
        <v>48</v>
      </c>
      <c r="AY761" s="54" t="s">
        <v>48</v>
      </c>
      <c r="AZ761" s="58" t="s">
        <v>48</v>
      </c>
      <c r="BA761" s="58" t="s">
        <v>48</v>
      </c>
    </row>
    <row r="762" spans="2:53">
      <c r="B762" s="44" t="s">
        <v>229</v>
      </c>
      <c r="C762" s="23" t="s">
        <v>75</v>
      </c>
      <c r="D762" s="24" t="s">
        <v>149</v>
      </c>
      <c r="E762" s="30"/>
      <c r="F762" s="30">
        <v>6712</v>
      </c>
      <c r="G762" s="54">
        <v>156</v>
      </c>
      <c r="H762" s="48"/>
      <c r="I762" s="30">
        <v>6712</v>
      </c>
      <c r="J762" s="30">
        <v>115</v>
      </c>
      <c r="K762" s="30"/>
      <c r="L762" s="48">
        <v>-2444</v>
      </c>
      <c r="M762" s="30">
        <v>-2444</v>
      </c>
      <c r="N762" s="54">
        <v>-2444</v>
      </c>
      <c r="O762" s="27" t="s">
        <v>152</v>
      </c>
      <c r="P762" s="26" t="s">
        <v>152</v>
      </c>
      <c r="Q762" s="27">
        <v>0</v>
      </c>
      <c r="R762" s="25" t="s">
        <v>104</v>
      </c>
      <c r="S762" s="25">
        <v>0</v>
      </c>
      <c r="T762" s="25">
        <v>41</v>
      </c>
      <c r="U762" s="30">
        <v>41</v>
      </c>
      <c r="V762" s="54">
        <v>0</v>
      </c>
      <c r="W762" s="31">
        <v>0</v>
      </c>
      <c r="X762" s="48" t="s">
        <v>48</v>
      </c>
      <c r="Y762" s="25" t="s">
        <v>48</v>
      </c>
      <c r="Z762" s="26" t="s">
        <v>48</v>
      </c>
      <c r="AA762" s="30" t="s">
        <v>48</v>
      </c>
      <c r="AB762" s="25" t="s">
        <v>48</v>
      </c>
      <c r="AC762" s="26" t="s">
        <v>48</v>
      </c>
      <c r="AD762" s="25" t="s">
        <v>48</v>
      </c>
      <c r="AE762" s="25" t="s">
        <v>48</v>
      </c>
      <c r="AF762" s="26" t="s">
        <v>48</v>
      </c>
      <c r="AG762" s="49" t="s">
        <v>48</v>
      </c>
      <c r="AH762" s="25" t="s">
        <v>48</v>
      </c>
      <c r="AI762" s="26" t="s">
        <v>48</v>
      </c>
      <c r="AJ762" s="27" t="s">
        <v>48</v>
      </c>
      <c r="AK762" s="25" t="s">
        <v>48</v>
      </c>
      <c r="AL762" s="25" t="s">
        <v>48</v>
      </c>
      <c r="AM762" s="25" t="s">
        <v>48</v>
      </c>
      <c r="AN762" s="25" t="s">
        <v>48</v>
      </c>
      <c r="AO762" s="25" t="s">
        <v>48</v>
      </c>
      <c r="AP762" s="54" t="s">
        <v>48</v>
      </c>
      <c r="AQ762" s="54" t="s">
        <v>48</v>
      </c>
      <c r="AR762" s="31" t="s">
        <v>48</v>
      </c>
      <c r="AS762" s="54" t="s">
        <v>48</v>
      </c>
      <c r="AT762" s="31" t="s">
        <v>48</v>
      </c>
      <c r="AU762" s="31" t="s">
        <v>48</v>
      </c>
      <c r="AV762" s="54" t="s">
        <v>48</v>
      </c>
      <c r="AW762" s="54" t="s">
        <v>48</v>
      </c>
      <c r="AX762" s="58" t="s">
        <v>48</v>
      </c>
      <c r="AY762" s="54" t="s">
        <v>48</v>
      </c>
      <c r="AZ762" s="58" t="s">
        <v>48</v>
      </c>
      <c r="BA762" s="58" t="s">
        <v>48</v>
      </c>
    </row>
    <row r="763" spans="2:53" ht="15" thickBot="1">
      <c r="B763" s="45" t="s">
        <v>229</v>
      </c>
      <c r="C763" s="33" t="s">
        <v>75</v>
      </c>
      <c r="D763" s="34" t="s">
        <v>150</v>
      </c>
      <c r="E763" s="55"/>
      <c r="F763" s="55">
        <v>6068</v>
      </c>
      <c r="G763" s="56">
        <v>84</v>
      </c>
      <c r="H763" s="57"/>
      <c r="I763" s="55">
        <v>6068</v>
      </c>
      <c r="J763" s="55">
        <v>84</v>
      </c>
      <c r="K763" s="55"/>
      <c r="L763" s="57">
        <v>-2079</v>
      </c>
      <c r="M763" s="55">
        <v>-2079</v>
      </c>
      <c r="N763" s="56">
        <v>-2079</v>
      </c>
      <c r="O763" s="37" t="s">
        <v>152</v>
      </c>
      <c r="P763" s="36" t="s">
        <v>152</v>
      </c>
      <c r="Q763" s="37">
        <v>0</v>
      </c>
      <c r="R763" s="25" t="s">
        <v>104</v>
      </c>
      <c r="S763" s="25">
        <v>0</v>
      </c>
      <c r="T763" s="25">
        <v>0</v>
      </c>
      <c r="U763" s="30">
        <v>0</v>
      </c>
      <c r="V763" s="54">
        <v>0</v>
      </c>
      <c r="W763" s="31">
        <v>0</v>
      </c>
      <c r="X763" s="57" t="s">
        <v>48</v>
      </c>
      <c r="Y763" s="35" t="s">
        <v>48</v>
      </c>
      <c r="Z763" s="36" t="s">
        <v>48</v>
      </c>
      <c r="AA763" s="55" t="s">
        <v>48</v>
      </c>
      <c r="AB763" s="35" t="s">
        <v>48</v>
      </c>
      <c r="AC763" s="36" t="s">
        <v>48</v>
      </c>
      <c r="AD763" s="35" t="s">
        <v>48</v>
      </c>
      <c r="AE763" s="35" t="s">
        <v>48</v>
      </c>
      <c r="AF763" s="36" t="s">
        <v>48</v>
      </c>
      <c r="AG763" s="62" t="s">
        <v>48</v>
      </c>
      <c r="AH763" s="35" t="s">
        <v>48</v>
      </c>
      <c r="AI763" s="36" t="s">
        <v>48</v>
      </c>
      <c r="AJ763" s="37" t="s">
        <v>48</v>
      </c>
      <c r="AK763" s="35" t="s">
        <v>48</v>
      </c>
      <c r="AL763" s="35" t="s">
        <v>48</v>
      </c>
      <c r="AM763" s="35" t="s">
        <v>48</v>
      </c>
      <c r="AN763" s="35" t="s">
        <v>48</v>
      </c>
      <c r="AO763" s="35" t="s">
        <v>48</v>
      </c>
      <c r="AP763" s="56" t="s">
        <v>48</v>
      </c>
      <c r="AQ763" s="56" t="s">
        <v>48</v>
      </c>
      <c r="AR763" s="38" t="s">
        <v>48</v>
      </c>
      <c r="AS763" s="56" t="s">
        <v>48</v>
      </c>
      <c r="AT763" s="38" t="s">
        <v>48</v>
      </c>
      <c r="AU763" s="38" t="s">
        <v>48</v>
      </c>
      <c r="AV763" s="56" t="s">
        <v>48</v>
      </c>
      <c r="AW763" s="56" t="s">
        <v>48</v>
      </c>
      <c r="AX763" s="59" t="s">
        <v>48</v>
      </c>
      <c r="AY763" s="56" t="s">
        <v>48</v>
      </c>
      <c r="AZ763" s="59" t="s">
        <v>48</v>
      </c>
      <c r="BA763" s="59" t="s">
        <v>48</v>
      </c>
    </row>
    <row r="764" spans="2:53">
      <c r="B764" s="46" t="s">
        <v>230</v>
      </c>
      <c r="C764" s="40" t="s">
        <v>75</v>
      </c>
      <c r="D764" s="41" t="s">
        <v>138</v>
      </c>
      <c r="E764" s="51">
        <v>6847</v>
      </c>
      <c r="F764" s="51"/>
      <c r="G764" s="52"/>
      <c r="H764" s="53">
        <v>6847</v>
      </c>
      <c r="I764" s="51"/>
      <c r="J764" s="51"/>
      <c r="K764" s="51"/>
      <c r="L764" s="53">
        <v>0</v>
      </c>
      <c r="M764" s="51">
        <v>0</v>
      </c>
      <c r="N764" s="52">
        <v>0</v>
      </c>
      <c r="O764" s="29" t="s">
        <v>153</v>
      </c>
      <c r="P764" s="42" t="s">
        <v>47</v>
      </c>
      <c r="Q764" s="29">
        <v>0</v>
      </c>
      <c r="R764" s="25">
        <v>0</v>
      </c>
      <c r="S764" s="25" t="s">
        <v>104</v>
      </c>
      <c r="T764" s="25" t="s">
        <v>104</v>
      </c>
      <c r="U764" s="30" t="s">
        <v>104</v>
      </c>
      <c r="V764" s="54">
        <v>0</v>
      </c>
      <c r="W764" s="31">
        <v>1</v>
      </c>
      <c r="X764" s="53">
        <v>135</v>
      </c>
      <c r="Y764" s="28" t="s">
        <v>48</v>
      </c>
      <c r="Z764" s="42" t="s">
        <v>158</v>
      </c>
      <c r="AA764" s="51">
        <v>291</v>
      </c>
      <c r="AB764" s="28" t="s">
        <v>48</v>
      </c>
      <c r="AC764" s="42" t="s">
        <v>158</v>
      </c>
      <c r="AD764" s="28" t="s">
        <v>48</v>
      </c>
      <c r="AE764" s="28" t="s">
        <v>48</v>
      </c>
      <c r="AF764" s="42" t="s">
        <v>48</v>
      </c>
      <c r="AG764" s="60" t="s">
        <v>48</v>
      </c>
      <c r="AH764" s="28" t="s">
        <v>48</v>
      </c>
      <c r="AI764" s="42" t="s">
        <v>48</v>
      </c>
      <c r="AJ764" s="29" t="s">
        <v>48</v>
      </c>
      <c r="AK764" s="28" t="s">
        <v>48</v>
      </c>
      <c r="AL764" s="28" t="s">
        <v>48</v>
      </c>
      <c r="AM764" s="28" t="s">
        <v>48</v>
      </c>
      <c r="AN764" s="28" t="s">
        <v>48</v>
      </c>
      <c r="AO764" s="28" t="s">
        <v>48</v>
      </c>
      <c r="AP764" s="52" t="s">
        <v>48</v>
      </c>
      <c r="AQ764" s="52" t="s">
        <v>48</v>
      </c>
      <c r="AR764" s="43" t="s">
        <v>48</v>
      </c>
      <c r="AS764" s="52" t="s">
        <v>48</v>
      </c>
      <c r="AT764" s="43" t="s">
        <v>48</v>
      </c>
      <c r="AU764" s="43" t="s">
        <v>48</v>
      </c>
      <c r="AV764" s="52" t="s">
        <v>48</v>
      </c>
      <c r="AW764" s="52" t="s">
        <v>48</v>
      </c>
      <c r="AX764" s="61" t="s">
        <v>48</v>
      </c>
      <c r="AY764" s="52" t="s">
        <v>48</v>
      </c>
      <c r="AZ764" s="61" t="s">
        <v>48</v>
      </c>
      <c r="BA764" s="61" t="s">
        <v>48</v>
      </c>
    </row>
    <row r="765" spans="2:53">
      <c r="B765" s="22" t="s">
        <v>230</v>
      </c>
      <c r="C765" s="23" t="s">
        <v>75</v>
      </c>
      <c r="D765" s="24" t="s">
        <v>139</v>
      </c>
      <c r="E765" s="30">
        <v>6847</v>
      </c>
      <c r="F765" s="30"/>
      <c r="G765" s="54"/>
      <c r="H765" s="48">
        <v>6847</v>
      </c>
      <c r="I765" s="30"/>
      <c r="J765" s="30"/>
      <c r="K765" s="30"/>
      <c r="L765" s="48">
        <v>0</v>
      </c>
      <c r="M765" s="30">
        <v>0</v>
      </c>
      <c r="N765" s="54">
        <v>0</v>
      </c>
      <c r="O765" s="27" t="s">
        <v>153</v>
      </c>
      <c r="P765" s="26" t="s">
        <v>47</v>
      </c>
      <c r="Q765" s="27">
        <v>0</v>
      </c>
      <c r="R765" s="25">
        <v>0</v>
      </c>
      <c r="S765" s="25" t="s">
        <v>104</v>
      </c>
      <c r="T765" s="25" t="s">
        <v>104</v>
      </c>
      <c r="U765" s="30" t="s">
        <v>104</v>
      </c>
      <c r="V765" s="54">
        <v>0</v>
      </c>
      <c r="W765" s="31">
        <v>0</v>
      </c>
      <c r="X765" s="48" t="s">
        <v>48</v>
      </c>
      <c r="Y765" s="25" t="s">
        <v>48</v>
      </c>
      <c r="Z765" s="26" t="s">
        <v>48</v>
      </c>
      <c r="AA765" s="30" t="s">
        <v>48</v>
      </c>
      <c r="AB765" s="25" t="s">
        <v>48</v>
      </c>
      <c r="AC765" s="26" t="s">
        <v>48</v>
      </c>
      <c r="AD765" s="25" t="s">
        <v>48</v>
      </c>
      <c r="AE765" s="25" t="s">
        <v>48</v>
      </c>
      <c r="AF765" s="26" t="s">
        <v>48</v>
      </c>
      <c r="AG765" s="49" t="s">
        <v>48</v>
      </c>
      <c r="AH765" s="25" t="s">
        <v>48</v>
      </c>
      <c r="AI765" s="26" t="s">
        <v>48</v>
      </c>
      <c r="AJ765" s="27" t="s">
        <v>48</v>
      </c>
      <c r="AK765" s="25" t="s">
        <v>48</v>
      </c>
      <c r="AL765" s="25" t="s">
        <v>48</v>
      </c>
      <c r="AM765" s="25" t="s">
        <v>48</v>
      </c>
      <c r="AN765" s="25" t="s">
        <v>48</v>
      </c>
      <c r="AO765" s="25" t="s">
        <v>48</v>
      </c>
      <c r="AP765" s="54" t="s">
        <v>48</v>
      </c>
      <c r="AQ765" s="54" t="s">
        <v>48</v>
      </c>
      <c r="AR765" s="31" t="s">
        <v>48</v>
      </c>
      <c r="AS765" s="54" t="s">
        <v>48</v>
      </c>
      <c r="AT765" s="31" t="s">
        <v>48</v>
      </c>
      <c r="AU765" s="31" t="s">
        <v>48</v>
      </c>
      <c r="AV765" s="54" t="s">
        <v>48</v>
      </c>
      <c r="AW765" s="54" t="s">
        <v>48</v>
      </c>
      <c r="AX765" s="58" t="s">
        <v>48</v>
      </c>
      <c r="AY765" s="54" t="s">
        <v>48</v>
      </c>
      <c r="AZ765" s="58" t="s">
        <v>48</v>
      </c>
      <c r="BA765" s="58" t="s">
        <v>48</v>
      </c>
    </row>
    <row r="766" spans="2:53">
      <c r="B766" s="22" t="s">
        <v>230</v>
      </c>
      <c r="C766" s="23" t="s">
        <v>75</v>
      </c>
      <c r="D766" s="24" t="s">
        <v>141</v>
      </c>
      <c r="E766" s="30">
        <v>6847</v>
      </c>
      <c r="F766" s="30"/>
      <c r="G766" s="54"/>
      <c r="H766" s="48">
        <v>6847</v>
      </c>
      <c r="I766" s="30"/>
      <c r="J766" s="30"/>
      <c r="K766" s="30"/>
      <c r="L766" s="48">
        <v>0</v>
      </c>
      <c r="M766" s="30">
        <v>0</v>
      </c>
      <c r="N766" s="54">
        <v>0</v>
      </c>
      <c r="O766" s="27" t="s">
        <v>153</v>
      </c>
      <c r="P766" s="26" t="s">
        <v>47</v>
      </c>
      <c r="Q766" s="27">
        <v>0</v>
      </c>
      <c r="R766" s="25">
        <v>0</v>
      </c>
      <c r="S766" s="25" t="s">
        <v>104</v>
      </c>
      <c r="T766" s="25" t="s">
        <v>104</v>
      </c>
      <c r="U766" s="30" t="s">
        <v>104</v>
      </c>
      <c r="V766" s="54">
        <v>0</v>
      </c>
      <c r="W766" s="31">
        <v>0</v>
      </c>
      <c r="X766" s="48" t="s">
        <v>48</v>
      </c>
      <c r="Y766" s="25" t="s">
        <v>48</v>
      </c>
      <c r="Z766" s="26" t="s">
        <v>48</v>
      </c>
      <c r="AA766" s="30" t="s">
        <v>48</v>
      </c>
      <c r="AB766" s="25" t="s">
        <v>48</v>
      </c>
      <c r="AC766" s="26" t="s">
        <v>48</v>
      </c>
      <c r="AD766" s="25" t="s">
        <v>48</v>
      </c>
      <c r="AE766" s="25" t="s">
        <v>48</v>
      </c>
      <c r="AF766" s="26" t="s">
        <v>48</v>
      </c>
      <c r="AG766" s="49" t="s">
        <v>48</v>
      </c>
      <c r="AH766" s="25" t="s">
        <v>48</v>
      </c>
      <c r="AI766" s="26" t="s">
        <v>48</v>
      </c>
      <c r="AJ766" s="27" t="s">
        <v>48</v>
      </c>
      <c r="AK766" s="25" t="s">
        <v>48</v>
      </c>
      <c r="AL766" s="25" t="s">
        <v>48</v>
      </c>
      <c r="AM766" s="25" t="s">
        <v>48</v>
      </c>
      <c r="AN766" s="25" t="s">
        <v>48</v>
      </c>
      <c r="AO766" s="25" t="s">
        <v>48</v>
      </c>
      <c r="AP766" s="54" t="s">
        <v>48</v>
      </c>
      <c r="AQ766" s="54" t="s">
        <v>48</v>
      </c>
      <c r="AR766" s="31" t="s">
        <v>48</v>
      </c>
      <c r="AS766" s="54" t="s">
        <v>48</v>
      </c>
      <c r="AT766" s="31" t="s">
        <v>48</v>
      </c>
      <c r="AU766" s="31" t="s">
        <v>48</v>
      </c>
      <c r="AV766" s="54" t="s">
        <v>48</v>
      </c>
      <c r="AW766" s="54" t="s">
        <v>48</v>
      </c>
      <c r="AX766" s="58" t="s">
        <v>48</v>
      </c>
      <c r="AY766" s="54" t="s">
        <v>48</v>
      </c>
      <c r="AZ766" s="58" t="s">
        <v>48</v>
      </c>
      <c r="BA766" s="58" t="s">
        <v>48</v>
      </c>
    </row>
    <row r="767" spans="2:53">
      <c r="B767" s="22" t="s">
        <v>230</v>
      </c>
      <c r="C767" s="23" t="s">
        <v>75</v>
      </c>
      <c r="D767" s="24" t="s">
        <v>142</v>
      </c>
      <c r="E767" s="30">
        <v>6182</v>
      </c>
      <c r="F767" s="30"/>
      <c r="G767" s="54"/>
      <c r="H767" s="48">
        <v>6182</v>
      </c>
      <c r="I767" s="30"/>
      <c r="J767" s="30"/>
      <c r="K767" s="30"/>
      <c r="L767" s="48">
        <v>0</v>
      </c>
      <c r="M767" s="30">
        <v>0</v>
      </c>
      <c r="N767" s="54">
        <v>0</v>
      </c>
      <c r="O767" s="27" t="s">
        <v>152</v>
      </c>
      <c r="P767" s="26" t="s">
        <v>47</v>
      </c>
      <c r="Q767" s="27">
        <v>0</v>
      </c>
      <c r="R767" s="25">
        <v>0</v>
      </c>
      <c r="S767" s="25" t="s">
        <v>104</v>
      </c>
      <c r="T767" s="25" t="s">
        <v>104</v>
      </c>
      <c r="U767" s="30" t="s">
        <v>104</v>
      </c>
      <c r="V767" s="54">
        <v>0</v>
      </c>
      <c r="W767" s="31">
        <v>0</v>
      </c>
      <c r="X767" s="48" t="s">
        <v>48</v>
      </c>
      <c r="Y767" s="25" t="s">
        <v>48</v>
      </c>
      <c r="Z767" s="26" t="s">
        <v>48</v>
      </c>
      <c r="AA767" s="30" t="s">
        <v>48</v>
      </c>
      <c r="AB767" s="25" t="s">
        <v>48</v>
      </c>
      <c r="AC767" s="26" t="s">
        <v>48</v>
      </c>
      <c r="AD767" s="25" t="s">
        <v>48</v>
      </c>
      <c r="AE767" s="25" t="s">
        <v>48</v>
      </c>
      <c r="AF767" s="26" t="s">
        <v>48</v>
      </c>
      <c r="AG767" s="49" t="s">
        <v>48</v>
      </c>
      <c r="AH767" s="25" t="s">
        <v>48</v>
      </c>
      <c r="AI767" s="26" t="s">
        <v>48</v>
      </c>
      <c r="AJ767" s="25" t="s">
        <v>48</v>
      </c>
      <c r="AK767" s="25" t="s">
        <v>48</v>
      </c>
      <c r="AL767" s="25" t="s">
        <v>48</v>
      </c>
      <c r="AM767" s="25" t="s">
        <v>48</v>
      </c>
      <c r="AN767" s="25" t="s">
        <v>48</v>
      </c>
      <c r="AO767" s="25" t="s">
        <v>48</v>
      </c>
      <c r="AP767" s="54" t="s">
        <v>48</v>
      </c>
      <c r="AQ767" s="54" t="s">
        <v>48</v>
      </c>
      <c r="AR767" s="31" t="s">
        <v>48</v>
      </c>
      <c r="AS767" s="54" t="s">
        <v>48</v>
      </c>
      <c r="AT767" s="31" t="s">
        <v>48</v>
      </c>
      <c r="AU767" s="31" t="s">
        <v>48</v>
      </c>
      <c r="AV767" s="54" t="s">
        <v>48</v>
      </c>
      <c r="AW767" s="54" t="s">
        <v>48</v>
      </c>
      <c r="AX767" s="58" t="s">
        <v>48</v>
      </c>
      <c r="AY767" s="54" t="s">
        <v>48</v>
      </c>
      <c r="AZ767" s="58" t="s">
        <v>48</v>
      </c>
      <c r="BA767" s="58" t="s">
        <v>48</v>
      </c>
    </row>
    <row r="768" spans="2:53">
      <c r="B768" s="22" t="s">
        <v>230</v>
      </c>
      <c r="C768" s="23" t="s">
        <v>75</v>
      </c>
      <c r="D768" s="24" t="s">
        <v>143</v>
      </c>
      <c r="E768" s="30">
        <v>6291</v>
      </c>
      <c r="F768" s="30"/>
      <c r="G768" s="54"/>
      <c r="H768" s="48">
        <v>6291</v>
      </c>
      <c r="I768" s="30"/>
      <c r="J768" s="30"/>
      <c r="K768" s="30"/>
      <c r="L768" s="48">
        <v>0</v>
      </c>
      <c r="M768" s="30">
        <v>0</v>
      </c>
      <c r="N768" s="54">
        <v>0</v>
      </c>
      <c r="O768" s="27" t="s">
        <v>152</v>
      </c>
      <c r="P768" s="26" t="s">
        <v>47</v>
      </c>
      <c r="Q768" s="27">
        <v>0</v>
      </c>
      <c r="R768" s="25">
        <v>0</v>
      </c>
      <c r="S768" s="25" t="s">
        <v>104</v>
      </c>
      <c r="T768" s="25" t="s">
        <v>104</v>
      </c>
      <c r="U768" s="30" t="s">
        <v>104</v>
      </c>
      <c r="V768" s="54">
        <v>0</v>
      </c>
      <c r="W768" s="31">
        <v>0</v>
      </c>
      <c r="X768" s="48" t="s">
        <v>48</v>
      </c>
      <c r="Y768" s="25" t="s">
        <v>48</v>
      </c>
      <c r="Z768" s="26" t="s">
        <v>48</v>
      </c>
      <c r="AA768" s="30" t="s">
        <v>48</v>
      </c>
      <c r="AB768" s="25" t="s">
        <v>48</v>
      </c>
      <c r="AC768" s="26" t="s">
        <v>48</v>
      </c>
      <c r="AD768" s="25" t="s">
        <v>48</v>
      </c>
      <c r="AE768" s="25" t="s">
        <v>48</v>
      </c>
      <c r="AF768" s="26" t="s">
        <v>48</v>
      </c>
      <c r="AG768" s="49" t="s">
        <v>48</v>
      </c>
      <c r="AH768" s="25" t="s">
        <v>48</v>
      </c>
      <c r="AI768" s="26" t="s">
        <v>48</v>
      </c>
      <c r="AJ768" s="25" t="s">
        <v>48</v>
      </c>
      <c r="AK768" s="25" t="s">
        <v>48</v>
      </c>
      <c r="AL768" s="25" t="s">
        <v>48</v>
      </c>
      <c r="AM768" s="25" t="s">
        <v>48</v>
      </c>
      <c r="AN768" s="25" t="s">
        <v>48</v>
      </c>
      <c r="AO768" s="25" t="s">
        <v>48</v>
      </c>
      <c r="AP768" s="54" t="s">
        <v>48</v>
      </c>
      <c r="AQ768" s="54" t="s">
        <v>48</v>
      </c>
      <c r="AR768" s="31" t="s">
        <v>48</v>
      </c>
      <c r="AS768" s="54" t="s">
        <v>48</v>
      </c>
      <c r="AT768" s="31" t="s">
        <v>48</v>
      </c>
      <c r="AU768" s="31" t="s">
        <v>48</v>
      </c>
      <c r="AV768" s="54" t="s">
        <v>48</v>
      </c>
      <c r="AW768" s="54" t="s">
        <v>48</v>
      </c>
      <c r="AX768" s="58" t="s">
        <v>48</v>
      </c>
      <c r="AY768" s="54" t="s">
        <v>48</v>
      </c>
      <c r="AZ768" s="58" t="s">
        <v>48</v>
      </c>
      <c r="BA768" s="58" t="s">
        <v>48</v>
      </c>
    </row>
    <row r="769" spans="2:53">
      <c r="B769" s="22" t="s">
        <v>230</v>
      </c>
      <c r="C769" s="23" t="s">
        <v>75</v>
      </c>
      <c r="D769" s="24" t="s">
        <v>144</v>
      </c>
      <c r="E769" s="30">
        <v>5755</v>
      </c>
      <c r="F769" s="30"/>
      <c r="G769" s="54"/>
      <c r="H769" s="48">
        <v>5755</v>
      </c>
      <c r="I769" s="30"/>
      <c r="J769" s="30"/>
      <c r="K769" s="30"/>
      <c r="L769" s="48">
        <v>0</v>
      </c>
      <c r="M769" s="30">
        <v>0</v>
      </c>
      <c r="N769" s="54">
        <v>0</v>
      </c>
      <c r="O769" s="27" t="s">
        <v>152</v>
      </c>
      <c r="P769" s="26" t="s">
        <v>47</v>
      </c>
      <c r="Q769" s="27">
        <v>0</v>
      </c>
      <c r="R769" s="25">
        <v>0</v>
      </c>
      <c r="S769" s="25" t="s">
        <v>104</v>
      </c>
      <c r="T769" s="25" t="s">
        <v>104</v>
      </c>
      <c r="U769" s="30" t="s">
        <v>104</v>
      </c>
      <c r="V769" s="54">
        <v>0</v>
      </c>
      <c r="W769" s="31">
        <v>0</v>
      </c>
      <c r="X769" s="48" t="s">
        <v>48</v>
      </c>
      <c r="Y769" s="25" t="s">
        <v>48</v>
      </c>
      <c r="Z769" s="26" t="s">
        <v>48</v>
      </c>
      <c r="AA769" s="30" t="s">
        <v>48</v>
      </c>
      <c r="AB769" s="25" t="s">
        <v>48</v>
      </c>
      <c r="AC769" s="26" t="s">
        <v>48</v>
      </c>
      <c r="AD769" s="25" t="s">
        <v>48</v>
      </c>
      <c r="AE769" s="25" t="s">
        <v>48</v>
      </c>
      <c r="AF769" s="26" t="s">
        <v>48</v>
      </c>
      <c r="AG769" s="49" t="s">
        <v>48</v>
      </c>
      <c r="AH769" s="25" t="s">
        <v>48</v>
      </c>
      <c r="AI769" s="26" t="s">
        <v>48</v>
      </c>
      <c r="AJ769" s="25" t="s">
        <v>48</v>
      </c>
      <c r="AK769" s="25" t="s">
        <v>48</v>
      </c>
      <c r="AL769" s="25" t="s">
        <v>48</v>
      </c>
      <c r="AM769" s="25" t="s">
        <v>48</v>
      </c>
      <c r="AN769" s="25" t="s">
        <v>48</v>
      </c>
      <c r="AO769" s="25" t="s">
        <v>48</v>
      </c>
      <c r="AP769" s="54" t="s">
        <v>48</v>
      </c>
      <c r="AQ769" s="54" t="s">
        <v>48</v>
      </c>
      <c r="AR769" s="31" t="s">
        <v>48</v>
      </c>
      <c r="AS769" s="54" t="s">
        <v>48</v>
      </c>
      <c r="AT769" s="31" t="s">
        <v>48</v>
      </c>
      <c r="AU769" s="31" t="s">
        <v>48</v>
      </c>
      <c r="AV769" s="54" t="s">
        <v>48</v>
      </c>
      <c r="AW769" s="54" t="s">
        <v>48</v>
      </c>
      <c r="AX769" s="58" t="s">
        <v>48</v>
      </c>
      <c r="AY769" s="54" t="s">
        <v>48</v>
      </c>
      <c r="AZ769" s="58" t="s">
        <v>48</v>
      </c>
      <c r="BA769" s="58" t="s">
        <v>48</v>
      </c>
    </row>
    <row r="770" spans="2:53">
      <c r="B770" s="22" t="s">
        <v>230</v>
      </c>
      <c r="C770" s="23" t="s">
        <v>75</v>
      </c>
      <c r="D770" s="24" t="s">
        <v>145</v>
      </c>
      <c r="E770" s="30"/>
      <c r="F770" s="30">
        <v>7230</v>
      </c>
      <c r="G770" s="54">
        <v>701</v>
      </c>
      <c r="H770" s="48"/>
      <c r="I770" s="30">
        <v>7291</v>
      </c>
      <c r="J770" s="30">
        <v>701</v>
      </c>
      <c r="K770" s="30"/>
      <c r="L770" s="48">
        <v>-4232</v>
      </c>
      <c r="M770" s="30">
        <v>-4232</v>
      </c>
      <c r="N770" s="54">
        <v>-4232</v>
      </c>
      <c r="O770" s="27" t="s">
        <v>50</v>
      </c>
      <c r="P770" s="26" t="s">
        <v>68</v>
      </c>
      <c r="Q770" s="27">
        <v>0</v>
      </c>
      <c r="R770" s="25" t="s">
        <v>104</v>
      </c>
      <c r="S770" s="25">
        <v>-61</v>
      </c>
      <c r="T770" s="25">
        <v>0</v>
      </c>
      <c r="U770" s="30">
        <v>-61</v>
      </c>
      <c r="V770" s="54">
        <v>0</v>
      </c>
      <c r="W770" s="31">
        <v>1</v>
      </c>
      <c r="X770" s="48" t="s">
        <v>48</v>
      </c>
      <c r="Y770" s="25" t="s">
        <v>48</v>
      </c>
      <c r="Z770" s="26" t="s">
        <v>48</v>
      </c>
      <c r="AA770" s="30" t="s">
        <v>48</v>
      </c>
      <c r="AB770" s="25" t="s">
        <v>48</v>
      </c>
      <c r="AC770" s="26" t="s">
        <v>48</v>
      </c>
      <c r="AD770" s="25" t="s">
        <v>48</v>
      </c>
      <c r="AE770" s="25" t="s">
        <v>48</v>
      </c>
      <c r="AF770" s="26" t="s">
        <v>48</v>
      </c>
      <c r="AG770" s="49" t="s">
        <v>48</v>
      </c>
      <c r="AH770" s="25" t="s">
        <v>48</v>
      </c>
      <c r="AI770" s="26" t="s">
        <v>48</v>
      </c>
      <c r="AJ770" s="27" t="s">
        <v>48</v>
      </c>
      <c r="AK770" s="25" t="s">
        <v>48</v>
      </c>
      <c r="AL770" s="25" t="s">
        <v>48</v>
      </c>
      <c r="AM770" s="25" t="s">
        <v>48</v>
      </c>
      <c r="AN770" s="25" t="s">
        <v>48</v>
      </c>
      <c r="AO770" s="25" t="s">
        <v>48</v>
      </c>
      <c r="AP770" s="54" t="s">
        <v>48</v>
      </c>
      <c r="AQ770" s="54" t="s">
        <v>48</v>
      </c>
      <c r="AR770" s="31" t="s">
        <v>48</v>
      </c>
      <c r="AS770" s="54" t="s">
        <v>48</v>
      </c>
      <c r="AT770" s="31" t="s">
        <v>48</v>
      </c>
      <c r="AU770" s="31" t="s">
        <v>48</v>
      </c>
      <c r="AV770" s="54" t="s">
        <v>48</v>
      </c>
      <c r="AW770" s="54" t="s">
        <v>48</v>
      </c>
      <c r="AX770" s="58" t="s">
        <v>48</v>
      </c>
      <c r="AY770" s="54" t="s">
        <v>48</v>
      </c>
      <c r="AZ770" s="58" t="s">
        <v>48</v>
      </c>
      <c r="BA770" s="58" t="s">
        <v>48</v>
      </c>
    </row>
    <row r="771" spans="2:53">
      <c r="B771" s="22" t="s">
        <v>230</v>
      </c>
      <c r="C771" s="23" t="s">
        <v>75</v>
      </c>
      <c r="D771" s="24" t="s">
        <v>146</v>
      </c>
      <c r="E771" s="30"/>
      <c r="F771" s="30">
        <v>7644</v>
      </c>
      <c r="G771" s="54">
        <v>701</v>
      </c>
      <c r="H771" s="48"/>
      <c r="I771" s="30">
        <v>7644</v>
      </c>
      <c r="J771" s="30">
        <v>701</v>
      </c>
      <c r="K771" s="30"/>
      <c r="L771" s="48">
        <v>-5057</v>
      </c>
      <c r="M771" s="30">
        <v>-5057</v>
      </c>
      <c r="N771" s="54">
        <v>-5057</v>
      </c>
      <c r="O771" s="27" t="s">
        <v>50</v>
      </c>
      <c r="P771" s="26" t="s">
        <v>152</v>
      </c>
      <c r="Q771" s="27">
        <v>0</v>
      </c>
      <c r="R771" s="25" t="s">
        <v>104</v>
      </c>
      <c r="S771" s="25">
        <v>0</v>
      </c>
      <c r="T771" s="25">
        <v>0</v>
      </c>
      <c r="U771" s="30">
        <v>0</v>
      </c>
      <c r="V771" s="54">
        <v>0</v>
      </c>
      <c r="W771" s="31">
        <v>0</v>
      </c>
      <c r="X771" s="48" t="s">
        <v>48</v>
      </c>
      <c r="Y771" s="25" t="s">
        <v>48</v>
      </c>
      <c r="Z771" s="26" t="s">
        <v>48</v>
      </c>
      <c r="AA771" s="30" t="s">
        <v>48</v>
      </c>
      <c r="AB771" s="25" t="s">
        <v>48</v>
      </c>
      <c r="AC771" s="26" t="s">
        <v>48</v>
      </c>
      <c r="AD771" s="25" t="s">
        <v>48</v>
      </c>
      <c r="AE771" s="25" t="s">
        <v>48</v>
      </c>
      <c r="AF771" s="26" t="s">
        <v>48</v>
      </c>
      <c r="AG771" s="49" t="s">
        <v>48</v>
      </c>
      <c r="AH771" s="25" t="s">
        <v>48</v>
      </c>
      <c r="AI771" s="26" t="s">
        <v>48</v>
      </c>
      <c r="AJ771" s="27" t="s">
        <v>48</v>
      </c>
      <c r="AK771" s="25" t="s">
        <v>48</v>
      </c>
      <c r="AL771" s="25" t="s">
        <v>48</v>
      </c>
      <c r="AM771" s="25" t="s">
        <v>48</v>
      </c>
      <c r="AN771" s="25" t="s">
        <v>48</v>
      </c>
      <c r="AO771" s="25" t="s">
        <v>48</v>
      </c>
      <c r="AP771" s="54" t="s">
        <v>48</v>
      </c>
      <c r="AQ771" s="54" t="s">
        <v>48</v>
      </c>
      <c r="AR771" s="31" t="s">
        <v>48</v>
      </c>
      <c r="AS771" s="54" t="s">
        <v>48</v>
      </c>
      <c r="AT771" s="31" t="s">
        <v>48</v>
      </c>
      <c r="AU771" s="31" t="s">
        <v>48</v>
      </c>
      <c r="AV771" s="54" t="s">
        <v>48</v>
      </c>
      <c r="AW771" s="54" t="s">
        <v>48</v>
      </c>
      <c r="AX771" s="58" t="s">
        <v>48</v>
      </c>
      <c r="AY771" s="54" t="s">
        <v>48</v>
      </c>
      <c r="AZ771" s="58" t="s">
        <v>48</v>
      </c>
      <c r="BA771" s="58" t="s">
        <v>48</v>
      </c>
    </row>
    <row r="772" spans="2:53">
      <c r="B772" s="22" t="s">
        <v>230</v>
      </c>
      <c r="C772" s="23" t="s">
        <v>75</v>
      </c>
      <c r="D772" s="24" t="s">
        <v>147</v>
      </c>
      <c r="E772" s="30"/>
      <c r="F772" s="30">
        <v>7585</v>
      </c>
      <c r="G772" s="54">
        <v>691</v>
      </c>
      <c r="H772" s="48"/>
      <c r="I772" s="30">
        <v>7663</v>
      </c>
      <c r="J772" s="30">
        <v>690</v>
      </c>
      <c r="K772" s="30"/>
      <c r="L772" s="48">
        <v>-4597</v>
      </c>
      <c r="M772" s="30">
        <v>-4597</v>
      </c>
      <c r="N772" s="54">
        <v>-4597</v>
      </c>
      <c r="O772" s="27" t="s">
        <v>50</v>
      </c>
      <c r="P772" s="26" t="s">
        <v>152</v>
      </c>
      <c r="Q772" s="27">
        <v>0</v>
      </c>
      <c r="R772" s="25" t="s">
        <v>104</v>
      </c>
      <c r="S772" s="25">
        <v>-78</v>
      </c>
      <c r="T772" s="25">
        <v>1</v>
      </c>
      <c r="U772" s="30">
        <v>-77</v>
      </c>
      <c r="V772" s="54">
        <v>0</v>
      </c>
      <c r="W772" s="31">
        <v>0</v>
      </c>
      <c r="X772" s="48" t="s">
        <v>48</v>
      </c>
      <c r="Y772" s="25" t="s">
        <v>48</v>
      </c>
      <c r="Z772" s="26" t="s">
        <v>48</v>
      </c>
      <c r="AA772" s="30" t="s">
        <v>48</v>
      </c>
      <c r="AB772" s="25" t="s">
        <v>48</v>
      </c>
      <c r="AC772" s="26" t="s">
        <v>48</v>
      </c>
      <c r="AD772" s="25" t="s">
        <v>48</v>
      </c>
      <c r="AE772" s="25" t="s">
        <v>48</v>
      </c>
      <c r="AF772" s="26" t="s">
        <v>48</v>
      </c>
      <c r="AG772" s="49" t="s">
        <v>48</v>
      </c>
      <c r="AH772" s="25" t="s">
        <v>48</v>
      </c>
      <c r="AI772" s="26" t="s">
        <v>48</v>
      </c>
      <c r="AJ772" s="27" t="s">
        <v>48</v>
      </c>
      <c r="AK772" s="25" t="s">
        <v>48</v>
      </c>
      <c r="AL772" s="25" t="s">
        <v>48</v>
      </c>
      <c r="AM772" s="25" t="s">
        <v>48</v>
      </c>
      <c r="AN772" s="25" t="s">
        <v>48</v>
      </c>
      <c r="AO772" s="25" t="s">
        <v>48</v>
      </c>
      <c r="AP772" s="54" t="s">
        <v>48</v>
      </c>
      <c r="AQ772" s="54" t="s">
        <v>48</v>
      </c>
      <c r="AR772" s="31" t="s">
        <v>48</v>
      </c>
      <c r="AS772" s="54" t="s">
        <v>48</v>
      </c>
      <c r="AT772" s="31" t="s">
        <v>48</v>
      </c>
      <c r="AU772" s="31" t="s">
        <v>48</v>
      </c>
      <c r="AV772" s="54" t="s">
        <v>48</v>
      </c>
      <c r="AW772" s="54" t="s">
        <v>48</v>
      </c>
      <c r="AX772" s="58" t="s">
        <v>48</v>
      </c>
      <c r="AY772" s="54" t="s">
        <v>48</v>
      </c>
      <c r="AZ772" s="58" t="s">
        <v>48</v>
      </c>
      <c r="BA772" s="58" t="s">
        <v>48</v>
      </c>
    </row>
    <row r="773" spans="2:53">
      <c r="B773" s="22" t="s">
        <v>230</v>
      </c>
      <c r="C773" s="23" t="s">
        <v>75</v>
      </c>
      <c r="D773" s="24" t="s">
        <v>148</v>
      </c>
      <c r="E773" s="30">
        <v>8839</v>
      </c>
      <c r="F773" s="30"/>
      <c r="G773" s="54"/>
      <c r="H773" s="48">
        <v>8827</v>
      </c>
      <c r="I773" s="30"/>
      <c r="J773" s="30"/>
      <c r="K773" s="30"/>
      <c r="L773" s="48">
        <v>-3376</v>
      </c>
      <c r="M773" s="30">
        <v>-3376</v>
      </c>
      <c r="N773" s="54">
        <v>-3368</v>
      </c>
      <c r="O773" s="27" t="s">
        <v>50</v>
      </c>
      <c r="P773" s="26" t="s">
        <v>47</v>
      </c>
      <c r="Q773" s="27">
        <v>0</v>
      </c>
      <c r="R773" s="25">
        <v>12</v>
      </c>
      <c r="S773" s="25" t="s">
        <v>104</v>
      </c>
      <c r="T773" s="25" t="s">
        <v>104</v>
      </c>
      <c r="U773" s="30" t="s">
        <v>104</v>
      </c>
      <c r="V773" s="54">
        <v>0</v>
      </c>
      <c r="W773" s="31">
        <v>0</v>
      </c>
      <c r="X773" s="48" t="s">
        <v>48</v>
      </c>
      <c r="Y773" s="25" t="s">
        <v>48</v>
      </c>
      <c r="Z773" s="26" t="s">
        <v>48</v>
      </c>
      <c r="AA773" s="30" t="s">
        <v>48</v>
      </c>
      <c r="AB773" s="25" t="s">
        <v>48</v>
      </c>
      <c r="AC773" s="26" t="s">
        <v>48</v>
      </c>
      <c r="AD773" s="25" t="s">
        <v>48</v>
      </c>
      <c r="AE773" s="25" t="s">
        <v>48</v>
      </c>
      <c r="AF773" s="26" t="s">
        <v>48</v>
      </c>
      <c r="AG773" s="49" t="s">
        <v>48</v>
      </c>
      <c r="AH773" s="25" t="s">
        <v>48</v>
      </c>
      <c r="AI773" s="26" t="s">
        <v>48</v>
      </c>
      <c r="AJ773" s="27" t="s">
        <v>48</v>
      </c>
      <c r="AK773" s="25" t="s">
        <v>48</v>
      </c>
      <c r="AL773" s="25" t="s">
        <v>48</v>
      </c>
      <c r="AM773" s="25" t="s">
        <v>48</v>
      </c>
      <c r="AN773" s="25" t="s">
        <v>48</v>
      </c>
      <c r="AO773" s="25" t="s">
        <v>48</v>
      </c>
      <c r="AP773" s="54" t="s">
        <v>48</v>
      </c>
      <c r="AQ773" s="54" t="s">
        <v>48</v>
      </c>
      <c r="AR773" s="31" t="s">
        <v>48</v>
      </c>
      <c r="AS773" s="54" t="s">
        <v>48</v>
      </c>
      <c r="AT773" s="31" t="s">
        <v>48</v>
      </c>
      <c r="AU773" s="31" t="s">
        <v>48</v>
      </c>
      <c r="AV773" s="54" t="s">
        <v>48</v>
      </c>
      <c r="AW773" s="54" t="s">
        <v>48</v>
      </c>
      <c r="AX773" s="58" t="s">
        <v>48</v>
      </c>
      <c r="AY773" s="54" t="s">
        <v>48</v>
      </c>
      <c r="AZ773" s="58" t="s">
        <v>48</v>
      </c>
      <c r="BA773" s="58" t="s">
        <v>48</v>
      </c>
    </row>
    <row r="774" spans="2:53">
      <c r="B774" s="22" t="s">
        <v>230</v>
      </c>
      <c r="C774" s="23" t="s">
        <v>75</v>
      </c>
      <c r="D774" s="24" t="s">
        <v>149</v>
      </c>
      <c r="E774" s="30">
        <v>8839</v>
      </c>
      <c r="F774" s="30"/>
      <c r="G774" s="54"/>
      <c r="H774" s="48">
        <v>8839</v>
      </c>
      <c r="I774" s="30"/>
      <c r="J774" s="30"/>
      <c r="K774" s="30"/>
      <c r="L774" s="48">
        <v>-3376</v>
      </c>
      <c r="M774" s="30">
        <v>-3376</v>
      </c>
      <c r="N774" s="54">
        <v>-3375</v>
      </c>
      <c r="O774" s="27" t="s">
        <v>50</v>
      </c>
      <c r="P774" s="26" t="s">
        <v>47</v>
      </c>
      <c r="Q774" s="27">
        <v>0</v>
      </c>
      <c r="R774" s="25">
        <v>0</v>
      </c>
      <c r="S774" s="25" t="s">
        <v>104</v>
      </c>
      <c r="T774" s="25" t="s">
        <v>104</v>
      </c>
      <c r="U774" s="30" t="s">
        <v>104</v>
      </c>
      <c r="V774" s="54">
        <v>0</v>
      </c>
      <c r="W774" s="31">
        <v>0</v>
      </c>
      <c r="X774" s="48" t="s">
        <v>48</v>
      </c>
      <c r="Y774" s="25" t="s">
        <v>48</v>
      </c>
      <c r="Z774" s="26" t="s">
        <v>48</v>
      </c>
      <c r="AA774" s="30" t="s">
        <v>48</v>
      </c>
      <c r="AB774" s="25" t="s">
        <v>48</v>
      </c>
      <c r="AC774" s="26" t="s">
        <v>48</v>
      </c>
      <c r="AD774" s="25" t="s">
        <v>48</v>
      </c>
      <c r="AE774" s="25" t="s">
        <v>48</v>
      </c>
      <c r="AF774" s="26" t="s">
        <v>48</v>
      </c>
      <c r="AG774" s="49" t="s">
        <v>48</v>
      </c>
      <c r="AH774" s="25" t="s">
        <v>48</v>
      </c>
      <c r="AI774" s="26" t="s">
        <v>48</v>
      </c>
      <c r="AJ774" s="27" t="s">
        <v>48</v>
      </c>
      <c r="AK774" s="25" t="s">
        <v>48</v>
      </c>
      <c r="AL774" s="25" t="s">
        <v>48</v>
      </c>
      <c r="AM774" s="25" t="s">
        <v>48</v>
      </c>
      <c r="AN774" s="25" t="s">
        <v>48</v>
      </c>
      <c r="AO774" s="25" t="s">
        <v>48</v>
      </c>
      <c r="AP774" s="54" t="s">
        <v>48</v>
      </c>
      <c r="AQ774" s="54" t="s">
        <v>48</v>
      </c>
      <c r="AR774" s="31" t="s">
        <v>48</v>
      </c>
      <c r="AS774" s="54" t="s">
        <v>48</v>
      </c>
      <c r="AT774" s="31" t="s">
        <v>48</v>
      </c>
      <c r="AU774" s="31" t="s">
        <v>48</v>
      </c>
      <c r="AV774" s="54" t="s">
        <v>48</v>
      </c>
      <c r="AW774" s="54" t="s">
        <v>48</v>
      </c>
      <c r="AX774" s="58" t="s">
        <v>48</v>
      </c>
      <c r="AY774" s="54" t="s">
        <v>48</v>
      </c>
      <c r="AZ774" s="58" t="s">
        <v>48</v>
      </c>
      <c r="BA774" s="58" t="s">
        <v>48</v>
      </c>
    </row>
    <row r="775" spans="2:53" ht="15" thickBot="1">
      <c r="B775" s="32" t="s">
        <v>230</v>
      </c>
      <c r="C775" s="33" t="s">
        <v>75</v>
      </c>
      <c r="D775" s="34" t="s">
        <v>150</v>
      </c>
      <c r="E775" s="55">
        <v>8029</v>
      </c>
      <c r="F775" s="55"/>
      <c r="G775" s="56"/>
      <c r="H775" s="57">
        <v>8029</v>
      </c>
      <c r="I775" s="55"/>
      <c r="J775" s="55"/>
      <c r="K775" s="55"/>
      <c r="L775" s="57">
        <v>-2572</v>
      </c>
      <c r="M775" s="55">
        <v>-2572</v>
      </c>
      <c r="N775" s="56">
        <v>-2573</v>
      </c>
      <c r="O775" s="37" t="s">
        <v>50</v>
      </c>
      <c r="P775" s="36" t="s">
        <v>50</v>
      </c>
      <c r="Q775" s="37">
        <v>0</v>
      </c>
      <c r="R775" s="25">
        <v>0</v>
      </c>
      <c r="S775" s="25" t="s">
        <v>104</v>
      </c>
      <c r="T775" s="25" t="s">
        <v>104</v>
      </c>
      <c r="U775" s="30" t="s">
        <v>104</v>
      </c>
      <c r="V775" s="54">
        <v>0</v>
      </c>
      <c r="W775" s="31">
        <v>0</v>
      </c>
      <c r="X775" s="57" t="s">
        <v>48</v>
      </c>
      <c r="Y775" s="35" t="s">
        <v>48</v>
      </c>
      <c r="Z775" s="36" t="s">
        <v>48</v>
      </c>
      <c r="AA775" s="55" t="s">
        <v>48</v>
      </c>
      <c r="AB775" s="35" t="s">
        <v>48</v>
      </c>
      <c r="AC775" s="36" t="s">
        <v>48</v>
      </c>
      <c r="AD775" s="35" t="s">
        <v>48</v>
      </c>
      <c r="AE775" s="35" t="s">
        <v>48</v>
      </c>
      <c r="AF775" s="36" t="s">
        <v>48</v>
      </c>
      <c r="AG775" s="62" t="s">
        <v>48</v>
      </c>
      <c r="AH775" s="35" t="s">
        <v>48</v>
      </c>
      <c r="AI775" s="36" t="s">
        <v>48</v>
      </c>
      <c r="AJ775" s="37" t="s">
        <v>48</v>
      </c>
      <c r="AK775" s="35" t="s">
        <v>48</v>
      </c>
      <c r="AL775" s="35" t="s">
        <v>48</v>
      </c>
      <c r="AM775" s="35" t="s">
        <v>48</v>
      </c>
      <c r="AN775" s="35" t="s">
        <v>48</v>
      </c>
      <c r="AO775" s="35" t="s">
        <v>48</v>
      </c>
      <c r="AP775" s="56" t="s">
        <v>48</v>
      </c>
      <c r="AQ775" s="56" t="s">
        <v>48</v>
      </c>
      <c r="AR775" s="38" t="s">
        <v>48</v>
      </c>
      <c r="AS775" s="56" t="s">
        <v>48</v>
      </c>
      <c r="AT775" s="38" t="s">
        <v>48</v>
      </c>
      <c r="AU775" s="38" t="s">
        <v>48</v>
      </c>
      <c r="AV775" s="56" t="s">
        <v>48</v>
      </c>
      <c r="AW775" s="56" t="s">
        <v>48</v>
      </c>
      <c r="AX775" s="59" t="s">
        <v>48</v>
      </c>
      <c r="AY775" s="56" t="s">
        <v>48</v>
      </c>
      <c r="AZ775" s="59" t="s">
        <v>48</v>
      </c>
      <c r="BA775" s="59" t="s">
        <v>48</v>
      </c>
    </row>
    <row r="776" spans="2:53">
      <c r="B776" s="39" t="s">
        <v>231</v>
      </c>
      <c r="C776" s="40" t="s">
        <v>75</v>
      </c>
      <c r="D776" s="41" t="s">
        <v>138</v>
      </c>
      <c r="E776" s="51">
        <v>9050</v>
      </c>
      <c r="F776" s="51"/>
      <c r="G776" s="52"/>
      <c r="H776" s="53">
        <v>8951</v>
      </c>
      <c r="I776" s="51"/>
      <c r="J776" s="51"/>
      <c r="K776" s="51"/>
      <c r="L776" s="53">
        <v>0</v>
      </c>
      <c r="M776" s="51">
        <v>0</v>
      </c>
      <c r="N776" s="52">
        <v>0</v>
      </c>
      <c r="O776" s="29" t="s">
        <v>49</v>
      </c>
      <c r="P776" s="42" t="s">
        <v>47</v>
      </c>
      <c r="Q776" s="29">
        <v>0</v>
      </c>
      <c r="R776" s="25">
        <v>99</v>
      </c>
      <c r="S776" s="25" t="s">
        <v>104</v>
      </c>
      <c r="T776" s="25" t="s">
        <v>104</v>
      </c>
      <c r="U776" s="30" t="s">
        <v>104</v>
      </c>
      <c r="V776" s="26">
        <v>0</v>
      </c>
      <c r="W776" s="31">
        <v>1</v>
      </c>
      <c r="X776" s="53">
        <v>-291</v>
      </c>
      <c r="Y776" s="28" t="s">
        <v>48</v>
      </c>
      <c r="Z776" s="42" t="s">
        <v>158</v>
      </c>
      <c r="AA776" s="51">
        <v>291</v>
      </c>
      <c r="AB776" s="28" t="s">
        <v>48</v>
      </c>
      <c r="AC776" s="42" t="s">
        <v>158</v>
      </c>
      <c r="AD776" s="28" t="s">
        <v>48</v>
      </c>
      <c r="AE776" s="28" t="s">
        <v>48</v>
      </c>
      <c r="AF776" s="42" t="s">
        <v>48</v>
      </c>
      <c r="AG776" s="60" t="s">
        <v>48</v>
      </c>
      <c r="AH776" s="28" t="s">
        <v>48</v>
      </c>
      <c r="AI776" s="42" t="s">
        <v>48</v>
      </c>
      <c r="AJ776" s="29" t="s">
        <v>48</v>
      </c>
      <c r="AK776" s="28" t="s">
        <v>48</v>
      </c>
      <c r="AL776" s="28" t="s">
        <v>48</v>
      </c>
      <c r="AM776" s="28" t="s">
        <v>48</v>
      </c>
      <c r="AN776" s="28" t="s">
        <v>48</v>
      </c>
      <c r="AO776" s="28" t="s">
        <v>48</v>
      </c>
      <c r="AP776" s="52" t="s">
        <v>48</v>
      </c>
      <c r="AQ776" s="52" t="s">
        <v>48</v>
      </c>
      <c r="AR776" s="43" t="s">
        <v>48</v>
      </c>
      <c r="AS776" s="52" t="s">
        <v>48</v>
      </c>
      <c r="AT776" s="43" t="s">
        <v>48</v>
      </c>
      <c r="AU776" s="43" t="s">
        <v>48</v>
      </c>
      <c r="AV776" s="52" t="s">
        <v>48</v>
      </c>
      <c r="AW776" s="52" t="s">
        <v>48</v>
      </c>
      <c r="AX776" s="61" t="s">
        <v>48</v>
      </c>
      <c r="AY776" s="52" t="s">
        <v>48</v>
      </c>
      <c r="AZ776" s="61" t="s">
        <v>48</v>
      </c>
      <c r="BA776" s="61" t="s">
        <v>48</v>
      </c>
    </row>
    <row r="777" spans="2:53">
      <c r="B777" s="44" t="s">
        <v>231</v>
      </c>
      <c r="C777" s="23" t="s">
        <v>75</v>
      </c>
      <c r="D777" s="24" t="s">
        <v>139</v>
      </c>
      <c r="E777" s="30">
        <v>9050</v>
      </c>
      <c r="F777" s="30"/>
      <c r="G777" s="54"/>
      <c r="H777" s="48">
        <v>7677</v>
      </c>
      <c r="I777" s="30"/>
      <c r="J777" s="30"/>
      <c r="K777" s="30"/>
      <c r="L777" s="48">
        <v>0</v>
      </c>
      <c r="M777" s="30">
        <v>0</v>
      </c>
      <c r="N777" s="54">
        <v>0</v>
      </c>
      <c r="O777" s="27" t="s">
        <v>49</v>
      </c>
      <c r="P777" s="26" t="s">
        <v>51</v>
      </c>
      <c r="Q777" s="27">
        <v>0</v>
      </c>
      <c r="R777" s="25">
        <v>1373</v>
      </c>
      <c r="S777" s="25" t="s">
        <v>104</v>
      </c>
      <c r="T777" s="25" t="s">
        <v>104</v>
      </c>
      <c r="U777" s="30" t="s">
        <v>104</v>
      </c>
      <c r="V777" s="26">
        <v>0</v>
      </c>
      <c r="W777" s="31">
        <v>1</v>
      </c>
      <c r="X777" s="48">
        <v>-291</v>
      </c>
      <c r="Y777" s="25" t="s">
        <v>48</v>
      </c>
      <c r="Z777" s="26" t="s">
        <v>158</v>
      </c>
      <c r="AA777" s="30">
        <v>291</v>
      </c>
      <c r="AB777" s="25" t="s">
        <v>48</v>
      </c>
      <c r="AC777" s="26" t="s">
        <v>158</v>
      </c>
      <c r="AD777" s="25" t="s">
        <v>48</v>
      </c>
      <c r="AE777" s="25">
        <v>7525</v>
      </c>
      <c r="AF777" s="26" t="s">
        <v>79</v>
      </c>
      <c r="AG777" s="49" t="s">
        <v>48</v>
      </c>
      <c r="AH777" s="25" t="s">
        <v>48</v>
      </c>
      <c r="AI777" s="26" t="s">
        <v>48</v>
      </c>
      <c r="AJ777" s="27" t="s">
        <v>48</v>
      </c>
      <c r="AK777" s="25" t="s">
        <v>48</v>
      </c>
      <c r="AL777" s="25" t="s">
        <v>48</v>
      </c>
      <c r="AM777" s="25" t="s">
        <v>48</v>
      </c>
      <c r="AN777" s="25" t="s">
        <v>48</v>
      </c>
      <c r="AO777" s="25" t="s">
        <v>48</v>
      </c>
      <c r="AP777" s="54" t="s">
        <v>48</v>
      </c>
      <c r="AQ777" s="54" t="s">
        <v>48</v>
      </c>
      <c r="AR777" s="31" t="s">
        <v>48</v>
      </c>
      <c r="AS777" s="54" t="s">
        <v>48</v>
      </c>
      <c r="AT777" s="31" t="s">
        <v>48</v>
      </c>
      <c r="AU777" s="31" t="s">
        <v>48</v>
      </c>
      <c r="AV777" s="54" t="s">
        <v>48</v>
      </c>
      <c r="AW777" s="54" t="s">
        <v>48</v>
      </c>
      <c r="AX777" s="58" t="s">
        <v>48</v>
      </c>
      <c r="AY777" s="54" t="s">
        <v>48</v>
      </c>
      <c r="AZ777" s="58" t="s">
        <v>48</v>
      </c>
      <c r="BA777" s="58" t="s">
        <v>48</v>
      </c>
    </row>
    <row r="778" spans="2:53">
      <c r="B778" s="44" t="s">
        <v>231</v>
      </c>
      <c r="C778" s="23" t="s">
        <v>75</v>
      </c>
      <c r="D778" s="24" t="s">
        <v>141</v>
      </c>
      <c r="E778" s="30">
        <v>9050</v>
      </c>
      <c r="F778" s="30"/>
      <c r="G778" s="54"/>
      <c r="H778" s="48">
        <v>9050</v>
      </c>
      <c r="I778" s="30"/>
      <c r="J778" s="30"/>
      <c r="K778" s="30"/>
      <c r="L778" s="48">
        <v>0</v>
      </c>
      <c r="M778" s="30">
        <v>0</v>
      </c>
      <c r="N778" s="54">
        <v>0</v>
      </c>
      <c r="O778" s="27" t="s">
        <v>49</v>
      </c>
      <c r="P778" s="26" t="s">
        <v>49</v>
      </c>
      <c r="Q778" s="27">
        <v>0</v>
      </c>
      <c r="R778" s="25">
        <v>0</v>
      </c>
      <c r="S778" s="25" t="s">
        <v>104</v>
      </c>
      <c r="T778" s="25" t="s">
        <v>104</v>
      </c>
      <c r="U778" s="30" t="s">
        <v>104</v>
      </c>
      <c r="V778" s="26">
        <v>0</v>
      </c>
      <c r="W778" s="31">
        <v>0</v>
      </c>
      <c r="X778" s="48" t="s">
        <v>48</v>
      </c>
      <c r="Y778" s="25" t="s">
        <v>48</v>
      </c>
      <c r="Z778" s="26" t="s">
        <v>48</v>
      </c>
      <c r="AA778" s="30" t="s">
        <v>48</v>
      </c>
      <c r="AB778" s="25" t="s">
        <v>48</v>
      </c>
      <c r="AC778" s="26" t="s">
        <v>48</v>
      </c>
      <c r="AD778" s="25" t="s">
        <v>48</v>
      </c>
      <c r="AE778" s="25" t="s">
        <v>48</v>
      </c>
      <c r="AF778" s="26" t="s">
        <v>48</v>
      </c>
      <c r="AG778" s="49" t="s">
        <v>48</v>
      </c>
      <c r="AH778" s="25" t="s">
        <v>48</v>
      </c>
      <c r="AI778" s="26" t="s">
        <v>48</v>
      </c>
      <c r="AJ778" s="27" t="s">
        <v>48</v>
      </c>
      <c r="AK778" s="25" t="s">
        <v>48</v>
      </c>
      <c r="AL778" s="25" t="s">
        <v>48</v>
      </c>
      <c r="AM778" s="25" t="s">
        <v>48</v>
      </c>
      <c r="AN778" s="25" t="s">
        <v>48</v>
      </c>
      <c r="AO778" s="25" t="s">
        <v>48</v>
      </c>
      <c r="AP778" s="54" t="s">
        <v>48</v>
      </c>
      <c r="AQ778" s="54" t="s">
        <v>48</v>
      </c>
      <c r="AR778" s="31" t="s">
        <v>48</v>
      </c>
      <c r="AS778" s="54" t="s">
        <v>48</v>
      </c>
      <c r="AT778" s="31" t="s">
        <v>48</v>
      </c>
      <c r="AU778" s="31" t="s">
        <v>48</v>
      </c>
      <c r="AV778" s="54" t="s">
        <v>48</v>
      </c>
      <c r="AW778" s="54" t="s">
        <v>48</v>
      </c>
      <c r="AX778" s="58" t="s">
        <v>48</v>
      </c>
      <c r="AY778" s="54" t="s">
        <v>48</v>
      </c>
      <c r="AZ778" s="58" t="s">
        <v>48</v>
      </c>
      <c r="BA778" s="58" t="s">
        <v>48</v>
      </c>
    </row>
    <row r="779" spans="2:53">
      <c r="B779" s="44" t="s">
        <v>231</v>
      </c>
      <c r="C779" s="23" t="s">
        <v>75</v>
      </c>
      <c r="D779" s="24" t="s">
        <v>142</v>
      </c>
      <c r="E779" s="30">
        <v>9050</v>
      </c>
      <c r="F779" s="30"/>
      <c r="G779" s="54"/>
      <c r="H779" s="48">
        <v>9050</v>
      </c>
      <c r="I779" s="30"/>
      <c r="J779" s="30"/>
      <c r="K779" s="30"/>
      <c r="L779" s="48">
        <v>0</v>
      </c>
      <c r="M779" s="30">
        <v>0</v>
      </c>
      <c r="N779" s="54">
        <v>0</v>
      </c>
      <c r="O779" s="27" t="s">
        <v>49</v>
      </c>
      <c r="P779" s="26" t="s">
        <v>49</v>
      </c>
      <c r="Q779" s="27">
        <v>0</v>
      </c>
      <c r="R779" s="25">
        <v>0</v>
      </c>
      <c r="S779" s="25" t="s">
        <v>104</v>
      </c>
      <c r="T779" s="25" t="s">
        <v>104</v>
      </c>
      <c r="U779" s="30" t="s">
        <v>104</v>
      </c>
      <c r="V779" s="26">
        <v>0</v>
      </c>
      <c r="W779" s="31">
        <v>0</v>
      </c>
      <c r="X779" s="48" t="s">
        <v>48</v>
      </c>
      <c r="Y779" s="25" t="s">
        <v>48</v>
      </c>
      <c r="Z779" s="26" t="s">
        <v>48</v>
      </c>
      <c r="AA779" s="30" t="s">
        <v>48</v>
      </c>
      <c r="AB779" s="25" t="s">
        <v>48</v>
      </c>
      <c r="AC779" s="26" t="s">
        <v>48</v>
      </c>
      <c r="AD779" s="25" t="s">
        <v>48</v>
      </c>
      <c r="AE779" s="25" t="s">
        <v>48</v>
      </c>
      <c r="AF779" s="26" t="s">
        <v>48</v>
      </c>
      <c r="AG779" s="49" t="s">
        <v>48</v>
      </c>
      <c r="AH779" s="25" t="s">
        <v>48</v>
      </c>
      <c r="AI779" s="26" t="s">
        <v>48</v>
      </c>
      <c r="AJ779" s="27" t="s">
        <v>48</v>
      </c>
      <c r="AK779" s="25" t="s">
        <v>48</v>
      </c>
      <c r="AL779" s="25" t="s">
        <v>48</v>
      </c>
      <c r="AM779" s="25" t="s">
        <v>48</v>
      </c>
      <c r="AN779" s="25" t="s">
        <v>48</v>
      </c>
      <c r="AO779" s="25" t="s">
        <v>48</v>
      </c>
      <c r="AP779" s="54" t="s">
        <v>48</v>
      </c>
      <c r="AQ779" s="54" t="s">
        <v>48</v>
      </c>
      <c r="AR779" s="31" t="s">
        <v>48</v>
      </c>
      <c r="AS779" s="54" t="s">
        <v>48</v>
      </c>
      <c r="AT779" s="31" t="s">
        <v>48</v>
      </c>
      <c r="AU779" s="31" t="s">
        <v>48</v>
      </c>
      <c r="AV779" s="54" t="s">
        <v>48</v>
      </c>
      <c r="AW779" s="54" t="s">
        <v>48</v>
      </c>
      <c r="AX779" s="58" t="s">
        <v>48</v>
      </c>
      <c r="AY779" s="54" t="s">
        <v>48</v>
      </c>
      <c r="AZ779" s="58" t="s">
        <v>48</v>
      </c>
      <c r="BA779" s="58" t="s">
        <v>48</v>
      </c>
    </row>
    <row r="780" spans="2:53">
      <c r="B780" s="44" t="s">
        <v>231</v>
      </c>
      <c r="C780" s="23" t="s">
        <v>75</v>
      </c>
      <c r="D780" s="24" t="s">
        <v>143</v>
      </c>
      <c r="E780" s="30">
        <v>9050</v>
      </c>
      <c r="F780" s="30"/>
      <c r="G780" s="54"/>
      <c r="H780" s="48">
        <v>9050</v>
      </c>
      <c r="I780" s="30"/>
      <c r="J780" s="30"/>
      <c r="K780" s="30"/>
      <c r="L780" s="48">
        <v>0</v>
      </c>
      <c r="M780" s="30">
        <v>0</v>
      </c>
      <c r="N780" s="54">
        <v>0</v>
      </c>
      <c r="O780" s="27" t="s">
        <v>49</v>
      </c>
      <c r="P780" s="26" t="s">
        <v>49</v>
      </c>
      <c r="Q780" s="27">
        <v>0</v>
      </c>
      <c r="R780" s="25">
        <v>0</v>
      </c>
      <c r="S780" s="25" t="s">
        <v>104</v>
      </c>
      <c r="T780" s="25" t="s">
        <v>104</v>
      </c>
      <c r="U780" s="30" t="s">
        <v>104</v>
      </c>
      <c r="V780" s="26">
        <v>0</v>
      </c>
      <c r="W780" s="31">
        <v>0</v>
      </c>
      <c r="X780" s="48" t="s">
        <v>48</v>
      </c>
      <c r="Y780" s="25" t="s">
        <v>48</v>
      </c>
      <c r="Z780" s="26" t="s">
        <v>48</v>
      </c>
      <c r="AA780" s="30" t="s">
        <v>48</v>
      </c>
      <c r="AB780" s="25" t="s">
        <v>48</v>
      </c>
      <c r="AC780" s="26" t="s">
        <v>48</v>
      </c>
      <c r="AD780" s="25" t="s">
        <v>48</v>
      </c>
      <c r="AE780" s="25" t="s">
        <v>48</v>
      </c>
      <c r="AF780" s="26" t="s">
        <v>48</v>
      </c>
      <c r="AG780" s="49" t="s">
        <v>48</v>
      </c>
      <c r="AH780" s="25" t="s">
        <v>48</v>
      </c>
      <c r="AI780" s="26" t="s">
        <v>48</v>
      </c>
      <c r="AJ780" s="27" t="s">
        <v>48</v>
      </c>
      <c r="AK780" s="25" t="s">
        <v>48</v>
      </c>
      <c r="AL780" s="25" t="s">
        <v>48</v>
      </c>
      <c r="AM780" s="25" t="s">
        <v>48</v>
      </c>
      <c r="AN780" s="25" t="s">
        <v>48</v>
      </c>
      <c r="AO780" s="25" t="s">
        <v>48</v>
      </c>
      <c r="AP780" s="54" t="s">
        <v>48</v>
      </c>
      <c r="AQ780" s="54" t="s">
        <v>48</v>
      </c>
      <c r="AR780" s="31" t="s">
        <v>48</v>
      </c>
      <c r="AS780" s="54" t="s">
        <v>48</v>
      </c>
      <c r="AT780" s="31" t="s">
        <v>48</v>
      </c>
      <c r="AU780" s="31" t="s">
        <v>48</v>
      </c>
      <c r="AV780" s="54" t="s">
        <v>48</v>
      </c>
      <c r="AW780" s="54" t="s">
        <v>48</v>
      </c>
      <c r="AX780" s="58" t="s">
        <v>48</v>
      </c>
      <c r="AY780" s="54" t="s">
        <v>48</v>
      </c>
      <c r="AZ780" s="58" t="s">
        <v>48</v>
      </c>
      <c r="BA780" s="58" t="s">
        <v>48</v>
      </c>
    </row>
    <row r="781" spans="2:53">
      <c r="B781" s="44" t="s">
        <v>231</v>
      </c>
      <c r="C781" s="23" t="s">
        <v>75</v>
      </c>
      <c r="D781" s="24" t="s">
        <v>144</v>
      </c>
      <c r="E781" s="30">
        <v>9050</v>
      </c>
      <c r="F781" s="30"/>
      <c r="G781" s="54"/>
      <c r="H781" s="48">
        <v>8278</v>
      </c>
      <c r="I781" s="30"/>
      <c r="J781" s="30"/>
      <c r="K781" s="30"/>
      <c r="L781" s="48">
        <v>0</v>
      </c>
      <c r="M781" s="30">
        <v>0</v>
      </c>
      <c r="N781" s="54">
        <v>0</v>
      </c>
      <c r="O781" s="27" t="s">
        <v>49</v>
      </c>
      <c r="P781" s="26" t="s">
        <v>51</v>
      </c>
      <c r="Q781" s="27">
        <v>0</v>
      </c>
      <c r="R781" s="25">
        <v>772</v>
      </c>
      <c r="S781" s="25" t="s">
        <v>104</v>
      </c>
      <c r="T781" s="25" t="s">
        <v>104</v>
      </c>
      <c r="U781" s="30" t="s">
        <v>104</v>
      </c>
      <c r="V781" s="26">
        <v>0</v>
      </c>
      <c r="W781" s="31">
        <v>1</v>
      </c>
      <c r="X781" s="48" t="s">
        <v>48</v>
      </c>
      <c r="Y781" s="25" t="s">
        <v>48</v>
      </c>
      <c r="Z781" s="26" t="s">
        <v>48</v>
      </c>
      <c r="AA781" s="30" t="s">
        <v>48</v>
      </c>
      <c r="AB781" s="25" t="s">
        <v>48</v>
      </c>
      <c r="AC781" s="26" t="s">
        <v>48</v>
      </c>
      <c r="AD781" s="25" t="s">
        <v>48</v>
      </c>
      <c r="AE781" s="25">
        <v>8088</v>
      </c>
      <c r="AF781" s="26" t="s">
        <v>72</v>
      </c>
      <c r="AG781" s="49" t="s">
        <v>48</v>
      </c>
      <c r="AH781" s="25" t="s">
        <v>48</v>
      </c>
      <c r="AI781" s="26" t="s">
        <v>48</v>
      </c>
      <c r="AJ781" s="27" t="s">
        <v>48</v>
      </c>
      <c r="AK781" s="25" t="s">
        <v>48</v>
      </c>
      <c r="AL781" s="25" t="s">
        <v>48</v>
      </c>
      <c r="AM781" s="25" t="s">
        <v>48</v>
      </c>
      <c r="AN781" s="25" t="s">
        <v>48</v>
      </c>
      <c r="AO781" s="25" t="s">
        <v>48</v>
      </c>
      <c r="AP781" s="54" t="s">
        <v>48</v>
      </c>
      <c r="AQ781" s="54" t="s">
        <v>48</v>
      </c>
      <c r="AR781" s="31" t="s">
        <v>48</v>
      </c>
      <c r="AS781" s="54" t="s">
        <v>48</v>
      </c>
      <c r="AT781" s="31" t="s">
        <v>48</v>
      </c>
      <c r="AU781" s="31" t="s">
        <v>48</v>
      </c>
      <c r="AV781" s="54" t="s">
        <v>48</v>
      </c>
      <c r="AW781" s="54" t="s">
        <v>48</v>
      </c>
      <c r="AX781" s="58" t="s">
        <v>48</v>
      </c>
      <c r="AY781" s="54" t="s">
        <v>48</v>
      </c>
      <c r="AZ781" s="58" t="s">
        <v>48</v>
      </c>
      <c r="BA781" s="58" t="s">
        <v>48</v>
      </c>
    </row>
    <row r="782" spans="2:53">
      <c r="B782" s="44" t="s">
        <v>231</v>
      </c>
      <c r="C782" s="23" t="s">
        <v>75</v>
      </c>
      <c r="D782" s="24" t="s">
        <v>145</v>
      </c>
      <c r="E782" s="30">
        <v>9050</v>
      </c>
      <c r="F782" s="30"/>
      <c r="G782" s="54"/>
      <c r="H782" s="48">
        <v>7155</v>
      </c>
      <c r="I782" s="30"/>
      <c r="J782" s="30"/>
      <c r="K782" s="30"/>
      <c r="L782" s="48">
        <v>0</v>
      </c>
      <c r="M782" s="30">
        <v>0</v>
      </c>
      <c r="N782" s="54">
        <v>0</v>
      </c>
      <c r="O782" s="27" t="s">
        <v>49</v>
      </c>
      <c r="P782" s="26" t="s">
        <v>152</v>
      </c>
      <c r="Q782" s="27">
        <v>0</v>
      </c>
      <c r="R782" s="25">
        <v>1895</v>
      </c>
      <c r="S782" s="25" t="s">
        <v>104</v>
      </c>
      <c r="T782" s="25" t="s">
        <v>104</v>
      </c>
      <c r="U782" s="30" t="s">
        <v>104</v>
      </c>
      <c r="V782" s="26">
        <v>0</v>
      </c>
      <c r="W782" s="31">
        <v>1</v>
      </c>
      <c r="X782" s="48" t="s">
        <v>48</v>
      </c>
      <c r="Y782" s="25" t="s">
        <v>48</v>
      </c>
      <c r="Z782" s="26" t="s">
        <v>48</v>
      </c>
      <c r="AA782" s="30" t="s">
        <v>48</v>
      </c>
      <c r="AB782" s="25" t="s">
        <v>48</v>
      </c>
      <c r="AC782" s="26" t="s">
        <v>48</v>
      </c>
      <c r="AD782" s="25" t="s">
        <v>48</v>
      </c>
      <c r="AE782" s="25">
        <v>6965</v>
      </c>
      <c r="AF782" s="26" t="s">
        <v>72</v>
      </c>
      <c r="AG782" s="49" t="s">
        <v>48</v>
      </c>
      <c r="AH782" s="25" t="s">
        <v>48</v>
      </c>
      <c r="AI782" s="26" t="s">
        <v>48</v>
      </c>
      <c r="AJ782" s="27" t="s">
        <v>48</v>
      </c>
      <c r="AK782" s="25" t="s">
        <v>48</v>
      </c>
      <c r="AL782" s="25" t="s">
        <v>48</v>
      </c>
      <c r="AM782" s="25" t="s">
        <v>48</v>
      </c>
      <c r="AN782" s="25" t="s">
        <v>48</v>
      </c>
      <c r="AO782" s="25" t="s">
        <v>48</v>
      </c>
      <c r="AP782" s="54" t="s">
        <v>48</v>
      </c>
      <c r="AQ782" s="54" t="s">
        <v>48</v>
      </c>
      <c r="AR782" s="31" t="s">
        <v>48</v>
      </c>
      <c r="AS782" s="54" t="s">
        <v>48</v>
      </c>
      <c r="AT782" s="31" t="s">
        <v>48</v>
      </c>
      <c r="AU782" s="31" t="s">
        <v>48</v>
      </c>
      <c r="AV782" s="54" t="s">
        <v>48</v>
      </c>
      <c r="AW782" s="54" t="s">
        <v>48</v>
      </c>
      <c r="AX782" s="58" t="s">
        <v>48</v>
      </c>
      <c r="AY782" s="54" t="s">
        <v>48</v>
      </c>
      <c r="AZ782" s="58" t="s">
        <v>48</v>
      </c>
      <c r="BA782" s="58" t="s">
        <v>48</v>
      </c>
    </row>
    <row r="783" spans="2:53">
      <c r="B783" s="44" t="s">
        <v>231</v>
      </c>
      <c r="C783" s="23" t="s">
        <v>75</v>
      </c>
      <c r="D783" s="24" t="s">
        <v>146</v>
      </c>
      <c r="E783" s="30">
        <v>9050</v>
      </c>
      <c r="F783" s="30"/>
      <c r="G783" s="54"/>
      <c r="H783" s="48">
        <v>8301</v>
      </c>
      <c r="I783" s="30"/>
      <c r="J783" s="30"/>
      <c r="K783" s="30"/>
      <c r="L783" s="48">
        <v>0</v>
      </c>
      <c r="M783" s="30">
        <v>0</v>
      </c>
      <c r="N783" s="54">
        <v>0</v>
      </c>
      <c r="O783" s="27" t="s">
        <v>49</v>
      </c>
      <c r="P783" s="26" t="s">
        <v>51</v>
      </c>
      <c r="Q783" s="27">
        <v>0</v>
      </c>
      <c r="R783" s="25">
        <v>749</v>
      </c>
      <c r="S783" s="25" t="s">
        <v>104</v>
      </c>
      <c r="T783" s="25" t="s">
        <v>104</v>
      </c>
      <c r="U783" s="30" t="s">
        <v>104</v>
      </c>
      <c r="V783" s="26">
        <v>0</v>
      </c>
      <c r="W783" s="31">
        <v>1</v>
      </c>
      <c r="X783" s="48" t="s">
        <v>48</v>
      </c>
      <c r="Y783" s="25" t="s">
        <v>48</v>
      </c>
      <c r="Z783" s="26" t="s">
        <v>48</v>
      </c>
      <c r="AA783" s="30" t="s">
        <v>48</v>
      </c>
      <c r="AB783" s="25" t="s">
        <v>48</v>
      </c>
      <c r="AC783" s="26" t="s">
        <v>48</v>
      </c>
      <c r="AD783" s="25" t="s">
        <v>48</v>
      </c>
      <c r="AE783" s="25">
        <v>8111</v>
      </c>
      <c r="AF783" s="26" t="s">
        <v>72</v>
      </c>
      <c r="AG783" s="49" t="s">
        <v>48</v>
      </c>
      <c r="AH783" s="25" t="s">
        <v>48</v>
      </c>
      <c r="AI783" s="26" t="s">
        <v>48</v>
      </c>
      <c r="AJ783" s="27" t="s">
        <v>48</v>
      </c>
      <c r="AK783" s="25" t="s">
        <v>48</v>
      </c>
      <c r="AL783" s="25" t="s">
        <v>48</v>
      </c>
      <c r="AM783" s="25" t="s">
        <v>48</v>
      </c>
      <c r="AN783" s="25" t="s">
        <v>48</v>
      </c>
      <c r="AO783" s="25" t="s">
        <v>48</v>
      </c>
      <c r="AP783" s="54" t="s">
        <v>48</v>
      </c>
      <c r="AQ783" s="54" t="s">
        <v>48</v>
      </c>
      <c r="AR783" s="31" t="s">
        <v>48</v>
      </c>
      <c r="AS783" s="54" t="s">
        <v>48</v>
      </c>
      <c r="AT783" s="31" t="s">
        <v>48</v>
      </c>
      <c r="AU783" s="31" t="s">
        <v>48</v>
      </c>
      <c r="AV783" s="54" t="s">
        <v>48</v>
      </c>
      <c r="AW783" s="54" t="s">
        <v>48</v>
      </c>
      <c r="AX783" s="58" t="s">
        <v>48</v>
      </c>
      <c r="AY783" s="54" t="s">
        <v>48</v>
      </c>
      <c r="AZ783" s="58" t="s">
        <v>48</v>
      </c>
      <c r="BA783" s="58" t="s">
        <v>48</v>
      </c>
    </row>
    <row r="784" spans="2:53">
      <c r="B784" s="44" t="s">
        <v>231</v>
      </c>
      <c r="C784" s="23" t="s">
        <v>75</v>
      </c>
      <c r="D784" s="24" t="s">
        <v>147</v>
      </c>
      <c r="E784" s="30">
        <v>9050</v>
      </c>
      <c r="F784" s="30"/>
      <c r="G784" s="54"/>
      <c r="H784" s="48">
        <v>9050</v>
      </c>
      <c r="I784" s="30"/>
      <c r="J784" s="30"/>
      <c r="K784" s="30"/>
      <c r="L784" s="48">
        <v>0</v>
      </c>
      <c r="M784" s="30">
        <v>0</v>
      </c>
      <c r="N784" s="54">
        <v>0</v>
      </c>
      <c r="O784" s="27" t="s">
        <v>49</v>
      </c>
      <c r="P784" s="26" t="s">
        <v>49</v>
      </c>
      <c r="Q784" s="27">
        <v>0</v>
      </c>
      <c r="R784" s="25">
        <v>0</v>
      </c>
      <c r="S784" s="25" t="s">
        <v>104</v>
      </c>
      <c r="T784" s="25" t="s">
        <v>104</v>
      </c>
      <c r="U784" s="30" t="s">
        <v>104</v>
      </c>
      <c r="V784" s="26">
        <v>0</v>
      </c>
      <c r="W784" s="31">
        <v>1</v>
      </c>
      <c r="X784" s="48" t="s">
        <v>48</v>
      </c>
      <c r="Y784" s="25" t="s">
        <v>48</v>
      </c>
      <c r="Z784" s="26" t="s">
        <v>48</v>
      </c>
      <c r="AA784" s="30" t="s">
        <v>48</v>
      </c>
      <c r="AB784" s="25" t="s">
        <v>48</v>
      </c>
      <c r="AC784" s="26" t="s">
        <v>48</v>
      </c>
      <c r="AD784" s="25" t="s">
        <v>48</v>
      </c>
      <c r="AE784" s="25">
        <v>8936</v>
      </c>
      <c r="AF784" s="26" t="s">
        <v>72</v>
      </c>
      <c r="AG784" s="49" t="s">
        <v>48</v>
      </c>
      <c r="AH784" s="25" t="s">
        <v>48</v>
      </c>
      <c r="AI784" s="26" t="s">
        <v>48</v>
      </c>
      <c r="AJ784" s="27" t="s">
        <v>48</v>
      </c>
      <c r="AK784" s="25" t="s">
        <v>48</v>
      </c>
      <c r="AL784" s="25" t="s">
        <v>48</v>
      </c>
      <c r="AM784" s="25" t="s">
        <v>48</v>
      </c>
      <c r="AN784" s="25" t="s">
        <v>48</v>
      </c>
      <c r="AO784" s="25" t="s">
        <v>48</v>
      </c>
      <c r="AP784" s="54" t="s">
        <v>48</v>
      </c>
      <c r="AQ784" s="54" t="s">
        <v>48</v>
      </c>
      <c r="AR784" s="31" t="s">
        <v>48</v>
      </c>
      <c r="AS784" s="54" t="s">
        <v>48</v>
      </c>
      <c r="AT784" s="31" t="s">
        <v>48</v>
      </c>
      <c r="AU784" s="31" t="s">
        <v>48</v>
      </c>
      <c r="AV784" s="54" t="s">
        <v>48</v>
      </c>
      <c r="AW784" s="54" t="s">
        <v>48</v>
      </c>
      <c r="AX784" s="58" t="s">
        <v>48</v>
      </c>
      <c r="AY784" s="54" t="s">
        <v>48</v>
      </c>
      <c r="AZ784" s="58" t="s">
        <v>48</v>
      </c>
      <c r="BA784" s="58" t="s">
        <v>48</v>
      </c>
    </row>
    <row r="785" spans="2:53">
      <c r="B785" s="44" t="s">
        <v>231</v>
      </c>
      <c r="C785" s="23" t="s">
        <v>75</v>
      </c>
      <c r="D785" s="24" t="s">
        <v>148</v>
      </c>
      <c r="E785" s="30">
        <v>9050</v>
      </c>
      <c r="F785" s="30"/>
      <c r="G785" s="54"/>
      <c r="H785" s="48">
        <v>9050</v>
      </c>
      <c r="I785" s="30"/>
      <c r="J785" s="30"/>
      <c r="K785" s="30"/>
      <c r="L785" s="48">
        <v>0</v>
      </c>
      <c r="M785" s="30">
        <v>0</v>
      </c>
      <c r="N785" s="54">
        <v>0</v>
      </c>
      <c r="O785" s="27" t="s">
        <v>49</v>
      </c>
      <c r="P785" s="26" t="s">
        <v>49</v>
      </c>
      <c r="Q785" s="27">
        <v>0</v>
      </c>
      <c r="R785" s="25">
        <v>0</v>
      </c>
      <c r="S785" s="25" t="s">
        <v>104</v>
      </c>
      <c r="T785" s="25" t="s">
        <v>104</v>
      </c>
      <c r="U785" s="30" t="s">
        <v>104</v>
      </c>
      <c r="V785" s="26">
        <v>0</v>
      </c>
      <c r="W785" s="31">
        <v>0</v>
      </c>
      <c r="X785" s="48" t="s">
        <v>48</v>
      </c>
      <c r="Y785" s="25" t="s">
        <v>48</v>
      </c>
      <c r="Z785" s="26" t="s">
        <v>48</v>
      </c>
      <c r="AA785" s="30" t="s">
        <v>48</v>
      </c>
      <c r="AB785" s="25" t="s">
        <v>48</v>
      </c>
      <c r="AC785" s="26" t="s">
        <v>48</v>
      </c>
      <c r="AD785" s="25" t="s">
        <v>48</v>
      </c>
      <c r="AE785" s="25" t="s">
        <v>48</v>
      </c>
      <c r="AF785" s="26" t="s">
        <v>48</v>
      </c>
      <c r="AG785" s="49" t="s">
        <v>48</v>
      </c>
      <c r="AH785" s="25" t="s">
        <v>48</v>
      </c>
      <c r="AI785" s="26" t="s">
        <v>48</v>
      </c>
      <c r="AJ785" s="27" t="s">
        <v>48</v>
      </c>
      <c r="AK785" s="25" t="s">
        <v>48</v>
      </c>
      <c r="AL785" s="25" t="s">
        <v>48</v>
      </c>
      <c r="AM785" s="25" t="s">
        <v>48</v>
      </c>
      <c r="AN785" s="25" t="s">
        <v>48</v>
      </c>
      <c r="AO785" s="25" t="s">
        <v>48</v>
      </c>
      <c r="AP785" s="54" t="s">
        <v>48</v>
      </c>
      <c r="AQ785" s="54" t="s">
        <v>48</v>
      </c>
      <c r="AR785" s="31" t="s">
        <v>48</v>
      </c>
      <c r="AS785" s="54" t="s">
        <v>48</v>
      </c>
      <c r="AT785" s="31" t="s">
        <v>48</v>
      </c>
      <c r="AU785" s="31" t="s">
        <v>48</v>
      </c>
      <c r="AV785" s="54" t="s">
        <v>48</v>
      </c>
      <c r="AW785" s="54" t="s">
        <v>48</v>
      </c>
      <c r="AX785" s="58" t="s">
        <v>48</v>
      </c>
      <c r="AY785" s="54" t="s">
        <v>48</v>
      </c>
      <c r="AZ785" s="58" t="s">
        <v>48</v>
      </c>
      <c r="BA785" s="58" t="s">
        <v>48</v>
      </c>
    </row>
    <row r="786" spans="2:53">
      <c r="B786" s="44" t="s">
        <v>231</v>
      </c>
      <c r="C786" s="23" t="s">
        <v>75</v>
      </c>
      <c r="D786" s="24" t="s">
        <v>149</v>
      </c>
      <c r="E786" s="30">
        <v>9050</v>
      </c>
      <c r="F786" s="30"/>
      <c r="G786" s="54"/>
      <c r="H786" s="48">
        <v>9024</v>
      </c>
      <c r="I786" s="30"/>
      <c r="J786" s="30"/>
      <c r="K786" s="30"/>
      <c r="L786" s="48">
        <v>0</v>
      </c>
      <c r="M786" s="30">
        <v>0</v>
      </c>
      <c r="N786" s="54">
        <v>0</v>
      </c>
      <c r="O786" s="27" t="s">
        <v>49</v>
      </c>
      <c r="P786" s="26" t="s">
        <v>51</v>
      </c>
      <c r="Q786" s="27">
        <v>0</v>
      </c>
      <c r="R786" s="25">
        <v>26</v>
      </c>
      <c r="S786" s="25" t="s">
        <v>104</v>
      </c>
      <c r="T786" s="25" t="s">
        <v>104</v>
      </c>
      <c r="U786" s="30" t="s">
        <v>104</v>
      </c>
      <c r="V786" s="26">
        <v>0</v>
      </c>
      <c r="W786" s="31">
        <v>1</v>
      </c>
      <c r="X786" s="48" t="s">
        <v>48</v>
      </c>
      <c r="Y786" s="25" t="s">
        <v>48</v>
      </c>
      <c r="Z786" s="26" t="s">
        <v>48</v>
      </c>
      <c r="AA786" s="30" t="s">
        <v>48</v>
      </c>
      <c r="AB786" s="25" t="s">
        <v>48</v>
      </c>
      <c r="AC786" s="26" t="s">
        <v>48</v>
      </c>
      <c r="AD786" s="25" t="s">
        <v>48</v>
      </c>
      <c r="AE786" s="25">
        <v>8834</v>
      </c>
      <c r="AF786" s="26" t="s">
        <v>72</v>
      </c>
      <c r="AG786" s="49" t="s">
        <v>48</v>
      </c>
      <c r="AH786" s="25" t="s">
        <v>48</v>
      </c>
      <c r="AI786" s="26" t="s">
        <v>48</v>
      </c>
      <c r="AJ786" s="27" t="s">
        <v>48</v>
      </c>
      <c r="AK786" s="25" t="s">
        <v>48</v>
      </c>
      <c r="AL786" s="25" t="s">
        <v>48</v>
      </c>
      <c r="AM786" s="25" t="s">
        <v>48</v>
      </c>
      <c r="AN786" s="25" t="s">
        <v>48</v>
      </c>
      <c r="AO786" s="25" t="s">
        <v>48</v>
      </c>
      <c r="AP786" s="54" t="s">
        <v>48</v>
      </c>
      <c r="AQ786" s="54" t="s">
        <v>48</v>
      </c>
      <c r="AR786" s="31" t="s">
        <v>48</v>
      </c>
      <c r="AS786" s="54" t="s">
        <v>48</v>
      </c>
      <c r="AT786" s="31" t="s">
        <v>48</v>
      </c>
      <c r="AU786" s="31" t="s">
        <v>48</v>
      </c>
      <c r="AV786" s="54" t="s">
        <v>48</v>
      </c>
      <c r="AW786" s="54" t="s">
        <v>48</v>
      </c>
      <c r="AX786" s="58" t="s">
        <v>48</v>
      </c>
      <c r="AY786" s="54" t="s">
        <v>48</v>
      </c>
      <c r="AZ786" s="58" t="s">
        <v>48</v>
      </c>
      <c r="BA786" s="58" t="s">
        <v>48</v>
      </c>
    </row>
    <row r="787" spans="2:53" ht="15" thickBot="1">
      <c r="B787" s="45" t="s">
        <v>231</v>
      </c>
      <c r="C787" s="33" t="s">
        <v>75</v>
      </c>
      <c r="D787" s="34" t="s">
        <v>150</v>
      </c>
      <c r="E787" s="55">
        <v>8240</v>
      </c>
      <c r="F787" s="55"/>
      <c r="G787" s="56"/>
      <c r="H787" s="57">
        <v>8240</v>
      </c>
      <c r="I787" s="55"/>
      <c r="J787" s="55"/>
      <c r="K787" s="55"/>
      <c r="L787" s="57">
        <v>0</v>
      </c>
      <c r="M787" s="55">
        <v>0</v>
      </c>
      <c r="N787" s="56">
        <v>0</v>
      </c>
      <c r="O787" s="37" t="s">
        <v>49</v>
      </c>
      <c r="P787" s="36" t="s">
        <v>47</v>
      </c>
      <c r="Q787" s="37">
        <v>0</v>
      </c>
      <c r="R787" s="25">
        <v>0</v>
      </c>
      <c r="S787" s="25" t="s">
        <v>104</v>
      </c>
      <c r="T787" s="25" t="s">
        <v>104</v>
      </c>
      <c r="U787" s="30" t="s">
        <v>104</v>
      </c>
      <c r="V787" s="26">
        <v>0</v>
      </c>
      <c r="W787" s="31">
        <v>0</v>
      </c>
      <c r="X787" s="57" t="s">
        <v>48</v>
      </c>
      <c r="Y787" s="35" t="s">
        <v>48</v>
      </c>
      <c r="Z787" s="36" t="s">
        <v>48</v>
      </c>
      <c r="AA787" s="55" t="s">
        <v>48</v>
      </c>
      <c r="AB787" s="35" t="s">
        <v>48</v>
      </c>
      <c r="AC787" s="36" t="s">
        <v>48</v>
      </c>
      <c r="AD787" s="35" t="s">
        <v>48</v>
      </c>
      <c r="AE787" s="35" t="s">
        <v>48</v>
      </c>
      <c r="AF787" s="36" t="s">
        <v>48</v>
      </c>
      <c r="AG787" s="62" t="s">
        <v>48</v>
      </c>
      <c r="AH787" s="35" t="s">
        <v>48</v>
      </c>
      <c r="AI787" s="36" t="s">
        <v>48</v>
      </c>
      <c r="AJ787" s="37" t="s">
        <v>48</v>
      </c>
      <c r="AK787" s="35" t="s">
        <v>48</v>
      </c>
      <c r="AL787" s="35" t="s">
        <v>48</v>
      </c>
      <c r="AM787" s="35" t="s">
        <v>48</v>
      </c>
      <c r="AN787" s="35" t="s">
        <v>48</v>
      </c>
      <c r="AO787" s="35" t="s">
        <v>48</v>
      </c>
      <c r="AP787" s="56" t="s">
        <v>48</v>
      </c>
      <c r="AQ787" s="56" t="s">
        <v>48</v>
      </c>
      <c r="AR787" s="38" t="s">
        <v>48</v>
      </c>
      <c r="AS787" s="56" t="s">
        <v>48</v>
      </c>
      <c r="AT787" s="38" t="s">
        <v>48</v>
      </c>
      <c r="AU787" s="38" t="s">
        <v>48</v>
      </c>
      <c r="AV787" s="56" t="s">
        <v>48</v>
      </c>
      <c r="AW787" s="56" t="s">
        <v>48</v>
      </c>
      <c r="AX787" s="59" t="s">
        <v>48</v>
      </c>
      <c r="AY787" s="56" t="s">
        <v>48</v>
      </c>
      <c r="AZ787" s="59" t="s">
        <v>48</v>
      </c>
      <c r="BA787" s="59" t="s">
        <v>48</v>
      </c>
    </row>
    <row r="788" spans="2:53">
      <c r="B788" s="39" t="s">
        <v>232</v>
      </c>
      <c r="C788" s="40" t="s">
        <v>75</v>
      </c>
      <c r="D788" s="41" t="s">
        <v>138</v>
      </c>
      <c r="E788" s="51">
        <v>9050</v>
      </c>
      <c r="F788" s="51"/>
      <c r="G788" s="52"/>
      <c r="H788" s="53">
        <v>9050</v>
      </c>
      <c r="I788" s="51"/>
      <c r="J788" s="51"/>
      <c r="K788" s="51"/>
      <c r="L788" s="53">
        <v>0</v>
      </c>
      <c r="M788" s="51">
        <v>0</v>
      </c>
      <c r="N788" s="52">
        <v>0</v>
      </c>
      <c r="O788" s="29" t="s">
        <v>49</v>
      </c>
      <c r="P788" s="42" t="s">
        <v>47</v>
      </c>
      <c r="Q788" s="29">
        <v>0</v>
      </c>
      <c r="R788" s="25">
        <v>0</v>
      </c>
      <c r="S788" s="25" t="s">
        <v>104</v>
      </c>
      <c r="T788" s="25" t="s">
        <v>104</v>
      </c>
      <c r="U788" s="30" t="s">
        <v>104</v>
      </c>
      <c r="V788" s="26">
        <v>0</v>
      </c>
      <c r="W788" s="31">
        <v>1</v>
      </c>
      <c r="X788" s="53">
        <v>-327</v>
      </c>
      <c r="Y788" s="28" t="s">
        <v>48</v>
      </c>
      <c r="Z788" s="42" t="s">
        <v>158</v>
      </c>
      <c r="AA788" s="51">
        <v>390</v>
      </c>
      <c r="AB788" s="28" t="s">
        <v>48</v>
      </c>
      <c r="AC788" s="42" t="s">
        <v>158</v>
      </c>
      <c r="AD788" s="28" t="s">
        <v>48</v>
      </c>
      <c r="AE788" s="28" t="s">
        <v>48</v>
      </c>
      <c r="AF788" s="42" t="s">
        <v>48</v>
      </c>
      <c r="AG788" s="60" t="s">
        <v>48</v>
      </c>
      <c r="AH788" s="28" t="s">
        <v>48</v>
      </c>
      <c r="AI788" s="42" t="s">
        <v>48</v>
      </c>
      <c r="AJ788" s="28" t="s">
        <v>48</v>
      </c>
      <c r="AK788" s="28" t="s">
        <v>48</v>
      </c>
      <c r="AL788" s="28" t="s">
        <v>48</v>
      </c>
      <c r="AM788" s="28" t="s">
        <v>48</v>
      </c>
      <c r="AN788" s="28" t="s">
        <v>48</v>
      </c>
      <c r="AO788" s="28" t="s">
        <v>48</v>
      </c>
      <c r="AP788" s="52" t="s">
        <v>48</v>
      </c>
      <c r="AQ788" s="52" t="s">
        <v>48</v>
      </c>
      <c r="AR788" s="43" t="s">
        <v>48</v>
      </c>
      <c r="AS788" s="52" t="s">
        <v>48</v>
      </c>
      <c r="AT788" s="43" t="s">
        <v>48</v>
      </c>
      <c r="AU788" s="43" t="s">
        <v>48</v>
      </c>
      <c r="AV788" s="52" t="s">
        <v>48</v>
      </c>
      <c r="AW788" s="52" t="s">
        <v>48</v>
      </c>
      <c r="AX788" s="61" t="s">
        <v>48</v>
      </c>
      <c r="AY788" s="52" t="s">
        <v>48</v>
      </c>
      <c r="AZ788" s="61" t="s">
        <v>48</v>
      </c>
      <c r="BA788" s="61" t="s">
        <v>48</v>
      </c>
    </row>
    <row r="789" spans="2:53">
      <c r="B789" s="44" t="s">
        <v>232</v>
      </c>
      <c r="C789" s="23" t="s">
        <v>75</v>
      </c>
      <c r="D789" s="24" t="s">
        <v>139</v>
      </c>
      <c r="E789" s="30">
        <v>9050</v>
      </c>
      <c r="F789" s="30"/>
      <c r="G789" s="54"/>
      <c r="H789" s="48">
        <v>9050</v>
      </c>
      <c r="I789" s="30"/>
      <c r="J789" s="30"/>
      <c r="K789" s="30"/>
      <c r="L789" s="48">
        <v>0</v>
      </c>
      <c r="M789" s="30">
        <v>0</v>
      </c>
      <c r="N789" s="54">
        <v>0</v>
      </c>
      <c r="O789" s="27" t="s">
        <v>49</v>
      </c>
      <c r="P789" s="26" t="s">
        <v>47</v>
      </c>
      <c r="Q789" s="27">
        <v>0</v>
      </c>
      <c r="R789" s="25">
        <v>0</v>
      </c>
      <c r="S789" s="25" t="s">
        <v>104</v>
      </c>
      <c r="T789" s="25" t="s">
        <v>104</v>
      </c>
      <c r="U789" s="30" t="s">
        <v>104</v>
      </c>
      <c r="V789" s="26">
        <v>0</v>
      </c>
      <c r="W789" s="31">
        <v>1</v>
      </c>
      <c r="X789" s="48">
        <v>-327</v>
      </c>
      <c r="Y789" s="25" t="s">
        <v>48</v>
      </c>
      <c r="Z789" s="26" t="s">
        <v>158</v>
      </c>
      <c r="AA789" s="30">
        <v>390</v>
      </c>
      <c r="AB789" s="25" t="s">
        <v>48</v>
      </c>
      <c r="AC789" s="26" t="s">
        <v>158</v>
      </c>
      <c r="AD789" s="25" t="s">
        <v>48</v>
      </c>
      <c r="AE789" s="25" t="s">
        <v>48</v>
      </c>
      <c r="AF789" s="26" t="s">
        <v>48</v>
      </c>
      <c r="AG789" s="49" t="s">
        <v>48</v>
      </c>
      <c r="AH789" s="25" t="s">
        <v>48</v>
      </c>
      <c r="AI789" s="26" t="s">
        <v>48</v>
      </c>
      <c r="AJ789" s="25" t="s">
        <v>48</v>
      </c>
      <c r="AK789" s="25" t="s">
        <v>48</v>
      </c>
      <c r="AL789" s="25" t="s">
        <v>48</v>
      </c>
      <c r="AM789" s="25" t="s">
        <v>48</v>
      </c>
      <c r="AN789" s="25" t="s">
        <v>48</v>
      </c>
      <c r="AO789" s="25" t="s">
        <v>48</v>
      </c>
      <c r="AP789" s="54" t="s">
        <v>48</v>
      </c>
      <c r="AQ789" s="54" t="s">
        <v>48</v>
      </c>
      <c r="AR789" s="31" t="s">
        <v>48</v>
      </c>
      <c r="AS789" s="54" t="s">
        <v>48</v>
      </c>
      <c r="AT789" s="31" t="s">
        <v>48</v>
      </c>
      <c r="AU789" s="31" t="s">
        <v>48</v>
      </c>
      <c r="AV789" s="54" t="s">
        <v>48</v>
      </c>
      <c r="AW789" s="54" t="s">
        <v>48</v>
      </c>
      <c r="AX789" s="58" t="s">
        <v>48</v>
      </c>
      <c r="AY789" s="54" t="s">
        <v>48</v>
      </c>
      <c r="AZ789" s="58" t="s">
        <v>48</v>
      </c>
      <c r="BA789" s="58" t="s">
        <v>48</v>
      </c>
    </row>
    <row r="790" spans="2:53">
      <c r="B790" s="44" t="s">
        <v>232</v>
      </c>
      <c r="C790" s="23" t="s">
        <v>75</v>
      </c>
      <c r="D790" s="24" t="s">
        <v>141</v>
      </c>
      <c r="E790" s="30">
        <v>9050</v>
      </c>
      <c r="F790" s="30"/>
      <c r="G790" s="54"/>
      <c r="H790" s="48">
        <v>9050</v>
      </c>
      <c r="I790" s="30"/>
      <c r="J790" s="30"/>
      <c r="K790" s="30"/>
      <c r="L790" s="48">
        <v>0</v>
      </c>
      <c r="M790" s="30">
        <v>0</v>
      </c>
      <c r="N790" s="54">
        <v>0</v>
      </c>
      <c r="O790" s="27" t="s">
        <v>49</v>
      </c>
      <c r="P790" s="26" t="s">
        <v>49</v>
      </c>
      <c r="Q790" s="27">
        <v>0</v>
      </c>
      <c r="R790" s="25">
        <v>0</v>
      </c>
      <c r="S790" s="25" t="s">
        <v>104</v>
      </c>
      <c r="T790" s="25" t="s">
        <v>104</v>
      </c>
      <c r="U790" s="30" t="s">
        <v>104</v>
      </c>
      <c r="V790" s="26">
        <v>0</v>
      </c>
      <c r="W790" s="31">
        <v>0</v>
      </c>
      <c r="X790" s="48" t="s">
        <v>48</v>
      </c>
      <c r="Y790" s="25" t="s">
        <v>48</v>
      </c>
      <c r="Z790" s="26" t="s">
        <v>48</v>
      </c>
      <c r="AA790" s="30" t="s">
        <v>48</v>
      </c>
      <c r="AB790" s="25" t="s">
        <v>48</v>
      </c>
      <c r="AC790" s="26" t="s">
        <v>48</v>
      </c>
      <c r="AD790" s="25" t="s">
        <v>48</v>
      </c>
      <c r="AE790" s="25" t="s">
        <v>48</v>
      </c>
      <c r="AF790" s="26" t="s">
        <v>48</v>
      </c>
      <c r="AG790" s="49" t="s">
        <v>48</v>
      </c>
      <c r="AH790" s="25" t="s">
        <v>48</v>
      </c>
      <c r="AI790" s="26" t="s">
        <v>48</v>
      </c>
      <c r="AJ790" s="25" t="s">
        <v>48</v>
      </c>
      <c r="AK790" s="25" t="s">
        <v>48</v>
      </c>
      <c r="AL790" s="25" t="s">
        <v>48</v>
      </c>
      <c r="AM790" s="25" t="s">
        <v>48</v>
      </c>
      <c r="AN790" s="25" t="s">
        <v>48</v>
      </c>
      <c r="AO790" s="25" t="s">
        <v>48</v>
      </c>
      <c r="AP790" s="54" t="s">
        <v>48</v>
      </c>
      <c r="AQ790" s="54" t="s">
        <v>48</v>
      </c>
      <c r="AR790" s="31" t="s">
        <v>48</v>
      </c>
      <c r="AS790" s="54" t="s">
        <v>48</v>
      </c>
      <c r="AT790" s="31" t="s">
        <v>48</v>
      </c>
      <c r="AU790" s="31" t="s">
        <v>48</v>
      </c>
      <c r="AV790" s="54" t="s">
        <v>48</v>
      </c>
      <c r="AW790" s="54" t="s">
        <v>48</v>
      </c>
      <c r="AX790" s="58" t="s">
        <v>48</v>
      </c>
      <c r="AY790" s="54" t="s">
        <v>48</v>
      </c>
      <c r="AZ790" s="58" t="s">
        <v>48</v>
      </c>
      <c r="BA790" s="58" t="s">
        <v>48</v>
      </c>
    </row>
    <row r="791" spans="2:53">
      <c r="B791" s="44" t="s">
        <v>232</v>
      </c>
      <c r="C791" s="23" t="s">
        <v>75</v>
      </c>
      <c r="D791" s="24" t="s">
        <v>142</v>
      </c>
      <c r="E791" s="30">
        <v>9050</v>
      </c>
      <c r="F791" s="30"/>
      <c r="G791" s="54"/>
      <c r="H791" s="48">
        <v>9050</v>
      </c>
      <c r="I791" s="30"/>
      <c r="J791" s="30"/>
      <c r="K791" s="30"/>
      <c r="L791" s="48">
        <v>0</v>
      </c>
      <c r="M791" s="30">
        <v>0</v>
      </c>
      <c r="N791" s="54">
        <v>0</v>
      </c>
      <c r="O791" s="27" t="s">
        <v>49</v>
      </c>
      <c r="P791" s="26" t="s">
        <v>49</v>
      </c>
      <c r="Q791" s="27">
        <v>0</v>
      </c>
      <c r="R791" s="25">
        <v>0</v>
      </c>
      <c r="S791" s="25" t="s">
        <v>104</v>
      </c>
      <c r="T791" s="25" t="s">
        <v>104</v>
      </c>
      <c r="U791" s="30" t="s">
        <v>104</v>
      </c>
      <c r="V791" s="26">
        <v>0</v>
      </c>
      <c r="W791" s="31">
        <v>0</v>
      </c>
      <c r="X791" s="48" t="s">
        <v>48</v>
      </c>
      <c r="Y791" s="25" t="s">
        <v>48</v>
      </c>
      <c r="Z791" s="26" t="s">
        <v>48</v>
      </c>
      <c r="AA791" s="30" t="s">
        <v>48</v>
      </c>
      <c r="AB791" s="25" t="s">
        <v>48</v>
      </c>
      <c r="AC791" s="26" t="s">
        <v>48</v>
      </c>
      <c r="AD791" s="25" t="s">
        <v>48</v>
      </c>
      <c r="AE791" s="25" t="s">
        <v>48</v>
      </c>
      <c r="AF791" s="26" t="s">
        <v>48</v>
      </c>
      <c r="AG791" s="49" t="s">
        <v>48</v>
      </c>
      <c r="AH791" s="25" t="s">
        <v>48</v>
      </c>
      <c r="AI791" s="26" t="s">
        <v>48</v>
      </c>
      <c r="AJ791" s="25" t="s">
        <v>48</v>
      </c>
      <c r="AK791" s="25" t="s">
        <v>48</v>
      </c>
      <c r="AL791" s="25" t="s">
        <v>48</v>
      </c>
      <c r="AM791" s="25" t="s">
        <v>48</v>
      </c>
      <c r="AN791" s="25" t="s">
        <v>48</v>
      </c>
      <c r="AO791" s="25" t="s">
        <v>48</v>
      </c>
      <c r="AP791" s="54" t="s">
        <v>48</v>
      </c>
      <c r="AQ791" s="54" t="s">
        <v>48</v>
      </c>
      <c r="AR791" s="31" t="s">
        <v>48</v>
      </c>
      <c r="AS791" s="54" t="s">
        <v>48</v>
      </c>
      <c r="AT791" s="31" t="s">
        <v>48</v>
      </c>
      <c r="AU791" s="31" t="s">
        <v>48</v>
      </c>
      <c r="AV791" s="54" t="s">
        <v>48</v>
      </c>
      <c r="AW791" s="54" t="s">
        <v>48</v>
      </c>
      <c r="AX791" s="58" t="s">
        <v>48</v>
      </c>
      <c r="AY791" s="54" t="s">
        <v>48</v>
      </c>
      <c r="AZ791" s="58" t="s">
        <v>48</v>
      </c>
      <c r="BA791" s="58" t="s">
        <v>48</v>
      </c>
    </row>
    <row r="792" spans="2:53">
      <c r="B792" s="44" t="s">
        <v>232</v>
      </c>
      <c r="C792" s="23" t="s">
        <v>75</v>
      </c>
      <c r="D792" s="24" t="s">
        <v>143</v>
      </c>
      <c r="E792" s="30">
        <v>9050</v>
      </c>
      <c r="F792" s="30"/>
      <c r="G792" s="54"/>
      <c r="H792" s="48">
        <v>9050</v>
      </c>
      <c r="I792" s="30"/>
      <c r="J792" s="30"/>
      <c r="K792" s="30"/>
      <c r="L792" s="48">
        <v>0</v>
      </c>
      <c r="M792" s="30">
        <v>0</v>
      </c>
      <c r="N792" s="54">
        <v>0</v>
      </c>
      <c r="O792" s="27" t="s">
        <v>49</v>
      </c>
      <c r="P792" s="26" t="s">
        <v>49</v>
      </c>
      <c r="Q792" s="27">
        <v>0</v>
      </c>
      <c r="R792" s="25">
        <v>0</v>
      </c>
      <c r="S792" s="25" t="s">
        <v>104</v>
      </c>
      <c r="T792" s="25" t="s">
        <v>104</v>
      </c>
      <c r="U792" s="30" t="s">
        <v>104</v>
      </c>
      <c r="V792" s="26">
        <v>0</v>
      </c>
      <c r="W792" s="31">
        <v>0</v>
      </c>
      <c r="X792" s="48" t="s">
        <v>48</v>
      </c>
      <c r="Y792" s="25" t="s">
        <v>48</v>
      </c>
      <c r="Z792" s="26" t="s">
        <v>48</v>
      </c>
      <c r="AA792" s="30" t="s">
        <v>48</v>
      </c>
      <c r="AB792" s="25" t="s">
        <v>48</v>
      </c>
      <c r="AC792" s="26" t="s">
        <v>48</v>
      </c>
      <c r="AD792" s="25" t="s">
        <v>48</v>
      </c>
      <c r="AE792" s="25" t="s">
        <v>48</v>
      </c>
      <c r="AF792" s="26" t="s">
        <v>48</v>
      </c>
      <c r="AG792" s="49" t="s">
        <v>48</v>
      </c>
      <c r="AH792" s="25" t="s">
        <v>48</v>
      </c>
      <c r="AI792" s="26" t="s">
        <v>48</v>
      </c>
      <c r="AJ792" s="25" t="s">
        <v>48</v>
      </c>
      <c r="AK792" s="25" t="s">
        <v>48</v>
      </c>
      <c r="AL792" s="25" t="s">
        <v>48</v>
      </c>
      <c r="AM792" s="25" t="s">
        <v>48</v>
      </c>
      <c r="AN792" s="25" t="s">
        <v>48</v>
      </c>
      <c r="AO792" s="25" t="s">
        <v>48</v>
      </c>
      <c r="AP792" s="54" t="s">
        <v>48</v>
      </c>
      <c r="AQ792" s="54" t="s">
        <v>48</v>
      </c>
      <c r="AR792" s="31" t="s">
        <v>48</v>
      </c>
      <c r="AS792" s="54" t="s">
        <v>48</v>
      </c>
      <c r="AT792" s="31" t="s">
        <v>48</v>
      </c>
      <c r="AU792" s="31" t="s">
        <v>48</v>
      </c>
      <c r="AV792" s="54" t="s">
        <v>48</v>
      </c>
      <c r="AW792" s="54" t="s">
        <v>48</v>
      </c>
      <c r="AX792" s="58" t="s">
        <v>48</v>
      </c>
      <c r="AY792" s="54" t="s">
        <v>48</v>
      </c>
      <c r="AZ792" s="58" t="s">
        <v>48</v>
      </c>
      <c r="BA792" s="58" t="s">
        <v>48</v>
      </c>
    </row>
    <row r="793" spans="2:53">
      <c r="B793" s="44" t="s">
        <v>232</v>
      </c>
      <c r="C793" s="23" t="s">
        <v>75</v>
      </c>
      <c r="D793" s="24" t="s">
        <v>144</v>
      </c>
      <c r="E793" s="30">
        <v>9850</v>
      </c>
      <c r="F793" s="30"/>
      <c r="G793" s="54"/>
      <c r="H793" s="48">
        <v>9565</v>
      </c>
      <c r="I793" s="30"/>
      <c r="J793" s="30"/>
      <c r="K793" s="30"/>
      <c r="L793" s="48">
        <v>0</v>
      </c>
      <c r="M793" s="30">
        <v>0</v>
      </c>
      <c r="N793" s="54">
        <v>0</v>
      </c>
      <c r="O793" s="27" t="s">
        <v>49</v>
      </c>
      <c r="P793" s="26" t="s">
        <v>47</v>
      </c>
      <c r="Q793" s="27">
        <v>0</v>
      </c>
      <c r="R793" s="25">
        <v>285</v>
      </c>
      <c r="S793" s="25" t="s">
        <v>104</v>
      </c>
      <c r="T793" s="25" t="s">
        <v>104</v>
      </c>
      <c r="U793" s="30" t="s">
        <v>104</v>
      </c>
      <c r="V793" s="26">
        <v>0</v>
      </c>
      <c r="W793" s="31">
        <v>1</v>
      </c>
      <c r="X793" s="48" t="s">
        <v>48</v>
      </c>
      <c r="Y793" s="25" t="s">
        <v>48</v>
      </c>
      <c r="Z793" s="26" t="s">
        <v>48</v>
      </c>
      <c r="AA793" s="30" t="s">
        <v>48</v>
      </c>
      <c r="AB793" s="25" t="s">
        <v>48</v>
      </c>
      <c r="AC793" s="26" t="s">
        <v>48</v>
      </c>
      <c r="AD793" s="25" t="s">
        <v>48</v>
      </c>
      <c r="AE793" s="25" t="s">
        <v>48</v>
      </c>
      <c r="AF793" s="26" t="s">
        <v>48</v>
      </c>
      <c r="AG793" s="49" t="s">
        <v>48</v>
      </c>
      <c r="AH793" s="25" t="s">
        <v>48</v>
      </c>
      <c r="AI793" s="26" t="s">
        <v>48</v>
      </c>
      <c r="AJ793" s="25">
        <v>3500</v>
      </c>
      <c r="AK793" s="25" t="s">
        <v>48</v>
      </c>
      <c r="AL793" s="25" t="s">
        <v>233</v>
      </c>
      <c r="AM793" s="25" t="s">
        <v>48</v>
      </c>
      <c r="AN793" s="25" t="s">
        <v>48</v>
      </c>
      <c r="AO793" s="25" t="s">
        <v>48</v>
      </c>
      <c r="AP793" s="54" t="s">
        <v>48</v>
      </c>
      <c r="AQ793" s="54" t="s">
        <v>48</v>
      </c>
      <c r="AR793" s="31" t="s">
        <v>48</v>
      </c>
      <c r="AS793" s="54" t="s">
        <v>48</v>
      </c>
      <c r="AT793" s="31" t="s">
        <v>48</v>
      </c>
      <c r="AU793" s="31" t="s">
        <v>48</v>
      </c>
      <c r="AV793" s="54" t="s">
        <v>48</v>
      </c>
      <c r="AW793" s="54" t="s">
        <v>48</v>
      </c>
      <c r="AX793" s="58" t="s">
        <v>48</v>
      </c>
      <c r="AY793" s="54" t="s">
        <v>48</v>
      </c>
      <c r="AZ793" s="58" t="s">
        <v>48</v>
      </c>
      <c r="BA793" s="58" t="s">
        <v>48</v>
      </c>
    </row>
    <row r="794" spans="2:53">
      <c r="B794" s="44" t="s">
        <v>232</v>
      </c>
      <c r="C794" s="23" t="s">
        <v>75</v>
      </c>
      <c r="D794" s="24" t="s">
        <v>145</v>
      </c>
      <c r="E794" s="30">
        <v>9850</v>
      </c>
      <c r="F794" s="30"/>
      <c r="G794" s="54"/>
      <c r="H794" s="48">
        <v>9565</v>
      </c>
      <c r="I794" s="30"/>
      <c r="J794" s="30"/>
      <c r="K794" s="30"/>
      <c r="L794" s="48">
        <v>0</v>
      </c>
      <c r="M794" s="30">
        <v>0</v>
      </c>
      <c r="N794" s="54">
        <v>0</v>
      </c>
      <c r="O794" s="27" t="s">
        <v>49</v>
      </c>
      <c r="P794" s="26" t="s">
        <v>47</v>
      </c>
      <c r="Q794" s="27">
        <v>0</v>
      </c>
      <c r="R794" s="25">
        <v>285</v>
      </c>
      <c r="S794" s="25" t="s">
        <v>104</v>
      </c>
      <c r="T794" s="25" t="s">
        <v>104</v>
      </c>
      <c r="U794" s="30" t="s">
        <v>104</v>
      </c>
      <c r="V794" s="26">
        <v>0</v>
      </c>
      <c r="W794" s="31">
        <v>1</v>
      </c>
      <c r="X794" s="48" t="s">
        <v>48</v>
      </c>
      <c r="Y794" s="25" t="s">
        <v>48</v>
      </c>
      <c r="Z794" s="26" t="s">
        <v>48</v>
      </c>
      <c r="AA794" s="30" t="s">
        <v>48</v>
      </c>
      <c r="AB794" s="25" t="s">
        <v>48</v>
      </c>
      <c r="AC794" s="26" t="s">
        <v>48</v>
      </c>
      <c r="AD794" s="25" t="s">
        <v>48</v>
      </c>
      <c r="AE794" s="25" t="s">
        <v>48</v>
      </c>
      <c r="AF794" s="26" t="s">
        <v>48</v>
      </c>
      <c r="AG794" s="49" t="s">
        <v>48</v>
      </c>
      <c r="AH794" s="25" t="s">
        <v>48</v>
      </c>
      <c r="AI794" s="26" t="s">
        <v>48</v>
      </c>
      <c r="AJ794" s="27">
        <v>3500</v>
      </c>
      <c r="AK794" s="25" t="s">
        <v>48</v>
      </c>
      <c r="AL794" s="25" t="s">
        <v>233</v>
      </c>
      <c r="AM794" s="25" t="s">
        <v>48</v>
      </c>
      <c r="AN794" s="25" t="s">
        <v>48</v>
      </c>
      <c r="AO794" s="25" t="s">
        <v>48</v>
      </c>
      <c r="AP794" s="54" t="s">
        <v>48</v>
      </c>
      <c r="AQ794" s="54" t="s">
        <v>48</v>
      </c>
      <c r="AR794" s="31" t="s">
        <v>48</v>
      </c>
      <c r="AS794" s="54" t="s">
        <v>48</v>
      </c>
      <c r="AT794" s="31" t="s">
        <v>48</v>
      </c>
      <c r="AU794" s="31" t="s">
        <v>48</v>
      </c>
      <c r="AV794" s="54" t="s">
        <v>48</v>
      </c>
      <c r="AW794" s="54" t="s">
        <v>48</v>
      </c>
      <c r="AX794" s="58" t="s">
        <v>48</v>
      </c>
      <c r="AY794" s="54" t="s">
        <v>48</v>
      </c>
      <c r="AZ794" s="58" t="s">
        <v>48</v>
      </c>
      <c r="BA794" s="58" t="s">
        <v>48</v>
      </c>
    </row>
    <row r="795" spans="2:53">
      <c r="B795" s="44" t="s">
        <v>232</v>
      </c>
      <c r="C795" s="23" t="s">
        <v>75</v>
      </c>
      <c r="D795" s="24" t="s">
        <v>146</v>
      </c>
      <c r="E795" s="30">
        <v>9850</v>
      </c>
      <c r="F795" s="30"/>
      <c r="G795" s="54"/>
      <c r="H795" s="48">
        <v>9565</v>
      </c>
      <c r="I795" s="30"/>
      <c r="J795" s="30"/>
      <c r="K795" s="30"/>
      <c r="L795" s="48">
        <v>0</v>
      </c>
      <c r="M795" s="30">
        <v>0</v>
      </c>
      <c r="N795" s="54">
        <v>0</v>
      </c>
      <c r="O795" s="27" t="s">
        <v>49</v>
      </c>
      <c r="P795" s="26" t="s">
        <v>47</v>
      </c>
      <c r="Q795" s="27">
        <v>0</v>
      </c>
      <c r="R795" s="25">
        <v>285</v>
      </c>
      <c r="S795" s="25" t="s">
        <v>104</v>
      </c>
      <c r="T795" s="25" t="s">
        <v>104</v>
      </c>
      <c r="U795" s="30" t="s">
        <v>104</v>
      </c>
      <c r="V795" s="26">
        <v>0</v>
      </c>
      <c r="W795" s="31">
        <v>1</v>
      </c>
      <c r="X795" s="48" t="s">
        <v>48</v>
      </c>
      <c r="Y795" s="25" t="s">
        <v>48</v>
      </c>
      <c r="Z795" s="26" t="s">
        <v>48</v>
      </c>
      <c r="AA795" s="30" t="s">
        <v>48</v>
      </c>
      <c r="AB795" s="25" t="s">
        <v>48</v>
      </c>
      <c r="AC795" s="26" t="s">
        <v>48</v>
      </c>
      <c r="AD795" s="25" t="s">
        <v>48</v>
      </c>
      <c r="AE795" s="25" t="s">
        <v>48</v>
      </c>
      <c r="AF795" s="26" t="s">
        <v>48</v>
      </c>
      <c r="AG795" s="49" t="s">
        <v>48</v>
      </c>
      <c r="AH795" s="25" t="s">
        <v>48</v>
      </c>
      <c r="AI795" s="26" t="s">
        <v>48</v>
      </c>
      <c r="AJ795" s="27">
        <v>3500</v>
      </c>
      <c r="AK795" s="25" t="s">
        <v>48</v>
      </c>
      <c r="AL795" s="25" t="s">
        <v>233</v>
      </c>
      <c r="AM795" s="25" t="s">
        <v>48</v>
      </c>
      <c r="AN795" s="25" t="s">
        <v>48</v>
      </c>
      <c r="AO795" s="25" t="s">
        <v>48</v>
      </c>
      <c r="AP795" s="54" t="s">
        <v>48</v>
      </c>
      <c r="AQ795" s="54" t="s">
        <v>48</v>
      </c>
      <c r="AR795" s="31" t="s">
        <v>48</v>
      </c>
      <c r="AS795" s="54" t="s">
        <v>48</v>
      </c>
      <c r="AT795" s="31" t="s">
        <v>48</v>
      </c>
      <c r="AU795" s="31" t="s">
        <v>48</v>
      </c>
      <c r="AV795" s="54" t="s">
        <v>48</v>
      </c>
      <c r="AW795" s="54" t="s">
        <v>48</v>
      </c>
      <c r="AX795" s="58" t="s">
        <v>48</v>
      </c>
      <c r="AY795" s="54" t="s">
        <v>48</v>
      </c>
      <c r="AZ795" s="58" t="s">
        <v>48</v>
      </c>
      <c r="BA795" s="58" t="s">
        <v>48</v>
      </c>
    </row>
    <row r="796" spans="2:53">
      <c r="B796" s="44" t="s">
        <v>232</v>
      </c>
      <c r="C796" s="23" t="s">
        <v>75</v>
      </c>
      <c r="D796" s="24" t="s">
        <v>147</v>
      </c>
      <c r="E796" s="30">
        <v>9850</v>
      </c>
      <c r="F796" s="30"/>
      <c r="G796" s="54"/>
      <c r="H796" s="48">
        <v>9565</v>
      </c>
      <c r="I796" s="30"/>
      <c r="J796" s="30"/>
      <c r="K796" s="30"/>
      <c r="L796" s="48">
        <v>0</v>
      </c>
      <c r="M796" s="30">
        <v>0</v>
      </c>
      <c r="N796" s="54">
        <v>0</v>
      </c>
      <c r="O796" s="27" t="s">
        <v>49</v>
      </c>
      <c r="P796" s="26" t="s">
        <v>47</v>
      </c>
      <c r="Q796" s="27">
        <v>0</v>
      </c>
      <c r="R796" s="25">
        <v>285</v>
      </c>
      <c r="S796" s="25" t="s">
        <v>104</v>
      </c>
      <c r="T796" s="25" t="s">
        <v>104</v>
      </c>
      <c r="U796" s="30" t="s">
        <v>104</v>
      </c>
      <c r="V796" s="26">
        <v>0</v>
      </c>
      <c r="W796" s="31">
        <v>1</v>
      </c>
      <c r="X796" s="48" t="s">
        <v>48</v>
      </c>
      <c r="Y796" s="25" t="s">
        <v>48</v>
      </c>
      <c r="Z796" s="26" t="s">
        <v>48</v>
      </c>
      <c r="AA796" s="30" t="s">
        <v>48</v>
      </c>
      <c r="AB796" s="25" t="s">
        <v>48</v>
      </c>
      <c r="AC796" s="26" t="s">
        <v>48</v>
      </c>
      <c r="AD796" s="25" t="s">
        <v>48</v>
      </c>
      <c r="AE796" s="25" t="s">
        <v>48</v>
      </c>
      <c r="AF796" s="26" t="s">
        <v>48</v>
      </c>
      <c r="AG796" s="49" t="s">
        <v>48</v>
      </c>
      <c r="AH796" s="25" t="s">
        <v>48</v>
      </c>
      <c r="AI796" s="26" t="s">
        <v>48</v>
      </c>
      <c r="AJ796" s="27">
        <v>3500</v>
      </c>
      <c r="AK796" s="25" t="s">
        <v>48</v>
      </c>
      <c r="AL796" s="25" t="s">
        <v>233</v>
      </c>
      <c r="AM796" s="25" t="s">
        <v>48</v>
      </c>
      <c r="AN796" s="25" t="s">
        <v>48</v>
      </c>
      <c r="AO796" s="25" t="s">
        <v>48</v>
      </c>
      <c r="AP796" s="54" t="s">
        <v>48</v>
      </c>
      <c r="AQ796" s="54" t="s">
        <v>48</v>
      </c>
      <c r="AR796" s="31" t="s">
        <v>48</v>
      </c>
      <c r="AS796" s="54" t="s">
        <v>48</v>
      </c>
      <c r="AT796" s="31" t="s">
        <v>48</v>
      </c>
      <c r="AU796" s="31" t="s">
        <v>48</v>
      </c>
      <c r="AV796" s="54" t="s">
        <v>48</v>
      </c>
      <c r="AW796" s="54" t="s">
        <v>48</v>
      </c>
      <c r="AX796" s="58" t="s">
        <v>48</v>
      </c>
      <c r="AY796" s="54" t="s">
        <v>48</v>
      </c>
      <c r="AZ796" s="58" t="s">
        <v>48</v>
      </c>
      <c r="BA796" s="58" t="s">
        <v>48</v>
      </c>
    </row>
    <row r="797" spans="2:53">
      <c r="B797" s="44" t="s">
        <v>232</v>
      </c>
      <c r="C797" s="23" t="s">
        <v>75</v>
      </c>
      <c r="D797" s="24" t="s">
        <v>148</v>
      </c>
      <c r="E797" s="30">
        <v>9850</v>
      </c>
      <c r="F797" s="30"/>
      <c r="G797" s="54"/>
      <c r="H797" s="48">
        <v>9565</v>
      </c>
      <c r="I797" s="30"/>
      <c r="J797" s="30"/>
      <c r="K797" s="30"/>
      <c r="L797" s="48">
        <v>0</v>
      </c>
      <c r="M797" s="30">
        <v>0</v>
      </c>
      <c r="N797" s="54">
        <v>0</v>
      </c>
      <c r="O797" s="27" t="s">
        <v>49</v>
      </c>
      <c r="P797" s="26" t="s">
        <v>47</v>
      </c>
      <c r="Q797" s="27">
        <v>0</v>
      </c>
      <c r="R797" s="25">
        <v>285</v>
      </c>
      <c r="S797" s="25" t="s">
        <v>104</v>
      </c>
      <c r="T797" s="25" t="s">
        <v>104</v>
      </c>
      <c r="U797" s="30" t="s">
        <v>104</v>
      </c>
      <c r="V797" s="26">
        <v>0</v>
      </c>
      <c r="W797" s="31">
        <v>1</v>
      </c>
      <c r="X797" s="48" t="s">
        <v>48</v>
      </c>
      <c r="Y797" s="25" t="s">
        <v>48</v>
      </c>
      <c r="Z797" s="26" t="s">
        <v>48</v>
      </c>
      <c r="AA797" s="30" t="s">
        <v>48</v>
      </c>
      <c r="AB797" s="25" t="s">
        <v>48</v>
      </c>
      <c r="AC797" s="26" t="s">
        <v>48</v>
      </c>
      <c r="AD797" s="25" t="s">
        <v>48</v>
      </c>
      <c r="AE797" s="25" t="s">
        <v>48</v>
      </c>
      <c r="AF797" s="26" t="s">
        <v>48</v>
      </c>
      <c r="AG797" s="49" t="s">
        <v>48</v>
      </c>
      <c r="AH797" s="25" t="s">
        <v>48</v>
      </c>
      <c r="AI797" s="26" t="s">
        <v>48</v>
      </c>
      <c r="AJ797" s="27">
        <v>3500</v>
      </c>
      <c r="AK797" s="25" t="s">
        <v>48</v>
      </c>
      <c r="AL797" s="25" t="s">
        <v>233</v>
      </c>
      <c r="AM797" s="25" t="s">
        <v>48</v>
      </c>
      <c r="AN797" s="25" t="s">
        <v>48</v>
      </c>
      <c r="AO797" s="25" t="s">
        <v>48</v>
      </c>
      <c r="AP797" s="54" t="s">
        <v>48</v>
      </c>
      <c r="AQ797" s="54" t="s">
        <v>48</v>
      </c>
      <c r="AR797" s="31" t="s">
        <v>48</v>
      </c>
      <c r="AS797" s="54" t="s">
        <v>48</v>
      </c>
      <c r="AT797" s="31" t="s">
        <v>48</v>
      </c>
      <c r="AU797" s="31" t="s">
        <v>48</v>
      </c>
      <c r="AV797" s="54" t="s">
        <v>48</v>
      </c>
      <c r="AW797" s="54" t="s">
        <v>48</v>
      </c>
      <c r="AX797" s="58" t="s">
        <v>48</v>
      </c>
      <c r="AY797" s="54" t="s">
        <v>48</v>
      </c>
      <c r="AZ797" s="58" t="s">
        <v>48</v>
      </c>
      <c r="BA797" s="58" t="s">
        <v>48</v>
      </c>
    </row>
    <row r="798" spans="2:53">
      <c r="B798" s="44" t="s">
        <v>232</v>
      </c>
      <c r="C798" s="23" t="s">
        <v>75</v>
      </c>
      <c r="D798" s="24" t="s">
        <v>149</v>
      </c>
      <c r="E798" s="30">
        <v>9850</v>
      </c>
      <c r="F798" s="30"/>
      <c r="G798" s="54"/>
      <c r="H798" s="48">
        <v>9565</v>
      </c>
      <c r="I798" s="30"/>
      <c r="J798" s="30"/>
      <c r="K798" s="30"/>
      <c r="L798" s="48">
        <v>0</v>
      </c>
      <c r="M798" s="30">
        <v>0</v>
      </c>
      <c r="N798" s="54">
        <v>0</v>
      </c>
      <c r="O798" s="27" t="s">
        <v>49</v>
      </c>
      <c r="P798" s="26" t="s">
        <v>47</v>
      </c>
      <c r="Q798" s="27">
        <v>0</v>
      </c>
      <c r="R798" s="25">
        <v>285</v>
      </c>
      <c r="S798" s="25" t="s">
        <v>104</v>
      </c>
      <c r="T798" s="25" t="s">
        <v>104</v>
      </c>
      <c r="U798" s="30" t="s">
        <v>104</v>
      </c>
      <c r="V798" s="26">
        <v>0</v>
      </c>
      <c r="W798" s="31">
        <v>1</v>
      </c>
      <c r="X798" s="48" t="s">
        <v>48</v>
      </c>
      <c r="Y798" s="25" t="s">
        <v>48</v>
      </c>
      <c r="Z798" s="26" t="s">
        <v>48</v>
      </c>
      <c r="AA798" s="30" t="s">
        <v>48</v>
      </c>
      <c r="AB798" s="25" t="s">
        <v>48</v>
      </c>
      <c r="AC798" s="26" t="s">
        <v>48</v>
      </c>
      <c r="AD798" s="25" t="s">
        <v>48</v>
      </c>
      <c r="AE798" s="25" t="s">
        <v>48</v>
      </c>
      <c r="AF798" s="26" t="s">
        <v>48</v>
      </c>
      <c r="AG798" s="49" t="s">
        <v>48</v>
      </c>
      <c r="AH798" s="25" t="s">
        <v>48</v>
      </c>
      <c r="AI798" s="26" t="s">
        <v>48</v>
      </c>
      <c r="AJ798" s="27">
        <v>3500</v>
      </c>
      <c r="AK798" s="25" t="s">
        <v>48</v>
      </c>
      <c r="AL798" s="25" t="s">
        <v>233</v>
      </c>
      <c r="AM798" s="25" t="s">
        <v>48</v>
      </c>
      <c r="AN798" s="25" t="s">
        <v>48</v>
      </c>
      <c r="AO798" s="25" t="s">
        <v>48</v>
      </c>
      <c r="AP798" s="54" t="s">
        <v>48</v>
      </c>
      <c r="AQ798" s="54" t="s">
        <v>48</v>
      </c>
      <c r="AR798" s="31" t="s">
        <v>48</v>
      </c>
      <c r="AS798" s="54" t="s">
        <v>48</v>
      </c>
      <c r="AT798" s="31" t="s">
        <v>48</v>
      </c>
      <c r="AU798" s="31" t="s">
        <v>48</v>
      </c>
      <c r="AV798" s="54" t="s">
        <v>48</v>
      </c>
      <c r="AW798" s="54" t="s">
        <v>48</v>
      </c>
      <c r="AX798" s="58" t="s">
        <v>48</v>
      </c>
      <c r="AY798" s="54" t="s">
        <v>48</v>
      </c>
      <c r="AZ798" s="58" t="s">
        <v>48</v>
      </c>
      <c r="BA798" s="58" t="s">
        <v>48</v>
      </c>
    </row>
    <row r="799" spans="2:53" ht="15" thickBot="1">
      <c r="B799" s="45" t="s">
        <v>232</v>
      </c>
      <c r="C799" s="33" t="s">
        <v>75</v>
      </c>
      <c r="D799" s="34" t="s">
        <v>150</v>
      </c>
      <c r="E799" s="55">
        <v>9040</v>
      </c>
      <c r="F799" s="55"/>
      <c r="G799" s="56"/>
      <c r="H799" s="57">
        <v>9040</v>
      </c>
      <c r="I799" s="55"/>
      <c r="J799" s="55"/>
      <c r="K799" s="55"/>
      <c r="L799" s="57">
        <v>0</v>
      </c>
      <c r="M799" s="55">
        <v>0</v>
      </c>
      <c r="N799" s="56">
        <v>0</v>
      </c>
      <c r="O799" s="37" t="s">
        <v>49</v>
      </c>
      <c r="P799" s="36" t="s">
        <v>49</v>
      </c>
      <c r="Q799" s="37">
        <v>0</v>
      </c>
      <c r="R799" s="25">
        <v>0</v>
      </c>
      <c r="S799" s="25" t="s">
        <v>104</v>
      </c>
      <c r="T799" s="25" t="s">
        <v>104</v>
      </c>
      <c r="U799" s="30" t="s">
        <v>104</v>
      </c>
      <c r="V799" s="26">
        <v>0</v>
      </c>
      <c r="W799" s="31">
        <v>0</v>
      </c>
      <c r="X799" s="57" t="s">
        <v>48</v>
      </c>
      <c r="Y799" s="35" t="s">
        <v>48</v>
      </c>
      <c r="Z799" s="36" t="s">
        <v>48</v>
      </c>
      <c r="AA799" s="55" t="s">
        <v>48</v>
      </c>
      <c r="AB799" s="35" t="s">
        <v>48</v>
      </c>
      <c r="AC799" s="36" t="s">
        <v>48</v>
      </c>
      <c r="AD799" s="35" t="s">
        <v>48</v>
      </c>
      <c r="AE799" s="35" t="s">
        <v>48</v>
      </c>
      <c r="AF799" s="36" t="s">
        <v>48</v>
      </c>
      <c r="AG799" s="62" t="s">
        <v>48</v>
      </c>
      <c r="AH799" s="35" t="s">
        <v>48</v>
      </c>
      <c r="AI799" s="36" t="s">
        <v>48</v>
      </c>
      <c r="AJ799" s="37" t="s">
        <v>48</v>
      </c>
      <c r="AK799" s="35" t="s">
        <v>48</v>
      </c>
      <c r="AL799" s="35" t="s">
        <v>48</v>
      </c>
      <c r="AM799" s="35" t="s">
        <v>48</v>
      </c>
      <c r="AN799" s="35" t="s">
        <v>48</v>
      </c>
      <c r="AO799" s="35" t="s">
        <v>48</v>
      </c>
      <c r="AP799" s="56" t="s">
        <v>48</v>
      </c>
      <c r="AQ799" s="56" t="s">
        <v>48</v>
      </c>
      <c r="AR799" s="38" t="s">
        <v>48</v>
      </c>
      <c r="AS799" s="56" t="s">
        <v>48</v>
      </c>
      <c r="AT799" s="38" t="s">
        <v>48</v>
      </c>
      <c r="AU799" s="38" t="s">
        <v>48</v>
      </c>
      <c r="AV799" s="56" t="s">
        <v>48</v>
      </c>
      <c r="AW799" s="56" t="s">
        <v>48</v>
      </c>
      <c r="AX799" s="59" t="s">
        <v>48</v>
      </c>
      <c r="AY799" s="56" t="s">
        <v>48</v>
      </c>
      <c r="AZ799" s="59" t="s">
        <v>48</v>
      </c>
      <c r="BA799" s="59" t="s">
        <v>48</v>
      </c>
    </row>
    <row r="800" spans="2:53">
      <c r="B800" s="22" t="s">
        <v>234</v>
      </c>
      <c r="C800" s="40" t="s">
        <v>75</v>
      </c>
      <c r="D800" s="41" t="s">
        <v>138</v>
      </c>
      <c r="E800" s="51">
        <v>9103</v>
      </c>
      <c r="F800" s="51"/>
      <c r="G800" s="52"/>
      <c r="H800" s="53">
        <v>9103</v>
      </c>
      <c r="I800" s="51"/>
      <c r="J800" s="51"/>
      <c r="K800" s="51"/>
      <c r="L800" s="53">
        <v>0</v>
      </c>
      <c r="M800" s="51">
        <v>0</v>
      </c>
      <c r="N800" s="52">
        <v>0</v>
      </c>
      <c r="O800" s="29" t="s">
        <v>153</v>
      </c>
      <c r="P800" s="42" t="s">
        <v>47</v>
      </c>
      <c r="Q800" s="29">
        <v>0</v>
      </c>
      <c r="R800" s="25">
        <v>0</v>
      </c>
      <c r="S800" s="25" t="s">
        <v>104</v>
      </c>
      <c r="T800" s="25" t="s">
        <v>104</v>
      </c>
      <c r="U800" s="30" t="s">
        <v>104</v>
      </c>
      <c r="V800" s="26">
        <v>0</v>
      </c>
      <c r="W800" s="31">
        <v>1</v>
      </c>
      <c r="X800" s="53">
        <v>135</v>
      </c>
      <c r="Y800" s="28" t="s">
        <v>48</v>
      </c>
      <c r="Z800" s="42" t="s">
        <v>158</v>
      </c>
      <c r="AA800" s="51">
        <v>390</v>
      </c>
      <c r="AB800" s="28" t="s">
        <v>48</v>
      </c>
      <c r="AC800" s="42" t="s">
        <v>158</v>
      </c>
      <c r="AD800" s="28" t="s">
        <v>48</v>
      </c>
      <c r="AE800" s="28" t="s">
        <v>48</v>
      </c>
      <c r="AF800" s="42" t="s">
        <v>48</v>
      </c>
      <c r="AG800" s="60" t="s">
        <v>48</v>
      </c>
      <c r="AH800" s="28" t="s">
        <v>48</v>
      </c>
      <c r="AI800" s="42" t="s">
        <v>48</v>
      </c>
      <c r="AJ800" s="28" t="s">
        <v>48</v>
      </c>
      <c r="AK800" s="28" t="s">
        <v>48</v>
      </c>
      <c r="AL800" s="28" t="s">
        <v>48</v>
      </c>
      <c r="AM800" s="28" t="s">
        <v>48</v>
      </c>
      <c r="AN800" s="28" t="s">
        <v>48</v>
      </c>
      <c r="AO800" s="28" t="s">
        <v>48</v>
      </c>
      <c r="AP800" s="52" t="s">
        <v>48</v>
      </c>
      <c r="AQ800" s="52" t="s">
        <v>48</v>
      </c>
      <c r="AR800" s="43" t="s">
        <v>48</v>
      </c>
      <c r="AS800" s="52" t="s">
        <v>48</v>
      </c>
      <c r="AT800" s="43" t="s">
        <v>48</v>
      </c>
      <c r="AU800" s="43" t="s">
        <v>48</v>
      </c>
      <c r="AV800" s="52" t="s">
        <v>48</v>
      </c>
      <c r="AW800" s="52" t="s">
        <v>48</v>
      </c>
      <c r="AX800" s="61" t="s">
        <v>48</v>
      </c>
      <c r="AY800" s="52" t="s">
        <v>48</v>
      </c>
      <c r="AZ800" s="61" t="s">
        <v>48</v>
      </c>
      <c r="BA800" s="61" t="s">
        <v>48</v>
      </c>
    </row>
    <row r="801" spans="2:53">
      <c r="B801" s="22" t="s">
        <v>234</v>
      </c>
      <c r="C801" s="23" t="s">
        <v>75</v>
      </c>
      <c r="D801" s="24" t="s">
        <v>139</v>
      </c>
      <c r="E801" s="30">
        <v>9198</v>
      </c>
      <c r="F801" s="30"/>
      <c r="G801" s="54"/>
      <c r="H801" s="48">
        <v>9198</v>
      </c>
      <c r="I801" s="30"/>
      <c r="J801" s="30"/>
      <c r="K801" s="30"/>
      <c r="L801" s="48">
        <v>0</v>
      </c>
      <c r="M801" s="30">
        <v>0</v>
      </c>
      <c r="N801" s="54">
        <v>0</v>
      </c>
      <c r="O801" s="27" t="s">
        <v>152</v>
      </c>
      <c r="P801" s="26" t="s">
        <v>47</v>
      </c>
      <c r="Q801" s="27">
        <v>0</v>
      </c>
      <c r="R801" s="25">
        <v>0</v>
      </c>
      <c r="S801" s="25" t="s">
        <v>104</v>
      </c>
      <c r="T801" s="25" t="s">
        <v>104</v>
      </c>
      <c r="U801" s="30" t="s">
        <v>104</v>
      </c>
      <c r="V801" s="26">
        <v>0</v>
      </c>
      <c r="W801" s="31">
        <v>1</v>
      </c>
      <c r="X801" s="48">
        <v>135</v>
      </c>
      <c r="Y801" s="25" t="s">
        <v>48</v>
      </c>
      <c r="Z801" s="26" t="s">
        <v>158</v>
      </c>
      <c r="AA801" s="30">
        <v>390</v>
      </c>
      <c r="AB801" s="25" t="s">
        <v>48</v>
      </c>
      <c r="AC801" s="26" t="s">
        <v>158</v>
      </c>
      <c r="AD801" s="25" t="s">
        <v>48</v>
      </c>
      <c r="AE801" s="25" t="s">
        <v>48</v>
      </c>
      <c r="AF801" s="26" t="s">
        <v>48</v>
      </c>
      <c r="AG801" s="49" t="s">
        <v>48</v>
      </c>
      <c r="AH801" s="25" t="s">
        <v>48</v>
      </c>
      <c r="AI801" s="26" t="s">
        <v>48</v>
      </c>
      <c r="AJ801" s="25" t="s">
        <v>48</v>
      </c>
      <c r="AK801" s="25" t="s">
        <v>48</v>
      </c>
      <c r="AL801" s="25" t="s">
        <v>48</v>
      </c>
      <c r="AM801" s="25" t="s">
        <v>48</v>
      </c>
      <c r="AN801" s="25" t="s">
        <v>48</v>
      </c>
      <c r="AO801" s="25" t="s">
        <v>48</v>
      </c>
      <c r="AP801" s="54" t="s">
        <v>48</v>
      </c>
      <c r="AQ801" s="54" t="s">
        <v>48</v>
      </c>
      <c r="AR801" s="31" t="s">
        <v>48</v>
      </c>
      <c r="AS801" s="54" t="s">
        <v>48</v>
      </c>
      <c r="AT801" s="31" t="s">
        <v>48</v>
      </c>
      <c r="AU801" s="31" t="s">
        <v>48</v>
      </c>
      <c r="AV801" s="54" t="s">
        <v>48</v>
      </c>
      <c r="AW801" s="54" t="s">
        <v>48</v>
      </c>
      <c r="AX801" s="58" t="s">
        <v>48</v>
      </c>
      <c r="AY801" s="54" t="s">
        <v>48</v>
      </c>
      <c r="AZ801" s="58" t="s">
        <v>48</v>
      </c>
      <c r="BA801" s="58" t="s">
        <v>48</v>
      </c>
    </row>
    <row r="802" spans="2:53">
      <c r="B802" s="22" t="s">
        <v>234</v>
      </c>
      <c r="C802" s="23" t="s">
        <v>75</v>
      </c>
      <c r="D802" s="24" t="s">
        <v>141</v>
      </c>
      <c r="E802" s="30">
        <v>9103</v>
      </c>
      <c r="F802" s="30"/>
      <c r="G802" s="54"/>
      <c r="H802" s="48">
        <v>9103</v>
      </c>
      <c r="I802" s="30"/>
      <c r="J802" s="30"/>
      <c r="K802" s="30"/>
      <c r="L802" s="48">
        <v>0</v>
      </c>
      <c r="M802" s="30">
        <v>0</v>
      </c>
      <c r="N802" s="54">
        <v>0</v>
      </c>
      <c r="O802" s="27" t="s">
        <v>153</v>
      </c>
      <c r="P802" s="26" t="s">
        <v>47</v>
      </c>
      <c r="Q802" s="27">
        <v>0</v>
      </c>
      <c r="R802" s="25">
        <v>0</v>
      </c>
      <c r="S802" s="25" t="s">
        <v>104</v>
      </c>
      <c r="T802" s="25" t="s">
        <v>104</v>
      </c>
      <c r="U802" s="30" t="s">
        <v>104</v>
      </c>
      <c r="V802" s="26">
        <v>0</v>
      </c>
      <c r="W802" s="31">
        <v>1</v>
      </c>
      <c r="X802" s="48">
        <v>135</v>
      </c>
      <c r="Y802" s="25" t="s">
        <v>48</v>
      </c>
      <c r="Z802" s="26" t="s">
        <v>158</v>
      </c>
      <c r="AA802" s="30">
        <v>390</v>
      </c>
      <c r="AB802" s="25" t="s">
        <v>48</v>
      </c>
      <c r="AC802" s="26" t="s">
        <v>158</v>
      </c>
      <c r="AD802" s="25" t="s">
        <v>48</v>
      </c>
      <c r="AE802" s="25" t="s">
        <v>48</v>
      </c>
      <c r="AF802" s="26" t="s">
        <v>48</v>
      </c>
      <c r="AG802" s="49" t="s">
        <v>48</v>
      </c>
      <c r="AH802" s="25" t="s">
        <v>48</v>
      </c>
      <c r="AI802" s="26" t="s">
        <v>48</v>
      </c>
      <c r="AJ802" s="25" t="s">
        <v>48</v>
      </c>
      <c r="AK802" s="25" t="s">
        <v>48</v>
      </c>
      <c r="AL802" s="25" t="s">
        <v>48</v>
      </c>
      <c r="AM802" s="25" t="s">
        <v>48</v>
      </c>
      <c r="AN802" s="25" t="s">
        <v>48</v>
      </c>
      <c r="AO802" s="25" t="s">
        <v>48</v>
      </c>
      <c r="AP802" s="54" t="s">
        <v>48</v>
      </c>
      <c r="AQ802" s="54" t="s">
        <v>48</v>
      </c>
      <c r="AR802" s="31" t="s">
        <v>48</v>
      </c>
      <c r="AS802" s="54" t="s">
        <v>48</v>
      </c>
      <c r="AT802" s="31" t="s">
        <v>48</v>
      </c>
      <c r="AU802" s="31" t="s">
        <v>48</v>
      </c>
      <c r="AV802" s="54" t="s">
        <v>48</v>
      </c>
      <c r="AW802" s="54" t="s">
        <v>48</v>
      </c>
      <c r="AX802" s="58" t="s">
        <v>48</v>
      </c>
      <c r="AY802" s="54" t="s">
        <v>48</v>
      </c>
      <c r="AZ802" s="58" t="s">
        <v>48</v>
      </c>
      <c r="BA802" s="58" t="s">
        <v>48</v>
      </c>
    </row>
    <row r="803" spans="2:53">
      <c r="B803" s="22" t="s">
        <v>234</v>
      </c>
      <c r="C803" s="23" t="s">
        <v>75</v>
      </c>
      <c r="D803" s="24" t="s">
        <v>142</v>
      </c>
      <c r="E803" s="30">
        <v>8544</v>
      </c>
      <c r="F803" s="30"/>
      <c r="G803" s="54"/>
      <c r="H803" s="48">
        <v>8544</v>
      </c>
      <c r="I803" s="30"/>
      <c r="J803" s="30"/>
      <c r="K803" s="30"/>
      <c r="L803" s="48">
        <v>0</v>
      </c>
      <c r="M803" s="30">
        <v>0</v>
      </c>
      <c r="N803" s="54">
        <v>0</v>
      </c>
      <c r="O803" s="27" t="s">
        <v>152</v>
      </c>
      <c r="P803" s="26" t="s">
        <v>47</v>
      </c>
      <c r="Q803" s="27">
        <v>0</v>
      </c>
      <c r="R803" s="25">
        <v>0</v>
      </c>
      <c r="S803" s="25" t="s">
        <v>104</v>
      </c>
      <c r="T803" s="25" t="s">
        <v>104</v>
      </c>
      <c r="U803" s="30" t="s">
        <v>104</v>
      </c>
      <c r="V803" s="26">
        <v>0</v>
      </c>
      <c r="W803" s="31">
        <v>1</v>
      </c>
      <c r="X803" s="48">
        <v>135</v>
      </c>
      <c r="Y803" s="25" t="s">
        <v>48</v>
      </c>
      <c r="Z803" s="26" t="s">
        <v>158</v>
      </c>
      <c r="AA803" s="30">
        <v>390</v>
      </c>
      <c r="AB803" s="25" t="s">
        <v>48</v>
      </c>
      <c r="AC803" s="26" t="s">
        <v>158</v>
      </c>
      <c r="AD803" s="25" t="s">
        <v>48</v>
      </c>
      <c r="AE803" s="25" t="s">
        <v>48</v>
      </c>
      <c r="AF803" s="25" t="s">
        <v>48</v>
      </c>
      <c r="AG803" s="49" t="s">
        <v>48</v>
      </c>
      <c r="AH803" s="25" t="s">
        <v>48</v>
      </c>
      <c r="AI803" s="25" t="s">
        <v>48</v>
      </c>
      <c r="AJ803" s="25" t="s">
        <v>48</v>
      </c>
      <c r="AK803" s="25" t="s">
        <v>48</v>
      </c>
      <c r="AL803" s="25" t="s">
        <v>48</v>
      </c>
      <c r="AM803" s="25" t="s">
        <v>48</v>
      </c>
      <c r="AN803" s="25" t="s">
        <v>48</v>
      </c>
      <c r="AO803" s="25" t="s">
        <v>48</v>
      </c>
      <c r="AP803" s="54" t="s">
        <v>48</v>
      </c>
      <c r="AQ803" s="54" t="s">
        <v>48</v>
      </c>
      <c r="AR803" s="31" t="s">
        <v>48</v>
      </c>
      <c r="AS803" s="54" t="s">
        <v>48</v>
      </c>
      <c r="AT803" s="31" t="s">
        <v>48</v>
      </c>
      <c r="AU803" s="31" t="s">
        <v>48</v>
      </c>
      <c r="AV803" s="54" t="s">
        <v>48</v>
      </c>
      <c r="AW803" s="54" t="s">
        <v>48</v>
      </c>
      <c r="AX803" s="58" t="s">
        <v>48</v>
      </c>
      <c r="AY803" s="54" t="s">
        <v>48</v>
      </c>
      <c r="AZ803" s="58" t="s">
        <v>48</v>
      </c>
      <c r="BA803" s="58" t="s">
        <v>48</v>
      </c>
    </row>
    <row r="804" spans="2:53">
      <c r="B804" s="22" t="s">
        <v>234</v>
      </c>
      <c r="C804" s="23" t="s">
        <v>75</v>
      </c>
      <c r="D804" s="24" t="s">
        <v>143</v>
      </c>
      <c r="E804" s="30">
        <v>6389</v>
      </c>
      <c r="F804" s="30"/>
      <c r="G804" s="54"/>
      <c r="H804" s="48">
        <v>6389</v>
      </c>
      <c r="I804" s="30"/>
      <c r="J804" s="30"/>
      <c r="K804" s="30"/>
      <c r="L804" s="48">
        <v>0</v>
      </c>
      <c r="M804" s="30">
        <v>0</v>
      </c>
      <c r="N804" s="54">
        <v>0</v>
      </c>
      <c r="O804" s="27" t="s">
        <v>152</v>
      </c>
      <c r="P804" s="26" t="s">
        <v>152</v>
      </c>
      <c r="Q804" s="27">
        <v>0</v>
      </c>
      <c r="R804" s="25">
        <v>0</v>
      </c>
      <c r="S804" s="25" t="s">
        <v>104</v>
      </c>
      <c r="T804" s="25" t="s">
        <v>104</v>
      </c>
      <c r="U804" s="30" t="s">
        <v>104</v>
      </c>
      <c r="V804" s="26">
        <v>0</v>
      </c>
      <c r="W804" s="31">
        <v>1</v>
      </c>
      <c r="X804" s="48">
        <v>135</v>
      </c>
      <c r="Y804" s="25" t="s">
        <v>48</v>
      </c>
      <c r="Z804" s="26" t="s">
        <v>158</v>
      </c>
      <c r="AA804" s="30">
        <v>-135</v>
      </c>
      <c r="AB804" s="25" t="s">
        <v>48</v>
      </c>
      <c r="AC804" s="26" t="s">
        <v>158</v>
      </c>
      <c r="AD804" s="25" t="s">
        <v>48</v>
      </c>
      <c r="AE804" s="25" t="s">
        <v>48</v>
      </c>
      <c r="AF804" s="25" t="s">
        <v>48</v>
      </c>
      <c r="AG804" s="49" t="s">
        <v>48</v>
      </c>
      <c r="AH804" s="25" t="s">
        <v>48</v>
      </c>
      <c r="AI804" s="25" t="s">
        <v>48</v>
      </c>
      <c r="AJ804" s="25" t="s">
        <v>48</v>
      </c>
      <c r="AK804" s="25" t="s">
        <v>48</v>
      </c>
      <c r="AL804" s="25" t="s">
        <v>48</v>
      </c>
      <c r="AM804" s="25" t="s">
        <v>48</v>
      </c>
      <c r="AN804" s="25" t="s">
        <v>48</v>
      </c>
      <c r="AO804" s="25" t="s">
        <v>48</v>
      </c>
      <c r="AP804" s="54" t="s">
        <v>48</v>
      </c>
      <c r="AQ804" s="54" t="s">
        <v>48</v>
      </c>
      <c r="AR804" s="31" t="s">
        <v>48</v>
      </c>
      <c r="AS804" s="54" t="s">
        <v>48</v>
      </c>
      <c r="AT804" s="31" t="s">
        <v>48</v>
      </c>
      <c r="AU804" s="31" t="s">
        <v>48</v>
      </c>
      <c r="AV804" s="54" t="s">
        <v>48</v>
      </c>
      <c r="AW804" s="54" t="s">
        <v>48</v>
      </c>
      <c r="AX804" s="58" t="s">
        <v>48</v>
      </c>
      <c r="AY804" s="54" t="s">
        <v>48</v>
      </c>
      <c r="AZ804" s="58" t="s">
        <v>48</v>
      </c>
      <c r="BA804" s="58" t="s">
        <v>48</v>
      </c>
    </row>
    <row r="805" spans="2:53">
      <c r="B805" s="22" t="s">
        <v>234</v>
      </c>
      <c r="C805" s="23" t="s">
        <v>75</v>
      </c>
      <c r="D805" s="24" t="s">
        <v>144</v>
      </c>
      <c r="E805" s="30">
        <v>5947</v>
      </c>
      <c r="F805" s="30"/>
      <c r="G805" s="54"/>
      <c r="H805" s="48">
        <v>5947</v>
      </c>
      <c r="I805" s="30"/>
      <c r="J805" s="30"/>
      <c r="K805" s="30"/>
      <c r="L805" s="48">
        <v>0</v>
      </c>
      <c r="M805" s="30">
        <v>0</v>
      </c>
      <c r="N805" s="54">
        <v>0</v>
      </c>
      <c r="O805" s="27" t="s">
        <v>152</v>
      </c>
      <c r="P805" s="26" t="s">
        <v>152</v>
      </c>
      <c r="Q805" s="27">
        <v>0</v>
      </c>
      <c r="R805" s="25">
        <v>0</v>
      </c>
      <c r="S805" s="25" t="s">
        <v>104</v>
      </c>
      <c r="T805" s="25" t="s">
        <v>104</v>
      </c>
      <c r="U805" s="30" t="s">
        <v>104</v>
      </c>
      <c r="V805" s="26">
        <v>0</v>
      </c>
      <c r="W805" s="31">
        <v>1</v>
      </c>
      <c r="X805" s="48">
        <v>135</v>
      </c>
      <c r="Y805" s="25" t="s">
        <v>48</v>
      </c>
      <c r="Z805" s="26" t="s">
        <v>158</v>
      </c>
      <c r="AA805" s="30">
        <v>-135</v>
      </c>
      <c r="AB805" s="25" t="s">
        <v>48</v>
      </c>
      <c r="AC805" s="26" t="s">
        <v>158</v>
      </c>
      <c r="AD805" s="25" t="s">
        <v>48</v>
      </c>
      <c r="AE805" s="25" t="s">
        <v>48</v>
      </c>
      <c r="AF805" s="25" t="s">
        <v>48</v>
      </c>
      <c r="AG805" s="49" t="s">
        <v>48</v>
      </c>
      <c r="AH805" s="25" t="s">
        <v>48</v>
      </c>
      <c r="AI805" s="25" t="s">
        <v>48</v>
      </c>
      <c r="AJ805" s="25" t="s">
        <v>48</v>
      </c>
      <c r="AK805" s="25" t="s">
        <v>48</v>
      </c>
      <c r="AL805" s="25" t="s">
        <v>48</v>
      </c>
      <c r="AM805" s="25" t="s">
        <v>48</v>
      </c>
      <c r="AN805" s="25" t="s">
        <v>48</v>
      </c>
      <c r="AO805" s="25" t="s">
        <v>48</v>
      </c>
      <c r="AP805" s="54" t="s">
        <v>48</v>
      </c>
      <c r="AQ805" s="54" t="s">
        <v>48</v>
      </c>
      <c r="AR805" s="31" t="s">
        <v>48</v>
      </c>
      <c r="AS805" s="54" t="s">
        <v>48</v>
      </c>
      <c r="AT805" s="31" t="s">
        <v>48</v>
      </c>
      <c r="AU805" s="31" t="s">
        <v>48</v>
      </c>
      <c r="AV805" s="54" t="s">
        <v>48</v>
      </c>
      <c r="AW805" s="54" t="s">
        <v>48</v>
      </c>
      <c r="AX805" s="58" t="s">
        <v>48</v>
      </c>
      <c r="AY805" s="54" t="s">
        <v>48</v>
      </c>
      <c r="AZ805" s="58" t="s">
        <v>48</v>
      </c>
      <c r="BA805" s="58" t="s">
        <v>48</v>
      </c>
    </row>
    <row r="806" spans="2:53">
      <c r="B806" s="22" t="s">
        <v>234</v>
      </c>
      <c r="C806" s="23" t="s">
        <v>75</v>
      </c>
      <c r="D806" s="24" t="s">
        <v>145</v>
      </c>
      <c r="E806" s="30">
        <v>6561</v>
      </c>
      <c r="F806" s="30"/>
      <c r="G806" s="54"/>
      <c r="H806" s="48">
        <v>6561</v>
      </c>
      <c r="I806" s="30"/>
      <c r="J806" s="30"/>
      <c r="K806" s="30"/>
      <c r="L806" s="48">
        <v>0</v>
      </c>
      <c r="M806" s="30">
        <v>0</v>
      </c>
      <c r="N806" s="54">
        <v>0</v>
      </c>
      <c r="O806" s="27" t="s">
        <v>152</v>
      </c>
      <c r="P806" s="26" t="s">
        <v>152</v>
      </c>
      <c r="Q806" s="27">
        <v>0</v>
      </c>
      <c r="R806" s="25">
        <v>0</v>
      </c>
      <c r="S806" s="25" t="s">
        <v>104</v>
      </c>
      <c r="T806" s="25" t="s">
        <v>104</v>
      </c>
      <c r="U806" s="30" t="s">
        <v>104</v>
      </c>
      <c r="V806" s="26">
        <v>0</v>
      </c>
      <c r="W806" s="31">
        <v>0</v>
      </c>
      <c r="X806" s="48" t="s">
        <v>48</v>
      </c>
      <c r="Y806" s="25" t="s">
        <v>48</v>
      </c>
      <c r="Z806" s="26" t="s">
        <v>48</v>
      </c>
      <c r="AA806" s="30" t="s">
        <v>48</v>
      </c>
      <c r="AB806" s="25" t="s">
        <v>48</v>
      </c>
      <c r="AC806" s="26" t="s">
        <v>48</v>
      </c>
      <c r="AD806" s="25" t="s">
        <v>48</v>
      </c>
      <c r="AE806" s="25" t="s">
        <v>48</v>
      </c>
      <c r="AF806" s="25" t="s">
        <v>48</v>
      </c>
      <c r="AG806" s="49" t="s">
        <v>48</v>
      </c>
      <c r="AH806" s="25" t="s">
        <v>48</v>
      </c>
      <c r="AI806" s="25" t="s">
        <v>48</v>
      </c>
      <c r="AJ806" s="25" t="s">
        <v>48</v>
      </c>
      <c r="AK806" s="25" t="s">
        <v>48</v>
      </c>
      <c r="AL806" s="25" t="s">
        <v>48</v>
      </c>
      <c r="AM806" s="25" t="s">
        <v>48</v>
      </c>
      <c r="AN806" s="25" t="s">
        <v>48</v>
      </c>
      <c r="AO806" s="25" t="s">
        <v>48</v>
      </c>
      <c r="AP806" s="54" t="s">
        <v>48</v>
      </c>
      <c r="AQ806" s="54" t="s">
        <v>48</v>
      </c>
      <c r="AR806" s="31" t="s">
        <v>48</v>
      </c>
      <c r="AS806" s="54" t="s">
        <v>48</v>
      </c>
      <c r="AT806" s="31" t="s">
        <v>48</v>
      </c>
      <c r="AU806" s="31" t="s">
        <v>48</v>
      </c>
      <c r="AV806" s="54" t="s">
        <v>48</v>
      </c>
      <c r="AW806" s="54" t="s">
        <v>48</v>
      </c>
      <c r="AX806" s="58" t="s">
        <v>48</v>
      </c>
      <c r="AY806" s="54" t="s">
        <v>48</v>
      </c>
      <c r="AZ806" s="58" t="s">
        <v>48</v>
      </c>
      <c r="BA806" s="58" t="s">
        <v>48</v>
      </c>
    </row>
    <row r="807" spans="2:53">
      <c r="B807" s="22" t="s">
        <v>234</v>
      </c>
      <c r="C807" s="23" t="s">
        <v>75</v>
      </c>
      <c r="D807" s="24" t="s">
        <v>146</v>
      </c>
      <c r="E807" s="30">
        <v>7352</v>
      </c>
      <c r="F807" s="30"/>
      <c r="G807" s="54"/>
      <c r="H807" s="48">
        <v>7352</v>
      </c>
      <c r="I807" s="30"/>
      <c r="J807" s="30"/>
      <c r="K807" s="30"/>
      <c r="L807" s="48">
        <v>0</v>
      </c>
      <c r="M807" s="30">
        <v>0</v>
      </c>
      <c r="N807" s="54">
        <v>0</v>
      </c>
      <c r="O807" s="27" t="s">
        <v>152</v>
      </c>
      <c r="P807" s="26" t="s">
        <v>152</v>
      </c>
      <c r="Q807" s="27">
        <v>0</v>
      </c>
      <c r="R807" s="25">
        <v>0</v>
      </c>
      <c r="S807" s="25" t="s">
        <v>104</v>
      </c>
      <c r="T807" s="25" t="s">
        <v>104</v>
      </c>
      <c r="U807" s="30" t="s">
        <v>104</v>
      </c>
      <c r="V807" s="26">
        <v>0</v>
      </c>
      <c r="W807" s="31">
        <v>0</v>
      </c>
      <c r="X807" s="48" t="s">
        <v>48</v>
      </c>
      <c r="Y807" s="25" t="s">
        <v>48</v>
      </c>
      <c r="Z807" s="26" t="s">
        <v>48</v>
      </c>
      <c r="AA807" s="30" t="s">
        <v>48</v>
      </c>
      <c r="AB807" s="25" t="s">
        <v>48</v>
      </c>
      <c r="AC807" s="26" t="s">
        <v>48</v>
      </c>
      <c r="AD807" s="25" t="s">
        <v>48</v>
      </c>
      <c r="AE807" s="25" t="s">
        <v>48</v>
      </c>
      <c r="AF807" s="25" t="s">
        <v>48</v>
      </c>
      <c r="AG807" s="49" t="s">
        <v>48</v>
      </c>
      <c r="AH807" s="25" t="s">
        <v>48</v>
      </c>
      <c r="AI807" s="25" t="s">
        <v>48</v>
      </c>
      <c r="AJ807" s="25" t="s">
        <v>48</v>
      </c>
      <c r="AK807" s="25" t="s">
        <v>48</v>
      </c>
      <c r="AL807" s="25" t="s">
        <v>48</v>
      </c>
      <c r="AM807" s="25" t="s">
        <v>48</v>
      </c>
      <c r="AN807" s="25" t="s">
        <v>48</v>
      </c>
      <c r="AO807" s="25" t="s">
        <v>48</v>
      </c>
      <c r="AP807" s="54" t="s">
        <v>48</v>
      </c>
      <c r="AQ807" s="54" t="s">
        <v>48</v>
      </c>
      <c r="AR807" s="31" t="s">
        <v>48</v>
      </c>
      <c r="AS807" s="54" t="s">
        <v>48</v>
      </c>
      <c r="AT807" s="31" t="s">
        <v>48</v>
      </c>
      <c r="AU807" s="31" t="s">
        <v>48</v>
      </c>
      <c r="AV807" s="54" t="s">
        <v>48</v>
      </c>
      <c r="AW807" s="54" t="s">
        <v>48</v>
      </c>
      <c r="AX807" s="58" t="s">
        <v>48</v>
      </c>
      <c r="AY807" s="54" t="s">
        <v>48</v>
      </c>
      <c r="AZ807" s="58" t="s">
        <v>48</v>
      </c>
      <c r="BA807" s="58" t="s">
        <v>48</v>
      </c>
    </row>
    <row r="808" spans="2:53">
      <c r="B808" s="22" t="s">
        <v>234</v>
      </c>
      <c r="C808" s="23" t="s">
        <v>75</v>
      </c>
      <c r="D808" s="24" t="s">
        <v>147</v>
      </c>
      <c r="E808" s="30">
        <v>7337</v>
      </c>
      <c r="F808" s="30"/>
      <c r="G808" s="54"/>
      <c r="H808" s="48">
        <v>7337</v>
      </c>
      <c r="I808" s="30"/>
      <c r="J808" s="30"/>
      <c r="K808" s="30"/>
      <c r="L808" s="48">
        <v>0</v>
      </c>
      <c r="M808" s="30">
        <v>0</v>
      </c>
      <c r="N808" s="54">
        <v>0</v>
      </c>
      <c r="O808" s="27" t="s">
        <v>152</v>
      </c>
      <c r="P808" s="26" t="s">
        <v>47</v>
      </c>
      <c r="Q808" s="27">
        <v>0</v>
      </c>
      <c r="R808" s="25">
        <v>0</v>
      </c>
      <c r="S808" s="25" t="s">
        <v>104</v>
      </c>
      <c r="T808" s="25" t="s">
        <v>104</v>
      </c>
      <c r="U808" s="30" t="s">
        <v>104</v>
      </c>
      <c r="V808" s="26">
        <v>0</v>
      </c>
      <c r="W808" s="31">
        <v>0</v>
      </c>
      <c r="X808" s="48" t="s">
        <v>48</v>
      </c>
      <c r="Y808" s="25" t="s">
        <v>48</v>
      </c>
      <c r="Z808" s="26" t="s">
        <v>48</v>
      </c>
      <c r="AA808" s="30" t="s">
        <v>48</v>
      </c>
      <c r="AB808" s="25" t="s">
        <v>48</v>
      </c>
      <c r="AC808" s="26" t="s">
        <v>48</v>
      </c>
      <c r="AD808" s="25" t="s">
        <v>48</v>
      </c>
      <c r="AE808" s="25" t="s">
        <v>48</v>
      </c>
      <c r="AF808" s="25" t="s">
        <v>48</v>
      </c>
      <c r="AG808" s="49" t="s">
        <v>48</v>
      </c>
      <c r="AH808" s="25" t="s">
        <v>48</v>
      </c>
      <c r="AI808" s="25" t="s">
        <v>48</v>
      </c>
      <c r="AJ808" s="25" t="s">
        <v>48</v>
      </c>
      <c r="AK808" s="25" t="s">
        <v>48</v>
      </c>
      <c r="AL808" s="25" t="s">
        <v>48</v>
      </c>
      <c r="AM808" s="25" t="s">
        <v>48</v>
      </c>
      <c r="AN808" s="25" t="s">
        <v>48</v>
      </c>
      <c r="AO808" s="25" t="s">
        <v>48</v>
      </c>
      <c r="AP808" s="54" t="s">
        <v>48</v>
      </c>
      <c r="AQ808" s="54" t="s">
        <v>48</v>
      </c>
      <c r="AR808" s="31" t="s">
        <v>48</v>
      </c>
      <c r="AS808" s="54" t="s">
        <v>48</v>
      </c>
      <c r="AT808" s="31" t="s">
        <v>48</v>
      </c>
      <c r="AU808" s="31" t="s">
        <v>48</v>
      </c>
      <c r="AV808" s="54" t="s">
        <v>48</v>
      </c>
      <c r="AW808" s="54" t="s">
        <v>48</v>
      </c>
      <c r="AX808" s="58" t="s">
        <v>48</v>
      </c>
      <c r="AY808" s="54" t="s">
        <v>48</v>
      </c>
      <c r="AZ808" s="58" t="s">
        <v>48</v>
      </c>
      <c r="BA808" s="58" t="s">
        <v>48</v>
      </c>
    </row>
    <row r="809" spans="2:53">
      <c r="B809" s="22" t="s">
        <v>234</v>
      </c>
      <c r="C809" s="23" t="s">
        <v>75</v>
      </c>
      <c r="D809" s="24" t="s">
        <v>148</v>
      </c>
      <c r="E809" s="30">
        <v>6756</v>
      </c>
      <c r="F809" s="30"/>
      <c r="G809" s="54"/>
      <c r="H809" s="48">
        <v>6756</v>
      </c>
      <c r="I809" s="30"/>
      <c r="J809" s="30"/>
      <c r="K809" s="30"/>
      <c r="L809" s="48">
        <v>0</v>
      </c>
      <c r="M809" s="30">
        <v>0</v>
      </c>
      <c r="N809" s="54">
        <v>0</v>
      </c>
      <c r="O809" s="27" t="s">
        <v>152</v>
      </c>
      <c r="P809" s="26" t="s">
        <v>47</v>
      </c>
      <c r="Q809" s="27">
        <v>0</v>
      </c>
      <c r="R809" s="25">
        <v>0</v>
      </c>
      <c r="S809" s="25" t="s">
        <v>104</v>
      </c>
      <c r="T809" s="25" t="s">
        <v>104</v>
      </c>
      <c r="U809" s="30" t="s">
        <v>104</v>
      </c>
      <c r="V809" s="26">
        <v>0</v>
      </c>
      <c r="W809" s="31">
        <v>0</v>
      </c>
      <c r="X809" s="48" t="s">
        <v>48</v>
      </c>
      <c r="Y809" s="25" t="s">
        <v>48</v>
      </c>
      <c r="Z809" s="26" t="s">
        <v>48</v>
      </c>
      <c r="AA809" s="30" t="s">
        <v>48</v>
      </c>
      <c r="AB809" s="25" t="s">
        <v>48</v>
      </c>
      <c r="AC809" s="26" t="s">
        <v>48</v>
      </c>
      <c r="AD809" s="25" t="s">
        <v>48</v>
      </c>
      <c r="AE809" s="25" t="s">
        <v>48</v>
      </c>
      <c r="AF809" s="26" t="s">
        <v>48</v>
      </c>
      <c r="AG809" s="49" t="s">
        <v>48</v>
      </c>
      <c r="AH809" s="25" t="s">
        <v>48</v>
      </c>
      <c r="AI809" s="26" t="s">
        <v>48</v>
      </c>
      <c r="AJ809" s="27" t="s">
        <v>48</v>
      </c>
      <c r="AK809" s="25" t="s">
        <v>48</v>
      </c>
      <c r="AL809" s="25" t="s">
        <v>48</v>
      </c>
      <c r="AM809" s="25" t="s">
        <v>48</v>
      </c>
      <c r="AN809" s="25" t="s">
        <v>48</v>
      </c>
      <c r="AO809" s="25" t="s">
        <v>48</v>
      </c>
      <c r="AP809" s="54" t="s">
        <v>48</v>
      </c>
      <c r="AQ809" s="54" t="s">
        <v>48</v>
      </c>
      <c r="AR809" s="31" t="s">
        <v>48</v>
      </c>
      <c r="AS809" s="54" t="s">
        <v>48</v>
      </c>
      <c r="AT809" s="31" t="s">
        <v>48</v>
      </c>
      <c r="AU809" s="31" t="s">
        <v>48</v>
      </c>
      <c r="AV809" s="54" t="s">
        <v>48</v>
      </c>
      <c r="AW809" s="54" t="s">
        <v>48</v>
      </c>
      <c r="AX809" s="58" t="s">
        <v>48</v>
      </c>
      <c r="AY809" s="54" t="s">
        <v>48</v>
      </c>
      <c r="AZ809" s="58" t="s">
        <v>48</v>
      </c>
      <c r="BA809" s="58" t="s">
        <v>48</v>
      </c>
    </row>
    <row r="810" spans="2:53">
      <c r="B810" s="22" t="s">
        <v>234</v>
      </c>
      <c r="C810" s="23" t="s">
        <v>75</v>
      </c>
      <c r="D810" s="24" t="s">
        <v>149</v>
      </c>
      <c r="E810" s="30">
        <v>6180</v>
      </c>
      <c r="F810" s="30"/>
      <c r="G810" s="54"/>
      <c r="H810" s="48">
        <v>6180</v>
      </c>
      <c r="I810" s="30"/>
      <c r="J810" s="30"/>
      <c r="K810" s="30"/>
      <c r="L810" s="48">
        <v>0</v>
      </c>
      <c r="M810" s="30">
        <v>0</v>
      </c>
      <c r="N810" s="54">
        <v>0</v>
      </c>
      <c r="O810" s="27" t="s">
        <v>152</v>
      </c>
      <c r="P810" s="26" t="s">
        <v>47</v>
      </c>
      <c r="Q810" s="27">
        <v>0</v>
      </c>
      <c r="R810" s="25">
        <v>0</v>
      </c>
      <c r="S810" s="25" t="s">
        <v>104</v>
      </c>
      <c r="T810" s="25" t="s">
        <v>104</v>
      </c>
      <c r="U810" s="30" t="s">
        <v>104</v>
      </c>
      <c r="V810" s="26">
        <v>0</v>
      </c>
      <c r="W810" s="31">
        <v>0</v>
      </c>
      <c r="X810" s="48" t="s">
        <v>48</v>
      </c>
      <c r="Y810" s="25" t="s">
        <v>48</v>
      </c>
      <c r="Z810" s="26" t="s">
        <v>48</v>
      </c>
      <c r="AA810" s="30" t="s">
        <v>48</v>
      </c>
      <c r="AB810" s="25" t="s">
        <v>48</v>
      </c>
      <c r="AC810" s="26" t="s">
        <v>48</v>
      </c>
      <c r="AD810" s="25" t="s">
        <v>48</v>
      </c>
      <c r="AE810" s="25" t="s">
        <v>48</v>
      </c>
      <c r="AF810" s="26" t="s">
        <v>48</v>
      </c>
      <c r="AG810" s="49" t="s">
        <v>48</v>
      </c>
      <c r="AH810" s="25" t="s">
        <v>48</v>
      </c>
      <c r="AI810" s="26" t="s">
        <v>48</v>
      </c>
      <c r="AJ810" s="27" t="s">
        <v>48</v>
      </c>
      <c r="AK810" s="25" t="s">
        <v>48</v>
      </c>
      <c r="AL810" s="25" t="s">
        <v>48</v>
      </c>
      <c r="AM810" s="25" t="s">
        <v>48</v>
      </c>
      <c r="AN810" s="25" t="s">
        <v>48</v>
      </c>
      <c r="AO810" s="25" t="s">
        <v>48</v>
      </c>
      <c r="AP810" s="54" t="s">
        <v>48</v>
      </c>
      <c r="AQ810" s="54" t="s">
        <v>48</v>
      </c>
      <c r="AR810" s="31" t="s">
        <v>48</v>
      </c>
      <c r="AS810" s="54" t="s">
        <v>48</v>
      </c>
      <c r="AT810" s="31" t="s">
        <v>48</v>
      </c>
      <c r="AU810" s="31" t="s">
        <v>48</v>
      </c>
      <c r="AV810" s="54" t="s">
        <v>48</v>
      </c>
      <c r="AW810" s="54" t="s">
        <v>48</v>
      </c>
      <c r="AX810" s="58" t="s">
        <v>48</v>
      </c>
      <c r="AY810" s="54" t="s">
        <v>48</v>
      </c>
      <c r="AZ810" s="58" t="s">
        <v>48</v>
      </c>
      <c r="BA810" s="58" t="s">
        <v>48</v>
      </c>
    </row>
    <row r="811" spans="2:53" ht="15" thickBot="1">
      <c r="B811" s="22" t="s">
        <v>234</v>
      </c>
      <c r="C811" s="33" t="s">
        <v>75</v>
      </c>
      <c r="D811" s="34" t="s">
        <v>150</v>
      </c>
      <c r="E811" s="55">
        <v>6905</v>
      </c>
      <c r="F811" s="55"/>
      <c r="G811" s="56"/>
      <c r="H811" s="57">
        <v>6905</v>
      </c>
      <c r="I811" s="55"/>
      <c r="J811" s="55"/>
      <c r="K811" s="55"/>
      <c r="L811" s="57">
        <v>0</v>
      </c>
      <c r="M811" s="55">
        <v>0</v>
      </c>
      <c r="N811" s="56">
        <v>0</v>
      </c>
      <c r="O811" s="37" t="s">
        <v>152</v>
      </c>
      <c r="P811" s="36" t="s">
        <v>47</v>
      </c>
      <c r="Q811" s="37">
        <v>0</v>
      </c>
      <c r="R811" s="25">
        <v>0</v>
      </c>
      <c r="S811" s="25" t="s">
        <v>104</v>
      </c>
      <c r="T811" s="25" t="s">
        <v>104</v>
      </c>
      <c r="U811" s="30" t="s">
        <v>104</v>
      </c>
      <c r="V811" s="26">
        <v>0</v>
      </c>
      <c r="W811" s="31">
        <v>0</v>
      </c>
      <c r="X811" s="57" t="s">
        <v>48</v>
      </c>
      <c r="Y811" s="35" t="s">
        <v>48</v>
      </c>
      <c r="Z811" s="36" t="s">
        <v>48</v>
      </c>
      <c r="AA811" s="55" t="s">
        <v>48</v>
      </c>
      <c r="AB811" s="35" t="s">
        <v>48</v>
      </c>
      <c r="AC811" s="36" t="s">
        <v>48</v>
      </c>
      <c r="AD811" s="35" t="s">
        <v>48</v>
      </c>
      <c r="AE811" s="35" t="s">
        <v>48</v>
      </c>
      <c r="AF811" s="36" t="s">
        <v>48</v>
      </c>
      <c r="AG811" s="62" t="s">
        <v>48</v>
      </c>
      <c r="AH811" s="35" t="s">
        <v>48</v>
      </c>
      <c r="AI811" s="36" t="s">
        <v>48</v>
      </c>
      <c r="AJ811" s="37" t="s">
        <v>48</v>
      </c>
      <c r="AK811" s="35" t="s">
        <v>48</v>
      </c>
      <c r="AL811" s="35" t="s">
        <v>48</v>
      </c>
      <c r="AM811" s="35" t="s">
        <v>48</v>
      </c>
      <c r="AN811" s="35" t="s">
        <v>48</v>
      </c>
      <c r="AO811" s="35" t="s">
        <v>48</v>
      </c>
      <c r="AP811" s="56" t="s">
        <v>48</v>
      </c>
      <c r="AQ811" s="56" t="s">
        <v>48</v>
      </c>
      <c r="AR811" s="38" t="s">
        <v>48</v>
      </c>
      <c r="AS811" s="56" t="s">
        <v>48</v>
      </c>
      <c r="AT811" s="38" t="s">
        <v>48</v>
      </c>
      <c r="AU811" s="38" t="s">
        <v>48</v>
      </c>
      <c r="AV811" s="56" t="s">
        <v>48</v>
      </c>
      <c r="AW811" s="56" t="s">
        <v>48</v>
      </c>
      <c r="AX811" s="59" t="s">
        <v>48</v>
      </c>
      <c r="AY811" s="56" t="s">
        <v>48</v>
      </c>
      <c r="AZ811" s="59" t="s">
        <v>48</v>
      </c>
      <c r="BA811" s="59" t="s">
        <v>48</v>
      </c>
    </row>
    <row r="812" spans="2:53">
      <c r="B812" s="39" t="s">
        <v>235</v>
      </c>
      <c r="C812" s="40" t="s">
        <v>75</v>
      </c>
      <c r="D812" s="41" t="s">
        <v>138</v>
      </c>
      <c r="E812" s="51">
        <v>6261</v>
      </c>
      <c r="F812" s="51"/>
      <c r="G812" s="52"/>
      <c r="H812" s="53">
        <v>6261</v>
      </c>
      <c r="I812" s="51"/>
      <c r="J812" s="51"/>
      <c r="K812" s="51"/>
      <c r="L812" s="53">
        <v>-2940</v>
      </c>
      <c r="M812" s="51">
        <v>-2940</v>
      </c>
      <c r="N812" s="52">
        <v>-3025</v>
      </c>
      <c r="O812" s="29" t="s">
        <v>50</v>
      </c>
      <c r="P812" s="42" t="s">
        <v>47</v>
      </c>
      <c r="Q812" s="29">
        <v>0</v>
      </c>
      <c r="R812" s="25">
        <v>0</v>
      </c>
      <c r="S812" s="25" t="s">
        <v>104</v>
      </c>
      <c r="T812" s="25" t="s">
        <v>104</v>
      </c>
      <c r="U812" s="30" t="s">
        <v>104</v>
      </c>
      <c r="V812" s="26">
        <v>0</v>
      </c>
      <c r="W812" s="31">
        <v>1</v>
      </c>
      <c r="X812" s="53">
        <v>-362</v>
      </c>
      <c r="Y812" s="28" t="s">
        <v>48</v>
      </c>
      <c r="Z812" s="42" t="s">
        <v>158</v>
      </c>
      <c r="AA812" s="51">
        <v>362</v>
      </c>
      <c r="AB812" s="28" t="s">
        <v>48</v>
      </c>
      <c r="AC812" s="42" t="s">
        <v>158</v>
      </c>
      <c r="AD812" s="28" t="s">
        <v>48</v>
      </c>
      <c r="AE812" s="28" t="s">
        <v>48</v>
      </c>
      <c r="AF812" s="42" t="s">
        <v>48</v>
      </c>
      <c r="AG812" s="60" t="s">
        <v>48</v>
      </c>
      <c r="AH812" s="28" t="s">
        <v>48</v>
      </c>
      <c r="AI812" s="42" t="s">
        <v>48</v>
      </c>
      <c r="AJ812" s="28" t="s">
        <v>48</v>
      </c>
      <c r="AK812" s="28" t="s">
        <v>48</v>
      </c>
      <c r="AL812" s="28" t="s">
        <v>48</v>
      </c>
      <c r="AM812" s="28" t="s">
        <v>48</v>
      </c>
      <c r="AN812" s="25" t="s">
        <v>48</v>
      </c>
      <c r="AO812" s="28" t="s">
        <v>48</v>
      </c>
      <c r="AP812" s="52" t="s">
        <v>48</v>
      </c>
      <c r="AQ812" s="52" t="s">
        <v>48</v>
      </c>
      <c r="AR812" s="43" t="s">
        <v>48</v>
      </c>
      <c r="AS812" s="52" t="s">
        <v>48</v>
      </c>
      <c r="AT812" s="43" t="s">
        <v>48</v>
      </c>
      <c r="AU812" s="43" t="s">
        <v>48</v>
      </c>
      <c r="AV812" s="52" t="s">
        <v>48</v>
      </c>
      <c r="AW812" s="52" t="s">
        <v>48</v>
      </c>
      <c r="AX812" s="61" t="s">
        <v>48</v>
      </c>
      <c r="AY812" s="52" t="s">
        <v>48</v>
      </c>
      <c r="AZ812" s="61" t="s">
        <v>48</v>
      </c>
      <c r="BA812" s="61" t="s">
        <v>48</v>
      </c>
    </row>
    <row r="813" spans="2:53">
      <c r="B813" s="44" t="s">
        <v>235</v>
      </c>
      <c r="C813" s="23" t="s">
        <v>75</v>
      </c>
      <c r="D813" s="24" t="s">
        <v>139</v>
      </c>
      <c r="E813" s="30">
        <v>6261</v>
      </c>
      <c r="F813" s="30"/>
      <c r="G813" s="54"/>
      <c r="H813" s="48">
        <v>6261</v>
      </c>
      <c r="I813" s="30"/>
      <c r="J813" s="30"/>
      <c r="K813" s="30"/>
      <c r="L813" s="48">
        <v>-2940</v>
      </c>
      <c r="M813" s="30">
        <v>-2940</v>
      </c>
      <c r="N813" s="54">
        <v>-3025</v>
      </c>
      <c r="O813" s="27" t="s">
        <v>50</v>
      </c>
      <c r="P813" s="26" t="s">
        <v>47</v>
      </c>
      <c r="Q813" s="27">
        <v>0</v>
      </c>
      <c r="R813" s="25">
        <v>0</v>
      </c>
      <c r="S813" s="25" t="s">
        <v>104</v>
      </c>
      <c r="T813" s="25" t="s">
        <v>104</v>
      </c>
      <c r="U813" s="30" t="s">
        <v>104</v>
      </c>
      <c r="V813" s="26">
        <v>0</v>
      </c>
      <c r="W813" s="31">
        <v>1</v>
      </c>
      <c r="X813" s="48">
        <v>-359</v>
      </c>
      <c r="Y813" s="25" t="s">
        <v>48</v>
      </c>
      <c r="Z813" s="26" t="s">
        <v>158</v>
      </c>
      <c r="AA813" s="30">
        <v>359</v>
      </c>
      <c r="AB813" s="25" t="s">
        <v>48</v>
      </c>
      <c r="AC813" s="26" t="s">
        <v>158</v>
      </c>
      <c r="AD813" s="25" t="s">
        <v>48</v>
      </c>
      <c r="AE813" s="25" t="s">
        <v>48</v>
      </c>
      <c r="AF813" s="26" t="s">
        <v>48</v>
      </c>
      <c r="AG813" s="49" t="s">
        <v>48</v>
      </c>
      <c r="AH813" s="25" t="s">
        <v>48</v>
      </c>
      <c r="AI813" s="26" t="s">
        <v>48</v>
      </c>
      <c r="AJ813" s="25" t="s">
        <v>48</v>
      </c>
      <c r="AK813" s="25" t="s">
        <v>48</v>
      </c>
      <c r="AL813" s="25" t="s">
        <v>48</v>
      </c>
      <c r="AM813" s="25" t="s">
        <v>48</v>
      </c>
      <c r="AN813" s="25" t="s">
        <v>48</v>
      </c>
      <c r="AO813" s="25" t="s">
        <v>48</v>
      </c>
      <c r="AP813" s="54" t="s">
        <v>48</v>
      </c>
      <c r="AQ813" s="54" t="s">
        <v>48</v>
      </c>
      <c r="AR813" s="31" t="s">
        <v>48</v>
      </c>
      <c r="AS813" s="54" t="s">
        <v>48</v>
      </c>
      <c r="AT813" s="31" t="s">
        <v>48</v>
      </c>
      <c r="AU813" s="31" t="s">
        <v>48</v>
      </c>
      <c r="AV813" s="54" t="s">
        <v>48</v>
      </c>
      <c r="AW813" s="54" t="s">
        <v>48</v>
      </c>
      <c r="AX813" s="58" t="s">
        <v>48</v>
      </c>
      <c r="AY813" s="54" t="s">
        <v>48</v>
      </c>
      <c r="AZ813" s="58" t="s">
        <v>48</v>
      </c>
      <c r="BA813" s="58" t="s">
        <v>48</v>
      </c>
    </row>
    <row r="814" spans="2:53">
      <c r="B814" s="44" t="s">
        <v>235</v>
      </c>
      <c r="C814" s="23" t="s">
        <v>75</v>
      </c>
      <c r="D814" s="24" t="s">
        <v>141</v>
      </c>
      <c r="E814" s="30">
        <v>6261</v>
      </c>
      <c r="F814" s="30"/>
      <c r="G814" s="54"/>
      <c r="H814" s="48">
        <v>6261</v>
      </c>
      <c r="I814" s="30"/>
      <c r="J814" s="30"/>
      <c r="K814" s="30"/>
      <c r="L814" s="48">
        <v>-2940</v>
      </c>
      <c r="M814" s="30">
        <v>-2940</v>
      </c>
      <c r="N814" s="54">
        <v>-3001</v>
      </c>
      <c r="O814" s="27" t="s">
        <v>50</v>
      </c>
      <c r="P814" s="26" t="s">
        <v>47</v>
      </c>
      <c r="Q814" s="27">
        <v>0</v>
      </c>
      <c r="R814" s="25">
        <v>0</v>
      </c>
      <c r="S814" s="25" t="s">
        <v>104</v>
      </c>
      <c r="T814" s="25" t="s">
        <v>104</v>
      </c>
      <c r="U814" s="30" t="s">
        <v>104</v>
      </c>
      <c r="V814" s="26">
        <v>0</v>
      </c>
      <c r="W814" s="31">
        <v>1</v>
      </c>
      <c r="X814" s="48">
        <v>-362</v>
      </c>
      <c r="Y814" s="25" t="s">
        <v>48</v>
      </c>
      <c r="Z814" s="26" t="s">
        <v>158</v>
      </c>
      <c r="AA814" s="30">
        <v>362</v>
      </c>
      <c r="AB814" s="25" t="s">
        <v>48</v>
      </c>
      <c r="AC814" s="26" t="s">
        <v>158</v>
      </c>
      <c r="AD814" s="25" t="s">
        <v>48</v>
      </c>
      <c r="AE814" s="25" t="s">
        <v>48</v>
      </c>
      <c r="AF814" s="26" t="s">
        <v>48</v>
      </c>
      <c r="AG814" s="49" t="s">
        <v>48</v>
      </c>
      <c r="AH814" s="25" t="s">
        <v>48</v>
      </c>
      <c r="AI814" s="26" t="s">
        <v>48</v>
      </c>
      <c r="AJ814" s="25" t="s">
        <v>48</v>
      </c>
      <c r="AK814" s="25" t="s">
        <v>48</v>
      </c>
      <c r="AL814" s="25" t="s">
        <v>48</v>
      </c>
      <c r="AM814" s="25" t="s">
        <v>48</v>
      </c>
      <c r="AN814" s="25" t="s">
        <v>48</v>
      </c>
      <c r="AO814" s="25" t="s">
        <v>48</v>
      </c>
      <c r="AP814" s="54" t="s">
        <v>48</v>
      </c>
      <c r="AQ814" s="54" t="s">
        <v>48</v>
      </c>
      <c r="AR814" s="31" t="s">
        <v>48</v>
      </c>
      <c r="AS814" s="54" t="s">
        <v>48</v>
      </c>
      <c r="AT814" s="31" t="s">
        <v>48</v>
      </c>
      <c r="AU814" s="31" t="s">
        <v>48</v>
      </c>
      <c r="AV814" s="54" t="s">
        <v>48</v>
      </c>
      <c r="AW814" s="54" t="s">
        <v>48</v>
      </c>
      <c r="AX814" s="58" t="s">
        <v>48</v>
      </c>
      <c r="AY814" s="54" t="s">
        <v>48</v>
      </c>
      <c r="AZ814" s="58" t="s">
        <v>48</v>
      </c>
      <c r="BA814" s="58" t="s">
        <v>48</v>
      </c>
    </row>
    <row r="815" spans="2:53">
      <c r="B815" s="44" t="s">
        <v>235</v>
      </c>
      <c r="C815" s="23" t="s">
        <v>75</v>
      </c>
      <c r="D815" s="24" t="s">
        <v>142</v>
      </c>
      <c r="E815" s="30">
        <v>6001</v>
      </c>
      <c r="F815" s="30"/>
      <c r="G815" s="54"/>
      <c r="H815" s="48">
        <v>6001</v>
      </c>
      <c r="I815" s="30"/>
      <c r="J815" s="30"/>
      <c r="K815" s="30"/>
      <c r="L815" s="48">
        <v>0</v>
      </c>
      <c r="M815" s="30">
        <v>0</v>
      </c>
      <c r="N815" s="54">
        <v>0</v>
      </c>
      <c r="O815" s="27" t="s">
        <v>152</v>
      </c>
      <c r="P815" s="26" t="s">
        <v>47</v>
      </c>
      <c r="Q815" s="27">
        <v>0</v>
      </c>
      <c r="R815" s="25">
        <v>0</v>
      </c>
      <c r="S815" s="25" t="s">
        <v>104</v>
      </c>
      <c r="T815" s="25" t="s">
        <v>104</v>
      </c>
      <c r="U815" s="30" t="s">
        <v>104</v>
      </c>
      <c r="V815" s="26">
        <v>0</v>
      </c>
      <c r="W815" s="31">
        <v>1</v>
      </c>
      <c r="X815" s="48">
        <v>150</v>
      </c>
      <c r="Y815" s="25" t="s">
        <v>48</v>
      </c>
      <c r="Z815" s="26" t="s">
        <v>158</v>
      </c>
      <c r="AA815" s="30">
        <v>438</v>
      </c>
      <c r="AB815" s="25" t="s">
        <v>48</v>
      </c>
      <c r="AC815" s="26" t="s">
        <v>158</v>
      </c>
      <c r="AD815" s="25" t="s">
        <v>48</v>
      </c>
      <c r="AE815" s="25" t="s">
        <v>48</v>
      </c>
      <c r="AF815" s="26" t="s">
        <v>48</v>
      </c>
      <c r="AG815" s="49" t="s">
        <v>48</v>
      </c>
      <c r="AH815" s="25" t="s">
        <v>48</v>
      </c>
      <c r="AI815" s="26" t="s">
        <v>48</v>
      </c>
      <c r="AJ815" s="27" t="s">
        <v>48</v>
      </c>
      <c r="AK815" s="25" t="s">
        <v>48</v>
      </c>
      <c r="AL815" s="25" t="s">
        <v>48</v>
      </c>
      <c r="AM815" s="25" t="s">
        <v>48</v>
      </c>
      <c r="AN815" s="25" t="s">
        <v>48</v>
      </c>
      <c r="AO815" s="25" t="s">
        <v>48</v>
      </c>
      <c r="AP815" s="54" t="s">
        <v>48</v>
      </c>
      <c r="AQ815" s="54" t="s">
        <v>48</v>
      </c>
      <c r="AR815" s="31" t="s">
        <v>48</v>
      </c>
      <c r="AS815" s="54" t="s">
        <v>48</v>
      </c>
      <c r="AT815" s="31" t="s">
        <v>48</v>
      </c>
      <c r="AU815" s="31" t="s">
        <v>48</v>
      </c>
      <c r="AV815" s="54" t="s">
        <v>48</v>
      </c>
      <c r="AW815" s="54" t="s">
        <v>48</v>
      </c>
      <c r="AX815" s="58" t="s">
        <v>48</v>
      </c>
      <c r="AY815" s="54" t="s">
        <v>48</v>
      </c>
      <c r="AZ815" s="58" t="s">
        <v>48</v>
      </c>
      <c r="BA815" s="58" t="s">
        <v>48</v>
      </c>
    </row>
    <row r="816" spans="2:53">
      <c r="B816" s="44" t="s">
        <v>235</v>
      </c>
      <c r="C816" s="23" t="s">
        <v>75</v>
      </c>
      <c r="D816" s="24" t="s">
        <v>143</v>
      </c>
      <c r="E816" s="30">
        <v>6516</v>
      </c>
      <c r="F816" s="30"/>
      <c r="G816" s="54"/>
      <c r="H816" s="48">
        <v>6545</v>
      </c>
      <c r="I816" s="30"/>
      <c r="J816" s="30"/>
      <c r="K816" s="30"/>
      <c r="L816" s="48">
        <v>0</v>
      </c>
      <c r="M816" s="30">
        <v>0</v>
      </c>
      <c r="N816" s="54">
        <v>0</v>
      </c>
      <c r="O816" s="27" t="s">
        <v>152</v>
      </c>
      <c r="P816" s="26" t="s">
        <v>68</v>
      </c>
      <c r="Q816" s="27">
        <v>0</v>
      </c>
      <c r="R816" s="25">
        <v>-29</v>
      </c>
      <c r="S816" s="25" t="s">
        <v>104</v>
      </c>
      <c r="T816" s="25" t="s">
        <v>104</v>
      </c>
      <c r="U816" s="30" t="s">
        <v>104</v>
      </c>
      <c r="V816" s="26">
        <v>0</v>
      </c>
      <c r="W816" s="31">
        <v>1</v>
      </c>
      <c r="X816" s="48">
        <v>150</v>
      </c>
      <c r="Y816" s="25" t="s">
        <v>48</v>
      </c>
      <c r="Z816" s="26" t="s">
        <v>158</v>
      </c>
      <c r="AA816" s="30">
        <v>337</v>
      </c>
      <c r="AB816" s="25" t="s">
        <v>48</v>
      </c>
      <c r="AC816" s="26" t="s">
        <v>158</v>
      </c>
      <c r="AD816" s="25" t="s">
        <v>48</v>
      </c>
      <c r="AE816" s="25" t="s">
        <v>48</v>
      </c>
      <c r="AF816" s="26" t="s">
        <v>48</v>
      </c>
      <c r="AG816" s="49" t="s">
        <v>48</v>
      </c>
      <c r="AH816" s="25" t="s">
        <v>48</v>
      </c>
      <c r="AI816" s="26" t="s">
        <v>48</v>
      </c>
      <c r="AJ816" s="27" t="s">
        <v>48</v>
      </c>
      <c r="AK816" s="25" t="s">
        <v>48</v>
      </c>
      <c r="AL816" s="25" t="s">
        <v>48</v>
      </c>
      <c r="AM816" s="25" t="s">
        <v>48</v>
      </c>
      <c r="AN816" s="25" t="s">
        <v>48</v>
      </c>
      <c r="AO816" s="25" t="s">
        <v>48</v>
      </c>
      <c r="AP816" s="54" t="s">
        <v>48</v>
      </c>
      <c r="AQ816" s="54" t="s">
        <v>48</v>
      </c>
      <c r="AR816" s="31" t="s">
        <v>48</v>
      </c>
      <c r="AS816" s="54" t="s">
        <v>48</v>
      </c>
      <c r="AT816" s="31" t="s">
        <v>48</v>
      </c>
      <c r="AU816" s="31" t="s">
        <v>48</v>
      </c>
      <c r="AV816" s="54" t="s">
        <v>48</v>
      </c>
      <c r="AW816" s="54" t="s">
        <v>48</v>
      </c>
      <c r="AX816" s="58" t="s">
        <v>48</v>
      </c>
      <c r="AY816" s="54" t="s">
        <v>48</v>
      </c>
      <c r="AZ816" s="58" t="s">
        <v>48</v>
      </c>
      <c r="BA816" s="58" t="s">
        <v>48</v>
      </c>
    </row>
    <row r="817" spans="2:53">
      <c r="B817" s="44" t="s">
        <v>235</v>
      </c>
      <c r="C817" s="23" t="s">
        <v>75</v>
      </c>
      <c r="D817" s="24" t="s">
        <v>144</v>
      </c>
      <c r="E817" s="30">
        <v>4540</v>
      </c>
      <c r="F817" s="30"/>
      <c r="G817" s="54"/>
      <c r="H817" s="48">
        <v>4540</v>
      </c>
      <c r="I817" s="30"/>
      <c r="J817" s="30"/>
      <c r="K817" s="30"/>
      <c r="L817" s="48">
        <v>0</v>
      </c>
      <c r="M817" s="30">
        <v>0</v>
      </c>
      <c r="N817" s="54">
        <v>0</v>
      </c>
      <c r="O817" s="27" t="s">
        <v>152</v>
      </c>
      <c r="P817" s="26" t="s">
        <v>47</v>
      </c>
      <c r="Q817" s="27">
        <v>0</v>
      </c>
      <c r="R817" s="25">
        <v>0</v>
      </c>
      <c r="S817" s="25" t="s">
        <v>104</v>
      </c>
      <c r="T817" s="25" t="s">
        <v>104</v>
      </c>
      <c r="U817" s="30" t="s">
        <v>104</v>
      </c>
      <c r="V817" s="26">
        <v>0</v>
      </c>
      <c r="W817" s="31">
        <v>1</v>
      </c>
      <c r="X817" s="48">
        <v>150</v>
      </c>
      <c r="Y817" s="25" t="s">
        <v>48</v>
      </c>
      <c r="Z817" s="26" t="s">
        <v>158</v>
      </c>
      <c r="AA817" s="30">
        <v>17</v>
      </c>
      <c r="AB817" s="25" t="s">
        <v>48</v>
      </c>
      <c r="AC817" s="26" t="s">
        <v>158</v>
      </c>
      <c r="AD817" s="25" t="s">
        <v>48</v>
      </c>
      <c r="AE817" s="25" t="s">
        <v>48</v>
      </c>
      <c r="AF817" s="26" t="s">
        <v>48</v>
      </c>
      <c r="AG817" s="49" t="s">
        <v>48</v>
      </c>
      <c r="AH817" s="25" t="s">
        <v>48</v>
      </c>
      <c r="AI817" s="26" t="s">
        <v>48</v>
      </c>
      <c r="AJ817" s="27" t="s">
        <v>48</v>
      </c>
      <c r="AK817" s="25" t="s">
        <v>48</v>
      </c>
      <c r="AL817" s="25" t="s">
        <v>48</v>
      </c>
      <c r="AM817" s="25" t="s">
        <v>48</v>
      </c>
      <c r="AN817" s="25" t="s">
        <v>48</v>
      </c>
      <c r="AO817" s="25" t="s">
        <v>48</v>
      </c>
      <c r="AP817" s="54" t="s">
        <v>48</v>
      </c>
      <c r="AQ817" s="54" t="s">
        <v>48</v>
      </c>
      <c r="AR817" s="31" t="s">
        <v>48</v>
      </c>
      <c r="AS817" s="54" t="s">
        <v>48</v>
      </c>
      <c r="AT817" s="31" t="s">
        <v>48</v>
      </c>
      <c r="AU817" s="31" t="s">
        <v>48</v>
      </c>
      <c r="AV817" s="54" t="s">
        <v>48</v>
      </c>
      <c r="AW817" s="54" t="s">
        <v>48</v>
      </c>
      <c r="AX817" s="58" t="s">
        <v>48</v>
      </c>
      <c r="AY817" s="54" t="s">
        <v>48</v>
      </c>
      <c r="AZ817" s="58" t="s">
        <v>48</v>
      </c>
      <c r="BA817" s="58" t="s">
        <v>48</v>
      </c>
    </row>
    <row r="818" spans="2:53">
      <c r="B818" s="44" t="s">
        <v>235</v>
      </c>
      <c r="C818" s="23" t="s">
        <v>75</v>
      </c>
      <c r="D818" s="24" t="s">
        <v>145</v>
      </c>
      <c r="E818" s="30"/>
      <c r="F818" s="30">
        <v>9597</v>
      </c>
      <c r="G818" s="54">
        <v>1011</v>
      </c>
      <c r="H818" s="48"/>
      <c r="I818" s="30">
        <v>6972</v>
      </c>
      <c r="J818" s="30">
        <v>962</v>
      </c>
      <c r="K818" s="30"/>
      <c r="L818" s="48">
        <v>0</v>
      </c>
      <c r="M818" s="30">
        <v>0</v>
      </c>
      <c r="N818" s="54">
        <v>0</v>
      </c>
      <c r="O818" s="27" t="s">
        <v>153</v>
      </c>
      <c r="P818" s="26" t="s">
        <v>68</v>
      </c>
      <c r="Q818" s="27">
        <v>0</v>
      </c>
      <c r="R818" s="25" t="s">
        <v>104</v>
      </c>
      <c r="S818" s="25">
        <v>2625</v>
      </c>
      <c r="T818" s="25">
        <v>49</v>
      </c>
      <c r="U818" s="30">
        <v>2674</v>
      </c>
      <c r="V818" s="26">
        <v>0</v>
      </c>
      <c r="W818" s="31">
        <v>1</v>
      </c>
      <c r="X818" s="48" t="s">
        <v>48</v>
      </c>
      <c r="Y818" s="25" t="s">
        <v>48</v>
      </c>
      <c r="Z818" s="26" t="s">
        <v>48</v>
      </c>
      <c r="AA818" s="30" t="s">
        <v>48</v>
      </c>
      <c r="AB818" s="25" t="s">
        <v>48</v>
      </c>
      <c r="AC818" s="26" t="s">
        <v>48</v>
      </c>
      <c r="AD818" s="25" t="s">
        <v>48</v>
      </c>
      <c r="AE818" s="25" t="s">
        <v>48</v>
      </c>
      <c r="AF818" s="26" t="s">
        <v>48</v>
      </c>
      <c r="AG818" s="49" t="s">
        <v>48</v>
      </c>
      <c r="AH818" s="25" t="s">
        <v>48</v>
      </c>
      <c r="AI818" s="26" t="s">
        <v>48</v>
      </c>
      <c r="AJ818" s="27" t="s">
        <v>48</v>
      </c>
      <c r="AK818" s="25" t="s">
        <v>48</v>
      </c>
      <c r="AL818" s="25" t="s">
        <v>48</v>
      </c>
      <c r="AM818" s="25" t="s">
        <v>48</v>
      </c>
      <c r="AN818" s="25" t="s">
        <v>48</v>
      </c>
      <c r="AO818" s="25" t="s">
        <v>48</v>
      </c>
      <c r="AP818" s="54" t="s">
        <v>48</v>
      </c>
      <c r="AQ818" s="54" t="s">
        <v>48</v>
      </c>
      <c r="AR818" s="31" t="s">
        <v>48</v>
      </c>
      <c r="AS818" s="54" t="s">
        <v>48</v>
      </c>
      <c r="AT818" s="31" t="s">
        <v>48</v>
      </c>
      <c r="AU818" s="31" t="s">
        <v>48</v>
      </c>
      <c r="AV818" s="54" t="s">
        <v>48</v>
      </c>
      <c r="AW818" s="54" t="s">
        <v>48</v>
      </c>
      <c r="AX818" s="58" t="s">
        <v>48</v>
      </c>
      <c r="AY818" s="54" t="s">
        <v>48</v>
      </c>
      <c r="AZ818" s="58" t="s">
        <v>48</v>
      </c>
      <c r="BA818" s="58" t="s">
        <v>48</v>
      </c>
    </row>
    <row r="819" spans="2:53">
      <c r="B819" s="44" t="s">
        <v>235</v>
      </c>
      <c r="C819" s="23" t="s">
        <v>75</v>
      </c>
      <c r="D819" s="24" t="s">
        <v>146</v>
      </c>
      <c r="E819" s="30"/>
      <c r="F819" s="30">
        <v>9597</v>
      </c>
      <c r="G819" s="54">
        <v>1011</v>
      </c>
      <c r="H819" s="48"/>
      <c r="I819" s="30">
        <v>7666</v>
      </c>
      <c r="J819" s="30">
        <v>662</v>
      </c>
      <c r="K819" s="30"/>
      <c r="L819" s="48">
        <v>0</v>
      </c>
      <c r="M819" s="30">
        <v>0</v>
      </c>
      <c r="N819" s="54">
        <v>0</v>
      </c>
      <c r="O819" s="27" t="s">
        <v>153</v>
      </c>
      <c r="P819" s="26" t="s">
        <v>68</v>
      </c>
      <c r="Q819" s="27">
        <v>0</v>
      </c>
      <c r="R819" s="25" t="s">
        <v>104</v>
      </c>
      <c r="S819" s="25">
        <v>1931</v>
      </c>
      <c r="T819" s="25">
        <v>349</v>
      </c>
      <c r="U819" s="30">
        <v>2280</v>
      </c>
      <c r="V819" s="26">
        <v>0</v>
      </c>
      <c r="W819" s="31">
        <v>1</v>
      </c>
      <c r="X819" s="48" t="s">
        <v>48</v>
      </c>
      <c r="Y819" s="25" t="s">
        <v>48</v>
      </c>
      <c r="Z819" s="26" t="s">
        <v>48</v>
      </c>
      <c r="AA819" s="30" t="s">
        <v>48</v>
      </c>
      <c r="AB819" s="25" t="s">
        <v>48</v>
      </c>
      <c r="AC819" s="26" t="s">
        <v>48</v>
      </c>
      <c r="AD819" s="25" t="s">
        <v>48</v>
      </c>
      <c r="AE819" s="25" t="s">
        <v>48</v>
      </c>
      <c r="AF819" s="26" t="s">
        <v>48</v>
      </c>
      <c r="AG819" s="49" t="s">
        <v>48</v>
      </c>
      <c r="AH819" s="25" t="s">
        <v>48</v>
      </c>
      <c r="AI819" s="26" t="s">
        <v>48</v>
      </c>
      <c r="AJ819" s="27" t="s">
        <v>48</v>
      </c>
      <c r="AK819" s="25" t="s">
        <v>48</v>
      </c>
      <c r="AL819" s="25" t="s">
        <v>48</v>
      </c>
      <c r="AM819" s="25" t="s">
        <v>48</v>
      </c>
      <c r="AN819" s="25" t="s">
        <v>48</v>
      </c>
      <c r="AO819" s="25" t="s">
        <v>48</v>
      </c>
      <c r="AP819" s="54" t="s">
        <v>48</v>
      </c>
      <c r="AQ819" s="54" t="s">
        <v>48</v>
      </c>
      <c r="AR819" s="31" t="s">
        <v>48</v>
      </c>
      <c r="AS819" s="54" t="s">
        <v>48</v>
      </c>
      <c r="AT819" s="31" t="s">
        <v>48</v>
      </c>
      <c r="AU819" s="31" t="s">
        <v>48</v>
      </c>
      <c r="AV819" s="54" t="s">
        <v>48</v>
      </c>
      <c r="AW819" s="54" t="s">
        <v>48</v>
      </c>
      <c r="AX819" s="58" t="s">
        <v>48</v>
      </c>
      <c r="AY819" s="54" t="s">
        <v>48</v>
      </c>
      <c r="AZ819" s="58" t="s">
        <v>48</v>
      </c>
      <c r="BA819" s="58" t="s">
        <v>48</v>
      </c>
    </row>
    <row r="820" spans="2:53">
      <c r="B820" s="44" t="s">
        <v>235</v>
      </c>
      <c r="C820" s="23" t="s">
        <v>75</v>
      </c>
      <c r="D820" s="24" t="s">
        <v>147</v>
      </c>
      <c r="E820" s="30"/>
      <c r="F820" s="30">
        <v>9597</v>
      </c>
      <c r="G820" s="54">
        <v>1011</v>
      </c>
      <c r="H820" s="48"/>
      <c r="I820" s="30">
        <v>7971</v>
      </c>
      <c r="J820" s="30">
        <v>-200</v>
      </c>
      <c r="K820" s="30"/>
      <c r="L820" s="48">
        <v>0</v>
      </c>
      <c r="M820" s="30">
        <v>0</v>
      </c>
      <c r="N820" s="54">
        <v>0</v>
      </c>
      <c r="O820" s="27" t="s">
        <v>153</v>
      </c>
      <c r="P820" s="26" t="s">
        <v>152</v>
      </c>
      <c r="Q820" s="27">
        <v>0</v>
      </c>
      <c r="R820" s="25" t="s">
        <v>104</v>
      </c>
      <c r="S820" s="25">
        <v>1626</v>
      </c>
      <c r="T820" s="25">
        <v>1211</v>
      </c>
      <c r="U820" s="30">
        <v>2837</v>
      </c>
      <c r="V820" s="26">
        <v>0</v>
      </c>
      <c r="W820" s="31">
        <v>0</v>
      </c>
      <c r="X820" s="48" t="s">
        <v>48</v>
      </c>
      <c r="Y820" s="25" t="s">
        <v>48</v>
      </c>
      <c r="Z820" s="26" t="s">
        <v>48</v>
      </c>
      <c r="AA820" s="30" t="s">
        <v>48</v>
      </c>
      <c r="AB820" s="25" t="s">
        <v>48</v>
      </c>
      <c r="AC820" s="26" t="s">
        <v>48</v>
      </c>
      <c r="AD820" s="25" t="s">
        <v>48</v>
      </c>
      <c r="AE820" s="25" t="s">
        <v>48</v>
      </c>
      <c r="AF820" s="26" t="s">
        <v>48</v>
      </c>
      <c r="AG820" s="49" t="s">
        <v>48</v>
      </c>
      <c r="AH820" s="25" t="s">
        <v>48</v>
      </c>
      <c r="AI820" s="26" t="s">
        <v>48</v>
      </c>
      <c r="AJ820" s="27" t="s">
        <v>48</v>
      </c>
      <c r="AK820" s="25" t="s">
        <v>48</v>
      </c>
      <c r="AL820" s="25" t="s">
        <v>48</v>
      </c>
      <c r="AM820" s="25" t="s">
        <v>48</v>
      </c>
      <c r="AN820" s="25" t="s">
        <v>48</v>
      </c>
      <c r="AO820" s="25" t="s">
        <v>48</v>
      </c>
      <c r="AP820" s="54" t="s">
        <v>48</v>
      </c>
      <c r="AQ820" s="54" t="s">
        <v>48</v>
      </c>
      <c r="AR820" s="31" t="s">
        <v>48</v>
      </c>
      <c r="AS820" s="54" t="s">
        <v>48</v>
      </c>
      <c r="AT820" s="31" t="s">
        <v>48</v>
      </c>
      <c r="AU820" s="31" t="s">
        <v>48</v>
      </c>
      <c r="AV820" s="54" t="s">
        <v>48</v>
      </c>
      <c r="AW820" s="54" t="s">
        <v>48</v>
      </c>
      <c r="AX820" s="58" t="s">
        <v>48</v>
      </c>
      <c r="AY820" s="54" t="s">
        <v>48</v>
      </c>
      <c r="AZ820" s="58" t="s">
        <v>48</v>
      </c>
      <c r="BA820" s="58" t="s">
        <v>48</v>
      </c>
    </row>
    <row r="821" spans="2:53">
      <c r="B821" s="44" t="s">
        <v>235</v>
      </c>
      <c r="C821" s="23" t="s">
        <v>75</v>
      </c>
      <c r="D821" s="24" t="s">
        <v>148</v>
      </c>
      <c r="E821" s="30">
        <v>8508</v>
      </c>
      <c r="F821" s="30"/>
      <c r="G821" s="54"/>
      <c r="H821" s="48">
        <v>8508</v>
      </c>
      <c r="I821" s="30"/>
      <c r="J821" s="30"/>
      <c r="K821" s="30"/>
      <c r="L821" s="48">
        <v>-1490</v>
      </c>
      <c r="M821" s="30">
        <v>-1490</v>
      </c>
      <c r="N821" s="54">
        <v>-1490</v>
      </c>
      <c r="O821" s="27" t="s">
        <v>50</v>
      </c>
      <c r="P821" s="26" t="s">
        <v>50</v>
      </c>
      <c r="Q821" s="27">
        <v>0</v>
      </c>
      <c r="R821" s="25">
        <v>0</v>
      </c>
      <c r="S821" s="25" t="s">
        <v>104</v>
      </c>
      <c r="T821" s="25" t="s">
        <v>104</v>
      </c>
      <c r="U821" s="30" t="s">
        <v>104</v>
      </c>
      <c r="V821" s="26">
        <v>0</v>
      </c>
      <c r="W821" s="31">
        <v>0</v>
      </c>
      <c r="X821" s="48" t="s">
        <v>48</v>
      </c>
      <c r="Y821" s="25" t="s">
        <v>48</v>
      </c>
      <c r="Z821" s="26" t="s">
        <v>48</v>
      </c>
      <c r="AA821" s="30" t="s">
        <v>48</v>
      </c>
      <c r="AB821" s="25" t="s">
        <v>48</v>
      </c>
      <c r="AC821" s="26" t="s">
        <v>48</v>
      </c>
      <c r="AD821" s="25" t="s">
        <v>48</v>
      </c>
      <c r="AE821" s="25" t="s">
        <v>48</v>
      </c>
      <c r="AF821" s="26" t="s">
        <v>48</v>
      </c>
      <c r="AG821" s="49" t="s">
        <v>48</v>
      </c>
      <c r="AH821" s="25" t="s">
        <v>48</v>
      </c>
      <c r="AI821" s="26" t="s">
        <v>48</v>
      </c>
      <c r="AJ821" s="27" t="s">
        <v>48</v>
      </c>
      <c r="AK821" s="25" t="s">
        <v>48</v>
      </c>
      <c r="AL821" s="25" t="s">
        <v>48</v>
      </c>
      <c r="AM821" s="25" t="s">
        <v>48</v>
      </c>
      <c r="AN821" s="25" t="s">
        <v>48</v>
      </c>
      <c r="AO821" s="25" t="s">
        <v>48</v>
      </c>
      <c r="AP821" s="54" t="s">
        <v>48</v>
      </c>
      <c r="AQ821" s="54" t="s">
        <v>48</v>
      </c>
      <c r="AR821" s="31" t="s">
        <v>48</v>
      </c>
      <c r="AS821" s="54" t="s">
        <v>48</v>
      </c>
      <c r="AT821" s="31" t="s">
        <v>48</v>
      </c>
      <c r="AU821" s="31" t="s">
        <v>48</v>
      </c>
      <c r="AV821" s="54" t="s">
        <v>48</v>
      </c>
      <c r="AW821" s="54" t="s">
        <v>48</v>
      </c>
      <c r="AX821" s="58" t="s">
        <v>48</v>
      </c>
      <c r="AY821" s="54" t="s">
        <v>48</v>
      </c>
      <c r="AZ821" s="58" t="s">
        <v>48</v>
      </c>
      <c r="BA821" s="58" t="s">
        <v>48</v>
      </c>
    </row>
    <row r="822" spans="2:53">
      <c r="B822" s="44" t="s">
        <v>235</v>
      </c>
      <c r="C822" s="23" t="s">
        <v>75</v>
      </c>
      <c r="D822" s="24" t="s">
        <v>149</v>
      </c>
      <c r="E822" s="30">
        <v>8508</v>
      </c>
      <c r="F822" s="30"/>
      <c r="G822" s="54"/>
      <c r="H822" s="48">
        <v>8508</v>
      </c>
      <c r="I822" s="30"/>
      <c r="J822" s="30"/>
      <c r="K822" s="30"/>
      <c r="L822" s="48">
        <v>-1490</v>
      </c>
      <c r="M822" s="30">
        <v>-1490</v>
      </c>
      <c r="N822" s="54">
        <v>-1490</v>
      </c>
      <c r="O822" s="27" t="s">
        <v>50</v>
      </c>
      <c r="P822" s="26" t="s">
        <v>50</v>
      </c>
      <c r="Q822" s="27">
        <v>0</v>
      </c>
      <c r="R822" s="25">
        <v>0</v>
      </c>
      <c r="S822" s="25" t="s">
        <v>104</v>
      </c>
      <c r="T822" s="25" t="s">
        <v>104</v>
      </c>
      <c r="U822" s="30" t="s">
        <v>104</v>
      </c>
      <c r="V822" s="26">
        <v>0</v>
      </c>
      <c r="W822" s="31">
        <v>0</v>
      </c>
      <c r="X822" s="48" t="s">
        <v>48</v>
      </c>
      <c r="Y822" s="25" t="s">
        <v>48</v>
      </c>
      <c r="Z822" s="26" t="s">
        <v>48</v>
      </c>
      <c r="AA822" s="30" t="s">
        <v>48</v>
      </c>
      <c r="AB822" s="25" t="s">
        <v>48</v>
      </c>
      <c r="AC822" s="26" t="s">
        <v>48</v>
      </c>
      <c r="AD822" s="25" t="s">
        <v>48</v>
      </c>
      <c r="AE822" s="25" t="s">
        <v>48</v>
      </c>
      <c r="AF822" s="26" t="s">
        <v>48</v>
      </c>
      <c r="AG822" s="49" t="s">
        <v>48</v>
      </c>
      <c r="AH822" s="25" t="s">
        <v>48</v>
      </c>
      <c r="AI822" s="26" t="s">
        <v>48</v>
      </c>
      <c r="AJ822" s="27" t="s">
        <v>48</v>
      </c>
      <c r="AK822" s="25" t="s">
        <v>48</v>
      </c>
      <c r="AL822" s="25" t="s">
        <v>48</v>
      </c>
      <c r="AM822" s="25" t="s">
        <v>48</v>
      </c>
      <c r="AN822" s="25" t="s">
        <v>48</v>
      </c>
      <c r="AO822" s="25" t="s">
        <v>48</v>
      </c>
      <c r="AP822" s="54" t="s">
        <v>48</v>
      </c>
      <c r="AQ822" s="54" t="s">
        <v>48</v>
      </c>
      <c r="AR822" s="31" t="s">
        <v>48</v>
      </c>
      <c r="AS822" s="54" t="s">
        <v>48</v>
      </c>
      <c r="AT822" s="31" t="s">
        <v>48</v>
      </c>
      <c r="AU822" s="31" t="s">
        <v>48</v>
      </c>
      <c r="AV822" s="54" t="s">
        <v>48</v>
      </c>
      <c r="AW822" s="54" t="s">
        <v>48</v>
      </c>
      <c r="AX822" s="58" t="s">
        <v>48</v>
      </c>
      <c r="AY822" s="54" t="s">
        <v>48</v>
      </c>
      <c r="AZ822" s="58" t="s">
        <v>48</v>
      </c>
      <c r="BA822" s="58" t="s">
        <v>48</v>
      </c>
    </row>
    <row r="823" spans="2:53" ht="15" thickBot="1">
      <c r="B823" s="45" t="s">
        <v>235</v>
      </c>
      <c r="C823" s="33" t="s">
        <v>75</v>
      </c>
      <c r="D823" s="34" t="s">
        <v>150</v>
      </c>
      <c r="E823" s="55">
        <v>8508</v>
      </c>
      <c r="F823" s="55"/>
      <c r="G823" s="56"/>
      <c r="H823" s="57">
        <v>8508</v>
      </c>
      <c r="I823" s="55"/>
      <c r="J823" s="55"/>
      <c r="K823" s="55"/>
      <c r="L823" s="57">
        <v>-1490</v>
      </c>
      <c r="M823" s="55">
        <v>-1490</v>
      </c>
      <c r="N823" s="56">
        <v>-1490</v>
      </c>
      <c r="O823" s="37" t="s">
        <v>50</v>
      </c>
      <c r="P823" s="36" t="s">
        <v>47</v>
      </c>
      <c r="Q823" s="37">
        <v>0</v>
      </c>
      <c r="R823" s="25">
        <v>0</v>
      </c>
      <c r="S823" s="25" t="s">
        <v>104</v>
      </c>
      <c r="T823" s="25" t="s">
        <v>104</v>
      </c>
      <c r="U823" s="30" t="s">
        <v>104</v>
      </c>
      <c r="V823" s="26">
        <v>0</v>
      </c>
      <c r="W823" s="31">
        <v>0</v>
      </c>
      <c r="X823" s="57" t="s">
        <v>48</v>
      </c>
      <c r="Y823" s="35" t="s">
        <v>48</v>
      </c>
      <c r="Z823" s="36" t="s">
        <v>48</v>
      </c>
      <c r="AA823" s="55" t="s">
        <v>48</v>
      </c>
      <c r="AB823" s="35" t="s">
        <v>48</v>
      </c>
      <c r="AC823" s="36" t="s">
        <v>48</v>
      </c>
      <c r="AD823" s="35" t="s">
        <v>48</v>
      </c>
      <c r="AE823" s="35" t="s">
        <v>48</v>
      </c>
      <c r="AF823" s="36" t="s">
        <v>48</v>
      </c>
      <c r="AG823" s="62" t="s">
        <v>48</v>
      </c>
      <c r="AH823" s="35" t="s">
        <v>48</v>
      </c>
      <c r="AI823" s="36" t="s">
        <v>48</v>
      </c>
      <c r="AJ823" s="37" t="s">
        <v>48</v>
      </c>
      <c r="AK823" s="35" t="s">
        <v>48</v>
      </c>
      <c r="AL823" s="35" t="s">
        <v>48</v>
      </c>
      <c r="AM823" s="35" t="s">
        <v>48</v>
      </c>
      <c r="AN823" s="35" t="s">
        <v>48</v>
      </c>
      <c r="AO823" s="35" t="s">
        <v>48</v>
      </c>
      <c r="AP823" s="56" t="s">
        <v>48</v>
      </c>
      <c r="AQ823" s="56" t="s">
        <v>48</v>
      </c>
      <c r="AR823" s="38" t="s">
        <v>48</v>
      </c>
      <c r="AS823" s="56" t="s">
        <v>48</v>
      </c>
      <c r="AT823" s="38" t="s">
        <v>48</v>
      </c>
      <c r="AU823" s="38" t="s">
        <v>48</v>
      </c>
      <c r="AV823" s="56" t="s">
        <v>48</v>
      </c>
      <c r="AW823" s="56" t="s">
        <v>48</v>
      </c>
      <c r="AX823" s="59" t="s">
        <v>48</v>
      </c>
      <c r="AY823" s="56" t="s">
        <v>48</v>
      </c>
      <c r="AZ823" s="59" t="s">
        <v>48</v>
      </c>
      <c r="BA823" s="59" t="s">
        <v>48</v>
      </c>
    </row>
    <row r="824" spans="2:53">
      <c r="B824" s="39" t="s">
        <v>236</v>
      </c>
      <c r="C824" s="40" t="s">
        <v>75</v>
      </c>
      <c r="D824" s="41" t="s">
        <v>138</v>
      </c>
      <c r="E824" s="51">
        <v>5303</v>
      </c>
      <c r="F824" s="51"/>
      <c r="G824" s="52"/>
      <c r="H824" s="53">
        <v>4960</v>
      </c>
      <c r="I824" s="51"/>
      <c r="J824" s="51"/>
      <c r="K824" s="51"/>
      <c r="L824" s="53">
        <v>3096</v>
      </c>
      <c r="M824" s="51">
        <v>343</v>
      </c>
      <c r="N824" s="52">
        <v>3046</v>
      </c>
      <c r="O824" s="29" t="s">
        <v>53</v>
      </c>
      <c r="P824" s="42" t="s">
        <v>47</v>
      </c>
      <c r="Q824" s="29">
        <v>2753</v>
      </c>
      <c r="R824" s="25">
        <v>343</v>
      </c>
      <c r="S824" s="25" t="s">
        <v>104</v>
      </c>
      <c r="T824" s="25" t="s">
        <v>104</v>
      </c>
      <c r="U824" s="30" t="s">
        <v>104</v>
      </c>
      <c r="V824" s="26">
        <v>293</v>
      </c>
      <c r="W824" s="31">
        <v>1</v>
      </c>
      <c r="X824" s="53">
        <v>-253</v>
      </c>
      <c r="Y824" s="28" t="s">
        <v>48</v>
      </c>
      <c r="Z824" s="42" t="s">
        <v>158</v>
      </c>
      <c r="AA824" s="51">
        <v>255</v>
      </c>
      <c r="AB824" s="28" t="s">
        <v>48</v>
      </c>
      <c r="AC824" s="42" t="s">
        <v>158</v>
      </c>
      <c r="AD824" s="28" t="s">
        <v>48</v>
      </c>
      <c r="AE824" s="28" t="s">
        <v>48</v>
      </c>
      <c r="AF824" s="42" t="s">
        <v>48</v>
      </c>
      <c r="AG824" s="60" t="s">
        <v>48</v>
      </c>
      <c r="AH824" s="28" t="s">
        <v>48</v>
      </c>
      <c r="AI824" s="42" t="s">
        <v>48</v>
      </c>
      <c r="AJ824" s="29" t="s">
        <v>48</v>
      </c>
      <c r="AK824" s="28">
        <v>4682</v>
      </c>
      <c r="AL824" s="28" t="s">
        <v>159</v>
      </c>
      <c r="AM824" s="28" t="s">
        <v>48</v>
      </c>
      <c r="AN824" s="28" t="s">
        <v>48</v>
      </c>
      <c r="AO824" s="28" t="s">
        <v>48</v>
      </c>
      <c r="AP824" s="52" t="s">
        <v>48</v>
      </c>
      <c r="AQ824" s="52" t="s">
        <v>48</v>
      </c>
      <c r="AR824" s="43" t="s">
        <v>48</v>
      </c>
      <c r="AS824" s="52" t="s">
        <v>48</v>
      </c>
      <c r="AT824" s="43" t="s">
        <v>48</v>
      </c>
      <c r="AU824" s="43" t="s">
        <v>48</v>
      </c>
      <c r="AV824" s="52" t="s">
        <v>48</v>
      </c>
      <c r="AW824" s="52" t="s">
        <v>48</v>
      </c>
      <c r="AX824" s="61" t="s">
        <v>48</v>
      </c>
      <c r="AY824" s="52" t="s">
        <v>48</v>
      </c>
      <c r="AZ824" s="61" t="s">
        <v>48</v>
      </c>
      <c r="BA824" s="61" t="s">
        <v>48</v>
      </c>
    </row>
    <row r="825" spans="2:53">
      <c r="B825" s="44" t="s">
        <v>236</v>
      </c>
      <c r="C825" s="23" t="s">
        <v>75</v>
      </c>
      <c r="D825" s="24" t="s">
        <v>139</v>
      </c>
      <c r="E825" s="30">
        <v>5395</v>
      </c>
      <c r="F825" s="30"/>
      <c r="G825" s="54"/>
      <c r="H825" s="48">
        <v>5052</v>
      </c>
      <c r="I825" s="30"/>
      <c r="J825" s="30"/>
      <c r="K825" s="30"/>
      <c r="L825" s="48">
        <v>3004</v>
      </c>
      <c r="M825" s="30">
        <v>343</v>
      </c>
      <c r="N825" s="54">
        <v>2970</v>
      </c>
      <c r="O825" s="27" t="s">
        <v>53</v>
      </c>
      <c r="P825" s="26" t="s">
        <v>152</v>
      </c>
      <c r="Q825" s="27">
        <v>2661</v>
      </c>
      <c r="R825" s="25">
        <v>343</v>
      </c>
      <c r="S825" s="25" t="s">
        <v>104</v>
      </c>
      <c r="T825" s="25" t="s">
        <v>104</v>
      </c>
      <c r="U825" s="30" t="s">
        <v>104</v>
      </c>
      <c r="V825" s="26">
        <v>309</v>
      </c>
      <c r="W825" s="31">
        <v>1</v>
      </c>
      <c r="X825" s="48" t="s">
        <v>48</v>
      </c>
      <c r="Y825" s="25" t="s">
        <v>48</v>
      </c>
      <c r="Z825" s="26" t="s">
        <v>48</v>
      </c>
      <c r="AA825" s="30" t="s">
        <v>48</v>
      </c>
      <c r="AB825" s="25" t="s">
        <v>48</v>
      </c>
      <c r="AC825" s="26" t="s">
        <v>48</v>
      </c>
      <c r="AD825" s="25" t="s">
        <v>48</v>
      </c>
      <c r="AE825" s="25" t="s">
        <v>48</v>
      </c>
      <c r="AF825" s="26" t="s">
        <v>48</v>
      </c>
      <c r="AG825" s="49" t="s">
        <v>48</v>
      </c>
      <c r="AH825" s="25" t="s">
        <v>48</v>
      </c>
      <c r="AI825" s="26" t="s">
        <v>48</v>
      </c>
      <c r="AJ825" s="27" t="s">
        <v>48</v>
      </c>
      <c r="AK825" s="25">
        <v>4776</v>
      </c>
      <c r="AL825" s="25" t="s">
        <v>159</v>
      </c>
      <c r="AM825" s="25" t="s">
        <v>48</v>
      </c>
      <c r="AN825" s="25" t="s">
        <v>48</v>
      </c>
      <c r="AO825" s="25" t="s">
        <v>48</v>
      </c>
      <c r="AP825" s="54" t="s">
        <v>48</v>
      </c>
      <c r="AQ825" s="54" t="s">
        <v>48</v>
      </c>
      <c r="AR825" s="31" t="s">
        <v>48</v>
      </c>
      <c r="AS825" s="54" t="s">
        <v>48</v>
      </c>
      <c r="AT825" s="31" t="s">
        <v>48</v>
      </c>
      <c r="AU825" s="31" t="s">
        <v>48</v>
      </c>
      <c r="AV825" s="54" t="s">
        <v>48</v>
      </c>
      <c r="AW825" s="54" t="s">
        <v>48</v>
      </c>
      <c r="AX825" s="58" t="s">
        <v>48</v>
      </c>
      <c r="AY825" s="54" t="s">
        <v>48</v>
      </c>
      <c r="AZ825" s="58" t="s">
        <v>48</v>
      </c>
      <c r="BA825" s="58" t="s">
        <v>48</v>
      </c>
    </row>
    <row r="826" spans="2:53">
      <c r="B826" s="44" t="s">
        <v>236</v>
      </c>
      <c r="C826" s="23" t="s">
        <v>75</v>
      </c>
      <c r="D826" s="24" t="s">
        <v>141</v>
      </c>
      <c r="E826" s="30">
        <v>5398</v>
      </c>
      <c r="F826" s="30"/>
      <c r="G826" s="54"/>
      <c r="H826" s="48">
        <v>5272</v>
      </c>
      <c r="I826" s="30"/>
      <c r="J826" s="30"/>
      <c r="K826" s="30"/>
      <c r="L826" s="48">
        <v>2784</v>
      </c>
      <c r="M826" s="30">
        <v>126</v>
      </c>
      <c r="N826" s="54">
        <v>2786</v>
      </c>
      <c r="O826" s="27" t="s">
        <v>53</v>
      </c>
      <c r="P826" s="26" t="s">
        <v>152</v>
      </c>
      <c r="Q826" s="27">
        <v>2658</v>
      </c>
      <c r="R826" s="25">
        <v>126</v>
      </c>
      <c r="S826" s="25" t="s">
        <v>104</v>
      </c>
      <c r="T826" s="25" t="s">
        <v>104</v>
      </c>
      <c r="U826" s="30" t="s">
        <v>104</v>
      </c>
      <c r="V826" s="26">
        <v>128</v>
      </c>
      <c r="W826" s="31">
        <v>1</v>
      </c>
      <c r="X826" s="48" t="s">
        <v>48</v>
      </c>
      <c r="Y826" s="25" t="s">
        <v>48</v>
      </c>
      <c r="Z826" s="26" t="s">
        <v>48</v>
      </c>
      <c r="AA826" s="30" t="s">
        <v>48</v>
      </c>
      <c r="AB826" s="25" t="s">
        <v>48</v>
      </c>
      <c r="AC826" s="26" t="s">
        <v>48</v>
      </c>
      <c r="AD826" s="25" t="s">
        <v>48</v>
      </c>
      <c r="AE826" s="25" t="s">
        <v>48</v>
      </c>
      <c r="AF826" s="26" t="s">
        <v>48</v>
      </c>
      <c r="AG826" s="49" t="s">
        <v>48</v>
      </c>
      <c r="AH826" s="25" t="s">
        <v>48</v>
      </c>
      <c r="AI826" s="26" t="s">
        <v>48</v>
      </c>
      <c r="AJ826" s="27" t="s">
        <v>48</v>
      </c>
      <c r="AK826" s="25">
        <v>4994</v>
      </c>
      <c r="AL826" s="25" t="s">
        <v>159</v>
      </c>
      <c r="AM826" s="25" t="s">
        <v>48</v>
      </c>
      <c r="AN826" s="25" t="s">
        <v>48</v>
      </c>
      <c r="AO826" s="25" t="s">
        <v>48</v>
      </c>
      <c r="AP826" s="54" t="s">
        <v>48</v>
      </c>
      <c r="AQ826" s="54" t="s">
        <v>48</v>
      </c>
      <c r="AR826" s="31" t="s">
        <v>48</v>
      </c>
      <c r="AS826" s="54" t="s">
        <v>48</v>
      </c>
      <c r="AT826" s="31" t="s">
        <v>48</v>
      </c>
      <c r="AU826" s="31" t="s">
        <v>48</v>
      </c>
      <c r="AV826" s="54" t="s">
        <v>48</v>
      </c>
      <c r="AW826" s="54" t="s">
        <v>48</v>
      </c>
      <c r="AX826" s="58" t="s">
        <v>48</v>
      </c>
      <c r="AY826" s="54" t="s">
        <v>48</v>
      </c>
      <c r="AZ826" s="58" t="s">
        <v>48</v>
      </c>
      <c r="BA826" s="58" t="s">
        <v>48</v>
      </c>
    </row>
    <row r="827" spans="2:53">
      <c r="B827" s="44" t="s">
        <v>236</v>
      </c>
      <c r="C827" s="23" t="s">
        <v>75</v>
      </c>
      <c r="D827" s="24" t="s">
        <v>142</v>
      </c>
      <c r="E827" s="30">
        <v>5429</v>
      </c>
      <c r="F827" s="30"/>
      <c r="G827" s="54"/>
      <c r="H827" s="48">
        <v>5429</v>
      </c>
      <c r="I827" s="30"/>
      <c r="J827" s="30"/>
      <c r="K827" s="30"/>
      <c r="L827" s="48">
        <v>2864</v>
      </c>
      <c r="M827" s="30">
        <v>-136</v>
      </c>
      <c r="N827" s="54">
        <v>2755</v>
      </c>
      <c r="O827" s="27" t="s">
        <v>152</v>
      </c>
      <c r="P827" s="26" t="s">
        <v>47</v>
      </c>
      <c r="Q827" s="27">
        <v>3000</v>
      </c>
      <c r="R827" s="25">
        <v>0</v>
      </c>
      <c r="S827" s="25" t="s">
        <v>104</v>
      </c>
      <c r="T827" s="25" t="s">
        <v>104</v>
      </c>
      <c r="U827" s="30" t="s">
        <v>104</v>
      </c>
      <c r="V827" s="26">
        <v>-245</v>
      </c>
      <c r="W827" s="31">
        <v>0</v>
      </c>
      <c r="X827" s="48" t="s">
        <v>48</v>
      </c>
      <c r="Y827" s="25" t="s">
        <v>48</v>
      </c>
      <c r="Z827" s="26" t="s">
        <v>48</v>
      </c>
      <c r="AA827" s="30" t="s">
        <v>48</v>
      </c>
      <c r="AB827" s="25" t="s">
        <v>48</v>
      </c>
      <c r="AC827" s="26" t="s">
        <v>48</v>
      </c>
      <c r="AD827" s="25" t="s">
        <v>48</v>
      </c>
      <c r="AE827" s="25" t="s">
        <v>48</v>
      </c>
      <c r="AF827" s="26" t="s">
        <v>48</v>
      </c>
      <c r="AG827" s="49" t="s">
        <v>48</v>
      </c>
      <c r="AH827" s="25" t="s">
        <v>48</v>
      </c>
      <c r="AI827" s="26" t="s">
        <v>48</v>
      </c>
      <c r="AJ827" s="27" t="s">
        <v>48</v>
      </c>
      <c r="AK827" s="25" t="s">
        <v>48</v>
      </c>
      <c r="AL827" s="25" t="s">
        <v>48</v>
      </c>
      <c r="AM827" s="25" t="s">
        <v>48</v>
      </c>
      <c r="AN827" s="25" t="s">
        <v>48</v>
      </c>
      <c r="AO827" s="25" t="s">
        <v>48</v>
      </c>
      <c r="AP827" s="54" t="s">
        <v>48</v>
      </c>
      <c r="AQ827" s="54" t="s">
        <v>48</v>
      </c>
      <c r="AR827" s="31" t="s">
        <v>48</v>
      </c>
      <c r="AS827" s="54" t="s">
        <v>48</v>
      </c>
      <c r="AT827" s="31" t="s">
        <v>48</v>
      </c>
      <c r="AU827" s="31" t="s">
        <v>48</v>
      </c>
      <c r="AV827" s="54" t="s">
        <v>48</v>
      </c>
      <c r="AW827" s="54" t="s">
        <v>48</v>
      </c>
      <c r="AX827" s="58" t="s">
        <v>48</v>
      </c>
      <c r="AY827" s="54" t="s">
        <v>48</v>
      </c>
      <c r="AZ827" s="58" t="s">
        <v>48</v>
      </c>
      <c r="BA827" s="58" t="s">
        <v>48</v>
      </c>
    </row>
    <row r="828" spans="2:53">
      <c r="B828" s="44" t="s">
        <v>236</v>
      </c>
      <c r="C828" s="23" t="s">
        <v>75</v>
      </c>
      <c r="D828" s="24" t="s">
        <v>143</v>
      </c>
      <c r="E828" s="30">
        <v>5350</v>
      </c>
      <c r="F828" s="30"/>
      <c r="G828" s="54"/>
      <c r="H828" s="48">
        <v>5350</v>
      </c>
      <c r="I828" s="30"/>
      <c r="J828" s="30"/>
      <c r="K828" s="30"/>
      <c r="L828" s="48">
        <v>2943</v>
      </c>
      <c r="M828" s="30">
        <v>-136</v>
      </c>
      <c r="N828" s="54">
        <v>2829</v>
      </c>
      <c r="O828" s="27" t="s">
        <v>152</v>
      </c>
      <c r="P828" s="26" t="s">
        <v>47</v>
      </c>
      <c r="Q828" s="27">
        <v>3079</v>
      </c>
      <c r="R828" s="25">
        <v>0</v>
      </c>
      <c r="S828" s="25" t="s">
        <v>104</v>
      </c>
      <c r="T828" s="25" t="s">
        <v>104</v>
      </c>
      <c r="U828" s="30" t="s">
        <v>104</v>
      </c>
      <c r="V828" s="26">
        <v>-250</v>
      </c>
      <c r="W828" s="31">
        <v>0</v>
      </c>
      <c r="X828" s="48" t="s">
        <v>48</v>
      </c>
      <c r="Y828" s="25" t="s">
        <v>48</v>
      </c>
      <c r="Z828" s="26" t="s">
        <v>48</v>
      </c>
      <c r="AA828" s="30" t="s">
        <v>48</v>
      </c>
      <c r="AB828" s="25" t="s">
        <v>48</v>
      </c>
      <c r="AC828" s="26" t="s">
        <v>48</v>
      </c>
      <c r="AD828" s="25" t="s">
        <v>48</v>
      </c>
      <c r="AE828" s="25" t="s">
        <v>48</v>
      </c>
      <c r="AF828" s="26" t="s">
        <v>48</v>
      </c>
      <c r="AG828" s="49" t="s">
        <v>48</v>
      </c>
      <c r="AH828" s="25" t="s">
        <v>48</v>
      </c>
      <c r="AI828" s="26" t="s">
        <v>48</v>
      </c>
      <c r="AJ828" s="27" t="s">
        <v>48</v>
      </c>
      <c r="AK828" s="25" t="s">
        <v>48</v>
      </c>
      <c r="AL828" s="25" t="s">
        <v>48</v>
      </c>
      <c r="AM828" s="25" t="s">
        <v>48</v>
      </c>
      <c r="AN828" s="25" t="s">
        <v>48</v>
      </c>
      <c r="AO828" s="25" t="s">
        <v>48</v>
      </c>
      <c r="AP828" s="54" t="s">
        <v>48</v>
      </c>
      <c r="AQ828" s="54" t="s">
        <v>48</v>
      </c>
      <c r="AR828" s="31" t="s">
        <v>48</v>
      </c>
      <c r="AS828" s="54" t="s">
        <v>48</v>
      </c>
      <c r="AT828" s="31" t="s">
        <v>48</v>
      </c>
      <c r="AU828" s="31" t="s">
        <v>48</v>
      </c>
      <c r="AV828" s="54" t="s">
        <v>48</v>
      </c>
      <c r="AW828" s="54" t="s">
        <v>48</v>
      </c>
      <c r="AX828" s="58" t="s">
        <v>48</v>
      </c>
      <c r="AY828" s="54" t="s">
        <v>48</v>
      </c>
      <c r="AZ828" s="58" t="s">
        <v>48</v>
      </c>
      <c r="BA828" s="58" t="s">
        <v>48</v>
      </c>
    </row>
    <row r="829" spans="2:53">
      <c r="B829" s="44" t="s">
        <v>236</v>
      </c>
      <c r="C829" s="23" t="s">
        <v>75</v>
      </c>
      <c r="D829" s="24" t="s">
        <v>144</v>
      </c>
      <c r="E829" s="30">
        <v>4499</v>
      </c>
      <c r="F829" s="30"/>
      <c r="G829" s="54"/>
      <c r="H829" s="48">
        <v>4485</v>
      </c>
      <c r="I829" s="30"/>
      <c r="J829" s="30"/>
      <c r="K829" s="30"/>
      <c r="L829" s="48">
        <v>3794</v>
      </c>
      <c r="M829" s="30">
        <v>-136</v>
      </c>
      <c r="N829" s="54">
        <v>2779</v>
      </c>
      <c r="O829" s="27" t="s">
        <v>50</v>
      </c>
      <c r="P829" s="26" t="s">
        <v>47</v>
      </c>
      <c r="Q829" s="27">
        <v>3930</v>
      </c>
      <c r="R829" s="25">
        <v>14</v>
      </c>
      <c r="S829" s="25" t="s">
        <v>104</v>
      </c>
      <c r="T829" s="25" t="s">
        <v>104</v>
      </c>
      <c r="U829" s="30" t="s">
        <v>104</v>
      </c>
      <c r="V829" s="26">
        <v>-1151</v>
      </c>
      <c r="W829" s="31">
        <v>1</v>
      </c>
      <c r="X829" s="48">
        <v>135</v>
      </c>
      <c r="Y829" s="25" t="s">
        <v>48</v>
      </c>
      <c r="Z829" s="26" t="s">
        <v>158</v>
      </c>
      <c r="AA829" s="30">
        <v>86</v>
      </c>
      <c r="AB829" s="25" t="s">
        <v>48</v>
      </c>
      <c r="AC829" s="26" t="s">
        <v>158</v>
      </c>
      <c r="AD829" s="25" t="s">
        <v>48</v>
      </c>
      <c r="AE829" s="25" t="s">
        <v>48</v>
      </c>
      <c r="AF829" s="26" t="s">
        <v>48</v>
      </c>
      <c r="AG829" s="49" t="s">
        <v>48</v>
      </c>
      <c r="AH829" s="25" t="s">
        <v>48</v>
      </c>
      <c r="AI829" s="26" t="s">
        <v>48</v>
      </c>
      <c r="AJ829" s="27" t="s">
        <v>48</v>
      </c>
      <c r="AK829" s="25" t="s">
        <v>48</v>
      </c>
      <c r="AL829" s="25" t="s">
        <v>48</v>
      </c>
      <c r="AM829" s="25" t="s">
        <v>48</v>
      </c>
      <c r="AN829" s="25" t="s">
        <v>48</v>
      </c>
      <c r="AO829" s="25" t="s">
        <v>48</v>
      </c>
      <c r="AP829" s="54" t="s">
        <v>48</v>
      </c>
      <c r="AQ829" s="54" t="s">
        <v>48</v>
      </c>
      <c r="AR829" s="31" t="s">
        <v>48</v>
      </c>
      <c r="AS829" s="54" t="s">
        <v>48</v>
      </c>
      <c r="AT829" s="31" t="s">
        <v>48</v>
      </c>
      <c r="AU829" s="31" t="s">
        <v>48</v>
      </c>
      <c r="AV829" s="54" t="s">
        <v>48</v>
      </c>
      <c r="AW829" s="54" t="s">
        <v>48</v>
      </c>
      <c r="AX829" s="58" t="s">
        <v>48</v>
      </c>
      <c r="AY829" s="54" t="s">
        <v>48</v>
      </c>
      <c r="AZ829" s="58" t="s">
        <v>48</v>
      </c>
      <c r="BA829" s="58" t="s">
        <v>48</v>
      </c>
    </row>
    <row r="830" spans="2:53">
      <c r="B830" s="44" t="s">
        <v>236</v>
      </c>
      <c r="C830" s="23" t="s">
        <v>75</v>
      </c>
      <c r="D830" s="24" t="s">
        <v>145</v>
      </c>
      <c r="E830" s="30"/>
      <c r="F830" s="30">
        <v>6757</v>
      </c>
      <c r="G830" s="54">
        <v>883</v>
      </c>
      <c r="H830" s="48"/>
      <c r="I830" s="30">
        <v>5176</v>
      </c>
      <c r="J830" s="30">
        <v>840</v>
      </c>
      <c r="K830" s="30"/>
      <c r="L830" s="48">
        <v>0</v>
      </c>
      <c r="M830" s="30">
        <v>0</v>
      </c>
      <c r="N830" s="54">
        <v>0</v>
      </c>
      <c r="O830" s="27" t="s">
        <v>153</v>
      </c>
      <c r="P830" s="26" t="s">
        <v>152</v>
      </c>
      <c r="Q830" s="27">
        <v>0</v>
      </c>
      <c r="R830" s="25" t="s">
        <v>104</v>
      </c>
      <c r="S830" s="25">
        <v>1581</v>
      </c>
      <c r="T830" s="25">
        <v>43</v>
      </c>
      <c r="U830" s="30">
        <v>1624</v>
      </c>
      <c r="V830" s="26">
        <v>0</v>
      </c>
      <c r="W830" s="31">
        <v>1</v>
      </c>
      <c r="X830" s="48">
        <v>132</v>
      </c>
      <c r="Y830" s="25" t="s">
        <v>48</v>
      </c>
      <c r="Z830" s="26" t="s">
        <v>158</v>
      </c>
      <c r="AA830" s="30">
        <v>390</v>
      </c>
      <c r="AB830" s="25" t="s">
        <v>48</v>
      </c>
      <c r="AC830" s="26" t="s">
        <v>158</v>
      </c>
      <c r="AD830" s="25" t="s">
        <v>48</v>
      </c>
      <c r="AE830" s="25" t="s">
        <v>48</v>
      </c>
      <c r="AF830" s="26" t="s">
        <v>48</v>
      </c>
      <c r="AG830" s="49" t="s">
        <v>48</v>
      </c>
      <c r="AH830" s="25" t="s">
        <v>48</v>
      </c>
      <c r="AI830" s="26" t="s">
        <v>48</v>
      </c>
      <c r="AJ830" s="27" t="s">
        <v>48</v>
      </c>
      <c r="AK830" s="25" t="s">
        <v>48</v>
      </c>
      <c r="AL830" s="25" t="s">
        <v>48</v>
      </c>
      <c r="AM830" s="25" t="s">
        <v>48</v>
      </c>
      <c r="AN830" s="25" t="s">
        <v>48</v>
      </c>
      <c r="AO830" s="25" t="s">
        <v>48</v>
      </c>
      <c r="AP830" s="54" t="s">
        <v>48</v>
      </c>
      <c r="AQ830" s="54" t="s">
        <v>48</v>
      </c>
      <c r="AR830" s="31" t="s">
        <v>48</v>
      </c>
      <c r="AS830" s="54" t="s">
        <v>48</v>
      </c>
      <c r="AT830" s="31" t="s">
        <v>48</v>
      </c>
      <c r="AU830" s="31" t="s">
        <v>48</v>
      </c>
      <c r="AV830" s="54" t="s">
        <v>48</v>
      </c>
      <c r="AW830" s="54" t="s">
        <v>48</v>
      </c>
      <c r="AX830" s="58" t="s">
        <v>48</v>
      </c>
      <c r="AY830" s="54" t="s">
        <v>48</v>
      </c>
      <c r="AZ830" s="58" t="s">
        <v>48</v>
      </c>
      <c r="BA830" s="58" t="s">
        <v>48</v>
      </c>
    </row>
    <row r="831" spans="2:53">
      <c r="B831" s="44" t="s">
        <v>236</v>
      </c>
      <c r="C831" s="23" t="s">
        <v>75</v>
      </c>
      <c r="D831" s="24" t="s">
        <v>146</v>
      </c>
      <c r="E831" s="30"/>
      <c r="F831" s="30">
        <v>6757</v>
      </c>
      <c r="G831" s="54">
        <v>883</v>
      </c>
      <c r="H831" s="48"/>
      <c r="I831" s="30">
        <v>5092</v>
      </c>
      <c r="J831" s="30">
        <v>836</v>
      </c>
      <c r="K831" s="30"/>
      <c r="L831" s="48">
        <v>0</v>
      </c>
      <c r="M831" s="30">
        <v>0</v>
      </c>
      <c r="N831" s="54">
        <v>0</v>
      </c>
      <c r="O831" s="27" t="s">
        <v>153</v>
      </c>
      <c r="P831" s="26" t="s">
        <v>152</v>
      </c>
      <c r="Q831" s="27">
        <v>0</v>
      </c>
      <c r="R831" s="25" t="s">
        <v>104</v>
      </c>
      <c r="S831" s="25">
        <v>1665</v>
      </c>
      <c r="T831" s="25">
        <v>47</v>
      </c>
      <c r="U831" s="30">
        <v>1712</v>
      </c>
      <c r="V831" s="26">
        <v>0</v>
      </c>
      <c r="W831" s="31">
        <v>0</v>
      </c>
      <c r="X831" s="48" t="s">
        <v>48</v>
      </c>
      <c r="Y831" s="25" t="s">
        <v>48</v>
      </c>
      <c r="Z831" s="26" t="s">
        <v>48</v>
      </c>
      <c r="AA831" s="30" t="s">
        <v>48</v>
      </c>
      <c r="AB831" s="25" t="s">
        <v>48</v>
      </c>
      <c r="AC831" s="26" t="s">
        <v>48</v>
      </c>
      <c r="AD831" s="25" t="s">
        <v>48</v>
      </c>
      <c r="AE831" s="25" t="s">
        <v>48</v>
      </c>
      <c r="AF831" s="26" t="s">
        <v>48</v>
      </c>
      <c r="AG831" s="49" t="s">
        <v>48</v>
      </c>
      <c r="AH831" s="25" t="s">
        <v>48</v>
      </c>
      <c r="AI831" s="26" t="s">
        <v>48</v>
      </c>
      <c r="AJ831" s="27" t="s">
        <v>48</v>
      </c>
      <c r="AK831" s="25" t="s">
        <v>48</v>
      </c>
      <c r="AL831" s="25" t="s">
        <v>48</v>
      </c>
      <c r="AM831" s="25" t="s">
        <v>48</v>
      </c>
      <c r="AN831" s="25" t="s">
        <v>48</v>
      </c>
      <c r="AO831" s="25" t="s">
        <v>48</v>
      </c>
      <c r="AP831" s="54" t="s">
        <v>48</v>
      </c>
      <c r="AQ831" s="54" t="s">
        <v>48</v>
      </c>
      <c r="AR831" s="31" t="s">
        <v>48</v>
      </c>
      <c r="AS831" s="54" t="s">
        <v>48</v>
      </c>
      <c r="AT831" s="31" t="s">
        <v>48</v>
      </c>
      <c r="AU831" s="31" t="s">
        <v>48</v>
      </c>
      <c r="AV831" s="54" t="s">
        <v>48</v>
      </c>
      <c r="AW831" s="54" t="s">
        <v>48</v>
      </c>
      <c r="AX831" s="58" t="s">
        <v>48</v>
      </c>
      <c r="AY831" s="54" t="s">
        <v>48</v>
      </c>
      <c r="AZ831" s="58" t="s">
        <v>48</v>
      </c>
      <c r="BA831" s="58" t="s">
        <v>48</v>
      </c>
    </row>
    <row r="832" spans="2:53">
      <c r="B832" s="44" t="s">
        <v>236</v>
      </c>
      <c r="C832" s="23" t="s">
        <v>75</v>
      </c>
      <c r="D832" s="24" t="s">
        <v>147</v>
      </c>
      <c r="E832" s="30"/>
      <c r="F832" s="30">
        <v>6757</v>
      </c>
      <c r="G832" s="54">
        <v>883</v>
      </c>
      <c r="H832" s="48"/>
      <c r="I832" s="30">
        <v>4980</v>
      </c>
      <c r="J832" s="30">
        <v>724</v>
      </c>
      <c r="K832" s="30"/>
      <c r="L832" s="48">
        <v>0</v>
      </c>
      <c r="M832" s="30">
        <v>0</v>
      </c>
      <c r="N832" s="54">
        <v>0</v>
      </c>
      <c r="O832" s="27" t="s">
        <v>153</v>
      </c>
      <c r="P832" s="26" t="s">
        <v>152</v>
      </c>
      <c r="Q832" s="27">
        <v>0</v>
      </c>
      <c r="R832" s="25" t="s">
        <v>104</v>
      </c>
      <c r="S832" s="25">
        <v>1777</v>
      </c>
      <c r="T832" s="25">
        <v>159</v>
      </c>
      <c r="U832" s="30">
        <v>1936</v>
      </c>
      <c r="V832" s="26">
        <v>0</v>
      </c>
      <c r="W832" s="31">
        <v>0</v>
      </c>
      <c r="X832" s="48" t="s">
        <v>48</v>
      </c>
      <c r="Y832" s="25" t="s">
        <v>48</v>
      </c>
      <c r="Z832" s="26" t="s">
        <v>48</v>
      </c>
      <c r="AA832" s="30" t="s">
        <v>48</v>
      </c>
      <c r="AB832" s="25" t="s">
        <v>48</v>
      </c>
      <c r="AC832" s="26" t="s">
        <v>48</v>
      </c>
      <c r="AD832" s="25" t="s">
        <v>48</v>
      </c>
      <c r="AE832" s="25" t="s">
        <v>48</v>
      </c>
      <c r="AF832" s="26" t="s">
        <v>48</v>
      </c>
      <c r="AG832" s="49" t="s">
        <v>48</v>
      </c>
      <c r="AH832" s="25" t="s">
        <v>48</v>
      </c>
      <c r="AI832" s="26" t="s">
        <v>48</v>
      </c>
      <c r="AJ832" s="27" t="s">
        <v>48</v>
      </c>
      <c r="AK832" s="25" t="s">
        <v>48</v>
      </c>
      <c r="AL832" s="25" t="s">
        <v>48</v>
      </c>
      <c r="AM832" s="25" t="s">
        <v>48</v>
      </c>
      <c r="AN832" s="25" t="s">
        <v>48</v>
      </c>
      <c r="AO832" s="25" t="s">
        <v>48</v>
      </c>
      <c r="AP832" s="54" t="s">
        <v>48</v>
      </c>
      <c r="AQ832" s="54" t="s">
        <v>48</v>
      </c>
      <c r="AR832" s="31" t="s">
        <v>48</v>
      </c>
      <c r="AS832" s="54" t="s">
        <v>48</v>
      </c>
      <c r="AT832" s="31" t="s">
        <v>48</v>
      </c>
      <c r="AU832" s="31" t="s">
        <v>48</v>
      </c>
      <c r="AV832" s="54" t="s">
        <v>48</v>
      </c>
      <c r="AW832" s="54" t="s">
        <v>48</v>
      </c>
      <c r="AX832" s="58" t="s">
        <v>48</v>
      </c>
      <c r="AY832" s="54" t="s">
        <v>48</v>
      </c>
      <c r="AZ832" s="58" t="s">
        <v>48</v>
      </c>
      <c r="BA832" s="58" t="s">
        <v>48</v>
      </c>
    </row>
    <row r="833" spans="2:53">
      <c r="B833" s="44" t="s">
        <v>236</v>
      </c>
      <c r="C833" s="23" t="s">
        <v>75</v>
      </c>
      <c r="D833" s="24" t="s">
        <v>148</v>
      </c>
      <c r="E833" s="30">
        <v>5859</v>
      </c>
      <c r="F833" s="30"/>
      <c r="G833" s="54"/>
      <c r="H833" s="48">
        <v>5859</v>
      </c>
      <c r="I833" s="30"/>
      <c r="J833" s="30"/>
      <c r="K833" s="30"/>
      <c r="L833" s="48">
        <v>0</v>
      </c>
      <c r="M833" s="30">
        <v>0</v>
      </c>
      <c r="N833" s="54">
        <v>0</v>
      </c>
      <c r="O833" s="27" t="s">
        <v>152</v>
      </c>
      <c r="P833" s="26" t="s">
        <v>47</v>
      </c>
      <c r="Q833" s="27">
        <v>0</v>
      </c>
      <c r="R833" s="25">
        <v>0</v>
      </c>
      <c r="S833" s="25" t="s">
        <v>104</v>
      </c>
      <c r="T833" s="25" t="s">
        <v>104</v>
      </c>
      <c r="U833" s="30" t="s">
        <v>104</v>
      </c>
      <c r="V833" s="26">
        <v>0</v>
      </c>
      <c r="W833" s="31">
        <v>0</v>
      </c>
      <c r="X833" s="48" t="s">
        <v>48</v>
      </c>
      <c r="Y833" s="25" t="s">
        <v>48</v>
      </c>
      <c r="Z833" s="26" t="s">
        <v>48</v>
      </c>
      <c r="AA833" s="30" t="s">
        <v>48</v>
      </c>
      <c r="AB833" s="25" t="s">
        <v>48</v>
      </c>
      <c r="AC833" s="26" t="s">
        <v>48</v>
      </c>
      <c r="AD833" s="25" t="s">
        <v>48</v>
      </c>
      <c r="AE833" s="25" t="s">
        <v>48</v>
      </c>
      <c r="AF833" s="26" t="s">
        <v>48</v>
      </c>
      <c r="AG833" s="49" t="s">
        <v>48</v>
      </c>
      <c r="AH833" s="25" t="s">
        <v>48</v>
      </c>
      <c r="AI833" s="26" t="s">
        <v>48</v>
      </c>
      <c r="AJ833" s="27" t="s">
        <v>48</v>
      </c>
      <c r="AK833" s="25" t="s">
        <v>48</v>
      </c>
      <c r="AL833" s="25" t="s">
        <v>48</v>
      </c>
      <c r="AM833" s="25" t="s">
        <v>48</v>
      </c>
      <c r="AN833" s="25" t="s">
        <v>48</v>
      </c>
      <c r="AO833" s="25" t="s">
        <v>48</v>
      </c>
      <c r="AP833" s="54" t="s">
        <v>48</v>
      </c>
      <c r="AQ833" s="54" t="s">
        <v>48</v>
      </c>
      <c r="AR833" s="31" t="s">
        <v>48</v>
      </c>
      <c r="AS833" s="54" t="s">
        <v>48</v>
      </c>
      <c r="AT833" s="31" t="s">
        <v>48</v>
      </c>
      <c r="AU833" s="31" t="s">
        <v>48</v>
      </c>
      <c r="AV833" s="54" t="s">
        <v>48</v>
      </c>
      <c r="AW833" s="54" t="s">
        <v>48</v>
      </c>
      <c r="AX833" s="58" t="s">
        <v>48</v>
      </c>
      <c r="AY833" s="54" t="s">
        <v>48</v>
      </c>
      <c r="AZ833" s="58" t="s">
        <v>48</v>
      </c>
      <c r="BA833" s="58" t="s">
        <v>48</v>
      </c>
    </row>
    <row r="834" spans="2:53">
      <c r="B834" s="44" t="s">
        <v>236</v>
      </c>
      <c r="C834" s="23" t="s">
        <v>75</v>
      </c>
      <c r="D834" s="24" t="s">
        <v>149</v>
      </c>
      <c r="E834" s="30">
        <v>5779</v>
      </c>
      <c r="F834" s="30"/>
      <c r="G834" s="54"/>
      <c r="H834" s="48">
        <v>5779</v>
      </c>
      <c r="I834" s="30"/>
      <c r="J834" s="30"/>
      <c r="K834" s="30"/>
      <c r="L834" s="48">
        <v>0</v>
      </c>
      <c r="M834" s="30">
        <v>0</v>
      </c>
      <c r="N834" s="54">
        <v>0</v>
      </c>
      <c r="O834" s="27" t="s">
        <v>152</v>
      </c>
      <c r="P834" s="26" t="s">
        <v>47</v>
      </c>
      <c r="Q834" s="27">
        <v>0</v>
      </c>
      <c r="R834" s="25">
        <v>0</v>
      </c>
      <c r="S834" s="25" t="s">
        <v>104</v>
      </c>
      <c r="T834" s="25" t="s">
        <v>104</v>
      </c>
      <c r="U834" s="30" t="s">
        <v>104</v>
      </c>
      <c r="V834" s="26">
        <v>0</v>
      </c>
      <c r="W834" s="31">
        <v>0</v>
      </c>
      <c r="X834" s="48" t="s">
        <v>48</v>
      </c>
      <c r="Y834" s="25" t="s">
        <v>48</v>
      </c>
      <c r="Z834" s="26" t="s">
        <v>48</v>
      </c>
      <c r="AA834" s="30" t="s">
        <v>48</v>
      </c>
      <c r="AB834" s="25" t="s">
        <v>48</v>
      </c>
      <c r="AC834" s="26" t="s">
        <v>48</v>
      </c>
      <c r="AD834" s="25" t="s">
        <v>48</v>
      </c>
      <c r="AE834" s="25" t="s">
        <v>48</v>
      </c>
      <c r="AF834" s="26" t="s">
        <v>48</v>
      </c>
      <c r="AG834" s="49" t="s">
        <v>48</v>
      </c>
      <c r="AH834" s="25" t="s">
        <v>48</v>
      </c>
      <c r="AI834" s="26" t="s">
        <v>48</v>
      </c>
      <c r="AJ834" s="27" t="s">
        <v>48</v>
      </c>
      <c r="AK834" s="25" t="s">
        <v>48</v>
      </c>
      <c r="AL834" s="25" t="s">
        <v>48</v>
      </c>
      <c r="AM834" s="25" t="s">
        <v>48</v>
      </c>
      <c r="AN834" s="25" t="s">
        <v>48</v>
      </c>
      <c r="AO834" s="25" t="s">
        <v>48</v>
      </c>
      <c r="AP834" s="54" t="s">
        <v>48</v>
      </c>
      <c r="AQ834" s="54" t="s">
        <v>48</v>
      </c>
      <c r="AR834" s="31" t="s">
        <v>48</v>
      </c>
      <c r="AS834" s="54" t="s">
        <v>48</v>
      </c>
      <c r="AT834" s="31" t="s">
        <v>48</v>
      </c>
      <c r="AU834" s="31" t="s">
        <v>48</v>
      </c>
      <c r="AV834" s="54" t="s">
        <v>48</v>
      </c>
      <c r="AW834" s="54" t="s">
        <v>48</v>
      </c>
      <c r="AX834" s="58" t="s">
        <v>48</v>
      </c>
      <c r="AY834" s="54" t="s">
        <v>48</v>
      </c>
      <c r="AZ834" s="58" t="s">
        <v>48</v>
      </c>
      <c r="BA834" s="58" t="s">
        <v>48</v>
      </c>
    </row>
    <row r="835" spans="2:53" ht="15" thickBot="1">
      <c r="B835" s="45" t="s">
        <v>236</v>
      </c>
      <c r="C835" s="33" t="s">
        <v>75</v>
      </c>
      <c r="D835" s="34" t="s">
        <v>150</v>
      </c>
      <c r="E835" s="55">
        <v>5969</v>
      </c>
      <c r="F835" s="55"/>
      <c r="G835" s="56"/>
      <c r="H835" s="57">
        <v>5969</v>
      </c>
      <c r="I835" s="55"/>
      <c r="J835" s="55"/>
      <c r="K835" s="55"/>
      <c r="L835" s="57">
        <v>0</v>
      </c>
      <c r="M835" s="55">
        <v>0</v>
      </c>
      <c r="N835" s="56">
        <v>0</v>
      </c>
      <c r="O835" s="37" t="s">
        <v>152</v>
      </c>
      <c r="P835" s="36" t="s">
        <v>47</v>
      </c>
      <c r="Q835" s="37">
        <v>0</v>
      </c>
      <c r="R835" s="25">
        <v>0</v>
      </c>
      <c r="S835" s="25" t="s">
        <v>104</v>
      </c>
      <c r="T835" s="25" t="s">
        <v>104</v>
      </c>
      <c r="U835" s="30" t="s">
        <v>104</v>
      </c>
      <c r="V835" s="26">
        <v>0</v>
      </c>
      <c r="W835" s="31">
        <v>0</v>
      </c>
      <c r="X835" s="57" t="s">
        <v>48</v>
      </c>
      <c r="Y835" s="35" t="s">
        <v>48</v>
      </c>
      <c r="Z835" s="36" t="s">
        <v>48</v>
      </c>
      <c r="AA835" s="55" t="s">
        <v>48</v>
      </c>
      <c r="AB835" s="35" t="s">
        <v>48</v>
      </c>
      <c r="AC835" s="36" t="s">
        <v>48</v>
      </c>
      <c r="AD835" s="35" t="s">
        <v>48</v>
      </c>
      <c r="AE835" s="35" t="s">
        <v>48</v>
      </c>
      <c r="AF835" s="36" t="s">
        <v>48</v>
      </c>
      <c r="AG835" s="62" t="s">
        <v>48</v>
      </c>
      <c r="AH835" s="35" t="s">
        <v>48</v>
      </c>
      <c r="AI835" s="36" t="s">
        <v>48</v>
      </c>
      <c r="AJ835" s="37" t="s">
        <v>48</v>
      </c>
      <c r="AK835" s="35" t="s">
        <v>48</v>
      </c>
      <c r="AL835" s="35" t="s">
        <v>48</v>
      </c>
      <c r="AM835" s="35" t="s">
        <v>48</v>
      </c>
      <c r="AN835" s="35" t="s">
        <v>48</v>
      </c>
      <c r="AO835" s="35" t="s">
        <v>48</v>
      </c>
      <c r="AP835" s="56" t="s">
        <v>48</v>
      </c>
      <c r="AQ835" s="56" t="s">
        <v>48</v>
      </c>
      <c r="AR835" s="38" t="s">
        <v>48</v>
      </c>
      <c r="AS835" s="56" t="s">
        <v>48</v>
      </c>
      <c r="AT835" s="38" t="s">
        <v>48</v>
      </c>
      <c r="AU835" s="38" t="s">
        <v>48</v>
      </c>
      <c r="AV835" s="56" t="s">
        <v>48</v>
      </c>
      <c r="AW835" s="56" t="s">
        <v>48</v>
      </c>
      <c r="AX835" s="59" t="s">
        <v>48</v>
      </c>
      <c r="AY835" s="56" t="s">
        <v>48</v>
      </c>
      <c r="AZ835" s="59" t="s">
        <v>48</v>
      </c>
      <c r="BA835" s="59" t="s">
        <v>48</v>
      </c>
    </row>
    <row r="836" spans="2:53">
      <c r="B836" s="39" t="s">
        <v>237</v>
      </c>
      <c r="C836" s="40" t="s">
        <v>75</v>
      </c>
      <c r="D836" s="41" t="s">
        <v>138</v>
      </c>
      <c r="E836" s="51">
        <v>4772</v>
      </c>
      <c r="F836" s="51"/>
      <c r="G836" s="52"/>
      <c r="H836" s="53">
        <v>4772</v>
      </c>
      <c r="I836" s="51"/>
      <c r="J836" s="51"/>
      <c r="K836" s="51"/>
      <c r="L836" s="53">
        <v>15490</v>
      </c>
      <c r="M836" s="51">
        <v>-59</v>
      </c>
      <c r="N836" s="52">
        <v>15489</v>
      </c>
      <c r="O836" s="29" t="s">
        <v>152</v>
      </c>
      <c r="P836" s="42" t="s">
        <v>47</v>
      </c>
      <c r="Q836" s="29">
        <v>15549</v>
      </c>
      <c r="R836" s="25">
        <v>0</v>
      </c>
      <c r="S836" s="25" t="s">
        <v>104</v>
      </c>
      <c r="T836" s="25" t="s">
        <v>104</v>
      </c>
      <c r="U836" s="30" t="s">
        <v>104</v>
      </c>
      <c r="V836" s="26">
        <v>-60</v>
      </c>
      <c r="W836" s="31">
        <v>0</v>
      </c>
      <c r="X836" s="53" t="s">
        <v>48</v>
      </c>
      <c r="Y836" s="28" t="s">
        <v>48</v>
      </c>
      <c r="Z836" s="42" t="s">
        <v>48</v>
      </c>
      <c r="AA836" s="51" t="s">
        <v>48</v>
      </c>
      <c r="AB836" s="28" t="s">
        <v>48</v>
      </c>
      <c r="AC836" s="42" t="s">
        <v>48</v>
      </c>
      <c r="AD836" s="28" t="s">
        <v>48</v>
      </c>
      <c r="AE836" s="28" t="s">
        <v>48</v>
      </c>
      <c r="AF836" s="42" t="s">
        <v>48</v>
      </c>
      <c r="AG836" s="60" t="s">
        <v>48</v>
      </c>
      <c r="AH836" s="28" t="s">
        <v>48</v>
      </c>
      <c r="AI836" s="42" t="s">
        <v>48</v>
      </c>
      <c r="AJ836" s="29" t="s">
        <v>48</v>
      </c>
      <c r="AK836" s="28" t="s">
        <v>48</v>
      </c>
      <c r="AL836" s="28" t="s">
        <v>48</v>
      </c>
      <c r="AM836" s="28" t="s">
        <v>48</v>
      </c>
      <c r="AN836" s="28" t="s">
        <v>48</v>
      </c>
      <c r="AO836" s="28" t="s">
        <v>48</v>
      </c>
      <c r="AP836" s="52" t="s">
        <v>48</v>
      </c>
      <c r="AQ836" s="52" t="s">
        <v>48</v>
      </c>
      <c r="AR836" s="43" t="s">
        <v>48</v>
      </c>
      <c r="AS836" s="52" t="s">
        <v>48</v>
      </c>
      <c r="AT836" s="43" t="s">
        <v>48</v>
      </c>
      <c r="AU836" s="43" t="s">
        <v>48</v>
      </c>
      <c r="AV836" s="52" t="s">
        <v>48</v>
      </c>
      <c r="AW836" s="52" t="s">
        <v>48</v>
      </c>
      <c r="AX836" s="61" t="s">
        <v>48</v>
      </c>
      <c r="AY836" s="52" t="s">
        <v>48</v>
      </c>
      <c r="AZ836" s="61" t="s">
        <v>48</v>
      </c>
      <c r="BA836" s="61" t="s">
        <v>48</v>
      </c>
    </row>
    <row r="837" spans="2:53">
      <c r="B837" s="44" t="s">
        <v>237</v>
      </c>
      <c r="C837" s="23" t="s">
        <v>75</v>
      </c>
      <c r="D837" s="24" t="s">
        <v>139</v>
      </c>
      <c r="E837" s="30">
        <v>4772</v>
      </c>
      <c r="F837" s="30"/>
      <c r="G837" s="54"/>
      <c r="H837" s="48">
        <v>4772</v>
      </c>
      <c r="I837" s="30"/>
      <c r="J837" s="30"/>
      <c r="K837" s="30"/>
      <c r="L837" s="48">
        <v>15490</v>
      </c>
      <c r="M837" s="30">
        <v>-59</v>
      </c>
      <c r="N837" s="54">
        <v>15489</v>
      </c>
      <c r="O837" s="27" t="s">
        <v>152</v>
      </c>
      <c r="P837" s="26" t="s">
        <v>47</v>
      </c>
      <c r="Q837" s="27">
        <v>15549</v>
      </c>
      <c r="R837" s="25">
        <v>0</v>
      </c>
      <c r="S837" s="25" t="s">
        <v>104</v>
      </c>
      <c r="T837" s="25" t="s">
        <v>104</v>
      </c>
      <c r="U837" s="30" t="s">
        <v>104</v>
      </c>
      <c r="V837" s="26">
        <v>-60</v>
      </c>
      <c r="W837" s="31">
        <v>0</v>
      </c>
      <c r="X837" s="48" t="s">
        <v>48</v>
      </c>
      <c r="Y837" s="25" t="s">
        <v>48</v>
      </c>
      <c r="Z837" s="26" t="s">
        <v>48</v>
      </c>
      <c r="AA837" s="30" t="s">
        <v>48</v>
      </c>
      <c r="AB837" s="25" t="s">
        <v>48</v>
      </c>
      <c r="AC837" s="26" t="s">
        <v>48</v>
      </c>
      <c r="AD837" s="25" t="s">
        <v>48</v>
      </c>
      <c r="AE837" s="25" t="s">
        <v>48</v>
      </c>
      <c r="AF837" s="26" t="s">
        <v>48</v>
      </c>
      <c r="AG837" s="49" t="s">
        <v>48</v>
      </c>
      <c r="AH837" s="25" t="s">
        <v>48</v>
      </c>
      <c r="AI837" s="26" t="s">
        <v>48</v>
      </c>
      <c r="AJ837" s="27" t="s">
        <v>48</v>
      </c>
      <c r="AK837" s="25" t="s">
        <v>48</v>
      </c>
      <c r="AL837" s="25" t="s">
        <v>48</v>
      </c>
      <c r="AM837" s="25" t="s">
        <v>48</v>
      </c>
      <c r="AN837" s="25" t="s">
        <v>48</v>
      </c>
      <c r="AO837" s="25" t="s">
        <v>48</v>
      </c>
      <c r="AP837" s="54" t="s">
        <v>48</v>
      </c>
      <c r="AQ837" s="54" t="s">
        <v>48</v>
      </c>
      <c r="AR837" s="31" t="s">
        <v>48</v>
      </c>
      <c r="AS837" s="54" t="s">
        <v>48</v>
      </c>
      <c r="AT837" s="31" t="s">
        <v>48</v>
      </c>
      <c r="AU837" s="31" t="s">
        <v>48</v>
      </c>
      <c r="AV837" s="54" t="s">
        <v>48</v>
      </c>
      <c r="AW837" s="54" t="s">
        <v>48</v>
      </c>
      <c r="AX837" s="58" t="s">
        <v>48</v>
      </c>
      <c r="AY837" s="54" t="s">
        <v>48</v>
      </c>
      <c r="AZ837" s="58" t="s">
        <v>48</v>
      </c>
      <c r="BA837" s="58" t="s">
        <v>48</v>
      </c>
    </row>
    <row r="838" spans="2:53">
      <c r="B838" s="44" t="s">
        <v>237</v>
      </c>
      <c r="C838" s="23" t="s">
        <v>75</v>
      </c>
      <c r="D838" s="24" t="s">
        <v>141</v>
      </c>
      <c r="E838" s="30">
        <v>4789</v>
      </c>
      <c r="F838" s="30"/>
      <c r="G838" s="54"/>
      <c r="H838" s="48">
        <v>4772</v>
      </c>
      <c r="I838" s="30"/>
      <c r="J838" s="30"/>
      <c r="K838" s="30"/>
      <c r="L838" s="48">
        <v>15490</v>
      </c>
      <c r="M838" s="30">
        <v>17</v>
      </c>
      <c r="N838" s="54">
        <v>15489</v>
      </c>
      <c r="O838" s="27" t="s">
        <v>53</v>
      </c>
      <c r="P838" s="26" t="s">
        <v>152</v>
      </c>
      <c r="Q838" s="27">
        <v>15473</v>
      </c>
      <c r="R838" s="25">
        <v>17</v>
      </c>
      <c r="S838" s="25" t="s">
        <v>104</v>
      </c>
      <c r="T838" s="25" t="s">
        <v>104</v>
      </c>
      <c r="U838" s="30" t="s">
        <v>104</v>
      </c>
      <c r="V838" s="26">
        <v>16</v>
      </c>
      <c r="W838" s="31">
        <v>1</v>
      </c>
      <c r="X838" s="48" t="s">
        <v>48</v>
      </c>
      <c r="Y838" s="25" t="s">
        <v>48</v>
      </c>
      <c r="Z838" s="26" t="s">
        <v>48</v>
      </c>
      <c r="AA838" s="30" t="s">
        <v>48</v>
      </c>
      <c r="AB838" s="25" t="s">
        <v>48</v>
      </c>
      <c r="AC838" s="26" t="s">
        <v>48</v>
      </c>
      <c r="AD838" s="25" t="s">
        <v>48</v>
      </c>
      <c r="AE838" s="25" t="s">
        <v>48</v>
      </c>
      <c r="AF838" s="26" t="s">
        <v>48</v>
      </c>
      <c r="AG838" s="49" t="s">
        <v>48</v>
      </c>
      <c r="AH838" s="25" t="s">
        <v>48</v>
      </c>
      <c r="AI838" s="26" t="s">
        <v>48</v>
      </c>
      <c r="AJ838" s="27" t="s">
        <v>48</v>
      </c>
      <c r="AK838" s="25">
        <v>4495</v>
      </c>
      <c r="AL838" s="25" t="s">
        <v>159</v>
      </c>
      <c r="AM838" s="25" t="s">
        <v>48</v>
      </c>
      <c r="AN838" s="25" t="s">
        <v>48</v>
      </c>
      <c r="AO838" s="25" t="s">
        <v>48</v>
      </c>
      <c r="AP838" s="54" t="s">
        <v>48</v>
      </c>
      <c r="AQ838" s="54" t="s">
        <v>48</v>
      </c>
      <c r="AR838" s="31" t="s">
        <v>48</v>
      </c>
      <c r="AS838" s="54" t="s">
        <v>48</v>
      </c>
      <c r="AT838" s="31" t="s">
        <v>48</v>
      </c>
      <c r="AU838" s="31" t="s">
        <v>48</v>
      </c>
      <c r="AV838" s="54" t="s">
        <v>48</v>
      </c>
      <c r="AW838" s="54" t="s">
        <v>48</v>
      </c>
      <c r="AX838" s="58" t="s">
        <v>48</v>
      </c>
      <c r="AY838" s="54" t="s">
        <v>48</v>
      </c>
      <c r="AZ838" s="58" t="s">
        <v>48</v>
      </c>
      <c r="BA838" s="58" t="s">
        <v>48</v>
      </c>
    </row>
    <row r="839" spans="2:53">
      <c r="B839" s="44" t="s">
        <v>237</v>
      </c>
      <c r="C839" s="23" t="s">
        <v>75</v>
      </c>
      <c r="D839" s="24" t="s">
        <v>142</v>
      </c>
      <c r="E839" s="30"/>
      <c r="F839" s="30">
        <v>4356</v>
      </c>
      <c r="G839" s="54">
        <v>632</v>
      </c>
      <c r="H839" s="48"/>
      <c r="I839" s="30">
        <v>4356</v>
      </c>
      <c r="J839" s="30">
        <v>492</v>
      </c>
      <c r="K839" s="30"/>
      <c r="L839" s="48">
        <v>-1194</v>
      </c>
      <c r="M839" s="30">
        <v>-1194</v>
      </c>
      <c r="N839" s="54">
        <v>-1194</v>
      </c>
      <c r="O839" s="27" t="s">
        <v>50</v>
      </c>
      <c r="P839" s="26" t="s">
        <v>47</v>
      </c>
      <c r="Q839" s="27">
        <v>0</v>
      </c>
      <c r="R839" s="25" t="s">
        <v>104</v>
      </c>
      <c r="S839" s="25">
        <v>0</v>
      </c>
      <c r="T839" s="25">
        <v>140</v>
      </c>
      <c r="U839" s="30">
        <v>140</v>
      </c>
      <c r="V839" s="26">
        <v>0</v>
      </c>
      <c r="W839" s="31">
        <v>0</v>
      </c>
      <c r="X839" s="48" t="s">
        <v>48</v>
      </c>
      <c r="Y839" s="25" t="s">
        <v>48</v>
      </c>
      <c r="Z839" s="26" t="s">
        <v>48</v>
      </c>
      <c r="AA839" s="30" t="s">
        <v>48</v>
      </c>
      <c r="AB839" s="25" t="s">
        <v>48</v>
      </c>
      <c r="AC839" s="26" t="s">
        <v>48</v>
      </c>
      <c r="AD839" s="25" t="s">
        <v>48</v>
      </c>
      <c r="AE839" s="25" t="s">
        <v>48</v>
      </c>
      <c r="AF839" s="26" t="s">
        <v>48</v>
      </c>
      <c r="AG839" s="49" t="s">
        <v>48</v>
      </c>
      <c r="AH839" s="25" t="s">
        <v>48</v>
      </c>
      <c r="AI839" s="26" t="s">
        <v>48</v>
      </c>
      <c r="AJ839" s="27" t="s">
        <v>48</v>
      </c>
      <c r="AK839" s="25" t="s">
        <v>48</v>
      </c>
      <c r="AL839" s="25" t="s">
        <v>48</v>
      </c>
      <c r="AM839" s="25" t="s">
        <v>48</v>
      </c>
      <c r="AN839" s="25" t="s">
        <v>48</v>
      </c>
      <c r="AO839" s="25" t="s">
        <v>48</v>
      </c>
      <c r="AP839" s="54" t="s">
        <v>48</v>
      </c>
      <c r="AQ839" s="54" t="s">
        <v>48</v>
      </c>
      <c r="AR839" s="31" t="s">
        <v>48</v>
      </c>
      <c r="AS839" s="54" t="s">
        <v>48</v>
      </c>
      <c r="AT839" s="31" t="s">
        <v>48</v>
      </c>
      <c r="AU839" s="31" t="s">
        <v>48</v>
      </c>
      <c r="AV839" s="54" t="s">
        <v>48</v>
      </c>
      <c r="AW839" s="54" t="s">
        <v>48</v>
      </c>
      <c r="AX839" s="58" t="s">
        <v>48</v>
      </c>
      <c r="AY839" s="54" t="s">
        <v>48</v>
      </c>
      <c r="AZ839" s="58" t="s">
        <v>48</v>
      </c>
      <c r="BA839" s="58" t="s">
        <v>48</v>
      </c>
    </row>
    <row r="840" spans="2:53">
      <c r="B840" s="44" t="s">
        <v>237</v>
      </c>
      <c r="C840" s="23" t="s">
        <v>75</v>
      </c>
      <c r="D840" s="24" t="s">
        <v>143</v>
      </c>
      <c r="E840" s="30"/>
      <c r="F840" s="30">
        <v>4512</v>
      </c>
      <c r="G840" s="54">
        <v>659</v>
      </c>
      <c r="H840" s="48"/>
      <c r="I840" s="30">
        <v>4491</v>
      </c>
      <c r="J840" s="30">
        <v>575</v>
      </c>
      <c r="K840" s="30"/>
      <c r="L840" s="48">
        <v>-1376</v>
      </c>
      <c r="M840" s="30">
        <v>-1376</v>
      </c>
      <c r="N840" s="54">
        <v>-1376</v>
      </c>
      <c r="O840" s="27" t="s">
        <v>50</v>
      </c>
      <c r="P840" s="26" t="s">
        <v>47</v>
      </c>
      <c r="Q840" s="27">
        <v>0</v>
      </c>
      <c r="R840" s="25" t="s">
        <v>104</v>
      </c>
      <c r="S840" s="25">
        <v>21</v>
      </c>
      <c r="T840" s="25">
        <v>84</v>
      </c>
      <c r="U840" s="30">
        <v>105</v>
      </c>
      <c r="V840" s="26">
        <v>0</v>
      </c>
      <c r="W840" s="31">
        <v>0</v>
      </c>
      <c r="X840" s="48" t="s">
        <v>48</v>
      </c>
      <c r="Y840" s="25" t="s">
        <v>48</v>
      </c>
      <c r="Z840" s="26" t="s">
        <v>48</v>
      </c>
      <c r="AA840" s="30" t="s">
        <v>48</v>
      </c>
      <c r="AB840" s="25" t="s">
        <v>48</v>
      </c>
      <c r="AC840" s="26" t="s">
        <v>48</v>
      </c>
      <c r="AD840" s="25" t="s">
        <v>48</v>
      </c>
      <c r="AE840" s="25" t="s">
        <v>48</v>
      </c>
      <c r="AF840" s="26" t="s">
        <v>48</v>
      </c>
      <c r="AG840" s="49" t="s">
        <v>48</v>
      </c>
      <c r="AH840" s="25" t="s">
        <v>48</v>
      </c>
      <c r="AI840" s="26" t="s">
        <v>48</v>
      </c>
      <c r="AJ840" s="27" t="s">
        <v>48</v>
      </c>
      <c r="AK840" s="25" t="s">
        <v>48</v>
      </c>
      <c r="AL840" s="25" t="s">
        <v>48</v>
      </c>
      <c r="AM840" s="25" t="s">
        <v>48</v>
      </c>
      <c r="AN840" s="25" t="s">
        <v>48</v>
      </c>
      <c r="AO840" s="25" t="s">
        <v>48</v>
      </c>
      <c r="AP840" s="54" t="s">
        <v>48</v>
      </c>
      <c r="AQ840" s="54" t="s">
        <v>48</v>
      </c>
      <c r="AR840" s="31" t="s">
        <v>48</v>
      </c>
      <c r="AS840" s="54" t="s">
        <v>48</v>
      </c>
      <c r="AT840" s="31" t="s">
        <v>48</v>
      </c>
      <c r="AU840" s="31" t="s">
        <v>48</v>
      </c>
      <c r="AV840" s="54" t="s">
        <v>48</v>
      </c>
      <c r="AW840" s="54" t="s">
        <v>48</v>
      </c>
      <c r="AX840" s="58" t="s">
        <v>48</v>
      </c>
      <c r="AY840" s="54" t="s">
        <v>48</v>
      </c>
      <c r="AZ840" s="58" t="s">
        <v>48</v>
      </c>
      <c r="BA840" s="58" t="s">
        <v>48</v>
      </c>
    </row>
    <row r="841" spans="2:53">
      <c r="B841" s="44" t="s">
        <v>237</v>
      </c>
      <c r="C841" s="23" t="s">
        <v>75</v>
      </c>
      <c r="D841" s="24" t="s">
        <v>144</v>
      </c>
      <c r="E841" s="30"/>
      <c r="F841" s="30">
        <v>2986</v>
      </c>
      <c r="G841" s="54">
        <v>1116</v>
      </c>
      <c r="H841" s="48"/>
      <c r="I841" s="30">
        <v>3018</v>
      </c>
      <c r="J841" s="30">
        <v>1116</v>
      </c>
      <c r="K841" s="30"/>
      <c r="L841" s="48">
        <v>651</v>
      </c>
      <c r="M841" s="30">
        <v>323</v>
      </c>
      <c r="N841" s="54">
        <v>651</v>
      </c>
      <c r="O841" s="27" t="s">
        <v>53</v>
      </c>
      <c r="P841" s="26" t="s">
        <v>47</v>
      </c>
      <c r="Q841" s="27">
        <v>328</v>
      </c>
      <c r="R841" s="25" t="s">
        <v>104</v>
      </c>
      <c r="S841" s="25">
        <v>-32</v>
      </c>
      <c r="T841" s="25">
        <v>0</v>
      </c>
      <c r="U841" s="30">
        <v>-32</v>
      </c>
      <c r="V841" s="26">
        <v>323</v>
      </c>
      <c r="W841" s="31">
        <v>1</v>
      </c>
      <c r="X841" s="48">
        <v>103</v>
      </c>
      <c r="Y841" s="25" t="s">
        <v>48</v>
      </c>
      <c r="Z841" s="26" t="s">
        <v>158</v>
      </c>
      <c r="AA841" s="30">
        <v>222</v>
      </c>
      <c r="AB841" s="25" t="s">
        <v>48</v>
      </c>
      <c r="AC841" s="26" t="s">
        <v>158</v>
      </c>
      <c r="AD841" s="25" t="s">
        <v>48</v>
      </c>
      <c r="AE841" s="25" t="s">
        <v>48</v>
      </c>
      <c r="AF841" s="26" t="s">
        <v>48</v>
      </c>
      <c r="AG841" s="49" t="s">
        <v>48</v>
      </c>
      <c r="AH841" s="25" t="s">
        <v>48</v>
      </c>
      <c r="AI841" s="26" t="s">
        <v>48</v>
      </c>
      <c r="AJ841" s="27" t="s">
        <v>48</v>
      </c>
      <c r="AK841" s="25" t="s">
        <v>48</v>
      </c>
      <c r="AL841" s="25" t="s">
        <v>48</v>
      </c>
      <c r="AM841" s="25">
        <v>942</v>
      </c>
      <c r="AN841" s="25" t="s">
        <v>48</v>
      </c>
      <c r="AO841" s="25" t="s">
        <v>159</v>
      </c>
      <c r="AP841" s="54" t="s">
        <v>48</v>
      </c>
      <c r="AQ841" s="54" t="s">
        <v>48</v>
      </c>
      <c r="AR841" s="31" t="s">
        <v>48</v>
      </c>
      <c r="AS841" s="54" t="s">
        <v>48</v>
      </c>
      <c r="AT841" s="31" t="s">
        <v>48</v>
      </c>
      <c r="AU841" s="31" t="s">
        <v>48</v>
      </c>
      <c r="AV841" s="54" t="s">
        <v>48</v>
      </c>
      <c r="AW841" s="54" t="s">
        <v>48</v>
      </c>
      <c r="AX841" s="58" t="s">
        <v>48</v>
      </c>
      <c r="AY841" s="54" t="s">
        <v>48</v>
      </c>
      <c r="AZ841" s="58" t="s">
        <v>48</v>
      </c>
      <c r="BA841" s="58" t="s">
        <v>48</v>
      </c>
    </row>
    <row r="842" spans="2:53">
      <c r="B842" s="44" t="s">
        <v>237</v>
      </c>
      <c r="C842" s="23" t="s">
        <v>75</v>
      </c>
      <c r="D842" s="24" t="s">
        <v>145</v>
      </c>
      <c r="E842" s="30"/>
      <c r="F842" s="30">
        <v>2572</v>
      </c>
      <c r="G842" s="54">
        <v>1743</v>
      </c>
      <c r="H842" s="48"/>
      <c r="I842" s="30">
        <v>2894</v>
      </c>
      <c r="J842" s="30">
        <v>1857</v>
      </c>
      <c r="K842" s="30"/>
      <c r="L842" s="48">
        <v>0</v>
      </c>
      <c r="M842" s="30">
        <v>0</v>
      </c>
      <c r="N842" s="54">
        <v>0</v>
      </c>
      <c r="O842" s="27" t="s">
        <v>152</v>
      </c>
      <c r="P842" s="26" t="s">
        <v>68</v>
      </c>
      <c r="Q842" s="27">
        <v>0</v>
      </c>
      <c r="R842" s="25" t="s">
        <v>104</v>
      </c>
      <c r="S842" s="25">
        <v>-322</v>
      </c>
      <c r="T842" s="25">
        <v>-114</v>
      </c>
      <c r="U842" s="30">
        <v>-436</v>
      </c>
      <c r="V842" s="26">
        <v>0</v>
      </c>
      <c r="W842" s="31">
        <v>1</v>
      </c>
      <c r="X842" s="48">
        <v>154</v>
      </c>
      <c r="Y842" s="25" t="s">
        <v>48</v>
      </c>
      <c r="Z842" s="26" t="s">
        <v>158</v>
      </c>
      <c r="AA842" s="30">
        <v>390</v>
      </c>
      <c r="AB842" s="25" t="s">
        <v>48</v>
      </c>
      <c r="AC842" s="26" t="s">
        <v>158</v>
      </c>
      <c r="AD842" s="25" t="s">
        <v>48</v>
      </c>
      <c r="AE842" s="25" t="s">
        <v>48</v>
      </c>
      <c r="AF842" s="26" t="s">
        <v>48</v>
      </c>
      <c r="AG842" s="49" t="s">
        <v>48</v>
      </c>
      <c r="AH842" s="25" t="s">
        <v>48</v>
      </c>
      <c r="AI842" s="26" t="s">
        <v>48</v>
      </c>
      <c r="AJ842" s="27" t="s">
        <v>48</v>
      </c>
      <c r="AK842" s="25" t="s">
        <v>48</v>
      </c>
      <c r="AL842" s="25" t="s">
        <v>48</v>
      </c>
      <c r="AM842" s="25" t="s">
        <v>48</v>
      </c>
      <c r="AN842" s="25" t="s">
        <v>48</v>
      </c>
      <c r="AO842" s="25" t="s">
        <v>48</v>
      </c>
      <c r="AP842" s="54" t="s">
        <v>48</v>
      </c>
      <c r="AQ842" s="54" t="s">
        <v>48</v>
      </c>
      <c r="AR842" s="31" t="s">
        <v>48</v>
      </c>
      <c r="AS842" s="54" t="s">
        <v>48</v>
      </c>
      <c r="AT842" s="31" t="s">
        <v>48</v>
      </c>
      <c r="AU842" s="31" t="s">
        <v>48</v>
      </c>
      <c r="AV842" s="54" t="s">
        <v>48</v>
      </c>
      <c r="AW842" s="54" t="s">
        <v>48</v>
      </c>
      <c r="AX842" s="58" t="s">
        <v>48</v>
      </c>
      <c r="AY842" s="54" t="s">
        <v>48</v>
      </c>
      <c r="AZ842" s="58" t="s">
        <v>48</v>
      </c>
      <c r="BA842" s="58" t="s">
        <v>48</v>
      </c>
    </row>
    <row r="843" spans="2:53">
      <c r="B843" s="44" t="s">
        <v>237</v>
      </c>
      <c r="C843" s="23" t="s">
        <v>75</v>
      </c>
      <c r="D843" s="24" t="s">
        <v>146</v>
      </c>
      <c r="E843" s="30"/>
      <c r="F843" s="30">
        <v>3410</v>
      </c>
      <c r="G843" s="54">
        <v>1528</v>
      </c>
      <c r="H843" s="48"/>
      <c r="I843" s="30">
        <v>3426</v>
      </c>
      <c r="J843" s="30">
        <v>1561</v>
      </c>
      <c r="K843" s="30"/>
      <c r="L843" s="48">
        <v>0</v>
      </c>
      <c r="M843" s="30">
        <v>0</v>
      </c>
      <c r="N843" s="54">
        <v>0</v>
      </c>
      <c r="O843" s="27" t="s">
        <v>152</v>
      </c>
      <c r="P843" s="26" t="s">
        <v>152</v>
      </c>
      <c r="Q843" s="27">
        <v>0</v>
      </c>
      <c r="R843" s="25" t="s">
        <v>104</v>
      </c>
      <c r="S843" s="25">
        <v>-16</v>
      </c>
      <c r="T843" s="25">
        <v>-33</v>
      </c>
      <c r="U843" s="30">
        <v>-49</v>
      </c>
      <c r="V843" s="26">
        <v>0</v>
      </c>
      <c r="W843" s="31">
        <v>0</v>
      </c>
      <c r="X843" s="48" t="s">
        <v>48</v>
      </c>
      <c r="Y843" s="25" t="s">
        <v>48</v>
      </c>
      <c r="Z843" s="26" t="s">
        <v>48</v>
      </c>
      <c r="AA843" s="30" t="s">
        <v>48</v>
      </c>
      <c r="AB843" s="25" t="s">
        <v>48</v>
      </c>
      <c r="AC843" s="26" t="s">
        <v>48</v>
      </c>
      <c r="AD843" s="25" t="s">
        <v>48</v>
      </c>
      <c r="AE843" s="25" t="s">
        <v>48</v>
      </c>
      <c r="AF843" s="26" t="s">
        <v>48</v>
      </c>
      <c r="AG843" s="49" t="s">
        <v>48</v>
      </c>
      <c r="AH843" s="25" t="s">
        <v>48</v>
      </c>
      <c r="AI843" s="26" t="s">
        <v>48</v>
      </c>
      <c r="AJ843" s="27" t="s">
        <v>48</v>
      </c>
      <c r="AK843" s="25" t="s">
        <v>48</v>
      </c>
      <c r="AL843" s="25" t="s">
        <v>48</v>
      </c>
      <c r="AM843" s="25" t="s">
        <v>48</v>
      </c>
      <c r="AN843" s="25" t="s">
        <v>48</v>
      </c>
      <c r="AO843" s="25" t="s">
        <v>48</v>
      </c>
      <c r="AP843" s="54" t="s">
        <v>48</v>
      </c>
      <c r="AQ843" s="54" t="s">
        <v>48</v>
      </c>
      <c r="AR843" s="31" t="s">
        <v>48</v>
      </c>
      <c r="AS843" s="54" t="s">
        <v>48</v>
      </c>
      <c r="AT843" s="31" t="s">
        <v>48</v>
      </c>
      <c r="AU843" s="31" t="s">
        <v>48</v>
      </c>
      <c r="AV843" s="54" t="s">
        <v>48</v>
      </c>
      <c r="AW843" s="54" t="s">
        <v>48</v>
      </c>
      <c r="AX843" s="58" t="s">
        <v>48</v>
      </c>
      <c r="AY843" s="54" t="s">
        <v>48</v>
      </c>
      <c r="AZ843" s="58" t="s">
        <v>48</v>
      </c>
      <c r="BA843" s="58" t="s">
        <v>48</v>
      </c>
    </row>
    <row r="844" spans="2:53">
      <c r="B844" s="44" t="s">
        <v>237</v>
      </c>
      <c r="C844" s="23" t="s">
        <v>75</v>
      </c>
      <c r="D844" s="24" t="s">
        <v>147</v>
      </c>
      <c r="E844" s="30"/>
      <c r="F844" s="30">
        <v>3270</v>
      </c>
      <c r="G844" s="54">
        <v>1902</v>
      </c>
      <c r="H844" s="48"/>
      <c r="I844" s="30">
        <v>3398</v>
      </c>
      <c r="J844" s="30">
        <v>2233</v>
      </c>
      <c r="K844" s="30"/>
      <c r="L844" s="48">
        <v>0</v>
      </c>
      <c r="M844" s="30">
        <v>0</v>
      </c>
      <c r="N844" s="54">
        <v>0</v>
      </c>
      <c r="O844" s="27" t="s">
        <v>152</v>
      </c>
      <c r="P844" s="26" t="s">
        <v>152</v>
      </c>
      <c r="Q844" s="27">
        <v>0</v>
      </c>
      <c r="R844" s="25" t="s">
        <v>104</v>
      </c>
      <c r="S844" s="25">
        <v>-128</v>
      </c>
      <c r="T844" s="25">
        <v>-331</v>
      </c>
      <c r="U844" s="30">
        <v>-459</v>
      </c>
      <c r="V844" s="26">
        <v>0</v>
      </c>
      <c r="W844" s="31">
        <v>0</v>
      </c>
      <c r="X844" s="48" t="s">
        <v>48</v>
      </c>
      <c r="Y844" s="25" t="s">
        <v>48</v>
      </c>
      <c r="Z844" s="26" t="s">
        <v>48</v>
      </c>
      <c r="AA844" s="30" t="s">
        <v>48</v>
      </c>
      <c r="AB844" s="25" t="s">
        <v>48</v>
      </c>
      <c r="AC844" s="26" t="s">
        <v>48</v>
      </c>
      <c r="AD844" s="25" t="s">
        <v>48</v>
      </c>
      <c r="AE844" s="25" t="s">
        <v>48</v>
      </c>
      <c r="AF844" s="26" t="s">
        <v>48</v>
      </c>
      <c r="AG844" s="49" t="s">
        <v>48</v>
      </c>
      <c r="AH844" s="25" t="s">
        <v>48</v>
      </c>
      <c r="AI844" s="26" t="s">
        <v>48</v>
      </c>
      <c r="AJ844" s="27" t="s">
        <v>48</v>
      </c>
      <c r="AK844" s="25" t="s">
        <v>48</v>
      </c>
      <c r="AL844" s="25" t="s">
        <v>48</v>
      </c>
      <c r="AM844" s="25" t="s">
        <v>48</v>
      </c>
      <c r="AN844" s="25" t="s">
        <v>48</v>
      </c>
      <c r="AO844" s="25" t="s">
        <v>48</v>
      </c>
      <c r="AP844" s="54" t="s">
        <v>48</v>
      </c>
      <c r="AQ844" s="54" t="s">
        <v>48</v>
      </c>
      <c r="AR844" s="31" t="s">
        <v>48</v>
      </c>
      <c r="AS844" s="54" t="s">
        <v>48</v>
      </c>
      <c r="AT844" s="31" t="s">
        <v>48</v>
      </c>
      <c r="AU844" s="31" t="s">
        <v>48</v>
      </c>
      <c r="AV844" s="54" t="s">
        <v>48</v>
      </c>
      <c r="AW844" s="54" t="s">
        <v>48</v>
      </c>
      <c r="AX844" s="58" t="s">
        <v>48</v>
      </c>
      <c r="AY844" s="54" t="s">
        <v>48</v>
      </c>
      <c r="AZ844" s="58" t="s">
        <v>48</v>
      </c>
      <c r="BA844" s="58" t="s">
        <v>48</v>
      </c>
    </row>
    <row r="845" spans="2:53">
      <c r="B845" s="44" t="s">
        <v>237</v>
      </c>
      <c r="C845" s="23" t="s">
        <v>75</v>
      </c>
      <c r="D845" s="24" t="s">
        <v>148</v>
      </c>
      <c r="E845" s="30">
        <v>5568</v>
      </c>
      <c r="F845" s="30"/>
      <c r="G845" s="54"/>
      <c r="H845" s="48">
        <v>5615</v>
      </c>
      <c r="I845" s="30"/>
      <c r="J845" s="30"/>
      <c r="K845" s="30"/>
      <c r="L845" s="48">
        <v>-27</v>
      </c>
      <c r="M845" s="30">
        <v>-41</v>
      </c>
      <c r="N845" s="54">
        <v>-298</v>
      </c>
      <c r="O845" s="27" t="s">
        <v>152</v>
      </c>
      <c r="P845" s="26" t="s">
        <v>47</v>
      </c>
      <c r="Q845" s="27">
        <v>14</v>
      </c>
      <c r="R845" s="25">
        <v>-47</v>
      </c>
      <c r="S845" s="25" t="s">
        <v>104</v>
      </c>
      <c r="T845" s="25" t="s">
        <v>104</v>
      </c>
      <c r="U845" s="30" t="s">
        <v>104</v>
      </c>
      <c r="V845" s="26">
        <v>0</v>
      </c>
      <c r="W845" s="31">
        <v>0</v>
      </c>
      <c r="X845" s="48" t="s">
        <v>48</v>
      </c>
      <c r="Y845" s="25" t="s">
        <v>48</v>
      </c>
      <c r="Z845" s="26" t="s">
        <v>48</v>
      </c>
      <c r="AA845" s="30" t="s">
        <v>48</v>
      </c>
      <c r="AB845" s="25" t="s">
        <v>48</v>
      </c>
      <c r="AC845" s="26" t="s">
        <v>48</v>
      </c>
      <c r="AD845" s="25" t="s">
        <v>48</v>
      </c>
      <c r="AE845" s="25" t="s">
        <v>48</v>
      </c>
      <c r="AF845" s="26" t="s">
        <v>48</v>
      </c>
      <c r="AG845" s="49" t="s">
        <v>48</v>
      </c>
      <c r="AH845" s="25" t="s">
        <v>48</v>
      </c>
      <c r="AI845" s="26" t="s">
        <v>48</v>
      </c>
      <c r="AJ845" s="27" t="s">
        <v>48</v>
      </c>
      <c r="AK845" s="25" t="s">
        <v>48</v>
      </c>
      <c r="AL845" s="25" t="s">
        <v>48</v>
      </c>
      <c r="AM845" s="25" t="s">
        <v>48</v>
      </c>
      <c r="AN845" s="25" t="s">
        <v>48</v>
      </c>
      <c r="AO845" s="25" t="s">
        <v>48</v>
      </c>
      <c r="AP845" s="54" t="s">
        <v>48</v>
      </c>
      <c r="AQ845" s="54" t="s">
        <v>48</v>
      </c>
      <c r="AR845" s="31" t="s">
        <v>48</v>
      </c>
      <c r="AS845" s="54" t="s">
        <v>48</v>
      </c>
      <c r="AT845" s="31" t="s">
        <v>48</v>
      </c>
      <c r="AU845" s="31" t="s">
        <v>48</v>
      </c>
      <c r="AV845" s="54" t="s">
        <v>48</v>
      </c>
      <c r="AW845" s="54" t="s">
        <v>48</v>
      </c>
      <c r="AX845" s="58" t="s">
        <v>48</v>
      </c>
      <c r="AY845" s="54" t="s">
        <v>48</v>
      </c>
      <c r="AZ845" s="58" t="s">
        <v>48</v>
      </c>
      <c r="BA845" s="58" t="s">
        <v>48</v>
      </c>
    </row>
    <row r="846" spans="2:53">
      <c r="B846" s="44" t="s">
        <v>237</v>
      </c>
      <c r="C846" s="23" t="s">
        <v>75</v>
      </c>
      <c r="D846" s="24" t="s">
        <v>149</v>
      </c>
      <c r="E846" s="30">
        <v>5700</v>
      </c>
      <c r="F846" s="30"/>
      <c r="G846" s="54"/>
      <c r="H846" s="48">
        <v>5719</v>
      </c>
      <c r="I846" s="30"/>
      <c r="J846" s="30"/>
      <c r="K846" s="30"/>
      <c r="L846" s="48">
        <v>-159</v>
      </c>
      <c r="M846" s="30">
        <v>-159</v>
      </c>
      <c r="N846" s="54">
        <v>-375</v>
      </c>
      <c r="O846" s="27" t="s">
        <v>152</v>
      </c>
      <c r="P846" s="26" t="s">
        <v>47</v>
      </c>
      <c r="Q846" s="27">
        <v>0</v>
      </c>
      <c r="R846" s="25">
        <v>-19</v>
      </c>
      <c r="S846" s="25" t="s">
        <v>104</v>
      </c>
      <c r="T846" s="25" t="s">
        <v>104</v>
      </c>
      <c r="U846" s="30" t="s">
        <v>104</v>
      </c>
      <c r="V846" s="26">
        <v>0</v>
      </c>
      <c r="W846" s="31">
        <v>0</v>
      </c>
      <c r="X846" s="48" t="s">
        <v>48</v>
      </c>
      <c r="Y846" s="25" t="s">
        <v>48</v>
      </c>
      <c r="Z846" s="26" t="s">
        <v>48</v>
      </c>
      <c r="AA846" s="30" t="s">
        <v>48</v>
      </c>
      <c r="AB846" s="25" t="s">
        <v>48</v>
      </c>
      <c r="AC846" s="26" t="s">
        <v>48</v>
      </c>
      <c r="AD846" s="25" t="s">
        <v>48</v>
      </c>
      <c r="AE846" s="25" t="s">
        <v>48</v>
      </c>
      <c r="AF846" s="26" t="s">
        <v>48</v>
      </c>
      <c r="AG846" s="49" t="s">
        <v>48</v>
      </c>
      <c r="AH846" s="25" t="s">
        <v>48</v>
      </c>
      <c r="AI846" s="26" t="s">
        <v>48</v>
      </c>
      <c r="AJ846" s="27" t="s">
        <v>48</v>
      </c>
      <c r="AK846" s="25" t="s">
        <v>48</v>
      </c>
      <c r="AL846" s="25" t="s">
        <v>48</v>
      </c>
      <c r="AM846" s="25" t="s">
        <v>48</v>
      </c>
      <c r="AN846" s="25" t="s">
        <v>48</v>
      </c>
      <c r="AO846" s="25" t="s">
        <v>48</v>
      </c>
      <c r="AP846" s="54" t="s">
        <v>48</v>
      </c>
      <c r="AQ846" s="54" t="s">
        <v>48</v>
      </c>
      <c r="AR846" s="31" t="s">
        <v>48</v>
      </c>
      <c r="AS846" s="54" t="s">
        <v>48</v>
      </c>
      <c r="AT846" s="31" t="s">
        <v>48</v>
      </c>
      <c r="AU846" s="31" t="s">
        <v>48</v>
      </c>
      <c r="AV846" s="54" t="s">
        <v>48</v>
      </c>
      <c r="AW846" s="54" t="s">
        <v>48</v>
      </c>
      <c r="AX846" s="58" t="s">
        <v>48</v>
      </c>
      <c r="AY846" s="54" t="s">
        <v>48</v>
      </c>
      <c r="AZ846" s="58" t="s">
        <v>48</v>
      </c>
      <c r="BA846" s="58" t="s">
        <v>48</v>
      </c>
    </row>
    <row r="847" spans="2:53" ht="15" thickBot="1">
      <c r="B847" s="45" t="s">
        <v>237</v>
      </c>
      <c r="C847" s="33" t="s">
        <v>75</v>
      </c>
      <c r="D847" s="34" t="s">
        <v>150</v>
      </c>
      <c r="E847" s="55">
        <v>5929</v>
      </c>
      <c r="F847" s="55"/>
      <c r="G847" s="56"/>
      <c r="H847" s="57">
        <v>5929</v>
      </c>
      <c r="I847" s="55"/>
      <c r="J847" s="55"/>
      <c r="K847" s="55"/>
      <c r="L847" s="57">
        <v>-644</v>
      </c>
      <c r="M847" s="55">
        <v>-644</v>
      </c>
      <c r="N847" s="56">
        <v>-645</v>
      </c>
      <c r="O847" s="37" t="s">
        <v>152</v>
      </c>
      <c r="P847" s="36" t="s">
        <v>47</v>
      </c>
      <c r="Q847" s="37">
        <v>0</v>
      </c>
      <c r="R847" s="25">
        <v>0</v>
      </c>
      <c r="S847" s="25" t="s">
        <v>104</v>
      </c>
      <c r="T847" s="25" t="s">
        <v>104</v>
      </c>
      <c r="U847" s="30" t="s">
        <v>104</v>
      </c>
      <c r="V847" s="26">
        <v>0</v>
      </c>
      <c r="W847" s="31">
        <v>0</v>
      </c>
      <c r="X847" s="57" t="s">
        <v>48</v>
      </c>
      <c r="Y847" s="35" t="s">
        <v>48</v>
      </c>
      <c r="Z847" s="36" t="s">
        <v>48</v>
      </c>
      <c r="AA847" s="55" t="s">
        <v>48</v>
      </c>
      <c r="AB847" s="35" t="s">
        <v>48</v>
      </c>
      <c r="AC847" s="36" t="s">
        <v>48</v>
      </c>
      <c r="AD847" s="35" t="s">
        <v>48</v>
      </c>
      <c r="AE847" s="35" t="s">
        <v>48</v>
      </c>
      <c r="AF847" s="36" t="s">
        <v>48</v>
      </c>
      <c r="AG847" s="62" t="s">
        <v>48</v>
      </c>
      <c r="AH847" s="35" t="s">
        <v>48</v>
      </c>
      <c r="AI847" s="36" t="s">
        <v>48</v>
      </c>
      <c r="AJ847" s="37" t="s">
        <v>48</v>
      </c>
      <c r="AK847" s="35" t="s">
        <v>48</v>
      </c>
      <c r="AL847" s="35" t="s">
        <v>48</v>
      </c>
      <c r="AM847" s="35" t="s">
        <v>48</v>
      </c>
      <c r="AN847" s="35" t="s">
        <v>48</v>
      </c>
      <c r="AO847" s="35" t="s">
        <v>48</v>
      </c>
      <c r="AP847" s="56" t="s">
        <v>48</v>
      </c>
      <c r="AQ847" s="56" t="s">
        <v>48</v>
      </c>
      <c r="AR847" s="38" t="s">
        <v>48</v>
      </c>
      <c r="AS847" s="56" t="s">
        <v>48</v>
      </c>
      <c r="AT847" s="38" t="s">
        <v>48</v>
      </c>
      <c r="AU847" s="38" t="s">
        <v>48</v>
      </c>
      <c r="AV847" s="56" t="s">
        <v>48</v>
      </c>
      <c r="AW847" s="56" t="s">
        <v>48</v>
      </c>
      <c r="AX847" s="59" t="s">
        <v>48</v>
      </c>
      <c r="AY847" s="56" t="s">
        <v>48</v>
      </c>
      <c r="AZ847" s="59" t="s">
        <v>48</v>
      </c>
      <c r="BA847" s="59" t="s">
        <v>48</v>
      </c>
    </row>
    <row r="848" spans="2:53">
      <c r="B848" s="39" t="s">
        <v>238</v>
      </c>
      <c r="C848" s="40" t="s">
        <v>75</v>
      </c>
      <c r="D848" s="41" t="s">
        <v>138</v>
      </c>
      <c r="E848" s="51">
        <v>4749</v>
      </c>
      <c r="F848" s="51"/>
      <c r="G848" s="52"/>
      <c r="H848" s="53">
        <v>4749</v>
      </c>
      <c r="I848" s="51"/>
      <c r="J848" s="51"/>
      <c r="K848" s="51"/>
      <c r="L848" s="53">
        <v>0</v>
      </c>
      <c r="M848" s="51">
        <v>0</v>
      </c>
      <c r="N848" s="52">
        <v>0</v>
      </c>
      <c r="O848" s="29" t="s">
        <v>152</v>
      </c>
      <c r="P848" s="42" t="s">
        <v>47</v>
      </c>
      <c r="Q848" s="29">
        <v>0</v>
      </c>
      <c r="R848" s="25">
        <v>0</v>
      </c>
      <c r="S848" s="25" t="s">
        <v>104</v>
      </c>
      <c r="T848" s="25" t="s">
        <v>104</v>
      </c>
      <c r="U848" s="30" t="s">
        <v>104</v>
      </c>
      <c r="V848" s="26">
        <v>0</v>
      </c>
      <c r="W848" s="31">
        <v>1</v>
      </c>
      <c r="X848" s="53">
        <v>155</v>
      </c>
      <c r="Y848" s="28" t="s">
        <v>48</v>
      </c>
      <c r="Z848" s="42" t="s">
        <v>158</v>
      </c>
      <c r="AA848" s="51">
        <v>203</v>
      </c>
      <c r="AB848" s="28" t="s">
        <v>48</v>
      </c>
      <c r="AC848" s="42" t="s">
        <v>158</v>
      </c>
      <c r="AD848" s="28" t="s">
        <v>48</v>
      </c>
      <c r="AE848" s="28" t="s">
        <v>48</v>
      </c>
      <c r="AF848" s="42" t="s">
        <v>48</v>
      </c>
      <c r="AG848" s="60" t="s">
        <v>48</v>
      </c>
      <c r="AH848" s="28" t="s">
        <v>48</v>
      </c>
      <c r="AI848" s="42" t="s">
        <v>48</v>
      </c>
      <c r="AJ848" s="28" t="s">
        <v>48</v>
      </c>
      <c r="AK848" s="28" t="s">
        <v>48</v>
      </c>
      <c r="AL848" s="28" t="s">
        <v>48</v>
      </c>
      <c r="AM848" s="28" t="s">
        <v>48</v>
      </c>
      <c r="AN848" s="28" t="s">
        <v>48</v>
      </c>
      <c r="AO848" s="28" t="s">
        <v>48</v>
      </c>
      <c r="AP848" s="52" t="s">
        <v>48</v>
      </c>
      <c r="AQ848" s="52" t="s">
        <v>48</v>
      </c>
      <c r="AR848" s="42" t="s">
        <v>48</v>
      </c>
      <c r="AS848" s="54" t="s">
        <v>48</v>
      </c>
      <c r="AT848" s="43" t="s">
        <v>48</v>
      </c>
      <c r="AU848" s="42" t="s">
        <v>48</v>
      </c>
      <c r="AV848" s="52" t="s">
        <v>48</v>
      </c>
      <c r="AW848" s="52" t="s">
        <v>48</v>
      </c>
      <c r="AX848" s="52" t="s">
        <v>48</v>
      </c>
      <c r="AY848" s="54" t="s">
        <v>48</v>
      </c>
      <c r="AZ848" s="61" t="s">
        <v>48</v>
      </c>
      <c r="BA848" s="61" t="s">
        <v>48</v>
      </c>
    </row>
    <row r="849" spans="2:53">
      <c r="B849" s="44" t="s">
        <v>238</v>
      </c>
      <c r="C849" s="23" t="s">
        <v>75</v>
      </c>
      <c r="D849" s="24" t="s">
        <v>139</v>
      </c>
      <c r="E849" s="30">
        <v>4749</v>
      </c>
      <c r="F849" s="30"/>
      <c r="G849" s="54"/>
      <c r="H849" s="48">
        <v>4749</v>
      </c>
      <c r="I849" s="30"/>
      <c r="J849" s="30"/>
      <c r="K849" s="30"/>
      <c r="L849" s="48">
        <v>0</v>
      </c>
      <c r="M849" s="30">
        <v>0</v>
      </c>
      <c r="N849" s="54">
        <v>0</v>
      </c>
      <c r="O849" s="27" t="s">
        <v>152</v>
      </c>
      <c r="P849" s="26" t="s">
        <v>47</v>
      </c>
      <c r="Q849" s="27">
        <v>0</v>
      </c>
      <c r="R849" s="25">
        <v>0</v>
      </c>
      <c r="S849" s="25" t="s">
        <v>104</v>
      </c>
      <c r="T849" s="25" t="s">
        <v>104</v>
      </c>
      <c r="U849" s="30" t="s">
        <v>104</v>
      </c>
      <c r="V849" s="26">
        <v>0</v>
      </c>
      <c r="W849" s="31">
        <v>1</v>
      </c>
      <c r="X849" s="48">
        <v>155</v>
      </c>
      <c r="Y849" s="25" t="s">
        <v>48</v>
      </c>
      <c r="Z849" s="26" t="s">
        <v>158</v>
      </c>
      <c r="AA849" s="30">
        <v>203</v>
      </c>
      <c r="AB849" s="25" t="s">
        <v>48</v>
      </c>
      <c r="AC849" s="26" t="s">
        <v>158</v>
      </c>
      <c r="AD849" s="25" t="s">
        <v>48</v>
      </c>
      <c r="AE849" s="25" t="s">
        <v>48</v>
      </c>
      <c r="AF849" s="26" t="s">
        <v>48</v>
      </c>
      <c r="AG849" s="49" t="s">
        <v>48</v>
      </c>
      <c r="AH849" s="25" t="s">
        <v>48</v>
      </c>
      <c r="AI849" s="26" t="s">
        <v>48</v>
      </c>
      <c r="AJ849" s="25" t="s">
        <v>48</v>
      </c>
      <c r="AK849" s="25" t="s">
        <v>48</v>
      </c>
      <c r="AL849" s="25" t="s">
        <v>48</v>
      </c>
      <c r="AM849" s="25" t="s">
        <v>48</v>
      </c>
      <c r="AN849" s="25" t="s">
        <v>48</v>
      </c>
      <c r="AO849" s="25" t="s">
        <v>48</v>
      </c>
      <c r="AP849" s="54" t="s">
        <v>48</v>
      </c>
      <c r="AQ849" s="54" t="s">
        <v>48</v>
      </c>
      <c r="AR849" s="26" t="s">
        <v>48</v>
      </c>
      <c r="AS849" s="54" t="s">
        <v>48</v>
      </c>
      <c r="AT849" s="31" t="s">
        <v>48</v>
      </c>
      <c r="AU849" s="26" t="s">
        <v>48</v>
      </c>
      <c r="AV849" s="54" t="s">
        <v>48</v>
      </c>
      <c r="AW849" s="54" t="s">
        <v>48</v>
      </c>
      <c r="AX849" s="54" t="s">
        <v>48</v>
      </c>
      <c r="AY849" s="54" t="s">
        <v>48</v>
      </c>
      <c r="AZ849" s="58" t="s">
        <v>48</v>
      </c>
      <c r="BA849" s="58" t="s">
        <v>48</v>
      </c>
    </row>
    <row r="850" spans="2:53">
      <c r="B850" s="44" t="s">
        <v>238</v>
      </c>
      <c r="C850" s="23" t="s">
        <v>75</v>
      </c>
      <c r="D850" s="24" t="s">
        <v>141</v>
      </c>
      <c r="E850" s="30">
        <v>4749</v>
      </c>
      <c r="F850" s="30"/>
      <c r="G850" s="54"/>
      <c r="H850" s="48">
        <v>4749</v>
      </c>
      <c r="I850" s="30"/>
      <c r="J850" s="30"/>
      <c r="K850" s="30"/>
      <c r="L850" s="48">
        <v>0</v>
      </c>
      <c r="M850" s="30">
        <v>0</v>
      </c>
      <c r="N850" s="54">
        <v>0</v>
      </c>
      <c r="O850" s="27" t="s">
        <v>152</v>
      </c>
      <c r="P850" s="26" t="s">
        <v>47</v>
      </c>
      <c r="Q850" s="27">
        <v>0</v>
      </c>
      <c r="R850" s="25">
        <v>0</v>
      </c>
      <c r="S850" s="25" t="s">
        <v>104</v>
      </c>
      <c r="T850" s="25" t="s">
        <v>104</v>
      </c>
      <c r="U850" s="30" t="s">
        <v>104</v>
      </c>
      <c r="V850" s="26">
        <v>0</v>
      </c>
      <c r="W850" s="31">
        <v>0</v>
      </c>
      <c r="X850" s="48" t="s">
        <v>48</v>
      </c>
      <c r="Y850" s="25" t="s">
        <v>48</v>
      </c>
      <c r="Z850" s="26" t="s">
        <v>48</v>
      </c>
      <c r="AA850" s="30" t="s">
        <v>48</v>
      </c>
      <c r="AB850" s="25" t="s">
        <v>48</v>
      </c>
      <c r="AC850" s="26" t="s">
        <v>48</v>
      </c>
      <c r="AD850" s="25" t="s">
        <v>48</v>
      </c>
      <c r="AE850" s="25" t="s">
        <v>48</v>
      </c>
      <c r="AF850" s="26" t="s">
        <v>48</v>
      </c>
      <c r="AG850" s="49" t="s">
        <v>48</v>
      </c>
      <c r="AH850" s="25" t="s">
        <v>48</v>
      </c>
      <c r="AI850" s="26" t="s">
        <v>48</v>
      </c>
      <c r="AJ850" s="25" t="s">
        <v>48</v>
      </c>
      <c r="AK850" s="25" t="s">
        <v>48</v>
      </c>
      <c r="AL850" s="25" t="s">
        <v>48</v>
      </c>
      <c r="AM850" s="25" t="s">
        <v>48</v>
      </c>
      <c r="AN850" s="25" t="s">
        <v>48</v>
      </c>
      <c r="AO850" s="25" t="s">
        <v>48</v>
      </c>
      <c r="AP850" s="54" t="s">
        <v>48</v>
      </c>
      <c r="AQ850" s="54" t="s">
        <v>48</v>
      </c>
      <c r="AR850" s="26" t="s">
        <v>48</v>
      </c>
      <c r="AS850" s="54" t="s">
        <v>48</v>
      </c>
      <c r="AT850" s="31" t="s">
        <v>48</v>
      </c>
      <c r="AU850" s="26" t="s">
        <v>48</v>
      </c>
      <c r="AV850" s="54" t="s">
        <v>48</v>
      </c>
      <c r="AW850" s="54" t="s">
        <v>48</v>
      </c>
      <c r="AX850" s="54" t="s">
        <v>48</v>
      </c>
      <c r="AY850" s="54" t="s">
        <v>48</v>
      </c>
      <c r="AZ850" s="58" t="s">
        <v>48</v>
      </c>
      <c r="BA850" s="58" t="s">
        <v>48</v>
      </c>
    </row>
    <row r="851" spans="2:53">
      <c r="B851" s="44" t="s">
        <v>238</v>
      </c>
      <c r="C851" s="23" t="s">
        <v>75</v>
      </c>
      <c r="D851" s="24" t="s">
        <v>142</v>
      </c>
      <c r="E851" s="30"/>
      <c r="F851" s="30">
        <v>4072</v>
      </c>
      <c r="G851" s="54">
        <v>656</v>
      </c>
      <c r="H851" s="48"/>
      <c r="I851" s="30">
        <v>4072</v>
      </c>
      <c r="J851" s="30">
        <v>526</v>
      </c>
      <c r="K851" s="30"/>
      <c r="L851" s="48">
        <v>14091</v>
      </c>
      <c r="M851" s="30">
        <v>-43</v>
      </c>
      <c r="N851" s="54">
        <v>14091</v>
      </c>
      <c r="O851" s="27" t="s">
        <v>152</v>
      </c>
      <c r="P851" s="26" t="s">
        <v>47</v>
      </c>
      <c r="Q851" s="27">
        <v>14134</v>
      </c>
      <c r="R851" s="25" t="s">
        <v>104</v>
      </c>
      <c r="S851" s="25">
        <v>0</v>
      </c>
      <c r="T851" s="25">
        <v>130</v>
      </c>
      <c r="U851" s="30">
        <v>130</v>
      </c>
      <c r="V851" s="26">
        <v>-43</v>
      </c>
      <c r="W851" s="31">
        <v>0</v>
      </c>
      <c r="X851" s="48" t="s">
        <v>48</v>
      </c>
      <c r="Y851" s="25" t="s">
        <v>48</v>
      </c>
      <c r="Z851" s="26" t="s">
        <v>48</v>
      </c>
      <c r="AA851" s="30" t="s">
        <v>48</v>
      </c>
      <c r="AB851" s="25" t="s">
        <v>48</v>
      </c>
      <c r="AC851" s="26" t="s">
        <v>48</v>
      </c>
      <c r="AD851" s="25" t="s">
        <v>48</v>
      </c>
      <c r="AE851" s="25" t="s">
        <v>48</v>
      </c>
      <c r="AF851" s="26" t="s">
        <v>48</v>
      </c>
      <c r="AG851" s="49" t="s">
        <v>48</v>
      </c>
      <c r="AH851" s="25" t="s">
        <v>48</v>
      </c>
      <c r="AI851" s="26" t="s">
        <v>48</v>
      </c>
      <c r="AJ851" s="27" t="s">
        <v>48</v>
      </c>
      <c r="AK851" s="25" t="s">
        <v>48</v>
      </c>
      <c r="AL851" s="25" t="s">
        <v>48</v>
      </c>
      <c r="AM851" s="25" t="s">
        <v>48</v>
      </c>
      <c r="AN851" s="25" t="s">
        <v>48</v>
      </c>
      <c r="AO851" s="25" t="s">
        <v>48</v>
      </c>
      <c r="AP851" s="54" t="s">
        <v>48</v>
      </c>
      <c r="AQ851" s="54" t="s">
        <v>48</v>
      </c>
      <c r="AR851" s="26" t="s">
        <v>48</v>
      </c>
      <c r="AS851" s="54" t="s">
        <v>48</v>
      </c>
      <c r="AT851" s="31" t="s">
        <v>48</v>
      </c>
      <c r="AU851" s="26" t="s">
        <v>48</v>
      </c>
      <c r="AV851" s="54" t="s">
        <v>48</v>
      </c>
      <c r="AW851" s="54" t="s">
        <v>48</v>
      </c>
      <c r="AX851" s="54" t="s">
        <v>48</v>
      </c>
      <c r="AY851" s="54" t="s">
        <v>48</v>
      </c>
      <c r="AZ851" s="58" t="s">
        <v>48</v>
      </c>
      <c r="BA851" s="58" t="s">
        <v>48</v>
      </c>
    </row>
    <row r="852" spans="2:53">
      <c r="B852" s="44" t="s">
        <v>238</v>
      </c>
      <c r="C852" s="23" t="s">
        <v>75</v>
      </c>
      <c r="D852" s="24" t="s">
        <v>143</v>
      </c>
      <c r="E852" s="30"/>
      <c r="F852" s="30">
        <v>3221</v>
      </c>
      <c r="G852" s="54">
        <v>877</v>
      </c>
      <c r="H852" s="48"/>
      <c r="I852" s="30">
        <v>3221</v>
      </c>
      <c r="J852" s="30">
        <v>877</v>
      </c>
      <c r="K852" s="30"/>
      <c r="L852" s="48">
        <v>14199</v>
      </c>
      <c r="M852" s="30">
        <v>-43</v>
      </c>
      <c r="N852" s="54">
        <v>14199</v>
      </c>
      <c r="O852" s="27" t="s">
        <v>152</v>
      </c>
      <c r="P852" s="26" t="s">
        <v>68</v>
      </c>
      <c r="Q852" s="27">
        <v>14242</v>
      </c>
      <c r="R852" s="25" t="s">
        <v>104</v>
      </c>
      <c r="S852" s="25">
        <v>0</v>
      </c>
      <c r="T852" s="25">
        <v>0</v>
      </c>
      <c r="U852" s="30">
        <v>0</v>
      </c>
      <c r="V852" s="26">
        <v>-43</v>
      </c>
      <c r="W852" s="31">
        <v>1</v>
      </c>
      <c r="X852" s="48" t="s">
        <v>48</v>
      </c>
      <c r="Y852" s="25" t="s">
        <v>48</v>
      </c>
      <c r="Z852" s="26" t="s">
        <v>48</v>
      </c>
      <c r="AA852" s="30" t="s">
        <v>48</v>
      </c>
      <c r="AB852" s="25" t="s">
        <v>48</v>
      </c>
      <c r="AC852" s="26" t="s">
        <v>48</v>
      </c>
      <c r="AD852" s="25" t="s">
        <v>48</v>
      </c>
      <c r="AE852" s="25" t="s">
        <v>48</v>
      </c>
      <c r="AF852" s="26" t="s">
        <v>48</v>
      </c>
      <c r="AG852" s="49" t="s">
        <v>48</v>
      </c>
      <c r="AH852" s="25" t="s">
        <v>48</v>
      </c>
      <c r="AI852" s="26" t="s">
        <v>48</v>
      </c>
      <c r="AJ852" s="27" t="s">
        <v>48</v>
      </c>
      <c r="AK852" s="25" t="s">
        <v>48</v>
      </c>
      <c r="AL852" s="25" t="s">
        <v>48</v>
      </c>
      <c r="AM852" s="25" t="s">
        <v>48</v>
      </c>
      <c r="AN852" s="25" t="s">
        <v>48</v>
      </c>
      <c r="AO852" s="25" t="s">
        <v>48</v>
      </c>
      <c r="AP852" s="54" t="s">
        <v>48</v>
      </c>
      <c r="AQ852" s="54" t="s">
        <v>48</v>
      </c>
      <c r="AR852" s="26" t="s">
        <v>48</v>
      </c>
      <c r="AS852" s="54" t="s">
        <v>48</v>
      </c>
      <c r="AT852" s="31" t="s">
        <v>48</v>
      </c>
      <c r="AU852" s="26" t="s">
        <v>48</v>
      </c>
      <c r="AV852" s="54" t="s">
        <v>48</v>
      </c>
      <c r="AW852" s="54" t="s">
        <v>48</v>
      </c>
      <c r="AX852" s="54" t="s">
        <v>48</v>
      </c>
      <c r="AY852" s="54" t="s">
        <v>48</v>
      </c>
      <c r="AZ852" s="58" t="s">
        <v>48</v>
      </c>
      <c r="BA852" s="58" t="s">
        <v>48</v>
      </c>
    </row>
    <row r="853" spans="2:53">
      <c r="B853" s="44" t="s">
        <v>238</v>
      </c>
      <c r="C853" s="23" t="s">
        <v>75</v>
      </c>
      <c r="D853" s="24" t="s">
        <v>144</v>
      </c>
      <c r="E853" s="30"/>
      <c r="F853" s="30">
        <v>1653</v>
      </c>
      <c r="G853" s="54">
        <v>879</v>
      </c>
      <c r="H853" s="48"/>
      <c r="I853" s="30">
        <v>2013</v>
      </c>
      <c r="J853" s="30">
        <v>879</v>
      </c>
      <c r="K853" s="30"/>
      <c r="L853" s="48">
        <v>13009</v>
      </c>
      <c r="M853" s="30">
        <v>-43</v>
      </c>
      <c r="N853" s="54">
        <v>13009</v>
      </c>
      <c r="O853" s="27" t="s">
        <v>152</v>
      </c>
      <c r="P853" s="26" t="s">
        <v>47</v>
      </c>
      <c r="Q853" s="27">
        <v>13052</v>
      </c>
      <c r="R853" s="25" t="s">
        <v>104</v>
      </c>
      <c r="S853" s="25">
        <v>-360</v>
      </c>
      <c r="T853" s="25">
        <v>0</v>
      </c>
      <c r="U853" s="30">
        <v>-360</v>
      </c>
      <c r="V853" s="26">
        <v>-43</v>
      </c>
      <c r="W853" s="31">
        <v>1</v>
      </c>
      <c r="X853" s="48">
        <v>155</v>
      </c>
      <c r="Y853" s="25" t="s">
        <v>48</v>
      </c>
      <c r="Z853" s="26" t="s">
        <v>158</v>
      </c>
      <c r="AA853" s="30">
        <v>-155</v>
      </c>
      <c r="AB853" s="25" t="s">
        <v>48</v>
      </c>
      <c r="AC853" s="26" t="s">
        <v>158</v>
      </c>
      <c r="AD853" s="25" t="s">
        <v>48</v>
      </c>
      <c r="AE853" s="25" t="s">
        <v>48</v>
      </c>
      <c r="AF853" s="26" t="s">
        <v>48</v>
      </c>
      <c r="AG853" s="49" t="s">
        <v>48</v>
      </c>
      <c r="AH853" s="25" t="s">
        <v>48</v>
      </c>
      <c r="AI853" s="26" t="s">
        <v>48</v>
      </c>
      <c r="AJ853" s="27" t="s">
        <v>48</v>
      </c>
      <c r="AK853" s="25" t="s">
        <v>48</v>
      </c>
      <c r="AL853" s="25" t="s">
        <v>48</v>
      </c>
      <c r="AM853" s="25" t="s">
        <v>48</v>
      </c>
      <c r="AN853" s="25" t="s">
        <v>48</v>
      </c>
      <c r="AO853" s="25" t="s">
        <v>48</v>
      </c>
      <c r="AP853" s="54" t="s">
        <v>48</v>
      </c>
      <c r="AQ853" s="54" t="s">
        <v>48</v>
      </c>
      <c r="AR853" s="26" t="s">
        <v>48</v>
      </c>
      <c r="AS853" s="54" t="s">
        <v>48</v>
      </c>
      <c r="AT853" s="31" t="s">
        <v>48</v>
      </c>
      <c r="AU853" s="26" t="s">
        <v>48</v>
      </c>
      <c r="AV853" s="54" t="s">
        <v>48</v>
      </c>
      <c r="AW853" s="54" t="s">
        <v>48</v>
      </c>
      <c r="AX853" s="54" t="s">
        <v>48</v>
      </c>
      <c r="AY853" s="54" t="s">
        <v>48</v>
      </c>
      <c r="AZ853" s="58" t="s">
        <v>48</v>
      </c>
      <c r="BA853" s="58" t="s">
        <v>48</v>
      </c>
    </row>
    <row r="854" spans="2:53">
      <c r="B854" s="44" t="s">
        <v>238</v>
      </c>
      <c r="C854" s="23" t="s">
        <v>75</v>
      </c>
      <c r="D854" s="24" t="s">
        <v>145</v>
      </c>
      <c r="E854" s="30"/>
      <c r="F854" s="30">
        <v>5631</v>
      </c>
      <c r="G854" s="54">
        <v>3960</v>
      </c>
      <c r="H854" s="48"/>
      <c r="I854" s="30">
        <v>3332</v>
      </c>
      <c r="J854" s="30">
        <v>3133</v>
      </c>
      <c r="K854" s="30"/>
      <c r="L854" s="48">
        <v>0</v>
      </c>
      <c r="M854" s="30">
        <v>0</v>
      </c>
      <c r="N854" s="54">
        <v>0</v>
      </c>
      <c r="O854" s="27" t="s">
        <v>153</v>
      </c>
      <c r="P854" s="26" t="s">
        <v>47</v>
      </c>
      <c r="Q854" s="27">
        <v>0</v>
      </c>
      <c r="R854" s="25" t="s">
        <v>104</v>
      </c>
      <c r="S854" s="25">
        <v>2299</v>
      </c>
      <c r="T854" s="25">
        <v>827</v>
      </c>
      <c r="U854" s="30">
        <v>3126</v>
      </c>
      <c r="V854" s="26">
        <v>0</v>
      </c>
      <c r="W854" s="31">
        <v>1</v>
      </c>
      <c r="X854" s="48">
        <v>155</v>
      </c>
      <c r="Y854" s="25" t="s">
        <v>48</v>
      </c>
      <c r="Z854" s="26" t="s">
        <v>158</v>
      </c>
      <c r="AA854" s="30">
        <v>-155</v>
      </c>
      <c r="AB854" s="25" t="s">
        <v>48</v>
      </c>
      <c r="AC854" s="26" t="s">
        <v>158</v>
      </c>
      <c r="AD854" s="25" t="s">
        <v>48</v>
      </c>
      <c r="AE854" s="25" t="s">
        <v>48</v>
      </c>
      <c r="AF854" s="26" t="s">
        <v>48</v>
      </c>
      <c r="AG854" s="49" t="s">
        <v>48</v>
      </c>
      <c r="AH854" s="25" t="s">
        <v>48</v>
      </c>
      <c r="AI854" s="26" t="s">
        <v>48</v>
      </c>
      <c r="AJ854" s="27" t="s">
        <v>48</v>
      </c>
      <c r="AK854" s="25" t="s">
        <v>48</v>
      </c>
      <c r="AL854" s="25" t="s">
        <v>48</v>
      </c>
      <c r="AM854" s="25" t="s">
        <v>48</v>
      </c>
      <c r="AN854" s="25" t="s">
        <v>48</v>
      </c>
      <c r="AO854" s="25" t="s">
        <v>48</v>
      </c>
      <c r="AP854" s="54" t="s">
        <v>48</v>
      </c>
      <c r="AQ854" s="54" t="s">
        <v>48</v>
      </c>
      <c r="AR854" s="26" t="s">
        <v>48</v>
      </c>
      <c r="AS854" s="54" t="s">
        <v>48</v>
      </c>
      <c r="AT854" s="31" t="s">
        <v>48</v>
      </c>
      <c r="AU854" s="26" t="s">
        <v>48</v>
      </c>
      <c r="AV854" s="54" t="s">
        <v>48</v>
      </c>
      <c r="AW854" s="54" t="s">
        <v>48</v>
      </c>
      <c r="AX854" s="54" t="s">
        <v>48</v>
      </c>
      <c r="AY854" s="54" t="s">
        <v>48</v>
      </c>
      <c r="AZ854" s="58" t="s">
        <v>48</v>
      </c>
      <c r="BA854" s="58" t="s">
        <v>48</v>
      </c>
    </row>
    <row r="855" spans="2:53">
      <c r="B855" s="44" t="s">
        <v>238</v>
      </c>
      <c r="C855" s="23" t="s">
        <v>75</v>
      </c>
      <c r="D855" s="24" t="s">
        <v>146</v>
      </c>
      <c r="E855" s="30"/>
      <c r="F855" s="30">
        <v>5631</v>
      </c>
      <c r="G855" s="54">
        <v>3960</v>
      </c>
      <c r="H855" s="48"/>
      <c r="I855" s="30">
        <v>3304</v>
      </c>
      <c r="J855" s="30">
        <v>3921</v>
      </c>
      <c r="K855" s="30"/>
      <c r="L855" s="48">
        <v>0</v>
      </c>
      <c r="M855" s="30">
        <v>0</v>
      </c>
      <c r="N855" s="54">
        <v>0</v>
      </c>
      <c r="O855" s="27" t="s">
        <v>153</v>
      </c>
      <c r="P855" s="26" t="s">
        <v>47</v>
      </c>
      <c r="Q855" s="27">
        <v>0</v>
      </c>
      <c r="R855" s="25" t="s">
        <v>104</v>
      </c>
      <c r="S855" s="25">
        <v>2327</v>
      </c>
      <c r="T855" s="25">
        <v>39</v>
      </c>
      <c r="U855" s="30">
        <v>2366</v>
      </c>
      <c r="V855" s="26">
        <v>0</v>
      </c>
      <c r="W855" s="31">
        <v>1</v>
      </c>
      <c r="X855" s="48">
        <v>155</v>
      </c>
      <c r="Y855" s="25" t="s">
        <v>48</v>
      </c>
      <c r="Z855" s="26" t="s">
        <v>158</v>
      </c>
      <c r="AA855" s="30">
        <v>58</v>
      </c>
      <c r="AB855" s="25" t="s">
        <v>48</v>
      </c>
      <c r="AC855" s="26" t="s">
        <v>158</v>
      </c>
      <c r="AD855" s="25" t="s">
        <v>48</v>
      </c>
      <c r="AE855" s="25" t="s">
        <v>48</v>
      </c>
      <c r="AF855" s="26" t="s">
        <v>48</v>
      </c>
      <c r="AG855" s="49" t="s">
        <v>48</v>
      </c>
      <c r="AH855" s="25" t="s">
        <v>48</v>
      </c>
      <c r="AI855" s="26" t="s">
        <v>48</v>
      </c>
      <c r="AJ855" s="27" t="s">
        <v>48</v>
      </c>
      <c r="AK855" s="25" t="s">
        <v>48</v>
      </c>
      <c r="AL855" s="25" t="s">
        <v>48</v>
      </c>
      <c r="AM855" s="25" t="s">
        <v>48</v>
      </c>
      <c r="AN855" s="25" t="s">
        <v>48</v>
      </c>
      <c r="AO855" s="25" t="s">
        <v>48</v>
      </c>
      <c r="AP855" s="54" t="s">
        <v>48</v>
      </c>
      <c r="AQ855" s="54" t="s">
        <v>48</v>
      </c>
      <c r="AR855" s="26" t="s">
        <v>48</v>
      </c>
      <c r="AS855" s="54" t="s">
        <v>48</v>
      </c>
      <c r="AT855" s="31" t="s">
        <v>48</v>
      </c>
      <c r="AU855" s="26" t="s">
        <v>48</v>
      </c>
      <c r="AV855" s="54" t="s">
        <v>48</v>
      </c>
      <c r="AW855" s="54" t="s">
        <v>48</v>
      </c>
      <c r="AX855" s="54" t="s">
        <v>48</v>
      </c>
      <c r="AY855" s="54" t="s">
        <v>48</v>
      </c>
      <c r="AZ855" s="58" t="s">
        <v>48</v>
      </c>
      <c r="BA855" s="58" t="s">
        <v>48</v>
      </c>
    </row>
    <row r="856" spans="2:53">
      <c r="B856" s="44" t="s">
        <v>238</v>
      </c>
      <c r="C856" s="23" t="s">
        <v>75</v>
      </c>
      <c r="D856" s="24" t="s">
        <v>147</v>
      </c>
      <c r="E856" s="30"/>
      <c r="F856" s="30">
        <v>5631</v>
      </c>
      <c r="G856" s="54">
        <v>3960</v>
      </c>
      <c r="H856" s="48"/>
      <c r="I856" s="30">
        <v>4356</v>
      </c>
      <c r="J856" s="30">
        <v>3921</v>
      </c>
      <c r="K856" s="30"/>
      <c r="L856" s="48">
        <v>0</v>
      </c>
      <c r="M856" s="30">
        <v>0</v>
      </c>
      <c r="N856" s="54">
        <v>0</v>
      </c>
      <c r="O856" s="27" t="s">
        <v>153</v>
      </c>
      <c r="P856" s="26" t="s">
        <v>47</v>
      </c>
      <c r="Q856" s="27">
        <v>0</v>
      </c>
      <c r="R856" s="25" t="s">
        <v>104</v>
      </c>
      <c r="S856" s="25">
        <v>1275</v>
      </c>
      <c r="T856" s="25">
        <v>39</v>
      </c>
      <c r="U856" s="30">
        <v>1314</v>
      </c>
      <c r="V856" s="26">
        <v>0</v>
      </c>
      <c r="W856" s="31">
        <v>1</v>
      </c>
      <c r="X856" s="48">
        <v>155</v>
      </c>
      <c r="Y856" s="25" t="s">
        <v>48</v>
      </c>
      <c r="Z856" s="26" t="s">
        <v>158</v>
      </c>
      <c r="AA856" s="30">
        <v>-155</v>
      </c>
      <c r="AB856" s="25" t="s">
        <v>48</v>
      </c>
      <c r="AC856" s="26" t="s">
        <v>158</v>
      </c>
      <c r="AD856" s="25" t="s">
        <v>48</v>
      </c>
      <c r="AE856" s="25" t="s">
        <v>48</v>
      </c>
      <c r="AF856" s="26" t="s">
        <v>48</v>
      </c>
      <c r="AG856" s="49" t="s">
        <v>48</v>
      </c>
      <c r="AH856" s="25" t="s">
        <v>48</v>
      </c>
      <c r="AI856" s="26" t="s">
        <v>48</v>
      </c>
      <c r="AJ856" s="27" t="s">
        <v>48</v>
      </c>
      <c r="AK856" s="25" t="s">
        <v>48</v>
      </c>
      <c r="AL856" s="25" t="s">
        <v>48</v>
      </c>
      <c r="AM856" s="25" t="s">
        <v>48</v>
      </c>
      <c r="AN856" s="25" t="s">
        <v>48</v>
      </c>
      <c r="AO856" s="25" t="s">
        <v>48</v>
      </c>
      <c r="AP856" s="54" t="s">
        <v>48</v>
      </c>
      <c r="AQ856" s="54" t="s">
        <v>48</v>
      </c>
      <c r="AR856" s="26" t="s">
        <v>48</v>
      </c>
      <c r="AS856" s="54" t="s">
        <v>48</v>
      </c>
      <c r="AT856" s="31" t="s">
        <v>48</v>
      </c>
      <c r="AU856" s="26" t="s">
        <v>48</v>
      </c>
      <c r="AV856" s="54" t="s">
        <v>48</v>
      </c>
      <c r="AW856" s="54" t="s">
        <v>48</v>
      </c>
      <c r="AX856" s="54" t="s">
        <v>48</v>
      </c>
      <c r="AY856" s="54" t="s">
        <v>48</v>
      </c>
      <c r="AZ856" s="58" t="s">
        <v>48</v>
      </c>
      <c r="BA856" s="58" t="s">
        <v>48</v>
      </c>
    </row>
    <row r="857" spans="2:53">
      <c r="B857" s="44" t="s">
        <v>238</v>
      </c>
      <c r="C857" s="23" t="s">
        <v>75</v>
      </c>
      <c r="D857" s="24" t="s">
        <v>148</v>
      </c>
      <c r="E857" s="30">
        <v>6616</v>
      </c>
      <c r="F857" s="30"/>
      <c r="G857" s="54"/>
      <c r="H857" s="48">
        <v>6441</v>
      </c>
      <c r="I857" s="30"/>
      <c r="J857" s="30"/>
      <c r="K857" s="30"/>
      <c r="L857" s="48">
        <v>0</v>
      </c>
      <c r="M857" s="30">
        <v>0</v>
      </c>
      <c r="N857" s="54">
        <v>9712</v>
      </c>
      <c r="O857" s="27" t="s">
        <v>50</v>
      </c>
      <c r="P857" s="26" t="s">
        <v>47</v>
      </c>
      <c r="Q857" s="27">
        <v>0</v>
      </c>
      <c r="R857" s="25">
        <v>175</v>
      </c>
      <c r="S857" s="25" t="s">
        <v>104</v>
      </c>
      <c r="T857" s="25" t="s">
        <v>104</v>
      </c>
      <c r="U857" s="30" t="s">
        <v>104</v>
      </c>
      <c r="V857" s="26">
        <v>9712</v>
      </c>
      <c r="W857" s="31">
        <v>1</v>
      </c>
      <c r="X857" s="48">
        <v>8</v>
      </c>
      <c r="Y857" s="25" t="s">
        <v>48</v>
      </c>
      <c r="Z857" s="26" t="s">
        <v>158</v>
      </c>
      <c r="AA857" s="30">
        <v>117</v>
      </c>
      <c r="AB857" s="25" t="s">
        <v>48</v>
      </c>
      <c r="AC857" s="26" t="s">
        <v>158</v>
      </c>
      <c r="AD857" s="25" t="s">
        <v>48</v>
      </c>
      <c r="AE857" s="25" t="s">
        <v>48</v>
      </c>
      <c r="AF857" s="26" t="s">
        <v>48</v>
      </c>
      <c r="AG857" s="49" t="s">
        <v>48</v>
      </c>
      <c r="AH857" s="25" t="s">
        <v>48</v>
      </c>
      <c r="AI857" s="26" t="s">
        <v>48</v>
      </c>
      <c r="AJ857" s="27" t="s">
        <v>48</v>
      </c>
      <c r="AK857" s="25" t="s">
        <v>48</v>
      </c>
      <c r="AL857" s="25" t="s">
        <v>48</v>
      </c>
      <c r="AM857" s="25" t="s">
        <v>48</v>
      </c>
      <c r="AN857" s="25" t="s">
        <v>48</v>
      </c>
      <c r="AO857" s="25" t="s">
        <v>48</v>
      </c>
      <c r="AP857" s="54" t="s">
        <v>48</v>
      </c>
      <c r="AQ857" s="54" t="s">
        <v>48</v>
      </c>
      <c r="AR857" s="26" t="s">
        <v>48</v>
      </c>
      <c r="AS857" s="54" t="s">
        <v>48</v>
      </c>
      <c r="AT857" s="31" t="s">
        <v>48</v>
      </c>
      <c r="AU857" s="26" t="s">
        <v>48</v>
      </c>
      <c r="AV857" s="54" t="s">
        <v>48</v>
      </c>
      <c r="AW857" s="54" t="s">
        <v>48</v>
      </c>
      <c r="AX857" s="54" t="s">
        <v>48</v>
      </c>
      <c r="AY857" s="54" t="s">
        <v>48</v>
      </c>
      <c r="AZ857" s="58" t="s">
        <v>48</v>
      </c>
      <c r="BA857" s="58" t="s">
        <v>48</v>
      </c>
    </row>
    <row r="858" spans="2:53">
      <c r="B858" s="44" t="s">
        <v>238</v>
      </c>
      <c r="C858" s="23" t="s">
        <v>75</v>
      </c>
      <c r="D858" s="24" t="s">
        <v>149</v>
      </c>
      <c r="E858" s="30">
        <v>6616</v>
      </c>
      <c r="F858" s="30"/>
      <c r="G858" s="54"/>
      <c r="H858" s="48">
        <v>6616</v>
      </c>
      <c r="I858" s="30"/>
      <c r="J858" s="30"/>
      <c r="K858" s="30"/>
      <c r="L858" s="48">
        <v>0</v>
      </c>
      <c r="M858" s="30">
        <v>0</v>
      </c>
      <c r="N858" s="54">
        <v>8133</v>
      </c>
      <c r="O858" s="27" t="s">
        <v>50</v>
      </c>
      <c r="P858" s="26" t="s">
        <v>47</v>
      </c>
      <c r="Q858" s="27">
        <v>0</v>
      </c>
      <c r="R858" s="25">
        <v>0</v>
      </c>
      <c r="S858" s="25" t="s">
        <v>104</v>
      </c>
      <c r="T858" s="25" t="s">
        <v>104</v>
      </c>
      <c r="U858" s="30" t="s">
        <v>104</v>
      </c>
      <c r="V858" s="26">
        <v>8133</v>
      </c>
      <c r="W858" s="31">
        <v>0</v>
      </c>
      <c r="X858" s="48" t="s">
        <v>48</v>
      </c>
      <c r="Y858" s="25" t="s">
        <v>48</v>
      </c>
      <c r="Z858" s="26" t="s">
        <v>48</v>
      </c>
      <c r="AA858" s="30" t="s">
        <v>48</v>
      </c>
      <c r="AB858" s="25" t="s">
        <v>48</v>
      </c>
      <c r="AC858" s="26" t="s">
        <v>48</v>
      </c>
      <c r="AD858" s="25" t="s">
        <v>48</v>
      </c>
      <c r="AE858" s="25" t="s">
        <v>48</v>
      </c>
      <c r="AF858" s="26" t="s">
        <v>48</v>
      </c>
      <c r="AG858" s="49" t="s">
        <v>48</v>
      </c>
      <c r="AH858" s="25" t="s">
        <v>48</v>
      </c>
      <c r="AI858" s="26" t="s">
        <v>48</v>
      </c>
      <c r="AJ858" s="27" t="s">
        <v>48</v>
      </c>
      <c r="AK858" s="25" t="s">
        <v>48</v>
      </c>
      <c r="AL858" s="25" t="s">
        <v>48</v>
      </c>
      <c r="AM858" s="25" t="s">
        <v>48</v>
      </c>
      <c r="AN858" s="25" t="s">
        <v>48</v>
      </c>
      <c r="AO858" s="25" t="s">
        <v>48</v>
      </c>
      <c r="AP858" s="54" t="s">
        <v>48</v>
      </c>
      <c r="AQ858" s="54" t="s">
        <v>48</v>
      </c>
      <c r="AR858" s="26" t="s">
        <v>48</v>
      </c>
      <c r="AS858" s="54" t="s">
        <v>48</v>
      </c>
      <c r="AT858" s="31" t="s">
        <v>48</v>
      </c>
      <c r="AU858" s="26" t="s">
        <v>48</v>
      </c>
      <c r="AV858" s="54" t="s">
        <v>48</v>
      </c>
      <c r="AW858" s="54" t="s">
        <v>48</v>
      </c>
      <c r="AX858" s="54" t="s">
        <v>48</v>
      </c>
      <c r="AY858" s="54" t="s">
        <v>48</v>
      </c>
      <c r="AZ858" s="58" t="s">
        <v>48</v>
      </c>
      <c r="BA858" s="58" t="s">
        <v>48</v>
      </c>
    </row>
    <row r="859" spans="2:53" ht="15" thickBot="1">
      <c r="B859" s="45" t="s">
        <v>238</v>
      </c>
      <c r="C859" s="33" t="s">
        <v>75</v>
      </c>
      <c r="D859" s="34" t="s">
        <v>150</v>
      </c>
      <c r="E859" s="55">
        <v>5851</v>
      </c>
      <c r="F859" s="55"/>
      <c r="G859" s="56"/>
      <c r="H859" s="57">
        <v>5851</v>
      </c>
      <c r="I859" s="55"/>
      <c r="J859" s="55"/>
      <c r="K859" s="55"/>
      <c r="L859" s="57">
        <v>0</v>
      </c>
      <c r="M859" s="55">
        <v>0</v>
      </c>
      <c r="N859" s="56">
        <v>8203</v>
      </c>
      <c r="O859" s="37" t="s">
        <v>152</v>
      </c>
      <c r="P859" s="36" t="s">
        <v>47</v>
      </c>
      <c r="Q859" s="37">
        <v>0</v>
      </c>
      <c r="R859" s="25">
        <v>0</v>
      </c>
      <c r="S859" s="25" t="s">
        <v>104</v>
      </c>
      <c r="T859" s="25" t="s">
        <v>104</v>
      </c>
      <c r="U859" s="30" t="s">
        <v>104</v>
      </c>
      <c r="V859" s="26">
        <v>8203</v>
      </c>
      <c r="W859" s="31">
        <v>0</v>
      </c>
      <c r="X859" s="57" t="s">
        <v>48</v>
      </c>
      <c r="Y859" s="35" t="s">
        <v>48</v>
      </c>
      <c r="Z859" s="36" t="s">
        <v>48</v>
      </c>
      <c r="AA859" s="55" t="s">
        <v>48</v>
      </c>
      <c r="AB859" s="35" t="s">
        <v>48</v>
      </c>
      <c r="AC859" s="36" t="s">
        <v>48</v>
      </c>
      <c r="AD859" s="35" t="s">
        <v>48</v>
      </c>
      <c r="AE859" s="35" t="s">
        <v>48</v>
      </c>
      <c r="AF859" s="36" t="s">
        <v>48</v>
      </c>
      <c r="AG859" s="62" t="s">
        <v>48</v>
      </c>
      <c r="AH859" s="35" t="s">
        <v>48</v>
      </c>
      <c r="AI859" s="36" t="s">
        <v>48</v>
      </c>
      <c r="AJ859" s="37" t="s">
        <v>48</v>
      </c>
      <c r="AK859" s="35" t="s">
        <v>48</v>
      </c>
      <c r="AL859" s="35" t="s">
        <v>48</v>
      </c>
      <c r="AM859" s="35" t="s">
        <v>48</v>
      </c>
      <c r="AN859" s="35" t="s">
        <v>48</v>
      </c>
      <c r="AO859" s="35" t="s">
        <v>48</v>
      </c>
      <c r="AP859" s="56" t="s">
        <v>48</v>
      </c>
      <c r="AQ859" s="56" t="s">
        <v>48</v>
      </c>
      <c r="AR859" s="36" t="s">
        <v>48</v>
      </c>
      <c r="AS859" s="54" t="s">
        <v>48</v>
      </c>
      <c r="AT859" s="38" t="s">
        <v>48</v>
      </c>
      <c r="AU859" s="36" t="s">
        <v>48</v>
      </c>
      <c r="AV859" s="56" t="s">
        <v>48</v>
      </c>
      <c r="AW859" s="56" t="s">
        <v>48</v>
      </c>
      <c r="AX859" s="56" t="s">
        <v>48</v>
      </c>
      <c r="AY859" s="54" t="s">
        <v>48</v>
      </c>
      <c r="AZ859" s="59" t="s">
        <v>48</v>
      </c>
      <c r="BA859" s="59" t="s">
        <v>48</v>
      </c>
    </row>
    <row r="860" spans="2:53">
      <c r="B860" s="39" t="s">
        <v>239</v>
      </c>
      <c r="C860" s="40" t="s">
        <v>75</v>
      </c>
      <c r="D860" s="41" t="s">
        <v>138</v>
      </c>
      <c r="E860" s="51"/>
      <c r="F860" s="51">
        <v>3443</v>
      </c>
      <c r="G860" s="52">
        <v>-31</v>
      </c>
      <c r="H860" s="53"/>
      <c r="I860" s="51">
        <v>3575</v>
      </c>
      <c r="J860" s="51">
        <v>-31</v>
      </c>
      <c r="K860" s="51"/>
      <c r="L860" s="53">
        <v>0</v>
      </c>
      <c r="M860" s="51">
        <v>0</v>
      </c>
      <c r="N860" s="52">
        <v>0</v>
      </c>
      <c r="O860" s="29" t="s">
        <v>152</v>
      </c>
      <c r="P860" s="42" t="s">
        <v>47</v>
      </c>
      <c r="Q860" s="29">
        <v>0</v>
      </c>
      <c r="R860" s="25" t="s">
        <v>104</v>
      </c>
      <c r="S860" s="25">
        <v>-132</v>
      </c>
      <c r="T860" s="25">
        <v>0</v>
      </c>
      <c r="U860" s="30">
        <v>-132</v>
      </c>
      <c r="V860" s="26">
        <v>0</v>
      </c>
      <c r="W860" s="31">
        <v>0</v>
      </c>
      <c r="X860" s="53" t="s">
        <v>48</v>
      </c>
      <c r="Y860" s="28" t="s">
        <v>48</v>
      </c>
      <c r="Z860" s="42" t="s">
        <v>48</v>
      </c>
      <c r="AA860" s="51" t="s">
        <v>48</v>
      </c>
      <c r="AB860" s="28" t="s">
        <v>48</v>
      </c>
      <c r="AC860" s="42" t="s">
        <v>48</v>
      </c>
      <c r="AD860" s="28" t="s">
        <v>48</v>
      </c>
      <c r="AE860" s="28" t="s">
        <v>48</v>
      </c>
      <c r="AF860" s="42" t="s">
        <v>48</v>
      </c>
      <c r="AG860" s="60" t="s">
        <v>48</v>
      </c>
      <c r="AH860" s="28" t="s">
        <v>48</v>
      </c>
      <c r="AI860" s="42" t="s">
        <v>48</v>
      </c>
      <c r="AJ860" s="29" t="s">
        <v>48</v>
      </c>
      <c r="AK860" s="28" t="s">
        <v>48</v>
      </c>
      <c r="AL860" s="28" t="s">
        <v>48</v>
      </c>
      <c r="AM860" s="28" t="s">
        <v>48</v>
      </c>
      <c r="AN860" s="28" t="s">
        <v>48</v>
      </c>
      <c r="AO860" s="28" t="s">
        <v>48</v>
      </c>
      <c r="AP860" s="52" t="s">
        <v>48</v>
      </c>
      <c r="AQ860" s="52" t="s">
        <v>48</v>
      </c>
      <c r="AR860" s="43" t="s">
        <v>48</v>
      </c>
      <c r="AS860" s="52" t="s">
        <v>48</v>
      </c>
      <c r="AT860" s="43" t="s">
        <v>48</v>
      </c>
      <c r="AU860" s="43" t="s">
        <v>48</v>
      </c>
      <c r="AV860" s="52" t="s">
        <v>48</v>
      </c>
      <c r="AW860" s="52" t="s">
        <v>48</v>
      </c>
      <c r="AX860" s="61" t="s">
        <v>48</v>
      </c>
      <c r="AY860" s="52" t="s">
        <v>48</v>
      </c>
      <c r="AZ860" s="61" t="s">
        <v>48</v>
      </c>
      <c r="BA860" s="61" t="s">
        <v>48</v>
      </c>
    </row>
    <row r="861" spans="2:53">
      <c r="B861" s="44" t="s">
        <v>239</v>
      </c>
      <c r="C861" s="23" t="s">
        <v>75</v>
      </c>
      <c r="D861" s="24" t="s">
        <v>139</v>
      </c>
      <c r="E861" s="30"/>
      <c r="F861" s="30">
        <v>4846</v>
      </c>
      <c r="G861" s="54">
        <v>156</v>
      </c>
      <c r="H861" s="48"/>
      <c r="I861" s="30">
        <v>5071</v>
      </c>
      <c r="J861" s="30">
        <v>156</v>
      </c>
      <c r="K861" s="30"/>
      <c r="L861" s="48">
        <v>0</v>
      </c>
      <c r="M861" s="30">
        <v>0</v>
      </c>
      <c r="N861" s="54">
        <v>0</v>
      </c>
      <c r="O861" s="27" t="s">
        <v>152</v>
      </c>
      <c r="P861" s="26" t="s">
        <v>68</v>
      </c>
      <c r="Q861" s="27">
        <v>0</v>
      </c>
      <c r="R861" s="25" t="s">
        <v>104</v>
      </c>
      <c r="S861" s="25">
        <v>-225</v>
      </c>
      <c r="T861" s="25">
        <v>0</v>
      </c>
      <c r="U861" s="30">
        <v>-225</v>
      </c>
      <c r="V861" s="26">
        <v>0</v>
      </c>
      <c r="W861" s="31">
        <v>1</v>
      </c>
      <c r="X861" s="48" t="s">
        <v>48</v>
      </c>
      <c r="Y861" s="25" t="s">
        <v>48</v>
      </c>
      <c r="Z861" s="26" t="s">
        <v>48</v>
      </c>
      <c r="AA861" s="30" t="s">
        <v>48</v>
      </c>
      <c r="AB861" s="25" t="s">
        <v>48</v>
      </c>
      <c r="AC861" s="26" t="s">
        <v>48</v>
      </c>
      <c r="AD861" s="25" t="s">
        <v>48</v>
      </c>
      <c r="AE861" s="25" t="s">
        <v>48</v>
      </c>
      <c r="AF861" s="26" t="s">
        <v>48</v>
      </c>
      <c r="AG861" s="49" t="s">
        <v>48</v>
      </c>
      <c r="AH861" s="25" t="s">
        <v>48</v>
      </c>
      <c r="AI861" s="26" t="s">
        <v>48</v>
      </c>
      <c r="AJ861" s="27" t="s">
        <v>48</v>
      </c>
      <c r="AK861" s="25" t="s">
        <v>48</v>
      </c>
      <c r="AL861" s="25" t="s">
        <v>48</v>
      </c>
      <c r="AM861" s="25" t="s">
        <v>48</v>
      </c>
      <c r="AN861" s="25" t="s">
        <v>48</v>
      </c>
      <c r="AO861" s="25" t="s">
        <v>48</v>
      </c>
      <c r="AP861" s="54" t="s">
        <v>48</v>
      </c>
      <c r="AQ861" s="54" t="s">
        <v>48</v>
      </c>
      <c r="AR861" s="31" t="s">
        <v>48</v>
      </c>
      <c r="AS861" s="54" t="s">
        <v>48</v>
      </c>
      <c r="AT861" s="31" t="s">
        <v>48</v>
      </c>
      <c r="AU861" s="31" t="s">
        <v>48</v>
      </c>
      <c r="AV861" s="54" t="s">
        <v>48</v>
      </c>
      <c r="AW861" s="54" t="s">
        <v>48</v>
      </c>
      <c r="AX861" s="58" t="s">
        <v>48</v>
      </c>
      <c r="AY861" s="54" t="s">
        <v>48</v>
      </c>
      <c r="AZ861" s="58" t="s">
        <v>48</v>
      </c>
      <c r="BA861" s="58" t="s">
        <v>48</v>
      </c>
    </row>
    <row r="862" spans="2:53">
      <c r="B862" s="44" t="s">
        <v>239</v>
      </c>
      <c r="C862" s="23" t="s">
        <v>75</v>
      </c>
      <c r="D862" s="24" t="s">
        <v>141</v>
      </c>
      <c r="E862" s="30"/>
      <c r="F862" s="30">
        <v>4806</v>
      </c>
      <c r="G862" s="54">
        <v>-278</v>
      </c>
      <c r="H862" s="48"/>
      <c r="I862" s="30">
        <v>4817</v>
      </c>
      <c r="J862" s="30">
        <v>-278</v>
      </c>
      <c r="K862" s="30"/>
      <c r="L862" s="48">
        <v>0</v>
      </c>
      <c r="M862" s="30">
        <v>0</v>
      </c>
      <c r="N862" s="54">
        <v>0</v>
      </c>
      <c r="O862" s="27" t="s">
        <v>152</v>
      </c>
      <c r="P862" s="26" t="s">
        <v>47</v>
      </c>
      <c r="Q862" s="27">
        <v>0</v>
      </c>
      <c r="R862" s="25" t="s">
        <v>104</v>
      </c>
      <c r="S862" s="25">
        <v>-11</v>
      </c>
      <c r="T862" s="25">
        <v>0</v>
      </c>
      <c r="U862" s="30">
        <v>-11</v>
      </c>
      <c r="V862" s="26">
        <v>0</v>
      </c>
      <c r="W862" s="31">
        <v>0</v>
      </c>
      <c r="X862" s="48" t="s">
        <v>48</v>
      </c>
      <c r="Y862" s="25" t="s">
        <v>48</v>
      </c>
      <c r="Z862" s="26" t="s">
        <v>48</v>
      </c>
      <c r="AA862" s="30" t="s">
        <v>48</v>
      </c>
      <c r="AB862" s="25" t="s">
        <v>48</v>
      </c>
      <c r="AC862" s="26" t="s">
        <v>48</v>
      </c>
      <c r="AD862" s="25" t="s">
        <v>48</v>
      </c>
      <c r="AE862" s="25" t="s">
        <v>48</v>
      </c>
      <c r="AF862" s="26" t="s">
        <v>48</v>
      </c>
      <c r="AG862" s="49" t="s">
        <v>48</v>
      </c>
      <c r="AH862" s="25" t="s">
        <v>48</v>
      </c>
      <c r="AI862" s="26" t="s">
        <v>48</v>
      </c>
      <c r="AJ862" s="27" t="s">
        <v>48</v>
      </c>
      <c r="AK862" s="25" t="s">
        <v>48</v>
      </c>
      <c r="AL862" s="25" t="s">
        <v>48</v>
      </c>
      <c r="AM862" s="25" t="s">
        <v>48</v>
      </c>
      <c r="AN862" s="25" t="s">
        <v>48</v>
      </c>
      <c r="AO862" s="25" t="s">
        <v>48</v>
      </c>
      <c r="AP862" s="54" t="s">
        <v>48</v>
      </c>
      <c r="AQ862" s="54" t="s">
        <v>48</v>
      </c>
      <c r="AR862" s="31" t="s">
        <v>48</v>
      </c>
      <c r="AS862" s="54" t="s">
        <v>48</v>
      </c>
      <c r="AT862" s="31" t="s">
        <v>48</v>
      </c>
      <c r="AU862" s="31" t="s">
        <v>48</v>
      </c>
      <c r="AV862" s="54" t="s">
        <v>48</v>
      </c>
      <c r="AW862" s="54" t="s">
        <v>48</v>
      </c>
      <c r="AX862" s="58" t="s">
        <v>48</v>
      </c>
      <c r="AY862" s="54" t="s">
        <v>48</v>
      </c>
      <c r="AZ862" s="58" t="s">
        <v>48</v>
      </c>
      <c r="BA862" s="58" t="s">
        <v>48</v>
      </c>
    </row>
    <row r="863" spans="2:53">
      <c r="B863" s="44" t="s">
        <v>239</v>
      </c>
      <c r="C863" s="23" t="s">
        <v>75</v>
      </c>
      <c r="D863" s="24" t="s">
        <v>142</v>
      </c>
      <c r="E863" s="30">
        <v>5524</v>
      </c>
      <c r="F863" s="30"/>
      <c r="G863" s="54"/>
      <c r="H863" s="48">
        <v>5524</v>
      </c>
      <c r="I863" s="30"/>
      <c r="J863" s="30"/>
      <c r="K863" s="30"/>
      <c r="L863" s="48">
        <v>0</v>
      </c>
      <c r="M863" s="30">
        <v>0</v>
      </c>
      <c r="N863" s="54">
        <v>0</v>
      </c>
      <c r="O863" s="27" t="s">
        <v>152</v>
      </c>
      <c r="P863" s="26" t="s">
        <v>47</v>
      </c>
      <c r="Q863" s="27">
        <v>0</v>
      </c>
      <c r="R863" s="25">
        <v>0</v>
      </c>
      <c r="S863" s="25" t="s">
        <v>104</v>
      </c>
      <c r="T863" s="25" t="s">
        <v>104</v>
      </c>
      <c r="U863" s="30" t="s">
        <v>104</v>
      </c>
      <c r="V863" s="26">
        <v>0</v>
      </c>
      <c r="W863" s="31">
        <v>0</v>
      </c>
      <c r="X863" s="48" t="s">
        <v>48</v>
      </c>
      <c r="Y863" s="25" t="s">
        <v>48</v>
      </c>
      <c r="Z863" s="26" t="s">
        <v>48</v>
      </c>
      <c r="AA863" s="30" t="s">
        <v>48</v>
      </c>
      <c r="AB863" s="25" t="s">
        <v>48</v>
      </c>
      <c r="AC863" s="26" t="s">
        <v>48</v>
      </c>
      <c r="AD863" s="25" t="s">
        <v>48</v>
      </c>
      <c r="AE863" s="25" t="s">
        <v>48</v>
      </c>
      <c r="AF863" s="26" t="s">
        <v>48</v>
      </c>
      <c r="AG863" s="49" t="s">
        <v>48</v>
      </c>
      <c r="AH863" s="25" t="s">
        <v>48</v>
      </c>
      <c r="AI863" s="26" t="s">
        <v>48</v>
      </c>
      <c r="AJ863" s="27" t="s">
        <v>48</v>
      </c>
      <c r="AK863" s="25" t="s">
        <v>48</v>
      </c>
      <c r="AL863" s="25" t="s">
        <v>48</v>
      </c>
      <c r="AM863" s="25" t="s">
        <v>48</v>
      </c>
      <c r="AN863" s="25" t="s">
        <v>48</v>
      </c>
      <c r="AO863" s="25" t="s">
        <v>48</v>
      </c>
      <c r="AP863" s="54" t="s">
        <v>48</v>
      </c>
      <c r="AQ863" s="54" t="s">
        <v>48</v>
      </c>
      <c r="AR863" s="31" t="s">
        <v>48</v>
      </c>
      <c r="AS863" s="54" t="s">
        <v>48</v>
      </c>
      <c r="AT863" s="31" t="s">
        <v>48</v>
      </c>
      <c r="AU863" s="31" t="s">
        <v>48</v>
      </c>
      <c r="AV863" s="54" t="s">
        <v>48</v>
      </c>
      <c r="AW863" s="54" t="s">
        <v>48</v>
      </c>
      <c r="AX863" s="58" t="s">
        <v>48</v>
      </c>
      <c r="AY863" s="54" t="s">
        <v>48</v>
      </c>
      <c r="AZ863" s="58" t="s">
        <v>48</v>
      </c>
      <c r="BA863" s="58" t="s">
        <v>48</v>
      </c>
    </row>
    <row r="864" spans="2:53">
      <c r="B864" s="44" t="s">
        <v>239</v>
      </c>
      <c r="C864" s="23" t="s">
        <v>75</v>
      </c>
      <c r="D864" s="24" t="s">
        <v>143</v>
      </c>
      <c r="E864" s="30">
        <v>4758</v>
      </c>
      <c r="F864" s="30"/>
      <c r="G864" s="54"/>
      <c r="H864" s="48">
        <v>4765</v>
      </c>
      <c r="I864" s="30"/>
      <c r="J864" s="30"/>
      <c r="K864" s="30"/>
      <c r="L864" s="48">
        <v>0</v>
      </c>
      <c r="M864" s="30">
        <v>0</v>
      </c>
      <c r="N864" s="54">
        <v>0</v>
      </c>
      <c r="O864" s="27" t="s">
        <v>152</v>
      </c>
      <c r="P864" s="26" t="s">
        <v>68</v>
      </c>
      <c r="Q864" s="27">
        <v>0</v>
      </c>
      <c r="R864" s="25">
        <v>-7</v>
      </c>
      <c r="S864" s="25" t="s">
        <v>104</v>
      </c>
      <c r="T864" s="25" t="s">
        <v>104</v>
      </c>
      <c r="U864" s="30" t="s">
        <v>104</v>
      </c>
      <c r="V864" s="26">
        <v>0</v>
      </c>
      <c r="W864" s="31">
        <v>1</v>
      </c>
      <c r="X864" s="48" t="s">
        <v>48</v>
      </c>
      <c r="Y864" s="25" t="s">
        <v>48</v>
      </c>
      <c r="Z864" s="26" t="s">
        <v>48</v>
      </c>
      <c r="AA864" s="30" t="s">
        <v>48</v>
      </c>
      <c r="AB864" s="25" t="s">
        <v>48</v>
      </c>
      <c r="AC864" s="26" t="s">
        <v>48</v>
      </c>
      <c r="AD864" s="25" t="s">
        <v>48</v>
      </c>
      <c r="AE864" s="25" t="s">
        <v>48</v>
      </c>
      <c r="AF864" s="26" t="s">
        <v>48</v>
      </c>
      <c r="AG864" s="49" t="s">
        <v>48</v>
      </c>
      <c r="AH864" s="25" t="s">
        <v>48</v>
      </c>
      <c r="AI864" s="26" t="s">
        <v>48</v>
      </c>
      <c r="AJ864" s="27" t="s">
        <v>48</v>
      </c>
      <c r="AK864" s="25" t="s">
        <v>48</v>
      </c>
      <c r="AL864" s="25" t="s">
        <v>48</v>
      </c>
      <c r="AM864" s="25" t="s">
        <v>48</v>
      </c>
      <c r="AN864" s="25" t="s">
        <v>48</v>
      </c>
      <c r="AO864" s="25" t="s">
        <v>48</v>
      </c>
      <c r="AP864" s="54" t="s">
        <v>48</v>
      </c>
      <c r="AQ864" s="54" t="s">
        <v>48</v>
      </c>
      <c r="AR864" s="31" t="s">
        <v>48</v>
      </c>
      <c r="AS864" s="54" t="s">
        <v>48</v>
      </c>
      <c r="AT864" s="31" t="s">
        <v>48</v>
      </c>
      <c r="AU864" s="31" t="s">
        <v>48</v>
      </c>
      <c r="AV864" s="54" t="s">
        <v>48</v>
      </c>
      <c r="AW864" s="54" t="s">
        <v>48</v>
      </c>
      <c r="AX864" s="58" t="s">
        <v>48</v>
      </c>
      <c r="AY864" s="54" t="s">
        <v>48</v>
      </c>
      <c r="AZ864" s="58" t="s">
        <v>48</v>
      </c>
      <c r="BA864" s="58" t="s">
        <v>48</v>
      </c>
    </row>
    <row r="865" spans="2:53">
      <c r="B865" s="44" t="s">
        <v>239</v>
      </c>
      <c r="C865" s="23" t="s">
        <v>75</v>
      </c>
      <c r="D865" s="24" t="s">
        <v>144</v>
      </c>
      <c r="E865" s="30">
        <v>2658</v>
      </c>
      <c r="F865" s="30"/>
      <c r="G865" s="54"/>
      <c r="H865" s="48">
        <v>2658</v>
      </c>
      <c r="I865" s="30"/>
      <c r="J865" s="30"/>
      <c r="K865" s="30"/>
      <c r="L865" s="48">
        <v>0</v>
      </c>
      <c r="M865" s="30">
        <v>0</v>
      </c>
      <c r="N865" s="54">
        <v>0</v>
      </c>
      <c r="O865" s="27" t="s">
        <v>152</v>
      </c>
      <c r="P865" s="26" t="s">
        <v>47</v>
      </c>
      <c r="Q865" s="27">
        <v>0</v>
      </c>
      <c r="R865" s="25">
        <v>0</v>
      </c>
      <c r="S865" s="25" t="s">
        <v>104</v>
      </c>
      <c r="T865" s="25" t="s">
        <v>104</v>
      </c>
      <c r="U865" s="30" t="s">
        <v>104</v>
      </c>
      <c r="V865" s="26">
        <v>0</v>
      </c>
      <c r="W865" s="31">
        <v>1</v>
      </c>
      <c r="X865" s="48">
        <v>155</v>
      </c>
      <c r="Y865" s="25" t="s">
        <v>48</v>
      </c>
      <c r="Z865" s="26" t="s">
        <v>158</v>
      </c>
      <c r="AA865" s="30">
        <v>156</v>
      </c>
      <c r="AB865" s="25" t="s">
        <v>48</v>
      </c>
      <c r="AC865" s="26" t="s">
        <v>158</v>
      </c>
      <c r="AD865" s="25" t="s">
        <v>48</v>
      </c>
      <c r="AE865" s="25" t="s">
        <v>48</v>
      </c>
      <c r="AF865" s="26" t="s">
        <v>48</v>
      </c>
      <c r="AG865" s="49" t="s">
        <v>48</v>
      </c>
      <c r="AH865" s="25" t="s">
        <v>48</v>
      </c>
      <c r="AI865" s="26" t="s">
        <v>48</v>
      </c>
      <c r="AJ865" s="27" t="s">
        <v>48</v>
      </c>
      <c r="AK865" s="25" t="s">
        <v>48</v>
      </c>
      <c r="AL865" s="25" t="s">
        <v>48</v>
      </c>
      <c r="AM865" s="25" t="s">
        <v>48</v>
      </c>
      <c r="AN865" s="25" t="s">
        <v>48</v>
      </c>
      <c r="AO865" s="25" t="s">
        <v>48</v>
      </c>
      <c r="AP865" s="54" t="s">
        <v>48</v>
      </c>
      <c r="AQ865" s="54" t="s">
        <v>48</v>
      </c>
      <c r="AR865" s="31" t="s">
        <v>48</v>
      </c>
      <c r="AS865" s="54" t="s">
        <v>48</v>
      </c>
      <c r="AT865" s="31" t="s">
        <v>48</v>
      </c>
      <c r="AU865" s="31" t="s">
        <v>48</v>
      </c>
      <c r="AV865" s="54" t="s">
        <v>48</v>
      </c>
      <c r="AW865" s="54" t="s">
        <v>48</v>
      </c>
      <c r="AX865" s="58" t="s">
        <v>48</v>
      </c>
      <c r="AY865" s="54" t="s">
        <v>48</v>
      </c>
      <c r="AZ865" s="58" t="s">
        <v>48</v>
      </c>
      <c r="BA865" s="58" t="s">
        <v>48</v>
      </c>
    </row>
    <row r="866" spans="2:53">
      <c r="B866" s="44" t="s">
        <v>239</v>
      </c>
      <c r="C866" s="23" t="s">
        <v>75</v>
      </c>
      <c r="D866" s="24" t="s">
        <v>145</v>
      </c>
      <c r="E866" s="30"/>
      <c r="F866" s="30">
        <v>1878</v>
      </c>
      <c r="G866" s="54">
        <v>1551</v>
      </c>
      <c r="H866" s="48"/>
      <c r="I866" s="30">
        <v>1878</v>
      </c>
      <c r="J866" s="30">
        <v>1551</v>
      </c>
      <c r="K866" s="30"/>
      <c r="L866" s="48">
        <v>0</v>
      </c>
      <c r="M866" s="30">
        <v>0</v>
      </c>
      <c r="N866" s="54">
        <v>0</v>
      </c>
      <c r="O866" s="27" t="s">
        <v>152</v>
      </c>
      <c r="P866" s="26" t="s">
        <v>47</v>
      </c>
      <c r="Q866" s="27">
        <v>0</v>
      </c>
      <c r="R866" s="25" t="s">
        <v>104</v>
      </c>
      <c r="S866" s="25">
        <v>0</v>
      </c>
      <c r="T866" s="25">
        <v>0</v>
      </c>
      <c r="U866" s="30">
        <v>0</v>
      </c>
      <c r="V866" s="26">
        <v>0</v>
      </c>
      <c r="W866" s="31">
        <v>1</v>
      </c>
      <c r="X866" s="48">
        <v>-96</v>
      </c>
      <c r="Y866" s="25" t="s">
        <v>48</v>
      </c>
      <c r="Z866" s="26" t="s">
        <v>158</v>
      </c>
      <c r="AA866" s="30">
        <v>114</v>
      </c>
      <c r="AB866" s="25" t="s">
        <v>48</v>
      </c>
      <c r="AC866" s="26" t="s">
        <v>158</v>
      </c>
      <c r="AD866" s="25" t="s">
        <v>48</v>
      </c>
      <c r="AE866" s="25" t="s">
        <v>48</v>
      </c>
      <c r="AF866" s="26" t="s">
        <v>48</v>
      </c>
      <c r="AG866" s="49" t="s">
        <v>48</v>
      </c>
      <c r="AH866" s="25" t="s">
        <v>48</v>
      </c>
      <c r="AI866" s="26" t="s">
        <v>48</v>
      </c>
      <c r="AJ866" s="27" t="s">
        <v>48</v>
      </c>
      <c r="AK866" s="25" t="s">
        <v>48</v>
      </c>
      <c r="AL866" s="25" t="s">
        <v>48</v>
      </c>
      <c r="AM866" s="25" t="s">
        <v>48</v>
      </c>
      <c r="AN866" s="25" t="s">
        <v>48</v>
      </c>
      <c r="AO866" s="25" t="s">
        <v>48</v>
      </c>
      <c r="AP866" s="54" t="s">
        <v>48</v>
      </c>
      <c r="AQ866" s="54" t="s">
        <v>48</v>
      </c>
      <c r="AR866" s="31" t="s">
        <v>48</v>
      </c>
      <c r="AS866" s="54" t="s">
        <v>48</v>
      </c>
      <c r="AT866" s="31" t="s">
        <v>48</v>
      </c>
      <c r="AU866" s="31" t="s">
        <v>48</v>
      </c>
      <c r="AV866" s="54" t="s">
        <v>48</v>
      </c>
      <c r="AW866" s="54" t="s">
        <v>48</v>
      </c>
      <c r="AX866" s="58" t="s">
        <v>48</v>
      </c>
      <c r="AY866" s="54" t="s">
        <v>48</v>
      </c>
      <c r="AZ866" s="58" t="s">
        <v>48</v>
      </c>
      <c r="BA866" s="58" t="s">
        <v>48</v>
      </c>
    </row>
    <row r="867" spans="2:53">
      <c r="B867" s="44" t="s">
        <v>239</v>
      </c>
      <c r="C867" s="23" t="s">
        <v>75</v>
      </c>
      <c r="D867" s="24" t="s">
        <v>146</v>
      </c>
      <c r="E867" s="30"/>
      <c r="F867" s="30">
        <v>1035</v>
      </c>
      <c r="G867" s="54">
        <v>1551</v>
      </c>
      <c r="H867" s="48"/>
      <c r="I867" s="30">
        <v>1115</v>
      </c>
      <c r="J867" s="30">
        <v>1551</v>
      </c>
      <c r="K867" s="30"/>
      <c r="L867" s="48">
        <v>0</v>
      </c>
      <c r="M867" s="30">
        <v>0</v>
      </c>
      <c r="N867" s="54">
        <v>0</v>
      </c>
      <c r="O867" s="27" t="s">
        <v>152</v>
      </c>
      <c r="P867" s="26" t="s">
        <v>47</v>
      </c>
      <c r="Q867" s="27">
        <v>0</v>
      </c>
      <c r="R867" s="25" t="s">
        <v>104</v>
      </c>
      <c r="S867" s="25">
        <v>-80</v>
      </c>
      <c r="T867" s="25">
        <v>0</v>
      </c>
      <c r="U867" s="30">
        <v>-80</v>
      </c>
      <c r="V867" s="26">
        <v>0</v>
      </c>
      <c r="W867" s="31">
        <v>1</v>
      </c>
      <c r="X867" s="48">
        <v>0</v>
      </c>
      <c r="Y867" s="25" t="s">
        <v>48</v>
      </c>
      <c r="Z867" s="26" t="s">
        <v>158</v>
      </c>
      <c r="AA867" s="30">
        <v>34</v>
      </c>
      <c r="AB867" s="25" t="s">
        <v>48</v>
      </c>
      <c r="AC867" s="26" t="s">
        <v>158</v>
      </c>
      <c r="AD867" s="25" t="s">
        <v>48</v>
      </c>
      <c r="AE867" s="25" t="s">
        <v>48</v>
      </c>
      <c r="AF867" s="26" t="s">
        <v>48</v>
      </c>
      <c r="AG867" s="49" t="s">
        <v>48</v>
      </c>
      <c r="AH867" s="25" t="s">
        <v>48</v>
      </c>
      <c r="AI867" s="26" t="s">
        <v>48</v>
      </c>
      <c r="AJ867" s="27" t="s">
        <v>48</v>
      </c>
      <c r="AK867" s="25" t="s">
        <v>48</v>
      </c>
      <c r="AL867" s="25" t="s">
        <v>48</v>
      </c>
      <c r="AM867" s="25" t="s">
        <v>48</v>
      </c>
      <c r="AN867" s="25" t="s">
        <v>48</v>
      </c>
      <c r="AO867" s="25" t="s">
        <v>48</v>
      </c>
      <c r="AP867" s="54" t="s">
        <v>48</v>
      </c>
      <c r="AQ867" s="54" t="s">
        <v>48</v>
      </c>
      <c r="AR867" s="31" t="s">
        <v>48</v>
      </c>
      <c r="AS867" s="54" t="s">
        <v>48</v>
      </c>
      <c r="AT867" s="31" t="s">
        <v>48</v>
      </c>
      <c r="AU867" s="31" t="s">
        <v>48</v>
      </c>
      <c r="AV867" s="54" t="s">
        <v>48</v>
      </c>
      <c r="AW867" s="54" t="s">
        <v>48</v>
      </c>
      <c r="AX867" s="58" t="s">
        <v>48</v>
      </c>
      <c r="AY867" s="54" t="s">
        <v>48</v>
      </c>
      <c r="AZ867" s="58" t="s">
        <v>48</v>
      </c>
      <c r="BA867" s="58" t="s">
        <v>48</v>
      </c>
    </row>
    <row r="868" spans="2:53">
      <c r="B868" s="44" t="s">
        <v>239</v>
      </c>
      <c r="C868" s="23" t="s">
        <v>75</v>
      </c>
      <c r="D868" s="24" t="s">
        <v>147</v>
      </c>
      <c r="E868" s="30"/>
      <c r="F868" s="30">
        <v>1838</v>
      </c>
      <c r="G868" s="54">
        <v>1530</v>
      </c>
      <c r="H868" s="48"/>
      <c r="I868" s="30">
        <v>2121</v>
      </c>
      <c r="J868" s="30">
        <v>1510</v>
      </c>
      <c r="K868" s="30"/>
      <c r="L868" s="48">
        <v>0</v>
      </c>
      <c r="M868" s="30">
        <v>0</v>
      </c>
      <c r="N868" s="54">
        <v>0</v>
      </c>
      <c r="O868" s="27" t="s">
        <v>152</v>
      </c>
      <c r="P868" s="26" t="s">
        <v>47</v>
      </c>
      <c r="Q868" s="27">
        <v>0</v>
      </c>
      <c r="R868" s="25" t="s">
        <v>104</v>
      </c>
      <c r="S868" s="25">
        <v>-283</v>
      </c>
      <c r="T868" s="25">
        <v>20</v>
      </c>
      <c r="U868" s="30">
        <v>-263</v>
      </c>
      <c r="V868" s="26">
        <v>0</v>
      </c>
      <c r="W868" s="31">
        <v>1</v>
      </c>
      <c r="X868" s="48">
        <v>-212</v>
      </c>
      <c r="Y868" s="25" t="s">
        <v>48</v>
      </c>
      <c r="Z868" s="26" t="s">
        <v>158</v>
      </c>
      <c r="AA868" s="30">
        <v>212</v>
      </c>
      <c r="AB868" s="25" t="s">
        <v>48</v>
      </c>
      <c r="AC868" s="26" t="s">
        <v>158</v>
      </c>
      <c r="AD868" s="25" t="s">
        <v>48</v>
      </c>
      <c r="AE868" s="25" t="s">
        <v>48</v>
      </c>
      <c r="AF868" s="26" t="s">
        <v>48</v>
      </c>
      <c r="AG868" s="49" t="s">
        <v>48</v>
      </c>
      <c r="AH868" s="25" t="s">
        <v>48</v>
      </c>
      <c r="AI868" s="26" t="s">
        <v>48</v>
      </c>
      <c r="AJ868" s="27" t="s">
        <v>48</v>
      </c>
      <c r="AK868" s="25" t="s">
        <v>48</v>
      </c>
      <c r="AL868" s="25" t="s">
        <v>48</v>
      </c>
      <c r="AM868" s="25" t="s">
        <v>48</v>
      </c>
      <c r="AN868" s="25" t="s">
        <v>48</v>
      </c>
      <c r="AO868" s="25" t="s">
        <v>48</v>
      </c>
      <c r="AP868" s="54" t="s">
        <v>48</v>
      </c>
      <c r="AQ868" s="54" t="s">
        <v>48</v>
      </c>
      <c r="AR868" s="31" t="s">
        <v>48</v>
      </c>
      <c r="AS868" s="54" t="s">
        <v>48</v>
      </c>
      <c r="AT868" s="31" t="s">
        <v>48</v>
      </c>
      <c r="AU868" s="31" t="s">
        <v>48</v>
      </c>
      <c r="AV868" s="54" t="s">
        <v>48</v>
      </c>
      <c r="AW868" s="54" t="s">
        <v>48</v>
      </c>
      <c r="AX868" s="58" t="s">
        <v>48</v>
      </c>
      <c r="AY868" s="54" t="s">
        <v>48</v>
      </c>
      <c r="AZ868" s="58" t="s">
        <v>48</v>
      </c>
      <c r="BA868" s="58" t="s">
        <v>48</v>
      </c>
    </row>
    <row r="869" spans="2:53">
      <c r="B869" s="44" t="s">
        <v>239</v>
      </c>
      <c r="C869" s="23" t="s">
        <v>75</v>
      </c>
      <c r="D869" s="24" t="s">
        <v>148</v>
      </c>
      <c r="E869" s="30">
        <v>6466</v>
      </c>
      <c r="F869" s="30"/>
      <c r="G869" s="54"/>
      <c r="H869" s="48">
        <v>6367</v>
      </c>
      <c r="I869" s="30"/>
      <c r="J869" s="30"/>
      <c r="K869" s="30"/>
      <c r="L869" s="48">
        <v>-7572</v>
      </c>
      <c r="M869" s="30">
        <v>-7572</v>
      </c>
      <c r="N869" s="54">
        <v>-7411</v>
      </c>
      <c r="O869" s="27" t="s">
        <v>50</v>
      </c>
      <c r="P869" s="26" t="s">
        <v>47</v>
      </c>
      <c r="Q869" s="27">
        <v>0</v>
      </c>
      <c r="R869" s="25">
        <v>99</v>
      </c>
      <c r="S869" s="25" t="s">
        <v>104</v>
      </c>
      <c r="T869" s="25" t="s">
        <v>104</v>
      </c>
      <c r="U869" s="30" t="s">
        <v>104</v>
      </c>
      <c r="V869" s="26">
        <v>0</v>
      </c>
      <c r="W869" s="31">
        <v>0</v>
      </c>
      <c r="X869" s="48" t="s">
        <v>48</v>
      </c>
      <c r="Y869" s="25" t="s">
        <v>48</v>
      </c>
      <c r="Z869" s="26" t="s">
        <v>48</v>
      </c>
      <c r="AA869" s="30" t="s">
        <v>48</v>
      </c>
      <c r="AB869" s="25" t="s">
        <v>48</v>
      </c>
      <c r="AC869" s="26" t="s">
        <v>48</v>
      </c>
      <c r="AD869" s="25" t="s">
        <v>48</v>
      </c>
      <c r="AE869" s="25" t="s">
        <v>48</v>
      </c>
      <c r="AF869" s="26" t="s">
        <v>48</v>
      </c>
      <c r="AG869" s="49" t="s">
        <v>48</v>
      </c>
      <c r="AH869" s="25" t="s">
        <v>48</v>
      </c>
      <c r="AI869" s="26" t="s">
        <v>48</v>
      </c>
      <c r="AJ869" s="27" t="s">
        <v>48</v>
      </c>
      <c r="AK869" s="25" t="s">
        <v>48</v>
      </c>
      <c r="AL869" s="25" t="s">
        <v>48</v>
      </c>
      <c r="AM869" s="25" t="s">
        <v>48</v>
      </c>
      <c r="AN869" s="25" t="s">
        <v>48</v>
      </c>
      <c r="AO869" s="25" t="s">
        <v>48</v>
      </c>
      <c r="AP869" s="54" t="s">
        <v>48</v>
      </c>
      <c r="AQ869" s="54" t="s">
        <v>48</v>
      </c>
      <c r="AR869" s="31" t="s">
        <v>48</v>
      </c>
      <c r="AS869" s="54" t="s">
        <v>48</v>
      </c>
      <c r="AT869" s="31" t="s">
        <v>48</v>
      </c>
      <c r="AU869" s="31" t="s">
        <v>48</v>
      </c>
      <c r="AV869" s="54" t="s">
        <v>48</v>
      </c>
      <c r="AW869" s="54" t="s">
        <v>48</v>
      </c>
      <c r="AX869" s="58" t="s">
        <v>48</v>
      </c>
      <c r="AY869" s="54" t="s">
        <v>48</v>
      </c>
      <c r="AZ869" s="58" t="s">
        <v>48</v>
      </c>
      <c r="BA869" s="58" t="s">
        <v>48</v>
      </c>
    </row>
    <row r="870" spans="2:53">
      <c r="B870" s="44" t="s">
        <v>239</v>
      </c>
      <c r="C870" s="23" t="s">
        <v>75</v>
      </c>
      <c r="D870" s="24" t="s">
        <v>149</v>
      </c>
      <c r="E870" s="30">
        <v>6466</v>
      </c>
      <c r="F870" s="30"/>
      <c r="G870" s="54"/>
      <c r="H870" s="48">
        <v>6466</v>
      </c>
      <c r="I870" s="30"/>
      <c r="J870" s="30"/>
      <c r="K870" s="30"/>
      <c r="L870" s="48">
        <v>-7572</v>
      </c>
      <c r="M870" s="30">
        <v>-7572</v>
      </c>
      <c r="N870" s="54">
        <v>-7934</v>
      </c>
      <c r="O870" s="27" t="s">
        <v>50</v>
      </c>
      <c r="P870" s="26" t="s">
        <v>47</v>
      </c>
      <c r="Q870" s="27">
        <v>0</v>
      </c>
      <c r="R870" s="25">
        <v>0</v>
      </c>
      <c r="S870" s="25" t="s">
        <v>104</v>
      </c>
      <c r="T870" s="25" t="s">
        <v>104</v>
      </c>
      <c r="U870" s="30" t="s">
        <v>104</v>
      </c>
      <c r="V870" s="26">
        <v>0</v>
      </c>
      <c r="W870" s="31">
        <v>0</v>
      </c>
      <c r="X870" s="48" t="s">
        <v>48</v>
      </c>
      <c r="Y870" s="25" t="s">
        <v>48</v>
      </c>
      <c r="Z870" s="26" t="s">
        <v>48</v>
      </c>
      <c r="AA870" s="30" t="s">
        <v>48</v>
      </c>
      <c r="AB870" s="25" t="s">
        <v>48</v>
      </c>
      <c r="AC870" s="26" t="s">
        <v>48</v>
      </c>
      <c r="AD870" s="25" t="s">
        <v>48</v>
      </c>
      <c r="AE870" s="25" t="s">
        <v>48</v>
      </c>
      <c r="AF870" s="26" t="s">
        <v>48</v>
      </c>
      <c r="AG870" s="49" t="s">
        <v>48</v>
      </c>
      <c r="AH870" s="25" t="s">
        <v>48</v>
      </c>
      <c r="AI870" s="26" t="s">
        <v>48</v>
      </c>
      <c r="AJ870" s="27" t="s">
        <v>48</v>
      </c>
      <c r="AK870" s="25" t="s">
        <v>48</v>
      </c>
      <c r="AL870" s="25" t="s">
        <v>48</v>
      </c>
      <c r="AM870" s="25" t="s">
        <v>48</v>
      </c>
      <c r="AN870" s="25" t="s">
        <v>48</v>
      </c>
      <c r="AO870" s="25" t="s">
        <v>48</v>
      </c>
      <c r="AP870" s="54" t="s">
        <v>48</v>
      </c>
      <c r="AQ870" s="54" t="s">
        <v>48</v>
      </c>
      <c r="AR870" s="31" t="s">
        <v>48</v>
      </c>
      <c r="AS870" s="54" t="s">
        <v>48</v>
      </c>
      <c r="AT870" s="31" t="s">
        <v>48</v>
      </c>
      <c r="AU870" s="31" t="s">
        <v>48</v>
      </c>
      <c r="AV870" s="54" t="s">
        <v>48</v>
      </c>
      <c r="AW870" s="54" t="s">
        <v>48</v>
      </c>
      <c r="AX870" s="58" t="s">
        <v>48</v>
      </c>
      <c r="AY870" s="54" t="s">
        <v>48</v>
      </c>
      <c r="AZ870" s="58" t="s">
        <v>48</v>
      </c>
      <c r="BA870" s="58" t="s">
        <v>48</v>
      </c>
    </row>
    <row r="871" spans="2:53" ht="15" thickBot="1">
      <c r="B871" s="45" t="s">
        <v>239</v>
      </c>
      <c r="C871" s="33" t="s">
        <v>75</v>
      </c>
      <c r="D871" s="34" t="s">
        <v>150</v>
      </c>
      <c r="E871" s="55">
        <v>5656</v>
      </c>
      <c r="F871" s="55"/>
      <c r="G871" s="56"/>
      <c r="H871" s="57">
        <v>5656</v>
      </c>
      <c r="I871" s="55"/>
      <c r="J871" s="55"/>
      <c r="K871" s="55"/>
      <c r="L871" s="57">
        <v>-6776</v>
      </c>
      <c r="M871" s="55">
        <v>-6776</v>
      </c>
      <c r="N871" s="56">
        <v>-7156</v>
      </c>
      <c r="O871" s="37" t="s">
        <v>50</v>
      </c>
      <c r="P871" s="36" t="s">
        <v>47</v>
      </c>
      <c r="Q871" s="37">
        <v>0</v>
      </c>
      <c r="R871" s="25">
        <v>0</v>
      </c>
      <c r="S871" s="25" t="s">
        <v>104</v>
      </c>
      <c r="T871" s="25" t="s">
        <v>104</v>
      </c>
      <c r="U871" s="30" t="s">
        <v>104</v>
      </c>
      <c r="V871" s="26">
        <v>0</v>
      </c>
      <c r="W871" s="31">
        <v>0</v>
      </c>
      <c r="X871" s="57" t="s">
        <v>48</v>
      </c>
      <c r="Y871" s="35" t="s">
        <v>48</v>
      </c>
      <c r="Z871" s="36" t="s">
        <v>48</v>
      </c>
      <c r="AA871" s="55" t="s">
        <v>48</v>
      </c>
      <c r="AB871" s="35" t="s">
        <v>48</v>
      </c>
      <c r="AC871" s="36" t="s">
        <v>48</v>
      </c>
      <c r="AD871" s="35" t="s">
        <v>48</v>
      </c>
      <c r="AE871" s="35" t="s">
        <v>48</v>
      </c>
      <c r="AF871" s="36" t="s">
        <v>48</v>
      </c>
      <c r="AG871" s="62" t="s">
        <v>48</v>
      </c>
      <c r="AH871" s="35" t="s">
        <v>48</v>
      </c>
      <c r="AI871" s="36" t="s">
        <v>48</v>
      </c>
      <c r="AJ871" s="37" t="s">
        <v>48</v>
      </c>
      <c r="AK871" s="35" t="s">
        <v>48</v>
      </c>
      <c r="AL871" s="35" t="s">
        <v>48</v>
      </c>
      <c r="AM871" s="35" t="s">
        <v>48</v>
      </c>
      <c r="AN871" s="35" t="s">
        <v>48</v>
      </c>
      <c r="AO871" s="35" t="s">
        <v>48</v>
      </c>
      <c r="AP871" s="56" t="s">
        <v>48</v>
      </c>
      <c r="AQ871" s="56" t="s">
        <v>48</v>
      </c>
      <c r="AR871" s="38" t="s">
        <v>48</v>
      </c>
      <c r="AS871" s="56" t="s">
        <v>48</v>
      </c>
      <c r="AT871" s="38" t="s">
        <v>48</v>
      </c>
      <c r="AU871" s="38" t="s">
        <v>48</v>
      </c>
      <c r="AV871" s="56" t="s">
        <v>48</v>
      </c>
      <c r="AW871" s="56" t="s">
        <v>48</v>
      </c>
      <c r="AX871" s="59" t="s">
        <v>48</v>
      </c>
      <c r="AY871" s="56" t="s">
        <v>48</v>
      </c>
      <c r="AZ871" s="59" t="s">
        <v>48</v>
      </c>
      <c r="BA871" s="59" t="s">
        <v>48</v>
      </c>
    </row>
    <row r="872" spans="2:53">
      <c r="B872" s="39" t="s">
        <v>240</v>
      </c>
      <c r="C872" s="40" t="s">
        <v>75</v>
      </c>
      <c r="D872" s="41" t="s">
        <v>138</v>
      </c>
      <c r="E872" s="51">
        <v>6530</v>
      </c>
      <c r="F872" s="51"/>
      <c r="G872" s="52"/>
      <c r="H872" s="53">
        <v>6530</v>
      </c>
      <c r="I872" s="51"/>
      <c r="J872" s="51"/>
      <c r="K872" s="51"/>
      <c r="L872" s="53">
        <v>0</v>
      </c>
      <c r="M872" s="51">
        <v>0</v>
      </c>
      <c r="N872" s="52">
        <v>0</v>
      </c>
      <c r="O872" s="29" t="s">
        <v>152</v>
      </c>
      <c r="P872" s="42" t="s">
        <v>152</v>
      </c>
      <c r="Q872" s="29">
        <v>0</v>
      </c>
      <c r="R872" s="25">
        <v>0</v>
      </c>
      <c r="S872" s="25" t="s">
        <v>104</v>
      </c>
      <c r="T872" s="25" t="s">
        <v>104</v>
      </c>
      <c r="U872" s="30" t="s">
        <v>104</v>
      </c>
      <c r="V872" s="26">
        <v>0</v>
      </c>
      <c r="W872" s="31">
        <v>0</v>
      </c>
      <c r="X872" s="53" t="s">
        <v>48</v>
      </c>
      <c r="Y872" s="28" t="s">
        <v>48</v>
      </c>
      <c r="Z872" s="42" t="s">
        <v>48</v>
      </c>
      <c r="AA872" s="51" t="s">
        <v>48</v>
      </c>
      <c r="AB872" s="28" t="s">
        <v>48</v>
      </c>
      <c r="AC872" s="42" t="s">
        <v>48</v>
      </c>
      <c r="AD872" s="28" t="s">
        <v>48</v>
      </c>
      <c r="AE872" s="28" t="s">
        <v>48</v>
      </c>
      <c r="AF872" s="42" t="s">
        <v>48</v>
      </c>
      <c r="AG872" s="60" t="s">
        <v>48</v>
      </c>
      <c r="AH872" s="28" t="s">
        <v>48</v>
      </c>
      <c r="AI872" s="42" t="s">
        <v>48</v>
      </c>
      <c r="AJ872" s="28" t="s">
        <v>48</v>
      </c>
      <c r="AK872" s="28" t="s">
        <v>48</v>
      </c>
      <c r="AL872" s="28" t="s">
        <v>48</v>
      </c>
      <c r="AM872" s="28" t="s">
        <v>48</v>
      </c>
      <c r="AN872" s="28" t="s">
        <v>48</v>
      </c>
      <c r="AO872" s="28" t="s">
        <v>48</v>
      </c>
      <c r="AP872" s="52" t="s">
        <v>48</v>
      </c>
      <c r="AQ872" s="52" t="s">
        <v>48</v>
      </c>
      <c r="AR872" s="43" t="s">
        <v>48</v>
      </c>
      <c r="AS872" s="52" t="s">
        <v>48</v>
      </c>
      <c r="AT872" s="43" t="s">
        <v>48</v>
      </c>
      <c r="AU872" s="43" t="s">
        <v>48</v>
      </c>
      <c r="AV872" s="52" t="s">
        <v>48</v>
      </c>
      <c r="AW872" s="52" t="s">
        <v>48</v>
      </c>
      <c r="AX872" s="61" t="s">
        <v>48</v>
      </c>
      <c r="AY872" s="52" t="s">
        <v>48</v>
      </c>
      <c r="AZ872" s="61" t="s">
        <v>48</v>
      </c>
      <c r="BA872" s="61" t="s">
        <v>48</v>
      </c>
    </row>
    <row r="873" spans="2:53">
      <c r="B873" s="44" t="s">
        <v>240</v>
      </c>
      <c r="C873" s="23" t="s">
        <v>75</v>
      </c>
      <c r="D873" s="24" t="s">
        <v>139</v>
      </c>
      <c r="E873" s="30">
        <v>6677</v>
      </c>
      <c r="F873" s="30"/>
      <c r="G873" s="54"/>
      <c r="H873" s="48">
        <v>6677</v>
      </c>
      <c r="I873" s="30"/>
      <c r="J873" s="30"/>
      <c r="K873" s="30"/>
      <c r="L873" s="48">
        <v>0</v>
      </c>
      <c r="M873" s="30">
        <v>0</v>
      </c>
      <c r="N873" s="54">
        <v>0</v>
      </c>
      <c r="O873" s="27" t="s">
        <v>152</v>
      </c>
      <c r="P873" s="26" t="s">
        <v>152</v>
      </c>
      <c r="Q873" s="27">
        <v>0</v>
      </c>
      <c r="R873" s="25">
        <v>0</v>
      </c>
      <c r="S873" s="25" t="s">
        <v>104</v>
      </c>
      <c r="T873" s="25" t="s">
        <v>104</v>
      </c>
      <c r="U873" s="30" t="s">
        <v>104</v>
      </c>
      <c r="V873" s="26">
        <v>0</v>
      </c>
      <c r="W873" s="31">
        <v>0</v>
      </c>
      <c r="X873" s="48" t="s">
        <v>48</v>
      </c>
      <c r="Y873" s="25" t="s">
        <v>48</v>
      </c>
      <c r="Z873" s="26" t="s">
        <v>48</v>
      </c>
      <c r="AA873" s="30" t="s">
        <v>48</v>
      </c>
      <c r="AB873" s="25" t="s">
        <v>48</v>
      </c>
      <c r="AC873" s="26" t="s">
        <v>48</v>
      </c>
      <c r="AD873" s="25" t="s">
        <v>48</v>
      </c>
      <c r="AE873" s="25" t="s">
        <v>48</v>
      </c>
      <c r="AF873" s="26" t="s">
        <v>48</v>
      </c>
      <c r="AG873" s="49" t="s">
        <v>48</v>
      </c>
      <c r="AH873" s="25" t="s">
        <v>48</v>
      </c>
      <c r="AI873" s="26" t="s">
        <v>48</v>
      </c>
      <c r="AJ873" s="25" t="s">
        <v>48</v>
      </c>
      <c r="AK873" s="25" t="s">
        <v>48</v>
      </c>
      <c r="AL873" s="25" t="s">
        <v>48</v>
      </c>
      <c r="AM873" s="25" t="s">
        <v>48</v>
      </c>
      <c r="AN873" s="25" t="s">
        <v>48</v>
      </c>
      <c r="AO873" s="25" t="s">
        <v>48</v>
      </c>
      <c r="AP873" s="54" t="s">
        <v>48</v>
      </c>
      <c r="AQ873" s="54" t="s">
        <v>48</v>
      </c>
      <c r="AR873" s="31" t="s">
        <v>48</v>
      </c>
      <c r="AS873" s="54" t="s">
        <v>48</v>
      </c>
      <c r="AT873" s="31" t="s">
        <v>48</v>
      </c>
      <c r="AU873" s="31" t="s">
        <v>48</v>
      </c>
      <c r="AV873" s="54" t="s">
        <v>48</v>
      </c>
      <c r="AW873" s="54" t="s">
        <v>48</v>
      </c>
      <c r="AX873" s="58" t="s">
        <v>48</v>
      </c>
      <c r="AY873" s="54" t="s">
        <v>48</v>
      </c>
      <c r="AZ873" s="58" t="s">
        <v>48</v>
      </c>
      <c r="BA873" s="58" t="s">
        <v>48</v>
      </c>
    </row>
    <row r="874" spans="2:53">
      <c r="B874" s="44" t="s">
        <v>240</v>
      </c>
      <c r="C874" s="23" t="s">
        <v>75</v>
      </c>
      <c r="D874" s="24" t="s">
        <v>141</v>
      </c>
      <c r="E874" s="30">
        <v>6697</v>
      </c>
      <c r="F874" s="30"/>
      <c r="G874" s="54"/>
      <c r="H874" s="48">
        <v>6697</v>
      </c>
      <c r="I874" s="30"/>
      <c r="J874" s="30"/>
      <c r="K874" s="30"/>
      <c r="L874" s="48">
        <v>0</v>
      </c>
      <c r="M874" s="30">
        <v>0</v>
      </c>
      <c r="N874" s="54">
        <v>0</v>
      </c>
      <c r="O874" s="27" t="s">
        <v>152</v>
      </c>
      <c r="P874" s="26" t="s">
        <v>152</v>
      </c>
      <c r="Q874" s="27">
        <v>0</v>
      </c>
      <c r="R874" s="25">
        <v>0</v>
      </c>
      <c r="S874" s="25" t="s">
        <v>104</v>
      </c>
      <c r="T874" s="25" t="s">
        <v>104</v>
      </c>
      <c r="U874" s="30" t="s">
        <v>104</v>
      </c>
      <c r="V874" s="26">
        <v>0</v>
      </c>
      <c r="W874" s="31">
        <v>0</v>
      </c>
      <c r="X874" s="48" t="s">
        <v>48</v>
      </c>
      <c r="Y874" s="25" t="s">
        <v>48</v>
      </c>
      <c r="Z874" s="26" t="s">
        <v>48</v>
      </c>
      <c r="AA874" s="30" t="s">
        <v>48</v>
      </c>
      <c r="AB874" s="25" t="s">
        <v>48</v>
      </c>
      <c r="AC874" s="26" t="s">
        <v>48</v>
      </c>
      <c r="AD874" s="25" t="s">
        <v>48</v>
      </c>
      <c r="AE874" s="25" t="s">
        <v>48</v>
      </c>
      <c r="AF874" s="26" t="s">
        <v>48</v>
      </c>
      <c r="AG874" s="49" t="s">
        <v>48</v>
      </c>
      <c r="AH874" s="25" t="s">
        <v>48</v>
      </c>
      <c r="AI874" s="26" t="s">
        <v>48</v>
      </c>
      <c r="AJ874" s="25" t="s">
        <v>48</v>
      </c>
      <c r="AK874" s="25" t="s">
        <v>48</v>
      </c>
      <c r="AL874" s="25" t="s">
        <v>48</v>
      </c>
      <c r="AM874" s="25" t="s">
        <v>48</v>
      </c>
      <c r="AN874" s="25" t="s">
        <v>48</v>
      </c>
      <c r="AO874" s="25" t="s">
        <v>48</v>
      </c>
      <c r="AP874" s="54" t="s">
        <v>48</v>
      </c>
      <c r="AQ874" s="54" t="s">
        <v>48</v>
      </c>
      <c r="AR874" s="31" t="s">
        <v>48</v>
      </c>
      <c r="AS874" s="54" t="s">
        <v>48</v>
      </c>
      <c r="AT874" s="31" t="s">
        <v>48</v>
      </c>
      <c r="AU874" s="31" t="s">
        <v>48</v>
      </c>
      <c r="AV874" s="54" t="s">
        <v>48</v>
      </c>
      <c r="AW874" s="54" t="s">
        <v>48</v>
      </c>
      <c r="AX874" s="58" t="s">
        <v>48</v>
      </c>
      <c r="AY874" s="54" t="s">
        <v>48</v>
      </c>
      <c r="AZ874" s="58" t="s">
        <v>48</v>
      </c>
      <c r="BA874" s="58" t="s">
        <v>48</v>
      </c>
    </row>
    <row r="875" spans="2:53">
      <c r="B875" s="44" t="s">
        <v>240</v>
      </c>
      <c r="C875" s="23" t="s">
        <v>75</v>
      </c>
      <c r="D875" s="24" t="s">
        <v>142</v>
      </c>
      <c r="E875" s="30">
        <v>6542</v>
      </c>
      <c r="F875" s="30"/>
      <c r="G875" s="54"/>
      <c r="H875" s="48">
        <v>6542</v>
      </c>
      <c r="I875" s="30"/>
      <c r="J875" s="30"/>
      <c r="K875" s="30"/>
      <c r="L875" s="48">
        <v>0</v>
      </c>
      <c r="M875" s="30">
        <v>0</v>
      </c>
      <c r="N875" s="54">
        <v>0</v>
      </c>
      <c r="O875" s="27" t="s">
        <v>152</v>
      </c>
      <c r="P875" s="26" t="s">
        <v>152</v>
      </c>
      <c r="Q875" s="27">
        <v>0</v>
      </c>
      <c r="R875" s="25">
        <v>0</v>
      </c>
      <c r="S875" s="25" t="s">
        <v>104</v>
      </c>
      <c r="T875" s="25" t="s">
        <v>104</v>
      </c>
      <c r="U875" s="30" t="s">
        <v>104</v>
      </c>
      <c r="V875" s="26">
        <v>0</v>
      </c>
      <c r="W875" s="31">
        <v>0</v>
      </c>
      <c r="X875" s="48" t="s">
        <v>48</v>
      </c>
      <c r="Y875" s="25" t="s">
        <v>48</v>
      </c>
      <c r="Z875" s="26" t="s">
        <v>48</v>
      </c>
      <c r="AA875" s="30" t="s">
        <v>48</v>
      </c>
      <c r="AB875" s="25" t="s">
        <v>48</v>
      </c>
      <c r="AC875" s="26" t="s">
        <v>48</v>
      </c>
      <c r="AD875" s="25" t="s">
        <v>48</v>
      </c>
      <c r="AE875" s="25" t="s">
        <v>48</v>
      </c>
      <c r="AF875" s="26" t="s">
        <v>48</v>
      </c>
      <c r="AG875" s="49" t="s">
        <v>48</v>
      </c>
      <c r="AH875" s="25" t="s">
        <v>48</v>
      </c>
      <c r="AI875" s="26" t="s">
        <v>48</v>
      </c>
      <c r="AJ875" s="27" t="s">
        <v>48</v>
      </c>
      <c r="AK875" s="25" t="s">
        <v>48</v>
      </c>
      <c r="AL875" s="25" t="s">
        <v>48</v>
      </c>
      <c r="AM875" s="25" t="s">
        <v>48</v>
      </c>
      <c r="AN875" s="25" t="s">
        <v>48</v>
      </c>
      <c r="AO875" s="25" t="s">
        <v>48</v>
      </c>
      <c r="AP875" s="54" t="s">
        <v>48</v>
      </c>
      <c r="AQ875" s="54" t="s">
        <v>48</v>
      </c>
      <c r="AR875" s="31" t="s">
        <v>48</v>
      </c>
      <c r="AS875" s="54" t="s">
        <v>48</v>
      </c>
      <c r="AT875" s="31" t="s">
        <v>48</v>
      </c>
      <c r="AU875" s="31" t="s">
        <v>48</v>
      </c>
      <c r="AV875" s="54" t="s">
        <v>48</v>
      </c>
      <c r="AW875" s="54" t="s">
        <v>48</v>
      </c>
      <c r="AX875" s="58" t="s">
        <v>48</v>
      </c>
      <c r="AY875" s="54" t="s">
        <v>48</v>
      </c>
      <c r="AZ875" s="58" t="s">
        <v>48</v>
      </c>
      <c r="BA875" s="58" t="s">
        <v>48</v>
      </c>
    </row>
    <row r="876" spans="2:53">
      <c r="B876" s="44" t="s">
        <v>240</v>
      </c>
      <c r="C876" s="23" t="s">
        <v>75</v>
      </c>
      <c r="D876" s="24" t="s">
        <v>143</v>
      </c>
      <c r="E876" s="30">
        <v>6017</v>
      </c>
      <c r="F876" s="30"/>
      <c r="G876" s="54"/>
      <c r="H876" s="48">
        <v>6015</v>
      </c>
      <c r="I876" s="30"/>
      <c r="J876" s="30"/>
      <c r="K876" s="30"/>
      <c r="L876" s="48">
        <v>0</v>
      </c>
      <c r="M876" s="30">
        <v>0</v>
      </c>
      <c r="N876" s="54">
        <v>0</v>
      </c>
      <c r="O876" s="27" t="s">
        <v>152</v>
      </c>
      <c r="P876" s="26" t="s">
        <v>68</v>
      </c>
      <c r="Q876" s="27">
        <v>0</v>
      </c>
      <c r="R876" s="25">
        <v>2</v>
      </c>
      <c r="S876" s="25" t="s">
        <v>104</v>
      </c>
      <c r="T876" s="25" t="s">
        <v>104</v>
      </c>
      <c r="U876" s="30" t="s">
        <v>104</v>
      </c>
      <c r="V876" s="26">
        <v>0</v>
      </c>
      <c r="W876" s="31">
        <v>1</v>
      </c>
      <c r="X876" s="48" t="s">
        <v>48</v>
      </c>
      <c r="Y876" s="25" t="s">
        <v>48</v>
      </c>
      <c r="Z876" s="26" t="s">
        <v>48</v>
      </c>
      <c r="AA876" s="30" t="s">
        <v>48</v>
      </c>
      <c r="AB876" s="25" t="s">
        <v>48</v>
      </c>
      <c r="AC876" s="26" t="s">
        <v>48</v>
      </c>
      <c r="AD876" s="25" t="s">
        <v>48</v>
      </c>
      <c r="AE876" s="25" t="s">
        <v>48</v>
      </c>
      <c r="AF876" s="26" t="s">
        <v>48</v>
      </c>
      <c r="AG876" s="49" t="s">
        <v>48</v>
      </c>
      <c r="AH876" s="25" t="s">
        <v>48</v>
      </c>
      <c r="AI876" s="26" t="s">
        <v>48</v>
      </c>
      <c r="AJ876" s="27" t="s">
        <v>48</v>
      </c>
      <c r="AK876" s="25" t="s">
        <v>48</v>
      </c>
      <c r="AL876" s="25" t="s">
        <v>48</v>
      </c>
      <c r="AM876" s="25" t="s">
        <v>48</v>
      </c>
      <c r="AN876" s="25" t="s">
        <v>48</v>
      </c>
      <c r="AO876" s="25" t="s">
        <v>48</v>
      </c>
      <c r="AP876" s="54" t="s">
        <v>48</v>
      </c>
      <c r="AQ876" s="54" t="s">
        <v>48</v>
      </c>
      <c r="AR876" s="31" t="s">
        <v>48</v>
      </c>
      <c r="AS876" s="54" t="s">
        <v>48</v>
      </c>
      <c r="AT876" s="31" t="s">
        <v>48</v>
      </c>
      <c r="AU876" s="31" t="s">
        <v>48</v>
      </c>
      <c r="AV876" s="54" t="s">
        <v>48</v>
      </c>
      <c r="AW876" s="54" t="s">
        <v>48</v>
      </c>
      <c r="AX876" s="58" t="s">
        <v>48</v>
      </c>
      <c r="AY876" s="54" t="s">
        <v>48</v>
      </c>
      <c r="AZ876" s="58" t="s">
        <v>48</v>
      </c>
      <c r="BA876" s="58" t="s">
        <v>48</v>
      </c>
    </row>
    <row r="877" spans="2:53">
      <c r="B877" s="44" t="s">
        <v>240</v>
      </c>
      <c r="C877" s="23" t="s">
        <v>75</v>
      </c>
      <c r="D877" s="24" t="s">
        <v>144</v>
      </c>
      <c r="E877" s="30">
        <v>4327</v>
      </c>
      <c r="F877" s="30"/>
      <c r="G877" s="54"/>
      <c r="H877" s="48">
        <v>4327</v>
      </c>
      <c r="I877" s="30"/>
      <c r="J877" s="30"/>
      <c r="K877" s="30"/>
      <c r="L877" s="48">
        <v>0</v>
      </c>
      <c r="M877" s="30">
        <v>0</v>
      </c>
      <c r="N877" s="54">
        <v>0</v>
      </c>
      <c r="O877" s="27" t="s">
        <v>152</v>
      </c>
      <c r="P877" s="26" t="s">
        <v>152</v>
      </c>
      <c r="Q877" s="27">
        <v>0</v>
      </c>
      <c r="R877" s="25">
        <v>0</v>
      </c>
      <c r="S877" s="25" t="s">
        <v>104</v>
      </c>
      <c r="T877" s="25" t="s">
        <v>104</v>
      </c>
      <c r="U877" s="30" t="s">
        <v>104</v>
      </c>
      <c r="V877" s="26">
        <v>0</v>
      </c>
      <c r="W877" s="31">
        <v>0</v>
      </c>
      <c r="X877" s="48" t="s">
        <v>48</v>
      </c>
      <c r="Y877" s="25" t="s">
        <v>48</v>
      </c>
      <c r="Z877" s="26" t="s">
        <v>48</v>
      </c>
      <c r="AA877" s="30" t="s">
        <v>48</v>
      </c>
      <c r="AB877" s="25" t="s">
        <v>48</v>
      </c>
      <c r="AC877" s="26" t="s">
        <v>48</v>
      </c>
      <c r="AD877" s="25" t="s">
        <v>48</v>
      </c>
      <c r="AE877" s="25" t="s">
        <v>48</v>
      </c>
      <c r="AF877" s="26" t="s">
        <v>48</v>
      </c>
      <c r="AG877" s="49" t="s">
        <v>48</v>
      </c>
      <c r="AH877" s="25" t="s">
        <v>48</v>
      </c>
      <c r="AI877" s="26" t="s">
        <v>48</v>
      </c>
      <c r="AJ877" s="27" t="s">
        <v>48</v>
      </c>
      <c r="AK877" s="25" t="s">
        <v>48</v>
      </c>
      <c r="AL877" s="25" t="s">
        <v>48</v>
      </c>
      <c r="AM877" s="25" t="s">
        <v>48</v>
      </c>
      <c r="AN877" s="25" t="s">
        <v>48</v>
      </c>
      <c r="AO877" s="25" t="s">
        <v>48</v>
      </c>
      <c r="AP877" s="54" t="s">
        <v>48</v>
      </c>
      <c r="AQ877" s="54" t="s">
        <v>48</v>
      </c>
      <c r="AR877" s="31" t="s">
        <v>48</v>
      </c>
      <c r="AS877" s="54" t="s">
        <v>48</v>
      </c>
      <c r="AT877" s="31" t="s">
        <v>48</v>
      </c>
      <c r="AU877" s="31" t="s">
        <v>48</v>
      </c>
      <c r="AV877" s="54" t="s">
        <v>48</v>
      </c>
      <c r="AW877" s="54" t="s">
        <v>48</v>
      </c>
      <c r="AX877" s="58" t="s">
        <v>48</v>
      </c>
      <c r="AY877" s="54" t="s">
        <v>48</v>
      </c>
      <c r="AZ877" s="58" t="s">
        <v>48</v>
      </c>
      <c r="BA877" s="58" t="s">
        <v>48</v>
      </c>
    </row>
    <row r="878" spans="2:53">
      <c r="B878" s="44" t="s">
        <v>240</v>
      </c>
      <c r="C878" s="23" t="s">
        <v>75</v>
      </c>
      <c r="D878" s="24" t="s">
        <v>145</v>
      </c>
      <c r="E878" s="30"/>
      <c r="F878" s="30">
        <v>4893</v>
      </c>
      <c r="G878" s="54">
        <v>119</v>
      </c>
      <c r="H878" s="48"/>
      <c r="I878" s="30">
        <v>5135</v>
      </c>
      <c r="J878" s="30">
        <v>119</v>
      </c>
      <c r="K878" s="30"/>
      <c r="L878" s="48">
        <v>0</v>
      </c>
      <c r="M878" s="30">
        <v>0</v>
      </c>
      <c r="N878" s="54">
        <v>0</v>
      </c>
      <c r="O878" s="27" t="s">
        <v>152</v>
      </c>
      <c r="P878" s="26" t="s">
        <v>152</v>
      </c>
      <c r="Q878" s="27">
        <v>0</v>
      </c>
      <c r="R878" s="25" t="s">
        <v>104</v>
      </c>
      <c r="S878" s="25">
        <v>-242</v>
      </c>
      <c r="T878" s="25">
        <v>0</v>
      </c>
      <c r="U878" s="30">
        <v>-242</v>
      </c>
      <c r="V878" s="26">
        <v>0</v>
      </c>
      <c r="W878" s="31">
        <v>0</v>
      </c>
      <c r="X878" s="48" t="s">
        <v>48</v>
      </c>
      <c r="Y878" s="25" t="s">
        <v>48</v>
      </c>
      <c r="Z878" s="26" t="s">
        <v>48</v>
      </c>
      <c r="AA878" s="30" t="s">
        <v>48</v>
      </c>
      <c r="AB878" s="25" t="s">
        <v>48</v>
      </c>
      <c r="AC878" s="26" t="s">
        <v>48</v>
      </c>
      <c r="AD878" s="25" t="s">
        <v>48</v>
      </c>
      <c r="AE878" s="25" t="s">
        <v>48</v>
      </c>
      <c r="AF878" s="26" t="s">
        <v>48</v>
      </c>
      <c r="AG878" s="49" t="s">
        <v>48</v>
      </c>
      <c r="AH878" s="25" t="s">
        <v>48</v>
      </c>
      <c r="AI878" s="26" t="s">
        <v>48</v>
      </c>
      <c r="AJ878" s="27" t="s">
        <v>48</v>
      </c>
      <c r="AK878" s="25" t="s">
        <v>48</v>
      </c>
      <c r="AL878" s="25" t="s">
        <v>48</v>
      </c>
      <c r="AM878" s="25" t="s">
        <v>48</v>
      </c>
      <c r="AN878" s="25" t="s">
        <v>48</v>
      </c>
      <c r="AO878" s="25" t="s">
        <v>48</v>
      </c>
      <c r="AP878" s="54" t="s">
        <v>48</v>
      </c>
      <c r="AQ878" s="54" t="s">
        <v>48</v>
      </c>
      <c r="AR878" s="31" t="s">
        <v>48</v>
      </c>
      <c r="AS878" s="54" t="s">
        <v>48</v>
      </c>
      <c r="AT878" s="31" t="s">
        <v>48</v>
      </c>
      <c r="AU878" s="31" t="s">
        <v>48</v>
      </c>
      <c r="AV878" s="54" t="s">
        <v>48</v>
      </c>
      <c r="AW878" s="54" t="s">
        <v>48</v>
      </c>
      <c r="AX878" s="58" t="s">
        <v>48</v>
      </c>
      <c r="AY878" s="54" t="s">
        <v>48</v>
      </c>
      <c r="AZ878" s="58" t="s">
        <v>48</v>
      </c>
      <c r="BA878" s="58" t="s">
        <v>48</v>
      </c>
    </row>
    <row r="879" spans="2:53">
      <c r="B879" s="44" t="s">
        <v>240</v>
      </c>
      <c r="C879" s="23" t="s">
        <v>75</v>
      </c>
      <c r="D879" s="24" t="s">
        <v>146</v>
      </c>
      <c r="E879" s="30"/>
      <c r="F879" s="30">
        <v>5897</v>
      </c>
      <c r="G879" s="54">
        <v>119</v>
      </c>
      <c r="H879" s="48"/>
      <c r="I879" s="30">
        <v>5915</v>
      </c>
      <c r="J879" s="30">
        <v>82</v>
      </c>
      <c r="K879" s="30"/>
      <c r="L879" s="48">
        <v>0</v>
      </c>
      <c r="M879" s="30">
        <v>0</v>
      </c>
      <c r="N879" s="54">
        <v>0</v>
      </c>
      <c r="O879" s="27" t="s">
        <v>152</v>
      </c>
      <c r="P879" s="26" t="s">
        <v>152</v>
      </c>
      <c r="Q879" s="27">
        <v>0</v>
      </c>
      <c r="R879" s="25" t="s">
        <v>104</v>
      </c>
      <c r="S879" s="25">
        <v>-18</v>
      </c>
      <c r="T879" s="25">
        <v>37</v>
      </c>
      <c r="U879" s="30">
        <v>19</v>
      </c>
      <c r="V879" s="26">
        <v>0</v>
      </c>
      <c r="W879" s="31">
        <v>0</v>
      </c>
      <c r="X879" s="48" t="s">
        <v>48</v>
      </c>
      <c r="Y879" s="25" t="s">
        <v>48</v>
      </c>
      <c r="Z879" s="26" t="s">
        <v>48</v>
      </c>
      <c r="AA879" s="30" t="s">
        <v>48</v>
      </c>
      <c r="AB879" s="25" t="s">
        <v>48</v>
      </c>
      <c r="AC879" s="26" t="s">
        <v>48</v>
      </c>
      <c r="AD879" s="25" t="s">
        <v>48</v>
      </c>
      <c r="AE879" s="25" t="s">
        <v>48</v>
      </c>
      <c r="AF879" s="26" t="s">
        <v>48</v>
      </c>
      <c r="AG879" s="49" t="s">
        <v>48</v>
      </c>
      <c r="AH879" s="25" t="s">
        <v>48</v>
      </c>
      <c r="AI879" s="26" t="s">
        <v>48</v>
      </c>
      <c r="AJ879" s="27" t="s">
        <v>48</v>
      </c>
      <c r="AK879" s="25" t="s">
        <v>48</v>
      </c>
      <c r="AL879" s="25" t="s">
        <v>48</v>
      </c>
      <c r="AM879" s="25" t="s">
        <v>48</v>
      </c>
      <c r="AN879" s="25" t="s">
        <v>48</v>
      </c>
      <c r="AO879" s="25" t="s">
        <v>48</v>
      </c>
      <c r="AP879" s="54" t="s">
        <v>48</v>
      </c>
      <c r="AQ879" s="54" t="s">
        <v>48</v>
      </c>
      <c r="AR879" s="31" t="s">
        <v>48</v>
      </c>
      <c r="AS879" s="54" t="s">
        <v>48</v>
      </c>
      <c r="AT879" s="31" t="s">
        <v>48</v>
      </c>
      <c r="AU879" s="31" t="s">
        <v>48</v>
      </c>
      <c r="AV879" s="54" t="s">
        <v>48</v>
      </c>
      <c r="AW879" s="54" t="s">
        <v>48</v>
      </c>
      <c r="AX879" s="58" t="s">
        <v>48</v>
      </c>
      <c r="AY879" s="54" t="s">
        <v>48</v>
      </c>
      <c r="AZ879" s="58" t="s">
        <v>48</v>
      </c>
      <c r="BA879" s="58" t="s">
        <v>48</v>
      </c>
    </row>
    <row r="880" spans="2:53">
      <c r="B880" s="44" t="s">
        <v>240</v>
      </c>
      <c r="C880" s="23" t="s">
        <v>75</v>
      </c>
      <c r="D880" s="24" t="s">
        <v>147</v>
      </c>
      <c r="E880" s="30"/>
      <c r="F880" s="30">
        <v>5819</v>
      </c>
      <c r="G880" s="54">
        <v>119</v>
      </c>
      <c r="H880" s="48"/>
      <c r="I880" s="30">
        <v>5800</v>
      </c>
      <c r="J880" s="30">
        <v>69</v>
      </c>
      <c r="K880" s="30"/>
      <c r="L880" s="48">
        <v>0</v>
      </c>
      <c r="M880" s="30">
        <v>0</v>
      </c>
      <c r="N880" s="54">
        <v>0</v>
      </c>
      <c r="O880" s="27" t="s">
        <v>152</v>
      </c>
      <c r="P880" s="26" t="s">
        <v>152</v>
      </c>
      <c r="Q880" s="27">
        <v>0</v>
      </c>
      <c r="R880" s="25" t="s">
        <v>104</v>
      </c>
      <c r="S880" s="25">
        <v>19</v>
      </c>
      <c r="T880" s="25">
        <v>50</v>
      </c>
      <c r="U880" s="30">
        <v>69</v>
      </c>
      <c r="V880" s="26">
        <v>0</v>
      </c>
      <c r="W880" s="31">
        <v>0</v>
      </c>
      <c r="X880" s="48" t="s">
        <v>48</v>
      </c>
      <c r="Y880" s="25" t="s">
        <v>48</v>
      </c>
      <c r="Z880" s="26" t="s">
        <v>48</v>
      </c>
      <c r="AA880" s="30" t="s">
        <v>48</v>
      </c>
      <c r="AB880" s="25" t="s">
        <v>48</v>
      </c>
      <c r="AC880" s="26" t="s">
        <v>48</v>
      </c>
      <c r="AD880" s="25" t="s">
        <v>48</v>
      </c>
      <c r="AE880" s="25" t="s">
        <v>48</v>
      </c>
      <c r="AF880" s="26" t="s">
        <v>48</v>
      </c>
      <c r="AG880" s="49" t="s">
        <v>48</v>
      </c>
      <c r="AH880" s="25" t="s">
        <v>48</v>
      </c>
      <c r="AI880" s="26" t="s">
        <v>48</v>
      </c>
      <c r="AJ880" s="27" t="s">
        <v>48</v>
      </c>
      <c r="AK880" s="25" t="s">
        <v>48</v>
      </c>
      <c r="AL880" s="25" t="s">
        <v>48</v>
      </c>
      <c r="AM880" s="25" t="s">
        <v>48</v>
      </c>
      <c r="AN880" s="25" t="s">
        <v>48</v>
      </c>
      <c r="AO880" s="25" t="s">
        <v>48</v>
      </c>
      <c r="AP880" s="54" t="s">
        <v>48</v>
      </c>
      <c r="AQ880" s="54" t="s">
        <v>48</v>
      </c>
      <c r="AR880" s="31" t="s">
        <v>48</v>
      </c>
      <c r="AS880" s="54" t="s">
        <v>48</v>
      </c>
      <c r="AT880" s="31" t="s">
        <v>48</v>
      </c>
      <c r="AU880" s="31" t="s">
        <v>48</v>
      </c>
      <c r="AV880" s="54" t="s">
        <v>48</v>
      </c>
      <c r="AW880" s="54" t="s">
        <v>48</v>
      </c>
      <c r="AX880" s="58" t="s">
        <v>48</v>
      </c>
      <c r="AY880" s="54" t="s">
        <v>48</v>
      </c>
      <c r="AZ880" s="58" t="s">
        <v>48</v>
      </c>
      <c r="BA880" s="58" t="s">
        <v>48</v>
      </c>
    </row>
    <row r="881" spans="2:53">
      <c r="B881" s="44" t="s">
        <v>240</v>
      </c>
      <c r="C881" s="23" t="s">
        <v>75</v>
      </c>
      <c r="D881" s="24" t="s">
        <v>148</v>
      </c>
      <c r="E881" s="30">
        <v>6437</v>
      </c>
      <c r="F881" s="30"/>
      <c r="G881" s="54"/>
      <c r="H881" s="48">
        <v>6437</v>
      </c>
      <c r="I881" s="30"/>
      <c r="J881" s="30"/>
      <c r="K881" s="30"/>
      <c r="L881" s="48">
        <v>0</v>
      </c>
      <c r="M881" s="30">
        <v>0</v>
      </c>
      <c r="N881" s="54">
        <v>0</v>
      </c>
      <c r="O881" s="27" t="s">
        <v>152</v>
      </c>
      <c r="P881" s="26" t="s">
        <v>152</v>
      </c>
      <c r="Q881" s="27">
        <v>0</v>
      </c>
      <c r="R881" s="25">
        <v>0</v>
      </c>
      <c r="S881" s="25" t="s">
        <v>104</v>
      </c>
      <c r="T881" s="25" t="s">
        <v>104</v>
      </c>
      <c r="U881" s="30" t="s">
        <v>104</v>
      </c>
      <c r="V881" s="26">
        <v>0</v>
      </c>
      <c r="W881" s="31">
        <v>0</v>
      </c>
      <c r="X881" s="48" t="s">
        <v>48</v>
      </c>
      <c r="Y881" s="25" t="s">
        <v>48</v>
      </c>
      <c r="Z881" s="26" t="s">
        <v>48</v>
      </c>
      <c r="AA881" s="30" t="s">
        <v>48</v>
      </c>
      <c r="AB881" s="25" t="s">
        <v>48</v>
      </c>
      <c r="AC881" s="26" t="s">
        <v>48</v>
      </c>
      <c r="AD881" s="25" t="s">
        <v>48</v>
      </c>
      <c r="AE881" s="25" t="s">
        <v>48</v>
      </c>
      <c r="AF881" s="26" t="s">
        <v>48</v>
      </c>
      <c r="AG881" s="49" t="s">
        <v>48</v>
      </c>
      <c r="AH881" s="25" t="s">
        <v>48</v>
      </c>
      <c r="AI881" s="26" t="s">
        <v>48</v>
      </c>
      <c r="AJ881" s="27" t="s">
        <v>48</v>
      </c>
      <c r="AK881" s="25" t="s">
        <v>48</v>
      </c>
      <c r="AL881" s="25" t="s">
        <v>48</v>
      </c>
      <c r="AM881" s="25" t="s">
        <v>48</v>
      </c>
      <c r="AN881" s="25" t="s">
        <v>48</v>
      </c>
      <c r="AO881" s="25" t="s">
        <v>48</v>
      </c>
      <c r="AP881" s="54" t="s">
        <v>48</v>
      </c>
      <c r="AQ881" s="54" t="s">
        <v>48</v>
      </c>
      <c r="AR881" s="31" t="s">
        <v>48</v>
      </c>
      <c r="AS881" s="54" t="s">
        <v>48</v>
      </c>
      <c r="AT881" s="31" t="s">
        <v>48</v>
      </c>
      <c r="AU881" s="31" t="s">
        <v>48</v>
      </c>
      <c r="AV881" s="54" t="s">
        <v>48</v>
      </c>
      <c r="AW881" s="54" t="s">
        <v>48</v>
      </c>
      <c r="AX881" s="58" t="s">
        <v>48</v>
      </c>
      <c r="AY881" s="54" t="s">
        <v>48</v>
      </c>
      <c r="AZ881" s="58" t="s">
        <v>48</v>
      </c>
      <c r="BA881" s="58" t="s">
        <v>48</v>
      </c>
    </row>
    <row r="882" spans="2:53">
      <c r="B882" s="44" t="s">
        <v>240</v>
      </c>
      <c r="C882" s="23" t="s">
        <v>75</v>
      </c>
      <c r="D882" s="24" t="s">
        <v>149</v>
      </c>
      <c r="E882" s="30">
        <v>6176</v>
      </c>
      <c r="F882" s="30"/>
      <c r="G882" s="54"/>
      <c r="H882" s="48">
        <v>6176</v>
      </c>
      <c r="I882" s="30"/>
      <c r="J882" s="30"/>
      <c r="K882" s="30"/>
      <c r="L882" s="48">
        <v>0</v>
      </c>
      <c r="M882" s="30">
        <v>0</v>
      </c>
      <c r="N882" s="54">
        <v>0</v>
      </c>
      <c r="O882" s="27" t="s">
        <v>152</v>
      </c>
      <c r="P882" s="26" t="s">
        <v>152</v>
      </c>
      <c r="Q882" s="27">
        <v>0</v>
      </c>
      <c r="R882" s="25">
        <v>0</v>
      </c>
      <c r="S882" s="25" t="s">
        <v>104</v>
      </c>
      <c r="T882" s="25" t="s">
        <v>104</v>
      </c>
      <c r="U882" s="30" t="s">
        <v>104</v>
      </c>
      <c r="V882" s="26">
        <v>0</v>
      </c>
      <c r="W882" s="31">
        <v>0</v>
      </c>
      <c r="X882" s="48" t="s">
        <v>48</v>
      </c>
      <c r="Y882" s="25" t="s">
        <v>48</v>
      </c>
      <c r="Z882" s="26" t="s">
        <v>48</v>
      </c>
      <c r="AA882" s="30" t="s">
        <v>48</v>
      </c>
      <c r="AB882" s="25" t="s">
        <v>48</v>
      </c>
      <c r="AC882" s="26" t="s">
        <v>48</v>
      </c>
      <c r="AD882" s="25" t="s">
        <v>48</v>
      </c>
      <c r="AE882" s="25" t="s">
        <v>48</v>
      </c>
      <c r="AF882" s="26" t="s">
        <v>48</v>
      </c>
      <c r="AG882" s="49" t="s">
        <v>48</v>
      </c>
      <c r="AH882" s="25" t="s">
        <v>48</v>
      </c>
      <c r="AI882" s="26" t="s">
        <v>48</v>
      </c>
      <c r="AJ882" s="27" t="s">
        <v>48</v>
      </c>
      <c r="AK882" s="25" t="s">
        <v>48</v>
      </c>
      <c r="AL882" s="25" t="s">
        <v>48</v>
      </c>
      <c r="AM882" s="25" t="s">
        <v>48</v>
      </c>
      <c r="AN882" s="25" t="s">
        <v>48</v>
      </c>
      <c r="AO882" s="25" t="s">
        <v>48</v>
      </c>
      <c r="AP882" s="54" t="s">
        <v>48</v>
      </c>
      <c r="AQ882" s="54" t="s">
        <v>48</v>
      </c>
      <c r="AR882" s="31" t="s">
        <v>48</v>
      </c>
      <c r="AS882" s="54" t="s">
        <v>48</v>
      </c>
      <c r="AT882" s="31" t="s">
        <v>48</v>
      </c>
      <c r="AU882" s="31" t="s">
        <v>48</v>
      </c>
      <c r="AV882" s="54" t="s">
        <v>48</v>
      </c>
      <c r="AW882" s="54" t="s">
        <v>48</v>
      </c>
      <c r="AX882" s="58" t="s">
        <v>48</v>
      </c>
      <c r="AY882" s="54" t="s">
        <v>48</v>
      </c>
      <c r="AZ882" s="58" t="s">
        <v>48</v>
      </c>
      <c r="BA882" s="58" t="s">
        <v>48</v>
      </c>
    </row>
    <row r="883" spans="2:53" ht="15" thickBot="1">
      <c r="B883" s="45" t="s">
        <v>240</v>
      </c>
      <c r="C883" s="33" t="s">
        <v>75</v>
      </c>
      <c r="D883" s="34" t="s">
        <v>150</v>
      </c>
      <c r="E883" s="55">
        <v>5978</v>
      </c>
      <c r="F883" s="55"/>
      <c r="G883" s="56"/>
      <c r="H883" s="57">
        <v>5978</v>
      </c>
      <c r="I883" s="55"/>
      <c r="J883" s="55"/>
      <c r="K883" s="55"/>
      <c r="L883" s="57">
        <v>0</v>
      </c>
      <c r="M883" s="55">
        <v>0</v>
      </c>
      <c r="N883" s="56">
        <v>0</v>
      </c>
      <c r="O883" s="37" t="s">
        <v>152</v>
      </c>
      <c r="P883" s="36" t="s">
        <v>152</v>
      </c>
      <c r="Q883" s="37">
        <v>0</v>
      </c>
      <c r="R883" s="25">
        <v>0</v>
      </c>
      <c r="S883" s="25" t="s">
        <v>104</v>
      </c>
      <c r="T883" s="25" t="s">
        <v>104</v>
      </c>
      <c r="U883" s="30" t="s">
        <v>104</v>
      </c>
      <c r="V883" s="26">
        <v>0</v>
      </c>
      <c r="W883" s="31">
        <v>0</v>
      </c>
      <c r="X883" s="57" t="s">
        <v>48</v>
      </c>
      <c r="Y883" s="35" t="s">
        <v>48</v>
      </c>
      <c r="Z883" s="36" t="s">
        <v>48</v>
      </c>
      <c r="AA883" s="55" t="s">
        <v>48</v>
      </c>
      <c r="AB883" s="35" t="s">
        <v>48</v>
      </c>
      <c r="AC883" s="36" t="s">
        <v>48</v>
      </c>
      <c r="AD883" s="35" t="s">
        <v>48</v>
      </c>
      <c r="AE883" s="35" t="s">
        <v>48</v>
      </c>
      <c r="AF883" s="36" t="s">
        <v>48</v>
      </c>
      <c r="AG883" s="62" t="s">
        <v>48</v>
      </c>
      <c r="AH883" s="35" t="s">
        <v>48</v>
      </c>
      <c r="AI883" s="36" t="s">
        <v>48</v>
      </c>
      <c r="AJ883" s="37" t="s">
        <v>48</v>
      </c>
      <c r="AK883" s="35" t="s">
        <v>48</v>
      </c>
      <c r="AL883" s="35" t="s">
        <v>48</v>
      </c>
      <c r="AM883" s="35" t="s">
        <v>48</v>
      </c>
      <c r="AN883" s="35" t="s">
        <v>48</v>
      </c>
      <c r="AO883" s="35" t="s">
        <v>48</v>
      </c>
      <c r="AP883" s="56" t="s">
        <v>48</v>
      </c>
      <c r="AQ883" s="56" t="s">
        <v>48</v>
      </c>
      <c r="AR883" s="38" t="s">
        <v>48</v>
      </c>
      <c r="AS883" s="56" t="s">
        <v>48</v>
      </c>
      <c r="AT883" s="38" t="s">
        <v>48</v>
      </c>
      <c r="AU883" s="38" t="s">
        <v>48</v>
      </c>
      <c r="AV883" s="56" t="s">
        <v>48</v>
      </c>
      <c r="AW883" s="56" t="s">
        <v>48</v>
      </c>
      <c r="AX883" s="59" t="s">
        <v>48</v>
      </c>
      <c r="AY883" s="56" t="s">
        <v>48</v>
      </c>
      <c r="AZ883" s="59" t="s">
        <v>48</v>
      </c>
      <c r="BA883" s="59" t="s">
        <v>48</v>
      </c>
    </row>
    <row r="884" spans="2:53">
      <c r="B884" s="39" t="s">
        <v>241</v>
      </c>
      <c r="C884" s="40" t="s">
        <v>75</v>
      </c>
      <c r="D884" s="41" t="s">
        <v>138</v>
      </c>
      <c r="E884" s="51">
        <v>5532</v>
      </c>
      <c r="F884" s="51"/>
      <c r="G884" s="52"/>
      <c r="H884" s="53">
        <v>5532</v>
      </c>
      <c r="I884" s="51"/>
      <c r="J884" s="51"/>
      <c r="K884" s="51"/>
      <c r="L884" s="53">
        <v>0</v>
      </c>
      <c r="M884" s="51">
        <v>0</v>
      </c>
      <c r="N884" s="52">
        <v>0</v>
      </c>
      <c r="O884" s="29" t="s">
        <v>152</v>
      </c>
      <c r="P884" s="42" t="s">
        <v>47</v>
      </c>
      <c r="Q884" s="29">
        <v>0</v>
      </c>
      <c r="R884" s="25">
        <v>0</v>
      </c>
      <c r="S884" s="25" t="s">
        <v>104</v>
      </c>
      <c r="T884" s="25" t="s">
        <v>104</v>
      </c>
      <c r="U884" s="30" t="s">
        <v>104</v>
      </c>
      <c r="V884" s="26">
        <v>0</v>
      </c>
      <c r="W884" s="31">
        <v>1</v>
      </c>
      <c r="X884" s="53">
        <v>105</v>
      </c>
      <c r="Y884" s="28" t="s">
        <v>48</v>
      </c>
      <c r="Z884" s="42" t="s">
        <v>158</v>
      </c>
      <c r="AA884" s="51">
        <v>267</v>
      </c>
      <c r="AB884" s="28" t="s">
        <v>48</v>
      </c>
      <c r="AC884" s="42" t="s">
        <v>158</v>
      </c>
      <c r="AD884" s="28" t="s">
        <v>48</v>
      </c>
      <c r="AE884" s="28" t="s">
        <v>48</v>
      </c>
      <c r="AF884" s="42" t="s">
        <v>48</v>
      </c>
      <c r="AG884" s="60" t="s">
        <v>48</v>
      </c>
      <c r="AH884" s="28" t="s">
        <v>48</v>
      </c>
      <c r="AI884" s="42" t="s">
        <v>48</v>
      </c>
      <c r="AJ884" s="29" t="s">
        <v>48</v>
      </c>
      <c r="AK884" s="28" t="s">
        <v>48</v>
      </c>
      <c r="AL884" s="28" t="s">
        <v>48</v>
      </c>
      <c r="AM884" s="28" t="s">
        <v>48</v>
      </c>
      <c r="AN884" s="28" t="s">
        <v>48</v>
      </c>
      <c r="AO884" s="28" t="s">
        <v>48</v>
      </c>
      <c r="AP884" s="52" t="s">
        <v>48</v>
      </c>
      <c r="AQ884" s="52" t="s">
        <v>48</v>
      </c>
      <c r="AR884" s="43" t="s">
        <v>48</v>
      </c>
      <c r="AS884" s="52" t="s">
        <v>48</v>
      </c>
      <c r="AT884" s="43" t="s">
        <v>48</v>
      </c>
      <c r="AU884" s="43" t="s">
        <v>48</v>
      </c>
      <c r="AV884" s="52" t="s">
        <v>48</v>
      </c>
      <c r="AW884" s="52" t="s">
        <v>48</v>
      </c>
      <c r="AX884" s="61" t="s">
        <v>48</v>
      </c>
      <c r="AY884" s="52" t="s">
        <v>48</v>
      </c>
      <c r="AZ884" s="61" t="s">
        <v>48</v>
      </c>
      <c r="BA884" s="61" t="s">
        <v>48</v>
      </c>
    </row>
    <row r="885" spans="2:53">
      <c r="B885" s="44" t="s">
        <v>241</v>
      </c>
      <c r="C885" s="23" t="s">
        <v>75</v>
      </c>
      <c r="D885" s="24" t="s">
        <v>139</v>
      </c>
      <c r="E885" s="30">
        <v>5476</v>
      </c>
      <c r="F885" s="30"/>
      <c r="G885" s="54"/>
      <c r="H885" s="48">
        <v>5476</v>
      </c>
      <c r="I885" s="30"/>
      <c r="J885" s="30"/>
      <c r="K885" s="30"/>
      <c r="L885" s="48">
        <v>0</v>
      </c>
      <c r="M885" s="30">
        <v>0</v>
      </c>
      <c r="N885" s="54">
        <v>0</v>
      </c>
      <c r="O885" s="27" t="s">
        <v>152</v>
      </c>
      <c r="P885" s="26" t="s">
        <v>47</v>
      </c>
      <c r="Q885" s="27">
        <v>0</v>
      </c>
      <c r="R885" s="25">
        <v>0</v>
      </c>
      <c r="S885" s="25" t="s">
        <v>104</v>
      </c>
      <c r="T885" s="25" t="s">
        <v>104</v>
      </c>
      <c r="U885" s="30" t="s">
        <v>104</v>
      </c>
      <c r="V885" s="26">
        <v>0</v>
      </c>
      <c r="W885" s="31">
        <v>1</v>
      </c>
      <c r="X885" s="48">
        <v>105</v>
      </c>
      <c r="Y885" s="25" t="s">
        <v>48</v>
      </c>
      <c r="Z885" s="26" t="s">
        <v>158</v>
      </c>
      <c r="AA885" s="30">
        <v>267</v>
      </c>
      <c r="AB885" s="25" t="s">
        <v>48</v>
      </c>
      <c r="AC885" s="26" t="s">
        <v>158</v>
      </c>
      <c r="AD885" s="25" t="s">
        <v>48</v>
      </c>
      <c r="AE885" s="25" t="s">
        <v>48</v>
      </c>
      <c r="AF885" s="26" t="s">
        <v>48</v>
      </c>
      <c r="AG885" s="49" t="s">
        <v>48</v>
      </c>
      <c r="AH885" s="25" t="s">
        <v>48</v>
      </c>
      <c r="AI885" s="26" t="s">
        <v>48</v>
      </c>
      <c r="AJ885" s="27" t="s">
        <v>48</v>
      </c>
      <c r="AK885" s="25" t="s">
        <v>48</v>
      </c>
      <c r="AL885" s="25" t="s">
        <v>48</v>
      </c>
      <c r="AM885" s="25" t="s">
        <v>48</v>
      </c>
      <c r="AN885" s="25" t="s">
        <v>48</v>
      </c>
      <c r="AO885" s="25" t="s">
        <v>48</v>
      </c>
      <c r="AP885" s="54" t="s">
        <v>48</v>
      </c>
      <c r="AQ885" s="54" t="s">
        <v>48</v>
      </c>
      <c r="AR885" s="31" t="s">
        <v>48</v>
      </c>
      <c r="AS885" s="54" t="s">
        <v>48</v>
      </c>
      <c r="AT885" s="31" t="s">
        <v>48</v>
      </c>
      <c r="AU885" s="31" t="s">
        <v>48</v>
      </c>
      <c r="AV885" s="54" t="s">
        <v>48</v>
      </c>
      <c r="AW885" s="54" t="s">
        <v>48</v>
      </c>
      <c r="AX885" s="58" t="s">
        <v>48</v>
      </c>
      <c r="AY885" s="54" t="s">
        <v>48</v>
      </c>
      <c r="AZ885" s="58" t="s">
        <v>48</v>
      </c>
      <c r="BA885" s="58" t="s">
        <v>48</v>
      </c>
    </row>
    <row r="886" spans="2:53">
      <c r="B886" s="44" t="s">
        <v>241</v>
      </c>
      <c r="C886" s="23" t="s">
        <v>75</v>
      </c>
      <c r="D886" s="24" t="s">
        <v>141</v>
      </c>
      <c r="E886" s="30">
        <v>5397</v>
      </c>
      <c r="F886" s="30"/>
      <c r="G886" s="54"/>
      <c r="H886" s="48">
        <v>5397</v>
      </c>
      <c r="I886" s="30"/>
      <c r="J886" s="30"/>
      <c r="K886" s="30"/>
      <c r="L886" s="48">
        <v>0</v>
      </c>
      <c r="M886" s="30">
        <v>0</v>
      </c>
      <c r="N886" s="54">
        <v>0</v>
      </c>
      <c r="O886" s="27" t="s">
        <v>152</v>
      </c>
      <c r="P886" s="26" t="s">
        <v>47</v>
      </c>
      <c r="Q886" s="27">
        <v>0</v>
      </c>
      <c r="R886" s="25">
        <v>0</v>
      </c>
      <c r="S886" s="25" t="s">
        <v>104</v>
      </c>
      <c r="T886" s="25" t="s">
        <v>104</v>
      </c>
      <c r="U886" s="30" t="s">
        <v>104</v>
      </c>
      <c r="V886" s="26">
        <v>0</v>
      </c>
      <c r="W886" s="31">
        <v>1</v>
      </c>
      <c r="X886" s="48">
        <v>105</v>
      </c>
      <c r="Y886" s="25" t="s">
        <v>48</v>
      </c>
      <c r="Z886" s="26" t="s">
        <v>158</v>
      </c>
      <c r="AA886" s="30">
        <v>267</v>
      </c>
      <c r="AB886" s="25" t="s">
        <v>48</v>
      </c>
      <c r="AC886" s="26" t="s">
        <v>158</v>
      </c>
      <c r="AD886" s="25" t="s">
        <v>48</v>
      </c>
      <c r="AE886" s="25" t="s">
        <v>48</v>
      </c>
      <c r="AF886" s="26" t="s">
        <v>48</v>
      </c>
      <c r="AG886" s="49" t="s">
        <v>48</v>
      </c>
      <c r="AH886" s="25" t="s">
        <v>48</v>
      </c>
      <c r="AI886" s="26" t="s">
        <v>48</v>
      </c>
      <c r="AJ886" s="27" t="s">
        <v>48</v>
      </c>
      <c r="AK886" s="25" t="s">
        <v>48</v>
      </c>
      <c r="AL886" s="25" t="s">
        <v>48</v>
      </c>
      <c r="AM886" s="25" t="s">
        <v>48</v>
      </c>
      <c r="AN886" s="25" t="s">
        <v>48</v>
      </c>
      <c r="AO886" s="25" t="s">
        <v>48</v>
      </c>
      <c r="AP886" s="54" t="s">
        <v>48</v>
      </c>
      <c r="AQ886" s="54" t="s">
        <v>48</v>
      </c>
      <c r="AR886" s="31" t="s">
        <v>48</v>
      </c>
      <c r="AS886" s="54" t="s">
        <v>48</v>
      </c>
      <c r="AT886" s="31" t="s">
        <v>48</v>
      </c>
      <c r="AU886" s="31" t="s">
        <v>48</v>
      </c>
      <c r="AV886" s="54" t="s">
        <v>48</v>
      </c>
      <c r="AW886" s="54" t="s">
        <v>48</v>
      </c>
      <c r="AX886" s="58" t="s">
        <v>48</v>
      </c>
      <c r="AY886" s="54" t="s">
        <v>48</v>
      </c>
      <c r="AZ886" s="58" t="s">
        <v>48</v>
      </c>
      <c r="BA886" s="58" t="s">
        <v>48</v>
      </c>
    </row>
    <row r="887" spans="2:53">
      <c r="B887" s="44" t="s">
        <v>241</v>
      </c>
      <c r="C887" s="23" t="s">
        <v>75</v>
      </c>
      <c r="D887" s="24" t="s">
        <v>142</v>
      </c>
      <c r="E887" s="30">
        <v>8788</v>
      </c>
      <c r="F887" s="30"/>
      <c r="G887" s="54"/>
      <c r="H887" s="48">
        <v>7345</v>
      </c>
      <c r="I887" s="30"/>
      <c r="J887" s="30"/>
      <c r="K887" s="30"/>
      <c r="L887" s="48">
        <v>0</v>
      </c>
      <c r="M887" s="30">
        <v>0</v>
      </c>
      <c r="N887" s="54">
        <v>0</v>
      </c>
      <c r="O887" s="27" t="s">
        <v>153</v>
      </c>
      <c r="P887" s="26" t="s">
        <v>47</v>
      </c>
      <c r="Q887" s="27">
        <v>0</v>
      </c>
      <c r="R887" s="25">
        <v>1443</v>
      </c>
      <c r="S887" s="25" t="s">
        <v>104</v>
      </c>
      <c r="T887" s="25" t="s">
        <v>104</v>
      </c>
      <c r="U887" s="30" t="s">
        <v>104</v>
      </c>
      <c r="V887" s="26">
        <v>0</v>
      </c>
      <c r="W887" s="31">
        <v>1</v>
      </c>
      <c r="X887" s="48">
        <v>-235</v>
      </c>
      <c r="Y887" s="25" t="s">
        <v>48</v>
      </c>
      <c r="Z887" s="26" t="s">
        <v>158</v>
      </c>
      <c r="AA887" s="30">
        <v>235</v>
      </c>
      <c r="AB887" s="25" t="s">
        <v>48</v>
      </c>
      <c r="AC887" s="26" t="s">
        <v>158</v>
      </c>
      <c r="AD887" s="25" t="s">
        <v>48</v>
      </c>
      <c r="AE887" s="25" t="s">
        <v>48</v>
      </c>
      <c r="AF887" s="26" t="s">
        <v>48</v>
      </c>
      <c r="AG887" s="49" t="s">
        <v>48</v>
      </c>
      <c r="AH887" s="25" t="s">
        <v>48</v>
      </c>
      <c r="AI887" s="26" t="s">
        <v>48</v>
      </c>
      <c r="AJ887" s="27" t="s">
        <v>48</v>
      </c>
      <c r="AK887" s="25" t="s">
        <v>48</v>
      </c>
      <c r="AL887" s="25" t="s">
        <v>48</v>
      </c>
      <c r="AM887" s="25" t="s">
        <v>48</v>
      </c>
      <c r="AN887" s="25" t="s">
        <v>48</v>
      </c>
      <c r="AO887" s="25" t="s">
        <v>48</v>
      </c>
      <c r="AP887" s="54" t="s">
        <v>48</v>
      </c>
      <c r="AQ887" s="54" t="s">
        <v>48</v>
      </c>
      <c r="AR887" s="31" t="s">
        <v>48</v>
      </c>
      <c r="AS887" s="54" t="s">
        <v>48</v>
      </c>
      <c r="AT887" s="31" t="s">
        <v>48</v>
      </c>
      <c r="AU887" s="31" t="s">
        <v>48</v>
      </c>
      <c r="AV887" s="54" t="s">
        <v>48</v>
      </c>
      <c r="AW887" s="54" t="s">
        <v>48</v>
      </c>
      <c r="AX887" s="58" t="s">
        <v>48</v>
      </c>
      <c r="AY887" s="54" t="s">
        <v>48</v>
      </c>
      <c r="AZ887" s="58" t="s">
        <v>48</v>
      </c>
      <c r="BA887" s="58" t="s">
        <v>48</v>
      </c>
    </row>
    <row r="888" spans="2:53">
      <c r="B888" s="44" t="s">
        <v>241</v>
      </c>
      <c r="C888" s="23" t="s">
        <v>75</v>
      </c>
      <c r="D888" s="24" t="s">
        <v>143</v>
      </c>
      <c r="E888" s="30">
        <v>8788</v>
      </c>
      <c r="F888" s="30"/>
      <c r="G888" s="54"/>
      <c r="H888" s="48">
        <v>8376</v>
      </c>
      <c r="I888" s="30"/>
      <c r="J888" s="30"/>
      <c r="K888" s="30"/>
      <c r="L888" s="48">
        <v>0</v>
      </c>
      <c r="M888" s="30">
        <v>0</v>
      </c>
      <c r="N888" s="54">
        <v>0</v>
      </c>
      <c r="O888" s="27" t="s">
        <v>153</v>
      </c>
      <c r="P888" s="26" t="s">
        <v>47</v>
      </c>
      <c r="Q888" s="27">
        <v>0</v>
      </c>
      <c r="R888" s="25">
        <v>412</v>
      </c>
      <c r="S888" s="25" t="s">
        <v>104</v>
      </c>
      <c r="T888" s="25" t="s">
        <v>104</v>
      </c>
      <c r="U888" s="30" t="s">
        <v>104</v>
      </c>
      <c r="V888" s="26">
        <v>0</v>
      </c>
      <c r="W888" s="31">
        <v>1</v>
      </c>
      <c r="X888" s="48">
        <v>105</v>
      </c>
      <c r="Y888" s="25" t="s">
        <v>48</v>
      </c>
      <c r="Z888" s="26" t="s">
        <v>158</v>
      </c>
      <c r="AA888" s="30">
        <v>235</v>
      </c>
      <c r="AB888" s="25" t="s">
        <v>48</v>
      </c>
      <c r="AC888" s="26" t="s">
        <v>158</v>
      </c>
      <c r="AD888" s="25" t="s">
        <v>48</v>
      </c>
      <c r="AE888" s="25" t="s">
        <v>48</v>
      </c>
      <c r="AF888" s="26" t="s">
        <v>48</v>
      </c>
      <c r="AG888" s="49" t="s">
        <v>48</v>
      </c>
      <c r="AH888" s="25" t="s">
        <v>48</v>
      </c>
      <c r="AI888" s="26" t="s">
        <v>48</v>
      </c>
      <c r="AJ888" s="27" t="s">
        <v>48</v>
      </c>
      <c r="AK888" s="25" t="s">
        <v>48</v>
      </c>
      <c r="AL888" s="25" t="s">
        <v>48</v>
      </c>
      <c r="AM888" s="25" t="s">
        <v>48</v>
      </c>
      <c r="AN888" s="25" t="s">
        <v>48</v>
      </c>
      <c r="AO888" s="25" t="s">
        <v>48</v>
      </c>
      <c r="AP888" s="54" t="s">
        <v>48</v>
      </c>
      <c r="AQ888" s="54" t="s">
        <v>48</v>
      </c>
      <c r="AR888" s="31" t="s">
        <v>48</v>
      </c>
      <c r="AS888" s="54" t="s">
        <v>48</v>
      </c>
      <c r="AT888" s="31" t="s">
        <v>48</v>
      </c>
      <c r="AU888" s="31" t="s">
        <v>48</v>
      </c>
      <c r="AV888" s="54" t="s">
        <v>48</v>
      </c>
      <c r="AW888" s="54" t="s">
        <v>48</v>
      </c>
      <c r="AX888" s="58" t="s">
        <v>48</v>
      </c>
      <c r="AY888" s="54" t="s">
        <v>48</v>
      </c>
      <c r="AZ888" s="58" t="s">
        <v>48</v>
      </c>
      <c r="BA888" s="58" t="s">
        <v>48</v>
      </c>
    </row>
    <row r="889" spans="2:53">
      <c r="B889" s="44" t="s">
        <v>241</v>
      </c>
      <c r="C889" s="23" t="s">
        <v>75</v>
      </c>
      <c r="D889" s="24" t="s">
        <v>144</v>
      </c>
      <c r="E889" s="30">
        <v>8788</v>
      </c>
      <c r="F889" s="30"/>
      <c r="G889" s="54"/>
      <c r="H889" s="48">
        <v>8756</v>
      </c>
      <c r="I889" s="30"/>
      <c r="J889" s="30"/>
      <c r="K889" s="30"/>
      <c r="L889" s="48">
        <v>0</v>
      </c>
      <c r="M889" s="30">
        <v>0</v>
      </c>
      <c r="N889" s="54">
        <v>0</v>
      </c>
      <c r="O889" s="27" t="s">
        <v>153</v>
      </c>
      <c r="P889" s="26" t="s">
        <v>153</v>
      </c>
      <c r="Q889" s="27">
        <v>0</v>
      </c>
      <c r="R889" s="25">
        <v>32</v>
      </c>
      <c r="S889" s="25" t="s">
        <v>104</v>
      </c>
      <c r="T889" s="25" t="s">
        <v>104</v>
      </c>
      <c r="U889" s="30" t="s">
        <v>104</v>
      </c>
      <c r="V889" s="26">
        <v>0</v>
      </c>
      <c r="W889" s="31">
        <v>1</v>
      </c>
      <c r="X889" s="48">
        <v>105</v>
      </c>
      <c r="Y889" s="25" t="s">
        <v>48</v>
      </c>
      <c r="Z889" s="26" t="s">
        <v>158</v>
      </c>
      <c r="AA889" s="30">
        <v>191</v>
      </c>
      <c r="AB889" s="25" t="s">
        <v>48</v>
      </c>
      <c r="AC889" s="26" t="s">
        <v>158</v>
      </c>
      <c r="AD889" s="25" t="s">
        <v>48</v>
      </c>
      <c r="AE889" s="25" t="s">
        <v>48</v>
      </c>
      <c r="AF889" s="26" t="s">
        <v>48</v>
      </c>
      <c r="AG889" s="49" t="s">
        <v>48</v>
      </c>
      <c r="AH889" s="25" t="s">
        <v>48</v>
      </c>
      <c r="AI889" s="26" t="s">
        <v>48</v>
      </c>
      <c r="AJ889" s="27" t="s">
        <v>48</v>
      </c>
      <c r="AK889" s="25" t="s">
        <v>48</v>
      </c>
      <c r="AL889" s="25" t="s">
        <v>48</v>
      </c>
      <c r="AM889" s="25" t="s">
        <v>48</v>
      </c>
      <c r="AN889" s="25" t="s">
        <v>48</v>
      </c>
      <c r="AO889" s="25" t="s">
        <v>48</v>
      </c>
      <c r="AP889" s="54" t="s">
        <v>48</v>
      </c>
      <c r="AQ889" s="54" t="s">
        <v>48</v>
      </c>
      <c r="AR889" s="31" t="s">
        <v>48</v>
      </c>
      <c r="AS889" s="54" t="s">
        <v>48</v>
      </c>
      <c r="AT889" s="31" t="s">
        <v>48</v>
      </c>
      <c r="AU889" s="31" t="s">
        <v>48</v>
      </c>
      <c r="AV889" s="54" t="s">
        <v>48</v>
      </c>
      <c r="AW889" s="54" t="s">
        <v>48</v>
      </c>
      <c r="AX889" s="58" t="s">
        <v>48</v>
      </c>
      <c r="AY889" s="54" t="s">
        <v>48</v>
      </c>
      <c r="AZ889" s="58" t="s">
        <v>48</v>
      </c>
      <c r="BA889" s="58" t="s">
        <v>48</v>
      </c>
    </row>
    <row r="890" spans="2:53">
      <c r="B890" s="44" t="s">
        <v>241</v>
      </c>
      <c r="C890" s="23" t="s">
        <v>75</v>
      </c>
      <c r="D890" s="24" t="s">
        <v>145</v>
      </c>
      <c r="E890" s="30">
        <v>8991</v>
      </c>
      <c r="F890" s="30"/>
      <c r="G890" s="54"/>
      <c r="H890" s="48">
        <v>8720</v>
      </c>
      <c r="I890" s="30"/>
      <c r="J890" s="30"/>
      <c r="K890" s="30"/>
      <c r="L890" s="48">
        <v>7132</v>
      </c>
      <c r="M890" s="30">
        <v>-33</v>
      </c>
      <c r="N890" s="54">
        <v>7768</v>
      </c>
      <c r="O890" s="27" t="s">
        <v>50</v>
      </c>
      <c r="P890" s="26" t="s">
        <v>47</v>
      </c>
      <c r="Q890" s="27">
        <v>7165</v>
      </c>
      <c r="R890" s="25">
        <v>271</v>
      </c>
      <c r="S890" s="25" t="s">
        <v>104</v>
      </c>
      <c r="T890" s="25" t="s">
        <v>104</v>
      </c>
      <c r="U890" s="30" t="s">
        <v>104</v>
      </c>
      <c r="V890" s="26">
        <v>603</v>
      </c>
      <c r="W890" s="31">
        <v>1</v>
      </c>
      <c r="X890" s="48" t="s">
        <v>48</v>
      </c>
      <c r="Y890" s="25" t="s">
        <v>48</v>
      </c>
      <c r="Z890" s="26" t="s">
        <v>48</v>
      </c>
      <c r="AA890" s="30" t="s">
        <v>48</v>
      </c>
      <c r="AB890" s="25" t="s">
        <v>48</v>
      </c>
      <c r="AC890" s="26" t="s">
        <v>48</v>
      </c>
      <c r="AD890" s="25" t="s">
        <v>48</v>
      </c>
      <c r="AE890" s="25" t="s">
        <v>48</v>
      </c>
      <c r="AF890" s="26" t="s">
        <v>48</v>
      </c>
      <c r="AG890" s="49" t="s">
        <v>48</v>
      </c>
      <c r="AH890" s="25" t="s">
        <v>48</v>
      </c>
      <c r="AI890" s="26" t="s">
        <v>48</v>
      </c>
      <c r="AJ890" s="27">
        <v>3200</v>
      </c>
      <c r="AK890" s="25" t="s">
        <v>48</v>
      </c>
      <c r="AL890" s="25" t="s">
        <v>78</v>
      </c>
      <c r="AM890" s="25" t="s">
        <v>48</v>
      </c>
      <c r="AN890" s="25" t="s">
        <v>48</v>
      </c>
      <c r="AO890" s="25" t="s">
        <v>48</v>
      </c>
      <c r="AP890" s="54" t="s">
        <v>48</v>
      </c>
      <c r="AQ890" s="54" t="s">
        <v>48</v>
      </c>
      <c r="AR890" s="31" t="s">
        <v>48</v>
      </c>
      <c r="AS890" s="54" t="s">
        <v>48</v>
      </c>
      <c r="AT890" s="31" t="s">
        <v>48</v>
      </c>
      <c r="AU890" s="31" t="s">
        <v>48</v>
      </c>
      <c r="AV890" s="54" t="s">
        <v>48</v>
      </c>
      <c r="AW890" s="54" t="s">
        <v>48</v>
      </c>
      <c r="AX890" s="58" t="s">
        <v>48</v>
      </c>
      <c r="AY890" s="54" t="s">
        <v>48</v>
      </c>
      <c r="AZ890" s="58" t="s">
        <v>48</v>
      </c>
      <c r="BA890" s="58" t="s">
        <v>48</v>
      </c>
    </row>
    <row r="891" spans="2:53">
      <c r="B891" s="44" t="s">
        <v>241</v>
      </c>
      <c r="C891" s="23" t="s">
        <v>75</v>
      </c>
      <c r="D891" s="24" t="s">
        <v>146</v>
      </c>
      <c r="E891" s="30">
        <v>8991</v>
      </c>
      <c r="F891" s="30"/>
      <c r="G891" s="54"/>
      <c r="H891" s="48">
        <v>8720</v>
      </c>
      <c r="I891" s="30"/>
      <c r="J891" s="30"/>
      <c r="K891" s="30"/>
      <c r="L891" s="48">
        <v>7132</v>
      </c>
      <c r="M891" s="30">
        <v>-33</v>
      </c>
      <c r="N891" s="54">
        <v>7768</v>
      </c>
      <c r="O891" s="27" t="s">
        <v>50</v>
      </c>
      <c r="P891" s="26" t="s">
        <v>47</v>
      </c>
      <c r="Q891" s="27">
        <v>7165</v>
      </c>
      <c r="R891" s="25">
        <v>271</v>
      </c>
      <c r="S891" s="25" t="s">
        <v>104</v>
      </c>
      <c r="T891" s="25" t="s">
        <v>104</v>
      </c>
      <c r="U891" s="30" t="s">
        <v>104</v>
      </c>
      <c r="V891" s="26">
        <v>603</v>
      </c>
      <c r="W891" s="31">
        <v>1</v>
      </c>
      <c r="X891" s="48" t="s">
        <v>48</v>
      </c>
      <c r="Y891" s="25" t="s">
        <v>48</v>
      </c>
      <c r="Z891" s="26" t="s">
        <v>48</v>
      </c>
      <c r="AA891" s="30" t="s">
        <v>48</v>
      </c>
      <c r="AB891" s="25" t="s">
        <v>48</v>
      </c>
      <c r="AC891" s="26" t="s">
        <v>48</v>
      </c>
      <c r="AD891" s="25" t="s">
        <v>48</v>
      </c>
      <c r="AE891" s="25" t="s">
        <v>48</v>
      </c>
      <c r="AF891" s="26" t="s">
        <v>48</v>
      </c>
      <c r="AG891" s="49" t="s">
        <v>48</v>
      </c>
      <c r="AH891" s="25" t="s">
        <v>48</v>
      </c>
      <c r="AI891" s="26" t="s">
        <v>48</v>
      </c>
      <c r="AJ891" s="27">
        <v>3200</v>
      </c>
      <c r="AK891" s="25" t="s">
        <v>48</v>
      </c>
      <c r="AL891" s="25" t="s">
        <v>78</v>
      </c>
      <c r="AM891" s="25" t="s">
        <v>48</v>
      </c>
      <c r="AN891" s="25" t="s">
        <v>48</v>
      </c>
      <c r="AO891" s="25" t="s">
        <v>48</v>
      </c>
      <c r="AP891" s="54" t="s">
        <v>48</v>
      </c>
      <c r="AQ891" s="54" t="s">
        <v>48</v>
      </c>
      <c r="AR891" s="31" t="s">
        <v>48</v>
      </c>
      <c r="AS891" s="54" t="s">
        <v>48</v>
      </c>
      <c r="AT891" s="31" t="s">
        <v>48</v>
      </c>
      <c r="AU891" s="31" t="s">
        <v>48</v>
      </c>
      <c r="AV891" s="54" t="s">
        <v>48</v>
      </c>
      <c r="AW891" s="54" t="s">
        <v>48</v>
      </c>
      <c r="AX891" s="58" t="s">
        <v>48</v>
      </c>
      <c r="AY891" s="54" t="s">
        <v>48</v>
      </c>
      <c r="AZ891" s="58" t="s">
        <v>48</v>
      </c>
      <c r="BA891" s="58" t="s">
        <v>48</v>
      </c>
    </row>
    <row r="892" spans="2:53">
      <c r="B892" s="44" t="s">
        <v>241</v>
      </c>
      <c r="C892" s="23" t="s">
        <v>75</v>
      </c>
      <c r="D892" s="24" t="s">
        <v>147</v>
      </c>
      <c r="E892" s="30">
        <v>8991</v>
      </c>
      <c r="F892" s="30"/>
      <c r="G892" s="54"/>
      <c r="H892" s="48">
        <v>8720</v>
      </c>
      <c r="I892" s="30"/>
      <c r="J892" s="30"/>
      <c r="K892" s="30"/>
      <c r="L892" s="48">
        <v>7132</v>
      </c>
      <c r="M892" s="30">
        <v>-33</v>
      </c>
      <c r="N892" s="54">
        <v>7768</v>
      </c>
      <c r="O892" s="27" t="s">
        <v>50</v>
      </c>
      <c r="P892" s="26" t="s">
        <v>47</v>
      </c>
      <c r="Q892" s="27">
        <v>7165</v>
      </c>
      <c r="R892" s="25">
        <v>271</v>
      </c>
      <c r="S892" s="25" t="s">
        <v>104</v>
      </c>
      <c r="T892" s="25" t="s">
        <v>104</v>
      </c>
      <c r="U892" s="30" t="s">
        <v>104</v>
      </c>
      <c r="V892" s="26">
        <v>603</v>
      </c>
      <c r="W892" s="31">
        <v>1</v>
      </c>
      <c r="X892" s="48" t="s">
        <v>48</v>
      </c>
      <c r="Y892" s="25" t="s">
        <v>48</v>
      </c>
      <c r="Z892" s="26" t="s">
        <v>48</v>
      </c>
      <c r="AA892" s="30" t="s">
        <v>48</v>
      </c>
      <c r="AB892" s="25" t="s">
        <v>48</v>
      </c>
      <c r="AC892" s="26" t="s">
        <v>48</v>
      </c>
      <c r="AD892" s="25" t="s">
        <v>48</v>
      </c>
      <c r="AE892" s="25" t="s">
        <v>48</v>
      </c>
      <c r="AF892" s="26" t="s">
        <v>48</v>
      </c>
      <c r="AG892" s="49" t="s">
        <v>48</v>
      </c>
      <c r="AH892" s="25" t="s">
        <v>48</v>
      </c>
      <c r="AI892" s="26" t="s">
        <v>48</v>
      </c>
      <c r="AJ892" s="27">
        <v>3200</v>
      </c>
      <c r="AK892" s="25" t="s">
        <v>48</v>
      </c>
      <c r="AL892" s="25" t="s">
        <v>78</v>
      </c>
      <c r="AM892" s="25" t="s">
        <v>48</v>
      </c>
      <c r="AN892" s="25" t="s">
        <v>48</v>
      </c>
      <c r="AO892" s="25" t="s">
        <v>48</v>
      </c>
      <c r="AP892" s="54" t="s">
        <v>48</v>
      </c>
      <c r="AQ892" s="54" t="s">
        <v>48</v>
      </c>
      <c r="AR892" s="31" t="s">
        <v>48</v>
      </c>
      <c r="AS892" s="54" t="s">
        <v>48</v>
      </c>
      <c r="AT892" s="31" t="s">
        <v>48</v>
      </c>
      <c r="AU892" s="31" t="s">
        <v>48</v>
      </c>
      <c r="AV892" s="54" t="s">
        <v>48</v>
      </c>
      <c r="AW892" s="54" t="s">
        <v>48</v>
      </c>
      <c r="AX892" s="58" t="s">
        <v>48</v>
      </c>
      <c r="AY892" s="54" t="s">
        <v>48</v>
      </c>
      <c r="AZ892" s="58" t="s">
        <v>48</v>
      </c>
      <c r="BA892" s="58" t="s">
        <v>48</v>
      </c>
    </row>
    <row r="893" spans="2:53">
      <c r="B893" s="44" t="s">
        <v>241</v>
      </c>
      <c r="C893" s="23" t="s">
        <v>75</v>
      </c>
      <c r="D893" s="24" t="s">
        <v>148</v>
      </c>
      <c r="E893" s="30">
        <v>9584</v>
      </c>
      <c r="F893" s="30"/>
      <c r="G893" s="54"/>
      <c r="H893" s="48">
        <v>9071</v>
      </c>
      <c r="I893" s="30"/>
      <c r="J893" s="30"/>
      <c r="K893" s="30"/>
      <c r="L893" s="48">
        <v>-6319</v>
      </c>
      <c r="M893" s="30">
        <v>-6319</v>
      </c>
      <c r="N893" s="54">
        <v>-5890</v>
      </c>
      <c r="O893" s="27" t="s">
        <v>50</v>
      </c>
      <c r="P893" s="26" t="s">
        <v>47</v>
      </c>
      <c r="Q893" s="27">
        <v>0</v>
      </c>
      <c r="R893" s="25">
        <v>513</v>
      </c>
      <c r="S893" s="25" t="s">
        <v>104</v>
      </c>
      <c r="T893" s="25" t="s">
        <v>104</v>
      </c>
      <c r="U893" s="30" t="s">
        <v>104</v>
      </c>
      <c r="V893" s="26">
        <v>0</v>
      </c>
      <c r="W893" s="31">
        <v>1</v>
      </c>
      <c r="X893" s="48" t="s">
        <v>48</v>
      </c>
      <c r="Y893" s="25" t="s">
        <v>48</v>
      </c>
      <c r="Z893" s="26" t="s">
        <v>48</v>
      </c>
      <c r="AA893" s="30" t="s">
        <v>48</v>
      </c>
      <c r="AB893" s="25" t="s">
        <v>48</v>
      </c>
      <c r="AC893" s="26" t="s">
        <v>48</v>
      </c>
      <c r="AD893" s="25" t="s">
        <v>48</v>
      </c>
      <c r="AE893" s="25" t="s">
        <v>48</v>
      </c>
      <c r="AF893" s="26" t="s">
        <v>48</v>
      </c>
      <c r="AG893" s="49" t="s">
        <v>48</v>
      </c>
      <c r="AH893" s="25" t="s">
        <v>48</v>
      </c>
      <c r="AI893" s="26" t="s">
        <v>48</v>
      </c>
      <c r="AJ893" s="27">
        <v>3200</v>
      </c>
      <c r="AK893" s="25" t="s">
        <v>48</v>
      </c>
      <c r="AL893" s="25" t="s">
        <v>78</v>
      </c>
      <c r="AM893" s="25" t="s">
        <v>48</v>
      </c>
      <c r="AN893" s="25" t="s">
        <v>48</v>
      </c>
      <c r="AO893" s="25" t="s">
        <v>48</v>
      </c>
      <c r="AP893" s="54" t="s">
        <v>48</v>
      </c>
      <c r="AQ893" s="54" t="s">
        <v>48</v>
      </c>
      <c r="AR893" s="31" t="s">
        <v>48</v>
      </c>
      <c r="AS893" s="54" t="s">
        <v>48</v>
      </c>
      <c r="AT893" s="31" t="s">
        <v>48</v>
      </c>
      <c r="AU893" s="31" t="s">
        <v>48</v>
      </c>
      <c r="AV893" s="54" t="s">
        <v>48</v>
      </c>
      <c r="AW893" s="54" t="s">
        <v>48</v>
      </c>
      <c r="AX893" s="58" t="s">
        <v>48</v>
      </c>
      <c r="AY893" s="54" t="s">
        <v>48</v>
      </c>
      <c r="AZ893" s="58" t="s">
        <v>48</v>
      </c>
      <c r="BA893" s="58" t="s">
        <v>48</v>
      </c>
    </row>
    <row r="894" spans="2:53">
      <c r="B894" s="44" t="s">
        <v>241</v>
      </c>
      <c r="C894" s="23" t="s">
        <v>75</v>
      </c>
      <c r="D894" s="24" t="s">
        <v>149</v>
      </c>
      <c r="E894" s="30">
        <v>9584</v>
      </c>
      <c r="F894" s="30"/>
      <c r="G894" s="54"/>
      <c r="H894" s="48">
        <v>9071</v>
      </c>
      <c r="I894" s="30"/>
      <c r="J894" s="30"/>
      <c r="K894" s="30"/>
      <c r="L894" s="48">
        <v>-6319</v>
      </c>
      <c r="M894" s="30">
        <v>-6319</v>
      </c>
      <c r="N894" s="54">
        <v>-5890</v>
      </c>
      <c r="O894" s="27" t="s">
        <v>50</v>
      </c>
      <c r="P894" s="26" t="s">
        <v>47</v>
      </c>
      <c r="Q894" s="27">
        <v>0</v>
      </c>
      <c r="R894" s="25">
        <v>513</v>
      </c>
      <c r="S894" s="25" t="s">
        <v>104</v>
      </c>
      <c r="T894" s="25" t="s">
        <v>104</v>
      </c>
      <c r="U894" s="30" t="s">
        <v>104</v>
      </c>
      <c r="V894" s="26">
        <v>0</v>
      </c>
      <c r="W894" s="31">
        <v>1</v>
      </c>
      <c r="X894" s="48" t="s">
        <v>48</v>
      </c>
      <c r="Y894" s="25" t="s">
        <v>48</v>
      </c>
      <c r="Z894" s="26" t="s">
        <v>48</v>
      </c>
      <c r="AA894" s="30" t="s">
        <v>48</v>
      </c>
      <c r="AB894" s="25" t="s">
        <v>48</v>
      </c>
      <c r="AC894" s="26" t="s">
        <v>48</v>
      </c>
      <c r="AD894" s="25" t="s">
        <v>48</v>
      </c>
      <c r="AE894" s="25" t="s">
        <v>48</v>
      </c>
      <c r="AF894" s="26" t="s">
        <v>48</v>
      </c>
      <c r="AG894" s="49" t="s">
        <v>48</v>
      </c>
      <c r="AH894" s="25" t="s">
        <v>48</v>
      </c>
      <c r="AI894" s="26" t="s">
        <v>48</v>
      </c>
      <c r="AJ894" s="27">
        <v>3200</v>
      </c>
      <c r="AK894" s="25" t="s">
        <v>48</v>
      </c>
      <c r="AL894" s="25" t="s">
        <v>78</v>
      </c>
      <c r="AM894" s="25" t="s">
        <v>48</v>
      </c>
      <c r="AN894" s="25" t="s">
        <v>48</v>
      </c>
      <c r="AO894" s="25" t="s">
        <v>48</v>
      </c>
      <c r="AP894" s="54" t="s">
        <v>48</v>
      </c>
      <c r="AQ894" s="54" t="s">
        <v>48</v>
      </c>
      <c r="AR894" s="31" t="s">
        <v>48</v>
      </c>
      <c r="AS894" s="54" t="s">
        <v>48</v>
      </c>
      <c r="AT894" s="31" t="s">
        <v>48</v>
      </c>
      <c r="AU894" s="31" t="s">
        <v>48</v>
      </c>
      <c r="AV894" s="54" t="s">
        <v>48</v>
      </c>
      <c r="AW894" s="54" t="s">
        <v>48</v>
      </c>
      <c r="AX894" s="58" t="s">
        <v>48</v>
      </c>
      <c r="AY894" s="54" t="s">
        <v>48</v>
      </c>
      <c r="AZ894" s="58" t="s">
        <v>48</v>
      </c>
      <c r="BA894" s="58" t="s">
        <v>48</v>
      </c>
    </row>
    <row r="895" spans="2:53" ht="15" thickBot="1">
      <c r="B895" s="45" t="s">
        <v>241</v>
      </c>
      <c r="C895" s="33" t="s">
        <v>75</v>
      </c>
      <c r="D895" s="34" t="s">
        <v>150</v>
      </c>
      <c r="E895" s="55">
        <v>8774</v>
      </c>
      <c r="F895" s="55"/>
      <c r="G895" s="56"/>
      <c r="H895" s="57">
        <v>8412</v>
      </c>
      <c r="I895" s="55"/>
      <c r="J895" s="55"/>
      <c r="K895" s="55"/>
      <c r="L895" s="57">
        <v>-5481</v>
      </c>
      <c r="M895" s="55">
        <v>-5481</v>
      </c>
      <c r="N895" s="56">
        <v>-5176</v>
      </c>
      <c r="O895" s="37" t="s">
        <v>50</v>
      </c>
      <c r="P895" s="36" t="s">
        <v>47</v>
      </c>
      <c r="Q895" s="37">
        <v>0</v>
      </c>
      <c r="R895" s="25">
        <v>362</v>
      </c>
      <c r="S895" s="25" t="s">
        <v>104</v>
      </c>
      <c r="T895" s="25" t="s">
        <v>104</v>
      </c>
      <c r="U895" s="30" t="s">
        <v>104</v>
      </c>
      <c r="V895" s="26">
        <v>0</v>
      </c>
      <c r="W895" s="31">
        <v>1</v>
      </c>
      <c r="X895" s="57" t="s">
        <v>48</v>
      </c>
      <c r="Y895" s="35" t="s">
        <v>48</v>
      </c>
      <c r="Z895" s="36" t="s">
        <v>48</v>
      </c>
      <c r="AA895" s="55" t="s">
        <v>48</v>
      </c>
      <c r="AB895" s="35" t="s">
        <v>48</v>
      </c>
      <c r="AC895" s="36" t="s">
        <v>48</v>
      </c>
      <c r="AD895" s="35" t="s">
        <v>48</v>
      </c>
      <c r="AE895" s="35" t="s">
        <v>48</v>
      </c>
      <c r="AF895" s="36" t="s">
        <v>48</v>
      </c>
      <c r="AG895" s="62" t="s">
        <v>48</v>
      </c>
      <c r="AH895" s="35" t="s">
        <v>48</v>
      </c>
      <c r="AI895" s="36" t="s">
        <v>48</v>
      </c>
      <c r="AJ895" s="37">
        <v>3200</v>
      </c>
      <c r="AK895" s="35" t="s">
        <v>48</v>
      </c>
      <c r="AL895" s="35" t="s">
        <v>78</v>
      </c>
      <c r="AM895" s="35" t="s">
        <v>48</v>
      </c>
      <c r="AN895" s="35" t="s">
        <v>48</v>
      </c>
      <c r="AO895" s="35" t="s">
        <v>48</v>
      </c>
      <c r="AP895" s="56" t="s">
        <v>48</v>
      </c>
      <c r="AQ895" s="56" t="s">
        <v>48</v>
      </c>
      <c r="AR895" s="38" t="s">
        <v>48</v>
      </c>
      <c r="AS895" s="56" t="s">
        <v>48</v>
      </c>
      <c r="AT895" s="38" t="s">
        <v>48</v>
      </c>
      <c r="AU895" s="38" t="s">
        <v>48</v>
      </c>
      <c r="AV895" s="56" t="s">
        <v>48</v>
      </c>
      <c r="AW895" s="56" t="s">
        <v>48</v>
      </c>
      <c r="AX895" s="59" t="s">
        <v>48</v>
      </c>
      <c r="AY895" s="56" t="s">
        <v>48</v>
      </c>
      <c r="AZ895" s="59" t="s">
        <v>48</v>
      </c>
      <c r="BA895" s="59" t="s">
        <v>48</v>
      </c>
    </row>
    <row r="896" spans="2:53">
      <c r="B896" s="39" t="s">
        <v>242</v>
      </c>
      <c r="C896" s="40" t="s">
        <v>75</v>
      </c>
      <c r="D896" s="41" t="s">
        <v>138</v>
      </c>
      <c r="E896" s="51">
        <v>3407</v>
      </c>
      <c r="F896" s="51"/>
      <c r="G896" s="52"/>
      <c r="H896" s="53">
        <v>3407</v>
      </c>
      <c r="I896" s="51"/>
      <c r="J896" s="51"/>
      <c r="K896" s="51"/>
      <c r="L896" s="53">
        <v>0</v>
      </c>
      <c r="M896" s="51">
        <v>0</v>
      </c>
      <c r="N896" s="52">
        <v>0</v>
      </c>
      <c r="O896" s="29" t="s">
        <v>153</v>
      </c>
      <c r="P896" s="42" t="s">
        <v>47</v>
      </c>
      <c r="Q896" s="29">
        <v>0</v>
      </c>
      <c r="R896" s="25">
        <v>0</v>
      </c>
      <c r="S896" s="25" t="s">
        <v>104</v>
      </c>
      <c r="T896" s="25" t="s">
        <v>104</v>
      </c>
      <c r="U896" s="30" t="s">
        <v>104</v>
      </c>
      <c r="V896" s="26">
        <v>0</v>
      </c>
      <c r="W896" s="31">
        <v>1</v>
      </c>
      <c r="X896" s="53">
        <v>120</v>
      </c>
      <c r="Y896" s="28" t="s">
        <v>48</v>
      </c>
      <c r="Z896" s="42" t="s">
        <v>158</v>
      </c>
      <c r="AA896" s="51">
        <v>234</v>
      </c>
      <c r="AB896" s="28" t="s">
        <v>48</v>
      </c>
      <c r="AC896" s="42" t="s">
        <v>158</v>
      </c>
      <c r="AD896" s="28" t="s">
        <v>48</v>
      </c>
      <c r="AE896" s="28" t="s">
        <v>48</v>
      </c>
      <c r="AF896" s="42" t="s">
        <v>48</v>
      </c>
      <c r="AG896" s="60" t="s">
        <v>48</v>
      </c>
      <c r="AH896" s="28" t="s">
        <v>48</v>
      </c>
      <c r="AI896" s="42" t="s">
        <v>48</v>
      </c>
      <c r="AJ896" s="28" t="s">
        <v>48</v>
      </c>
      <c r="AK896" s="28" t="s">
        <v>48</v>
      </c>
      <c r="AL896" s="28" t="s">
        <v>48</v>
      </c>
      <c r="AM896" s="28" t="s">
        <v>48</v>
      </c>
      <c r="AN896" s="28" t="s">
        <v>48</v>
      </c>
      <c r="AO896" s="28" t="s">
        <v>48</v>
      </c>
      <c r="AP896" s="52" t="s">
        <v>48</v>
      </c>
      <c r="AQ896" s="52" t="s">
        <v>48</v>
      </c>
      <c r="AR896" s="43" t="s">
        <v>48</v>
      </c>
      <c r="AS896" s="52" t="s">
        <v>48</v>
      </c>
      <c r="AT896" s="43" t="s">
        <v>48</v>
      </c>
      <c r="AU896" s="43" t="s">
        <v>48</v>
      </c>
      <c r="AV896" s="52" t="s">
        <v>48</v>
      </c>
      <c r="AW896" s="52" t="s">
        <v>48</v>
      </c>
      <c r="AX896" s="61" t="s">
        <v>48</v>
      </c>
      <c r="AY896" s="52" t="s">
        <v>48</v>
      </c>
      <c r="AZ896" s="61" t="s">
        <v>48</v>
      </c>
      <c r="BA896" s="61" t="s">
        <v>48</v>
      </c>
    </row>
    <row r="897" spans="2:53">
      <c r="B897" s="44" t="s">
        <v>242</v>
      </c>
      <c r="C897" s="23" t="s">
        <v>75</v>
      </c>
      <c r="D897" s="24" t="s">
        <v>139</v>
      </c>
      <c r="E897" s="30">
        <v>3407</v>
      </c>
      <c r="F897" s="30"/>
      <c r="G897" s="54"/>
      <c r="H897" s="48">
        <v>3407</v>
      </c>
      <c r="I897" s="30"/>
      <c r="J897" s="30"/>
      <c r="K897" s="30"/>
      <c r="L897" s="48">
        <v>0</v>
      </c>
      <c r="M897" s="30">
        <v>0</v>
      </c>
      <c r="N897" s="54">
        <v>0</v>
      </c>
      <c r="O897" s="27" t="s">
        <v>153</v>
      </c>
      <c r="P897" s="26" t="s">
        <v>47</v>
      </c>
      <c r="Q897" s="27">
        <v>0</v>
      </c>
      <c r="R897" s="25">
        <v>0</v>
      </c>
      <c r="S897" s="25" t="s">
        <v>104</v>
      </c>
      <c r="T897" s="25" t="s">
        <v>104</v>
      </c>
      <c r="U897" s="30" t="s">
        <v>104</v>
      </c>
      <c r="V897" s="26">
        <v>0</v>
      </c>
      <c r="W897" s="31">
        <v>1</v>
      </c>
      <c r="X897" s="48">
        <v>120</v>
      </c>
      <c r="Y897" s="25" t="s">
        <v>48</v>
      </c>
      <c r="Z897" s="26" t="s">
        <v>158</v>
      </c>
      <c r="AA897" s="30">
        <v>234</v>
      </c>
      <c r="AB897" s="25" t="s">
        <v>48</v>
      </c>
      <c r="AC897" s="26" t="s">
        <v>158</v>
      </c>
      <c r="AD897" s="25" t="s">
        <v>48</v>
      </c>
      <c r="AE897" s="25" t="s">
        <v>48</v>
      </c>
      <c r="AF897" s="26" t="s">
        <v>48</v>
      </c>
      <c r="AG897" s="49" t="s">
        <v>48</v>
      </c>
      <c r="AH897" s="25" t="s">
        <v>48</v>
      </c>
      <c r="AI897" s="26" t="s">
        <v>48</v>
      </c>
      <c r="AJ897" s="25" t="s">
        <v>48</v>
      </c>
      <c r="AK897" s="25" t="s">
        <v>48</v>
      </c>
      <c r="AL897" s="25" t="s">
        <v>48</v>
      </c>
      <c r="AM897" s="25" t="s">
        <v>48</v>
      </c>
      <c r="AN897" s="25" t="s">
        <v>48</v>
      </c>
      <c r="AO897" s="25" t="s">
        <v>48</v>
      </c>
      <c r="AP897" s="54" t="s">
        <v>48</v>
      </c>
      <c r="AQ897" s="54" t="s">
        <v>48</v>
      </c>
      <c r="AR897" s="31" t="s">
        <v>48</v>
      </c>
      <c r="AS897" s="54" t="s">
        <v>48</v>
      </c>
      <c r="AT897" s="31" t="s">
        <v>48</v>
      </c>
      <c r="AU897" s="31" t="s">
        <v>48</v>
      </c>
      <c r="AV897" s="54" t="s">
        <v>48</v>
      </c>
      <c r="AW897" s="54" t="s">
        <v>48</v>
      </c>
      <c r="AX897" s="58" t="s">
        <v>48</v>
      </c>
      <c r="AY897" s="54" t="s">
        <v>48</v>
      </c>
      <c r="AZ897" s="58" t="s">
        <v>48</v>
      </c>
      <c r="BA897" s="58" t="s">
        <v>48</v>
      </c>
    </row>
    <row r="898" spans="2:53">
      <c r="B898" s="44" t="s">
        <v>242</v>
      </c>
      <c r="C898" s="23" t="s">
        <v>75</v>
      </c>
      <c r="D898" s="24" t="s">
        <v>141</v>
      </c>
      <c r="E898" s="30">
        <v>3407</v>
      </c>
      <c r="F898" s="30"/>
      <c r="G898" s="54"/>
      <c r="H898" s="48">
        <v>3407</v>
      </c>
      <c r="I898" s="30"/>
      <c r="J898" s="30"/>
      <c r="K898" s="30"/>
      <c r="L898" s="48">
        <v>0</v>
      </c>
      <c r="M898" s="30">
        <v>0</v>
      </c>
      <c r="N898" s="54">
        <v>0</v>
      </c>
      <c r="O898" s="27" t="s">
        <v>153</v>
      </c>
      <c r="P898" s="26" t="s">
        <v>47</v>
      </c>
      <c r="Q898" s="27">
        <v>0</v>
      </c>
      <c r="R898" s="25">
        <v>0</v>
      </c>
      <c r="S898" s="25" t="s">
        <v>104</v>
      </c>
      <c r="T898" s="25" t="s">
        <v>104</v>
      </c>
      <c r="U898" s="30" t="s">
        <v>104</v>
      </c>
      <c r="V898" s="26">
        <v>0</v>
      </c>
      <c r="W898" s="31">
        <v>1</v>
      </c>
      <c r="X898" s="48">
        <v>120</v>
      </c>
      <c r="Y898" s="25" t="s">
        <v>48</v>
      </c>
      <c r="Z898" s="26" t="s">
        <v>158</v>
      </c>
      <c r="AA898" s="30">
        <v>234</v>
      </c>
      <c r="AB898" s="25" t="s">
        <v>48</v>
      </c>
      <c r="AC898" s="26" t="s">
        <v>158</v>
      </c>
      <c r="AD898" s="25" t="s">
        <v>48</v>
      </c>
      <c r="AE898" s="25" t="s">
        <v>48</v>
      </c>
      <c r="AF898" s="26" t="s">
        <v>48</v>
      </c>
      <c r="AG898" s="49" t="s">
        <v>48</v>
      </c>
      <c r="AH898" s="25" t="s">
        <v>48</v>
      </c>
      <c r="AI898" s="26" t="s">
        <v>48</v>
      </c>
      <c r="AJ898" s="25" t="s">
        <v>48</v>
      </c>
      <c r="AK898" s="25" t="s">
        <v>48</v>
      </c>
      <c r="AL898" s="25" t="s">
        <v>48</v>
      </c>
      <c r="AM898" s="25" t="s">
        <v>48</v>
      </c>
      <c r="AN898" s="25" t="s">
        <v>48</v>
      </c>
      <c r="AO898" s="25" t="s">
        <v>48</v>
      </c>
      <c r="AP898" s="54" t="s">
        <v>48</v>
      </c>
      <c r="AQ898" s="54" t="s">
        <v>48</v>
      </c>
      <c r="AR898" s="31" t="s">
        <v>48</v>
      </c>
      <c r="AS898" s="54" t="s">
        <v>48</v>
      </c>
      <c r="AT898" s="31" t="s">
        <v>48</v>
      </c>
      <c r="AU898" s="31" t="s">
        <v>48</v>
      </c>
      <c r="AV898" s="54" t="s">
        <v>48</v>
      </c>
      <c r="AW898" s="54" t="s">
        <v>48</v>
      </c>
      <c r="AX898" s="58" t="s">
        <v>48</v>
      </c>
      <c r="AY898" s="54" t="s">
        <v>48</v>
      </c>
      <c r="AZ898" s="58" t="s">
        <v>48</v>
      </c>
      <c r="BA898" s="58" t="s">
        <v>48</v>
      </c>
    </row>
    <row r="899" spans="2:53">
      <c r="B899" s="44" t="s">
        <v>242</v>
      </c>
      <c r="C899" s="23" t="s">
        <v>75</v>
      </c>
      <c r="D899" s="24" t="s">
        <v>142</v>
      </c>
      <c r="E899" s="30">
        <v>3062</v>
      </c>
      <c r="F899" s="30"/>
      <c r="G899" s="54"/>
      <c r="H899" s="48">
        <v>3062</v>
      </c>
      <c r="I899" s="30"/>
      <c r="J899" s="30"/>
      <c r="K899" s="30"/>
      <c r="L899" s="48">
        <v>0</v>
      </c>
      <c r="M899" s="30">
        <v>0</v>
      </c>
      <c r="N899" s="54">
        <v>0</v>
      </c>
      <c r="O899" s="27" t="s">
        <v>152</v>
      </c>
      <c r="P899" s="26" t="s">
        <v>47</v>
      </c>
      <c r="Q899" s="27">
        <v>0</v>
      </c>
      <c r="R899" s="25">
        <v>0</v>
      </c>
      <c r="S899" s="25" t="s">
        <v>104</v>
      </c>
      <c r="T899" s="25" t="s">
        <v>104</v>
      </c>
      <c r="U899" s="30" t="s">
        <v>104</v>
      </c>
      <c r="V899" s="26">
        <v>0</v>
      </c>
      <c r="W899" s="31">
        <v>1</v>
      </c>
      <c r="X899" s="48">
        <v>120</v>
      </c>
      <c r="Y899" s="25" t="s">
        <v>48</v>
      </c>
      <c r="Z899" s="26" t="s">
        <v>158</v>
      </c>
      <c r="AA899" s="30">
        <v>0</v>
      </c>
      <c r="AB899" s="25" t="s">
        <v>48</v>
      </c>
      <c r="AC899" s="26" t="s">
        <v>158</v>
      </c>
      <c r="AD899" s="25" t="s">
        <v>48</v>
      </c>
      <c r="AE899" s="25" t="s">
        <v>48</v>
      </c>
      <c r="AF899" s="26" t="s">
        <v>48</v>
      </c>
      <c r="AG899" s="49" t="s">
        <v>48</v>
      </c>
      <c r="AH899" s="25" t="s">
        <v>48</v>
      </c>
      <c r="AI899" s="26" t="s">
        <v>48</v>
      </c>
      <c r="AJ899" s="27" t="s">
        <v>48</v>
      </c>
      <c r="AK899" s="25" t="s">
        <v>48</v>
      </c>
      <c r="AL899" s="25" t="s">
        <v>48</v>
      </c>
      <c r="AM899" s="25" t="s">
        <v>48</v>
      </c>
      <c r="AN899" s="25" t="s">
        <v>48</v>
      </c>
      <c r="AO899" s="25" t="s">
        <v>48</v>
      </c>
      <c r="AP899" s="54" t="s">
        <v>48</v>
      </c>
      <c r="AQ899" s="54" t="s">
        <v>48</v>
      </c>
      <c r="AR899" s="31" t="s">
        <v>48</v>
      </c>
      <c r="AS899" s="54" t="s">
        <v>48</v>
      </c>
      <c r="AT899" s="31" t="s">
        <v>48</v>
      </c>
      <c r="AU899" s="31" t="s">
        <v>48</v>
      </c>
      <c r="AV899" s="54" t="s">
        <v>48</v>
      </c>
      <c r="AW899" s="54" t="s">
        <v>48</v>
      </c>
      <c r="AX899" s="58" t="s">
        <v>48</v>
      </c>
      <c r="AY899" s="54" t="s">
        <v>48</v>
      </c>
      <c r="AZ899" s="58" t="s">
        <v>48</v>
      </c>
      <c r="BA899" s="58" t="s">
        <v>48</v>
      </c>
    </row>
    <row r="900" spans="2:53">
      <c r="B900" s="44" t="s">
        <v>242</v>
      </c>
      <c r="C900" s="23" t="s">
        <v>75</v>
      </c>
      <c r="D900" s="24" t="s">
        <v>143</v>
      </c>
      <c r="E900" s="30">
        <v>3339</v>
      </c>
      <c r="F900" s="30"/>
      <c r="G900" s="54"/>
      <c r="H900" s="48">
        <v>3339</v>
      </c>
      <c r="I900" s="30"/>
      <c r="J900" s="30"/>
      <c r="K900" s="30"/>
      <c r="L900" s="48">
        <v>0</v>
      </c>
      <c r="M900" s="30">
        <v>0</v>
      </c>
      <c r="N900" s="54">
        <v>0</v>
      </c>
      <c r="O900" s="27" t="s">
        <v>152</v>
      </c>
      <c r="P900" s="26" t="s">
        <v>47</v>
      </c>
      <c r="Q900" s="27">
        <v>0</v>
      </c>
      <c r="R900" s="25">
        <v>0</v>
      </c>
      <c r="S900" s="25" t="s">
        <v>104</v>
      </c>
      <c r="T900" s="25" t="s">
        <v>104</v>
      </c>
      <c r="U900" s="30" t="s">
        <v>104</v>
      </c>
      <c r="V900" s="26">
        <v>0</v>
      </c>
      <c r="W900" s="31">
        <v>1</v>
      </c>
      <c r="X900" s="48">
        <v>-135</v>
      </c>
      <c r="Y900" s="25" t="s">
        <v>48</v>
      </c>
      <c r="Z900" s="26" t="s">
        <v>158</v>
      </c>
      <c r="AA900" s="30">
        <v>135</v>
      </c>
      <c r="AB900" s="25" t="s">
        <v>48</v>
      </c>
      <c r="AC900" s="26" t="s">
        <v>158</v>
      </c>
      <c r="AD900" s="25" t="s">
        <v>48</v>
      </c>
      <c r="AE900" s="25" t="s">
        <v>48</v>
      </c>
      <c r="AF900" s="26" t="s">
        <v>48</v>
      </c>
      <c r="AG900" s="49" t="s">
        <v>48</v>
      </c>
      <c r="AH900" s="25" t="s">
        <v>48</v>
      </c>
      <c r="AI900" s="26" t="s">
        <v>48</v>
      </c>
      <c r="AJ900" s="27" t="s">
        <v>48</v>
      </c>
      <c r="AK900" s="25" t="s">
        <v>48</v>
      </c>
      <c r="AL900" s="25" t="s">
        <v>48</v>
      </c>
      <c r="AM900" s="25" t="s">
        <v>48</v>
      </c>
      <c r="AN900" s="25" t="s">
        <v>48</v>
      </c>
      <c r="AO900" s="25" t="s">
        <v>48</v>
      </c>
      <c r="AP900" s="54" t="s">
        <v>48</v>
      </c>
      <c r="AQ900" s="54" t="s">
        <v>48</v>
      </c>
      <c r="AR900" s="31" t="s">
        <v>48</v>
      </c>
      <c r="AS900" s="54" t="s">
        <v>48</v>
      </c>
      <c r="AT900" s="31" t="s">
        <v>48</v>
      </c>
      <c r="AU900" s="31" t="s">
        <v>48</v>
      </c>
      <c r="AV900" s="54" t="s">
        <v>48</v>
      </c>
      <c r="AW900" s="54" t="s">
        <v>48</v>
      </c>
      <c r="AX900" s="58" t="s">
        <v>48</v>
      </c>
      <c r="AY900" s="54" t="s">
        <v>48</v>
      </c>
      <c r="AZ900" s="58" t="s">
        <v>48</v>
      </c>
      <c r="BA900" s="58" t="s">
        <v>48</v>
      </c>
    </row>
    <row r="901" spans="2:53">
      <c r="B901" s="44" t="s">
        <v>242</v>
      </c>
      <c r="C901" s="23" t="s">
        <v>75</v>
      </c>
      <c r="D901" s="24" t="s">
        <v>144</v>
      </c>
      <c r="E901" s="30">
        <v>3766</v>
      </c>
      <c r="F901" s="30"/>
      <c r="G901" s="54"/>
      <c r="H901" s="48">
        <v>3766</v>
      </c>
      <c r="I901" s="30"/>
      <c r="J901" s="30"/>
      <c r="K901" s="30"/>
      <c r="L901" s="48">
        <v>0</v>
      </c>
      <c r="M901" s="30">
        <v>0</v>
      </c>
      <c r="N901" s="54">
        <v>0</v>
      </c>
      <c r="O901" s="27" t="s">
        <v>152</v>
      </c>
      <c r="P901" s="26" t="s">
        <v>152</v>
      </c>
      <c r="Q901" s="27">
        <v>0</v>
      </c>
      <c r="R901" s="25">
        <v>0</v>
      </c>
      <c r="S901" s="25" t="s">
        <v>104</v>
      </c>
      <c r="T901" s="25" t="s">
        <v>104</v>
      </c>
      <c r="U901" s="30" t="s">
        <v>104</v>
      </c>
      <c r="V901" s="26">
        <v>0</v>
      </c>
      <c r="W901" s="31">
        <v>0</v>
      </c>
      <c r="X901" s="48" t="s">
        <v>48</v>
      </c>
      <c r="Y901" s="25" t="s">
        <v>48</v>
      </c>
      <c r="Z901" s="26" t="s">
        <v>48</v>
      </c>
      <c r="AA901" s="30" t="s">
        <v>48</v>
      </c>
      <c r="AB901" s="25" t="s">
        <v>48</v>
      </c>
      <c r="AC901" s="26" t="s">
        <v>48</v>
      </c>
      <c r="AD901" s="25" t="s">
        <v>48</v>
      </c>
      <c r="AE901" s="25" t="s">
        <v>48</v>
      </c>
      <c r="AF901" s="26" t="s">
        <v>48</v>
      </c>
      <c r="AG901" s="49" t="s">
        <v>48</v>
      </c>
      <c r="AH901" s="25" t="s">
        <v>48</v>
      </c>
      <c r="AI901" s="26" t="s">
        <v>48</v>
      </c>
      <c r="AJ901" s="27" t="s">
        <v>48</v>
      </c>
      <c r="AK901" s="25" t="s">
        <v>48</v>
      </c>
      <c r="AL901" s="25" t="s">
        <v>48</v>
      </c>
      <c r="AM901" s="25" t="s">
        <v>48</v>
      </c>
      <c r="AN901" s="25" t="s">
        <v>48</v>
      </c>
      <c r="AO901" s="25" t="s">
        <v>48</v>
      </c>
      <c r="AP901" s="54" t="s">
        <v>48</v>
      </c>
      <c r="AQ901" s="54" t="s">
        <v>48</v>
      </c>
      <c r="AR901" s="31" t="s">
        <v>48</v>
      </c>
      <c r="AS901" s="54" t="s">
        <v>48</v>
      </c>
      <c r="AT901" s="31" t="s">
        <v>48</v>
      </c>
      <c r="AU901" s="31" t="s">
        <v>48</v>
      </c>
      <c r="AV901" s="54" t="s">
        <v>48</v>
      </c>
      <c r="AW901" s="54" t="s">
        <v>48</v>
      </c>
      <c r="AX901" s="58" t="s">
        <v>48</v>
      </c>
      <c r="AY901" s="54" t="s">
        <v>48</v>
      </c>
      <c r="AZ901" s="58" t="s">
        <v>48</v>
      </c>
      <c r="BA901" s="58" t="s">
        <v>48</v>
      </c>
    </row>
    <row r="902" spans="2:53">
      <c r="B902" s="44" t="s">
        <v>242</v>
      </c>
      <c r="C902" s="23" t="s">
        <v>75</v>
      </c>
      <c r="D902" s="24" t="s">
        <v>145</v>
      </c>
      <c r="E902" s="30">
        <v>9497</v>
      </c>
      <c r="F902" s="30"/>
      <c r="G902" s="54"/>
      <c r="H902" s="48">
        <v>5382</v>
      </c>
      <c r="I902" s="30"/>
      <c r="J902" s="30"/>
      <c r="K902" s="30"/>
      <c r="L902" s="48">
        <v>0</v>
      </c>
      <c r="M902" s="30">
        <v>0</v>
      </c>
      <c r="N902" s="54">
        <v>0</v>
      </c>
      <c r="O902" s="27" t="s">
        <v>153</v>
      </c>
      <c r="P902" s="26" t="s">
        <v>47</v>
      </c>
      <c r="Q902" s="27">
        <v>0</v>
      </c>
      <c r="R902" s="25">
        <v>4115</v>
      </c>
      <c r="S902" s="25" t="s">
        <v>104</v>
      </c>
      <c r="T902" s="25" t="s">
        <v>104</v>
      </c>
      <c r="U902" s="30" t="s">
        <v>104</v>
      </c>
      <c r="V902" s="26">
        <v>0</v>
      </c>
      <c r="W902" s="31">
        <v>1</v>
      </c>
      <c r="X902" s="48" t="s">
        <v>48</v>
      </c>
      <c r="Y902" s="25" t="s">
        <v>48</v>
      </c>
      <c r="Z902" s="26" t="s">
        <v>48</v>
      </c>
      <c r="AA902" s="30" t="s">
        <v>48</v>
      </c>
      <c r="AB902" s="25" t="s">
        <v>48</v>
      </c>
      <c r="AC902" s="26" t="s">
        <v>48</v>
      </c>
      <c r="AD902" s="25" t="s">
        <v>48</v>
      </c>
      <c r="AE902" s="25" t="s">
        <v>48</v>
      </c>
      <c r="AF902" s="26" t="s">
        <v>48</v>
      </c>
      <c r="AG902" s="49" t="s">
        <v>48</v>
      </c>
      <c r="AH902" s="25" t="s">
        <v>48</v>
      </c>
      <c r="AI902" s="26" t="s">
        <v>48</v>
      </c>
      <c r="AJ902" s="27">
        <v>3200</v>
      </c>
      <c r="AK902" s="25" t="s">
        <v>48</v>
      </c>
      <c r="AL902" s="25" t="s">
        <v>78</v>
      </c>
      <c r="AM902" s="25" t="s">
        <v>48</v>
      </c>
      <c r="AN902" s="25" t="s">
        <v>48</v>
      </c>
      <c r="AO902" s="25" t="s">
        <v>48</v>
      </c>
      <c r="AP902" s="54" t="s">
        <v>48</v>
      </c>
      <c r="AQ902" s="54" t="s">
        <v>48</v>
      </c>
      <c r="AR902" s="31" t="s">
        <v>48</v>
      </c>
      <c r="AS902" s="54" t="s">
        <v>48</v>
      </c>
      <c r="AT902" s="31" t="s">
        <v>48</v>
      </c>
      <c r="AU902" s="31" t="s">
        <v>48</v>
      </c>
      <c r="AV902" s="54" t="s">
        <v>48</v>
      </c>
      <c r="AW902" s="54" t="s">
        <v>48</v>
      </c>
      <c r="AX902" s="58" t="s">
        <v>48</v>
      </c>
      <c r="AY902" s="54" t="s">
        <v>48</v>
      </c>
      <c r="AZ902" s="58" t="s">
        <v>48</v>
      </c>
      <c r="BA902" s="58" t="s">
        <v>48</v>
      </c>
    </row>
    <row r="903" spans="2:53">
      <c r="B903" s="44" t="s">
        <v>242</v>
      </c>
      <c r="C903" s="23" t="s">
        <v>75</v>
      </c>
      <c r="D903" s="24" t="s">
        <v>146</v>
      </c>
      <c r="E903" s="30">
        <v>9497</v>
      </c>
      <c r="F903" s="30"/>
      <c r="G903" s="54"/>
      <c r="H903" s="48">
        <v>6903</v>
      </c>
      <c r="I903" s="30"/>
      <c r="J903" s="30"/>
      <c r="K903" s="30"/>
      <c r="L903" s="48">
        <v>0</v>
      </c>
      <c r="M903" s="30">
        <v>0</v>
      </c>
      <c r="N903" s="54">
        <v>0</v>
      </c>
      <c r="O903" s="27" t="s">
        <v>153</v>
      </c>
      <c r="P903" s="26" t="s">
        <v>68</v>
      </c>
      <c r="Q903" s="27">
        <v>0</v>
      </c>
      <c r="R903" s="25">
        <v>2594</v>
      </c>
      <c r="S903" s="25" t="s">
        <v>104</v>
      </c>
      <c r="T903" s="25" t="s">
        <v>104</v>
      </c>
      <c r="U903" s="30" t="s">
        <v>104</v>
      </c>
      <c r="V903" s="26">
        <v>0</v>
      </c>
      <c r="W903" s="31">
        <v>1</v>
      </c>
      <c r="X903" s="48" t="s">
        <v>48</v>
      </c>
      <c r="Y903" s="25" t="s">
        <v>48</v>
      </c>
      <c r="Z903" s="26" t="s">
        <v>48</v>
      </c>
      <c r="AA903" s="30" t="s">
        <v>48</v>
      </c>
      <c r="AB903" s="25" t="s">
        <v>48</v>
      </c>
      <c r="AC903" s="26" t="s">
        <v>48</v>
      </c>
      <c r="AD903" s="25" t="s">
        <v>48</v>
      </c>
      <c r="AE903" s="25" t="s">
        <v>48</v>
      </c>
      <c r="AF903" s="26" t="s">
        <v>48</v>
      </c>
      <c r="AG903" s="49" t="s">
        <v>48</v>
      </c>
      <c r="AH903" s="25" t="s">
        <v>48</v>
      </c>
      <c r="AI903" s="26" t="s">
        <v>48</v>
      </c>
      <c r="AJ903" s="27">
        <v>3200</v>
      </c>
      <c r="AK903" s="25" t="s">
        <v>48</v>
      </c>
      <c r="AL903" s="25" t="s">
        <v>78</v>
      </c>
      <c r="AM903" s="25" t="s">
        <v>48</v>
      </c>
      <c r="AN903" s="25" t="s">
        <v>48</v>
      </c>
      <c r="AO903" s="25" t="s">
        <v>48</v>
      </c>
      <c r="AP903" s="54" t="s">
        <v>48</v>
      </c>
      <c r="AQ903" s="54" t="s">
        <v>48</v>
      </c>
      <c r="AR903" s="31" t="s">
        <v>48</v>
      </c>
      <c r="AS903" s="54" t="s">
        <v>48</v>
      </c>
      <c r="AT903" s="31" t="s">
        <v>48</v>
      </c>
      <c r="AU903" s="31" t="s">
        <v>48</v>
      </c>
      <c r="AV903" s="54" t="s">
        <v>48</v>
      </c>
      <c r="AW903" s="54" t="s">
        <v>48</v>
      </c>
      <c r="AX903" s="58" t="s">
        <v>48</v>
      </c>
      <c r="AY903" s="54" t="s">
        <v>48</v>
      </c>
      <c r="AZ903" s="58" t="s">
        <v>48</v>
      </c>
      <c r="BA903" s="58" t="s">
        <v>48</v>
      </c>
    </row>
    <row r="904" spans="2:53">
      <c r="B904" s="44" t="s">
        <v>242</v>
      </c>
      <c r="C904" s="23" t="s">
        <v>75</v>
      </c>
      <c r="D904" s="24" t="s">
        <v>147</v>
      </c>
      <c r="E904" s="30">
        <v>9497</v>
      </c>
      <c r="F904" s="30"/>
      <c r="G904" s="54"/>
      <c r="H904" s="48">
        <v>8247</v>
      </c>
      <c r="I904" s="30"/>
      <c r="J904" s="30"/>
      <c r="K904" s="30"/>
      <c r="L904" s="48">
        <v>0</v>
      </c>
      <c r="M904" s="30">
        <v>0</v>
      </c>
      <c r="N904" s="54">
        <v>0</v>
      </c>
      <c r="O904" s="27" t="s">
        <v>153</v>
      </c>
      <c r="P904" s="26" t="s">
        <v>47</v>
      </c>
      <c r="Q904" s="27">
        <v>0</v>
      </c>
      <c r="R904" s="25">
        <v>1250</v>
      </c>
      <c r="S904" s="25" t="s">
        <v>104</v>
      </c>
      <c r="T904" s="25" t="s">
        <v>104</v>
      </c>
      <c r="U904" s="30" t="s">
        <v>104</v>
      </c>
      <c r="V904" s="26">
        <v>0</v>
      </c>
      <c r="W904" s="31">
        <v>1</v>
      </c>
      <c r="X904" s="48" t="s">
        <v>48</v>
      </c>
      <c r="Y904" s="25" t="s">
        <v>48</v>
      </c>
      <c r="Z904" s="26" t="s">
        <v>48</v>
      </c>
      <c r="AA904" s="30" t="s">
        <v>48</v>
      </c>
      <c r="AB904" s="25" t="s">
        <v>48</v>
      </c>
      <c r="AC904" s="26" t="s">
        <v>48</v>
      </c>
      <c r="AD904" s="25" t="s">
        <v>48</v>
      </c>
      <c r="AE904" s="25" t="s">
        <v>48</v>
      </c>
      <c r="AF904" s="26" t="s">
        <v>48</v>
      </c>
      <c r="AG904" s="49" t="s">
        <v>48</v>
      </c>
      <c r="AH904" s="25" t="s">
        <v>48</v>
      </c>
      <c r="AI904" s="26" t="s">
        <v>48</v>
      </c>
      <c r="AJ904" s="27">
        <v>3200</v>
      </c>
      <c r="AK904" s="25" t="s">
        <v>48</v>
      </c>
      <c r="AL904" s="25" t="s">
        <v>78</v>
      </c>
      <c r="AM904" s="25" t="s">
        <v>48</v>
      </c>
      <c r="AN904" s="25" t="s">
        <v>48</v>
      </c>
      <c r="AO904" s="25" t="s">
        <v>48</v>
      </c>
      <c r="AP904" s="54" t="s">
        <v>48</v>
      </c>
      <c r="AQ904" s="54" t="s">
        <v>48</v>
      </c>
      <c r="AR904" s="31" t="s">
        <v>48</v>
      </c>
      <c r="AS904" s="54" t="s">
        <v>48</v>
      </c>
      <c r="AT904" s="31" t="s">
        <v>48</v>
      </c>
      <c r="AU904" s="31" t="s">
        <v>48</v>
      </c>
      <c r="AV904" s="54" t="s">
        <v>48</v>
      </c>
      <c r="AW904" s="54" t="s">
        <v>48</v>
      </c>
      <c r="AX904" s="58" t="s">
        <v>48</v>
      </c>
      <c r="AY904" s="54" t="s">
        <v>48</v>
      </c>
      <c r="AZ904" s="58" t="s">
        <v>48</v>
      </c>
      <c r="BA904" s="58" t="s">
        <v>48</v>
      </c>
    </row>
    <row r="905" spans="2:53">
      <c r="B905" s="44" t="s">
        <v>242</v>
      </c>
      <c r="C905" s="23" t="s">
        <v>75</v>
      </c>
      <c r="D905" s="24" t="s">
        <v>148</v>
      </c>
      <c r="E905" s="30">
        <v>9087</v>
      </c>
      <c r="F905" s="30"/>
      <c r="G905" s="54"/>
      <c r="H905" s="48">
        <v>8598</v>
      </c>
      <c r="I905" s="30"/>
      <c r="J905" s="30"/>
      <c r="K905" s="30"/>
      <c r="L905" s="48">
        <v>0</v>
      </c>
      <c r="M905" s="30">
        <v>0</v>
      </c>
      <c r="N905" s="54">
        <v>0</v>
      </c>
      <c r="O905" s="27" t="s">
        <v>153</v>
      </c>
      <c r="P905" s="26" t="s">
        <v>47</v>
      </c>
      <c r="Q905" s="27">
        <v>0</v>
      </c>
      <c r="R905" s="25">
        <v>489</v>
      </c>
      <c r="S905" s="25" t="s">
        <v>104</v>
      </c>
      <c r="T905" s="25" t="s">
        <v>104</v>
      </c>
      <c r="U905" s="30" t="s">
        <v>104</v>
      </c>
      <c r="V905" s="26">
        <v>0</v>
      </c>
      <c r="W905" s="31">
        <v>1</v>
      </c>
      <c r="X905" s="48">
        <v>120</v>
      </c>
      <c r="Y905" s="25" t="s">
        <v>48</v>
      </c>
      <c r="Z905" s="26" t="s">
        <v>52</v>
      </c>
      <c r="AA905" s="30">
        <v>285</v>
      </c>
      <c r="AB905" s="25" t="s">
        <v>48</v>
      </c>
      <c r="AC905" s="26" t="s">
        <v>52</v>
      </c>
      <c r="AD905" s="25" t="s">
        <v>48</v>
      </c>
      <c r="AE905" s="25" t="s">
        <v>48</v>
      </c>
      <c r="AF905" s="26" t="s">
        <v>48</v>
      </c>
      <c r="AG905" s="49" t="s">
        <v>48</v>
      </c>
      <c r="AH905" s="25" t="s">
        <v>48</v>
      </c>
      <c r="AI905" s="26" t="s">
        <v>48</v>
      </c>
      <c r="AJ905" s="27">
        <v>3200</v>
      </c>
      <c r="AK905" s="25" t="s">
        <v>48</v>
      </c>
      <c r="AL905" s="25" t="s">
        <v>78</v>
      </c>
      <c r="AM905" s="25" t="s">
        <v>48</v>
      </c>
      <c r="AN905" s="25" t="s">
        <v>48</v>
      </c>
      <c r="AO905" s="25" t="s">
        <v>48</v>
      </c>
      <c r="AP905" s="54" t="s">
        <v>48</v>
      </c>
      <c r="AQ905" s="54" t="s">
        <v>48</v>
      </c>
      <c r="AR905" s="31" t="s">
        <v>48</v>
      </c>
      <c r="AS905" s="54" t="s">
        <v>48</v>
      </c>
      <c r="AT905" s="31" t="s">
        <v>48</v>
      </c>
      <c r="AU905" s="31" t="s">
        <v>48</v>
      </c>
      <c r="AV905" s="54" t="s">
        <v>48</v>
      </c>
      <c r="AW905" s="54" t="s">
        <v>48</v>
      </c>
      <c r="AX905" s="58" t="s">
        <v>48</v>
      </c>
      <c r="AY905" s="54" t="s">
        <v>48</v>
      </c>
      <c r="AZ905" s="58" t="s">
        <v>48</v>
      </c>
      <c r="BA905" s="58" t="s">
        <v>48</v>
      </c>
    </row>
    <row r="906" spans="2:53">
      <c r="B906" s="44" t="s">
        <v>242</v>
      </c>
      <c r="C906" s="23" t="s">
        <v>75</v>
      </c>
      <c r="D906" s="24" t="s">
        <v>149</v>
      </c>
      <c r="E906" s="30">
        <v>9087</v>
      </c>
      <c r="F906" s="30"/>
      <c r="G906" s="54"/>
      <c r="H906" s="48">
        <v>8595</v>
      </c>
      <c r="I906" s="30"/>
      <c r="J906" s="30"/>
      <c r="K906" s="30"/>
      <c r="L906" s="48">
        <v>0</v>
      </c>
      <c r="M906" s="30">
        <v>0</v>
      </c>
      <c r="N906" s="54">
        <v>0</v>
      </c>
      <c r="O906" s="27" t="s">
        <v>153</v>
      </c>
      <c r="P906" s="26" t="s">
        <v>47</v>
      </c>
      <c r="Q906" s="27">
        <v>0</v>
      </c>
      <c r="R906" s="25">
        <v>492</v>
      </c>
      <c r="S906" s="25" t="s">
        <v>104</v>
      </c>
      <c r="T906" s="25" t="s">
        <v>104</v>
      </c>
      <c r="U906" s="30" t="s">
        <v>104</v>
      </c>
      <c r="V906" s="26">
        <v>0</v>
      </c>
      <c r="W906" s="31">
        <v>1</v>
      </c>
      <c r="X906" s="48">
        <v>120</v>
      </c>
      <c r="Y906" s="25" t="s">
        <v>48</v>
      </c>
      <c r="Z906" s="26" t="s">
        <v>52</v>
      </c>
      <c r="AA906" s="30">
        <v>285</v>
      </c>
      <c r="AB906" s="25" t="s">
        <v>48</v>
      </c>
      <c r="AC906" s="26" t="s">
        <v>52</v>
      </c>
      <c r="AD906" s="25" t="s">
        <v>48</v>
      </c>
      <c r="AE906" s="25" t="s">
        <v>48</v>
      </c>
      <c r="AF906" s="26" t="s">
        <v>48</v>
      </c>
      <c r="AG906" s="49" t="s">
        <v>48</v>
      </c>
      <c r="AH906" s="25" t="s">
        <v>48</v>
      </c>
      <c r="AI906" s="26" t="s">
        <v>48</v>
      </c>
      <c r="AJ906" s="27">
        <v>3200</v>
      </c>
      <c r="AK906" s="25" t="s">
        <v>48</v>
      </c>
      <c r="AL906" s="25" t="s">
        <v>78</v>
      </c>
      <c r="AM906" s="25" t="s">
        <v>48</v>
      </c>
      <c r="AN906" s="25" t="s">
        <v>48</v>
      </c>
      <c r="AO906" s="25" t="s">
        <v>48</v>
      </c>
      <c r="AP906" s="54" t="s">
        <v>48</v>
      </c>
      <c r="AQ906" s="54" t="s">
        <v>48</v>
      </c>
      <c r="AR906" s="31" t="s">
        <v>48</v>
      </c>
      <c r="AS906" s="54" t="s">
        <v>48</v>
      </c>
      <c r="AT906" s="31" t="s">
        <v>48</v>
      </c>
      <c r="AU906" s="31" t="s">
        <v>48</v>
      </c>
      <c r="AV906" s="54" t="s">
        <v>48</v>
      </c>
      <c r="AW906" s="54" t="s">
        <v>48</v>
      </c>
      <c r="AX906" s="58" t="s">
        <v>48</v>
      </c>
      <c r="AY906" s="54" t="s">
        <v>48</v>
      </c>
      <c r="AZ906" s="58" t="s">
        <v>48</v>
      </c>
      <c r="BA906" s="58" t="s">
        <v>48</v>
      </c>
    </row>
    <row r="907" spans="2:53" ht="15" thickBot="1">
      <c r="B907" s="45" t="s">
        <v>242</v>
      </c>
      <c r="C907" s="33" t="s">
        <v>75</v>
      </c>
      <c r="D907" s="34" t="s">
        <v>150</v>
      </c>
      <c r="E907" s="55">
        <v>9087</v>
      </c>
      <c r="F907" s="55"/>
      <c r="G907" s="56"/>
      <c r="H907" s="57">
        <v>8595</v>
      </c>
      <c r="I907" s="55"/>
      <c r="J907" s="55"/>
      <c r="K907" s="55"/>
      <c r="L907" s="57">
        <v>0</v>
      </c>
      <c r="M907" s="55">
        <v>0</v>
      </c>
      <c r="N907" s="56">
        <v>0</v>
      </c>
      <c r="O907" s="37" t="s">
        <v>153</v>
      </c>
      <c r="P907" s="36" t="s">
        <v>47</v>
      </c>
      <c r="Q907" s="37">
        <v>0</v>
      </c>
      <c r="R907" s="25">
        <v>492</v>
      </c>
      <c r="S907" s="25" t="s">
        <v>104</v>
      </c>
      <c r="T907" s="25" t="s">
        <v>104</v>
      </c>
      <c r="U907" s="30" t="s">
        <v>104</v>
      </c>
      <c r="V907" s="26">
        <v>0</v>
      </c>
      <c r="W907" s="31">
        <v>1</v>
      </c>
      <c r="X907" s="57">
        <v>120</v>
      </c>
      <c r="Y907" s="35" t="s">
        <v>48</v>
      </c>
      <c r="Z907" s="36" t="s">
        <v>52</v>
      </c>
      <c r="AA907" s="55">
        <v>285</v>
      </c>
      <c r="AB907" s="35" t="s">
        <v>48</v>
      </c>
      <c r="AC907" s="36" t="s">
        <v>52</v>
      </c>
      <c r="AD907" s="35" t="s">
        <v>48</v>
      </c>
      <c r="AE907" s="35" t="s">
        <v>48</v>
      </c>
      <c r="AF907" s="36" t="s">
        <v>48</v>
      </c>
      <c r="AG907" s="62" t="s">
        <v>48</v>
      </c>
      <c r="AH907" s="35" t="s">
        <v>48</v>
      </c>
      <c r="AI907" s="36" t="s">
        <v>48</v>
      </c>
      <c r="AJ907" s="37">
        <v>3200</v>
      </c>
      <c r="AK907" s="35" t="s">
        <v>48</v>
      </c>
      <c r="AL907" s="35" t="s">
        <v>78</v>
      </c>
      <c r="AM907" s="35" t="s">
        <v>48</v>
      </c>
      <c r="AN907" s="35" t="s">
        <v>48</v>
      </c>
      <c r="AO907" s="35" t="s">
        <v>48</v>
      </c>
      <c r="AP907" s="56" t="s">
        <v>48</v>
      </c>
      <c r="AQ907" s="56" t="s">
        <v>48</v>
      </c>
      <c r="AR907" s="38" t="s">
        <v>48</v>
      </c>
      <c r="AS907" s="56" t="s">
        <v>48</v>
      </c>
      <c r="AT907" s="38" t="s">
        <v>48</v>
      </c>
      <c r="AU907" s="38" t="s">
        <v>48</v>
      </c>
      <c r="AV907" s="56" t="s">
        <v>48</v>
      </c>
      <c r="AW907" s="56" t="s">
        <v>48</v>
      </c>
      <c r="AX907" s="59" t="s">
        <v>48</v>
      </c>
      <c r="AY907" s="56" t="s">
        <v>48</v>
      </c>
      <c r="AZ907" s="59" t="s">
        <v>48</v>
      </c>
      <c r="BA907" s="59" t="s">
        <v>48</v>
      </c>
    </row>
    <row r="908" spans="2:53">
      <c r="B908" s="39" t="s">
        <v>243</v>
      </c>
      <c r="C908" s="40" t="s">
        <v>75</v>
      </c>
      <c r="D908" s="41" t="s">
        <v>138</v>
      </c>
      <c r="E908" s="51">
        <v>6288</v>
      </c>
      <c r="F908" s="51"/>
      <c r="G908" s="52"/>
      <c r="H908" s="53">
        <v>6288</v>
      </c>
      <c r="I908" s="51"/>
      <c r="J908" s="51"/>
      <c r="K908" s="51"/>
      <c r="L908" s="53">
        <v>0</v>
      </c>
      <c r="M908" s="51">
        <v>0</v>
      </c>
      <c r="N908" s="52">
        <v>0</v>
      </c>
      <c r="O908" s="29" t="s">
        <v>153</v>
      </c>
      <c r="P908" s="42" t="s">
        <v>47</v>
      </c>
      <c r="Q908" s="29">
        <v>0</v>
      </c>
      <c r="R908" s="25">
        <v>0</v>
      </c>
      <c r="S908" s="25" t="s">
        <v>104</v>
      </c>
      <c r="T908" s="25" t="s">
        <v>104</v>
      </c>
      <c r="U908" s="30" t="s">
        <v>104</v>
      </c>
      <c r="V908" s="26">
        <v>0</v>
      </c>
      <c r="W908" s="31">
        <v>1</v>
      </c>
      <c r="X908" s="53">
        <v>-228</v>
      </c>
      <c r="Y908" s="28" t="s">
        <v>48</v>
      </c>
      <c r="Z908" s="42" t="s">
        <v>158</v>
      </c>
      <c r="AA908" s="51">
        <v>228</v>
      </c>
      <c r="AB908" s="28" t="s">
        <v>48</v>
      </c>
      <c r="AC908" s="42" t="s">
        <v>158</v>
      </c>
      <c r="AD908" s="28" t="s">
        <v>48</v>
      </c>
      <c r="AE908" s="28" t="s">
        <v>48</v>
      </c>
      <c r="AF908" s="42" t="s">
        <v>48</v>
      </c>
      <c r="AG908" s="60" t="s">
        <v>48</v>
      </c>
      <c r="AH908" s="28" t="s">
        <v>48</v>
      </c>
      <c r="AI908" s="42" t="s">
        <v>48</v>
      </c>
      <c r="AJ908" s="29" t="s">
        <v>48</v>
      </c>
      <c r="AK908" s="28" t="s">
        <v>48</v>
      </c>
      <c r="AL908" s="28" t="s">
        <v>48</v>
      </c>
      <c r="AM908" s="28" t="s">
        <v>48</v>
      </c>
      <c r="AN908" s="28" t="s">
        <v>48</v>
      </c>
      <c r="AO908" s="28" t="s">
        <v>48</v>
      </c>
      <c r="AP908" s="52" t="s">
        <v>48</v>
      </c>
      <c r="AQ908" s="52" t="s">
        <v>48</v>
      </c>
      <c r="AR908" s="43" t="s">
        <v>48</v>
      </c>
      <c r="AS908" s="52" t="s">
        <v>48</v>
      </c>
      <c r="AT908" s="43" t="s">
        <v>48</v>
      </c>
      <c r="AU908" s="43" t="s">
        <v>48</v>
      </c>
      <c r="AV908" s="52" t="s">
        <v>48</v>
      </c>
      <c r="AW908" s="52" t="s">
        <v>48</v>
      </c>
      <c r="AX908" s="61" t="s">
        <v>48</v>
      </c>
      <c r="AY908" s="52" t="s">
        <v>48</v>
      </c>
      <c r="AZ908" s="61" t="s">
        <v>48</v>
      </c>
      <c r="BA908" s="61" t="s">
        <v>48</v>
      </c>
    </row>
    <row r="909" spans="2:53">
      <c r="B909" s="44" t="s">
        <v>243</v>
      </c>
      <c r="C909" s="23" t="s">
        <v>75</v>
      </c>
      <c r="D909" s="24" t="s">
        <v>139</v>
      </c>
      <c r="E909" s="30">
        <v>6288</v>
      </c>
      <c r="F909" s="30"/>
      <c r="G909" s="54"/>
      <c r="H909" s="48">
        <v>6288</v>
      </c>
      <c r="I909" s="30"/>
      <c r="J909" s="30"/>
      <c r="K909" s="30"/>
      <c r="L909" s="48">
        <v>0</v>
      </c>
      <c r="M909" s="30">
        <v>0</v>
      </c>
      <c r="N909" s="54">
        <v>0</v>
      </c>
      <c r="O909" s="27" t="s">
        <v>153</v>
      </c>
      <c r="P909" s="26" t="s">
        <v>47</v>
      </c>
      <c r="Q909" s="27">
        <v>0</v>
      </c>
      <c r="R909" s="25">
        <v>0</v>
      </c>
      <c r="S909" s="25" t="s">
        <v>104</v>
      </c>
      <c r="T909" s="25" t="s">
        <v>104</v>
      </c>
      <c r="U909" s="30" t="s">
        <v>104</v>
      </c>
      <c r="V909" s="26">
        <v>0</v>
      </c>
      <c r="W909" s="31">
        <v>1</v>
      </c>
      <c r="X909" s="48">
        <v>-228</v>
      </c>
      <c r="Y909" s="25" t="s">
        <v>48</v>
      </c>
      <c r="Z909" s="26" t="s">
        <v>158</v>
      </c>
      <c r="AA909" s="30">
        <v>228</v>
      </c>
      <c r="AB909" s="25" t="s">
        <v>48</v>
      </c>
      <c r="AC909" s="26" t="s">
        <v>158</v>
      </c>
      <c r="AD909" s="25" t="s">
        <v>48</v>
      </c>
      <c r="AE909" s="25" t="s">
        <v>48</v>
      </c>
      <c r="AF909" s="26" t="s">
        <v>48</v>
      </c>
      <c r="AG909" s="49" t="s">
        <v>48</v>
      </c>
      <c r="AH909" s="25" t="s">
        <v>48</v>
      </c>
      <c r="AI909" s="26" t="s">
        <v>48</v>
      </c>
      <c r="AJ909" s="27" t="s">
        <v>48</v>
      </c>
      <c r="AK909" s="25" t="s">
        <v>48</v>
      </c>
      <c r="AL909" s="25" t="s">
        <v>48</v>
      </c>
      <c r="AM909" s="25" t="s">
        <v>48</v>
      </c>
      <c r="AN909" s="25" t="s">
        <v>48</v>
      </c>
      <c r="AO909" s="25" t="s">
        <v>48</v>
      </c>
      <c r="AP909" s="54" t="s">
        <v>48</v>
      </c>
      <c r="AQ909" s="54" t="s">
        <v>48</v>
      </c>
      <c r="AR909" s="31" t="s">
        <v>48</v>
      </c>
      <c r="AS909" s="54" t="s">
        <v>48</v>
      </c>
      <c r="AT909" s="31" t="s">
        <v>48</v>
      </c>
      <c r="AU909" s="31" t="s">
        <v>48</v>
      </c>
      <c r="AV909" s="54" t="s">
        <v>48</v>
      </c>
      <c r="AW909" s="54" t="s">
        <v>48</v>
      </c>
      <c r="AX909" s="58" t="s">
        <v>48</v>
      </c>
      <c r="AY909" s="54" t="s">
        <v>48</v>
      </c>
      <c r="AZ909" s="58" t="s">
        <v>48</v>
      </c>
      <c r="BA909" s="58" t="s">
        <v>48</v>
      </c>
    </row>
    <row r="910" spans="2:53">
      <c r="B910" s="44" t="s">
        <v>243</v>
      </c>
      <c r="C910" s="23" t="s">
        <v>75</v>
      </c>
      <c r="D910" s="24" t="s">
        <v>141</v>
      </c>
      <c r="E910" s="30">
        <v>6288</v>
      </c>
      <c r="F910" s="30"/>
      <c r="G910" s="54"/>
      <c r="H910" s="48">
        <v>6288</v>
      </c>
      <c r="I910" s="30"/>
      <c r="J910" s="30"/>
      <c r="K910" s="30"/>
      <c r="L910" s="48">
        <v>0</v>
      </c>
      <c r="M910" s="30">
        <v>0</v>
      </c>
      <c r="N910" s="54">
        <v>0</v>
      </c>
      <c r="O910" s="27" t="s">
        <v>153</v>
      </c>
      <c r="P910" s="26" t="s">
        <v>47</v>
      </c>
      <c r="Q910" s="27">
        <v>0</v>
      </c>
      <c r="R910" s="25">
        <v>0</v>
      </c>
      <c r="S910" s="25" t="s">
        <v>104</v>
      </c>
      <c r="T910" s="25" t="s">
        <v>104</v>
      </c>
      <c r="U910" s="30" t="s">
        <v>104</v>
      </c>
      <c r="V910" s="26">
        <v>0</v>
      </c>
      <c r="W910" s="31">
        <v>1</v>
      </c>
      <c r="X910" s="48">
        <v>-228</v>
      </c>
      <c r="Y910" s="25" t="s">
        <v>48</v>
      </c>
      <c r="Z910" s="26" t="s">
        <v>158</v>
      </c>
      <c r="AA910" s="30">
        <v>228</v>
      </c>
      <c r="AB910" s="25" t="s">
        <v>48</v>
      </c>
      <c r="AC910" s="26" t="s">
        <v>158</v>
      </c>
      <c r="AD910" s="25" t="s">
        <v>48</v>
      </c>
      <c r="AE910" s="25" t="s">
        <v>48</v>
      </c>
      <c r="AF910" s="26" t="s">
        <v>48</v>
      </c>
      <c r="AG910" s="49" t="s">
        <v>48</v>
      </c>
      <c r="AH910" s="25" t="s">
        <v>48</v>
      </c>
      <c r="AI910" s="26" t="s">
        <v>48</v>
      </c>
      <c r="AJ910" s="27" t="s">
        <v>48</v>
      </c>
      <c r="AK910" s="25" t="s">
        <v>48</v>
      </c>
      <c r="AL910" s="25" t="s">
        <v>48</v>
      </c>
      <c r="AM910" s="25" t="s">
        <v>48</v>
      </c>
      <c r="AN910" s="25" t="s">
        <v>48</v>
      </c>
      <c r="AO910" s="25" t="s">
        <v>48</v>
      </c>
      <c r="AP910" s="54" t="s">
        <v>48</v>
      </c>
      <c r="AQ910" s="54" t="s">
        <v>48</v>
      </c>
      <c r="AR910" s="31" t="s">
        <v>48</v>
      </c>
      <c r="AS910" s="54" t="s">
        <v>48</v>
      </c>
      <c r="AT910" s="31" t="s">
        <v>48</v>
      </c>
      <c r="AU910" s="31" t="s">
        <v>48</v>
      </c>
      <c r="AV910" s="54" t="s">
        <v>48</v>
      </c>
      <c r="AW910" s="54" t="s">
        <v>48</v>
      </c>
      <c r="AX910" s="58" t="s">
        <v>48</v>
      </c>
      <c r="AY910" s="54" t="s">
        <v>48</v>
      </c>
      <c r="AZ910" s="58" t="s">
        <v>48</v>
      </c>
      <c r="BA910" s="58" t="s">
        <v>48</v>
      </c>
    </row>
    <row r="911" spans="2:53">
      <c r="B911" s="44" t="s">
        <v>243</v>
      </c>
      <c r="C911" s="23" t="s">
        <v>75</v>
      </c>
      <c r="D911" s="24" t="s">
        <v>142</v>
      </c>
      <c r="E911" s="30">
        <v>6178</v>
      </c>
      <c r="F911" s="30"/>
      <c r="G911" s="54"/>
      <c r="H911" s="48">
        <v>6178</v>
      </c>
      <c r="I911" s="30"/>
      <c r="J911" s="30"/>
      <c r="K911" s="30"/>
      <c r="L911" s="48">
        <v>0</v>
      </c>
      <c r="M911" s="30">
        <v>0</v>
      </c>
      <c r="N911" s="54">
        <v>0</v>
      </c>
      <c r="O911" s="27" t="s">
        <v>152</v>
      </c>
      <c r="P911" s="26" t="s">
        <v>47</v>
      </c>
      <c r="Q911" s="27">
        <v>0</v>
      </c>
      <c r="R911" s="25">
        <v>0</v>
      </c>
      <c r="S911" s="25" t="s">
        <v>104</v>
      </c>
      <c r="T911" s="25" t="s">
        <v>104</v>
      </c>
      <c r="U911" s="30" t="s">
        <v>104</v>
      </c>
      <c r="V911" s="26">
        <v>0</v>
      </c>
      <c r="W911" s="31">
        <v>1</v>
      </c>
      <c r="X911" s="48">
        <v>-235</v>
      </c>
      <c r="Y911" s="25" t="s">
        <v>48</v>
      </c>
      <c r="Z911" s="26" t="s">
        <v>158</v>
      </c>
      <c r="AA911" s="30">
        <v>235</v>
      </c>
      <c r="AB911" s="25" t="s">
        <v>48</v>
      </c>
      <c r="AC911" s="26" t="s">
        <v>158</v>
      </c>
      <c r="AD911" s="25" t="s">
        <v>48</v>
      </c>
      <c r="AE911" s="25" t="s">
        <v>48</v>
      </c>
      <c r="AF911" s="26" t="s">
        <v>48</v>
      </c>
      <c r="AG911" s="49" t="s">
        <v>48</v>
      </c>
      <c r="AH911" s="25" t="s">
        <v>48</v>
      </c>
      <c r="AI911" s="26" t="s">
        <v>48</v>
      </c>
      <c r="AJ911" s="27" t="s">
        <v>48</v>
      </c>
      <c r="AK911" s="25" t="s">
        <v>48</v>
      </c>
      <c r="AL911" s="25" t="s">
        <v>48</v>
      </c>
      <c r="AM911" s="25" t="s">
        <v>48</v>
      </c>
      <c r="AN911" s="25" t="s">
        <v>48</v>
      </c>
      <c r="AO911" s="25" t="s">
        <v>48</v>
      </c>
      <c r="AP911" s="54" t="s">
        <v>48</v>
      </c>
      <c r="AQ911" s="54" t="s">
        <v>48</v>
      </c>
      <c r="AR911" s="31" t="s">
        <v>48</v>
      </c>
      <c r="AS911" s="54" t="s">
        <v>48</v>
      </c>
      <c r="AT911" s="31" t="s">
        <v>48</v>
      </c>
      <c r="AU911" s="31" t="s">
        <v>48</v>
      </c>
      <c r="AV911" s="54" t="s">
        <v>48</v>
      </c>
      <c r="AW911" s="54" t="s">
        <v>48</v>
      </c>
      <c r="AX911" s="58" t="s">
        <v>48</v>
      </c>
      <c r="AY911" s="54" t="s">
        <v>48</v>
      </c>
      <c r="AZ911" s="58" t="s">
        <v>48</v>
      </c>
      <c r="BA911" s="58" t="s">
        <v>48</v>
      </c>
    </row>
    <row r="912" spans="2:53">
      <c r="B912" s="44" t="s">
        <v>243</v>
      </c>
      <c r="C912" s="23" t="s">
        <v>75</v>
      </c>
      <c r="D912" s="24" t="s">
        <v>143</v>
      </c>
      <c r="E912" s="30">
        <v>6061</v>
      </c>
      <c r="F912" s="30"/>
      <c r="G912" s="54"/>
      <c r="H912" s="48">
        <v>6061</v>
      </c>
      <c r="I912" s="30"/>
      <c r="J912" s="30"/>
      <c r="K912" s="30"/>
      <c r="L912" s="48">
        <v>0</v>
      </c>
      <c r="M912" s="30">
        <v>0</v>
      </c>
      <c r="N912" s="54">
        <v>0</v>
      </c>
      <c r="O912" s="27" t="s">
        <v>152</v>
      </c>
      <c r="P912" s="26" t="s">
        <v>47</v>
      </c>
      <c r="Q912" s="27">
        <v>0</v>
      </c>
      <c r="R912" s="25">
        <v>0</v>
      </c>
      <c r="S912" s="25" t="s">
        <v>104</v>
      </c>
      <c r="T912" s="25" t="s">
        <v>104</v>
      </c>
      <c r="U912" s="30" t="s">
        <v>104</v>
      </c>
      <c r="V912" s="26">
        <v>0</v>
      </c>
      <c r="W912" s="31">
        <v>0</v>
      </c>
      <c r="X912" s="48" t="s">
        <v>48</v>
      </c>
      <c r="Y912" s="25" t="s">
        <v>48</v>
      </c>
      <c r="Z912" s="26" t="s">
        <v>48</v>
      </c>
      <c r="AA912" s="30" t="s">
        <v>48</v>
      </c>
      <c r="AB912" s="25" t="s">
        <v>48</v>
      </c>
      <c r="AC912" s="26" t="s">
        <v>48</v>
      </c>
      <c r="AD912" s="25" t="s">
        <v>48</v>
      </c>
      <c r="AE912" s="25" t="s">
        <v>48</v>
      </c>
      <c r="AF912" s="26" t="s">
        <v>48</v>
      </c>
      <c r="AG912" s="49" t="s">
        <v>48</v>
      </c>
      <c r="AH912" s="25" t="s">
        <v>48</v>
      </c>
      <c r="AI912" s="26" t="s">
        <v>48</v>
      </c>
      <c r="AJ912" s="27" t="s">
        <v>48</v>
      </c>
      <c r="AK912" s="25" t="s">
        <v>48</v>
      </c>
      <c r="AL912" s="25" t="s">
        <v>48</v>
      </c>
      <c r="AM912" s="25" t="s">
        <v>48</v>
      </c>
      <c r="AN912" s="25" t="s">
        <v>48</v>
      </c>
      <c r="AO912" s="25" t="s">
        <v>48</v>
      </c>
      <c r="AP912" s="54" t="s">
        <v>48</v>
      </c>
      <c r="AQ912" s="54" t="s">
        <v>48</v>
      </c>
      <c r="AR912" s="31" t="s">
        <v>48</v>
      </c>
      <c r="AS912" s="54" t="s">
        <v>48</v>
      </c>
      <c r="AT912" s="31" t="s">
        <v>48</v>
      </c>
      <c r="AU912" s="31" t="s">
        <v>48</v>
      </c>
      <c r="AV912" s="54" t="s">
        <v>48</v>
      </c>
      <c r="AW912" s="54" t="s">
        <v>48</v>
      </c>
      <c r="AX912" s="58" t="s">
        <v>48</v>
      </c>
      <c r="AY912" s="54" t="s">
        <v>48</v>
      </c>
      <c r="AZ912" s="58" t="s">
        <v>48</v>
      </c>
      <c r="BA912" s="58" t="s">
        <v>48</v>
      </c>
    </row>
    <row r="913" spans="2:53">
      <c r="B913" s="44" t="s">
        <v>243</v>
      </c>
      <c r="C913" s="23" t="s">
        <v>75</v>
      </c>
      <c r="D913" s="24" t="s">
        <v>144</v>
      </c>
      <c r="E913" s="30">
        <v>5284</v>
      </c>
      <c r="F913" s="30"/>
      <c r="G913" s="54"/>
      <c r="H913" s="48">
        <v>5284</v>
      </c>
      <c r="I913" s="30"/>
      <c r="J913" s="30"/>
      <c r="K913" s="30"/>
      <c r="L913" s="48">
        <v>0</v>
      </c>
      <c r="M913" s="30">
        <v>0</v>
      </c>
      <c r="N913" s="54">
        <v>0</v>
      </c>
      <c r="O913" s="27" t="s">
        <v>152</v>
      </c>
      <c r="P913" s="26" t="s">
        <v>47</v>
      </c>
      <c r="Q913" s="27">
        <v>0</v>
      </c>
      <c r="R913" s="25">
        <v>0</v>
      </c>
      <c r="S913" s="25" t="s">
        <v>104</v>
      </c>
      <c r="T913" s="25" t="s">
        <v>104</v>
      </c>
      <c r="U913" s="30" t="s">
        <v>104</v>
      </c>
      <c r="V913" s="26">
        <v>0</v>
      </c>
      <c r="W913" s="31">
        <v>0</v>
      </c>
      <c r="X913" s="48" t="s">
        <v>48</v>
      </c>
      <c r="Y913" s="25" t="s">
        <v>48</v>
      </c>
      <c r="Z913" s="26" t="s">
        <v>48</v>
      </c>
      <c r="AA913" s="30" t="s">
        <v>48</v>
      </c>
      <c r="AB913" s="25" t="s">
        <v>48</v>
      </c>
      <c r="AC913" s="26" t="s">
        <v>48</v>
      </c>
      <c r="AD913" s="25" t="s">
        <v>48</v>
      </c>
      <c r="AE913" s="25" t="s">
        <v>48</v>
      </c>
      <c r="AF913" s="26" t="s">
        <v>48</v>
      </c>
      <c r="AG913" s="49" t="s">
        <v>48</v>
      </c>
      <c r="AH913" s="25" t="s">
        <v>48</v>
      </c>
      <c r="AI913" s="26" t="s">
        <v>48</v>
      </c>
      <c r="AJ913" s="27" t="s">
        <v>48</v>
      </c>
      <c r="AK913" s="25" t="s">
        <v>48</v>
      </c>
      <c r="AL913" s="25" t="s">
        <v>48</v>
      </c>
      <c r="AM913" s="25" t="s">
        <v>48</v>
      </c>
      <c r="AN913" s="25" t="s">
        <v>48</v>
      </c>
      <c r="AO913" s="25" t="s">
        <v>48</v>
      </c>
      <c r="AP913" s="54" t="s">
        <v>48</v>
      </c>
      <c r="AQ913" s="54" t="s">
        <v>48</v>
      </c>
      <c r="AR913" s="31" t="s">
        <v>48</v>
      </c>
      <c r="AS913" s="54" t="s">
        <v>48</v>
      </c>
      <c r="AT913" s="31" t="s">
        <v>48</v>
      </c>
      <c r="AU913" s="31" t="s">
        <v>48</v>
      </c>
      <c r="AV913" s="54" t="s">
        <v>48</v>
      </c>
      <c r="AW913" s="54" t="s">
        <v>48</v>
      </c>
      <c r="AX913" s="58" t="s">
        <v>48</v>
      </c>
      <c r="AY913" s="54" t="s">
        <v>48</v>
      </c>
      <c r="AZ913" s="58" t="s">
        <v>48</v>
      </c>
      <c r="BA913" s="58" t="s">
        <v>48</v>
      </c>
    </row>
    <row r="914" spans="2:53">
      <c r="B914" s="44" t="s">
        <v>243</v>
      </c>
      <c r="C914" s="23" t="s">
        <v>75</v>
      </c>
      <c r="D914" s="24" t="s">
        <v>145</v>
      </c>
      <c r="E914" s="30">
        <v>8979</v>
      </c>
      <c r="F914" s="30"/>
      <c r="G914" s="54"/>
      <c r="H914" s="48">
        <v>7188</v>
      </c>
      <c r="I914" s="30"/>
      <c r="J914" s="30"/>
      <c r="K914" s="30"/>
      <c r="L914" s="48">
        <v>-2534</v>
      </c>
      <c r="M914" s="30">
        <v>-2534</v>
      </c>
      <c r="N914" s="54">
        <v>-900</v>
      </c>
      <c r="O914" s="27" t="s">
        <v>50</v>
      </c>
      <c r="P914" s="26" t="s">
        <v>68</v>
      </c>
      <c r="Q914" s="27">
        <v>0</v>
      </c>
      <c r="R914" s="25">
        <v>1791</v>
      </c>
      <c r="S914" s="25" t="s">
        <v>104</v>
      </c>
      <c r="T914" s="25" t="s">
        <v>104</v>
      </c>
      <c r="U914" s="30" t="s">
        <v>104</v>
      </c>
      <c r="V914" s="26">
        <v>0</v>
      </c>
      <c r="W914" s="31">
        <v>1</v>
      </c>
      <c r="X914" s="48" t="s">
        <v>48</v>
      </c>
      <c r="Y914" s="25" t="s">
        <v>48</v>
      </c>
      <c r="Z914" s="26" t="s">
        <v>48</v>
      </c>
      <c r="AA914" s="30" t="s">
        <v>48</v>
      </c>
      <c r="AB914" s="25" t="s">
        <v>48</v>
      </c>
      <c r="AC914" s="26" t="s">
        <v>48</v>
      </c>
      <c r="AD914" s="25" t="s">
        <v>48</v>
      </c>
      <c r="AE914" s="25" t="s">
        <v>48</v>
      </c>
      <c r="AF914" s="26" t="s">
        <v>48</v>
      </c>
      <c r="AG914" s="49" t="s">
        <v>48</v>
      </c>
      <c r="AH914" s="25" t="s">
        <v>48</v>
      </c>
      <c r="AI914" s="26" t="s">
        <v>48</v>
      </c>
      <c r="AJ914" s="27">
        <v>3200</v>
      </c>
      <c r="AK914" s="25" t="s">
        <v>48</v>
      </c>
      <c r="AL914" s="25" t="s">
        <v>78</v>
      </c>
      <c r="AM914" s="25" t="s">
        <v>48</v>
      </c>
      <c r="AN914" s="25" t="s">
        <v>48</v>
      </c>
      <c r="AO914" s="25" t="s">
        <v>48</v>
      </c>
      <c r="AP914" s="54" t="s">
        <v>48</v>
      </c>
      <c r="AQ914" s="54" t="s">
        <v>48</v>
      </c>
      <c r="AR914" s="31" t="s">
        <v>48</v>
      </c>
      <c r="AS914" s="54" t="s">
        <v>48</v>
      </c>
      <c r="AT914" s="31" t="s">
        <v>48</v>
      </c>
      <c r="AU914" s="31" t="s">
        <v>48</v>
      </c>
      <c r="AV914" s="54" t="s">
        <v>48</v>
      </c>
      <c r="AW914" s="54" t="s">
        <v>48</v>
      </c>
      <c r="AX914" s="58" t="s">
        <v>48</v>
      </c>
      <c r="AY914" s="54" t="s">
        <v>48</v>
      </c>
      <c r="AZ914" s="58" t="s">
        <v>48</v>
      </c>
      <c r="BA914" s="58" t="s">
        <v>48</v>
      </c>
    </row>
    <row r="915" spans="2:53">
      <c r="B915" s="44" t="s">
        <v>243</v>
      </c>
      <c r="C915" s="23" t="s">
        <v>75</v>
      </c>
      <c r="D915" s="24" t="s">
        <v>146</v>
      </c>
      <c r="E915" s="30">
        <v>8979</v>
      </c>
      <c r="F915" s="30"/>
      <c r="G915" s="54"/>
      <c r="H915" s="48">
        <v>8302</v>
      </c>
      <c r="I915" s="30"/>
      <c r="J915" s="30"/>
      <c r="K915" s="30"/>
      <c r="L915" s="48">
        <v>-2534</v>
      </c>
      <c r="M915" s="30">
        <v>-2534</v>
      </c>
      <c r="N915" s="54">
        <v>-1864</v>
      </c>
      <c r="O915" s="27" t="s">
        <v>50</v>
      </c>
      <c r="P915" s="26" t="s">
        <v>47</v>
      </c>
      <c r="Q915" s="27">
        <v>0</v>
      </c>
      <c r="R915" s="25">
        <v>677</v>
      </c>
      <c r="S915" s="25" t="s">
        <v>104</v>
      </c>
      <c r="T915" s="25" t="s">
        <v>104</v>
      </c>
      <c r="U915" s="30" t="s">
        <v>104</v>
      </c>
      <c r="V915" s="26">
        <v>0</v>
      </c>
      <c r="W915" s="31">
        <v>1</v>
      </c>
      <c r="X915" s="48" t="s">
        <v>48</v>
      </c>
      <c r="Y915" s="25" t="s">
        <v>48</v>
      </c>
      <c r="Z915" s="26" t="s">
        <v>48</v>
      </c>
      <c r="AA915" s="30" t="s">
        <v>48</v>
      </c>
      <c r="AB915" s="25" t="s">
        <v>48</v>
      </c>
      <c r="AC915" s="26" t="s">
        <v>48</v>
      </c>
      <c r="AD915" s="25" t="s">
        <v>48</v>
      </c>
      <c r="AE915" s="25" t="s">
        <v>48</v>
      </c>
      <c r="AF915" s="26" t="s">
        <v>48</v>
      </c>
      <c r="AG915" s="49" t="s">
        <v>48</v>
      </c>
      <c r="AH915" s="25" t="s">
        <v>48</v>
      </c>
      <c r="AI915" s="26" t="s">
        <v>48</v>
      </c>
      <c r="AJ915" s="27">
        <v>3200</v>
      </c>
      <c r="AK915" s="25" t="s">
        <v>48</v>
      </c>
      <c r="AL915" s="25" t="s">
        <v>78</v>
      </c>
      <c r="AM915" s="25" t="s">
        <v>48</v>
      </c>
      <c r="AN915" s="25" t="s">
        <v>48</v>
      </c>
      <c r="AO915" s="25" t="s">
        <v>48</v>
      </c>
      <c r="AP915" s="54" t="s">
        <v>48</v>
      </c>
      <c r="AQ915" s="54" t="s">
        <v>48</v>
      </c>
      <c r="AR915" s="31" t="s">
        <v>48</v>
      </c>
      <c r="AS915" s="54" t="s">
        <v>48</v>
      </c>
      <c r="AT915" s="31" t="s">
        <v>48</v>
      </c>
      <c r="AU915" s="31" t="s">
        <v>48</v>
      </c>
      <c r="AV915" s="54" t="s">
        <v>48</v>
      </c>
      <c r="AW915" s="54" t="s">
        <v>48</v>
      </c>
      <c r="AX915" s="58" t="s">
        <v>48</v>
      </c>
      <c r="AY915" s="54" t="s">
        <v>48</v>
      </c>
      <c r="AZ915" s="58" t="s">
        <v>48</v>
      </c>
      <c r="BA915" s="58" t="s">
        <v>48</v>
      </c>
    </row>
    <row r="916" spans="2:53">
      <c r="B916" s="44" t="s">
        <v>243</v>
      </c>
      <c r="C916" s="23" t="s">
        <v>75</v>
      </c>
      <c r="D916" s="24" t="s">
        <v>147</v>
      </c>
      <c r="E916" s="30">
        <v>8979</v>
      </c>
      <c r="F916" s="30"/>
      <c r="G916" s="54"/>
      <c r="H916" s="48">
        <v>8713</v>
      </c>
      <c r="I916" s="30"/>
      <c r="J916" s="30"/>
      <c r="K916" s="30"/>
      <c r="L916" s="48">
        <v>-2534</v>
      </c>
      <c r="M916" s="30">
        <v>-2534</v>
      </c>
      <c r="N916" s="54">
        <v>-2165</v>
      </c>
      <c r="O916" s="27" t="s">
        <v>50</v>
      </c>
      <c r="P916" s="26" t="s">
        <v>47</v>
      </c>
      <c r="Q916" s="27">
        <v>0</v>
      </c>
      <c r="R916" s="25">
        <v>266</v>
      </c>
      <c r="S916" s="25" t="s">
        <v>104</v>
      </c>
      <c r="T916" s="25" t="s">
        <v>104</v>
      </c>
      <c r="U916" s="30" t="s">
        <v>104</v>
      </c>
      <c r="V916" s="26">
        <v>0</v>
      </c>
      <c r="W916" s="31">
        <v>1</v>
      </c>
      <c r="X916" s="48" t="s">
        <v>48</v>
      </c>
      <c r="Y916" s="25" t="s">
        <v>48</v>
      </c>
      <c r="Z916" s="26" t="s">
        <v>48</v>
      </c>
      <c r="AA916" s="30" t="s">
        <v>48</v>
      </c>
      <c r="AB916" s="25" t="s">
        <v>48</v>
      </c>
      <c r="AC916" s="26" t="s">
        <v>48</v>
      </c>
      <c r="AD916" s="25" t="s">
        <v>48</v>
      </c>
      <c r="AE916" s="25" t="s">
        <v>48</v>
      </c>
      <c r="AF916" s="26" t="s">
        <v>48</v>
      </c>
      <c r="AG916" s="49" t="s">
        <v>48</v>
      </c>
      <c r="AH916" s="25" t="s">
        <v>48</v>
      </c>
      <c r="AI916" s="26" t="s">
        <v>48</v>
      </c>
      <c r="AJ916" s="27">
        <v>3200</v>
      </c>
      <c r="AK916" s="25" t="s">
        <v>48</v>
      </c>
      <c r="AL916" s="25" t="s">
        <v>78</v>
      </c>
      <c r="AM916" s="25" t="s">
        <v>48</v>
      </c>
      <c r="AN916" s="25" t="s">
        <v>48</v>
      </c>
      <c r="AO916" s="25" t="s">
        <v>48</v>
      </c>
      <c r="AP916" s="54" t="s">
        <v>48</v>
      </c>
      <c r="AQ916" s="54" t="s">
        <v>48</v>
      </c>
      <c r="AR916" s="31" t="s">
        <v>48</v>
      </c>
      <c r="AS916" s="54" t="s">
        <v>48</v>
      </c>
      <c r="AT916" s="31" t="s">
        <v>48</v>
      </c>
      <c r="AU916" s="31" t="s">
        <v>48</v>
      </c>
      <c r="AV916" s="54" t="s">
        <v>48</v>
      </c>
      <c r="AW916" s="54" t="s">
        <v>48</v>
      </c>
      <c r="AX916" s="58" t="s">
        <v>48</v>
      </c>
      <c r="AY916" s="54" t="s">
        <v>48</v>
      </c>
      <c r="AZ916" s="58" t="s">
        <v>48</v>
      </c>
      <c r="BA916" s="58" t="s">
        <v>48</v>
      </c>
    </row>
    <row r="917" spans="2:53">
      <c r="B917" s="44" t="s">
        <v>243</v>
      </c>
      <c r="C917" s="23" t="s">
        <v>75</v>
      </c>
      <c r="D917" s="24" t="s">
        <v>148</v>
      </c>
      <c r="E917" s="30">
        <v>9386</v>
      </c>
      <c r="F917" s="30"/>
      <c r="G917" s="54"/>
      <c r="H917" s="48">
        <v>8966</v>
      </c>
      <c r="I917" s="30"/>
      <c r="J917" s="30"/>
      <c r="K917" s="30"/>
      <c r="L917" s="48">
        <v>11554</v>
      </c>
      <c r="M917" s="30">
        <v>-19</v>
      </c>
      <c r="N917" s="54">
        <v>12548</v>
      </c>
      <c r="O917" s="27" t="s">
        <v>50</v>
      </c>
      <c r="P917" s="26" t="s">
        <v>47</v>
      </c>
      <c r="Q917" s="27">
        <v>11573</v>
      </c>
      <c r="R917" s="25">
        <v>420</v>
      </c>
      <c r="S917" s="25" t="s">
        <v>104</v>
      </c>
      <c r="T917" s="25" t="s">
        <v>104</v>
      </c>
      <c r="U917" s="30" t="s">
        <v>104</v>
      </c>
      <c r="V917" s="26">
        <v>975</v>
      </c>
      <c r="W917" s="31">
        <v>1</v>
      </c>
      <c r="X917" s="48" t="s">
        <v>48</v>
      </c>
      <c r="Y917" s="25" t="s">
        <v>48</v>
      </c>
      <c r="Z917" s="26" t="s">
        <v>48</v>
      </c>
      <c r="AA917" s="30" t="s">
        <v>48</v>
      </c>
      <c r="AB917" s="25" t="s">
        <v>48</v>
      </c>
      <c r="AC917" s="26" t="s">
        <v>48</v>
      </c>
      <c r="AD917" s="25" t="s">
        <v>48</v>
      </c>
      <c r="AE917" s="25" t="s">
        <v>48</v>
      </c>
      <c r="AF917" s="26" t="s">
        <v>48</v>
      </c>
      <c r="AG917" s="49" t="s">
        <v>48</v>
      </c>
      <c r="AH917" s="25" t="s">
        <v>48</v>
      </c>
      <c r="AI917" s="26" t="s">
        <v>48</v>
      </c>
      <c r="AJ917" s="27">
        <v>3200</v>
      </c>
      <c r="AK917" s="25" t="s">
        <v>48</v>
      </c>
      <c r="AL917" s="25" t="s">
        <v>78</v>
      </c>
      <c r="AM917" s="25" t="s">
        <v>48</v>
      </c>
      <c r="AN917" s="25" t="s">
        <v>48</v>
      </c>
      <c r="AO917" s="25" t="s">
        <v>48</v>
      </c>
      <c r="AP917" s="54" t="s">
        <v>48</v>
      </c>
      <c r="AQ917" s="54" t="s">
        <v>48</v>
      </c>
      <c r="AR917" s="31" t="s">
        <v>48</v>
      </c>
      <c r="AS917" s="54" t="s">
        <v>48</v>
      </c>
      <c r="AT917" s="31" t="s">
        <v>48</v>
      </c>
      <c r="AU917" s="31" t="s">
        <v>48</v>
      </c>
      <c r="AV917" s="54" t="s">
        <v>48</v>
      </c>
      <c r="AW917" s="54" t="s">
        <v>48</v>
      </c>
      <c r="AX917" s="58" t="s">
        <v>48</v>
      </c>
      <c r="AY917" s="54" t="s">
        <v>48</v>
      </c>
      <c r="AZ917" s="58" t="s">
        <v>48</v>
      </c>
      <c r="BA917" s="58" t="s">
        <v>48</v>
      </c>
    </row>
    <row r="918" spans="2:53">
      <c r="B918" s="44" t="s">
        <v>243</v>
      </c>
      <c r="C918" s="23" t="s">
        <v>75</v>
      </c>
      <c r="D918" s="24" t="s">
        <v>149</v>
      </c>
      <c r="E918" s="30">
        <v>9386</v>
      </c>
      <c r="F918" s="30"/>
      <c r="G918" s="54"/>
      <c r="H918" s="48">
        <v>8965</v>
      </c>
      <c r="I918" s="30"/>
      <c r="J918" s="30"/>
      <c r="K918" s="30"/>
      <c r="L918" s="48">
        <v>11554</v>
      </c>
      <c r="M918" s="30">
        <v>-19</v>
      </c>
      <c r="N918" s="54">
        <v>12548</v>
      </c>
      <c r="O918" s="27" t="s">
        <v>50</v>
      </c>
      <c r="P918" s="26" t="s">
        <v>47</v>
      </c>
      <c r="Q918" s="27">
        <v>11573</v>
      </c>
      <c r="R918" s="25">
        <v>421</v>
      </c>
      <c r="S918" s="25" t="s">
        <v>104</v>
      </c>
      <c r="T918" s="25" t="s">
        <v>104</v>
      </c>
      <c r="U918" s="30" t="s">
        <v>104</v>
      </c>
      <c r="V918" s="26">
        <v>975</v>
      </c>
      <c r="W918" s="31">
        <v>1</v>
      </c>
      <c r="X918" s="48" t="s">
        <v>48</v>
      </c>
      <c r="Y918" s="25" t="s">
        <v>48</v>
      </c>
      <c r="Z918" s="26" t="s">
        <v>48</v>
      </c>
      <c r="AA918" s="30" t="s">
        <v>48</v>
      </c>
      <c r="AB918" s="25" t="s">
        <v>48</v>
      </c>
      <c r="AC918" s="26" t="s">
        <v>48</v>
      </c>
      <c r="AD918" s="25" t="s">
        <v>48</v>
      </c>
      <c r="AE918" s="25" t="s">
        <v>48</v>
      </c>
      <c r="AF918" s="26" t="s">
        <v>48</v>
      </c>
      <c r="AG918" s="49" t="s">
        <v>48</v>
      </c>
      <c r="AH918" s="25" t="s">
        <v>48</v>
      </c>
      <c r="AI918" s="26" t="s">
        <v>48</v>
      </c>
      <c r="AJ918" s="27">
        <v>3200</v>
      </c>
      <c r="AK918" s="25" t="s">
        <v>48</v>
      </c>
      <c r="AL918" s="25" t="s">
        <v>78</v>
      </c>
      <c r="AM918" s="25" t="s">
        <v>48</v>
      </c>
      <c r="AN918" s="25" t="s">
        <v>48</v>
      </c>
      <c r="AO918" s="25" t="s">
        <v>48</v>
      </c>
      <c r="AP918" s="54" t="s">
        <v>48</v>
      </c>
      <c r="AQ918" s="54" t="s">
        <v>48</v>
      </c>
      <c r="AR918" s="31" t="s">
        <v>48</v>
      </c>
      <c r="AS918" s="54" t="s">
        <v>48</v>
      </c>
      <c r="AT918" s="31" t="s">
        <v>48</v>
      </c>
      <c r="AU918" s="31" t="s">
        <v>48</v>
      </c>
      <c r="AV918" s="54" t="s">
        <v>48</v>
      </c>
      <c r="AW918" s="54" t="s">
        <v>48</v>
      </c>
      <c r="AX918" s="58" t="s">
        <v>48</v>
      </c>
      <c r="AY918" s="54" t="s">
        <v>48</v>
      </c>
      <c r="AZ918" s="58" t="s">
        <v>48</v>
      </c>
      <c r="BA918" s="58" t="s">
        <v>48</v>
      </c>
    </row>
    <row r="919" spans="2:53" ht="15" thickBot="1">
      <c r="B919" s="45" t="s">
        <v>243</v>
      </c>
      <c r="C919" s="33" t="s">
        <v>75</v>
      </c>
      <c r="D919" s="34" t="s">
        <v>150</v>
      </c>
      <c r="E919" s="55">
        <v>8576</v>
      </c>
      <c r="F919" s="55"/>
      <c r="G919" s="56"/>
      <c r="H919" s="57">
        <v>8308</v>
      </c>
      <c r="I919" s="55"/>
      <c r="J919" s="55"/>
      <c r="K919" s="55"/>
      <c r="L919" s="57">
        <v>11376</v>
      </c>
      <c r="M919" s="55">
        <v>-18</v>
      </c>
      <c r="N919" s="56">
        <v>11976</v>
      </c>
      <c r="O919" s="37" t="s">
        <v>50</v>
      </c>
      <c r="P919" s="36" t="s">
        <v>47</v>
      </c>
      <c r="Q919" s="37">
        <v>11394</v>
      </c>
      <c r="R919" s="25">
        <v>268</v>
      </c>
      <c r="S919" s="25" t="s">
        <v>104</v>
      </c>
      <c r="T919" s="25" t="s">
        <v>104</v>
      </c>
      <c r="U919" s="30" t="s">
        <v>104</v>
      </c>
      <c r="V919" s="26">
        <v>582</v>
      </c>
      <c r="W919" s="31">
        <v>1</v>
      </c>
      <c r="X919" s="57" t="s">
        <v>48</v>
      </c>
      <c r="Y919" s="35" t="s">
        <v>48</v>
      </c>
      <c r="Z919" s="36" t="s">
        <v>48</v>
      </c>
      <c r="AA919" s="55" t="s">
        <v>48</v>
      </c>
      <c r="AB919" s="35" t="s">
        <v>48</v>
      </c>
      <c r="AC919" s="36" t="s">
        <v>48</v>
      </c>
      <c r="AD919" s="35" t="s">
        <v>48</v>
      </c>
      <c r="AE919" s="35" t="s">
        <v>48</v>
      </c>
      <c r="AF919" s="36" t="s">
        <v>48</v>
      </c>
      <c r="AG919" s="62" t="s">
        <v>48</v>
      </c>
      <c r="AH919" s="35" t="s">
        <v>48</v>
      </c>
      <c r="AI919" s="36" t="s">
        <v>48</v>
      </c>
      <c r="AJ919" s="37">
        <v>3200</v>
      </c>
      <c r="AK919" s="35" t="s">
        <v>48</v>
      </c>
      <c r="AL919" s="35" t="s">
        <v>78</v>
      </c>
      <c r="AM919" s="35" t="s">
        <v>48</v>
      </c>
      <c r="AN919" s="35" t="s">
        <v>48</v>
      </c>
      <c r="AO919" s="35" t="s">
        <v>48</v>
      </c>
      <c r="AP919" s="56" t="s">
        <v>48</v>
      </c>
      <c r="AQ919" s="56" t="s">
        <v>48</v>
      </c>
      <c r="AR919" s="38" t="s">
        <v>48</v>
      </c>
      <c r="AS919" s="56" t="s">
        <v>48</v>
      </c>
      <c r="AT919" s="38" t="s">
        <v>48</v>
      </c>
      <c r="AU919" s="38" t="s">
        <v>48</v>
      </c>
      <c r="AV919" s="56" t="s">
        <v>48</v>
      </c>
      <c r="AW919" s="56" t="s">
        <v>48</v>
      </c>
      <c r="AX919" s="59" t="s">
        <v>48</v>
      </c>
      <c r="AY919" s="56" t="s">
        <v>48</v>
      </c>
      <c r="AZ919" s="59" t="s">
        <v>48</v>
      </c>
      <c r="BA919" s="59" t="s">
        <v>48</v>
      </c>
    </row>
    <row r="920" spans="2:53">
      <c r="B920" s="39" t="s">
        <v>244</v>
      </c>
      <c r="C920" s="40" t="s">
        <v>75</v>
      </c>
      <c r="D920" s="41" t="s">
        <v>138</v>
      </c>
      <c r="E920" s="51">
        <v>7601</v>
      </c>
      <c r="F920" s="51"/>
      <c r="G920" s="52"/>
      <c r="H920" s="53">
        <v>7598</v>
      </c>
      <c r="I920" s="51"/>
      <c r="J920" s="51"/>
      <c r="K920" s="51"/>
      <c r="L920" s="53">
        <v>0</v>
      </c>
      <c r="M920" s="51">
        <v>0</v>
      </c>
      <c r="N920" s="52">
        <v>0</v>
      </c>
      <c r="O920" s="29" t="s">
        <v>153</v>
      </c>
      <c r="P920" s="42" t="s">
        <v>47</v>
      </c>
      <c r="Q920" s="29">
        <v>0</v>
      </c>
      <c r="R920" s="25">
        <v>3</v>
      </c>
      <c r="S920" s="25" t="s">
        <v>104</v>
      </c>
      <c r="T920" s="25" t="s">
        <v>104</v>
      </c>
      <c r="U920" s="30" t="s">
        <v>104</v>
      </c>
      <c r="V920" s="26">
        <v>0</v>
      </c>
      <c r="W920" s="31">
        <v>0</v>
      </c>
      <c r="X920" s="53" t="s">
        <v>48</v>
      </c>
      <c r="Y920" s="28" t="s">
        <v>48</v>
      </c>
      <c r="Z920" s="42" t="s">
        <v>48</v>
      </c>
      <c r="AA920" s="51" t="s">
        <v>48</v>
      </c>
      <c r="AB920" s="28" t="s">
        <v>48</v>
      </c>
      <c r="AC920" s="42" t="s">
        <v>48</v>
      </c>
      <c r="AD920" s="28" t="s">
        <v>48</v>
      </c>
      <c r="AE920" s="28" t="s">
        <v>48</v>
      </c>
      <c r="AF920" s="42" t="s">
        <v>48</v>
      </c>
      <c r="AG920" s="60" t="s">
        <v>48</v>
      </c>
      <c r="AH920" s="28" t="s">
        <v>48</v>
      </c>
      <c r="AI920" s="42" t="s">
        <v>48</v>
      </c>
      <c r="AJ920" s="28" t="s">
        <v>48</v>
      </c>
      <c r="AK920" s="28" t="s">
        <v>48</v>
      </c>
      <c r="AL920" s="28" t="s">
        <v>48</v>
      </c>
      <c r="AM920" s="29" t="s">
        <v>48</v>
      </c>
      <c r="AN920" s="28" t="s">
        <v>48</v>
      </c>
      <c r="AO920" s="28" t="s">
        <v>48</v>
      </c>
      <c r="AP920" s="52" t="s">
        <v>48</v>
      </c>
      <c r="AQ920" s="52" t="s">
        <v>48</v>
      </c>
      <c r="AR920" s="43" t="s">
        <v>48</v>
      </c>
      <c r="AS920" s="52" t="s">
        <v>48</v>
      </c>
      <c r="AT920" s="43" t="s">
        <v>48</v>
      </c>
      <c r="AU920" s="43" t="s">
        <v>48</v>
      </c>
      <c r="AV920" s="52" t="s">
        <v>48</v>
      </c>
      <c r="AW920" s="52" t="s">
        <v>48</v>
      </c>
      <c r="AX920" s="61" t="s">
        <v>48</v>
      </c>
      <c r="AY920" s="52" t="s">
        <v>48</v>
      </c>
      <c r="AZ920" s="61" t="s">
        <v>48</v>
      </c>
      <c r="BA920" s="61" t="s">
        <v>48</v>
      </c>
    </row>
    <row r="921" spans="2:53">
      <c r="B921" s="44" t="s">
        <v>244</v>
      </c>
      <c r="C921" s="23" t="s">
        <v>75</v>
      </c>
      <c r="D921" s="24" t="s">
        <v>139</v>
      </c>
      <c r="E921" s="30">
        <v>7601</v>
      </c>
      <c r="F921" s="30"/>
      <c r="G921" s="54"/>
      <c r="H921" s="48">
        <v>7598</v>
      </c>
      <c r="I921" s="30"/>
      <c r="J921" s="30"/>
      <c r="K921" s="30"/>
      <c r="L921" s="48">
        <v>0</v>
      </c>
      <c r="M921" s="30">
        <v>0</v>
      </c>
      <c r="N921" s="54">
        <v>0</v>
      </c>
      <c r="O921" s="27" t="s">
        <v>153</v>
      </c>
      <c r="P921" s="26" t="s">
        <v>47</v>
      </c>
      <c r="Q921" s="27">
        <v>0</v>
      </c>
      <c r="R921" s="25">
        <v>3</v>
      </c>
      <c r="S921" s="25" t="s">
        <v>104</v>
      </c>
      <c r="T921" s="25" t="s">
        <v>104</v>
      </c>
      <c r="U921" s="30" t="s">
        <v>104</v>
      </c>
      <c r="V921" s="26">
        <v>0</v>
      </c>
      <c r="W921" s="31">
        <v>0</v>
      </c>
      <c r="X921" s="48" t="s">
        <v>48</v>
      </c>
      <c r="Y921" s="25" t="s">
        <v>48</v>
      </c>
      <c r="Z921" s="26" t="s">
        <v>48</v>
      </c>
      <c r="AA921" s="30" t="s">
        <v>48</v>
      </c>
      <c r="AB921" s="25" t="s">
        <v>48</v>
      </c>
      <c r="AC921" s="26" t="s">
        <v>48</v>
      </c>
      <c r="AD921" s="25" t="s">
        <v>48</v>
      </c>
      <c r="AE921" s="25" t="s">
        <v>48</v>
      </c>
      <c r="AF921" s="26" t="s">
        <v>48</v>
      </c>
      <c r="AG921" s="49" t="s">
        <v>48</v>
      </c>
      <c r="AH921" s="25" t="s">
        <v>48</v>
      </c>
      <c r="AI921" s="26" t="s">
        <v>48</v>
      </c>
      <c r="AJ921" s="25" t="s">
        <v>48</v>
      </c>
      <c r="AK921" s="25" t="s">
        <v>48</v>
      </c>
      <c r="AL921" s="25" t="s">
        <v>48</v>
      </c>
      <c r="AM921" s="27" t="s">
        <v>48</v>
      </c>
      <c r="AN921" s="25" t="s">
        <v>48</v>
      </c>
      <c r="AO921" s="25" t="s">
        <v>48</v>
      </c>
      <c r="AP921" s="54" t="s">
        <v>48</v>
      </c>
      <c r="AQ921" s="54" t="s">
        <v>48</v>
      </c>
      <c r="AR921" s="31" t="s">
        <v>48</v>
      </c>
      <c r="AS921" s="54" t="s">
        <v>48</v>
      </c>
      <c r="AT921" s="31" t="s">
        <v>48</v>
      </c>
      <c r="AU921" s="31" t="s">
        <v>48</v>
      </c>
      <c r="AV921" s="54" t="s">
        <v>48</v>
      </c>
      <c r="AW921" s="54" t="s">
        <v>48</v>
      </c>
      <c r="AX921" s="58" t="s">
        <v>48</v>
      </c>
      <c r="AY921" s="54" t="s">
        <v>48</v>
      </c>
      <c r="AZ921" s="58" t="s">
        <v>48</v>
      </c>
      <c r="BA921" s="58" t="s">
        <v>48</v>
      </c>
    </row>
    <row r="922" spans="2:53">
      <c r="B922" s="44" t="s">
        <v>244</v>
      </c>
      <c r="C922" s="23" t="s">
        <v>75</v>
      </c>
      <c r="D922" s="24" t="s">
        <v>141</v>
      </c>
      <c r="E922" s="30">
        <v>7601</v>
      </c>
      <c r="F922" s="30"/>
      <c r="G922" s="54"/>
      <c r="H922" s="48">
        <v>7598</v>
      </c>
      <c r="I922" s="30"/>
      <c r="J922" s="30"/>
      <c r="K922" s="30"/>
      <c r="L922" s="48">
        <v>0</v>
      </c>
      <c r="M922" s="30">
        <v>0</v>
      </c>
      <c r="N922" s="54">
        <v>0</v>
      </c>
      <c r="O922" s="27" t="s">
        <v>153</v>
      </c>
      <c r="P922" s="26" t="s">
        <v>47</v>
      </c>
      <c r="Q922" s="27">
        <v>0</v>
      </c>
      <c r="R922" s="25">
        <v>3</v>
      </c>
      <c r="S922" s="25" t="s">
        <v>104</v>
      </c>
      <c r="T922" s="25" t="s">
        <v>104</v>
      </c>
      <c r="U922" s="30" t="s">
        <v>104</v>
      </c>
      <c r="V922" s="26">
        <v>0</v>
      </c>
      <c r="W922" s="31">
        <v>0</v>
      </c>
      <c r="X922" s="48" t="s">
        <v>48</v>
      </c>
      <c r="Y922" s="25" t="s">
        <v>48</v>
      </c>
      <c r="Z922" s="26" t="s">
        <v>48</v>
      </c>
      <c r="AA922" s="30" t="s">
        <v>48</v>
      </c>
      <c r="AB922" s="25" t="s">
        <v>48</v>
      </c>
      <c r="AC922" s="26" t="s">
        <v>48</v>
      </c>
      <c r="AD922" s="25" t="s">
        <v>48</v>
      </c>
      <c r="AE922" s="25" t="s">
        <v>48</v>
      </c>
      <c r="AF922" s="26" t="s">
        <v>48</v>
      </c>
      <c r="AG922" s="49" t="s">
        <v>48</v>
      </c>
      <c r="AH922" s="25" t="s">
        <v>48</v>
      </c>
      <c r="AI922" s="26" t="s">
        <v>48</v>
      </c>
      <c r="AJ922" s="25" t="s">
        <v>48</v>
      </c>
      <c r="AK922" s="25" t="s">
        <v>48</v>
      </c>
      <c r="AL922" s="25" t="s">
        <v>48</v>
      </c>
      <c r="AM922" s="27" t="s">
        <v>48</v>
      </c>
      <c r="AN922" s="25" t="s">
        <v>48</v>
      </c>
      <c r="AO922" s="25" t="s">
        <v>48</v>
      </c>
      <c r="AP922" s="54" t="s">
        <v>48</v>
      </c>
      <c r="AQ922" s="54" t="s">
        <v>48</v>
      </c>
      <c r="AR922" s="31" t="s">
        <v>48</v>
      </c>
      <c r="AS922" s="54" t="s">
        <v>48</v>
      </c>
      <c r="AT922" s="31" t="s">
        <v>48</v>
      </c>
      <c r="AU922" s="31" t="s">
        <v>48</v>
      </c>
      <c r="AV922" s="54" t="s">
        <v>48</v>
      </c>
      <c r="AW922" s="54" t="s">
        <v>48</v>
      </c>
      <c r="AX922" s="58" t="s">
        <v>48</v>
      </c>
      <c r="AY922" s="54" t="s">
        <v>48</v>
      </c>
      <c r="AZ922" s="58" t="s">
        <v>48</v>
      </c>
      <c r="BA922" s="58" t="s">
        <v>48</v>
      </c>
    </row>
    <row r="923" spans="2:53">
      <c r="B923" s="44" t="s">
        <v>244</v>
      </c>
      <c r="C923" s="23" t="s">
        <v>75</v>
      </c>
      <c r="D923" s="24" t="s">
        <v>142</v>
      </c>
      <c r="E923" s="30">
        <v>6890</v>
      </c>
      <c r="F923" s="30"/>
      <c r="G923" s="54"/>
      <c r="H923" s="48">
        <v>6890</v>
      </c>
      <c r="I923" s="30"/>
      <c r="J923" s="30"/>
      <c r="K923" s="30"/>
      <c r="L923" s="48">
        <v>0</v>
      </c>
      <c r="M923" s="30">
        <v>0</v>
      </c>
      <c r="N923" s="54">
        <v>0</v>
      </c>
      <c r="O923" s="27" t="s">
        <v>152</v>
      </c>
      <c r="P923" s="26" t="s">
        <v>47</v>
      </c>
      <c r="Q923" s="27">
        <v>0</v>
      </c>
      <c r="R923" s="25">
        <v>0</v>
      </c>
      <c r="S923" s="25" t="s">
        <v>104</v>
      </c>
      <c r="T923" s="25" t="s">
        <v>104</v>
      </c>
      <c r="U923" s="30" t="s">
        <v>104</v>
      </c>
      <c r="V923" s="26">
        <v>0</v>
      </c>
      <c r="W923" s="31">
        <v>0</v>
      </c>
      <c r="X923" s="48" t="s">
        <v>48</v>
      </c>
      <c r="Y923" s="25" t="s">
        <v>48</v>
      </c>
      <c r="Z923" s="26" t="s">
        <v>48</v>
      </c>
      <c r="AA923" s="30" t="s">
        <v>48</v>
      </c>
      <c r="AB923" s="25" t="s">
        <v>48</v>
      </c>
      <c r="AC923" s="26" t="s">
        <v>48</v>
      </c>
      <c r="AD923" s="25" t="s">
        <v>48</v>
      </c>
      <c r="AE923" s="25" t="s">
        <v>48</v>
      </c>
      <c r="AF923" s="26" t="s">
        <v>48</v>
      </c>
      <c r="AG923" s="49" t="s">
        <v>48</v>
      </c>
      <c r="AH923" s="25" t="s">
        <v>48</v>
      </c>
      <c r="AI923" s="26" t="s">
        <v>48</v>
      </c>
      <c r="AJ923" s="25" t="s">
        <v>48</v>
      </c>
      <c r="AK923" s="25" t="s">
        <v>48</v>
      </c>
      <c r="AL923" s="25" t="s">
        <v>48</v>
      </c>
      <c r="AM923" s="27" t="s">
        <v>48</v>
      </c>
      <c r="AN923" s="25" t="s">
        <v>48</v>
      </c>
      <c r="AO923" s="25" t="s">
        <v>48</v>
      </c>
      <c r="AP923" s="54" t="s">
        <v>48</v>
      </c>
      <c r="AQ923" s="54" t="s">
        <v>48</v>
      </c>
      <c r="AR923" s="31" t="s">
        <v>48</v>
      </c>
      <c r="AS923" s="54" t="s">
        <v>48</v>
      </c>
      <c r="AT923" s="31" t="s">
        <v>48</v>
      </c>
      <c r="AU923" s="31" t="s">
        <v>48</v>
      </c>
      <c r="AV923" s="54" t="s">
        <v>48</v>
      </c>
      <c r="AW923" s="54" t="s">
        <v>48</v>
      </c>
      <c r="AX923" s="58" t="s">
        <v>48</v>
      </c>
      <c r="AY923" s="54" t="s">
        <v>48</v>
      </c>
      <c r="AZ923" s="58" t="s">
        <v>48</v>
      </c>
      <c r="BA923" s="58" t="s">
        <v>48</v>
      </c>
    </row>
    <row r="924" spans="2:53">
      <c r="B924" s="44" t="s">
        <v>244</v>
      </c>
      <c r="C924" s="23" t="s">
        <v>75</v>
      </c>
      <c r="D924" s="24" t="s">
        <v>143</v>
      </c>
      <c r="E924" s="30">
        <v>6764</v>
      </c>
      <c r="F924" s="30"/>
      <c r="G924" s="54"/>
      <c r="H924" s="48">
        <v>6764</v>
      </c>
      <c r="I924" s="30"/>
      <c r="J924" s="30"/>
      <c r="K924" s="30"/>
      <c r="L924" s="48">
        <v>0</v>
      </c>
      <c r="M924" s="30">
        <v>0</v>
      </c>
      <c r="N924" s="54">
        <v>0</v>
      </c>
      <c r="O924" s="27" t="s">
        <v>152</v>
      </c>
      <c r="P924" s="26" t="s">
        <v>47</v>
      </c>
      <c r="Q924" s="27">
        <v>0</v>
      </c>
      <c r="R924" s="25">
        <v>0</v>
      </c>
      <c r="S924" s="25" t="s">
        <v>104</v>
      </c>
      <c r="T924" s="25" t="s">
        <v>104</v>
      </c>
      <c r="U924" s="30" t="s">
        <v>104</v>
      </c>
      <c r="V924" s="26">
        <v>0</v>
      </c>
      <c r="W924" s="31">
        <v>0</v>
      </c>
      <c r="X924" s="48" t="s">
        <v>48</v>
      </c>
      <c r="Y924" s="25" t="s">
        <v>48</v>
      </c>
      <c r="Z924" s="26" t="s">
        <v>48</v>
      </c>
      <c r="AA924" s="30" t="s">
        <v>48</v>
      </c>
      <c r="AB924" s="25" t="s">
        <v>48</v>
      </c>
      <c r="AC924" s="26" t="s">
        <v>48</v>
      </c>
      <c r="AD924" s="25" t="s">
        <v>48</v>
      </c>
      <c r="AE924" s="25" t="s">
        <v>48</v>
      </c>
      <c r="AF924" s="26" t="s">
        <v>48</v>
      </c>
      <c r="AG924" s="49" t="s">
        <v>48</v>
      </c>
      <c r="AH924" s="25" t="s">
        <v>48</v>
      </c>
      <c r="AI924" s="26" t="s">
        <v>48</v>
      </c>
      <c r="AJ924" s="25" t="s">
        <v>48</v>
      </c>
      <c r="AK924" s="25" t="s">
        <v>48</v>
      </c>
      <c r="AL924" s="25" t="s">
        <v>48</v>
      </c>
      <c r="AM924" s="27" t="s">
        <v>48</v>
      </c>
      <c r="AN924" s="25" t="s">
        <v>48</v>
      </c>
      <c r="AO924" s="25" t="s">
        <v>48</v>
      </c>
      <c r="AP924" s="54" t="s">
        <v>48</v>
      </c>
      <c r="AQ924" s="54" t="s">
        <v>48</v>
      </c>
      <c r="AR924" s="31" t="s">
        <v>48</v>
      </c>
      <c r="AS924" s="54" t="s">
        <v>48</v>
      </c>
      <c r="AT924" s="31" t="s">
        <v>48</v>
      </c>
      <c r="AU924" s="31" t="s">
        <v>48</v>
      </c>
      <c r="AV924" s="54" t="s">
        <v>48</v>
      </c>
      <c r="AW924" s="54" t="s">
        <v>48</v>
      </c>
      <c r="AX924" s="58" t="s">
        <v>48</v>
      </c>
      <c r="AY924" s="54" t="s">
        <v>48</v>
      </c>
      <c r="AZ924" s="58" t="s">
        <v>48</v>
      </c>
      <c r="BA924" s="58" t="s">
        <v>48</v>
      </c>
    </row>
    <row r="925" spans="2:53">
      <c r="B925" s="44" t="s">
        <v>244</v>
      </c>
      <c r="C925" s="23" t="s">
        <v>75</v>
      </c>
      <c r="D925" s="24" t="s">
        <v>144</v>
      </c>
      <c r="E925" s="30">
        <v>4732</v>
      </c>
      <c r="F925" s="30"/>
      <c r="G925" s="54"/>
      <c r="H925" s="48">
        <v>4732</v>
      </c>
      <c r="I925" s="30"/>
      <c r="J925" s="30"/>
      <c r="K925" s="30"/>
      <c r="L925" s="48">
        <v>0</v>
      </c>
      <c r="M925" s="30">
        <v>0</v>
      </c>
      <c r="N925" s="54">
        <v>0</v>
      </c>
      <c r="O925" s="27" t="s">
        <v>152</v>
      </c>
      <c r="P925" s="26" t="s">
        <v>152</v>
      </c>
      <c r="Q925" s="27">
        <v>0</v>
      </c>
      <c r="R925" s="25">
        <v>0</v>
      </c>
      <c r="S925" s="25" t="s">
        <v>104</v>
      </c>
      <c r="T925" s="25" t="s">
        <v>104</v>
      </c>
      <c r="U925" s="30" t="s">
        <v>104</v>
      </c>
      <c r="V925" s="26">
        <v>0</v>
      </c>
      <c r="W925" s="31">
        <v>0</v>
      </c>
      <c r="X925" s="48" t="s">
        <v>48</v>
      </c>
      <c r="Y925" s="25" t="s">
        <v>48</v>
      </c>
      <c r="Z925" s="26" t="s">
        <v>48</v>
      </c>
      <c r="AA925" s="30" t="s">
        <v>48</v>
      </c>
      <c r="AB925" s="25" t="s">
        <v>48</v>
      </c>
      <c r="AC925" s="26" t="s">
        <v>48</v>
      </c>
      <c r="AD925" s="25" t="s">
        <v>48</v>
      </c>
      <c r="AE925" s="25" t="s">
        <v>48</v>
      </c>
      <c r="AF925" s="26" t="s">
        <v>48</v>
      </c>
      <c r="AG925" s="49" t="s">
        <v>48</v>
      </c>
      <c r="AH925" s="25" t="s">
        <v>48</v>
      </c>
      <c r="AI925" s="26" t="s">
        <v>48</v>
      </c>
      <c r="AJ925" s="25" t="s">
        <v>48</v>
      </c>
      <c r="AK925" s="25" t="s">
        <v>48</v>
      </c>
      <c r="AL925" s="25" t="s">
        <v>48</v>
      </c>
      <c r="AM925" s="27" t="s">
        <v>48</v>
      </c>
      <c r="AN925" s="25" t="s">
        <v>48</v>
      </c>
      <c r="AO925" s="25" t="s">
        <v>48</v>
      </c>
      <c r="AP925" s="54" t="s">
        <v>48</v>
      </c>
      <c r="AQ925" s="54" t="s">
        <v>48</v>
      </c>
      <c r="AR925" s="31" t="s">
        <v>48</v>
      </c>
      <c r="AS925" s="54" t="s">
        <v>48</v>
      </c>
      <c r="AT925" s="31" t="s">
        <v>48</v>
      </c>
      <c r="AU925" s="31" t="s">
        <v>48</v>
      </c>
      <c r="AV925" s="54" t="s">
        <v>48</v>
      </c>
      <c r="AW925" s="54" t="s">
        <v>48</v>
      </c>
      <c r="AX925" s="58" t="s">
        <v>48</v>
      </c>
      <c r="AY925" s="54" t="s">
        <v>48</v>
      </c>
      <c r="AZ925" s="58" t="s">
        <v>48</v>
      </c>
      <c r="BA925" s="58" t="s">
        <v>48</v>
      </c>
    </row>
    <row r="926" spans="2:53">
      <c r="B926" s="44" t="s">
        <v>244</v>
      </c>
      <c r="C926" s="23" t="s">
        <v>75</v>
      </c>
      <c r="D926" s="24" t="s">
        <v>145</v>
      </c>
      <c r="E926" s="30"/>
      <c r="F926" s="30">
        <v>8375</v>
      </c>
      <c r="G926" s="54">
        <v>842</v>
      </c>
      <c r="H926" s="48"/>
      <c r="I926" s="30">
        <v>6062</v>
      </c>
      <c r="J926" s="30">
        <v>752</v>
      </c>
      <c r="K926" s="30"/>
      <c r="L926" s="48">
        <v>0</v>
      </c>
      <c r="M926" s="30">
        <v>0</v>
      </c>
      <c r="N926" s="54">
        <v>0</v>
      </c>
      <c r="O926" s="27" t="s">
        <v>153</v>
      </c>
      <c r="P926" s="26" t="s">
        <v>68</v>
      </c>
      <c r="Q926" s="27">
        <v>0</v>
      </c>
      <c r="R926" s="25" t="s">
        <v>104</v>
      </c>
      <c r="S926" s="25">
        <v>2313</v>
      </c>
      <c r="T926" s="25">
        <v>90</v>
      </c>
      <c r="U926" s="30">
        <v>2403</v>
      </c>
      <c r="V926" s="26">
        <v>0</v>
      </c>
      <c r="W926" s="31">
        <v>1</v>
      </c>
      <c r="X926" s="48">
        <v>73</v>
      </c>
      <c r="Y926" s="25" t="s">
        <v>48</v>
      </c>
      <c r="Z926" s="26" t="s">
        <v>158</v>
      </c>
      <c r="AA926" s="30">
        <v>190</v>
      </c>
      <c r="AB926" s="25" t="s">
        <v>48</v>
      </c>
      <c r="AC926" s="26" t="s">
        <v>158</v>
      </c>
      <c r="AD926" s="25" t="s">
        <v>48</v>
      </c>
      <c r="AE926" s="25" t="s">
        <v>48</v>
      </c>
      <c r="AF926" s="26" t="s">
        <v>176</v>
      </c>
      <c r="AG926" s="49" t="s">
        <v>48</v>
      </c>
      <c r="AH926" s="25">
        <v>5871</v>
      </c>
      <c r="AI926" s="26" t="s">
        <v>176</v>
      </c>
      <c r="AJ926" s="27" t="s">
        <v>48</v>
      </c>
      <c r="AK926" s="25" t="s">
        <v>48</v>
      </c>
      <c r="AL926" s="25" t="s">
        <v>48</v>
      </c>
      <c r="AM926" s="25">
        <v>3200</v>
      </c>
      <c r="AN926" s="25" t="s">
        <v>48</v>
      </c>
      <c r="AO926" s="25" t="s">
        <v>78</v>
      </c>
      <c r="AP926" s="54" t="s">
        <v>48</v>
      </c>
      <c r="AQ926" s="54" t="s">
        <v>48</v>
      </c>
      <c r="AR926" s="31" t="s">
        <v>48</v>
      </c>
      <c r="AS926" s="54" t="s">
        <v>48</v>
      </c>
      <c r="AT926" s="31" t="s">
        <v>48</v>
      </c>
      <c r="AU926" s="31" t="s">
        <v>48</v>
      </c>
      <c r="AV926" s="54" t="s">
        <v>48</v>
      </c>
      <c r="AW926" s="54" t="s">
        <v>48</v>
      </c>
      <c r="AX926" s="58" t="s">
        <v>48</v>
      </c>
      <c r="AY926" s="54" t="s">
        <v>48</v>
      </c>
      <c r="AZ926" s="58" t="s">
        <v>48</v>
      </c>
      <c r="BA926" s="58" t="s">
        <v>48</v>
      </c>
    </row>
    <row r="927" spans="2:53">
      <c r="B927" s="44" t="s">
        <v>244</v>
      </c>
      <c r="C927" s="23" t="s">
        <v>75</v>
      </c>
      <c r="D927" s="24" t="s">
        <v>146</v>
      </c>
      <c r="E927" s="30"/>
      <c r="F927" s="30">
        <v>6900</v>
      </c>
      <c r="G927" s="54">
        <v>853</v>
      </c>
      <c r="H927" s="48"/>
      <c r="I927" s="30">
        <v>6901</v>
      </c>
      <c r="J927" s="30">
        <v>853</v>
      </c>
      <c r="K927" s="30"/>
      <c r="L927" s="48">
        <v>0</v>
      </c>
      <c r="M927" s="30">
        <v>0</v>
      </c>
      <c r="N927" s="54">
        <v>0</v>
      </c>
      <c r="O927" s="27" t="s">
        <v>152</v>
      </c>
      <c r="P927" s="26" t="s">
        <v>152</v>
      </c>
      <c r="Q927" s="27">
        <v>0</v>
      </c>
      <c r="R927" s="25" t="s">
        <v>104</v>
      </c>
      <c r="S927" s="25">
        <v>-1</v>
      </c>
      <c r="T927" s="25">
        <v>0</v>
      </c>
      <c r="U927" s="30">
        <v>-1</v>
      </c>
      <c r="V927" s="26">
        <v>0</v>
      </c>
      <c r="W927" s="31">
        <v>0</v>
      </c>
      <c r="X927" s="48" t="s">
        <v>48</v>
      </c>
      <c r="Y927" s="25" t="s">
        <v>48</v>
      </c>
      <c r="Z927" s="26" t="s">
        <v>48</v>
      </c>
      <c r="AA927" s="30" t="s">
        <v>48</v>
      </c>
      <c r="AB927" s="25" t="s">
        <v>48</v>
      </c>
      <c r="AC927" s="26" t="s">
        <v>48</v>
      </c>
      <c r="AD927" s="25" t="s">
        <v>48</v>
      </c>
      <c r="AE927" s="25" t="s">
        <v>48</v>
      </c>
      <c r="AF927" s="26" t="s">
        <v>48</v>
      </c>
      <c r="AG927" s="49" t="s">
        <v>48</v>
      </c>
      <c r="AH927" s="25" t="s">
        <v>48</v>
      </c>
      <c r="AI927" s="26" t="s">
        <v>48</v>
      </c>
      <c r="AJ927" s="27" t="s">
        <v>48</v>
      </c>
      <c r="AK927" s="25" t="s">
        <v>48</v>
      </c>
      <c r="AL927" s="25" t="s">
        <v>48</v>
      </c>
      <c r="AM927" s="25" t="s">
        <v>48</v>
      </c>
      <c r="AN927" s="25" t="s">
        <v>48</v>
      </c>
      <c r="AO927" s="25" t="s">
        <v>48</v>
      </c>
      <c r="AP927" s="54" t="s">
        <v>48</v>
      </c>
      <c r="AQ927" s="54" t="s">
        <v>48</v>
      </c>
      <c r="AR927" s="31" t="s">
        <v>48</v>
      </c>
      <c r="AS927" s="54" t="s">
        <v>48</v>
      </c>
      <c r="AT927" s="31" t="s">
        <v>48</v>
      </c>
      <c r="AU927" s="31" t="s">
        <v>48</v>
      </c>
      <c r="AV927" s="54" t="s">
        <v>48</v>
      </c>
      <c r="AW927" s="54" t="s">
        <v>48</v>
      </c>
      <c r="AX927" s="58" t="s">
        <v>48</v>
      </c>
      <c r="AY927" s="54" t="s">
        <v>48</v>
      </c>
      <c r="AZ927" s="58" t="s">
        <v>48</v>
      </c>
      <c r="BA927" s="58" t="s">
        <v>48</v>
      </c>
    </row>
    <row r="928" spans="2:53">
      <c r="B928" s="44" t="s">
        <v>244</v>
      </c>
      <c r="C928" s="23" t="s">
        <v>75</v>
      </c>
      <c r="D928" s="24" t="s">
        <v>147</v>
      </c>
      <c r="E928" s="30"/>
      <c r="F928" s="30">
        <v>8375</v>
      </c>
      <c r="G928" s="54">
        <v>842</v>
      </c>
      <c r="H928" s="48"/>
      <c r="I928" s="30">
        <v>6811</v>
      </c>
      <c r="J928" s="30">
        <v>856</v>
      </c>
      <c r="K928" s="30"/>
      <c r="L928" s="48">
        <v>0</v>
      </c>
      <c r="M928" s="30">
        <v>0</v>
      </c>
      <c r="N928" s="54">
        <v>0</v>
      </c>
      <c r="O928" s="27" t="s">
        <v>153</v>
      </c>
      <c r="P928" s="26" t="s">
        <v>47</v>
      </c>
      <c r="Q928" s="27">
        <v>0</v>
      </c>
      <c r="R928" s="25" t="s">
        <v>104</v>
      </c>
      <c r="S928" s="25">
        <v>1564</v>
      </c>
      <c r="T928" s="25">
        <v>-14</v>
      </c>
      <c r="U928" s="30">
        <v>1550</v>
      </c>
      <c r="V928" s="26">
        <v>0</v>
      </c>
      <c r="W928" s="31">
        <v>1</v>
      </c>
      <c r="X928" s="48" t="s">
        <v>48</v>
      </c>
      <c r="Y928" s="25" t="s">
        <v>48</v>
      </c>
      <c r="Z928" s="26" t="s">
        <v>48</v>
      </c>
      <c r="AA928" s="30" t="s">
        <v>48</v>
      </c>
      <c r="AB928" s="25" t="s">
        <v>48</v>
      </c>
      <c r="AC928" s="26" t="s">
        <v>48</v>
      </c>
      <c r="AD928" s="25" t="s">
        <v>48</v>
      </c>
      <c r="AE928" s="25" t="s">
        <v>48</v>
      </c>
      <c r="AF928" s="26" t="s">
        <v>48</v>
      </c>
      <c r="AG928" s="49" t="s">
        <v>48</v>
      </c>
      <c r="AH928" s="25" t="s">
        <v>48</v>
      </c>
      <c r="AI928" s="26" t="s">
        <v>48</v>
      </c>
      <c r="AJ928" s="27" t="s">
        <v>48</v>
      </c>
      <c r="AK928" s="25" t="s">
        <v>48</v>
      </c>
      <c r="AL928" s="25" t="s">
        <v>48</v>
      </c>
      <c r="AM928" s="25">
        <v>3200</v>
      </c>
      <c r="AN928" s="25" t="s">
        <v>48</v>
      </c>
      <c r="AO928" s="25" t="s">
        <v>78</v>
      </c>
      <c r="AP928" s="54" t="s">
        <v>48</v>
      </c>
      <c r="AQ928" s="54" t="s">
        <v>48</v>
      </c>
      <c r="AR928" s="31" t="s">
        <v>48</v>
      </c>
      <c r="AS928" s="54" t="s">
        <v>48</v>
      </c>
      <c r="AT928" s="31" t="s">
        <v>48</v>
      </c>
      <c r="AU928" s="31" t="s">
        <v>48</v>
      </c>
      <c r="AV928" s="54" t="s">
        <v>48</v>
      </c>
      <c r="AW928" s="54" t="s">
        <v>48</v>
      </c>
      <c r="AX928" s="58" t="s">
        <v>48</v>
      </c>
      <c r="AY928" s="54" t="s">
        <v>48</v>
      </c>
      <c r="AZ928" s="58" t="s">
        <v>48</v>
      </c>
      <c r="BA928" s="58" t="s">
        <v>48</v>
      </c>
    </row>
    <row r="929" spans="2:53">
      <c r="B929" s="44" t="s">
        <v>244</v>
      </c>
      <c r="C929" s="23" t="s">
        <v>75</v>
      </c>
      <c r="D929" s="24" t="s">
        <v>148</v>
      </c>
      <c r="E929" s="30">
        <v>5861</v>
      </c>
      <c r="F929" s="30"/>
      <c r="G929" s="54"/>
      <c r="H929" s="48">
        <v>5861</v>
      </c>
      <c r="I929" s="30"/>
      <c r="J929" s="30"/>
      <c r="K929" s="30"/>
      <c r="L929" s="48">
        <v>0</v>
      </c>
      <c r="M929" s="30">
        <v>0</v>
      </c>
      <c r="N929" s="54">
        <v>0</v>
      </c>
      <c r="O929" s="27" t="s">
        <v>152</v>
      </c>
      <c r="P929" s="26" t="s">
        <v>47</v>
      </c>
      <c r="Q929" s="27">
        <v>0</v>
      </c>
      <c r="R929" s="25">
        <v>0</v>
      </c>
      <c r="S929" s="25" t="s">
        <v>104</v>
      </c>
      <c r="T929" s="25" t="s">
        <v>104</v>
      </c>
      <c r="U929" s="30" t="s">
        <v>104</v>
      </c>
      <c r="V929" s="26">
        <v>0</v>
      </c>
      <c r="W929" s="31">
        <v>0</v>
      </c>
      <c r="X929" s="48" t="s">
        <v>48</v>
      </c>
      <c r="Y929" s="25" t="s">
        <v>48</v>
      </c>
      <c r="Z929" s="26" t="s">
        <v>48</v>
      </c>
      <c r="AA929" s="30" t="s">
        <v>48</v>
      </c>
      <c r="AB929" s="25" t="s">
        <v>48</v>
      </c>
      <c r="AC929" s="26" t="s">
        <v>48</v>
      </c>
      <c r="AD929" s="25" t="s">
        <v>48</v>
      </c>
      <c r="AE929" s="25" t="s">
        <v>48</v>
      </c>
      <c r="AF929" s="26" t="s">
        <v>48</v>
      </c>
      <c r="AG929" s="49" t="s">
        <v>48</v>
      </c>
      <c r="AH929" s="25" t="s">
        <v>48</v>
      </c>
      <c r="AI929" s="26" t="s">
        <v>48</v>
      </c>
      <c r="AJ929" s="27" t="s">
        <v>48</v>
      </c>
      <c r="AK929" s="25" t="s">
        <v>48</v>
      </c>
      <c r="AL929" s="25" t="s">
        <v>48</v>
      </c>
      <c r="AM929" s="25" t="s">
        <v>48</v>
      </c>
      <c r="AN929" s="25" t="s">
        <v>48</v>
      </c>
      <c r="AO929" s="25" t="s">
        <v>48</v>
      </c>
      <c r="AP929" s="54" t="s">
        <v>48</v>
      </c>
      <c r="AQ929" s="54" t="s">
        <v>48</v>
      </c>
      <c r="AR929" s="31" t="s">
        <v>48</v>
      </c>
      <c r="AS929" s="54" t="s">
        <v>48</v>
      </c>
      <c r="AT929" s="31" t="s">
        <v>48</v>
      </c>
      <c r="AU929" s="31" t="s">
        <v>48</v>
      </c>
      <c r="AV929" s="54" t="s">
        <v>48</v>
      </c>
      <c r="AW929" s="54" t="s">
        <v>48</v>
      </c>
      <c r="AX929" s="58" t="s">
        <v>48</v>
      </c>
      <c r="AY929" s="54" t="s">
        <v>48</v>
      </c>
      <c r="AZ929" s="58" t="s">
        <v>48</v>
      </c>
      <c r="BA929" s="58" t="s">
        <v>48</v>
      </c>
    </row>
    <row r="930" spans="2:53">
      <c r="B930" s="44" t="s">
        <v>244</v>
      </c>
      <c r="C930" s="23" t="s">
        <v>75</v>
      </c>
      <c r="D930" s="24" t="s">
        <v>149</v>
      </c>
      <c r="E930" s="30">
        <v>5523</v>
      </c>
      <c r="F930" s="30"/>
      <c r="G930" s="54"/>
      <c r="H930" s="48">
        <v>5523</v>
      </c>
      <c r="I930" s="30"/>
      <c r="J930" s="30"/>
      <c r="K930" s="30"/>
      <c r="L930" s="48">
        <v>0</v>
      </c>
      <c r="M930" s="30">
        <v>0</v>
      </c>
      <c r="N930" s="54">
        <v>0</v>
      </c>
      <c r="O930" s="27" t="s">
        <v>152</v>
      </c>
      <c r="P930" s="26" t="s">
        <v>47</v>
      </c>
      <c r="Q930" s="27">
        <v>0</v>
      </c>
      <c r="R930" s="25">
        <v>0</v>
      </c>
      <c r="S930" s="25" t="s">
        <v>104</v>
      </c>
      <c r="T930" s="25" t="s">
        <v>104</v>
      </c>
      <c r="U930" s="30" t="s">
        <v>104</v>
      </c>
      <c r="V930" s="26">
        <v>0</v>
      </c>
      <c r="W930" s="31">
        <v>0</v>
      </c>
      <c r="X930" s="48" t="s">
        <v>48</v>
      </c>
      <c r="Y930" s="25" t="s">
        <v>48</v>
      </c>
      <c r="Z930" s="26" t="s">
        <v>48</v>
      </c>
      <c r="AA930" s="30" t="s">
        <v>48</v>
      </c>
      <c r="AB930" s="25" t="s">
        <v>48</v>
      </c>
      <c r="AC930" s="26" t="s">
        <v>48</v>
      </c>
      <c r="AD930" s="25" t="s">
        <v>48</v>
      </c>
      <c r="AE930" s="25" t="s">
        <v>48</v>
      </c>
      <c r="AF930" s="26" t="s">
        <v>48</v>
      </c>
      <c r="AG930" s="49" t="s">
        <v>48</v>
      </c>
      <c r="AH930" s="25" t="s">
        <v>48</v>
      </c>
      <c r="AI930" s="26" t="s">
        <v>48</v>
      </c>
      <c r="AJ930" s="27" t="s">
        <v>48</v>
      </c>
      <c r="AK930" s="25" t="s">
        <v>48</v>
      </c>
      <c r="AL930" s="25" t="s">
        <v>48</v>
      </c>
      <c r="AM930" s="25" t="s">
        <v>48</v>
      </c>
      <c r="AN930" s="25" t="s">
        <v>48</v>
      </c>
      <c r="AO930" s="25" t="s">
        <v>48</v>
      </c>
      <c r="AP930" s="54" t="s">
        <v>48</v>
      </c>
      <c r="AQ930" s="54" t="s">
        <v>48</v>
      </c>
      <c r="AR930" s="31" t="s">
        <v>48</v>
      </c>
      <c r="AS930" s="54" t="s">
        <v>48</v>
      </c>
      <c r="AT930" s="31" t="s">
        <v>48</v>
      </c>
      <c r="AU930" s="31" t="s">
        <v>48</v>
      </c>
      <c r="AV930" s="54" t="s">
        <v>48</v>
      </c>
      <c r="AW930" s="54" t="s">
        <v>48</v>
      </c>
      <c r="AX930" s="58" t="s">
        <v>48</v>
      </c>
      <c r="AY930" s="54" t="s">
        <v>48</v>
      </c>
      <c r="AZ930" s="58" t="s">
        <v>48</v>
      </c>
      <c r="BA930" s="58" t="s">
        <v>48</v>
      </c>
    </row>
    <row r="931" spans="2:53" ht="15" thickBot="1">
      <c r="B931" s="45" t="s">
        <v>244</v>
      </c>
      <c r="C931" s="33" t="s">
        <v>75</v>
      </c>
      <c r="D931" s="34" t="s">
        <v>150</v>
      </c>
      <c r="E931" s="55">
        <v>5457</v>
      </c>
      <c r="F931" s="55"/>
      <c r="G931" s="56"/>
      <c r="H931" s="57">
        <v>5457</v>
      </c>
      <c r="I931" s="55"/>
      <c r="J931" s="55"/>
      <c r="K931" s="55"/>
      <c r="L931" s="57">
        <v>0</v>
      </c>
      <c r="M931" s="55">
        <v>0</v>
      </c>
      <c r="N931" s="56">
        <v>0</v>
      </c>
      <c r="O931" s="37" t="s">
        <v>152</v>
      </c>
      <c r="P931" s="36" t="s">
        <v>47</v>
      </c>
      <c r="Q931" s="37">
        <v>0</v>
      </c>
      <c r="R931" s="25">
        <v>0</v>
      </c>
      <c r="S931" s="25" t="s">
        <v>104</v>
      </c>
      <c r="T931" s="25" t="s">
        <v>104</v>
      </c>
      <c r="U931" s="30" t="s">
        <v>104</v>
      </c>
      <c r="V931" s="26">
        <v>0</v>
      </c>
      <c r="W931" s="31">
        <v>0</v>
      </c>
      <c r="X931" s="57" t="s">
        <v>48</v>
      </c>
      <c r="Y931" s="35" t="s">
        <v>48</v>
      </c>
      <c r="Z931" s="36" t="s">
        <v>48</v>
      </c>
      <c r="AA931" s="55" t="s">
        <v>48</v>
      </c>
      <c r="AB931" s="35" t="s">
        <v>48</v>
      </c>
      <c r="AC931" s="36" t="s">
        <v>48</v>
      </c>
      <c r="AD931" s="35" t="s">
        <v>48</v>
      </c>
      <c r="AE931" s="35" t="s">
        <v>48</v>
      </c>
      <c r="AF931" s="36" t="s">
        <v>48</v>
      </c>
      <c r="AG931" s="62" t="s">
        <v>48</v>
      </c>
      <c r="AH931" s="35" t="s">
        <v>48</v>
      </c>
      <c r="AI931" s="36" t="s">
        <v>48</v>
      </c>
      <c r="AJ931" s="37" t="s">
        <v>48</v>
      </c>
      <c r="AK931" s="35" t="s">
        <v>48</v>
      </c>
      <c r="AL931" s="35" t="s">
        <v>48</v>
      </c>
      <c r="AM931" s="35" t="s">
        <v>48</v>
      </c>
      <c r="AN931" s="35" t="s">
        <v>48</v>
      </c>
      <c r="AO931" s="35" t="s">
        <v>48</v>
      </c>
      <c r="AP931" s="56" t="s">
        <v>48</v>
      </c>
      <c r="AQ931" s="56" t="s">
        <v>48</v>
      </c>
      <c r="AR931" s="38" t="s">
        <v>48</v>
      </c>
      <c r="AS931" s="56" t="s">
        <v>48</v>
      </c>
      <c r="AT931" s="38" t="s">
        <v>48</v>
      </c>
      <c r="AU931" s="38" t="s">
        <v>48</v>
      </c>
      <c r="AV931" s="56" t="s">
        <v>48</v>
      </c>
      <c r="AW931" s="56" t="s">
        <v>48</v>
      </c>
      <c r="AX931" s="59" t="s">
        <v>48</v>
      </c>
      <c r="AY931" s="56" t="s">
        <v>48</v>
      </c>
      <c r="AZ931" s="59" t="s">
        <v>48</v>
      </c>
      <c r="BA931" s="59" t="s">
        <v>48</v>
      </c>
    </row>
    <row r="932" spans="2:53">
      <c r="B932" s="39" t="s">
        <v>245</v>
      </c>
      <c r="C932" s="40" t="s">
        <v>75</v>
      </c>
      <c r="D932" s="41" t="s">
        <v>138</v>
      </c>
      <c r="E932" s="51">
        <v>5762</v>
      </c>
      <c r="F932" s="51"/>
      <c r="G932" s="52"/>
      <c r="H932" s="53">
        <v>5762</v>
      </c>
      <c r="I932" s="51"/>
      <c r="J932" s="51"/>
      <c r="K932" s="51"/>
      <c r="L932" s="53">
        <v>0</v>
      </c>
      <c r="M932" s="51">
        <v>0</v>
      </c>
      <c r="N932" s="52">
        <v>0</v>
      </c>
      <c r="O932" s="29" t="s">
        <v>153</v>
      </c>
      <c r="P932" s="42" t="s">
        <v>152</v>
      </c>
      <c r="Q932" s="29">
        <v>0</v>
      </c>
      <c r="R932" s="25">
        <v>0</v>
      </c>
      <c r="S932" s="25" t="s">
        <v>104</v>
      </c>
      <c r="T932" s="25" t="s">
        <v>104</v>
      </c>
      <c r="U932" s="30" t="s">
        <v>104</v>
      </c>
      <c r="V932" s="26">
        <v>0</v>
      </c>
      <c r="W932" s="31">
        <v>0</v>
      </c>
      <c r="X932" s="53" t="s">
        <v>48</v>
      </c>
      <c r="Y932" s="28" t="s">
        <v>48</v>
      </c>
      <c r="Z932" s="42" t="s">
        <v>48</v>
      </c>
      <c r="AA932" s="51" t="s">
        <v>48</v>
      </c>
      <c r="AB932" s="28" t="s">
        <v>48</v>
      </c>
      <c r="AC932" s="42" t="s">
        <v>48</v>
      </c>
      <c r="AD932" s="28" t="s">
        <v>48</v>
      </c>
      <c r="AE932" s="28" t="s">
        <v>48</v>
      </c>
      <c r="AF932" s="42" t="s">
        <v>48</v>
      </c>
      <c r="AG932" s="60" t="s">
        <v>48</v>
      </c>
      <c r="AH932" s="28" t="s">
        <v>48</v>
      </c>
      <c r="AI932" s="42" t="s">
        <v>48</v>
      </c>
      <c r="AJ932" s="28" t="s">
        <v>48</v>
      </c>
      <c r="AK932" s="28" t="s">
        <v>48</v>
      </c>
      <c r="AL932" s="28" t="s">
        <v>48</v>
      </c>
      <c r="AM932" s="29" t="s">
        <v>48</v>
      </c>
      <c r="AN932" s="28" t="s">
        <v>48</v>
      </c>
      <c r="AO932" s="28" t="s">
        <v>48</v>
      </c>
      <c r="AP932" s="52" t="s">
        <v>48</v>
      </c>
      <c r="AQ932" s="52" t="s">
        <v>48</v>
      </c>
      <c r="AR932" s="43" t="s">
        <v>48</v>
      </c>
      <c r="AS932" s="52" t="s">
        <v>48</v>
      </c>
      <c r="AT932" s="43" t="s">
        <v>48</v>
      </c>
      <c r="AU932" s="43" t="s">
        <v>48</v>
      </c>
      <c r="AV932" s="52" t="s">
        <v>48</v>
      </c>
      <c r="AW932" s="52" t="s">
        <v>48</v>
      </c>
      <c r="AX932" s="61" t="s">
        <v>48</v>
      </c>
      <c r="AY932" s="52" t="s">
        <v>48</v>
      </c>
      <c r="AZ932" s="61" t="s">
        <v>48</v>
      </c>
      <c r="BA932" s="61" t="s">
        <v>48</v>
      </c>
    </row>
    <row r="933" spans="2:53">
      <c r="B933" s="44" t="s">
        <v>245</v>
      </c>
      <c r="C933" s="23" t="s">
        <v>75</v>
      </c>
      <c r="D933" s="24" t="s">
        <v>139</v>
      </c>
      <c r="E933" s="30">
        <v>5762</v>
      </c>
      <c r="F933" s="30"/>
      <c r="G933" s="54"/>
      <c r="H933" s="48">
        <v>5762</v>
      </c>
      <c r="I933" s="30"/>
      <c r="J933" s="30"/>
      <c r="K933" s="30"/>
      <c r="L933" s="48">
        <v>0</v>
      </c>
      <c r="M933" s="30">
        <v>0</v>
      </c>
      <c r="N933" s="54">
        <v>0</v>
      </c>
      <c r="O933" s="27" t="s">
        <v>153</v>
      </c>
      <c r="P933" s="26" t="s">
        <v>152</v>
      </c>
      <c r="Q933" s="27">
        <v>0</v>
      </c>
      <c r="R933" s="25">
        <v>0</v>
      </c>
      <c r="S933" s="25" t="s">
        <v>104</v>
      </c>
      <c r="T933" s="25" t="s">
        <v>104</v>
      </c>
      <c r="U933" s="30" t="s">
        <v>104</v>
      </c>
      <c r="V933" s="26">
        <v>0</v>
      </c>
      <c r="W933" s="31">
        <v>0</v>
      </c>
      <c r="X933" s="48" t="s">
        <v>48</v>
      </c>
      <c r="Y933" s="25" t="s">
        <v>48</v>
      </c>
      <c r="Z933" s="26" t="s">
        <v>48</v>
      </c>
      <c r="AA933" s="30" t="s">
        <v>48</v>
      </c>
      <c r="AB933" s="25" t="s">
        <v>48</v>
      </c>
      <c r="AC933" s="26" t="s">
        <v>48</v>
      </c>
      <c r="AD933" s="25" t="s">
        <v>48</v>
      </c>
      <c r="AE933" s="25" t="s">
        <v>48</v>
      </c>
      <c r="AF933" s="26" t="s">
        <v>48</v>
      </c>
      <c r="AG933" s="49" t="s">
        <v>48</v>
      </c>
      <c r="AH933" s="25" t="s">
        <v>48</v>
      </c>
      <c r="AI933" s="26" t="s">
        <v>48</v>
      </c>
      <c r="AJ933" s="25" t="s">
        <v>48</v>
      </c>
      <c r="AK933" s="25" t="s">
        <v>48</v>
      </c>
      <c r="AL933" s="25" t="s">
        <v>48</v>
      </c>
      <c r="AM933" s="27" t="s">
        <v>48</v>
      </c>
      <c r="AN933" s="25" t="s">
        <v>48</v>
      </c>
      <c r="AO933" s="25" t="s">
        <v>48</v>
      </c>
      <c r="AP933" s="54" t="s">
        <v>48</v>
      </c>
      <c r="AQ933" s="54" t="s">
        <v>48</v>
      </c>
      <c r="AR933" s="31" t="s">
        <v>48</v>
      </c>
      <c r="AS933" s="54" t="s">
        <v>48</v>
      </c>
      <c r="AT933" s="31" t="s">
        <v>48</v>
      </c>
      <c r="AU933" s="31" t="s">
        <v>48</v>
      </c>
      <c r="AV933" s="54" t="s">
        <v>48</v>
      </c>
      <c r="AW933" s="54" t="s">
        <v>48</v>
      </c>
      <c r="AX933" s="58" t="s">
        <v>48</v>
      </c>
      <c r="AY933" s="54" t="s">
        <v>48</v>
      </c>
      <c r="AZ933" s="58" t="s">
        <v>48</v>
      </c>
      <c r="BA933" s="58" t="s">
        <v>48</v>
      </c>
    </row>
    <row r="934" spans="2:53">
      <c r="B934" s="44" t="s">
        <v>245</v>
      </c>
      <c r="C934" s="23" t="s">
        <v>75</v>
      </c>
      <c r="D934" s="24" t="s">
        <v>141</v>
      </c>
      <c r="E934" s="30">
        <v>5762</v>
      </c>
      <c r="F934" s="30"/>
      <c r="G934" s="54"/>
      <c r="H934" s="48">
        <v>5762</v>
      </c>
      <c r="I934" s="30"/>
      <c r="J934" s="30"/>
      <c r="K934" s="30"/>
      <c r="L934" s="48">
        <v>0</v>
      </c>
      <c r="M934" s="30">
        <v>0</v>
      </c>
      <c r="N934" s="54">
        <v>0</v>
      </c>
      <c r="O934" s="27" t="s">
        <v>153</v>
      </c>
      <c r="P934" s="26" t="s">
        <v>152</v>
      </c>
      <c r="Q934" s="27">
        <v>0</v>
      </c>
      <c r="R934" s="25">
        <v>0</v>
      </c>
      <c r="S934" s="25" t="s">
        <v>104</v>
      </c>
      <c r="T934" s="25" t="s">
        <v>104</v>
      </c>
      <c r="U934" s="30" t="s">
        <v>104</v>
      </c>
      <c r="V934" s="26">
        <v>0</v>
      </c>
      <c r="W934" s="31">
        <v>0</v>
      </c>
      <c r="X934" s="48" t="s">
        <v>48</v>
      </c>
      <c r="Y934" s="25" t="s">
        <v>48</v>
      </c>
      <c r="Z934" s="26" t="s">
        <v>48</v>
      </c>
      <c r="AA934" s="30" t="s">
        <v>48</v>
      </c>
      <c r="AB934" s="25" t="s">
        <v>48</v>
      </c>
      <c r="AC934" s="26" t="s">
        <v>48</v>
      </c>
      <c r="AD934" s="25" t="s">
        <v>48</v>
      </c>
      <c r="AE934" s="25" t="s">
        <v>48</v>
      </c>
      <c r="AF934" s="26" t="s">
        <v>48</v>
      </c>
      <c r="AG934" s="49" t="s">
        <v>48</v>
      </c>
      <c r="AH934" s="25" t="s">
        <v>48</v>
      </c>
      <c r="AI934" s="26" t="s">
        <v>48</v>
      </c>
      <c r="AJ934" s="25" t="s">
        <v>48</v>
      </c>
      <c r="AK934" s="25" t="s">
        <v>48</v>
      </c>
      <c r="AL934" s="25" t="s">
        <v>48</v>
      </c>
      <c r="AM934" s="27" t="s">
        <v>48</v>
      </c>
      <c r="AN934" s="25" t="s">
        <v>48</v>
      </c>
      <c r="AO934" s="25" t="s">
        <v>48</v>
      </c>
      <c r="AP934" s="54" t="s">
        <v>48</v>
      </c>
      <c r="AQ934" s="54" t="s">
        <v>48</v>
      </c>
      <c r="AR934" s="31" t="s">
        <v>48</v>
      </c>
      <c r="AS934" s="54" t="s">
        <v>48</v>
      </c>
      <c r="AT934" s="31" t="s">
        <v>48</v>
      </c>
      <c r="AU934" s="31" t="s">
        <v>48</v>
      </c>
      <c r="AV934" s="54" t="s">
        <v>48</v>
      </c>
      <c r="AW934" s="54" t="s">
        <v>48</v>
      </c>
      <c r="AX934" s="58" t="s">
        <v>48</v>
      </c>
      <c r="AY934" s="54" t="s">
        <v>48</v>
      </c>
      <c r="AZ934" s="58" t="s">
        <v>48</v>
      </c>
      <c r="BA934" s="58" t="s">
        <v>48</v>
      </c>
    </row>
    <row r="935" spans="2:53">
      <c r="B935" s="44" t="s">
        <v>245</v>
      </c>
      <c r="C935" s="23" t="s">
        <v>75</v>
      </c>
      <c r="D935" s="24" t="s">
        <v>142</v>
      </c>
      <c r="E935" s="30"/>
      <c r="F935" s="30">
        <v>4777</v>
      </c>
      <c r="G935" s="54">
        <v>54</v>
      </c>
      <c r="H935" s="48"/>
      <c r="I935" s="30">
        <v>4777</v>
      </c>
      <c r="J935" s="30">
        <v>54</v>
      </c>
      <c r="K935" s="30"/>
      <c r="L935" s="48">
        <v>-2621</v>
      </c>
      <c r="M935" s="30">
        <v>-2621</v>
      </c>
      <c r="N935" s="54">
        <v>-2621</v>
      </c>
      <c r="O935" s="27" t="s">
        <v>50</v>
      </c>
      <c r="P935" s="26" t="s">
        <v>152</v>
      </c>
      <c r="Q935" s="27">
        <v>0</v>
      </c>
      <c r="R935" s="25" t="s">
        <v>104</v>
      </c>
      <c r="S935" s="25">
        <v>0</v>
      </c>
      <c r="T935" s="25">
        <v>0</v>
      </c>
      <c r="U935" s="30">
        <v>0</v>
      </c>
      <c r="V935" s="26">
        <v>0</v>
      </c>
      <c r="W935" s="31">
        <v>0</v>
      </c>
      <c r="X935" s="48" t="s">
        <v>48</v>
      </c>
      <c r="Y935" s="25" t="s">
        <v>48</v>
      </c>
      <c r="Z935" s="26" t="s">
        <v>48</v>
      </c>
      <c r="AA935" s="30" t="s">
        <v>48</v>
      </c>
      <c r="AB935" s="25" t="s">
        <v>48</v>
      </c>
      <c r="AC935" s="26" t="s">
        <v>48</v>
      </c>
      <c r="AD935" s="25" t="s">
        <v>48</v>
      </c>
      <c r="AE935" s="25" t="s">
        <v>48</v>
      </c>
      <c r="AF935" s="26" t="s">
        <v>48</v>
      </c>
      <c r="AG935" s="49" t="s">
        <v>48</v>
      </c>
      <c r="AH935" s="25" t="s">
        <v>48</v>
      </c>
      <c r="AI935" s="26" t="s">
        <v>48</v>
      </c>
      <c r="AJ935" s="27" t="s">
        <v>48</v>
      </c>
      <c r="AK935" s="25" t="s">
        <v>48</v>
      </c>
      <c r="AL935" s="25" t="s">
        <v>48</v>
      </c>
      <c r="AM935" s="25" t="s">
        <v>48</v>
      </c>
      <c r="AN935" s="25" t="s">
        <v>48</v>
      </c>
      <c r="AO935" s="25" t="s">
        <v>48</v>
      </c>
      <c r="AP935" s="50" t="s">
        <v>48</v>
      </c>
      <c r="AQ935" s="50" t="s">
        <v>48</v>
      </c>
      <c r="AR935" s="63" t="s">
        <v>48</v>
      </c>
      <c r="AS935" s="50" t="s">
        <v>48</v>
      </c>
      <c r="AT935" s="31" t="s">
        <v>48</v>
      </c>
      <c r="AU935" s="31" t="s">
        <v>48</v>
      </c>
      <c r="AV935" s="54" t="s">
        <v>48</v>
      </c>
      <c r="AW935" s="54" t="s">
        <v>48</v>
      </c>
      <c r="AX935" s="58" t="s">
        <v>48</v>
      </c>
      <c r="AY935" s="54" t="s">
        <v>48</v>
      </c>
      <c r="AZ935" s="58" t="s">
        <v>48</v>
      </c>
      <c r="BA935" s="58" t="s">
        <v>48</v>
      </c>
    </row>
    <row r="936" spans="2:53">
      <c r="B936" s="44" t="s">
        <v>245</v>
      </c>
      <c r="C936" s="23" t="s">
        <v>75</v>
      </c>
      <c r="D936" s="24" t="s">
        <v>143</v>
      </c>
      <c r="E936" s="30"/>
      <c r="F936" s="30">
        <v>5907</v>
      </c>
      <c r="G936" s="54">
        <v>699</v>
      </c>
      <c r="H936" s="48"/>
      <c r="I936" s="30">
        <v>5907</v>
      </c>
      <c r="J936" s="30">
        <v>699</v>
      </c>
      <c r="K936" s="30"/>
      <c r="L936" s="48">
        <v>-3693</v>
      </c>
      <c r="M936" s="30">
        <v>-3693</v>
      </c>
      <c r="N936" s="54">
        <v>-3693</v>
      </c>
      <c r="O936" s="27" t="s">
        <v>152</v>
      </c>
      <c r="P936" s="26" t="s">
        <v>68</v>
      </c>
      <c r="Q936" s="27">
        <v>0</v>
      </c>
      <c r="R936" s="25" t="s">
        <v>104</v>
      </c>
      <c r="S936" s="25">
        <v>0</v>
      </c>
      <c r="T936" s="25">
        <v>0</v>
      </c>
      <c r="U936" s="30">
        <v>0</v>
      </c>
      <c r="V936" s="26">
        <v>0</v>
      </c>
      <c r="W936" s="31">
        <v>1</v>
      </c>
      <c r="X936" s="48" t="s">
        <v>48</v>
      </c>
      <c r="Y936" s="25" t="s">
        <v>48</v>
      </c>
      <c r="Z936" s="26" t="s">
        <v>48</v>
      </c>
      <c r="AA936" s="30" t="s">
        <v>48</v>
      </c>
      <c r="AB936" s="25" t="s">
        <v>48</v>
      </c>
      <c r="AC936" s="26" t="s">
        <v>48</v>
      </c>
      <c r="AD936" s="25" t="s">
        <v>48</v>
      </c>
      <c r="AE936" s="25" t="s">
        <v>48</v>
      </c>
      <c r="AF936" s="26" t="s">
        <v>48</v>
      </c>
      <c r="AG936" s="49" t="s">
        <v>48</v>
      </c>
      <c r="AH936" s="25" t="s">
        <v>48</v>
      </c>
      <c r="AI936" s="26" t="s">
        <v>48</v>
      </c>
      <c r="AJ936" s="27" t="s">
        <v>48</v>
      </c>
      <c r="AK936" s="25" t="s">
        <v>48</v>
      </c>
      <c r="AL936" s="25" t="s">
        <v>48</v>
      </c>
      <c r="AM936" s="25" t="s">
        <v>48</v>
      </c>
      <c r="AN936" s="25" t="s">
        <v>48</v>
      </c>
      <c r="AO936" s="25" t="s">
        <v>48</v>
      </c>
      <c r="AP936" s="50" t="s">
        <v>48</v>
      </c>
      <c r="AQ936" s="50" t="s">
        <v>48</v>
      </c>
      <c r="AR936" s="63" t="s">
        <v>48</v>
      </c>
      <c r="AS936" s="50" t="s">
        <v>48</v>
      </c>
      <c r="AT936" s="31" t="s">
        <v>48</v>
      </c>
      <c r="AU936" s="31" t="s">
        <v>48</v>
      </c>
      <c r="AV936" s="54" t="s">
        <v>48</v>
      </c>
      <c r="AW936" s="54" t="s">
        <v>48</v>
      </c>
      <c r="AX936" s="58" t="s">
        <v>48</v>
      </c>
      <c r="AY936" s="54" t="s">
        <v>48</v>
      </c>
      <c r="AZ936" s="58" t="s">
        <v>48</v>
      </c>
      <c r="BA936" s="58" t="s">
        <v>48</v>
      </c>
    </row>
    <row r="937" spans="2:53">
      <c r="B937" s="44" t="s">
        <v>245</v>
      </c>
      <c r="C937" s="23" t="s">
        <v>75</v>
      </c>
      <c r="D937" s="24" t="s">
        <v>144</v>
      </c>
      <c r="E937" s="30"/>
      <c r="F937" s="30">
        <v>3933</v>
      </c>
      <c r="G937" s="54">
        <v>699</v>
      </c>
      <c r="H937" s="48"/>
      <c r="I937" s="30">
        <v>3933</v>
      </c>
      <c r="J937" s="30">
        <v>699</v>
      </c>
      <c r="K937" s="30"/>
      <c r="L937" s="48">
        <v>-2067</v>
      </c>
      <c r="M937" s="30">
        <v>-2067</v>
      </c>
      <c r="N937" s="54">
        <v>-2067</v>
      </c>
      <c r="O937" s="27" t="s">
        <v>152</v>
      </c>
      <c r="P937" s="26" t="s">
        <v>152</v>
      </c>
      <c r="Q937" s="27">
        <v>0</v>
      </c>
      <c r="R937" s="25" t="s">
        <v>104</v>
      </c>
      <c r="S937" s="25">
        <v>0</v>
      </c>
      <c r="T937" s="25">
        <v>0</v>
      </c>
      <c r="U937" s="30">
        <v>0</v>
      </c>
      <c r="V937" s="26">
        <v>0</v>
      </c>
      <c r="W937" s="31">
        <v>0</v>
      </c>
      <c r="X937" s="48" t="s">
        <v>48</v>
      </c>
      <c r="Y937" s="25" t="s">
        <v>48</v>
      </c>
      <c r="Z937" s="26" t="s">
        <v>48</v>
      </c>
      <c r="AA937" s="30" t="s">
        <v>48</v>
      </c>
      <c r="AB937" s="25" t="s">
        <v>48</v>
      </c>
      <c r="AC937" s="26" t="s">
        <v>48</v>
      </c>
      <c r="AD937" s="25" t="s">
        <v>48</v>
      </c>
      <c r="AE937" s="25" t="s">
        <v>48</v>
      </c>
      <c r="AF937" s="26" t="s">
        <v>48</v>
      </c>
      <c r="AG937" s="49" t="s">
        <v>48</v>
      </c>
      <c r="AH937" s="25" t="s">
        <v>48</v>
      </c>
      <c r="AI937" s="26" t="s">
        <v>48</v>
      </c>
      <c r="AJ937" s="27" t="s">
        <v>48</v>
      </c>
      <c r="AK937" s="25" t="s">
        <v>48</v>
      </c>
      <c r="AL937" s="25" t="s">
        <v>48</v>
      </c>
      <c r="AM937" s="25" t="s">
        <v>48</v>
      </c>
      <c r="AN937" s="25" t="s">
        <v>48</v>
      </c>
      <c r="AO937" s="25" t="s">
        <v>48</v>
      </c>
      <c r="AP937" s="54" t="s">
        <v>48</v>
      </c>
      <c r="AQ937" s="54" t="s">
        <v>48</v>
      </c>
      <c r="AR937" s="31" t="s">
        <v>48</v>
      </c>
      <c r="AS937" s="54" t="s">
        <v>48</v>
      </c>
      <c r="AT937" s="31" t="s">
        <v>48</v>
      </c>
      <c r="AU937" s="31" t="s">
        <v>48</v>
      </c>
      <c r="AV937" s="54" t="s">
        <v>48</v>
      </c>
      <c r="AW937" s="54" t="s">
        <v>48</v>
      </c>
      <c r="AX937" s="58" t="s">
        <v>48</v>
      </c>
      <c r="AY937" s="54" t="s">
        <v>48</v>
      </c>
      <c r="AZ937" s="58" t="s">
        <v>48</v>
      </c>
      <c r="BA937" s="58" t="s">
        <v>48</v>
      </c>
    </row>
    <row r="938" spans="2:53">
      <c r="B938" s="44" t="s">
        <v>245</v>
      </c>
      <c r="C938" s="23" t="s">
        <v>75</v>
      </c>
      <c r="D938" s="24" t="s">
        <v>145</v>
      </c>
      <c r="E938" s="30"/>
      <c r="F938" s="30">
        <v>4700</v>
      </c>
      <c r="G938" s="54">
        <v>2975</v>
      </c>
      <c r="H938" s="48"/>
      <c r="I938" s="30">
        <v>3420</v>
      </c>
      <c r="J938" s="30">
        <v>1743</v>
      </c>
      <c r="K938" s="30"/>
      <c r="L938" s="48">
        <v>0</v>
      </c>
      <c r="M938" s="30">
        <v>0</v>
      </c>
      <c r="N938" s="54">
        <v>0</v>
      </c>
      <c r="O938" s="27" t="s">
        <v>153</v>
      </c>
      <c r="P938" s="26" t="s">
        <v>47</v>
      </c>
      <c r="Q938" s="27">
        <v>0</v>
      </c>
      <c r="R938" s="25" t="s">
        <v>104</v>
      </c>
      <c r="S938" s="25">
        <v>1280</v>
      </c>
      <c r="T938" s="25">
        <v>1232</v>
      </c>
      <c r="U938" s="30">
        <v>2512</v>
      </c>
      <c r="V938" s="26">
        <v>0</v>
      </c>
      <c r="W938" s="31">
        <v>1</v>
      </c>
      <c r="X938" s="48" t="s">
        <v>48</v>
      </c>
      <c r="Y938" s="25" t="s">
        <v>48</v>
      </c>
      <c r="Z938" s="26" t="s">
        <v>48</v>
      </c>
      <c r="AA938" s="30" t="s">
        <v>48</v>
      </c>
      <c r="AB938" s="25" t="s">
        <v>48</v>
      </c>
      <c r="AC938" s="26" t="s">
        <v>48</v>
      </c>
      <c r="AD938" s="25" t="s">
        <v>48</v>
      </c>
      <c r="AE938" s="25" t="s">
        <v>48</v>
      </c>
      <c r="AF938" s="26" t="s">
        <v>48</v>
      </c>
      <c r="AG938" s="49" t="s">
        <v>48</v>
      </c>
      <c r="AH938" s="25" t="s">
        <v>48</v>
      </c>
      <c r="AI938" s="26" t="s">
        <v>48</v>
      </c>
      <c r="AJ938" s="27" t="s">
        <v>48</v>
      </c>
      <c r="AK938" s="25" t="s">
        <v>48</v>
      </c>
      <c r="AL938" s="25" t="s">
        <v>48</v>
      </c>
      <c r="AM938" s="25">
        <v>3200</v>
      </c>
      <c r="AN938" s="25" t="s">
        <v>48</v>
      </c>
      <c r="AO938" s="25" t="s">
        <v>78</v>
      </c>
      <c r="AP938" s="54" t="s">
        <v>48</v>
      </c>
      <c r="AQ938" s="54" t="s">
        <v>48</v>
      </c>
      <c r="AR938" s="31" t="s">
        <v>48</v>
      </c>
      <c r="AS938" s="54" t="s">
        <v>48</v>
      </c>
      <c r="AT938" s="31" t="s">
        <v>48</v>
      </c>
      <c r="AU938" s="31" t="s">
        <v>48</v>
      </c>
      <c r="AV938" s="54" t="s">
        <v>48</v>
      </c>
      <c r="AW938" s="54" t="s">
        <v>48</v>
      </c>
      <c r="AX938" s="58" t="s">
        <v>48</v>
      </c>
      <c r="AY938" s="54" t="s">
        <v>48</v>
      </c>
      <c r="AZ938" s="58" t="s">
        <v>48</v>
      </c>
      <c r="BA938" s="58" t="s">
        <v>48</v>
      </c>
    </row>
    <row r="939" spans="2:53">
      <c r="B939" s="44" t="s">
        <v>245</v>
      </c>
      <c r="C939" s="23" t="s">
        <v>75</v>
      </c>
      <c r="D939" s="24" t="s">
        <v>146</v>
      </c>
      <c r="E939" s="30"/>
      <c r="F939" s="30">
        <v>4700</v>
      </c>
      <c r="G939" s="54">
        <v>2975</v>
      </c>
      <c r="H939" s="48"/>
      <c r="I939" s="30">
        <v>3604</v>
      </c>
      <c r="J939" s="30">
        <v>1651</v>
      </c>
      <c r="K939" s="30"/>
      <c r="L939" s="48">
        <v>0</v>
      </c>
      <c r="M939" s="30">
        <v>0</v>
      </c>
      <c r="N939" s="54">
        <v>0</v>
      </c>
      <c r="O939" s="27" t="s">
        <v>153</v>
      </c>
      <c r="P939" s="26" t="s">
        <v>68</v>
      </c>
      <c r="Q939" s="27">
        <v>0</v>
      </c>
      <c r="R939" s="25" t="s">
        <v>104</v>
      </c>
      <c r="S939" s="25">
        <v>1096</v>
      </c>
      <c r="T939" s="25">
        <v>1324</v>
      </c>
      <c r="U939" s="30">
        <v>2420</v>
      </c>
      <c r="V939" s="26">
        <v>0</v>
      </c>
      <c r="W939" s="31">
        <v>1</v>
      </c>
      <c r="X939" s="48" t="s">
        <v>48</v>
      </c>
      <c r="Y939" s="25" t="s">
        <v>48</v>
      </c>
      <c r="Z939" s="26" t="s">
        <v>48</v>
      </c>
      <c r="AA939" s="30" t="s">
        <v>48</v>
      </c>
      <c r="AB939" s="25" t="s">
        <v>48</v>
      </c>
      <c r="AC939" s="26" t="s">
        <v>48</v>
      </c>
      <c r="AD939" s="25" t="s">
        <v>48</v>
      </c>
      <c r="AE939" s="25" t="s">
        <v>48</v>
      </c>
      <c r="AF939" s="26" t="s">
        <v>48</v>
      </c>
      <c r="AG939" s="49" t="s">
        <v>48</v>
      </c>
      <c r="AH939" s="25" t="s">
        <v>48</v>
      </c>
      <c r="AI939" s="26" t="s">
        <v>48</v>
      </c>
      <c r="AJ939" s="27" t="s">
        <v>48</v>
      </c>
      <c r="AK939" s="25" t="s">
        <v>48</v>
      </c>
      <c r="AL939" s="25" t="s">
        <v>48</v>
      </c>
      <c r="AM939" s="25">
        <v>3200</v>
      </c>
      <c r="AN939" s="25" t="s">
        <v>48</v>
      </c>
      <c r="AO939" s="25" t="s">
        <v>78</v>
      </c>
      <c r="AP939" s="54" t="s">
        <v>48</v>
      </c>
      <c r="AQ939" s="54" t="s">
        <v>48</v>
      </c>
      <c r="AR939" s="31" t="s">
        <v>48</v>
      </c>
      <c r="AS939" s="54" t="s">
        <v>48</v>
      </c>
      <c r="AT939" s="31" t="s">
        <v>48</v>
      </c>
      <c r="AU939" s="31" t="s">
        <v>48</v>
      </c>
      <c r="AV939" s="54" t="s">
        <v>48</v>
      </c>
      <c r="AW939" s="54" t="s">
        <v>48</v>
      </c>
      <c r="AX939" s="58" t="s">
        <v>48</v>
      </c>
      <c r="AY939" s="54" t="s">
        <v>48</v>
      </c>
      <c r="AZ939" s="58" t="s">
        <v>48</v>
      </c>
      <c r="BA939" s="58" t="s">
        <v>48</v>
      </c>
    </row>
    <row r="940" spans="2:53">
      <c r="B940" s="44" t="s">
        <v>245</v>
      </c>
      <c r="C940" s="23" t="s">
        <v>75</v>
      </c>
      <c r="D940" s="24" t="s">
        <v>147</v>
      </c>
      <c r="E940" s="30"/>
      <c r="F940" s="30">
        <v>4700</v>
      </c>
      <c r="G940" s="54">
        <v>2975</v>
      </c>
      <c r="H940" s="48"/>
      <c r="I940" s="30">
        <v>3608</v>
      </c>
      <c r="J940" s="30">
        <v>1883</v>
      </c>
      <c r="K940" s="30"/>
      <c r="L940" s="48">
        <v>0</v>
      </c>
      <c r="M940" s="30">
        <v>0</v>
      </c>
      <c r="N940" s="54">
        <v>0</v>
      </c>
      <c r="O940" s="27" t="s">
        <v>153</v>
      </c>
      <c r="P940" s="26" t="s">
        <v>68</v>
      </c>
      <c r="Q940" s="27">
        <v>0</v>
      </c>
      <c r="R940" s="25" t="s">
        <v>104</v>
      </c>
      <c r="S940" s="25">
        <v>1092</v>
      </c>
      <c r="T940" s="25">
        <v>1092</v>
      </c>
      <c r="U940" s="30">
        <v>2184</v>
      </c>
      <c r="V940" s="26">
        <v>0</v>
      </c>
      <c r="W940" s="31">
        <v>1</v>
      </c>
      <c r="X940" s="48" t="s">
        <v>48</v>
      </c>
      <c r="Y940" s="25" t="s">
        <v>48</v>
      </c>
      <c r="Z940" s="26" t="s">
        <v>48</v>
      </c>
      <c r="AA940" s="30" t="s">
        <v>48</v>
      </c>
      <c r="AB940" s="25" t="s">
        <v>48</v>
      </c>
      <c r="AC940" s="26" t="s">
        <v>48</v>
      </c>
      <c r="AD940" s="25" t="s">
        <v>48</v>
      </c>
      <c r="AE940" s="25" t="s">
        <v>48</v>
      </c>
      <c r="AF940" s="26" t="s">
        <v>48</v>
      </c>
      <c r="AG940" s="49" t="s">
        <v>48</v>
      </c>
      <c r="AH940" s="25" t="s">
        <v>48</v>
      </c>
      <c r="AI940" s="26" t="s">
        <v>48</v>
      </c>
      <c r="AJ940" s="27" t="s">
        <v>48</v>
      </c>
      <c r="AK940" s="25" t="s">
        <v>48</v>
      </c>
      <c r="AL940" s="25" t="s">
        <v>48</v>
      </c>
      <c r="AM940" s="25">
        <v>3200</v>
      </c>
      <c r="AN940" s="25" t="s">
        <v>48</v>
      </c>
      <c r="AO940" s="25" t="s">
        <v>78</v>
      </c>
      <c r="AP940" s="54" t="s">
        <v>48</v>
      </c>
      <c r="AQ940" s="54" t="s">
        <v>48</v>
      </c>
      <c r="AR940" s="31" t="s">
        <v>48</v>
      </c>
      <c r="AS940" s="54" t="s">
        <v>48</v>
      </c>
      <c r="AT940" s="31" t="s">
        <v>48</v>
      </c>
      <c r="AU940" s="31" t="s">
        <v>48</v>
      </c>
      <c r="AV940" s="54" t="s">
        <v>48</v>
      </c>
      <c r="AW940" s="54" t="s">
        <v>48</v>
      </c>
      <c r="AX940" s="58" t="s">
        <v>48</v>
      </c>
      <c r="AY940" s="54" t="s">
        <v>48</v>
      </c>
      <c r="AZ940" s="58" t="s">
        <v>48</v>
      </c>
      <c r="BA940" s="58" t="s">
        <v>48</v>
      </c>
    </row>
    <row r="941" spans="2:53">
      <c r="B941" s="44" t="s">
        <v>245</v>
      </c>
      <c r="C941" s="23" t="s">
        <v>75</v>
      </c>
      <c r="D941" s="24" t="s">
        <v>148</v>
      </c>
      <c r="E941" s="30">
        <v>4841</v>
      </c>
      <c r="F941" s="30"/>
      <c r="G941" s="54"/>
      <c r="H941" s="48">
        <v>4841</v>
      </c>
      <c r="I941" s="30"/>
      <c r="J941" s="30"/>
      <c r="K941" s="30"/>
      <c r="L941" s="48">
        <v>0</v>
      </c>
      <c r="M941" s="30">
        <v>0</v>
      </c>
      <c r="N941" s="54">
        <v>0</v>
      </c>
      <c r="O941" s="27" t="s">
        <v>152</v>
      </c>
      <c r="P941" s="26" t="s">
        <v>152</v>
      </c>
      <c r="Q941" s="27">
        <v>0</v>
      </c>
      <c r="R941" s="25">
        <v>0</v>
      </c>
      <c r="S941" s="25" t="s">
        <v>104</v>
      </c>
      <c r="T941" s="25" t="s">
        <v>104</v>
      </c>
      <c r="U941" s="30" t="s">
        <v>104</v>
      </c>
      <c r="V941" s="26">
        <v>0</v>
      </c>
      <c r="W941" s="31">
        <v>0</v>
      </c>
      <c r="X941" s="48" t="s">
        <v>48</v>
      </c>
      <c r="Y941" s="25" t="s">
        <v>48</v>
      </c>
      <c r="Z941" s="26" t="s">
        <v>48</v>
      </c>
      <c r="AA941" s="30" t="s">
        <v>48</v>
      </c>
      <c r="AB941" s="25" t="s">
        <v>48</v>
      </c>
      <c r="AC941" s="26" t="s">
        <v>48</v>
      </c>
      <c r="AD941" s="25" t="s">
        <v>48</v>
      </c>
      <c r="AE941" s="25" t="s">
        <v>48</v>
      </c>
      <c r="AF941" s="26" t="s">
        <v>48</v>
      </c>
      <c r="AG941" s="49" t="s">
        <v>48</v>
      </c>
      <c r="AH941" s="25" t="s">
        <v>48</v>
      </c>
      <c r="AI941" s="26" t="s">
        <v>48</v>
      </c>
      <c r="AJ941" s="27" t="s">
        <v>48</v>
      </c>
      <c r="AK941" s="25" t="s">
        <v>48</v>
      </c>
      <c r="AL941" s="25" t="s">
        <v>48</v>
      </c>
      <c r="AM941" s="25" t="s">
        <v>48</v>
      </c>
      <c r="AN941" s="25" t="s">
        <v>48</v>
      </c>
      <c r="AO941" s="25" t="s">
        <v>48</v>
      </c>
      <c r="AP941" s="54" t="s">
        <v>48</v>
      </c>
      <c r="AQ941" s="54" t="s">
        <v>48</v>
      </c>
      <c r="AR941" s="31" t="s">
        <v>48</v>
      </c>
      <c r="AS941" s="54" t="s">
        <v>48</v>
      </c>
      <c r="AT941" s="31" t="s">
        <v>48</v>
      </c>
      <c r="AU941" s="31" t="s">
        <v>48</v>
      </c>
      <c r="AV941" s="54" t="s">
        <v>48</v>
      </c>
      <c r="AW941" s="54" t="s">
        <v>48</v>
      </c>
      <c r="AX941" s="58" t="s">
        <v>48</v>
      </c>
      <c r="AY941" s="54" t="s">
        <v>48</v>
      </c>
      <c r="AZ941" s="58" t="s">
        <v>48</v>
      </c>
      <c r="BA941" s="58" t="s">
        <v>48</v>
      </c>
    </row>
    <row r="942" spans="2:53">
      <c r="B942" s="44" t="s">
        <v>245</v>
      </c>
      <c r="C942" s="23" t="s">
        <v>75</v>
      </c>
      <c r="D942" s="24" t="s">
        <v>149</v>
      </c>
      <c r="E942" s="30">
        <v>6077</v>
      </c>
      <c r="F942" s="30"/>
      <c r="G942" s="54"/>
      <c r="H942" s="48">
        <v>6077</v>
      </c>
      <c r="I942" s="30"/>
      <c r="J942" s="30"/>
      <c r="K942" s="30"/>
      <c r="L942" s="48">
        <v>0</v>
      </c>
      <c r="M942" s="30">
        <v>0</v>
      </c>
      <c r="N942" s="54">
        <v>0</v>
      </c>
      <c r="O942" s="27" t="s">
        <v>152</v>
      </c>
      <c r="P942" s="26" t="s">
        <v>152</v>
      </c>
      <c r="Q942" s="27">
        <v>0</v>
      </c>
      <c r="R942" s="25">
        <v>0</v>
      </c>
      <c r="S942" s="25" t="s">
        <v>104</v>
      </c>
      <c r="T942" s="25" t="s">
        <v>104</v>
      </c>
      <c r="U942" s="30" t="s">
        <v>104</v>
      </c>
      <c r="V942" s="26">
        <v>0</v>
      </c>
      <c r="W942" s="31">
        <v>0</v>
      </c>
      <c r="X942" s="48" t="s">
        <v>48</v>
      </c>
      <c r="Y942" s="25" t="s">
        <v>48</v>
      </c>
      <c r="Z942" s="26" t="s">
        <v>48</v>
      </c>
      <c r="AA942" s="30" t="s">
        <v>48</v>
      </c>
      <c r="AB942" s="25" t="s">
        <v>48</v>
      </c>
      <c r="AC942" s="26" t="s">
        <v>48</v>
      </c>
      <c r="AD942" s="25" t="s">
        <v>48</v>
      </c>
      <c r="AE942" s="25" t="s">
        <v>48</v>
      </c>
      <c r="AF942" s="26" t="s">
        <v>48</v>
      </c>
      <c r="AG942" s="49" t="s">
        <v>48</v>
      </c>
      <c r="AH942" s="25" t="s">
        <v>48</v>
      </c>
      <c r="AI942" s="26" t="s">
        <v>48</v>
      </c>
      <c r="AJ942" s="27" t="s">
        <v>48</v>
      </c>
      <c r="AK942" s="25" t="s">
        <v>48</v>
      </c>
      <c r="AL942" s="25" t="s">
        <v>48</v>
      </c>
      <c r="AM942" s="25" t="s">
        <v>48</v>
      </c>
      <c r="AN942" s="25" t="s">
        <v>48</v>
      </c>
      <c r="AO942" s="25" t="s">
        <v>48</v>
      </c>
      <c r="AP942" s="54" t="s">
        <v>48</v>
      </c>
      <c r="AQ942" s="54" t="s">
        <v>48</v>
      </c>
      <c r="AR942" s="31" t="s">
        <v>48</v>
      </c>
      <c r="AS942" s="54" t="s">
        <v>48</v>
      </c>
      <c r="AT942" s="31" t="s">
        <v>48</v>
      </c>
      <c r="AU942" s="31" t="s">
        <v>48</v>
      </c>
      <c r="AV942" s="54" t="s">
        <v>48</v>
      </c>
      <c r="AW942" s="54" t="s">
        <v>48</v>
      </c>
      <c r="AX942" s="58" t="s">
        <v>48</v>
      </c>
      <c r="AY942" s="54" t="s">
        <v>48</v>
      </c>
      <c r="AZ942" s="58" t="s">
        <v>48</v>
      </c>
      <c r="BA942" s="58" t="s">
        <v>48</v>
      </c>
    </row>
    <row r="943" spans="2:53" ht="15" thickBot="1">
      <c r="B943" s="45" t="s">
        <v>245</v>
      </c>
      <c r="C943" s="33" t="s">
        <v>75</v>
      </c>
      <c r="D943" s="34" t="s">
        <v>150</v>
      </c>
      <c r="E943" s="55">
        <v>5713</v>
      </c>
      <c r="F943" s="55"/>
      <c r="G943" s="56"/>
      <c r="H943" s="57">
        <v>5713</v>
      </c>
      <c r="I943" s="55"/>
      <c r="J943" s="55"/>
      <c r="K943" s="55"/>
      <c r="L943" s="57">
        <v>0</v>
      </c>
      <c r="M943" s="55">
        <v>0</v>
      </c>
      <c r="N943" s="56">
        <v>0</v>
      </c>
      <c r="O943" s="37" t="s">
        <v>152</v>
      </c>
      <c r="P943" s="36" t="s">
        <v>152</v>
      </c>
      <c r="Q943" s="37">
        <v>0</v>
      </c>
      <c r="R943" s="25">
        <v>0</v>
      </c>
      <c r="S943" s="25" t="s">
        <v>104</v>
      </c>
      <c r="T943" s="25" t="s">
        <v>104</v>
      </c>
      <c r="U943" s="30" t="s">
        <v>104</v>
      </c>
      <c r="V943" s="26">
        <v>0</v>
      </c>
      <c r="W943" s="31">
        <v>0</v>
      </c>
      <c r="X943" s="57" t="s">
        <v>48</v>
      </c>
      <c r="Y943" s="35" t="s">
        <v>48</v>
      </c>
      <c r="Z943" s="36" t="s">
        <v>48</v>
      </c>
      <c r="AA943" s="55" t="s">
        <v>48</v>
      </c>
      <c r="AB943" s="35" t="s">
        <v>48</v>
      </c>
      <c r="AC943" s="36" t="s">
        <v>48</v>
      </c>
      <c r="AD943" s="35" t="s">
        <v>48</v>
      </c>
      <c r="AE943" s="35" t="s">
        <v>48</v>
      </c>
      <c r="AF943" s="36" t="s">
        <v>48</v>
      </c>
      <c r="AG943" s="62" t="s">
        <v>48</v>
      </c>
      <c r="AH943" s="35" t="s">
        <v>48</v>
      </c>
      <c r="AI943" s="36" t="s">
        <v>48</v>
      </c>
      <c r="AJ943" s="37" t="s">
        <v>48</v>
      </c>
      <c r="AK943" s="35" t="s">
        <v>48</v>
      </c>
      <c r="AL943" s="35" t="s">
        <v>48</v>
      </c>
      <c r="AM943" s="35" t="s">
        <v>48</v>
      </c>
      <c r="AN943" s="35" t="s">
        <v>48</v>
      </c>
      <c r="AO943" s="35" t="s">
        <v>48</v>
      </c>
      <c r="AP943" s="56" t="s">
        <v>48</v>
      </c>
      <c r="AQ943" s="56" t="s">
        <v>48</v>
      </c>
      <c r="AR943" s="38" t="s">
        <v>48</v>
      </c>
      <c r="AS943" s="56" t="s">
        <v>48</v>
      </c>
      <c r="AT943" s="38" t="s">
        <v>48</v>
      </c>
      <c r="AU943" s="38" t="s">
        <v>48</v>
      </c>
      <c r="AV943" s="56" t="s">
        <v>48</v>
      </c>
      <c r="AW943" s="56" t="s">
        <v>48</v>
      </c>
      <c r="AX943" s="59" t="s">
        <v>48</v>
      </c>
      <c r="AY943" s="56" t="s">
        <v>48</v>
      </c>
      <c r="AZ943" s="59" t="s">
        <v>48</v>
      </c>
      <c r="BA943" s="59" t="s">
        <v>48</v>
      </c>
    </row>
    <row r="944" spans="2:53">
      <c r="B944" s="39" t="s">
        <v>246</v>
      </c>
      <c r="C944" s="40" t="s">
        <v>75</v>
      </c>
      <c r="D944" s="41" t="s">
        <v>138</v>
      </c>
      <c r="E944" s="51">
        <v>7898</v>
      </c>
      <c r="F944" s="51"/>
      <c r="G944" s="52"/>
      <c r="H944" s="53">
        <v>7898</v>
      </c>
      <c r="I944" s="51"/>
      <c r="J944" s="51"/>
      <c r="K944" s="51"/>
      <c r="L944" s="53">
        <v>13653</v>
      </c>
      <c r="M944" s="51">
        <v>-1</v>
      </c>
      <c r="N944" s="52">
        <v>13654</v>
      </c>
      <c r="O944" s="29" t="s">
        <v>50</v>
      </c>
      <c r="P944" s="42" t="s">
        <v>50</v>
      </c>
      <c r="Q944" s="29">
        <v>13654</v>
      </c>
      <c r="R944" s="25">
        <v>0</v>
      </c>
      <c r="S944" s="25" t="s">
        <v>104</v>
      </c>
      <c r="T944" s="25" t="s">
        <v>104</v>
      </c>
      <c r="U944" s="30" t="s">
        <v>104</v>
      </c>
      <c r="V944" s="26">
        <v>0</v>
      </c>
      <c r="W944" s="31">
        <v>1</v>
      </c>
      <c r="X944" s="53" t="s">
        <v>48</v>
      </c>
      <c r="Y944" s="28" t="s">
        <v>48</v>
      </c>
      <c r="Z944" s="42" t="s">
        <v>48</v>
      </c>
      <c r="AA944" s="51" t="s">
        <v>48</v>
      </c>
      <c r="AB944" s="28" t="s">
        <v>48</v>
      </c>
      <c r="AC944" s="42" t="s">
        <v>48</v>
      </c>
      <c r="AD944" s="28" t="s">
        <v>48</v>
      </c>
      <c r="AE944" s="28" t="s">
        <v>48</v>
      </c>
      <c r="AF944" s="42" t="s">
        <v>48</v>
      </c>
      <c r="AG944" s="60" t="s">
        <v>48</v>
      </c>
      <c r="AH944" s="28" t="s">
        <v>48</v>
      </c>
      <c r="AI944" s="42" t="s">
        <v>48</v>
      </c>
      <c r="AJ944" s="29" t="s">
        <v>48</v>
      </c>
      <c r="AK944" s="28" t="s">
        <v>48</v>
      </c>
      <c r="AL944" s="28" t="s">
        <v>48</v>
      </c>
      <c r="AM944" s="28" t="s">
        <v>48</v>
      </c>
      <c r="AN944" s="28" t="s">
        <v>48</v>
      </c>
      <c r="AO944" s="28" t="s">
        <v>48</v>
      </c>
      <c r="AP944" s="52" t="s">
        <v>48</v>
      </c>
      <c r="AQ944" s="52" t="s">
        <v>48</v>
      </c>
      <c r="AR944" s="43" t="s">
        <v>48</v>
      </c>
      <c r="AS944" s="52" t="s">
        <v>48</v>
      </c>
      <c r="AT944" s="43" t="s">
        <v>48</v>
      </c>
      <c r="AU944" s="43" t="s">
        <v>48</v>
      </c>
      <c r="AV944" s="52">
        <v>-10000</v>
      </c>
      <c r="AW944" s="52" t="s">
        <v>48</v>
      </c>
      <c r="AX944" s="43" t="s">
        <v>247</v>
      </c>
      <c r="AY944" s="52" t="s">
        <v>48</v>
      </c>
      <c r="AZ944" s="43" t="s">
        <v>48</v>
      </c>
      <c r="BA944" s="43" t="s">
        <v>48</v>
      </c>
    </row>
    <row r="945" spans="2:53">
      <c r="B945" s="44" t="s">
        <v>246</v>
      </c>
      <c r="C945" s="23" t="s">
        <v>75</v>
      </c>
      <c r="D945" s="24" t="s">
        <v>139</v>
      </c>
      <c r="E945" s="30">
        <v>7898</v>
      </c>
      <c r="F945" s="30"/>
      <c r="G945" s="54"/>
      <c r="H945" s="48">
        <v>7898</v>
      </c>
      <c r="I945" s="30"/>
      <c r="J945" s="30"/>
      <c r="K945" s="30"/>
      <c r="L945" s="48">
        <v>13653</v>
      </c>
      <c r="M945" s="30">
        <v>-1</v>
      </c>
      <c r="N945" s="54">
        <v>13654</v>
      </c>
      <c r="O945" s="27" t="s">
        <v>50</v>
      </c>
      <c r="P945" s="26" t="s">
        <v>50</v>
      </c>
      <c r="Q945" s="27">
        <v>13654</v>
      </c>
      <c r="R945" s="25">
        <v>0</v>
      </c>
      <c r="S945" s="25" t="s">
        <v>104</v>
      </c>
      <c r="T945" s="25" t="s">
        <v>104</v>
      </c>
      <c r="U945" s="30" t="s">
        <v>104</v>
      </c>
      <c r="V945" s="26">
        <v>0</v>
      </c>
      <c r="W945" s="31">
        <v>1</v>
      </c>
      <c r="X945" s="48" t="s">
        <v>48</v>
      </c>
      <c r="Y945" s="25" t="s">
        <v>48</v>
      </c>
      <c r="Z945" s="26" t="s">
        <v>48</v>
      </c>
      <c r="AA945" s="30" t="s">
        <v>48</v>
      </c>
      <c r="AB945" s="25" t="s">
        <v>48</v>
      </c>
      <c r="AC945" s="26" t="s">
        <v>48</v>
      </c>
      <c r="AD945" s="25" t="s">
        <v>48</v>
      </c>
      <c r="AE945" s="25" t="s">
        <v>48</v>
      </c>
      <c r="AF945" s="26" t="s">
        <v>48</v>
      </c>
      <c r="AG945" s="49" t="s">
        <v>48</v>
      </c>
      <c r="AH945" s="25" t="s">
        <v>48</v>
      </c>
      <c r="AI945" s="26" t="s">
        <v>48</v>
      </c>
      <c r="AJ945" s="27" t="s">
        <v>48</v>
      </c>
      <c r="AK945" s="25" t="s">
        <v>48</v>
      </c>
      <c r="AL945" s="25" t="s">
        <v>48</v>
      </c>
      <c r="AM945" s="25" t="s">
        <v>48</v>
      </c>
      <c r="AN945" s="25" t="s">
        <v>48</v>
      </c>
      <c r="AO945" s="25" t="s">
        <v>48</v>
      </c>
      <c r="AP945" s="54" t="s">
        <v>48</v>
      </c>
      <c r="AQ945" s="54" t="s">
        <v>48</v>
      </c>
      <c r="AR945" s="31" t="s">
        <v>48</v>
      </c>
      <c r="AS945" s="54" t="s">
        <v>48</v>
      </c>
      <c r="AT945" s="31" t="s">
        <v>48</v>
      </c>
      <c r="AU945" s="31" t="s">
        <v>48</v>
      </c>
      <c r="AV945" s="54">
        <v>-10000</v>
      </c>
      <c r="AW945" s="54" t="s">
        <v>48</v>
      </c>
      <c r="AX945" s="31" t="s">
        <v>247</v>
      </c>
      <c r="AY945" s="54" t="s">
        <v>48</v>
      </c>
      <c r="AZ945" s="31" t="s">
        <v>48</v>
      </c>
      <c r="BA945" s="31" t="s">
        <v>48</v>
      </c>
    </row>
    <row r="946" spans="2:53">
      <c r="B946" s="44" t="s">
        <v>246</v>
      </c>
      <c r="C946" s="23" t="s">
        <v>75</v>
      </c>
      <c r="D946" s="24" t="s">
        <v>141</v>
      </c>
      <c r="E946" s="30">
        <v>7910</v>
      </c>
      <c r="F946" s="30"/>
      <c r="G946" s="54"/>
      <c r="H946" s="48">
        <v>7591</v>
      </c>
      <c r="I946" s="30"/>
      <c r="J946" s="30"/>
      <c r="K946" s="30"/>
      <c r="L946" s="48">
        <v>13653</v>
      </c>
      <c r="M946" s="30">
        <v>12</v>
      </c>
      <c r="N946" s="54">
        <v>13902</v>
      </c>
      <c r="O946" s="27" t="s">
        <v>53</v>
      </c>
      <c r="P946" s="26" t="s">
        <v>68</v>
      </c>
      <c r="Q946" s="27">
        <v>13641</v>
      </c>
      <c r="R946" s="25">
        <v>319</v>
      </c>
      <c r="S946" s="25" t="s">
        <v>104</v>
      </c>
      <c r="T946" s="25" t="s">
        <v>104</v>
      </c>
      <c r="U946" s="30" t="s">
        <v>104</v>
      </c>
      <c r="V946" s="26">
        <v>261</v>
      </c>
      <c r="W946" s="31">
        <v>1</v>
      </c>
      <c r="X946" s="48" t="s">
        <v>48</v>
      </c>
      <c r="Y946" s="25" t="s">
        <v>48</v>
      </c>
      <c r="Z946" s="26" t="s">
        <v>48</v>
      </c>
      <c r="AA946" s="30" t="s">
        <v>48</v>
      </c>
      <c r="AB946" s="25" t="s">
        <v>48</v>
      </c>
      <c r="AC946" s="26" t="s">
        <v>48</v>
      </c>
      <c r="AD946" s="25" t="s">
        <v>48</v>
      </c>
      <c r="AE946" s="25" t="s">
        <v>48</v>
      </c>
      <c r="AF946" s="26" t="s">
        <v>48</v>
      </c>
      <c r="AG946" s="49" t="s">
        <v>48</v>
      </c>
      <c r="AH946" s="25" t="s">
        <v>48</v>
      </c>
      <c r="AI946" s="26" t="s">
        <v>48</v>
      </c>
      <c r="AJ946" s="27" t="s">
        <v>48</v>
      </c>
      <c r="AK946" s="25">
        <v>7647</v>
      </c>
      <c r="AL946" s="25" t="s">
        <v>248</v>
      </c>
      <c r="AM946" s="25" t="s">
        <v>48</v>
      </c>
      <c r="AN946" s="25" t="s">
        <v>48</v>
      </c>
      <c r="AO946" s="25" t="s">
        <v>48</v>
      </c>
      <c r="AP946" s="54" t="s">
        <v>48</v>
      </c>
      <c r="AQ946" s="54" t="s">
        <v>48</v>
      </c>
      <c r="AR946" s="31" t="s">
        <v>48</v>
      </c>
      <c r="AS946" s="54" t="s">
        <v>48</v>
      </c>
      <c r="AT946" s="31" t="s">
        <v>48</v>
      </c>
      <c r="AU946" s="31" t="s">
        <v>48</v>
      </c>
      <c r="AV946" s="54">
        <v>-10000</v>
      </c>
      <c r="AW946" s="54" t="s">
        <v>48</v>
      </c>
      <c r="AX946" s="31" t="s">
        <v>247</v>
      </c>
      <c r="AY946" s="54" t="s">
        <v>48</v>
      </c>
      <c r="AZ946" s="31" t="s">
        <v>48</v>
      </c>
      <c r="BA946" s="31" t="s">
        <v>48</v>
      </c>
    </row>
    <row r="947" spans="2:53">
      <c r="B947" s="44" t="s">
        <v>246</v>
      </c>
      <c r="C947" s="23" t="s">
        <v>75</v>
      </c>
      <c r="D947" s="24" t="s">
        <v>142</v>
      </c>
      <c r="E947" s="30">
        <v>7186</v>
      </c>
      <c r="F947" s="30"/>
      <c r="G947" s="54"/>
      <c r="H947" s="48">
        <v>7186</v>
      </c>
      <c r="I947" s="30"/>
      <c r="J947" s="30"/>
      <c r="K947" s="30"/>
      <c r="L947" s="48">
        <v>0</v>
      </c>
      <c r="M947" s="30">
        <v>0</v>
      </c>
      <c r="N947" s="54">
        <v>0</v>
      </c>
      <c r="O947" s="27" t="s">
        <v>152</v>
      </c>
      <c r="P947" s="26" t="s">
        <v>68</v>
      </c>
      <c r="Q947" s="27">
        <v>0</v>
      </c>
      <c r="R947" s="25">
        <v>0</v>
      </c>
      <c r="S947" s="25" t="s">
        <v>104</v>
      </c>
      <c r="T947" s="25" t="s">
        <v>104</v>
      </c>
      <c r="U947" s="30" t="s">
        <v>104</v>
      </c>
      <c r="V947" s="26">
        <v>0</v>
      </c>
      <c r="W947" s="31">
        <v>1</v>
      </c>
      <c r="X947" s="48" t="s">
        <v>48</v>
      </c>
      <c r="Y947" s="25" t="s">
        <v>48</v>
      </c>
      <c r="Z947" s="26" t="s">
        <v>48</v>
      </c>
      <c r="AA947" s="30" t="s">
        <v>48</v>
      </c>
      <c r="AB947" s="25" t="s">
        <v>48</v>
      </c>
      <c r="AC947" s="26" t="s">
        <v>48</v>
      </c>
      <c r="AD947" s="25" t="s">
        <v>48</v>
      </c>
      <c r="AE947" s="25" t="s">
        <v>48</v>
      </c>
      <c r="AF947" s="26" t="s">
        <v>48</v>
      </c>
      <c r="AG947" s="49" t="s">
        <v>48</v>
      </c>
      <c r="AH947" s="25" t="s">
        <v>48</v>
      </c>
      <c r="AI947" s="26" t="s">
        <v>48</v>
      </c>
      <c r="AJ947" s="27" t="s">
        <v>48</v>
      </c>
      <c r="AK947" s="25" t="s">
        <v>48</v>
      </c>
      <c r="AL947" s="25" t="s">
        <v>48</v>
      </c>
      <c r="AM947" s="25" t="s">
        <v>48</v>
      </c>
      <c r="AN947" s="25" t="s">
        <v>48</v>
      </c>
      <c r="AO947" s="25" t="s">
        <v>48</v>
      </c>
      <c r="AP947" s="54" t="s">
        <v>48</v>
      </c>
      <c r="AQ947" s="54" t="s">
        <v>48</v>
      </c>
      <c r="AR947" s="31" t="s">
        <v>48</v>
      </c>
      <c r="AS947" s="54" t="s">
        <v>48</v>
      </c>
      <c r="AT947" s="31" t="s">
        <v>48</v>
      </c>
      <c r="AU947" s="31" t="s">
        <v>48</v>
      </c>
      <c r="AV947" s="54">
        <v>-10000</v>
      </c>
      <c r="AW947" s="54" t="s">
        <v>48</v>
      </c>
      <c r="AX947" s="31" t="s">
        <v>247</v>
      </c>
      <c r="AY947" s="54" t="s">
        <v>48</v>
      </c>
      <c r="AZ947" s="31" t="s">
        <v>48</v>
      </c>
      <c r="BA947" s="31" t="s">
        <v>48</v>
      </c>
    </row>
    <row r="948" spans="2:53">
      <c r="B948" s="44" t="s">
        <v>246</v>
      </c>
      <c r="C948" s="23" t="s">
        <v>75</v>
      </c>
      <c r="D948" s="24" t="s">
        <v>143</v>
      </c>
      <c r="E948" s="30">
        <v>7329</v>
      </c>
      <c r="F948" s="30"/>
      <c r="G948" s="54"/>
      <c r="H948" s="48">
        <v>7329</v>
      </c>
      <c r="I948" s="30"/>
      <c r="J948" s="30"/>
      <c r="K948" s="30"/>
      <c r="L948" s="48">
        <v>0</v>
      </c>
      <c r="M948" s="30">
        <v>0</v>
      </c>
      <c r="N948" s="54">
        <v>0</v>
      </c>
      <c r="O948" s="27" t="s">
        <v>152</v>
      </c>
      <c r="P948" s="26" t="s">
        <v>68</v>
      </c>
      <c r="Q948" s="27">
        <v>0</v>
      </c>
      <c r="R948" s="25">
        <v>0</v>
      </c>
      <c r="S948" s="25" t="s">
        <v>104</v>
      </c>
      <c r="T948" s="25" t="s">
        <v>104</v>
      </c>
      <c r="U948" s="30" t="s">
        <v>104</v>
      </c>
      <c r="V948" s="26">
        <v>0</v>
      </c>
      <c r="W948" s="31">
        <v>1</v>
      </c>
      <c r="X948" s="48" t="s">
        <v>48</v>
      </c>
      <c r="Y948" s="25" t="s">
        <v>48</v>
      </c>
      <c r="Z948" s="26" t="s">
        <v>48</v>
      </c>
      <c r="AA948" s="30" t="s">
        <v>48</v>
      </c>
      <c r="AB948" s="25" t="s">
        <v>48</v>
      </c>
      <c r="AC948" s="26" t="s">
        <v>48</v>
      </c>
      <c r="AD948" s="25" t="s">
        <v>48</v>
      </c>
      <c r="AE948" s="25" t="s">
        <v>48</v>
      </c>
      <c r="AF948" s="26" t="s">
        <v>48</v>
      </c>
      <c r="AG948" s="49" t="s">
        <v>48</v>
      </c>
      <c r="AH948" s="25" t="s">
        <v>48</v>
      </c>
      <c r="AI948" s="26" t="s">
        <v>48</v>
      </c>
      <c r="AJ948" s="27" t="s">
        <v>48</v>
      </c>
      <c r="AK948" s="25" t="s">
        <v>48</v>
      </c>
      <c r="AL948" s="25" t="s">
        <v>48</v>
      </c>
      <c r="AM948" s="25" t="s">
        <v>48</v>
      </c>
      <c r="AN948" s="25" t="s">
        <v>48</v>
      </c>
      <c r="AO948" s="25" t="s">
        <v>48</v>
      </c>
      <c r="AP948" s="54" t="s">
        <v>48</v>
      </c>
      <c r="AQ948" s="54" t="s">
        <v>48</v>
      </c>
      <c r="AR948" s="31" t="s">
        <v>48</v>
      </c>
      <c r="AS948" s="54" t="s">
        <v>48</v>
      </c>
      <c r="AT948" s="31" t="s">
        <v>48</v>
      </c>
      <c r="AU948" s="31" t="s">
        <v>48</v>
      </c>
      <c r="AV948" s="54">
        <v>-10000</v>
      </c>
      <c r="AW948" s="54" t="s">
        <v>48</v>
      </c>
      <c r="AX948" s="31" t="s">
        <v>247</v>
      </c>
      <c r="AY948" s="54" t="s">
        <v>48</v>
      </c>
      <c r="AZ948" s="31" t="s">
        <v>48</v>
      </c>
      <c r="BA948" s="31" t="s">
        <v>48</v>
      </c>
    </row>
    <row r="949" spans="2:53">
      <c r="B949" s="44" t="s">
        <v>246</v>
      </c>
      <c r="C949" s="23" t="s">
        <v>75</v>
      </c>
      <c r="D949" s="24" t="s">
        <v>144</v>
      </c>
      <c r="E949" s="30">
        <v>3021</v>
      </c>
      <c r="F949" s="30"/>
      <c r="G949" s="54"/>
      <c r="H949" s="48">
        <v>3021</v>
      </c>
      <c r="I949" s="30"/>
      <c r="J949" s="30"/>
      <c r="K949" s="30"/>
      <c r="L949" s="48">
        <v>0</v>
      </c>
      <c r="M949" s="30">
        <v>0</v>
      </c>
      <c r="N949" s="54">
        <v>0</v>
      </c>
      <c r="O949" s="27" t="s">
        <v>152</v>
      </c>
      <c r="P949" s="26" t="s">
        <v>152</v>
      </c>
      <c r="Q949" s="27">
        <v>0</v>
      </c>
      <c r="R949" s="25">
        <v>0</v>
      </c>
      <c r="S949" s="25" t="s">
        <v>104</v>
      </c>
      <c r="T949" s="25" t="s">
        <v>104</v>
      </c>
      <c r="U949" s="30" t="s">
        <v>104</v>
      </c>
      <c r="V949" s="26">
        <v>0</v>
      </c>
      <c r="W949" s="31">
        <v>1</v>
      </c>
      <c r="X949" s="48" t="s">
        <v>48</v>
      </c>
      <c r="Y949" s="25" t="s">
        <v>48</v>
      </c>
      <c r="Z949" s="26" t="s">
        <v>48</v>
      </c>
      <c r="AA949" s="30" t="s">
        <v>48</v>
      </c>
      <c r="AB949" s="25" t="s">
        <v>48</v>
      </c>
      <c r="AC949" s="26" t="s">
        <v>48</v>
      </c>
      <c r="AD949" s="25" t="s">
        <v>48</v>
      </c>
      <c r="AE949" s="25" t="s">
        <v>48</v>
      </c>
      <c r="AF949" s="26" t="s">
        <v>48</v>
      </c>
      <c r="AG949" s="49" t="s">
        <v>48</v>
      </c>
      <c r="AH949" s="25" t="s">
        <v>48</v>
      </c>
      <c r="AI949" s="26" t="s">
        <v>48</v>
      </c>
      <c r="AJ949" s="27" t="s">
        <v>48</v>
      </c>
      <c r="AK949" s="25" t="s">
        <v>48</v>
      </c>
      <c r="AL949" s="25" t="s">
        <v>48</v>
      </c>
      <c r="AM949" s="25" t="s">
        <v>48</v>
      </c>
      <c r="AN949" s="25" t="s">
        <v>48</v>
      </c>
      <c r="AO949" s="25" t="s">
        <v>48</v>
      </c>
      <c r="AP949" s="54" t="s">
        <v>48</v>
      </c>
      <c r="AQ949" s="54" t="s">
        <v>48</v>
      </c>
      <c r="AR949" s="31" t="s">
        <v>48</v>
      </c>
      <c r="AS949" s="54" t="s">
        <v>48</v>
      </c>
      <c r="AT949" s="31" t="s">
        <v>48</v>
      </c>
      <c r="AU949" s="31" t="s">
        <v>48</v>
      </c>
      <c r="AV949" s="54">
        <v>-10000</v>
      </c>
      <c r="AW949" s="54" t="s">
        <v>48</v>
      </c>
      <c r="AX949" s="31" t="s">
        <v>247</v>
      </c>
      <c r="AY949" s="54" t="s">
        <v>48</v>
      </c>
      <c r="AZ949" s="31" t="s">
        <v>48</v>
      </c>
      <c r="BA949" s="31" t="s">
        <v>48</v>
      </c>
    </row>
    <row r="950" spans="2:53">
      <c r="B950" s="44" t="s">
        <v>246</v>
      </c>
      <c r="C950" s="23" t="s">
        <v>75</v>
      </c>
      <c r="D950" s="24" t="s">
        <v>145</v>
      </c>
      <c r="E950" s="30"/>
      <c r="F950" s="30">
        <v>3562</v>
      </c>
      <c r="G950" s="54">
        <v>1574</v>
      </c>
      <c r="H950" s="48"/>
      <c r="I950" s="30">
        <v>3562</v>
      </c>
      <c r="J950" s="30">
        <v>1574</v>
      </c>
      <c r="K950" s="30"/>
      <c r="L950" s="48">
        <v>0</v>
      </c>
      <c r="M950" s="30">
        <v>0</v>
      </c>
      <c r="N950" s="54">
        <v>0</v>
      </c>
      <c r="O950" s="27" t="s">
        <v>152</v>
      </c>
      <c r="P950" s="26" t="s">
        <v>152</v>
      </c>
      <c r="Q950" s="27">
        <v>0</v>
      </c>
      <c r="R950" s="25" t="s">
        <v>104</v>
      </c>
      <c r="S950" s="25">
        <v>0</v>
      </c>
      <c r="T950" s="25">
        <v>0</v>
      </c>
      <c r="U950" s="30">
        <v>0</v>
      </c>
      <c r="V950" s="26">
        <v>0</v>
      </c>
      <c r="W950" s="31">
        <v>1</v>
      </c>
      <c r="X950" s="48" t="s">
        <v>48</v>
      </c>
      <c r="Y950" s="25" t="s">
        <v>48</v>
      </c>
      <c r="Z950" s="26" t="s">
        <v>48</v>
      </c>
      <c r="AA950" s="30" t="s">
        <v>48</v>
      </c>
      <c r="AB950" s="25" t="s">
        <v>48</v>
      </c>
      <c r="AC950" s="26" t="s">
        <v>48</v>
      </c>
      <c r="AD950" s="25" t="s">
        <v>48</v>
      </c>
      <c r="AE950" s="25" t="s">
        <v>48</v>
      </c>
      <c r="AF950" s="26" t="s">
        <v>48</v>
      </c>
      <c r="AG950" s="49" t="s">
        <v>48</v>
      </c>
      <c r="AH950" s="25" t="s">
        <v>48</v>
      </c>
      <c r="AI950" s="26" t="s">
        <v>48</v>
      </c>
      <c r="AJ950" s="27" t="s">
        <v>48</v>
      </c>
      <c r="AK950" s="25" t="s">
        <v>48</v>
      </c>
      <c r="AL950" s="25" t="s">
        <v>48</v>
      </c>
      <c r="AM950" s="25" t="s">
        <v>48</v>
      </c>
      <c r="AN950" s="25" t="s">
        <v>48</v>
      </c>
      <c r="AO950" s="25" t="s">
        <v>48</v>
      </c>
      <c r="AP950" s="54" t="s">
        <v>48</v>
      </c>
      <c r="AQ950" s="54" t="s">
        <v>48</v>
      </c>
      <c r="AR950" s="31" t="s">
        <v>48</v>
      </c>
      <c r="AS950" s="54" t="s">
        <v>48</v>
      </c>
      <c r="AT950" s="31" t="s">
        <v>48</v>
      </c>
      <c r="AU950" s="31" t="s">
        <v>48</v>
      </c>
      <c r="AV950" s="54" t="s">
        <v>48</v>
      </c>
      <c r="AW950" s="54" t="s">
        <v>48</v>
      </c>
      <c r="AX950" s="31" t="s">
        <v>48</v>
      </c>
      <c r="AY950" s="54">
        <v>-10000</v>
      </c>
      <c r="AZ950" s="31" t="s">
        <v>48</v>
      </c>
      <c r="BA950" s="31" t="s">
        <v>247</v>
      </c>
    </row>
    <row r="951" spans="2:53">
      <c r="B951" s="44" t="s">
        <v>246</v>
      </c>
      <c r="C951" s="23" t="s">
        <v>75</v>
      </c>
      <c r="D951" s="24" t="s">
        <v>146</v>
      </c>
      <c r="E951" s="30"/>
      <c r="F951" s="30">
        <v>3562</v>
      </c>
      <c r="G951" s="54">
        <v>1358</v>
      </c>
      <c r="H951" s="48"/>
      <c r="I951" s="30">
        <v>3562</v>
      </c>
      <c r="J951" s="30">
        <v>1358</v>
      </c>
      <c r="K951" s="30"/>
      <c r="L951" s="48">
        <v>0</v>
      </c>
      <c r="M951" s="30">
        <v>0</v>
      </c>
      <c r="N951" s="54">
        <v>0</v>
      </c>
      <c r="O951" s="27" t="s">
        <v>152</v>
      </c>
      <c r="P951" s="26" t="s">
        <v>152</v>
      </c>
      <c r="Q951" s="27">
        <v>0</v>
      </c>
      <c r="R951" s="25" t="s">
        <v>104</v>
      </c>
      <c r="S951" s="25">
        <v>0</v>
      </c>
      <c r="T951" s="25">
        <v>0</v>
      </c>
      <c r="U951" s="30">
        <v>0</v>
      </c>
      <c r="V951" s="26">
        <v>0</v>
      </c>
      <c r="W951" s="31">
        <v>1</v>
      </c>
      <c r="X951" s="48" t="s">
        <v>48</v>
      </c>
      <c r="Y951" s="25" t="s">
        <v>48</v>
      </c>
      <c r="Z951" s="26" t="s">
        <v>48</v>
      </c>
      <c r="AA951" s="30" t="s">
        <v>48</v>
      </c>
      <c r="AB951" s="25" t="s">
        <v>48</v>
      </c>
      <c r="AC951" s="26" t="s">
        <v>48</v>
      </c>
      <c r="AD951" s="25" t="s">
        <v>48</v>
      </c>
      <c r="AE951" s="25" t="s">
        <v>48</v>
      </c>
      <c r="AF951" s="26" t="s">
        <v>48</v>
      </c>
      <c r="AG951" s="49" t="s">
        <v>48</v>
      </c>
      <c r="AH951" s="25" t="s">
        <v>48</v>
      </c>
      <c r="AI951" s="26" t="s">
        <v>48</v>
      </c>
      <c r="AJ951" s="27" t="s">
        <v>48</v>
      </c>
      <c r="AK951" s="25" t="s">
        <v>48</v>
      </c>
      <c r="AL951" s="25" t="s">
        <v>48</v>
      </c>
      <c r="AM951" s="25" t="s">
        <v>48</v>
      </c>
      <c r="AN951" s="25" t="s">
        <v>48</v>
      </c>
      <c r="AO951" s="25" t="s">
        <v>48</v>
      </c>
      <c r="AP951" s="54" t="s">
        <v>48</v>
      </c>
      <c r="AQ951" s="54" t="s">
        <v>48</v>
      </c>
      <c r="AR951" s="31" t="s">
        <v>48</v>
      </c>
      <c r="AS951" s="54" t="s">
        <v>48</v>
      </c>
      <c r="AT951" s="31" t="s">
        <v>48</v>
      </c>
      <c r="AU951" s="31" t="s">
        <v>48</v>
      </c>
      <c r="AV951" s="54" t="s">
        <v>48</v>
      </c>
      <c r="AW951" s="54" t="s">
        <v>48</v>
      </c>
      <c r="AX951" s="31" t="s">
        <v>48</v>
      </c>
      <c r="AY951" s="54">
        <v>-10000</v>
      </c>
      <c r="AZ951" s="31" t="s">
        <v>48</v>
      </c>
      <c r="BA951" s="31" t="s">
        <v>247</v>
      </c>
    </row>
    <row r="952" spans="2:53">
      <c r="B952" s="44" t="s">
        <v>246</v>
      </c>
      <c r="C952" s="23" t="s">
        <v>75</v>
      </c>
      <c r="D952" s="24" t="s">
        <v>147</v>
      </c>
      <c r="E952" s="30"/>
      <c r="F952" s="30">
        <v>3562</v>
      </c>
      <c r="G952" s="54">
        <v>1265</v>
      </c>
      <c r="H952" s="48"/>
      <c r="I952" s="30">
        <v>3562</v>
      </c>
      <c r="J952" s="30">
        <v>1250</v>
      </c>
      <c r="K952" s="30"/>
      <c r="L952" s="48">
        <v>0</v>
      </c>
      <c r="M952" s="30">
        <v>0</v>
      </c>
      <c r="N952" s="54">
        <v>0</v>
      </c>
      <c r="O952" s="27" t="s">
        <v>152</v>
      </c>
      <c r="P952" s="26" t="s">
        <v>152</v>
      </c>
      <c r="Q952" s="27">
        <v>0</v>
      </c>
      <c r="R952" s="25" t="s">
        <v>104</v>
      </c>
      <c r="S952" s="25">
        <v>0</v>
      </c>
      <c r="T952" s="25">
        <v>15</v>
      </c>
      <c r="U952" s="30">
        <v>15</v>
      </c>
      <c r="V952" s="26">
        <v>0</v>
      </c>
      <c r="W952" s="31">
        <v>1</v>
      </c>
      <c r="X952" s="48" t="s">
        <v>48</v>
      </c>
      <c r="Y952" s="25" t="s">
        <v>48</v>
      </c>
      <c r="Z952" s="26" t="s">
        <v>48</v>
      </c>
      <c r="AA952" s="30" t="s">
        <v>48</v>
      </c>
      <c r="AB952" s="25" t="s">
        <v>48</v>
      </c>
      <c r="AC952" s="26" t="s">
        <v>48</v>
      </c>
      <c r="AD952" s="25" t="s">
        <v>48</v>
      </c>
      <c r="AE952" s="25" t="s">
        <v>48</v>
      </c>
      <c r="AF952" s="26" t="s">
        <v>48</v>
      </c>
      <c r="AG952" s="49" t="s">
        <v>48</v>
      </c>
      <c r="AH952" s="25" t="s">
        <v>48</v>
      </c>
      <c r="AI952" s="26" t="s">
        <v>48</v>
      </c>
      <c r="AJ952" s="27" t="s">
        <v>48</v>
      </c>
      <c r="AK952" s="25" t="s">
        <v>48</v>
      </c>
      <c r="AL952" s="25" t="s">
        <v>48</v>
      </c>
      <c r="AM952" s="25" t="s">
        <v>48</v>
      </c>
      <c r="AN952" s="25" t="s">
        <v>48</v>
      </c>
      <c r="AO952" s="25" t="s">
        <v>48</v>
      </c>
      <c r="AP952" s="54" t="s">
        <v>48</v>
      </c>
      <c r="AQ952" s="54" t="s">
        <v>48</v>
      </c>
      <c r="AR952" s="31" t="s">
        <v>48</v>
      </c>
      <c r="AS952" s="54" t="s">
        <v>48</v>
      </c>
      <c r="AT952" s="31" t="s">
        <v>48</v>
      </c>
      <c r="AU952" s="31" t="s">
        <v>48</v>
      </c>
      <c r="AV952" s="54" t="s">
        <v>48</v>
      </c>
      <c r="AW952" s="54" t="s">
        <v>48</v>
      </c>
      <c r="AX952" s="31" t="s">
        <v>48</v>
      </c>
      <c r="AY952" s="54">
        <v>-10000</v>
      </c>
      <c r="AZ952" s="31" t="s">
        <v>48</v>
      </c>
      <c r="BA952" s="31" t="s">
        <v>247</v>
      </c>
    </row>
    <row r="953" spans="2:53">
      <c r="B953" s="44" t="s">
        <v>246</v>
      </c>
      <c r="C953" s="23" t="s">
        <v>75</v>
      </c>
      <c r="D953" s="24" t="s">
        <v>148</v>
      </c>
      <c r="E953" s="30">
        <v>4840</v>
      </c>
      <c r="F953" s="30"/>
      <c r="G953" s="54"/>
      <c r="H953" s="48">
        <v>4849</v>
      </c>
      <c r="I953" s="30"/>
      <c r="J953" s="30"/>
      <c r="K953" s="30"/>
      <c r="L953" s="48">
        <v>0</v>
      </c>
      <c r="M953" s="30">
        <v>0</v>
      </c>
      <c r="N953" s="54">
        <v>0</v>
      </c>
      <c r="O953" s="27" t="s">
        <v>152</v>
      </c>
      <c r="P953" s="26" t="s">
        <v>68</v>
      </c>
      <c r="Q953" s="27">
        <v>0</v>
      </c>
      <c r="R953" s="25">
        <v>-9</v>
      </c>
      <c r="S953" s="25" t="s">
        <v>104</v>
      </c>
      <c r="T953" s="25" t="s">
        <v>104</v>
      </c>
      <c r="U953" s="30" t="s">
        <v>104</v>
      </c>
      <c r="V953" s="26">
        <v>0</v>
      </c>
      <c r="W953" s="31">
        <v>1</v>
      </c>
      <c r="X953" s="48" t="s">
        <v>48</v>
      </c>
      <c r="Y953" s="25" t="s">
        <v>48</v>
      </c>
      <c r="Z953" s="26" t="s">
        <v>48</v>
      </c>
      <c r="AA953" s="30" t="s">
        <v>48</v>
      </c>
      <c r="AB953" s="25" t="s">
        <v>48</v>
      </c>
      <c r="AC953" s="26" t="s">
        <v>48</v>
      </c>
      <c r="AD953" s="25" t="s">
        <v>48</v>
      </c>
      <c r="AE953" s="25" t="s">
        <v>48</v>
      </c>
      <c r="AF953" s="26" t="s">
        <v>48</v>
      </c>
      <c r="AG953" s="49" t="s">
        <v>48</v>
      </c>
      <c r="AH953" s="25" t="s">
        <v>48</v>
      </c>
      <c r="AI953" s="26" t="s">
        <v>48</v>
      </c>
      <c r="AJ953" s="27" t="s">
        <v>48</v>
      </c>
      <c r="AK953" s="25" t="s">
        <v>48</v>
      </c>
      <c r="AL953" s="25" t="s">
        <v>48</v>
      </c>
      <c r="AM953" s="25" t="s">
        <v>48</v>
      </c>
      <c r="AN953" s="25" t="s">
        <v>48</v>
      </c>
      <c r="AO953" s="25" t="s">
        <v>48</v>
      </c>
      <c r="AP953" s="54" t="s">
        <v>48</v>
      </c>
      <c r="AQ953" s="54" t="s">
        <v>48</v>
      </c>
      <c r="AR953" s="31" t="s">
        <v>48</v>
      </c>
      <c r="AS953" s="54" t="s">
        <v>48</v>
      </c>
      <c r="AT953" s="31" t="s">
        <v>48</v>
      </c>
      <c r="AU953" s="31" t="s">
        <v>48</v>
      </c>
      <c r="AV953" s="54">
        <v>-10000</v>
      </c>
      <c r="AW953" s="54" t="s">
        <v>48</v>
      </c>
      <c r="AX953" s="31" t="s">
        <v>247</v>
      </c>
      <c r="AY953" s="54" t="s">
        <v>48</v>
      </c>
      <c r="AZ953" s="31" t="s">
        <v>48</v>
      </c>
      <c r="BA953" s="31" t="s">
        <v>48</v>
      </c>
    </row>
    <row r="954" spans="2:53">
      <c r="B954" s="44" t="s">
        <v>246</v>
      </c>
      <c r="C954" s="23" t="s">
        <v>75</v>
      </c>
      <c r="D954" s="24" t="s">
        <v>149</v>
      </c>
      <c r="E954" s="30">
        <v>5188</v>
      </c>
      <c r="F954" s="30"/>
      <c r="G954" s="54"/>
      <c r="H954" s="48">
        <v>5189</v>
      </c>
      <c r="I954" s="30"/>
      <c r="J954" s="30"/>
      <c r="K954" s="30"/>
      <c r="L954" s="48">
        <v>0</v>
      </c>
      <c r="M954" s="30">
        <v>0</v>
      </c>
      <c r="N954" s="54">
        <v>0</v>
      </c>
      <c r="O954" s="27" t="s">
        <v>152</v>
      </c>
      <c r="P954" s="26" t="s">
        <v>152</v>
      </c>
      <c r="Q954" s="27">
        <v>0</v>
      </c>
      <c r="R954" s="25">
        <v>-1</v>
      </c>
      <c r="S954" s="25" t="s">
        <v>104</v>
      </c>
      <c r="T954" s="25" t="s">
        <v>104</v>
      </c>
      <c r="U954" s="30" t="s">
        <v>104</v>
      </c>
      <c r="V954" s="26">
        <v>0</v>
      </c>
      <c r="W954" s="31">
        <v>1</v>
      </c>
      <c r="X954" s="48" t="s">
        <v>48</v>
      </c>
      <c r="Y954" s="25" t="s">
        <v>48</v>
      </c>
      <c r="Z954" s="26" t="s">
        <v>48</v>
      </c>
      <c r="AA954" s="30" t="s">
        <v>48</v>
      </c>
      <c r="AB954" s="25" t="s">
        <v>48</v>
      </c>
      <c r="AC954" s="26" t="s">
        <v>48</v>
      </c>
      <c r="AD954" s="25" t="s">
        <v>48</v>
      </c>
      <c r="AE954" s="25" t="s">
        <v>48</v>
      </c>
      <c r="AF954" s="26" t="s">
        <v>48</v>
      </c>
      <c r="AG954" s="49" t="s">
        <v>48</v>
      </c>
      <c r="AH954" s="25" t="s">
        <v>48</v>
      </c>
      <c r="AI954" s="26" t="s">
        <v>48</v>
      </c>
      <c r="AJ954" s="27" t="s">
        <v>48</v>
      </c>
      <c r="AK954" s="25" t="s">
        <v>48</v>
      </c>
      <c r="AL954" s="25" t="s">
        <v>48</v>
      </c>
      <c r="AM954" s="25" t="s">
        <v>48</v>
      </c>
      <c r="AN954" s="25" t="s">
        <v>48</v>
      </c>
      <c r="AO954" s="25" t="s">
        <v>48</v>
      </c>
      <c r="AP954" s="54" t="s">
        <v>48</v>
      </c>
      <c r="AQ954" s="54" t="s">
        <v>48</v>
      </c>
      <c r="AR954" s="31" t="s">
        <v>48</v>
      </c>
      <c r="AS954" s="54" t="s">
        <v>48</v>
      </c>
      <c r="AT954" s="31" t="s">
        <v>48</v>
      </c>
      <c r="AU954" s="31" t="s">
        <v>48</v>
      </c>
      <c r="AV954" s="54">
        <v>-10000</v>
      </c>
      <c r="AW954" s="54" t="s">
        <v>48</v>
      </c>
      <c r="AX954" s="31" t="s">
        <v>247</v>
      </c>
      <c r="AY954" s="54" t="s">
        <v>48</v>
      </c>
      <c r="AZ954" s="31" t="s">
        <v>48</v>
      </c>
      <c r="BA954" s="31" t="s">
        <v>48</v>
      </c>
    </row>
    <row r="955" spans="2:53" ht="15" thickBot="1">
      <c r="B955" s="45" t="s">
        <v>246</v>
      </c>
      <c r="C955" s="33" t="s">
        <v>75</v>
      </c>
      <c r="D955" s="34" t="s">
        <v>150</v>
      </c>
      <c r="E955" s="55">
        <v>6690</v>
      </c>
      <c r="F955" s="55"/>
      <c r="G955" s="56"/>
      <c r="H955" s="57">
        <v>6690</v>
      </c>
      <c r="I955" s="55"/>
      <c r="J955" s="55"/>
      <c r="K955" s="55"/>
      <c r="L955" s="57">
        <v>0</v>
      </c>
      <c r="M955" s="55">
        <v>0</v>
      </c>
      <c r="N955" s="56">
        <v>0</v>
      </c>
      <c r="O955" s="37" t="s">
        <v>152</v>
      </c>
      <c r="P955" s="36" t="s">
        <v>68</v>
      </c>
      <c r="Q955" s="37">
        <v>0</v>
      </c>
      <c r="R955" s="25">
        <v>0</v>
      </c>
      <c r="S955" s="25" t="s">
        <v>104</v>
      </c>
      <c r="T955" s="25" t="s">
        <v>104</v>
      </c>
      <c r="U955" s="30" t="s">
        <v>104</v>
      </c>
      <c r="V955" s="26">
        <v>0</v>
      </c>
      <c r="W955" s="31">
        <v>1</v>
      </c>
      <c r="X955" s="57" t="s">
        <v>48</v>
      </c>
      <c r="Y955" s="35" t="s">
        <v>48</v>
      </c>
      <c r="Z955" s="36" t="s">
        <v>48</v>
      </c>
      <c r="AA955" s="55" t="s">
        <v>48</v>
      </c>
      <c r="AB955" s="35" t="s">
        <v>48</v>
      </c>
      <c r="AC955" s="36" t="s">
        <v>48</v>
      </c>
      <c r="AD955" s="35" t="s">
        <v>48</v>
      </c>
      <c r="AE955" s="35" t="s">
        <v>48</v>
      </c>
      <c r="AF955" s="36" t="s">
        <v>48</v>
      </c>
      <c r="AG955" s="62" t="s">
        <v>48</v>
      </c>
      <c r="AH955" s="35" t="s">
        <v>48</v>
      </c>
      <c r="AI955" s="36" t="s">
        <v>48</v>
      </c>
      <c r="AJ955" s="37" t="s">
        <v>48</v>
      </c>
      <c r="AK955" s="35" t="s">
        <v>48</v>
      </c>
      <c r="AL955" s="35" t="s">
        <v>48</v>
      </c>
      <c r="AM955" s="35" t="s">
        <v>48</v>
      </c>
      <c r="AN955" s="35" t="s">
        <v>48</v>
      </c>
      <c r="AO955" s="35" t="s">
        <v>48</v>
      </c>
      <c r="AP955" s="56" t="s">
        <v>48</v>
      </c>
      <c r="AQ955" s="56" t="s">
        <v>48</v>
      </c>
      <c r="AR955" s="38" t="s">
        <v>48</v>
      </c>
      <c r="AS955" s="56" t="s">
        <v>48</v>
      </c>
      <c r="AT955" s="38" t="s">
        <v>48</v>
      </c>
      <c r="AU955" s="38" t="s">
        <v>48</v>
      </c>
      <c r="AV955" s="56">
        <v>-10000</v>
      </c>
      <c r="AW955" s="56" t="s">
        <v>48</v>
      </c>
      <c r="AX955" s="38" t="s">
        <v>247</v>
      </c>
      <c r="AY955" s="56" t="s">
        <v>48</v>
      </c>
      <c r="AZ955" s="38" t="s">
        <v>48</v>
      </c>
      <c r="BA955" s="38" t="s">
        <v>48</v>
      </c>
    </row>
    <row r="956" spans="2:53">
      <c r="B956" s="39" t="s">
        <v>249</v>
      </c>
      <c r="C956" s="40" t="s">
        <v>75</v>
      </c>
      <c r="D956" s="41" t="s">
        <v>138</v>
      </c>
      <c r="E956" s="51">
        <v>8159</v>
      </c>
      <c r="F956" s="51"/>
      <c r="G956" s="52"/>
      <c r="H956" s="53">
        <v>7900</v>
      </c>
      <c r="I956" s="51"/>
      <c r="J956" s="51"/>
      <c r="K956" s="51"/>
      <c r="L956" s="53">
        <v>-663</v>
      </c>
      <c r="M956" s="51">
        <v>-663</v>
      </c>
      <c r="N956" s="52">
        <v>-425</v>
      </c>
      <c r="O956" s="29" t="s">
        <v>50</v>
      </c>
      <c r="P956" s="42" t="s">
        <v>47</v>
      </c>
      <c r="Q956" s="29">
        <v>0</v>
      </c>
      <c r="R956" s="25">
        <v>259</v>
      </c>
      <c r="S956" s="25" t="s">
        <v>104</v>
      </c>
      <c r="T956" s="25" t="s">
        <v>104</v>
      </c>
      <c r="U956" s="30" t="s">
        <v>104</v>
      </c>
      <c r="V956" s="26">
        <v>0</v>
      </c>
      <c r="W956" s="31">
        <v>1</v>
      </c>
      <c r="X956" s="53" t="s">
        <v>48</v>
      </c>
      <c r="Y956" s="28" t="s">
        <v>48</v>
      </c>
      <c r="Z956" s="42" t="s">
        <v>48</v>
      </c>
      <c r="AA956" s="51" t="s">
        <v>48</v>
      </c>
      <c r="AB956" s="28" t="s">
        <v>48</v>
      </c>
      <c r="AC956" s="42" t="s">
        <v>48</v>
      </c>
      <c r="AD956" s="28" t="s">
        <v>48</v>
      </c>
      <c r="AE956" s="28" t="s">
        <v>48</v>
      </c>
      <c r="AF956" s="42" t="s">
        <v>48</v>
      </c>
      <c r="AG956" s="60" t="s">
        <v>48</v>
      </c>
      <c r="AH956" s="28" t="s">
        <v>48</v>
      </c>
      <c r="AI956" s="42" t="s">
        <v>48</v>
      </c>
      <c r="AJ956" s="29">
        <v>3200</v>
      </c>
      <c r="AK956" s="28" t="s">
        <v>48</v>
      </c>
      <c r="AL956" s="28" t="s">
        <v>78</v>
      </c>
      <c r="AM956" s="28" t="s">
        <v>48</v>
      </c>
      <c r="AN956" s="28" t="s">
        <v>48</v>
      </c>
      <c r="AO956" s="28" t="s">
        <v>48</v>
      </c>
      <c r="AP956" s="52" t="s">
        <v>48</v>
      </c>
      <c r="AQ956" s="52" t="s">
        <v>48</v>
      </c>
      <c r="AR956" s="43" t="s">
        <v>48</v>
      </c>
      <c r="AS956" s="52" t="s">
        <v>48</v>
      </c>
      <c r="AT956" s="43" t="s">
        <v>48</v>
      </c>
      <c r="AU956" s="43" t="s">
        <v>48</v>
      </c>
      <c r="AV956" s="52" t="s">
        <v>48</v>
      </c>
      <c r="AW956" s="52" t="s">
        <v>48</v>
      </c>
      <c r="AX956" s="43" t="s">
        <v>48</v>
      </c>
      <c r="AY956" s="52" t="s">
        <v>48</v>
      </c>
      <c r="AZ956" s="43" t="s">
        <v>48</v>
      </c>
      <c r="BA956" s="43" t="s">
        <v>48</v>
      </c>
    </row>
    <row r="957" spans="2:53">
      <c r="B957" s="44" t="s">
        <v>249</v>
      </c>
      <c r="C957" s="23" t="s">
        <v>75</v>
      </c>
      <c r="D957" s="24" t="s">
        <v>139</v>
      </c>
      <c r="E957" s="30">
        <v>8159</v>
      </c>
      <c r="F957" s="30"/>
      <c r="G957" s="54"/>
      <c r="H957" s="48">
        <v>7900</v>
      </c>
      <c r="I957" s="30"/>
      <c r="J957" s="30"/>
      <c r="K957" s="30"/>
      <c r="L957" s="48">
        <v>-663</v>
      </c>
      <c r="M957" s="30">
        <v>-663</v>
      </c>
      <c r="N957" s="54">
        <v>-425</v>
      </c>
      <c r="O957" s="27" t="s">
        <v>50</v>
      </c>
      <c r="P957" s="26" t="s">
        <v>47</v>
      </c>
      <c r="Q957" s="27">
        <v>0</v>
      </c>
      <c r="R957" s="25">
        <v>259</v>
      </c>
      <c r="S957" s="25" t="s">
        <v>104</v>
      </c>
      <c r="T957" s="25" t="s">
        <v>104</v>
      </c>
      <c r="U957" s="30" t="s">
        <v>104</v>
      </c>
      <c r="V957" s="26">
        <v>0</v>
      </c>
      <c r="W957" s="31">
        <v>1</v>
      </c>
      <c r="X957" s="48" t="s">
        <v>48</v>
      </c>
      <c r="Y957" s="25" t="s">
        <v>48</v>
      </c>
      <c r="Z957" s="26" t="s">
        <v>48</v>
      </c>
      <c r="AA957" s="30" t="s">
        <v>48</v>
      </c>
      <c r="AB957" s="25" t="s">
        <v>48</v>
      </c>
      <c r="AC957" s="26" t="s">
        <v>48</v>
      </c>
      <c r="AD957" s="25" t="s">
        <v>48</v>
      </c>
      <c r="AE957" s="25" t="s">
        <v>48</v>
      </c>
      <c r="AF957" s="26" t="s">
        <v>48</v>
      </c>
      <c r="AG957" s="49" t="s">
        <v>48</v>
      </c>
      <c r="AH957" s="25" t="s">
        <v>48</v>
      </c>
      <c r="AI957" s="26" t="s">
        <v>48</v>
      </c>
      <c r="AJ957" s="27">
        <v>3200</v>
      </c>
      <c r="AK957" s="25" t="s">
        <v>48</v>
      </c>
      <c r="AL957" s="25" t="s">
        <v>78</v>
      </c>
      <c r="AM957" s="25" t="s">
        <v>48</v>
      </c>
      <c r="AN957" s="25" t="s">
        <v>48</v>
      </c>
      <c r="AO957" s="25" t="s">
        <v>48</v>
      </c>
      <c r="AP957" s="54" t="s">
        <v>48</v>
      </c>
      <c r="AQ957" s="54" t="s">
        <v>48</v>
      </c>
      <c r="AR957" s="31" t="s">
        <v>48</v>
      </c>
      <c r="AS957" s="54" t="s">
        <v>48</v>
      </c>
      <c r="AT957" s="31" t="s">
        <v>48</v>
      </c>
      <c r="AU957" s="31" t="s">
        <v>48</v>
      </c>
      <c r="AV957" s="54" t="s">
        <v>48</v>
      </c>
      <c r="AW957" s="54" t="s">
        <v>48</v>
      </c>
      <c r="AX957" s="31" t="s">
        <v>48</v>
      </c>
      <c r="AY957" s="54" t="s">
        <v>48</v>
      </c>
      <c r="AZ957" s="31" t="s">
        <v>48</v>
      </c>
      <c r="BA957" s="31" t="s">
        <v>48</v>
      </c>
    </row>
    <row r="958" spans="2:53">
      <c r="B958" s="44" t="s">
        <v>249</v>
      </c>
      <c r="C958" s="23" t="s">
        <v>75</v>
      </c>
      <c r="D958" s="24" t="s">
        <v>141</v>
      </c>
      <c r="E958" s="30">
        <v>8159</v>
      </c>
      <c r="F958" s="30"/>
      <c r="G958" s="54"/>
      <c r="H958" s="48">
        <v>7901</v>
      </c>
      <c r="I958" s="30"/>
      <c r="J958" s="30"/>
      <c r="K958" s="30"/>
      <c r="L958" s="48">
        <v>-663</v>
      </c>
      <c r="M958" s="30">
        <v>-663</v>
      </c>
      <c r="N958" s="54">
        <v>-426</v>
      </c>
      <c r="O958" s="27" t="s">
        <v>50</v>
      </c>
      <c r="P958" s="26" t="s">
        <v>47</v>
      </c>
      <c r="Q958" s="27">
        <v>0</v>
      </c>
      <c r="R958" s="25">
        <v>258</v>
      </c>
      <c r="S958" s="25" t="s">
        <v>104</v>
      </c>
      <c r="T958" s="25" t="s">
        <v>104</v>
      </c>
      <c r="U958" s="30" t="s">
        <v>104</v>
      </c>
      <c r="V958" s="26">
        <v>0</v>
      </c>
      <c r="W958" s="31">
        <v>1</v>
      </c>
      <c r="X958" s="48" t="s">
        <v>48</v>
      </c>
      <c r="Y958" s="25" t="s">
        <v>48</v>
      </c>
      <c r="Z958" s="26" t="s">
        <v>48</v>
      </c>
      <c r="AA958" s="30" t="s">
        <v>48</v>
      </c>
      <c r="AB958" s="25" t="s">
        <v>48</v>
      </c>
      <c r="AC958" s="26" t="s">
        <v>48</v>
      </c>
      <c r="AD958" s="25" t="s">
        <v>48</v>
      </c>
      <c r="AE958" s="25" t="s">
        <v>48</v>
      </c>
      <c r="AF958" s="26" t="s">
        <v>48</v>
      </c>
      <c r="AG958" s="49" t="s">
        <v>48</v>
      </c>
      <c r="AH958" s="25" t="s">
        <v>48</v>
      </c>
      <c r="AI958" s="26" t="s">
        <v>48</v>
      </c>
      <c r="AJ958" s="27">
        <v>3200</v>
      </c>
      <c r="AK958" s="25" t="s">
        <v>48</v>
      </c>
      <c r="AL958" s="25" t="s">
        <v>78</v>
      </c>
      <c r="AM958" s="25" t="s">
        <v>48</v>
      </c>
      <c r="AN958" s="25" t="s">
        <v>48</v>
      </c>
      <c r="AO958" s="25" t="s">
        <v>48</v>
      </c>
      <c r="AP958" s="54" t="s">
        <v>48</v>
      </c>
      <c r="AQ958" s="54" t="s">
        <v>48</v>
      </c>
      <c r="AR958" s="31" t="s">
        <v>48</v>
      </c>
      <c r="AS958" s="54" t="s">
        <v>48</v>
      </c>
      <c r="AT958" s="31" t="s">
        <v>48</v>
      </c>
      <c r="AU958" s="31" t="s">
        <v>48</v>
      </c>
      <c r="AV958" s="54" t="s">
        <v>48</v>
      </c>
      <c r="AW958" s="54" t="s">
        <v>48</v>
      </c>
      <c r="AX958" s="31" t="s">
        <v>48</v>
      </c>
      <c r="AY958" s="54" t="s">
        <v>48</v>
      </c>
      <c r="AZ958" s="31" t="s">
        <v>48</v>
      </c>
      <c r="BA958" s="31" t="s">
        <v>48</v>
      </c>
    </row>
    <row r="959" spans="2:53">
      <c r="B959" s="44" t="s">
        <v>249</v>
      </c>
      <c r="C959" s="23" t="s">
        <v>75</v>
      </c>
      <c r="D959" s="24" t="s">
        <v>142</v>
      </c>
      <c r="E959" s="30">
        <v>6862</v>
      </c>
      <c r="F959" s="30"/>
      <c r="G959" s="54"/>
      <c r="H959" s="48">
        <v>6862</v>
      </c>
      <c r="I959" s="30"/>
      <c r="J959" s="30"/>
      <c r="K959" s="30"/>
      <c r="L959" s="48">
        <v>0</v>
      </c>
      <c r="M959" s="30">
        <v>0</v>
      </c>
      <c r="N959" s="54">
        <v>0</v>
      </c>
      <c r="O959" s="27" t="s">
        <v>152</v>
      </c>
      <c r="P959" s="26" t="s">
        <v>152</v>
      </c>
      <c r="Q959" s="27">
        <v>0</v>
      </c>
      <c r="R959" s="25">
        <v>0</v>
      </c>
      <c r="S959" s="25" t="s">
        <v>104</v>
      </c>
      <c r="T959" s="25" t="s">
        <v>104</v>
      </c>
      <c r="U959" s="30" t="s">
        <v>104</v>
      </c>
      <c r="V959" s="26">
        <v>0</v>
      </c>
      <c r="W959" s="31">
        <v>0</v>
      </c>
      <c r="X959" s="48" t="s">
        <v>48</v>
      </c>
      <c r="Y959" s="25" t="s">
        <v>48</v>
      </c>
      <c r="Z959" s="26" t="s">
        <v>48</v>
      </c>
      <c r="AA959" s="30" t="s">
        <v>48</v>
      </c>
      <c r="AB959" s="25" t="s">
        <v>48</v>
      </c>
      <c r="AC959" s="26" t="s">
        <v>48</v>
      </c>
      <c r="AD959" s="25" t="s">
        <v>48</v>
      </c>
      <c r="AE959" s="25" t="s">
        <v>48</v>
      </c>
      <c r="AF959" s="26" t="s">
        <v>48</v>
      </c>
      <c r="AG959" s="49" t="s">
        <v>48</v>
      </c>
      <c r="AH959" s="25" t="s">
        <v>48</v>
      </c>
      <c r="AI959" s="26" t="s">
        <v>48</v>
      </c>
      <c r="AJ959" s="27" t="s">
        <v>48</v>
      </c>
      <c r="AK959" s="25" t="s">
        <v>48</v>
      </c>
      <c r="AL959" s="25" t="s">
        <v>48</v>
      </c>
      <c r="AM959" s="25" t="s">
        <v>48</v>
      </c>
      <c r="AN959" s="25" t="s">
        <v>48</v>
      </c>
      <c r="AO959" s="25" t="s">
        <v>48</v>
      </c>
      <c r="AP959" s="54" t="s">
        <v>48</v>
      </c>
      <c r="AQ959" s="54" t="s">
        <v>48</v>
      </c>
      <c r="AR959" s="31" t="s">
        <v>48</v>
      </c>
      <c r="AS959" s="54" t="s">
        <v>48</v>
      </c>
      <c r="AT959" s="31" t="s">
        <v>48</v>
      </c>
      <c r="AU959" s="31" t="s">
        <v>48</v>
      </c>
      <c r="AV959" s="54" t="s">
        <v>48</v>
      </c>
      <c r="AW959" s="54" t="s">
        <v>48</v>
      </c>
      <c r="AX959" s="31" t="s">
        <v>48</v>
      </c>
      <c r="AY959" s="54" t="s">
        <v>48</v>
      </c>
      <c r="AZ959" s="31" t="s">
        <v>48</v>
      </c>
      <c r="BA959" s="31" t="s">
        <v>48</v>
      </c>
    </row>
    <row r="960" spans="2:53">
      <c r="B960" s="44" t="s">
        <v>249</v>
      </c>
      <c r="C960" s="23" t="s">
        <v>75</v>
      </c>
      <c r="D960" s="24" t="s">
        <v>143</v>
      </c>
      <c r="E960" s="30">
        <v>6433</v>
      </c>
      <c r="F960" s="30"/>
      <c r="G960" s="54"/>
      <c r="H960" s="48">
        <v>6433</v>
      </c>
      <c r="I960" s="30"/>
      <c r="J960" s="30"/>
      <c r="K960" s="30"/>
      <c r="L960" s="48">
        <v>0</v>
      </c>
      <c r="M960" s="30">
        <v>0</v>
      </c>
      <c r="N960" s="54">
        <v>0</v>
      </c>
      <c r="O960" s="27" t="s">
        <v>152</v>
      </c>
      <c r="P960" s="26" t="s">
        <v>152</v>
      </c>
      <c r="Q960" s="27">
        <v>0</v>
      </c>
      <c r="R960" s="25">
        <v>0</v>
      </c>
      <c r="S960" s="25" t="s">
        <v>104</v>
      </c>
      <c r="T960" s="25" t="s">
        <v>104</v>
      </c>
      <c r="U960" s="30" t="s">
        <v>104</v>
      </c>
      <c r="V960" s="26">
        <v>0</v>
      </c>
      <c r="W960" s="31">
        <v>0</v>
      </c>
      <c r="X960" s="48" t="s">
        <v>48</v>
      </c>
      <c r="Y960" s="25" t="s">
        <v>48</v>
      </c>
      <c r="Z960" s="26" t="s">
        <v>48</v>
      </c>
      <c r="AA960" s="30" t="s">
        <v>48</v>
      </c>
      <c r="AB960" s="25" t="s">
        <v>48</v>
      </c>
      <c r="AC960" s="26" t="s">
        <v>48</v>
      </c>
      <c r="AD960" s="25" t="s">
        <v>48</v>
      </c>
      <c r="AE960" s="25" t="s">
        <v>48</v>
      </c>
      <c r="AF960" s="26" t="s">
        <v>48</v>
      </c>
      <c r="AG960" s="49" t="s">
        <v>48</v>
      </c>
      <c r="AH960" s="25" t="s">
        <v>48</v>
      </c>
      <c r="AI960" s="26" t="s">
        <v>48</v>
      </c>
      <c r="AJ960" s="27" t="s">
        <v>48</v>
      </c>
      <c r="AK960" s="25" t="s">
        <v>48</v>
      </c>
      <c r="AL960" s="25" t="s">
        <v>48</v>
      </c>
      <c r="AM960" s="25" t="s">
        <v>48</v>
      </c>
      <c r="AN960" s="25" t="s">
        <v>48</v>
      </c>
      <c r="AO960" s="25" t="s">
        <v>48</v>
      </c>
      <c r="AP960" s="54" t="s">
        <v>48</v>
      </c>
      <c r="AQ960" s="54" t="s">
        <v>48</v>
      </c>
      <c r="AR960" s="31" t="s">
        <v>48</v>
      </c>
      <c r="AS960" s="54" t="s">
        <v>48</v>
      </c>
      <c r="AT960" s="31" t="s">
        <v>48</v>
      </c>
      <c r="AU960" s="31" t="s">
        <v>48</v>
      </c>
      <c r="AV960" s="54" t="s">
        <v>48</v>
      </c>
      <c r="AW960" s="54" t="s">
        <v>48</v>
      </c>
      <c r="AX960" s="31" t="s">
        <v>48</v>
      </c>
      <c r="AY960" s="54" t="s">
        <v>48</v>
      </c>
      <c r="AZ960" s="31" t="s">
        <v>48</v>
      </c>
      <c r="BA960" s="31" t="s">
        <v>48</v>
      </c>
    </row>
    <row r="961" spans="2:53">
      <c r="B961" s="44" t="s">
        <v>249</v>
      </c>
      <c r="C961" s="23" t="s">
        <v>75</v>
      </c>
      <c r="D961" s="24" t="s">
        <v>144</v>
      </c>
      <c r="E961" s="30">
        <v>5621</v>
      </c>
      <c r="F961" s="30"/>
      <c r="G961" s="54"/>
      <c r="H961" s="48">
        <v>5716</v>
      </c>
      <c r="I961" s="30"/>
      <c r="J961" s="30"/>
      <c r="K961" s="30"/>
      <c r="L961" s="48">
        <v>0</v>
      </c>
      <c r="M961" s="30">
        <v>0</v>
      </c>
      <c r="N961" s="54">
        <v>0</v>
      </c>
      <c r="O961" s="27" t="s">
        <v>152</v>
      </c>
      <c r="P961" s="26" t="s">
        <v>152</v>
      </c>
      <c r="Q961" s="27">
        <v>0</v>
      </c>
      <c r="R961" s="25">
        <v>-95</v>
      </c>
      <c r="S961" s="25" t="s">
        <v>104</v>
      </c>
      <c r="T961" s="25" t="s">
        <v>104</v>
      </c>
      <c r="U961" s="30" t="s">
        <v>104</v>
      </c>
      <c r="V961" s="26">
        <v>0</v>
      </c>
      <c r="W961" s="31">
        <v>0</v>
      </c>
      <c r="X961" s="48" t="s">
        <v>48</v>
      </c>
      <c r="Y961" s="25" t="s">
        <v>48</v>
      </c>
      <c r="Z961" s="26" t="s">
        <v>48</v>
      </c>
      <c r="AA961" s="30" t="s">
        <v>48</v>
      </c>
      <c r="AB961" s="25" t="s">
        <v>48</v>
      </c>
      <c r="AC961" s="26" t="s">
        <v>48</v>
      </c>
      <c r="AD961" s="25" t="s">
        <v>48</v>
      </c>
      <c r="AE961" s="25" t="s">
        <v>48</v>
      </c>
      <c r="AF961" s="26" t="s">
        <v>48</v>
      </c>
      <c r="AG961" s="49" t="s">
        <v>48</v>
      </c>
      <c r="AH961" s="25" t="s">
        <v>48</v>
      </c>
      <c r="AI961" s="26" t="s">
        <v>48</v>
      </c>
      <c r="AJ961" s="27" t="s">
        <v>48</v>
      </c>
      <c r="AK961" s="25" t="s">
        <v>48</v>
      </c>
      <c r="AL961" s="25" t="s">
        <v>48</v>
      </c>
      <c r="AM961" s="25" t="s">
        <v>48</v>
      </c>
      <c r="AN961" s="25" t="s">
        <v>48</v>
      </c>
      <c r="AO961" s="25" t="s">
        <v>48</v>
      </c>
      <c r="AP961" s="54" t="s">
        <v>48</v>
      </c>
      <c r="AQ961" s="54" t="s">
        <v>48</v>
      </c>
      <c r="AR961" s="31" t="s">
        <v>48</v>
      </c>
      <c r="AS961" s="54" t="s">
        <v>48</v>
      </c>
      <c r="AT961" s="31" t="s">
        <v>48</v>
      </c>
      <c r="AU961" s="31" t="s">
        <v>48</v>
      </c>
      <c r="AV961" s="54" t="s">
        <v>48</v>
      </c>
      <c r="AW961" s="54" t="s">
        <v>48</v>
      </c>
      <c r="AX961" s="31" t="s">
        <v>48</v>
      </c>
      <c r="AY961" s="54" t="s">
        <v>48</v>
      </c>
      <c r="AZ961" s="31" t="s">
        <v>48</v>
      </c>
      <c r="BA961" s="31" t="s">
        <v>48</v>
      </c>
    </row>
    <row r="962" spans="2:53">
      <c r="B962" s="44" t="s">
        <v>249</v>
      </c>
      <c r="C962" s="23" t="s">
        <v>75</v>
      </c>
      <c r="D962" s="24" t="s">
        <v>145</v>
      </c>
      <c r="E962" s="30"/>
      <c r="F962" s="30">
        <v>6648</v>
      </c>
      <c r="G962" s="54">
        <v>521</v>
      </c>
      <c r="H962" s="48"/>
      <c r="I962" s="30">
        <v>6648</v>
      </c>
      <c r="J962" s="30">
        <v>521</v>
      </c>
      <c r="K962" s="30"/>
      <c r="L962" s="48">
        <v>1657</v>
      </c>
      <c r="M962" s="30">
        <v>0</v>
      </c>
      <c r="N962" s="54">
        <v>1657</v>
      </c>
      <c r="O962" s="27" t="s">
        <v>50</v>
      </c>
      <c r="P962" s="26" t="s">
        <v>152</v>
      </c>
      <c r="Q962" s="27">
        <v>1657</v>
      </c>
      <c r="R962" s="25" t="s">
        <v>104</v>
      </c>
      <c r="S962" s="25">
        <v>0</v>
      </c>
      <c r="T962" s="25">
        <v>0</v>
      </c>
      <c r="U962" s="30">
        <v>0</v>
      </c>
      <c r="V962" s="26">
        <v>0</v>
      </c>
      <c r="W962" s="31">
        <v>0</v>
      </c>
      <c r="X962" s="48" t="s">
        <v>48</v>
      </c>
      <c r="Y962" s="25" t="s">
        <v>48</v>
      </c>
      <c r="Z962" s="26" t="s">
        <v>48</v>
      </c>
      <c r="AA962" s="30" t="s">
        <v>48</v>
      </c>
      <c r="AB962" s="25" t="s">
        <v>48</v>
      </c>
      <c r="AC962" s="26" t="s">
        <v>48</v>
      </c>
      <c r="AD962" s="25" t="s">
        <v>48</v>
      </c>
      <c r="AE962" s="25" t="s">
        <v>48</v>
      </c>
      <c r="AF962" s="26" t="s">
        <v>48</v>
      </c>
      <c r="AG962" s="49" t="s">
        <v>48</v>
      </c>
      <c r="AH962" s="25" t="s">
        <v>48</v>
      </c>
      <c r="AI962" s="26" t="s">
        <v>48</v>
      </c>
      <c r="AJ962" s="27" t="s">
        <v>48</v>
      </c>
      <c r="AK962" s="25" t="s">
        <v>48</v>
      </c>
      <c r="AL962" s="25" t="s">
        <v>48</v>
      </c>
      <c r="AM962" s="25" t="s">
        <v>48</v>
      </c>
      <c r="AN962" s="25" t="s">
        <v>48</v>
      </c>
      <c r="AO962" s="25" t="s">
        <v>48</v>
      </c>
      <c r="AP962" s="54" t="s">
        <v>48</v>
      </c>
      <c r="AQ962" s="54" t="s">
        <v>48</v>
      </c>
      <c r="AR962" s="31" t="s">
        <v>48</v>
      </c>
      <c r="AS962" s="54" t="s">
        <v>48</v>
      </c>
      <c r="AT962" s="31" t="s">
        <v>48</v>
      </c>
      <c r="AU962" s="31" t="s">
        <v>48</v>
      </c>
      <c r="AV962" s="54" t="s">
        <v>48</v>
      </c>
      <c r="AW962" s="54" t="s">
        <v>48</v>
      </c>
      <c r="AX962" s="31" t="s">
        <v>48</v>
      </c>
      <c r="AY962" s="54" t="s">
        <v>48</v>
      </c>
      <c r="AZ962" s="31" t="s">
        <v>48</v>
      </c>
      <c r="BA962" s="31" t="s">
        <v>48</v>
      </c>
    </row>
    <row r="963" spans="2:53">
      <c r="B963" s="44" t="s">
        <v>249</v>
      </c>
      <c r="C963" s="23" t="s">
        <v>75</v>
      </c>
      <c r="D963" s="24" t="s">
        <v>146</v>
      </c>
      <c r="E963" s="30"/>
      <c r="F963" s="30">
        <v>7357</v>
      </c>
      <c r="G963" s="54">
        <v>529</v>
      </c>
      <c r="H963" s="48"/>
      <c r="I963" s="30">
        <v>7357</v>
      </c>
      <c r="J963" s="30">
        <v>529</v>
      </c>
      <c r="K963" s="30"/>
      <c r="L963" s="48">
        <v>1546</v>
      </c>
      <c r="M963" s="30">
        <v>0</v>
      </c>
      <c r="N963" s="54">
        <v>1546</v>
      </c>
      <c r="O963" s="27" t="s">
        <v>152</v>
      </c>
      <c r="P963" s="26" t="s">
        <v>152</v>
      </c>
      <c r="Q963" s="27">
        <v>1546</v>
      </c>
      <c r="R963" s="25" t="s">
        <v>104</v>
      </c>
      <c r="S963" s="25">
        <v>0</v>
      </c>
      <c r="T963" s="25">
        <v>0</v>
      </c>
      <c r="U963" s="30">
        <v>0</v>
      </c>
      <c r="V963" s="26">
        <v>0</v>
      </c>
      <c r="W963" s="31">
        <v>0</v>
      </c>
      <c r="X963" s="48" t="s">
        <v>48</v>
      </c>
      <c r="Y963" s="25" t="s">
        <v>48</v>
      </c>
      <c r="Z963" s="26" t="s">
        <v>48</v>
      </c>
      <c r="AA963" s="30" t="s">
        <v>48</v>
      </c>
      <c r="AB963" s="25" t="s">
        <v>48</v>
      </c>
      <c r="AC963" s="26" t="s">
        <v>48</v>
      </c>
      <c r="AD963" s="25" t="s">
        <v>48</v>
      </c>
      <c r="AE963" s="25" t="s">
        <v>48</v>
      </c>
      <c r="AF963" s="26" t="s">
        <v>48</v>
      </c>
      <c r="AG963" s="49" t="s">
        <v>48</v>
      </c>
      <c r="AH963" s="25" t="s">
        <v>48</v>
      </c>
      <c r="AI963" s="26" t="s">
        <v>48</v>
      </c>
      <c r="AJ963" s="27" t="s">
        <v>48</v>
      </c>
      <c r="AK963" s="25" t="s">
        <v>48</v>
      </c>
      <c r="AL963" s="25" t="s">
        <v>48</v>
      </c>
      <c r="AM963" s="25" t="s">
        <v>48</v>
      </c>
      <c r="AN963" s="25" t="s">
        <v>48</v>
      </c>
      <c r="AO963" s="25" t="s">
        <v>48</v>
      </c>
      <c r="AP963" s="54" t="s">
        <v>48</v>
      </c>
      <c r="AQ963" s="54" t="s">
        <v>48</v>
      </c>
      <c r="AR963" s="31" t="s">
        <v>48</v>
      </c>
      <c r="AS963" s="54" t="s">
        <v>48</v>
      </c>
      <c r="AT963" s="31" t="s">
        <v>48</v>
      </c>
      <c r="AU963" s="31" t="s">
        <v>48</v>
      </c>
      <c r="AV963" s="54" t="s">
        <v>48</v>
      </c>
      <c r="AW963" s="54" t="s">
        <v>48</v>
      </c>
      <c r="AX963" s="31" t="s">
        <v>48</v>
      </c>
      <c r="AY963" s="54" t="s">
        <v>48</v>
      </c>
      <c r="AZ963" s="31" t="s">
        <v>48</v>
      </c>
      <c r="BA963" s="31" t="s">
        <v>48</v>
      </c>
    </row>
    <row r="964" spans="2:53">
      <c r="B964" s="44" t="s">
        <v>249</v>
      </c>
      <c r="C964" s="23" t="s">
        <v>75</v>
      </c>
      <c r="D964" s="24" t="s">
        <v>147</v>
      </c>
      <c r="E964" s="30"/>
      <c r="F964" s="30">
        <v>6281</v>
      </c>
      <c r="G964" s="54">
        <v>202</v>
      </c>
      <c r="H964" s="48"/>
      <c r="I964" s="30">
        <v>6281</v>
      </c>
      <c r="J964" s="30">
        <v>187</v>
      </c>
      <c r="K964" s="30"/>
      <c r="L964" s="48">
        <v>1468</v>
      </c>
      <c r="M964" s="30">
        <v>0</v>
      </c>
      <c r="N964" s="54">
        <v>1468</v>
      </c>
      <c r="O964" s="27" t="s">
        <v>50</v>
      </c>
      <c r="P964" s="26" t="s">
        <v>152</v>
      </c>
      <c r="Q964" s="27">
        <v>1468</v>
      </c>
      <c r="R964" s="25" t="s">
        <v>104</v>
      </c>
      <c r="S964" s="25">
        <v>0</v>
      </c>
      <c r="T964" s="25">
        <v>15</v>
      </c>
      <c r="U964" s="30">
        <v>15</v>
      </c>
      <c r="V964" s="26">
        <v>0</v>
      </c>
      <c r="W964" s="31">
        <v>0</v>
      </c>
      <c r="X964" s="48" t="s">
        <v>48</v>
      </c>
      <c r="Y964" s="25" t="s">
        <v>48</v>
      </c>
      <c r="Z964" s="26" t="s">
        <v>48</v>
      </c>
      <c r="AA964" s="30" t="s">
        <v>48</v>
      </c>
      <c r="AB964" s="25" t="s">
        <v>48</v>
      </c>
      <c r="AC964" s="26" t="s">
        <v>48</v>
      </c>
      <c r="AD964" s="25" t="s">
        <v>48</v>
      </c>
      <c r="AE964" s="25" t="s">
        <v>48</v>
      </c>
      <c r="AF964" s="26" t="s">
        <v>48</v>
      </c>
      <c r="AG964" s="49" t="s">
        <v>48</v>
      </c>
      <c r="AH964" s="25" t="s">
        <v>48</v>
      </c>
      <c r="AI964" s="26" t="s">
        <v>48</v>
      </c>
      <c r="AJ964" s="27" t="s">
        <v>48</v>
      </c>
      <c r="AK964" s="25" t="s">
        <v>48</v>
      </c>
      <c r="AL964" s="25" t="s">
        <v>48</v>
      </c>
      <c r="AM964" s="25" t="s">
        <v>48</v>
      </c>
      <c r="AN964" s="25" t="s">
        <v>48</v>
      </c>
      <c r="AO964" s="25" t="s">
        <v>48</v>
      </c>
      <c r="AP964" s="54" t="s">
        <v>48</v>
      </c>
      <c r="AQ964" s="54" t="s">
        <v>48</v>
      </c>
      <c r="AR964" s="31" t="s">
        <v>48</v>
      </c>
      <c r="AS964" s="54" t="s">
        <v>48</v>
      </c>
      <c r="AT964" s="31" t="s">
        <v>48</v>
      </c>
      <c r="AU964" s="31" t="s">
        <v>48</v>
      </c>
      <c r="AV964" s="54" t="s">
        <v>48</v>
      </c>
      <c r="AW964" s="54" t="s">
        <v>48</v>
      </c>
      <c r="AX964" s="31" t="s">
        <v>48</v>
      </c>
      <c r="AY964" s="54" t="s">
        <v>48</v>
      </c>
      <c r="AZ964" s="31" t="s">
        <v>48</v>
      </c>
      <c r="BA964" s="31" t="s">
        <v>48</v>
      </c>
    </row>
    <row r="965" spans="2:53">
      <c r="B965" s="44" t="s">
        <v>249</v>
      </c>
      <c r="C965" s="23" t="s">
        <v>75</v>
      </c>
      <c r="D965" s="24" t="s">
        <v>148</v>
      </c>
      <c r="E965" s="30">
        <v>5909</v>
      </c>
      <c r="F965" s="30"/>
      <c r="G965" s="54"/>
      <c r="H965" s="48">
        <v>5928</v>
      </c>
      <c r="I965" s="30"/>
      <c r="J965" s="30"/>
      <c r="K965" s="30"/>
      <c r="L965" s="48">
        <v>0</v>
      </c>
      <c r="M965" s="30">
        <v>0</v>
      </c>
      <c r="N965" s="54">
        <v>0</v>
      </c>
      <c r="O965" s="27" t="s">
        <v>152</v>
      </c>
      <c r="P965" s="26" t="s">
        <v>152</v>
      </c>
      <c r="Q965" s="27">
        <v>0</v>
      </c>
      <c r="R965" s="25">
        <v>-19</v>
      </c>
      <c r="S965" s="25" t="s">
        <v>104</v>
      </c>
      <c r="T965" s="25" t="s">
        <v>104</v>
      </c>
      <c r="U965" s="30" t="s">
        <v>104</v>
      </c>
      <c r="V965" s="26">
        <v>0</v>
      </c>
      <c r="W965" s="31">
        <v>0</v>
      </c>
      <c r="X965" s="48" t="s">
        <v>48</v>
      </c>
      <c r="Y965" s="25" t="s">
        <v>48</v>
      </c>
      <c r="Z965" s="26" t="s">
        <v>48</v>
      </c>
      <c r="AA965" s="30" t="s">
        <v>48</v>
      </c>
      <c r="AB965" s="25" t="s">
        <v>48</v>
      </c>
      <c r="AC965" s="26" t="s">
        <v>48</v>
      </c>
      <c r="AD965" s="25" t="s">
        <v>48</v>
      </c>
      <c r="AE965" s="25" t="s">
        <v>48</v>
      </c>
      <c r="AF965" s="26" t="s">
        <v>48</v>
      </c>
      <c r="AG965" s="49" t="s">
        <v>48</v>
      </c>
      <c r="AH965" s="25" t="s">
        <v>48</v>
      </c>
      <c r="AI965" s="26" t="s">
        <v>48</v>
      </c>
      <c r="AJ965" s="27" t="s">
        <v>48</v>
      </c>
      <c r="AK965" s="25" t="s">
        <v>48</v>
      </c>
      <c r="AL965" s="25" t="s">
        <v>48</v>
      </c>
      <c r="AM965" s="25" t="s">
        <v>48</v>
      </c>
      <c r="AN965" s="25" t="s">
        <v>48</v>
      </c>
      <c r="AO965" s="25" t="s">
        <v>48</v>
      </c>
      <c r="AP965" s="54" t="s">
        <v>48</v>
      </c>
      <c r="AQ965" s="54" t="s">
        <v>48</v>
      </c>
      <c r="AR965" s="31" t="s">
        <v>48</v>
      </c>
      <c r="AS965" s="54" t="s">
        <v>48</v>
      </c>
      <c r="AT965" s="31" t="s">
        <v>48</v>
      </c>
      <c r="AU965" s="31" t="s">
        <v>48</v>
      </c>
      <c r="AV965" s="54" t="s">
        <v>48</v>
      </c>
      <c r="AW965" s="54" t="s">
        <v>48</v>
      </c>
      <c r="AX965" s="31" t="s">
        <v>48</v>
      </c>
      <c r="AY965" s="54" t="s">
        <v>48</v>
      </c>
      <c r="AZ965" s="31" t="s">
        <v>48</v>
      </c>
      <c r="BA965" s="31" t="s">
        <v>48</v>
      </c>
    </row>
    <row r="966" spans="2:53">
      <c r="B966" s="44" t="s">
        <v>249</v>
      </c>
      <c r="C966" s="23" t="s">
        <v>75</v>
      </c>
      <c r="D966" s="24" t="s">
        <v>149</v>
      </c>
      <c r="E966" s="30">
        <v>5819</v>
      </c>
      <c r="F966" s="30"/>
      <c r="G966" s="54"/>
      <c r="H966" s="48">
        <v>5819</v>
      </c>
      <c r="I966" s="30"/>
      <c r="J966" s="30"/>
      <c r="K966" s="30"/>
      <c r="L966" s="48">
        <v>0</v>
      </c>
      <c r="M966" s="30">
        <v>0</v>
      </c>
      <c r="N966" s="54">
        <v>0</v>
      </c>
      <c r="O966" s="27" t="s">
        <v>152</v>
      </c>
      <c r="P966" s="26" t="s">
        <v>152</v>
      </c>
      <c r="Q966" s="27">
        <v>0</v>
      </c>
      <c r="R966" s="25">
        <v>0</v>
      </c>
      <c r="S966" s="25" t="s">
        <v>104</v>
      </c>
      <c r="T966" s="25" t="s">
        <v>104</v>
      </c>
      <c r="U966" s="30" t="s">
        <v>104</v>
      </c>
      <c r="V966" s="26">
        <v>0</v>
      </c>
      <c r="W966" s="31">
        <v>0</v>
      </c>
      <c r="X966" s="48" t="s">
        <v>48</v>
      </c>
      <c r="Y966" s="25" t="s">
        <v>48</v>
      </c>
      <c r="Z966" s="26" t="s">
        <v>48</v>
      </c>
      <c r="AA966" s="30" t="s">
        <v>48</v>
      </c>
      <c r="AB966" s="25" t="s">
        <v>48</v>
      </c>
      <c r="AC966" s="26" t="s">
        <v>48</v>
      </c>
      <c r="AD966" s="25" t="s">
        <v>48</v>
      </c>
      <c r="AE966" s="25" t="s">
        <v>48</v>
      </c>
      <c r="AF966" s="26" t="s">
        <v>48</v>
      </c>
      <c r="AG966" s="49" t="s">
        <v>48</v>
      </c>
      <c r="AH966" s="25" t="s">
        <v>48</v>
      </c>
      <c r="AI966" s="26" t="s">
        <v>48</v>
      </c>
      <c r="AJ966" s="27" t="s">
        <v>48</v>
      </c>
      <c r="AK966" s="25" t="s">
        <v>48</v>
      </c>
      <c r="AL966" s="25" t="s">
        <v>48</v>
      </c>
      <c r="AM966" s="25" t="s">
        <v>48</v>
      </c>
      <c r="AN966" s="25" t="s">
        <v>48</v>
      </c>
      <c r="AO966" s="25" t="s">
        <v>48</v>
      </c>
      <c r="AP966" s="54" t="s">
        <v>48</v>
      </c>
      <c r="AQ966" s="54" t="s">
        <v>48</v>
      </c>
      <c r="AR966" s="31" t="s">
        <v>48</v>
      </c>
      <c r="AS966" s="54" t="s">
        <v>48</v>
      </c>
      <c r="AT966" s="31" t="s">
        <v>48</v>
      </c>
      <c r="AU966" s="31" t="s">
        <v>48</v>
      </c>
      <c r="AV966" s="54" t="s">
        <v>48</v>
      </c>
      <c r="AW966" s="54" t="s">
        <v>48</v>
      </c>
      <c r="AX966" s="31" t="s">
        <v>48</v>
      </c>
      <c r="AY966" s="54" t="s">
        <v>48</v>
      </c>
      <c r="AZ966" s="31" t="s">
        <v>48</v>
      </c>
      <c r="BA966" s="31" t="s">
        <v>48</v>
      </c>
    </row>
    <row r="967" spans="2:53" ht="15" thickBot="1">
      <c r="B967" s="45" t="s">
        <v>249</v>
      </c>
      <c r="C967" s="33" t="s">
        <v>75</v>
      </c>
      <c r="D967" s="34" t="s">
        <v>150</v>
      </c>
      <c r="E967" s="55">
        <v>5540</v>
      </c>
      <c r="F967" s="55"/>
      <c r="G967" s="56"/>
      <c r="H967" s="57">
        <v>5540</v>
      </c>
      <c r="I967" s="55"/>
      <c r="J967" s="55"/>
      <c r="K967" s="55"/>
      <c r="L967" s="57">
        <v>0</v>
      </c>
      <c r="M967" s="55">
        <v>0</v>
      </c>
      <c r="N967" s="56">
        <v>0</v>
      </c>
      <c r="O967" s="37" t="s">
        <v>152</v>
      </c>
      <c r="P967" s="36" t="s">
        <v>152</v>
      </c>
      <c r="Q967" s="37">
        <v>0</v>
      </c>
      <c r="R967" s="25">
        <v>0</v>
      </c>
      <c r="S967" s="25" t="s">
        <v>104</v>
      </c>
      <c r="T967" s="25" t="s">
        <v>104</v>
      </c>
      <c r="U967" s="30" t="s">
        <v>104</v>
      </c>
      <c r="V967" s="26">
        <v>0</v>
      </c>
      <c r="W967" s="31">
        <v>1</v>
      </c>
      <c r="X967" s="57" t="s">
        <v>48</v>
      </c>
      <c r="Y967" s="35" t="s">
        <v>48</v>
      </c>
      <c r="Z967" s="36" t="s">
        <v>48</v>
      </c>
      <c r="AA967" s="55" t="s">
        <v>48</v>
      </c>
      <c r="AB967" s="35" t="s">
        <v>48</v>
      </c>
      <c r="AC967" s="36" t="s">
        <v>48</v>
      </c>
      <c r="AD967" s="35" t="s">
        <v>48</v>
      </c>
      <c r="AE967" s="35">
        <v>6593</v>
      </c>
      <c r="AF967" s="36" t="s">
        <v>66</v>
      </c>
      <c r="AG967" s="62" t="s">
        <v>48</v>
      </c>
      <c r="AH967" s="35" t="s">
        <v>48</v>
      </c>
      <c r="AI967" s="36" t="s">
        <v>48</v>
      </c>
      <c r="AJ967" s="37" t="s">
        <v>48</v>
      </c>
      <c r="AK967" s="35" t="s">
        <v>48</v>
      </c>
      <c r="AL967" s="35" t="s">
        <v>48</v>
      </c>
      <c r="AM967" s="35" t="s">
        <v>48</v>
      </c>
      <c r="AN967" s="35" t="s">
        <v>48</v>
      </c>
      <c r="AO967" s="35" t="s">
        <v>48</v>
      </c>
      <c r="AP967" s="56" t="s">
        <v>48</v>
      </c>
      <c r="AQ967" s="56" t="s">
        <v>48</v>
      </c>
      <c r="AR967" s="38" t="s">
        <v>48</v>
      </c>
      <c r="AS967" s="56" t="s">
        <v>48</v>
      </c>
      <c r="AT967" s="38" t="s">
        <v>48</v>
      </c>
      <c r="AU967" s="38" t="s">
        <v>48</v>
      </c>
      <c r="AV967" s="56" t="s">
        <v>48</v>
      </c>
      <c r="AW967" s="56" t="s">
        <v>48</v>
      </c>
      <c r="AX967" s="38" t="s">
        <v>48</v>
      </c>
      <c r="AY967" s="56" t="s">
        <v>48</v>
      </c>
      <c r="AZ967" s="38" t="s">
        <v>48</v>
      </c>
      <c r="BA967" s="38" t="s">
        <v>48</v>
      </c>
    </row>
    <row r="968" spans="2:53">
      <c r="B968" s="39" t="s">
        <v>250</v>
      </c>
      <c r="C968" s="40" t="s">
        <v>75</v>
      </c>
      <c r="D968" s="41" t="s">
        <v>138</v>
      </c>
      <c r="E968" s="51">
        <v>8024</v>
      </c>
      <c r="F968" s="51"/>
      <c r="G968" s="52"/>
      <c r="H968" s="53">
        <v>7590</v>
      </c>
      <c r="I968" s="51"/>
      <c r="J968" s="51"/>
      <c r="K968" s="51"/>
      <c r="L968" s="53">
        <v>-6456</v>
      </c>
      <c r="M968" s="51">
        <v>-6456</v>
      </c>
      <c r="N968" s="52">
        <v>-6178</v>
      </c>
      <c r="O968" s="29" t="s">
        <v>50</v>
      </c>
      <c r="P968" s="42" t="s">
        <v>47</v>
      </c>
      <c r="Q968" s="29">
        <v>0</v>
      </c>
      <c r="R968" s="25">
        <v>434</v>
      </c>
      <c r="S968" s="25" t="s">
        <v>104</v>
      </c>
      <c r="T968" s="25" t="s">
        <v>104</v>
      </c>
      <c r="U968" s="30" t="s">
        <v>104</v>
      </c>
      <c r="V968" s="26">
        <v>0</v>
      </c>
      <c r="W968" s="31">
        <v>1</v>
      </c>
      <c r="X968" s="53" t="s">
        <v>48</v>
      </c>
      <c r="Y968" s="28" t="s">
        <v>48</v>
      </c>
      <c r="Z968" s="42" t="s">
        <v>48</v>
      </c>
      <c r="AA968" s="51" t="s">
        <v>48</v>
      </c>
      <c r="AB968" s="28" t="s">
        <v>48</v>
      </c>
      <c r="AC968" s="42" t="s">
        <v>48</v>
      </c>
      <c r="AD968" s="28" t="s">
        <v>48</v>
      </c>
      <c r="AE968" s="28" t="s">
        <v>48</v>
      </c>
      <c r="AF968" s="42" t="s">
        <v>48</v>
      </c>
      <c r="AG968" s="60" t="s">
        <v>48</v>
      </c>
      <c r="AH968" s="28" t="s">
        <v>48</v>
      </c>
      <c r="AI968" s="42" t="s">
        <v>48</v>
      </c>
      <c r="AJ968" s="29">
        <v>2800</v>
      </c>
      <c r="AK968" s="28" t="s">
        <v>48</v>
      </c>
      <c r="AL968" s="28" t="s">
        <v>78</v>
      </c>
      <c r="AM968" s="28" t="s">
        <v>48</v>
      </c>
      <c r="AN968" s="28" t="s">
        <v>48</v>
      </c>
      <c r="AO968" s="28" t="s">
        <v>48</v>
      </c>
      <c r="AP968" s="52" t="s">
        <v>48</v>
      </c>
      <c r="AQ968" s="52" t="s">
        <v>48</v>
      </c>
      <c r="AR968" s="43" t="s">
        <v>48</v>
      </c>
      <c r="AS968" s="52" t="s">
        <v>48</v>
      </c>
      <c r="AT968" s="43" t="s">
        <v>48</v>
      </c>
      <c r="AU968" s="43" t="s">
        <v>48</v>
      </c>
      <c r="AV968" s="52">
        <v>-10000</v>
      </c>
      <c r="AW968" s="52" t="s">
        <v>48</v>
      </c>
      <c r="AX968" s="43" t="s">
        <v>247</v>
      </c>
      <c r="AY968" s="52" t="s">
        <v>48</v>
      </c>
      <c r="AZ968" s="43" t="s">
        <v>48</v>
      </c>
      <c r="BA968" s="43" t="s">
        <v>48</v>
      </c>
    </row>
    <row r="969" spans="2:53">
      <c r="B969" s="44" t="s">
        <v>250</v>
      </c>
      <c r="C969" s="23" t="s">
        <v>75</v>
      </c>
      <c r="D969" s="24" t="s">
        <v>139</v>
      </c>
      <c r="E969" s="30">
        <v>8024</v>
      </c>
      <c r="F969" s="30"/>
      <c r="G969" s="54"/>
      <c r="H969" s="48">
        <v>7589</v>
      </c>
      <c r="I969" s="30"/>
      <c r="J969" s="30"/>
      <c r="K969" s="30"/>
      <c r="L969" s="48">
        <v>-6456</v>
      </c>
      <c r="M969" s="30">
        <v>-6456</v>
      </c>
      <c r="N969" s="54">
        <v>-6177</v>
      </c>
      <c r="O969" s="27" t="s">
        <v>50</v>
      </c>
      <c r="P969" s="26" t="s">
        <v>47</v>
      </c>
      <c r="Q969" s="27">
        <v>0</v>
      </c>
      <c r="R969" s="25">
        <v>435</v>
      </c>
      <c r="S969" s="25" t="s">
        <v>104</v>
      </c>
      <c r="T969" s="25" t="s">
        <v>104</v>
      </c>
      <c r="U969" s="30" t="s">
        <v>104</v>
      </c>
      <c r="V969" s="26">
        <v>0</v>
      </c>
      <c r="W969" s="31">
        <v>1</v>
      </c>
      <c r="X969" s="48" t="s">
        <v>48</v>
      </c>
      <c r="Y969" s="25" t="s">
        <v>48</v>
      </c>
      <c r="Z969" s="26" t="s">
        <v>48</v>
      </c>
      <c r="AA969" s="30" t="s">
        <v>48</v>
      </c>
      <c r="AB969" s="25" t="s">
        <v>48</v>
      </c>
      <c r="AC969" s="26" t="s">
        <v>48</v>
      </c>
      <c r="AD969" s="25" t="s">
        <v>48</v>
      </c>
      <c r="AE969" s="25" t="s">
        <v>48</v>
      </c>
      <c r="AF969" s="26" t="s">
        <v>48</v>
      </c>
      <c r="AG969" s="49" t="s">
        <v>48</v>
      </c>
      <c r="AH969" s="25" t="s">
        <v>48</v>
      </c>
      <c r="AI969" s="26" t="s">
        <v>48</v>
      </c>
      <c r="AJ969" s="27">
        <v>2800</v>
      </c>
      <c r="AK969" s="25" t="s">
        <v>48</v>
      </c>
      <c r="AL969" s="25" t="s">
        <v>78</v>
      </c>
      <c r="AM969" s="25" t="s">
        <v>48</v>
      </c>
      <c r="AN969" s="25" t="s">
        <v>48</v>
      </c>
      <c r="AO969" s="25" t="s">
        <v>48</v>
      </c>
      <c r="AP969" s="54" t="s">
        <v>48</v>
      </c>
      <c r="AQ969" s="54" t="s">
        <v>48</v>
      </c>
      <c r="AR969" s="31" t="s">
        <v>48</v>
      </c>
      <c r="AS969" s="54" t="s">
        <v>48</v>
      </c>
      <c r="AT969" s="31" t="s">
        <v>48</v>
      </c>
      <c r="AU969" s="31" t="s">
        <v>48</v>
      </c>
      <c r="AV969" s="54">
        <v>-10000</v>
      </c>
      <c r="AW969" s="54" t="s">
        <v>48</v>
      </c>
      <c r="AX969" s="31" t="s">
        <v>247</v>
      </c>
      <c r="AY969" s="54" t="s">
        <v>48</v>
      </c>
      <c r="AZ969" s="31" t="s">
        <v>48</v>
      </c>
      <c r="BA969" s="31" t="s">
        <v>48</v>
      </c>
    </row>
    <row r="970" spans="2:53">
      <c r="B970" s="44" t="s">
        <v>250</v>
      </c>
      <c r="C970" s="23" t="s">
        <v>75</v>
      </c>
      <c r="D970" s="24" t="s">
        <v>141</v>
      </c>
      <c r="E970" s="30">
        <v>8024</v>
      </c>
      <c r="F970" s="30"/>
      <c r="G970" s="54"/>
      <c r="H970" s="48">
        <v>7574</v>
      </c>
      <c r="I970" s="30"/>
      <c r="J970" s="30"/>
      <c r="K970" s="30"/>
      <c r="L970" s="48">
        <v>-6456</v>
      </c>
      <c r="M970" s="30">
        <v>-6456</v>
      </c>
      <c r="N970" s="54">
        <v>-6166</v>
      </c>
      <c r="O970" s="27" t="s">
        <v>50</v>
      </c>
      <c r="P970" s="26" t="s">
        <v>47</v>
      </c>
      <c r="Q970" s="27">
        <v>0</v>
      </c>
      <c r="R970" s="25">
        <v>450</v>
      </c>
      <c r="S970" s="25" t="s">
        <v>104</v>
      </c>
      <c r="T970" s="25" t="s">
        <v>104</v>
      </c>
      <c r="U970" s="30" t="s">
        <v>104</v>
      </c>
      <c r="V970" s="26">
        <v>0</v>
      </c>
      <c r="W970" s="31">
        <v>1</v>
      </c>
      <c r="X970" s="48" t="s">
        <v>48</v>
      </c>
      <c r="Y970" s="25" t="s">
        <v>48</v>
      </c>
      <c r="Z970" s="26" t="s">
        <v>48</v>
      </c>
      <c r="AA970" s="30" t="s">
        <v>48</v>
      </c>
      <c r="AB970" s="25" t="s">
        <v>48</v>
      </c>
      <c r="AC970" s="26" t="s">
        <v>48</v>
      </c>
      <c r="AD970" s="25" t="s">
        <v>48</v>
      </c>
      <c r="AE970" s="25" t="s">
        <v>48</v>
      </c>
      <c r="AF970" s="26" t="s">
        <v>48</v>
      </c>
      <c r="AG970" s="49" t="s">
        <v>48</v>
      </c>
      <c r="AH970" s="25" t="s">
        <v>48</v>
      </c>
      <c r="AI970" s="26" t="s">
        <v>48</v>
      </c>
      <c r="AJ970" s="27">
        <v>2800</v>
      </c>
      <c r="AK970" s="25" t="s">
        <v>48</v>
      </c>
      <c r="AL970" s="25" t="s">
        <v>78</v>
      </c>
      <c r="AM970" s="25" t="s">
        <v>48</v>
      </c>
      <c r="AN970" s="25" t="s">
        <v>48</v>
      </c>
      <c r="AO970" s="25" t="s">
        <v>48</v>
      </c>
      <c r="AP970" s="54" t="s">
        <v>48</v>
      </c>
      <c r="AQ970" s="54" t="s">
        <v>48</v>
      </c>
      <c r="AR970" s="31" t="s">
        <v>48</v>
      </c>
      <c r="AS970" s="54" t="s">
        <v>48</v>
      </c>
      <c r="AT970" s="31" t="s">
        <v>48</v>
      </c>
      <c r="AU970" s="31" t="s">
        <v>48</v>
      </c>
      <c r="AV970" s="54">
        <v>-10000</v>
      </c>
      <c r="AW970" s="54" t="s">
        <v>48</v>
      </c>
      <c r="AX970" s="31" t="s">
        <v>247</v>
      </c>
      <c r="AY970" s="54" t="s">
        <v>48</v>
      </c>
      <c r="AZ970" s="31" t="s">
        <v>48</v>
      </c>
      <c r="BA970" s="31" t="s">
        <v>48</v>
      </c>
    </row>
    <row r="971" spans="2:53">
      <c r="B971" s="44" t="s">
        <v>250</v>
      </c>
      <c r="C971" s="23" t="s">
        <v>75</v>
      </c>
      <c r="D971" s="24" t="s">
        <v>142</v>
      </c>
      <c r="E971" s="30">
        <v>6495</v>
      </c>
      <c r="F971" s="30"/>
      <c r="G971" s="54"/>
      <c r="H971" s="48">
        <v>6495</v>
      </c>
      <c r="I971" s="30"/>
      <c r="J971" s="30"/>
      <c r="K971" s="30"/>
      <c r="L971" s="48">
        <v>0</v>
      </c>
      <c r="M971" s="30">
        <v>0</v>
      </c>
      <c r="N971" s="54">
        <v>0</v>
      </c>
      <c r="O971" s="27" t="s">
        <v>152</v>
      </c>
      <c r="P971" s="26" t="s">
        <v>152</v>
      </c>
      <c r="Q971" s="27">
        <v>0</v>
      </c>
      <c r="R971" s="25">
        <v>0</v>
      </c>
      <c r="S971" s="25" t="s">
        <v>104</v>
      </c>
      <c r="T971" s="25" t="s">
        <v>104</v>
      </c>
      <c r="U971" s="30" t="s">
        <v>104</v>
      </c>
      <c r="V971" s="26">
        <v>0</v>
      </c>
      <c r="W971" s="31">
        <v>1</v>
      </c>
      <c r="X971" s="48" t="s">
        <v>48</v>
      </c>
      <c r="Y971" s="25" t="s">
        <v>48</v>
      </c>
      <c r="Z971" s="26" t="s">
        <v>48</v>
      </c>
      <c r="AA971" s="30" t="s">
        <v>48</v>
      </c>
      <c r="AB971" s="25" t="s">
        <v>48</v>
      </c>
      <c r="AC971" s="26" t="s">
        <v>48</v>
      </c>
      <c r="AD971" s="25" t="s">
        <v>48</v>
      </c>
      <c r="AE971" s="25" t="s">
        <v>48</v>
      </c>
      <c r="AF971" s="26" t="s">
        <v>48</v>
      </c>
      <c r="AG971" s="49" t="s">
        <v>48</v>
      </c>
      <c r="AH971" s="25" t="s">
        <v>48</v>
      </c>
      <c r="AI971" s="26" t="s">
        <v>48</v>
      </c>
      <c r="AJ971" s="27" t="s">
        <v>48</v>
      </c>
      <c r="AK971" s="25" t="s">
        <v>48</v>
      </c>
      <c r="AL971" s="25" t="s">
        <v>48</v>
      </c>
      <c r="AM971" s="25" t="s">
        <v>48</v>
      </c>
      <c r="AN971" s="25" t="s">
        <v>48</v>
      </c>
      <c r="AO971" s="25" t="s">
        <v>48</v>
      </c>
      <c r="AP971" s="54" t="s">
        <v>48</v>
      </c>
      <c r="AQ971" s="54" t="s">
        <v>48</v>
      </c>
      <c r="AR971" s="31" t="s">
        <v>48</v>
      </c>
      <c r="AS971" s="54" t="s">
        <v>48</v>
      </c>
      <c r="AT971" s="31" t="s">
        <v>48</v>
      </c>
      <c r="AU971" s="31" t="s">
        <v>48</v>
      </c>
      <c r="AV971" s="54">
        <v>-10000</v>
      </c>
      <c r="AW971" s="54" t="s">
        <v>48</v>
      </c>
      <c r="AX971" s="31" t="s">
        <v>247</v>
      </c>
      <c r="AY971" s="54" t="s">
        <v>48</v>
      </c>
      <c r="AZ971" s="31" t="s">
        <v>48</v>
      </c>
      <c r="BA971" s="31" t="s">
        <v>48</v>
      </c>
    </row>
    <row r="972" spans="2:53">
      <c r="B972" s="44" t="s">
        <v>250</v>
      </c>
      <c r="C972" s="23" t="s">
        <v>75</v>
      </c>
      <c r="D972" s="24" t="s">
        <v>143</v>
      </c>
      <c r="E972" s="30">
        <v>6596</v>
      </c>
      <c r="F972" s="30"/>
      <c r="G972" s="54"/>
      <c r="H972" s="48">
        <v>6596</v>
      </c>
      <c r="I972" s="30"/>
      <c r="J972" s="30"/>
      <c r="K972" s="30"/>
      <c r="L972" s="48">
        <v>0</v>
      </c>
      <c r="M972" s="30">
        <v>0</v>
      </c>
      <c r="N972" s="54">
        <v>0</v>
      </c>
      <c r="O972" s="27" t="s">
        <v>152</v>
      </c>
      <c r="P972" s="26" t="s">
        <v>152</v>
      </c>
      <c r="Q972" s="27">
        <v>0</v>
      </c>
      <c r="R972" s="25">
        <v>0</v>
      </c>
      <c r="S972" s="25" t="s">
        <v>104</v>
      </c>
      <c r="T972" s="25" t="s">
        <v>104</v>
      </c>
      <c r="U972" s="30" t="s">
        <v>104</v>
      </c>
      <c r="V972" s="26">
        <v>0</v>
      </c>
      <c r="W972" s="31">
        <v>1</v>
      </c>
      <c r="X972" s="48" t="s">
        <v>48</v>
      </c>
      <c r="Y972" s="25" t="s">
        <v>48</v>
      </c>
      <c r="Z972" s="26" t="s">
        <v>48</v>
      </c>
      <c r="AA972" s="30" t="s">
        <v>48</v>
      </c>
      <c r="AB972" s="25" t="s">
        <v>48</v>
      </c>
      <c r="AC972" s="26" t="s">
        <v>48</v>
      </c>
      <c r="AD972" s="25" t="s">
        <v>48</v>
      </c>
      <c r="AE972" s="25" t="s">
        <v>48</v>
      </c>
      <c r="AF972" s="26" t="s">
        <v>48</v>
      </c>
      <c r="AG972" s="49" t="s">
        <v>48</v>
      </c>
      <c r="AH972" s="25" t="s">
        <v>48</v>
      </c>
      <c r="AI972" s="26" t="s">
        <v>48</v>
      </c>
      <c r="AJ972" s="27" t="s">
        <v>48</v>
      </c>
      <c r="AK972" s="25" t="s">
        <v>48</v>
      </c>
      <c r="AL972" s="25" t="s">
        <v>48</v>
      </c>
      <c r="AM972" s="25" t="s">
        <v>48</v>
      </c>
      <c r="AN972" s="25" t="s">
        <v>48</v>
      </c>
      <c r="AO972" s="25" t="s">
        <v>48</v>
      </c>
      <c r="AP972" s="54" t="s">
        <v>48</v>
      </c>
      <c r="AQ972" s="54" t="s">
        <v>48</v>
      </c>
      <c r="AR972" s="31" t="s">
        <v>48</v>
      </c>
      <c r="AS972" s="54" t="s">
        <v>48</v>
      </c>
      <c r="AT972" s="31" t="s">
        <v>48</v>
      </c>
      <c r="AU972" s="31" t="s">
        <v>48</v>
      </c>
      <c r="AV972" s="54">
        <v>-10000</v>
      </c>
      <c r="AW972" s="54" t="s">
        <v>48</v>
      </c>
      <c r="AX972" s="31" t="s">
        <v>247</v>
      </c>
      <c r="AY972" s="54" t="s">
        <v>48</v>
      </c>
      <c r="AZ972" s="31" t="s">
        <v>48</v>
      </c>
      <c r="BA972" s="31" t="s">
        <v>48</v>
      </c>
    </row>
    <row r="973" spans="2:53">
      <c r="B973" s="44" t="s">
        <v>250</v>
      </c>
      <c r="C973" s="23" t="s">
        <v>75</v>
      </c>
      <c r="D973" s="24" t="s">
        <v>144</v>
      </c>
      <c r="E973" s="30">
        <v>6349</v>
      </c>
      <c r="F973" s="30"/>
      <c r="G973" s="54"/>
      <c r="H973" s="48">
        <v>6349</v>
      </c>
      <c r="I973" s="30"/>
      <c r="J973" s="30"/>
      <c r="K973" s="30"/>
      <c r="L973" s="48">
        <v>0</v>
      </c>
      <c r="M973" s="30">
        <v>0</v>
      </c>
      <c r="N973" s="54">
        <v>0</v>
      </c>
      <c r="O973" s="27" t="s">
        <v>152</v>
      </c>
      <c r="P973" s="26" t="s">
        <v>152</v>
      </c>
      <c r="Q973" s="27">
        <v>0</v>
      </c>
      <c r="R973" s="25">
        <v>0</v>
      </c>
      <c r="S973" s="25" t="s">
        <v>104</v>
      </c>
      <c r="T973" s="25" t="s">
        <v>104</v>
      </c>
      <c r="U973" s="30" t="s">
        <v>104</v>
      </c>
      <c r="V973" s="26">
        <v>0</v>
      </c>
      <c r="W973" s="31">
        <v>1</v>
      </c>
      <c r="X973" s="48" t="s">
        <v>48</v>
      </c>
      <c r="Y973" s="25" t="s">
        <v>48</v>
      </c>
      <c r="Z973" s="26" t="s">
        <v>48</v>
      </c>
      <c r="AA973" s="30" t="s">
        <v>48</v>
      </c>
      <c r="AB973" s="25" t="s">
        <v>48</v>
      </c>
      <c r="AC973" s="26" t="s">
        <v>48</v>
      </c>
      <c r="AD973" s="25" t="s">
        <v>48</v>
      </c>
      <c r="AE973" s="25" t="s">
        <v>48</v>
      </c>
      <c r="AF973" s="26" t="s">
        <v>48</v>
      </c>
      <c r="AG973" s="49" t="s">
        <v>48</v>
      </c>
      <c r="AH973" s="25" t="s">
        <v>48</v>
      </c>
      <c r="AI973" s="26" t="s">
        <v>48</v>
      </c>
      <c r="AJ973" s="27" t="s">
        <v>48</v>
      </c>
      <c r="AK973" s="25" t="s">
        <v>48</v>
      </c>
      <c r="AL973" s="25" t="s">
        <v>48</v>
      </c>
      <c r="AM973" s="25" t="s">
        <v>48</v>
      </c>
      <c r="AN973" s="25" t="s">
        <v>48</v>
      </c>
      <c r="AO973" s="25" t="s">
        <v>48</v>
      </c>
      <c r="AP973" s="54" t="s">
        <v>48</v>
      </c>
      <c r="AQ973" s="54" t="s">
        <v>48</v>
      </c>
      <c r="AR973" s="31" t="s">
        <v>48</v>
      </c>
      <c r="AS973" s="54" t="s">
        <v>48</v>
      </c>
      <c r="AT973" s="31" t="s">
        <v>48</v>
      </c>
      <c r="AU973" s="31" t="s">
        <v>48</v>
      </c>
      <c r="AV973" s="54">
        <v>-10000</v>
      </c>
      <c r="AW973" s="54" t="s">
        <v>48</v>
      </c>
      <c r="AX973" s="31" t="s">
        <v>247</v>
      </c>
      <c r="AY973" s="54" t="s">
        <v>48</v>
      </c>
      <c r="AZ973" s="31" t="s">
        <v>48</v>
      </c>
      <c r="BA973" s="31" t="s">
        <v>48</v>
      </c>
    </row>
    <row r="974" spans="2:53">
      <c r="B974" s="44" t="s">
        <v>250</v>
      </c>
      <c r="C974" s="23" t="s">
        <v>75</v>
      </c>
      <c r="D974" s="24" t="s">
        <v>145</v>
      </c>
      <c r="E974" s="30">
        <v>7400</v>
      </c>
      <c r="F974" s="30"/>
      <c r="G974" s="54"/>
      <c r="H974" s="48">
        <v>7400</v>
      </c>
      <c r="I974" s="30"/>
      <c r="J974" s="30"/>
      <c r="K974" s="30"/>
      <c r="L974" s="48">
        <v>0</v>
      </c>
      <c r="M974" s="30">
        <v>0</v>
      </c>
      <c r="N974" s="54">
        <v>0</v>
      </c>
      <c r="O974" s="27" t="s">
        <v>152</v>
      </c>
      <c r="P974" s="26" t="s">
        <v>152</v>
      </c>
      <c r="Q974" s="27">
        <v>0</v>
      </c>
      <c r="R974" s="25">
        <v>0</v>
      </c>
      <c r="S974" s="25" t="s">
        <v>104</v>
      </c>
      <c r="T974" s="25" t="s">
        <v>104</v>
      </c>
      <c r="U974" s="30" t="s">
        <v>104</v>
      </c>
      <c r="V974" s="26">
        <v>0</v>
      </c>
      <c r="W974" s="31">
        <v>0</v>
      </c>
      <c r="X974" s="48" t="s">
        <v>48</v>
      </c>
      <c r="Y974" s="25" t="s">
        <v>48</v>
      </c>
      <c r="Z974" s="26" t="s">
        <v>48</v>
      </c>
      <c r="AA974" s="30" t="s">
        <v>48</v>
      </c>
      <c r="AB974" s="25" t="s">
        <v>48</v>
      </c>
      <c r="AC974" s="26" t="s">
        <v>48</v>
      </c>
      <c r="AD974" s="25" t="s">
        <v>48</v>
      </c>
      <c r="AE974" s="25" t="s">
        <v>48</v>
      </c>
      <c r="AF974" s="26" t="s">
        <v>48</v>
      </c>
      <c r="AG974" s="49" t="s">
        <v>48</v>
      </c>
      <c r="AH974" s="25" t="s">
        <v>48</v>
      </c>
      <c r="AI974" s="26" t="s">
        <v>48</v>
      </c>
      <c r="AJ974" s="27" t="s">
        <v>48</v>
      </c>
      <c r="AK974" s="25" t="s">
        <v>48</v>
      </c>
      <c r="AL974" s="25" t="s">
        <v>48</v>
      </c>
      <c r="AM974" s="25" t="s">
        <v>48</v>
      </c>
      <c r="AN974" s="25" t="s">
        <v>48</v>
      </c>
      <c r="AO974" s="25" t="s">
        <v>48</v>
      </c>
      <c r="AP974" s="54" t="s">
        <v>48</v>
      </c>
      <c r="AQ974" s="54" t="s">
        <v>48</v>
      </c>
      <c r="AR974" s="31" t="s">
        <v>48</v>
      </c>
      <c r="AS974" s="54" t="s">
        <v>48</v>
      </c>
      <c r="AT974" s="31" t="s">
        <v>48</v>
      </c>
      <c r="AU974" s="31" t="s">
        <v>48</v>
      </c>
      <c r="AV974" s="54" t="s">
        <v>48</v>
      </c>
      <c r="AW974" s="54" t="s">
        <v>48</v>
      </c>
      <c r="AX974" s="31" t="s">
        <v>48</v>
      </c>
      <c r="AY974" s="54" t="s">
        <v>48</v>
      </c>
      <c r="AZ974" s="31" t="s">
        <v>48</v>
      </c>
      <c r="BA974" s="31" t="s">
        <v>48</v>
      </c>
    </row>
    <row r="975" spans="2:53">
      <c r="B975" s="44" t="s">
        <v>250</v>
      </c>
      <c r="C975" s="23" t="s">
        <v>75</v>
      </c>
      <c r="D975" s="24" t="s">
        <v>146</v>
      </c>
      <c r="E975" s="30">
        <v>8127</v>
      </c>
      <c r="F975" s="30"/>
      <c r="G975" s="54"/>
      <c r="H975" s="48">
        <v>8127</v>
      </c>
      <c r="I975" s="30"/>
      <c r="J975" s="30"/>
      <c r="K975" s="30"/>
      <c r="L975" s="48">
        <v>0</v>
      </c>
      <c r="M975" s="30">
        <v>0</v>
      </c>
      <c r="N975" s="54">
        <v>0</v>
      </c>
      <c r="O975" s="27" t="s">
        <v>152</v>
      </c>
      <c r="P975" s="26" t="s">
        <v>47</v>
      </c>
      <c r="Q975" s="27">
        <v>0</v>
      </c>
      <c r="R975" s="25">
        <v>0</v>
      </c>
      <c r="S975" s="25" t="s">
        <v>104</v>
      </c>
      <c r="T975" s="25" t="s">
        <v>104</v>
      </c>
      <c r="U975" s="30" t="s">
        <v>104</v>
      </c>
      <c r="V975" s="26">
        <v>0</v>
      </c>
      <c r="W975" s="31">
        <v>1</v>
      </c>
      <c r="X975" s="48" t="s">
        <v>48</v>
      </c>
      <c r="Y975" s="25" t="s">
        <v>48</v>
      </c>
      <c r="Z975" s="26" t="s">
        <v>48</v>
      </c>
      <c r="AA975" s="30" t="s">
        <v>48</v>
      </c>
      <c r="AB975" s="25" t="s">
        <v>48</v>
      </c>
      <c r="AC975" s="26" t="s">
        <v>48</v>
      </c>
      <c r="AD975" s="25" t="s">
        <v>48</v>
      </c>
      <c r="AE975" s="25" t="s">
        <v>48</v>
      </c>
      <c r="AF975" s="26" t="s">
        <v>48</v>
      </c>
      <c r="AG975" s="49" t="s">
        <v>48</v>
      </c>
      <c r="AH975" s="25" t="s">
        <v>48</v>
      </c>
      <c r="AI975" s="26" t="s">
        <v>48</v>
      </c>
      <c r="AJ975" s="27">
        <v>2800</v>
      </c>
      <c r="AK975" s="25" t="s">
        <v>48</v>
      </c>
      <c r="AL975" s="25" t="s">
        <v>78</v>
      </c>
      <c r="AM975" s="25" t="s">
        <v>48</v>
      </c>
      <c r="AN975" s="25" t="s">
        <v>48</v>
      </c>
      <c r="AO975" s="25" t="s">
        <v>48</v>
      </c>
      <c r="AP975" s="54" t="s">
        <v>48</v>
      </c>
      <c r="AQ975" s="54" t="s">
        <v>48</v>
      </c>
      <c r="AR975" s="31" t="s">
        <v>48</v>
      </c>
      <c r="AS975" s="54" t="s">
        <v>48</v>
      </c>
      <c r="AT975" s="31" t="s">
        <v>48</v>
      </c>
      <c r="AU975" s="31" t="s">
        <v>48</v>
      </c>
      <c r="AV975" s="54" t="s">
        <v>48</v>
      </c>
      <c r="AW975" s="54" t="s">
        <v>48</v>
      </c>
      <c r="AX975" s="31" t="s">
        <v>48</v>
      </c>
      <c r="AY975" s="54" t="s">
        <v>48</v>
      </c>
      <c r="AZ975" s="31" t="s">
        <v>48</v>
      </c>
      <c r="BA975" s="31" t="s">
        <v>48</v>
      </c>
    </row>
    <row r="976" spans="2:53">
      <c r="B976" s="44" t="s">
        <v>250</v>
      </c>
      <c r="C976" s="23" t="s">
        <v>75</v>
      </c>
      <c r="D976" s="24" t="s">
        <v>147</v>
      </c>
      <c r="E976" s="30">
        <v>7196</v>
      </c>
      <c r="F976" s="30"/>
      <c r="G976" s="54"/>
      <c r="H976" s="48">
        <v>7196</v>
      </c>
      <c r="I976" s="30"/>
      <c r="J976" s="30"/>
      <c r="K976" s="30"/>
      <c r="L976" s="48">
        <v>0</v>
      </c>
      <c r="M976" s="30">
        <v>0</v>
      </c>
      <c r="N976" s="54">
        <v>0</v>
      </c>
      <c r="O976" s="27" t="s">
        <v>152</v>
      </c>
      <c r="P976" s="26" t="s">
        <v>152</v>
      </c>
      <c r="Q976" s="27">
        <v>0</v>
      </c>
      <c r="R976" s="25">
        <v>0</v>
      </c>
      <c r="S976" s="25" t="s">
        <v>104</v>
      </c>
      <c r="T976" s="25" t="s">
        <v>104</v>
      </c>
      <c r="U976" s="30" t="s">
        <v>104</v>
      </c>
      <c r="V976" s="26">
        <v>0</v>
      </c>
      <c r="W976" s="31">
        <v>0</v>
      </c>
      <c r="X976" s="48" t="s">
        <v>48</v>
      </c>
      <c r="Y976" s="25" t="s">
        <v>48</v>
      </c>
      <c r="Z976" s="26" t="s">
        <v>48</v>
      </c>
      <c r="AA976" s="30" t="s">
        <v>48</v>
      </c>
      <c r="AB976" s="25" t="s">
        <v>48</v>
      </c>
      <c r="AC976" s="26" t="s">
        <v>48</v>
      </c>
      <c r="AD976" s="25" t="s">
        <v>48</v>
      </c>
      <c r="AE976" s="25" t="s">
        <v>48</v>
      </c>
      <c r="AF976" s="26" t="s">
        <v>48</v>
      </c>
      <c r="AG976" s="49" t="s">
        <v>48</v>
      </c>
      <c r="AH976" s="25" t="s">
        <v>48</v>
      </c>
      <c r="AI976" s="26" t="s">
        <v>48</v>
      </c>
      <c r="AJ976" s="27" t="s">
        <v>48</v>
      </c>
      <c r="AK976" s="25" t="s">
        <v>48</v>
      </c>
      <c r="AL976" s="25" t="s">
        <v>48</v>
      </c>
      <c r="AM976" s="25" t="s">
        <v>48</v>
      </c>
      <c r="AN976" s="25" t="s">
        <v>48</v>
      </c>
      <c r="AO976" s="25" t="s">
        <v>48</v>
      </c>
      <c r="AP976" s="54" t="s">
        <v>48</v>
      </c>
      <c r="AQ976" s="54" t="s">
        <v>48</v>
      </c>
      <c r="AR976" s="31" t="s">
        <v>48</v>
      </c>
      <c r="AS976" s="54" t="s">
        <v>48</v>
      </c>
      <c r="AT976" s="31" t="s">
        <v>48</v>
      </c>
      <c r="AU976" s="31" t="s">
        <v>48</v>
      </c>
      <c r="AV976" s="54" t="s">
        <v>48</v>
      </c>
      <c r="AW976" s="54" t="s">
        <v>48</v>
      </c>
      <c r="AX976" s="31" t="s">
        <v>48</v>
      </c>
      <c r="AY976" s="54" t="s">
        <v>48</v>
      </c>
      <c r="AZ976" s="31" t="s">
        <v>48</v>
      </c>
      <c r="BA976" s="31" t="s">
        <v>48</v>
      </c>
    </row>
    <row r="977" spans="2:53">
      <c r="B977" s="44" t="s">
        <v>250</v>
      </c>
      <c r="C977" s="23" t="s">
        <v>75</v>
      </c>
      <c r="D977" s="24" t="s">
        <v>148</v>
      </c>
      <c r="E977" s="30">
        <v>6868</v>
      </c>
      <c r="F977" s="30"/>
      <c r="G977" s="54"/>
      <c r="H977" s="48">
        <v>6868</v>
      </c>
      <c r="I977" s="30"/>
      <c r="J977" s="30"/>
      <c r="K977" s="30"/>
      <c r="L977" s="48">
        <v>0</v>
      </c>
      <c r="M977" s="30">
        <v>0</v>
      </c>
      <c r="N977" s="54">
        <v>0</v>
      </c>
      <c r="O977" s="27" t="s">
        <v>152</v>
      </c>
      <c r="P977" s="26" t="s">
        <v>152</v>
      </c>
      <c r="Q977" s="27">
        <v>0</v>
      </c>
      <c r="R977" s="25">
        <v>0</v>
      </c>
      <c r="S977" s="25" t="s">
        <v>104</v>
      </c>
      <c r="T977" s="25" t="s">
        <v>104</v>
      </c>
      <c r="U977" s="30" t="s">
        <v>104</v>
      </c>
      <c r="V977" s="26">
        <v>0</v>
      </c>
      <c r="W977" s="31">
        <v>0</v>
      </c>
      <c r="X977" s="48" t="s">
        <v>48</v>
      </c>
      <c r="Y977" s="25" t="s">
        <v>48</v>
      </c>
      <c r="Z977" s="26" t="s">
        <v>48</v>
      </c>
      <c r="AA977" s="30" t="s">
        <v>48</v>
      </c>
      <c r="AB977" s="25" t="s">
        <v>48</v>
      </c>
      <c r="AC977" s="26" t="s">
        <v>48</v>
      </c>
      <c r="AD977" s="25" t="s">
        <v>48</v>
      </c>
      <c r="AE977" s="25" t="s">
        <v>48</v>
      </c>
      <c r="AF977" s="26" t="s">
        <v>48</v>
      </c>
      <c r="AG977" s="49" t="s">
        <v>48</v>
      </c>
      <c r="AH977" s="25" t="s">
        <v>48</v>
      </c>
      <c r="AI977" s="26" t="s">
        <v>48</v>
      </c>
      <c r="AJ977" s="27" t="s">
        <v>48</v>
      </c>
      <c r="AK977" s="25" t="s">
        <v>48</v>
      </c>
      <c r="AL977" s="25" t="s">
        <v>48</v>
      </c>
      <c r="AM977" s="25" t="s">
        <v>48</v>
      </c>
      <c r="AN977" s="25" t="s">
        <v>48</v>
      </c>
      <c r="AO977" s="25" t="s">
        <v>48</v>
      </c>
      <c r="AP977" s="54" t="s">
        <v>48</v>
      </c>
      <c r="AQ977" s="54" t="s">
        <v>48</v>
      </c>
      <c r="AR977" s="31" t="s">
        <v>48</v>
      </c>
      <c r="AS977" s="54" t="s">
        <v>48</v>
      </c>
      <c r="AT977" s="31" t="s">
        <v>48</v>
      </c>
      <c r="AU977" s="31" t="s">
        <v>48</v>
      </c>
      <c r="AV977" s="54" t="s">
        <v>48</v>
      </c>
      <c r="AW977" s="54" t="s">
        <v>48</v>
      </c>
      <c r="AX977" s="31" t="s">
        <v>48</v>
      </c>
      <c r="AY977" s="54" t="s">
        <v>48</v>
      </c>
      <c r="AZ977" s="31" t="s">
        <v>48</v>
      </c>
      <c r="BA977" s="31" t="s">
        <v>48</v>
      </c>
    </row>
    <row r="978" spans="2:53">
      <c r="B978" s="44" t="s">
        <v>250</v>
      </c>
      <c r="C978" s="23" t="s">
        <v>75</v>
      </c>
      <c r="D978" s="24" t="s">
        <v>149</v>
      </c>
      <c r="E978" s="30">
        <v>6522</v>
      </c>
      <c r="F978" s="30"/>
      <c r="G978" s="54"/>
      <c r="H978" s="48">
        <v>6522</v>
      </c>
      <c r="I978" s="30"/>
      <c r="J978" s="30"/>
      <c r="K978" s="30"/>
      <c r="L978" s="48">
        <v>0</v>
      </c>
      <c r="M978" s="30">
        <v>0</v>
      </c>
      <c r="N978" s="54">
        <v>0</v>
      </c>
      <c r="O978" s="27" t="s">
        <v>152</v>
      </c>
      <c r="P978" s="26" t="s">
        <v>152</v>
      </c>
      <c r="Q978" s="27">
        <v>0</v>
      </c>
      <c r="R978" s="25">
        <v>0</v>
      </c>
      <c r="S978" s="25" t="s">
        <v>104</v>
      </c>
      <c r="T978" s="25" t="s">
        <v>104</v>
      </c>
      <c r="U978" s="30" t="s">
        <v>104</v>
      </c>
      <c r="V978" s="26">
        <v>0</v>
      </c>
      <c r="W978" s="31">
        <v>0</v>
      </c>
      <c r="X978" s="48" t="s">
        <v>48</v>
      </c>
      <c r="Y978" s="25" t="s">
        <v>48</v>
      </c>
      <c r="Z978" s="26" t="s">
        <v>48</v>
      </c>
      <c r="AA978" s="30" t="s">
        <v>48</v>
      </c>
      <c r="AB978" s="25" t="s">
        <v>48</v>
      </c>
      <c r="AC978" s="26" t="s">
        <v>48</v>
      </c>
      <c r="AD978" s="25" t="s">
        <v>48</v>
      </c>
      <c r="AE978" s="25" t="s">
        <v>48</v>
      </c>
      <c r="AF978" s="26" t="s">
        <v>48</v>
      </c>
      <c r="AG978" s="49" t="s">
        <v>48</v>
      </c>
      <c r="AH978" s="25" t="s">
        <v>48</v>
      </c>
      <c r="AI978" s="26" t="s">
        <v>48</v>
      </c>
      <c r="AJ978" s="27" t="s">
        <v>48</v>
      </c>
      <c r="AK978" s="25" t="s">
        <v>48</v>
      </c>
      <c r="AL978" s="25" t="s">
        <v>48</v>
      </c>
      <c r="AM978" s="25" t="s">
        <v>48</v>
      </c>
      <c r="AN978" s="25" t="s">
        <v>48</v>
      </c>
      <c r="AO978" s="25" t="s">
        <v>48</v>
      </c>
      <c r="AP978" s="54" t="s">
        <v>48</v>
      </c>
      <c r="AQ978" s="54" t="s">
        <v>48</v>
      </c>
      <c r="AR978" s="31" t="s">
        <v>48</v>
      </c>
      <c r="AS978" s="54" t="s">
        <v>48</v>
      </c>
      <c r="AT978" s="31" t="s">
        <v>48</v>
      </c>
      <c r="AU978" s="31" t="s">
        <v>48</v>
      </c>
      <c r="AV978" s="54" t="s">
        <v>48</v>
      </c>
      <c r="AW978" s="54" t="s">
        <v>48</v>
      </c>
      <c r="AX978" s="31" t="s">
        <v>48</v>
      </c>
      <c r="AY978" s="54" t="s">
        <v>48</v>
      </c>
      <c r="AZ978" s="31" t="s">
        <v>48</v>
      </c>
      <c r="BA978" s="31" t="s">
        <v>48</v>
      </c>
    </row>
    <row r="979" spans="2:53" ht="15" thickBot="1">
      <c r="B979" s="45" t="s">
        <v>250</v>
      </c>
      <c r="C979" s="33" t="s">
        <v>75</v>
      </c>
      <c r="D979" s="34" t="s">
        <v>150</v>
      </c>
      <c r="E979" s="55">
        <v>6164</v>
      </c>
      <c r="F979" s="55"/>
      <c r="G979" s="56"/>
      <c r="H979" s="57">
        <v>6164</v>
      </c>
      <c r="I979" s="55"/>
      <c r="J979" s="55"/>
      <c r="K979" s="55"/>
      <c r="L979" s="57">
        <v>0</v>
      </c>
      <c r="M979" s="55">
        <v>0</v>
      </c>
      <c r="N979" s="56">
        <v>0</v>
      </c>
      <c r="O979" s="37" t="s">
        <v>152</v>
      </c>
      <c r="P979" s="36" t="s">
        <v>152</v>
      </c>
      <c r="Q979" s="37">
        <v>0</v>
      </c>
      <c r="R979" s="25">
        <v>0</v>
      </c>
      <c r="S979" s="25" t="s">
        <v>104</v>
      </c>
      <c r="T979" s="25" t="s">
        <v>104</v>
      </c>
      <c r="U979" s="30" t="s">
        <v>104</v>
      </c>
      <c r="V979" s="26">
        <v>0</v>
      </c>
      <c r="W979" s="31">
        <v>0</v>
      </c>
      <c r="X979" s="57" t="s">
        <v>48</v>
      </c>
      <c r="Y979" s="35" t="s">
        <v>48</v>
      </c>
      <c r="Z979" s="36" t="s">
        <v>48</v>
      </c>
      <c r="AA979" s="55" t="s">
        <v>48</v>
      </c>
      <c r="AB979" s="35" t="s">
        <v>48</v>
      </c>
      <c r="AC979" s="36" t="s">
        <v>48</v>
      </c>
      <c r="AD979" s="35" t="s">
        <v>48</v>
      </c>
      <c r="AE979" s="35" t="s">
        <v>48</v>
      </c>
      <c r="AF979" s="36" t="s">
        <v>48</v>
      </c>
      <c r="AG979" s="62" t="s">
        <v>48</v>
      </c>
      <c r="AH979" s="35" t="s">
        <v>48</v>
      </c>
      <c r="AI979" s="36" t="s">
        <v>48</v>
      </c>
      <c r="AJ979" s="37" t="s">
        <v>48</v>
      </c>
      <c r="AK979" s="35" t="s">
        <v>48</v>
      </c>
      <c r="AL979" s="35" t="s">
        <v>48</v>
      </c>
      <c r="AM979" s="35" t="s">
        <v>48</v>
      </c>
      <c r="AN979" s="35" t="s">
        <v>48</v>
      </c>
      <c r="AO979" s="35" t="s">
        <v>48</v>
      </c>
      <c r="AP979" s="56" t="s">
        <v>48</v>
      </c>
      <c r="AQ979" s="56" t="s">
        <v>48</v>
      </c>
      <c r="AR979" s="38" t="s">
        <v>48</v>
      </c>
      <c r="AS979" s="56" t="s">
        <v>48</v>
      </c>
      <c r="AT979" s="38" t="s">
        <v>48</v>
      </c>
      <c r="AU979" s="38" t="s">
        <v>48</v>
      </c>
      <c r="AV979" s="56" t="s">
        <v>48</v>
      </c>
      <c r="AW979" s="56" t="s">
        <v>48</v>
      </c>
      <c r="AX979" s="38" t="s">
        <v>48</v>
      </c>
      <c r="AY979" s="56" t="s">
        <v>48</v>
      </c>
      <c r="AZ979" s="38" t="s">
        <v>48</v>
      </c>
      <c r="BA979" s="38" t="s">
        <v>48</v>
      </c>
    </row>
    <row r="980" spans="2:53">
      <c r="B980" s="39" t="s">
        <v>251</v>
      </c>
      <c r="C980" s="40" t="s">
        <v>75</v>
      </c>
      <c r="D980" s="41" t="s">
        <v>138</v>
      </c>
      <c r="E980" s="51">
        <v>5396</v>
      </c>
      <c r="F980" s="51"/>
      <c r="G980" s="52"/>
      <c r="H980" s="53">
        <v>5396</v>
      </c>
      <c r="I980" s="51"/>
      <c r="J980" s="51"/>
      <c r="K980" s="51"/>
      <c r="L980" s="53">
        <v>0</v>
      </c>
      <c r="M980" s="51">
        <v>0</v>
      </c>
      <c r="N980" s="52">
        <v>0</v>
      </c>
      <c r="O980" s="29" t="s">
        <v>153</v>
      </c>
      <c r="P980" s="42" t="s">
        <v>152</v>
      </c>
      <c r="Q980" s="29">
        <v>0</v>
      </c>
      <c r="R980" s="25">
        <v>0</v>
      </c>
      <c r="S980" s="25" t="s">
        <v>104</v>
      </c>
      <c r="T980" s="25" t="s">
        <v>104</v>
      </c>
      <c r="U980" s="30" t="s">
        <v>104</v>
      </c>
      <c r="V980" s="26">
        <v>0</v>
      </c>
      <c r="W980" s="31">
        <v>1</v>
      </c>
      <c r="X980" s="53" t="s">
        <v>48</v>
      </c>
      <c r="Y980" s="28" t="s">
        <v>48</v>
      </c>
      <c r="Z980" s="42" t="s">
        <v>48</v>
      </c>
      <c r="AA980" s="51" t="s">
        <v>48</v>
      </c>
      <c r="AB980" s="28" t="s">
        <v>48</v>
      </c>
      <c r="AC980" s="42" t="s">
        <v>48</v>
      </c>
      <c r="AD980" s="28" t="s">
        <v>48</v>
      </c>
      <c r="AE980" s="28" t="s">
        <v>48</v>
      </c>
      <c r="AF980" s="42" t="s">
        <v>48</v>
      </c>
      <c r="AG980" s="60" t="s">
        <v>48</v>
      </c>
      <c r="AH980" s="28" t="s">
        <v>48</v>
      </c>
      <c r="AI980" s="42" t="s">
        <v>48</v>
      </c>
      <c r="AJ980" s="29" t="s">
        <v>48</v>
      </c>
      <c r="AK980" s="28" t="s">
        <v>48</v>
      </c>
      <c r="AL980" s="28" t="s">
        <v>48</v>
      </c>
      <c r="AM980" s="28" t="s">
        <v>48</v>
      </c>
      <c r="AN980" s="28" t="s">
        <v>48</v>
      </c>
      <c r="AO980" s="28" t="s">
        <v>48</v>
      </c>
      <c r="AP980" s="52" t="s">
        <v>48</v>
      </c>
      <c r="AQ980" s="52" t="s">
        <v>48</v>
      </c>
      <c r="AR980" s="43" t="s">
        <v>48</v>
      </c>
      <c r="AS980" s="52" t="s">
        <v>48</v>
      </c>
      <c r="AT980" s="43" t="s">
        <v>48</v>
      </c>
      <c r="AU980" s="43" t="s">
        <v>48</v>
      </c>
      <c r="AV980" s="52">
        <v>-10000</v>
      </c>
      <c r="AW980" s="52" t="s">
        <v>48</v>
      </c>
      <c r="AX980" s="43" t="s">
        <v>247</v>
      </c>
      <c r="AY980" s="52" t="s">
        <v>48</v>
      </c>
      <c r="AZ980" s="43" t="s">
        <v>48</v>
      </c>
      <c r="BA980" s="43" t="s">
        <v>48</v>
      </c>
    </row>
    <row r="981" spans="2:53">
      <c r="B981" s="44" t="s">
        <v>251</v>
      </c>
      <c r="C981" s="23" t="s">
        <v>75</v>
      </c>
      <c r="D981" s="24" t="s">
        <v>139</v>
      </c>
      <c r="E981" s="30">
        <v>5396</v>
      </c>
      <c r="F981" s="30"/>
      <c r="G981" s="54"/>
      <c r="H981" s="48">
        <v>5396</v>
      </c>
      <c r="I981" s="30"/>
      <c r="J981" s="30"/>
      <c r="K981" s="30"/>
      <c r="L981" s="48">
        <v>0</v>
      </c>
      <c r="M981" s="30">
        <v>0</v>
      </c>
      <c r="N981" s="54">
        <v>0</v>
      </c>
      <c r="O981" s="27" t="s">
        <v>153</v>
      </c>
      <c r="P981" s="26" t="s">
        <v>152</v>
      </c>
      <c r="Q981" s="27">
        <v>0</v>
      </c>
      <c r="R981" s="25">
        <v>0</v>
      </c>
      <c r="S981" s="25" t="s">
        <v>104</v>
      </c>
      <c r="T981" s="25" t="s">
        <v>104</v>
      </c>
      <c r="U981" s="30" t="s">
        <v>104</v>
      </c>
      <c r="V981" s="26">
        <v>0</v>
      </c>
      <c r="W981" s="31">
        <v>1</v>
      </c>
      <c r="X981" s="48" t="s">
        <v>48</v>
      </c>
      <c r="Y981" s="25" t="s">
        <v>48</v>
      </c>
      <c r="Z981" s="26" t="s">
        <v>48</v>
      </c>
      <c r="AA981" s="30" t="s">
        <v>48</v>
      </c>
      <c r="AB981" s="25" t="s">
        <v>48</v>
      </c>
      <c r="AC981" s="26" t="s">
        <v>48</v>
      </c>
      <c r="AD981" s="25" t="s">
        <v>48</v>
      </c>
      <c r="AE981" s="25" t="s">
        <v>48</v>
      </c>
      <c r="AF981" s="26" t="s">
        <v>48</v>
      </c>
      <c r="AG981" s="49" t="s">
        <v>48</v>
      </c>
      <c r="AH981" s="25" t="s">
        <v>48</v>
      </c>
      <c r="AI981" s="26" t="s">
        <v>48</v>
      </c>
      <c r="AJ981" s="27" t="s">
        <v>48</v>
      </c>
      <c r="AK981" s="25" t="s">
        <v>48</v>
      </c>
      <c r="AL981" s="25" t="s">
        <v>48</v>
      </c>
      <c r="AM981" s="25" t="s">
        <v>48</v>
      </c>
      <c r="AN981" s="25" t="s">
        <v>48</v>
      </c>
      <c r="AO981" s="25" t="s">
        <v>48</v>
      </c>
      <c r="AP981" s="54" t="s">
        <v>48</v>
      </c>
      <c r="AQ981" s="54" t="s">
        <v>48</v>
      </c>
      <c r="AR981" s="31" t="s">
        <v>48</v>
      </c>
      <c r="AS981" s="54" t="s">
        <v>48</v>
      </c>
      <c r="AT981" s="31" t="s">
        <v>48</v>
      </c>
      <c r="AU981" s="31" t="s">
        <v>48</v>
      </c>
      <c r="AV981" s="54">
        <v>-10000</v>
      </c>
      <c r="AW981" s="54" t="s">
        <v>48</v>
      </c>
      <c r="AX981" s="31" t="s">
        <v>247</v>
      </c>
      <c r="AY981" s="54" t="s">
        <v>48</v>
      </c>
      <c r="AZ981" s="31" t="s">
        <v>48</v>
      </c>
      <c r="BA981" s="31" t="s">
        <v>48</v>
      </c>
    </row>
    <row r="982" spans="2:53">
      <c r="B982" s="44" t="s">
        <v>251</v>
      </c>
      <c r="C982" s="23" t="s">
        <v>75</v>
      </c>
      <c r="D982" s="24" t="s">
        <v>141</v>
      </c>
      <c r="E982" s="30">
        <v>5396</v>
      </c>
      <c r="F982" s="30"/>
      <c r="G982" s="54"/>
      <c r="H982" s="48">
        <v>5239</v>
      </c>
      <c r="I982" s="30"/>
      <c r="J982" s="30"/>
      <c r="K982" s="30"/>
      <c r="L982" s="48">
        <v>0</v>
      </c>
      <c r="M982" s="30">
        <v>0</v>
      </c>
      <c r="N982" s="54">
        <v>0</v>
      </c>
      <c r="O982" s="27" t="s">
        <v>153</v>
      </c>
      <c r="P982" s="26" t="s">
        <v>68</v>
      </c>
      <c r="Q982" s="27">
        <v>0</v>
      </c>
      <c r="R982" s="25">
        <v>157</v>
      </c>
      <c r="S982" s="25" t="s">
        <v>104</v>
      </c>
      <c r="T982" s="25" t="s">
        <v>104</v>
      </c>
      <c r="U982" s="30" t="s">
        <v>104</v>
      </c>
      <c r="V982" s="26">
        <v>0</v>
      </c>
      <c r="W982" s="31">
        <v>1</v>
      </c>
      <c r="X982" s="48" t="s">
        <v>48</v>
      </c>
      <c r="Y982" s="25" t="s">
        <v>48</v>
      </c>
      <c r="Z982" s="26" t="s">
        <v>48</v>
      </c>
      <c r="AA982" s="30" t="s">
        <v>48</v>
      </c>
      <c r="AB982" s="25" t="s">
        <v>48</v>
      </c>
      <c r="AC982" s="26" t="s">
        <v>48</v>
      </c>
      <c r="AD982" s="25" t="s">
        <v>48</v>
      </c>
      <c r="AE982" s="25" t="s">
        <v>48</v>
      </c>
      <c r="AF982" s="26" t="s">
        <v>48</v>
      </c>
      <c r="AG982" s="49" t="s">
        <v>48</v>
      </c>
      <c r="AH982" s="25" t="s">
        <v>48</v>
      </c>
      <c r="AI982" s="26" t="s">
        <v>48</v>
      </c>
      <c r="AJ982" s="27" t="s">
        <v>48</v>
      </c>
      <c r="AK982" s="25" t="s">
        <v>48</v>
      </c>
      <c r="AL982" s="25" t="s">
        <v>48</v>
      </c>
      <c r="AM982" s="25" t="s">
        <v>48</v>
      </c>
      <c r="AN982" s="25" t="s">
        <v>48</v>
      </c>
      <c r="AO982" s="25" t="s">
        <v>48</v>
      </c>
      <c r="AP982" s="54" t="s">
        <v>48</v>
      </c>
      <c r="AQ982" s="54" t="s">
        <v>48</v>
      </c>
      <c r="AR982" s="31" t="s">
        <v>48</v>
      </c>
      <c r="AS982" s="54" t="s">
        <v>48</v>
      </c>
      <c r="AT982" s="31" t="s">
        <v>48</v>
      </c>
      <c r="AU982" s="31" t="s">
        <v>48</v>
      </c>
      <c r="AV982" s="54">
        <v>-10000</v>
      </c>
      <c r="AW982" s="54" t="s">
        <v>48</v>
      </c>
      <c r="AX982" s="31" t="s">
        <v>247</v>
      </c>
      <c r="AY982" s="54" t="s">
        <v>48</v>
      </c>
      <c r="AZ982" s="31" t="s">
        <v>48</v>
      </c>
      <c r="BA982" s="31" t="s">
        <v>48</v>
      </c>
    </row>
    <row r="983" spans="2:53">
      <c r="B983" s="44" t="s">
        <v>251</v>
      </c>
      <c r="C983" s="23" t="s">
        <v>75</v>
      </c>
      <c r="D983" s="24" t="s">
        <v>142</v>
      </c>
      <c r="E983" s="30">
        <v>3731</v>
      </c>
      <c r="F983" s="30"/>
      <c r="G983" s="54"/>
      <c r="H983" s="48">
        <v>3731</v>
      </c>
      <c r="I983" s="30"/>
      <c r="J983" s="30"/>
      <c r="K983" s="30"/>
      <c r="L983" s="48">
        <v>0</v>
      </c>
      <c r="M983" s="30">
        <v>0</v>
      </c>
      <c r="N983" s="54">
        <v>0</v>
      </c>
      <c r="O983" s="27" t="s">
        <v>152</v>
      </c>
      <c r="P983" s="26" t="s">
        <v>152</v>
      </c>
      <c r="Q983" s="27">
        <v>0</v>
      </c>
      <c r="R983" s="25">
        <v>0</v>
      </c>
      <c r="S983" s="25" t="s">
        <v>104</v>
      </c>
      <c r="T983" s="25" t="s">
        <v>104</v>
      </c>
      <c r="U983" s="30" t="s">
        <v>104</v>
      </c>
      <c r="V983" s="26">
        <v>0</v>
      </c>
      <c r="W983" s="31">
        <v>1</v>
      </c>
      <c r="X983" s="48" t="s">
        <v>48</v>
      </c>
      <c r="Y983" s="25" t="s">
        <v>48</v>
      </c>
      <c r="Z983" s="26" t="s">
        <v>48</v>
      </c>
      <c r="AA983" s="30" t="s">
        <v>48</v>
      </c>
      <c r="AB983" s="25" t="s">
        <v>48</v>
      </c>
      <c r="AC983" s="26" t="s">
        <v>48</v>
      </c>
      <c r="AD983" s="25" t="s">
        <v>48</v>
      </c>
      <c r="AE983" s="25" t="s">
        <v>48</v>
      </c>
      <c r="AF983" s="26" t="s">
        <v>48</v>
      </c>
      <c r="AG983" s="49" t="s">
        <v>48</v>
      </c>
      <c r="AH983" s="25" t="s">
        <v>48</v>
      </c>
      <c r="AI983" s="26" t="s">
        <v>48</v>
      </c>
      <c r="AJ983" s="27" t="s">
        <v>48</v>
      </c>
      <c r="AK983" s="25" t="s">
        <v>48</v>
      </c>
      <c r="AL983" s="25" t="s">
        <v>48</v>
      </c>
      <c r="AM983" s="25" t="s">
        <v>48</v>
      </c>
      <c r="AN983" s="25" t="s">
        <v>48</v>
      </c>
      <c r="AO983" s="25" t="s">
        <v>48</v>
      </c>
      <c r="AP983" s="54" t="s">
        <v>48</v>
      </c>
      <c r="AQ983" s="54" t="s">
        <v>48</v>
      </c>
      <c r="AR983" s="31" t="s">
        <v>48</v>
      </c>
      <c r="AS983" s="54" t="s">
        <v>48</v>
      </c>
      <c r="AT983" s="31" t="s">
        <v>48</v>
      </c>
      <c r="AU983" s="31" t="s">
        <v>48</v>
      </c>
      <c r="AV983" s="54">
        <v>-10000</v>
      </c>
      <c r="AW983" s="54" t="s">
        <v>48</v>
      </c>
      <c r="AX983" s="31" t="s">
        <v>247</v>
      </c>
      <c r="AY983" s="54" t="s">
        <v>48</v>
      </c>
      <c r="AZ983" s="31" t="s">
        <v>48</v>
      </c>
      <c r="BA983" s="31" t="s">
        <v>48</v>
      </c>
    </row>
    <row r="984" spans="2:53">
      <c r="B984" s="44" t="s">
        <v>251</v>
      </c>
      <c r="C984" s="23" t="s">
        <v>75</v>
      </c>
      <c r="D984" s="24" t="s">
        <v>143</v>
      </c>
      <c r="E984" s="30">
        <v>5181</v>
      </c>
      <c r="F984" s="30"/>
      <c r="G984" s="54"/>
      <c r="H984" s="48">
        <v>5181</v>
      </c>
      <c r="I984" s="30"/>
      <c r="J984" s="30"/>
      <c r="K984" s="30"/>
      <c r="L984" s="48">
        <v>0</v>
      </c>
      <c r="M984" s="30">
        <v>0</v>
      </c>
      <c r="N984" s="54">
        <v>0</v>
      </c>
      <c r="O984" s="27" t="s">
        <v>152</v>
      </c>
      <c r="P984" s="26" t="s">
        <v>152</v>
      </c>
      <c r="Q984" s="27">
        <v>0</v>
      </c>
      <c r="R984" s="25">
        <v>0</v>
      </c>
      <c r="S984" s="25" t="s">
        <v>104</v>
      </c>
      <c r="T984" s="25" t="s">
        <v>104</v>
      </c>
      <c r="U984" s="30" t="s">
        <v>104</v>
      </c>
      <c r="V984" s="26">
        <v>0</v>
      </c>
      <c r="W984" s="31">
        <v>1</v>
      </c>
      <c r="X984" s="48" t="s">
        <v>48</v>
      </c>
      <c r="Y984" s="25" t="s">
        <v>48</v>
      </c>
      <c r="Z984" s="26" t="s">
        <v>48</v>
      </c>
      <c r="AA984" s="30" t="s">
        <v>48</v>
      </c>
      <c r="AB984" s="25" t="s">
        <v>48</v>
      </c>
      <c r="AC984" s="26" t="s">
        <v>48</v>
      </c>
      <c r="AD984" s="25" t="s">
        <v>48</v>
      </c>
      <c r="AE984" s="25" t="s">
        <v>48</v>
      </c>
      <c r="AF984" s="26" t="s">
        <v>48</v>
      </c>
      <c r="AG984" s="49" t="s">
        <v>48</v>
      </c>
      <c r="AH984" s="25" t="s">
        <v>48</v>
      </c>
      <c r="AI984" s="26" t="s">
        <v>48</v>
      </c>
      <c r="AJ984" s="27" t="s">
        <v>48</v>
      </c>
      <c r="AK984" s="25" t="s">
        <v>48</v>
      </c>
      <c r="AL984" s="25" t="s">
        <v>48</v>
      </c>
      <c r="AM984" s="25" t="s">
        <v>48</v>
      </c>
      <c r="AN984" s="25" t="s">
        <v>48</v>
      </c>
      <c r="AO984" s="25" t="s">
        <v>48</v>
      </c>
      <c r="AP984" s="54" t="s">
        <v>48</v>
      </c>
      <c r="AQ984" s="54" t="s">
        <v>48</v>
      </c>
      <c r="AR984" s="31" t="s">
        <v>48</v>
      </c>
      <c r="AS984" s="54" t="s">
        <v>48</v>
      </c>
      <c r="AT984" s="31" t="s">
        <v>48</v>
      </c>
      <c r="AU984" s="31" t="s">
        <v>48</v>
      </c>
      <c r="AV984" s="54">
        <v>-10000</v>
      </c>
      <c r="AW984" s="54" t="s">
        <v>48</v>
      </c>
      <c r="AX984" s="31" t="s">
        <v>247</v>
      </c>
      <c r="AY984" s="54" t="s">
        <v>48</v>
      </c>
      <c r="AZ984" s="31" t="s">
        <v>48</v>
      </c>
      <c r="BA984" s="31" t="s">
        <v>48</v>
      </c>
    </row>
    <row r="985" spans="2:53">
      <c r="B985" s="44" t="s">
        <v>251</v>
      </c>
      <c r="C985" s="23" t="s">
        <v>75</v>
      </c>
      <c r="D985" s="24" t="s">
        <v>144</v>
      </c>
      <c r="E985" s="30">
        <v>5708</v>
      </c>
      <c r="F985" s="30"/>
      <c r="G985" s="54"/>
      <c r="H985" s="48">
        <v>5708</v>
      </c>
      <c r="I985" s="30"/>
      <c r="J985" s="30"/>
      <c r="K985" s="30"/>
      <c r="L985" s="48">
        <v>0</v>
      </c>
      <c r="M985" s="30">
        <v>0</v>
      </c>
      <c r="N985" s="54">
        <v>0</v>
      </c>
      <c r="O985" s="27" t="s">
        <v>152</v>
      </c>
      <c r="P985" s="26" t="s">
        <v>152</v>
      </c>
      <c r="Q985" s="27">
        <v>0</v>
      </c>
      <c r="R985" s="25">
        <v>0</v>
      </c>
      <c r="S985" s="25" t="s">
        <v>104</v>
      </c>
      <c r="T985" s="25" t="s">
        <v>104</v>
      </c>
      <c r="U985" s="30" t="s">
        <v>104</v>
      </c>
      <c r="V985" s="26">
        <v>0</v>
      </c>
      <c r="W985" s="31">
        <v>1</v>
      </c>
      <c r="X985" s="48" t="s">
        <v>48</v>
      </c>
      <c r="Y985" s="25" t="s">
        <v>48</v>
      </c>
      <c r="Z985" s="26" t="s">
        <v>48</v>
      </c>
      <c r="AA985" s="30" t="s">
        <v>48</v>
      </c>
      <c r="AB985" s="25" t="s">
        <v>48</v>
      </c>
      <c r="AC985" s="26" t="s">
        <v>48</v>
      </c>
      <c r="AD985" s="25" t="s">
        <v>48</v>
      </c>
      <c r="AE985" s="25" t="s">
        <v>48</v>
      </c>
      <c r="AF985" s="26" t="s">
        <v>48</v>
      </c>
      <c r="AG985" s="49" t="s">
        <v>48</v>
      </c>
      <c r="AH985" s="25" t="s">
        <v>48</v>
      </c>
      <c r="AI985" s="26" t="s">
        <v>48</v>
      </c>
      <c r="AJ985" s="27" t="s">
        <v>48</v>
      </c>
      <c r="AK985" s="25" t="s">
        <v>48</v>
      </c>
      <c r="AL985" s="25" t="s">
        <v>48</v>
      </c>
      <c r="AM985" s="25" t="s">
        <v>48</v>
      </c>
      <c r="AN985" s="25" t="s">
        <v>48</v>
      </c>
      <c r="AO985" s="25" t="s">
        <v>48</v>
      </c>
      <c r="AP985" s="54" t="s">
        <v>48</v>
      </c>
      <c r="AQ985" s="54" t="s">
        <v>48</v>
      </c>
      <c r="AR985" s="31" t="s">
        <v>48</v>
      </c>
      <c r="AS985" s="54" t="s">
        <v>48</v>
      </c>
      <c r="AT985" s="31" t="s">
        <v>48</v>
      </c>
      <c r="AU985" s="31" t="s">
        <v>48</v>
      </c>
      <c r="AV985" s="54">
        <v>-10000</v>
      </c>
      <c r="AW985" s="54" t="s">
        <v>48</v>
      </c>
      <c r="AX985" s="31" t="s">
        <v>247</v>
      </c>
      <c r="AY985" s="54" t="s">
        <v>48</v>
      </c>
      <c r="AZ985" s="31" t="s">
        <v>48</v>
      </c>
      <c r="BA985" s="31" t="s">
        <v>48</v>
      </c>
    </row>
    <row r="986" spans="2:53">
      <c r="B986" s="44" t="s">
        <v>251</v>
      </c>
      <c r="C986" s="23" t="s">
        <v>75</v>
      </c>
      <c r="D986" s="24" t="s">
        <v>145</v>
      </c>
      <c r="E986" s="30">
        <v>5890</v>
      </c>
      <c r="F986" s="30"/>
      <c r="G986" s="54"/>
      <c r="H986" s="48">
        <v>5890</v>
      </c>
      <c r="I986" s="30"/>
      <c r="J986" s="30"/>
      <c r="K986" s="30"/>
      <c r="L986" s="48">
        <v>0</v>
      </c>
      <c r="M986" s="30">
        <v>0</v>
      </c>
      <c r="N986" s="54">
        <v>0</v>
      </c>
      <c r="O986" s="27" t="s">
        <v>152</v>
      </c>
      <c r="P986" s="26" t="s">
        <v>152</v>
      </c>
      <c r="Q986" s="27">
        <v>0</v>
      </c>
      <c r="R986" s="25">
        <v>0</v>
      </c>
      <c r="S986" s="25" t="s">
        <v>104</v>
      </c>
      <c r="T986" s="25" t="s">
        <v>104</v>
      </c>
      <c r="U986" s="30" t="s">
        <v>104</v>
      </c>
      <c r="V986" s="26">
        <v>0</v>
      </c>
      <c r="W986" s="31">
        <v>0</v>
      </c>
      <c r="X986" s="48" t="s">
        <v>48</v>
      </c>
      <c r="Y986" s="25" t="s">
        <v>48</v>
      </c>
      <c r="Z986" s="26" t="s">
        <v>48</v>
      </c>
      <c r="AA986" s="30" t="s">
        <v>48</v>
      </c>
      <c r="AB986" s="25" t="s">
        <v>48</v>
      </c>
      <c r="AC986" s="26" t="s">
        <v>48</v>
      </c>
      <c r="AD986" s="25" t="s">
        <v>48</v>
      </c>
      <c r="AE986" s="25" t="s">
        <v>48</v>
      </c>
      <c r="AF986" s="26" t="s">
        <v>48</v>
      </c>
      <c r="AG986" s="49" t="s">
        <v>48</v>
      </c>
      <c r="AH986" s="25" t="s">
        <v>48</v>
      </c>
      <c r="AI986" s="26" t="s">
        <v>48</v>
      </c>
      <c r="AJ986" s="27" t="s">
        <v>48</v>
      </c>
      <c r="AK986" s="25" t="s">
        <v>48</v>
      </c>
      <c r="AL986" s="25" t="s">
        <v>48</v>
      </c>
      <c r="AM986" s="25" t="s">
        <v>48</v>
      </c>
      <c r="AN986" s="25" t="s">
        <v>48</v>
      </c>
      <c r="AO986" s="25" t="s">
        <v>48</v>
      </c>
      <c r="AP986" s="54" t="s">
        <v>48</v>
      </c>
      <c r="AQ986" s="54" t="s">
        <v>48</v>
      </c>
      <c r="AR986" s="31" t="s">
        <v>48</v>
      </c>
      <c r="AS986" s="54" t="s">
        <v>48</v>
      </c>
      <c r="AT986" s="31" t="s">
        <v>48</v>
      </c>
      <c r="AU986" s="31" t="s">
        <v>48</v>
      </c>
      <c r="AV986" s="54" t="s">
        <v>48</v>
      </c>
      <c r="AW986" s="54" t="s">
        <v>48</v>
      </c>
      <c r="AX986" s="31" t="s">
        <v>48</v>
      </c>
      <c r="AY986" s="54" t="s">
        <v>48</v>
      </c>
      <c r="AZ986" s="31" t="s">
        <v>48</v>
      </c>
      <c r="BA986" s="31" t="s">
        <v>48</v>
      </c>
    </row>
    <row r="987" spans="2:53">
      <c r="B987" s="44" t="s">
        <v>251</v>
      </c>
      <c r="C987" s="23" t="s">
        <v>75</v>
      </c>
      <c r="D987" s="24" t="s">
        <v>146</v>
      </c>
      <c r="E987" s="30">
        <v>6666</v>
      </c>
      <c r="F987" s="30"/>
      <c r="G987" s="54"/>
      <c r="H987" s="48">
        <v>6666</v>
      </c>
      <c r="I987" s="30"/>
      <c r="J987" s="30"/>
      <c r="K987" s="30"/>
      <c r="L987" s="48">
        <v>0</v>
      </c>
      <c r="M987" s="30">
        <v>0</v>
      </c>
      <c r="N987" s="54">
        <v>0</v>
      </c>
      <c r="O987" s="27" t="s">
        <v>152</v>
      </c>
      <c r="P987" s="26" t="s">
        <v>152</v>
      </c>
      <c r="Q987" s="27">
        <v>0</v>
      </c>
      <c r="R987" s="25">
        <v>0</v>
      </c>
      <c r="S987" s="25" t="s">
        <v>104</v>
      </c>
      <c r="T987" s="25" t="s">
        <v>104</v>
      </c>
      <c r="U987" s="30" t="s">
        <v>104</v>
      </c>
      <c r="V987" s="26">
        <v>0</v>
      </c>
      <c r="W987" s="31">
        <v>0</v>
      </c>
      <c r="X987" s="48" t="s">
        <v>48</v>
      </c>
      <c r="Y987" s="25" t="s">
        <v>48</v>
      </c>
      <c r="Z987" s="26" t="s">
        <v>48</v>
      </c>
      <c r="AA987" s="30" t="s">
        <v>48</v>
      </c>
      <c r="AB987" s="25" t="s">
        <v>48</v>
      </c>
      <c r="AC987" s="26" t="s">
        <v>48</v>
      </c>
      <c r="AD987" s="25" t="s">
        <v>48</v>
      </c>
      <c r="AE987" s="25" t="s">
        <v>48</v>
      </c>
      <c r="AF987" s="26" t="s">
        <v>48</v>
      </c>
      <c r="AG987" s="49" t="s">
        <v>48</v>
      </c>
      <c r="AH987" s="25" t="s">
        <v>48</v>
      </c>
      <c r="AI987" s="26" t="s">
        <v>48</v>
      </c>
      <c r="AJ987" s="27" t="s">
        <v>48</v>
      </c>
      <c r="AK987" s="25" t="s">
        <v>48</v>
      </c>
      <c r="AL987" s="25" t="s">
        <v>48</v>
      </c>
      <c r="AM987" s="25" t="s">
        <v>48</v>
      </c>
      <c r="AN987" s="25" t="s">
        <v>48</v>
      </c>
      <c r="AO987" s="25" t="s">
        <v>48</v>
      </c>
      <c r="AP987" s="54" t="s">
        <v>48</v>
      </c>
      <c r="AQ987" s="54" t="s">
        <v>48</v>
      </c>
      <c r="AR987" s="31" t="s">
        <v>48</v>
      </c>
      <c r="AS987" s="54" t="s">
        <v>48</v>
      </c>
      <c r="AT987" s="31" t="s">
        <v>48</v>
      </c>
      <c r="AU987" s="31" t="s">
        <v>48</v>
      </c>
      <c r="AV987" s="54" t="s">
        <v>48</v>
      </c>
      <c r="AW987" s="54" t="s">
        <v>48</v>
      </c>
      <c r="AX987" s="31" t="s">
        <v>48</v>
      </c>
      <c r="AY987" s="54" t="s">
        <v>48</v>
      </c>
      <c r="AZ987" s="31" t="s">
        <v>48</v>
      </c>
      <c r="BA987" s="31" t="s">
        <v>48</v>
      </c>
    </row>
    <row r="988" spans="2:53">
      <c r="B988" s="44" t="s">
        <v>251</v>
      </c>
      <c r="C988" s="23" t="s">
        <v>75</v>
      </c>
      <c r="D988" s="24" t="s">
        <v>147</v>
      </c>
      <c r="E988" s="30">
        <v>6967</v>
      </c>
      <c r="F988" s="30"/>
      <c r="G988" s="54"/>
      <c r="H988" s="48">
        <v>6967</v>
      </c>
      <c r="I988" s="30"/>
      <c r="J988" s="30"/>
      <c r="K988" s="30"/>
      <c r="L988" s="48">
        <v>0</v>
      </c>
      <c r="M988" s="30">
        <v>0</v>
      </c>
      <c r="N988" s="54">
        <v>0</v>
      </c>
      <c r="O988" s="27" t="s">
        <v>152</v>
      </c>
      <c r="P988" s="26" t="s">
        <v>152</v>
      </c>
      <c r="Q988" s="27">
        <v>0</v>
      </c>
      <c r="R988" s="25">
        <v>0</v>
      </c>
      <c r="S988" s="25" t="s">
        <v>104</v>
      </c>
      <c r="T988" s="25" t="s">
        <v>104</v>
      </c>
      <c r="U988" s="30" t="s">
        <v>104</v>
      </c>
      <c r="V988" s="26">
        <v>0</v>
      </c>
      <c r="W988" s="31">
        <v>0</v>
      </c>
      <c r="X988" s="48" t="s">
        <v>48</v>
      </c>
      <c r="Y988" s="25" t="s">
        <v>48</v>
      </c>
      <c r="Z988" s="26" t="s">
        <v>48</v>
      </c>
      <c r="AA988" s="30" t="s">
        <v>48</v>
      </c>
      <c r="AB988" s="25" t="s">
        <v>48</v>
      </c>
      <c r="AC988" s="26" t="s">
        <v>48</v>
      </c>
      <c r="AD988" s="25" t="s">
        <v>48</v>
      </c>
      <c r="AE988" s="25" t="s">
        <v>48</v>
      </c>
      <c r="AF988" s="26" t="s">
        <v>48</v>
      </c>
      <c r="AG988" s="49" t="s">
        <v>48</v>
      </c>
      <c r="AH988" s="25" t="s">
        <v>48</v>
      </c>
      <c r="AI988" s="26" t="s">
        <v>48</v>
      </c>
      <c r="AJ988" s="27" t="s">
        <v>48</v>
      </c>
      <c r="AK988" s="25" t="s">
        <v>48</v>
      </c>
      <c r="AL988" s="25" t="s">
        <v>48</v>
      </c>
      <c r="AM988" s="25" t="s">
        <v>48</v>
      </c>
      <c r="AN988" s="25" t="s">
        <v>48</v>
      </c>
      <c r="AO988" s="25" t="s">
        <v>48</v>
      </c>
      <c r="AP988" s="54" t="s">
        <v>48</v>
      </c>
      <c r="AQ988" s="54" t="s">
        <v>48</v>
      </c>
      <c r="AR988" s="31" t="s">
        <v>48</v>
      </c>
      <c r="AS988" s="54" t="s">
        <v>48</v>
      </c>
      <c r="AT988" s="31" t="s">
        <v>48</v>
      </c>
      <c r="AU988" s="31" t="s">
        <v>48</v>
      </c>
      <c r="AV988" s="54" t="s">
        <v>48</v>
      </c>
      <c r="AW988" s="54" t="s">
        <v>48</v>
      </c>
      <c r="AX988" s="31" t="s">
        <v>48</v>
      </c>
      <c r="AY988" s="54" t="s">
        <v>48</v>
      </c>
      <c r="AZ988" s="31" t="s">
        <v>48</v>
      </c>
      <c r="BA988" s="31" t="s">
        <v>48</v>
      </c>
    </row>
    <row r="989" spans="2:53">
      <c r="B989" s="44" t="s">
        <v>251</v>
      </c>
      <c r="C989" s="23" t="s">
        <v>75</v>
      </c>
      <c r="D989" s="24" t="s">
        <v>148</v>
      </c>
      <c r="E989" s="30">
        <v>6993</v>
      </c>
      <c r="F989" s="30"/>
      <c r="G989" s="54"/>
      <c r="H989" s="48">
        <v>6993</v>
      </c>
      <c r="I989" s="30"/>
      <c r="J989" s="30"/>
      <c r="K989" s="30"/>
      <c r="L989" s="48">
        <v>0</v>
      </c>
      <c r="M989" s="30">
        <v>0</v>
      </c>
      <c r="N989" s="54">
        <v>0</v>
      </c>
      <c r="O989" s="27" t="s">
        <v>152</v>
      </c>
      <c r="P989" s="26" t="s">
        <v>152</v>
      </c>
      <c r="Q989" s="27">
        <v>0</v>
      </c>
      <c r="R989" s="25">
        <v>0</v>
      </c>
      <c r="S989" s="25" t="s">
        <v>104</v>
      </c>
      <c r="T989" s="25" t="s">
        <v>104</v>
      </c>
      <c r="U989" s="30" t="s">
        <v>104</v>
      </c>
      <c r="V989" s="26">
        <v>0</v>
      </c>
      <c r="W989" s="31">
        <v>0</v>
      </c>
      <c r="X989" s="48" t="s">
        <v>48</v>
      </c>
      <c r="Y989" s="25" t="s">
        <v>48</v>
      </c>
      <c r="Z989" s="26" t="s">
        <v>48</v>
      </c>
      <c r="AA989" s="30" t="s">
        <v>48</v>
      </c>
      <c r="AB989" s="25" t="s">
        <v>48</v>
      </c>
      <c r="AC989" s="26" t="s">
        <v>48</v>
      </c>
      <c r="AD989" s="25" t="s">
        <v>48</v>
      </c>
      <c r="AE989" s="25" t="s">
        <v>48</v>
      </c>
      <c r="AF989" s="26" t="s">
        <v>48</v>
      </c>
      <c r="AG989" s="49" t="s">
        <v>48</v>
      </c>
      <c r="AH989" s="25" t="s">
        <v>48</v>
      </c>
      <c r="AI989" s="26" t="s">
        <v>48</v>
      </c>
      <c r="AJ989" s="27" t="s">
        <v>48</v>
      </c>
      <c r="AK989" s="25" t="s">
        <v>48</v>
      </c>
      <c r="AL989" s="25" t="s">
        <v>48</v>
      </c>
      <c r="AM989" s="25" t="s">
        <v>48</v>
      </c>
      <c r="AN989" s="25" t="s">
        <v>48</v>
      </c>
      <c r="AO989" s="25" t="s">
        <v>48</v>
      </c>
      <c r="AP989" s="54" t="s">
        <v>48</v>
      </c>
      <c r="AQ989" s="54" t="s">
        <v>48</v>
      </c>
      <c r="AR989" s="31" t="s">
        <v>48</v>
      </c>
      <c r="AS989" s="54" t="s">
        <v>48</v>
      </c>
      <c r="AT989" s="31" t="s">
        <v>48</v>
      </c>
      <c r="AU989" s="31" t="s">
        <v>48</v>
      </c>
      <c r="AV989" s="54" t="s">
        <v>48</v>
      </c>
      <c r="AW989" s="54" t="s">
        <v>48</v>
      </c>
      <c r="AX989" s="31" t="s">
        <v>48</v>
      </c>
      <c r="AY989" s="54" t="s">
        <v>48</v>
      </c>
      <c r="AZ989" s="31" t="s">
        <v>48</v>
      </c>
      <c r="BA989" s="31" t="s">
        <v>48</v>
      </c>
    </row>
    <row r="990" spans="2:53">
      <c r="B990" s="44" t="s">
        <v>251</v>
      </c>
      <c r="C990" s="23" t="s">
        <v>75</v>
      </c>
      <c r="D990" s="24" t="s">
        <v>149</v>
      </c>
      <c r="E990" s="30">
        <v>6348</v>
      </c>
      <c r="F990" s="30"/>
      <c r="G990" s="54"/>
      <c r="H990" s="48">
        <v>6348</v>
      </c>
      <c r="I990" s="30"/>
      <c r="J990" s="30"/>
      <c r="K990" s="30"/>
      <c r="L990" s="48">
        <v>0</v>
      </c>
      <c r="M990" s="30">
        <v>0</v>
      </c>
      <c r="N990" s="54">
        <v>0</v>
      </c>
      <c r="O990" s="27" t="s">
        <v>152</v>
      </c>
      <c r="P990" s="26" t="s">
        <v>152</v>
      </c>
      <c r="Q990" s="27">
        <v>0</v>
      </c>
      <c r="R990" s="25">
        <v>0</v>
      </c>
      <c r="S990" s="25" t="s">
        <v>104</v>
      </c>
      <c r="T990" s="25" t="s">
        <v>104</v>
      </c>
      <c r="U990" s="30" t="s">
        <v>104</v>
      </c>
      <c r="V990" s="26">
        <v>0</v>
      </c>
      <c r="W990" s="31">
        <v>0</v>
      </c>
      <c r="X990" s="48" t="s">
        <v>48</v>
      </c>
      <c r="Y990" s="25" t="s">
        <v>48</v>
      </c>
      <c r="Z990" s="26" t="s">
        <v>48</v>
      </c>
      <c r="AA990" s="30" t="s">
        <v>48</v>
      </c>
      <c r="AB990" s="25" t="s">
        <v>48</v>
      </c>
      <c r="AC990" s="26" t="s">
        <v>48</v>
      </c>
      <c r="AD990" s="25" t="s">
        <v>48</v>
      </c>
      <c r="AE990" s="25" t="s">
        <v>48</v>
      </c>
      <c r="AF990" s="26" t="s">
        <v>48</v>
      </c>
      <c r="AG990" s="49" t="s">
        <v>48</v>
      </c>
      <c r="AH990" s="25" t="s">
        <v>48</v>
      </c>
      <c r="AI990" s="26" t="s">
        <v>48</v>
      </c>
      <c r="AJ990" s="27" t="s">
        <v>48</v>
      </c>
      <c r="AK990" s="25" t="s">
        <v>48</v>
      </c>
      <c r="AL990" s="25" t="s">
        <v>48</v>
      </c>
      <c r="AM990" s="25" t="s">
        <v>48</v>
      </c>
      <c r="AN990" s="25" t="s">
        <v>48</v>
      </c>
      <c r="AO990" s="25" t="s">
        <v>48</v>
      </c>
      <c r="AP990" s="54" t="s">
        <v>48</v>
      </c>
      <c r="AQ990" s="54" t="s">
        <v>48</v>
      </c>
      <c r="AR990" s="31" t="s">
        <v>48</v>
      </c>
      <c r="AS990" s="54" t="s">
        <v>48</v>
      </c>
      <c r="AT990" s="31" t="s">
        <v>48</v>
      </c>
      <c r="AU990" s="31" t="s">
        <v>48</v>
      </c>
      <c r="AV990" s="54" t="s">
        <v>48</v>
      </c>
      <c r="AW990" s="54" t="s">
        <v>48</v>
      </c>
      <c r="AX990" s="31" t="s">
        <v>48</v>
      </c>
      <c r="AY990" s="54" t="s">
        <v>48</v>
      </c>
      <c r="AZ990" s="31" t="s">
        <v>48</v>
      </c>
      <c r="BA990" s="31" t="s">
        <v>48</v>
      </c>
    </row>
    <row r="991" spans="2:53" ht="15" thickBot="1">
      <c r="B991" s="45" t="s">
        <v>251</v>
      </c>
      <c r="C991" s="33" t="s">
        <v>75</v>
      </c>
      <c r="D991" s="34" t="s">
        <v>150</v>
      </c>
      <c r="E991" s="55">
        <v>6067</v>
      </c>
      <c r="F991" s="55"/>
      <c r="G991" s="56"/>
      <c r="H991" s="57">
        <v>6067</v>
      </c>
      <c r="I991" s="55"/>
      <c r="J991" s="55"/>
      <c r="K991" s="55"/>
      <c r="L991" s="57">
        <v>0</v>
      </c>
      <c r="M991" s="55">
        <v>0</v>
      </c>
      <c r="N991" s="56">
        <v>0</v>
      </c>
      <c r="O991" s="37" t="s">
        <v>152</v>
      </c>
      <c r="P991" s="36" t="s">
        <v>152</v>
      </c>
      <c r="Q991" s="37">
        <v>0</v>
      </c>
      <c r="R991" s="25">
        <v>0</v>
      </c>
      <c r="S991" s="25" t="s">
        <v>104</v>
      </c>
      <c r="T991" s="25" t="s">
        <v>104</v>
      </c>
      <c r="U991" s="30" t="s">
        <v>104</v>
      </c>
      <c r="V991" s="26">
        <v>0</v>
      </c>
      <c r="W991" s="31">
        <v>0</v>
      </c>
      <c r="X991" s="57" t="s">
        <v>48</v>
      </c>
      <c r="Y991" s="35" t="s">
        <v>48</v>
      </c>
      <c r="Z991" s="36" t="s">
        <v>48</v>
      </c>
      <c r="AA991" s="55" t="s">
        <v>48</v>
      </c>
      <c r="AB991" s="35" t="s">
        <v>48</v>
      </c>
      <c r="AC991" s="36" t="s">
        <v>48</v>
      </c>
      <c r="AD991" s="35" t="s">
        <v>48</v>
      </c>
      <c r="AE991" s="35" t="s">
        <v>48</v>
      </c>
      <c r="AF991" s="36" t="s">
        <v>48</v>
      </c>
      <c r="AG991" s="62" t="s">
        <v>48</v>
      </c>
      <c r="AH991" s="35" t="s">
        <v>48</v>
      </c>
      <c r="AI991" s="36" t="s">
        <v>48</v>
      </c>
      <c r="AJ991" s="37" t="s">
        <v>48</v>
      </c>
      <c r="AK991" s="35" t="s">
        <v>48</v>
      </c>
      <c r="AL991" s="35" t="s">
        <v>48</v>
      </c>
      <c r="AM991" s="35" t="s">
        <v>48</v>
      </c>
      <c r="AN991" s="35" t="s">
        <v>48</v>
      </c>
      <c r="AO991" s="35" t="s">
        <v>48</v>
      </c>
      <c r="AP991" s="56" t="s">
        <v>48</v>
      </c>
      <c r="AQ991" s="56" t="s">
        <v>48</v>
      </c>
      <c r="AR991" s="38" t="s">
        <v>48</v>
      </c>
      <c r="AS991" s="56" t="s">
        <v>48</v>
      </c>
      <c r="AT991" s="38" t="s">
        <v>48</v>
      </c>
      <c r="AU991" s="38" t="s">
        <v>48</v>
      </c>
      <c r="AV991" s="56" t="s">
        <v>48</v>
      </c>
      <c r="AW991" s="56" t="s">
        <v>48</v>
      </c>
      <c r="AX991" s="38" t="s">
        <v>48</v>
      </c>
      <c r="AY991" s="56" t="s">
        <v>48</v>
      </c>
      <c r="AZ991" s="38" t="s">
        <v>48</v>
      </c>
      <c r="BA991" s="38" t="s">
        <v>48</v>
      </c>
    </row>
    <row r="992" spans="2:53">
      <c r="B992" s="39" t="s">
        <v>252</v>
      </c>
      <c r="C992" s="40" t="s">
        <v>75</v>
      </c>
      <c r="D992" s="41" t="s">
        <v>138</v>
      </c>
      <c r="E992" s="51"/>
      <c r="F992" s="51">
        <v>6450</v>
      </c>
      <c r="G992" s="52">
        <v>116</v>
      </c>
      <c r="H992" s="53"/>
      <c r="I992" s="51">
        <v>6450</v>
      </c>
      <c r="J992" s="51">
        <v>116</v>
      </c>
      <c r="K992" s="51"/>
      <c r="L992" s="53">
        <v>1154</v>
      </c>
      <c r="M992" s="51">
        <v>-16</v>
      </c>
      <c r="N992" s="52">
        <v>1154</v>
      </c>
      <c r="O992" s="29" t="s">
        <v>152</v>
      </c>
      <c r="P992" s="42" t="s">
        <v>47</v>
      </c>
      <c r="Q992" s="29">
        <v>1170</v>
      </c>
      <c r="R992" s="25" t="s">
        <v>104</v>
      </c>
      <c r="S992" s="25">
        <v>0</v>
      </c>
      <c r="T992" s="25">
        <v>0</v>
      </c>
      <c r="U992" s="30">
        <v>0</v>
      </c>
      <c r="V992" s="26">
        <v>-16</v>
      </c>
      <c r="W992" s="31">
        <v>0</v>
      </c>
      <c r="X992" s="53" t="s">
        <v>48</v>
      </c>
      <c r="Y992" s="28" t="s">
        <v>48</v>
      </c>
      <c r="Z992" s="42" t="s">
        <v>48</v>
      </c>
      <c r="AA992" s="51" t="s">
        <v>48</v>
      </c>
      <c r="AB992" s="28" t="s">
        <v>48</v>
      </c>
      <c r="AC992" s="42" t="s">
        <v>48</v>
      </c>
      <c r="AD992" s="28" t="s">
        <v>48</v>
      </c>
      <c r="AE992" s="28" t="s">
        <v>48</v>
      </c>
      <c r="AF992" s="42" t="s">
        <v>48</v>
      </c>
      <c r="AG992" s="60" t="s">
        <v>48</v>
      </c>
      <c r="AH992" s="28" t="s">
        <v>48</v>
      </c>
      <c r="AI992" s="42" t="s">
        <v>48</v>
      </c>
      <c r="AJ992" s="29" t="s">
        <v>48</v>
      </c>
      <c r="AK992" s="28" t="s">
        <v>48</v>
      </c>
      <c r="AL992" s="28" t="s">
        <v>48</v>
      </c>
      <c r="AM992" s="28" t="s">
        <v>48</v>
      </c>
      <c r="AN992" s="28" t="s">
        <v>48</v>
      </c>
      <c r="AO992" s="28" t="s">
        <v>48</v>
      </c>
      <c r="AP992" s="52" t="s">
        <v>48</v>
      </c>
      <c r="AQ992" s="52" t="s">
        <v>48</v>
      </c>
      <c r="AR992" s="43" t="s">
        <v>48</v>
      </c>
      <c r="AS992" s="52" t="s">
        <v>48</v>
      </c>
      <c r="AT992" s="43" t="s">
        <v>48</v>
      </c>
      <c r="AU992" s="43" t="s">
        <v>48</v>
      </c>
      <c r="AV992" s="52" t="s">
        <v>48</v>
      </c>
      <c r="AW992" s="52" t="s">
        <v>48</v>
      </c>
      <c r="AX992" s="43" t="s">
        <v>48</v>
      </c>
      <c r="AY992" s="52" t="s">
        <v>48</v>
      </c>
      <c r="AZ992" s="43" t="s">
        <v>48</v>
      </c>
      <c r="BA992" s="43" t="s">
        <v>48</v>
      </c>
    </row>
    <row r="993" spans="2:53">
      <c r="B993" s="44" t="s">
        <v>252</v>
      </c>
      <c r="C993" s="23" t="s">
        <v>75</v>
      </c>
      <c r="D993" s="24" t="s">
        <v>139</v>
      </c>
      <c r="E993" s="30"/>
      <c r="F993" s="30">
        <v>6499</v>
      </c>
      <c r="G993" s="54">
        <v>121</v>
      </c>
      <c r="H993" s="48"/>
      <c r="I993" s="30">
        <v>6525</v>
      </c>
      <c r="J993" s="30">
        <v>121</v>
      </c>
      <c r="K993" s="30"/>
      <c r="L993" s="48">
        <v>1261</v>
      </c>
      <c r="M993" s="30">
        <v>-16</v>
      </c>
      <c r="N993" s="54">
        <v>1261</v>
      </c>
      <c r="O993" s="27" t="s">
        <v>152</v>
      </c>
      <c r="P993" s="26" t="s">
        <v>47</v>
      </c>
      <c r="Q993" s="27">
        <v>1277</v>
      </c>
      <c r="R993" s="25" t="s">
        <v>104</v>
      </c>
      <c r="S993" s="25">
        <v>-26</v>
      </c>
      <c r="T993" s="25">
        <v>0</v>
      </c>
      <c r="U993" s="30">
        <v>-26</v>
      </c>
      <c r="V993" s="26">
        <v>-16</v>
      </c>
      <c r="W993" s="31">
        <v>0</v>
      </c>
      <c r="X993" s="48" t="s">
        <v>48</v>
      </c>
      <c r="Y993" s="25" t="s">
        <v>48</v>
      </c>
      <c r="Z993" s="26" t="s">
        <v>48</v>
      </c>
      <c r="AA993" s="30" t="s">
        <v>48</v>
      </c>
      <c r="AB993" s="25" t="s">
        <v>48</v>
      </c>
      <c r="AC993" s="26" t="s">
        <v>48</v>
      </c>
      <c r="AD993" s="25" t="s">
        <v>48</v>
      </c>
      <c r="AE993" s="25" t="s">
        <v>48</v>
      </c>
      <c r="AF993" s="26" t="s">
        <v>48</v>
      </c>
      <c r="AG993" s="49" t="s">
        <v>48</v>
      </c>
      <c r="AH993" s="25" t="s">
        <v>48</v>
      </c>
      <c r="AI993" s="26" t="s">
        <v>48</v>
      </c>
      <c r="AJ993" s="27" t="s">
        <v>48</v>
      </c>
      <c r="AK993" s="25" t="s">
        <v>48</v>
      </c>
      <c r="AL993" s="25" t="s">
        <v>48</v>
      </c>
      <c r="AM993" s="25" t="s">
        <v>48</v>
      </c>
      <c r="AN993" s="25" t="s">
        <v>48</v>
      </c>
      <c r="AO993" s="25" t="s">
        <v>48</v>
      </c>
      <c r="AP993" s="54" t="s">
        <v>48</v>
      </c>
      <c r="AQ993" s="54" t="s">
        <v>48</v>
      </c>
      <c r="AR993" s="31" t="s">
        <v>48</v>
      </c>
      <c r="AS993" s="54" t="s">
        <v>48</v>
      </c>
      <c r="AT993" s="31" t="s">
        <v>48</v>
      </c>
      <c r="AU993" s="31" t="s">
        <v>48</v>
      </c>
      <c r="AV993" s="54" t="s">
        <v>48</v>
      </c>
      <c r="AW993" s="54" t="s">
        <v>48</v>
      </c>
      <c r="AX993" s="31" t="s">
        <v>48</v>
      </c>
      <c r="AY993" s="54" t="s">
        <v>48</v>
      </c>
      <c r="AZ993" s="31" t="s">
        <v>48</v>
      </c>
      <c r="BA993" s="31" t="s">
        <v>48</v>
      </c>
    </row>
    <row r="994" spans="2:53">
      <c r="B994" s="44" t="s">
        <v>252</v>
      </c>
      <c r="C994" s="23" t="s">
        <v>75</v>
      </c>
      <c r="D994" s="24" t="s">
        <v>141</v>
      </c>
      <c r="E994" s="30"/>
      <c r="F994" s="30">
        <v>6350</v>
      </c>
      <c r="G994" s="54">
        <v>121</v>
      </c>
      <c r="H994" s="48"/>
      <c r="I994" s="30">
        <v>6350</v>
      </c>
      <c r="J994" s="30">
        <v>121</v>
      </c>
      <c r="K994" s="30"/>
      <c r="L994" s="48">
        <v>1391</v>
      </c>
      <c r="M994" s="30">
        <v>0</v>
      </c>
      <c r="N994" s="54">
        <v>1391</v>
      </c>
      <c r="O994" s="27" t="s">
        <v>152</v>
      </c>
      <c r="P994" s="26" t="s">
        <v>47</v>
      </c>
      <c r="Q994" s="27">
        <v>1391</v>
      </c>
      <c r="R994" s="25" t="s">
        <v>104</v>
      </c>
      <c r="S994" s="25">
        <v>0</v>
      </c>
      <c r="T994" s="25">
        <v>0</v>
      </c>
      <c r="U994" s="30">
        <v>0</v>
      </c>
      <c r="V994" s="26">
        <v>0</v>
      </c>
      <c r="W994" s="31">
        <v>1</v>
      </c>
      <c r="X994" s="48" t="s">
        <v>48</v>
      </c>
      <c r="Y994" s="25" t="s">
        <v>48</v>
      </c>
      <c r="Z994" s="26" t="s">
        <v>48</v>
      </c>
      <c r="AA994" s="30" t="s">
        <v>48</v>
      </c>
      <c r="AB994" s="25" t="s">
        <v>48</v>
      </c>
      <c r="AC994" s="26" t="s">
        <v>48</v>
      </c>
      <c r="AD994" s="25" t="s">
        <v>48</v>
      </c>
      <c r="AE994" s="25" t="s">
        <v>48</v>
      </c>
      <c r="AF994" s="26" t="s">
        <v>48</v>
      </c>
      <c r="AG994" s="49" t="s">
        <v>48</v>
      </c>
      <c r="AH994" s="25" t="s">
        <v>48</v>
      </c>
      <c r="AI994" s="26" t="s">
        <v>48</v>
      </c>
      <c r="AJ994" s="27" t="s">
        <v>48</v>
      </c>
      <c r="AK994" s="25" t="s">
        <v>48</v>
      </c>
      <c r="AL994" s="25" t="s">
        <v>48</v>
      </c>
      <c r="AM994" s="25" t="s">
        <v>48</v>
      </c>
      <c r="AN994" s="25" t="s">
        <v>48</v>
      </c>
      <c r="AO994" s="25" t="s">
        <v>48</v>
      </c>
      <c r="AP994" s="54" t="s">
        <v>48</v>
      </c>
      <c r="AQ994" s="54" t="s">
        <v>48</v>
      </c>
      <c r="AR994" s="31" t="s">
        <v>48</v>
      </c>
      <c r="AS994" s="54" t="s">
        <v>48</v>
      </c>
      <c r="AT994" s="31" t="s">
        <v>48</v>
      </c>
      <c r="AU994" s="31" t="s">
        <v>48</v>
      </c>
      <c r="AV994" s="54" t="s">
        <v>48</v>
      </c>
      <c r="AW994" s="54" t="s">
        <v>48</v>
      </c>
      <c r="AX994" s="31" t="s">
        <v>48</v>
      </c>
      <c r="AY994" s="54">
        <v>-10000</v>
      </c>
      <c r="AZ994" s="31" t="s">
        <v>48</v>
      </c>
      <c r="BA994" s="31" t="s">
        <v>247</v>
      </c>
    </row>
    <row r="995" spans="2:53">
      <c r="B995" s="44" t="s">
        <v>252</v>
      </c>
      <c r="C995" s="23" t="s">
        <v>75</v>
      </c>
      <c r="D995" s="24" t="s">
        <v>142</v>
      </c>
      <c r="E995" s="30">
        <v>6272</v>
      </c>
      <c r="F995" s="30"/>
      <c r="G995" s="54"/>
      <c r="H995" s="48">
        <v>6272</v>
      </c>
      <c r="I995" s="30"/>
      <c r="J995" s="30"/>
      <c r="K995" s="30"/>
      <c r="L995" s="48">
        <v>0</v>
      </c>
      <c r="M995" s="30">
        <v>0</v>
      </c>
      <c r="N995" s="54">
        <v>10752</v>
      </c>
      <c r="O995" s="27" t="s">
        <v>152</v>
      </c>
      <c r="P995" s="26" t="s">
        <v>47</v>
      </c>
      <c r="Q995" s="27">
        <v>0</v>
      </c>
      <c r="R995" s="25">
        <v>0</v>
      </c>
      <c r="S995" s="25" t="s">
        <v>104</v>
      </c>
      <c r="T995" s="25" t="s">
        <v>104</v>
      </c>
      <c r="U995" s="30" t="s">
        <v>104</v>
      </c>
      <c r="V995" s="26">
        <v>10752</v>
      </c>
      <c r="W995" s="31">
        <v>1</v>
      </c>
      <c r="X995" s="48" t="s">
        <v>48</v>
      </c>
      <c r="Y995" s="25" t="s">
        <v>48</v>
      </c>
      <c r="Z995" s="26" t="s">
        <v>48</v>
      </c>
      <c r="AA995" s="30" t="s">
        <v>48</v>
      </c>
      <c r="AB995" s="25" t="s">
        <v>48</v>
      </c>
      <c r="AC995" s="26" t="s">
        <v>48</v>
      </c>
      <c r="AD995" s="25" t="s">
        <v>48</v>
      </c>
      <c r="AE995" s="25" t="s">
        <v>48</v>
      </c>
      <c r="AF995" s="26" t="s">
        <v>48</v>
      </c>
      <c r="AG995" s="49" t="s">
        <v>48</v>
      </c>
      <c r="AH995" s="25" t="s">
        <v>48</v>
      </c>
      <c r="AI995" s="26" t="s">
        <v>48</v>
      </c>
      <c r="AJ995" s="27" t="s">
        <v>48</v>
      </c>
      <c r="AK995" s="25" t="s">
        <v>48</v>
      </c>
      <c r="AL995" s="25" t="s">
        <v>48</v>
      </c>
      <c r="AM995" s="25" t="s">
        <v>48</v>
      </c>
      <c r="AN995" s="25" t="s">
        <v>48</v>
      </c>
      <c r="AO995" s="25" t="s">
        <v>48</v>
      </c>
      <c r="AP995" s="54" t="s">
        <v>48</v>
      </c>
      <c r="AQ995" s="54" t="s">
        <v>48</v>
      </c>
      <c r="AR995" s="31" t="s">
        <v>48</v>
      </c>
      <c r="AS995" s="54" t="s">
        <v>48</v>
      </c>
      <c r="AT995" s="31" t="s">
        <v>48</v>
      </c>
      <c r="AU995" s="31" t="s">
        <v>48</v>
      </c>
      <c r="AV995" s="54">
        <v>-10000</v>
      </c>
      <c r="AW995" s="54" t="s">
        <v>48</v>
      </c>
      <c r="AX995" s="31" t="s">
        <v>247</v>
      </c>
      <c r="AY995" s="54" t="s">
        <v>48</v>
      </c>
      <c r="AZ995" s="31" t="s">
        <v>48</v>
      </c>
      <c r="BA995" s="31" t="s">
        <v>48</v>
      </c>
    </row>
    <row r="996" spans="2:53">
      <c r="B996" s="44" t="s">
        <v>252</v>
      </c>
      <c r="C996" s="23" t="s">
        <v>75</v>
      </c>
      <c r="D996" s="24" t="s">
        <v>143</v>
      </c>
      <c r="E996" s="30">
        <v>6658</v>
      </c>
      <c r="F996" s="30"/>
      <c r="G996" s="54"/>
      <c r="H996" s="48">
        <v>6658</v>
      </c>
      <c r="I996" s="30"/>
      <c r="J996" s="30"/>
      <c r="K996" s="30"/>
      <c r="L996" s="48">
        <v>0</v>
      </c>
      <c r="M996" s="30">
        <v>0</v>
      </c>
      <c r="N996" s="54">
        <v>10570</v>
      </c>
      <c r="O996" s="27" t="s">
        <v>152</v>
      </c>
      <c r="P996" s="26" t="s">
        <v>47</v>
      </c>
      <c r="Q996" s="27">
        <v>0</v>
      </c>
      <c r="R996" s="25">
        <v>0</v>
      </c>
      <c r="S996" s="25" t="s">
        <v>104</v>
      </c>
      <c r="T996" s="25" t="s">
        <v>104</v>
      </c>
      <c r="U996" s="30" t="s">
        <v>104</v>
      </c>
      <c r="V996" s="26">
        <v>10570</v>
      </c>
      <c r="W996" s="31">
        <v>1</v>
      </c>
      <c r="X996" s="48" t="s">
        <v>48</v>
      </c>
      <c r="Y996" s="25" t="s">
        <v>48</v>
      </c>
      <c r="Z996" s="26" t="s">
        <v>48</v>
      </c>
      <c r="AA996" s="30" t="s">
        <v>48</v>
      </c>
      <c r="AB996" s="25" t="s">
        <v>48</v>
      </c>
      <c r="AC996" s="26" t="s">
        <v>48</v>
      </c>
      <c r="AD996" s="25" t="s">
        <v>48</v>
      </c>
      <c r="AE996" s="25" t="s">
        <v>48</v>
      </c>
      <c r="AF996" s="26" t="s">
        <v>48</v>
      </c>
      <c r="AG996" s="49" t="s">
        <v>48</v>
      </c>
      <c r="AH996" s="25" t="s">
        <v>48</v>
      </c>
      <c r="AI996" s="26" t="s">
        <v>48</v>
      </c>
      <c r="AJ996" s="27" t="s">
        <v>48</v>
      </c>
      <c r="AK996" s="25" t="s">
        <v>48</v>
      </c>
      <c r="AL996" s="25" t="s">
        <v>48</v>
      </c>
      <c r="AM996" s="25" t="s">
        <v>48</v>
      </c>
      <c r="AN996" s="25" t="s">
        <v>48</v>
      </c>
      <c r="AO996" s="25" t="s">
        <v>48</v>
      </c>
      <c r="AP996" s="54" t="s">
        <v>48</v>
      </c>
      <c r="AQ996" s="54" t="s">
        <v>48</v>
      </c>
      <c r="AR996" s="31" t="s">
        <v>48</v>
      </c>
      <c r="AS996" s="54" t="s">
        <v>48</v>
      </c>
      <c r="AT996" s="31" t="s">
        <v>48</v>
      </c>
      <c r="AU996" s="31" t="s">
        <v>48</v>
      </c>
      <c r="AV996" s="54">
        <v>-10000</v>
      </c>
      <c r="AW996" s="54" t="s">
        <v>48</v>
      </c>
      <c r="AX996" s="31" t="s">
        <v>247</v>
      </c>
      <c r="AY996" s="54" t="s">
        <v>48</v>
      </c>
      <c r="AZ996" s="31" t="s">
        <v>48</v>
      </c>
      <c r="BA996" s="31" t="s">
        <v>48</v>
      </c>
    </row>
    <row r="997" spans="2:53">
      <c r="B997" s="44" t="s">
        <v>252</v>
      </c>
      <c r="C997" s="23" t="s">
        <v>75</v>
      </c>
      <c r="D997" s="24" t="s">
        <v>144</v>
      </c>
      <c r="E997" s="30">
        <v>4670</v>
      </c>
      <c r="F997" s="30"/>
      <c r="G997" s="54"/>
      <c r="H997" s="48">
        <v>4670</v>
      </c>
      <c r="I997" s="30"/>
      <c r="J997" s="30"/>
      <c r="K997" s="30"/>
      <c r="L997" s="48">
        <v>0</v>
      </c>
      <c r="M997" s="30">
        <v>0</v>
      </c>
      <c r="N997" s="54">
        <v>10658</v>
      </c>
      <c r="O997" s="27" t="s">
        <v>152</v>
      </c>
      <c r="P997" s="26" t="s">
        <v>47</v>
      </c>
      <c r="Q997" s="27">
        <v>0</v>
      </c>
      <c r="R997" s="25">
        <v>0</v>
      </c>
      <c r="S997" s="25" t="s">
        <v>104</v>
      </c>
      <c r="T997" s="25" t="s">
        <v>104</v>
      </c>
      <c r="U997" s="30" t="s">
        <v>104</v>
      </c>
      <c r="V997" s="26">
        <v>10658</v>
      </c>
      <c r="W997" s="31">
        <v>1</v>
      </c>
      <c r="X997" s="48" t="s">
        <v>48</v>
      </c>
      <c r="Y997" s="25" t="s">
        <v>48</v>
      </c>
      <c r="Z997" s="26" t="s">
        <v>48</v>
      </c>
      <c r="AA997" s="30" t="s">
        <v>48</v>
      </c>
      <c r="AB997" s="25" t="s">
        <v>48</v>
      </c>
      <c r="AC997" s="26" t="s">
        <v>48</v>
      </c>
      <c r="AD997" s="25" t="s">
        <v>48</v>
      </c>
      <c r="AE997" s="25" t="s">
        <v>48</v>
      </c>
      <c r="AF997" s="26" t="s">
        <v>48</v>
      </c>
      <c r="AG997" s="49" t="s">
        <v>48</v>
      </c>
      <c r="AH997" s="25" t="s">
        <v>48</v>
      </c>
      <c r="AI997" s="26" t="s">
        <v>48</v>
      </c>
      <c r="AJ997" s="27" t="s">
        <v>48</v>
      </c>
      <c r="AK997" s="25" t="s">
        <v>48</v>
      </c>
      <c r="AL997" s="25" t="s">
        <v>48</v>
      </c>
      <c r="AM997" s="25" t="s">
        <v>48</v>
      </c>
      <c r="AN997" s="25" t="s">
        <v>48</v>
      </c>
      <c r="AO997" s="25" t="s">
        <v>48</v>
      </c>
      <c r="AP997" s="54" t="s">
        <v>48</v>
      </c>
      <c r="AQ997" s="54" t="s">
        <v>48</v>
      </c>
      <c r="AR997" s="31" t="s">
        <v>48</v>
      </c>
      <c r="AS997" s="54" t="s">
        <v>48</v>
      </c>
      <c r="AT997" s="31" t="s">
        <v>48</v>
      </c>
      <c r="AU997" s="31" t="s">
        <v>48</v>
      </c>
      <c r="AV997" s="54">
        <v>-10000</v>
      </c>
      <c r="AW997" s="54" t="s">
        <v>48</v>
      </c>
      <c r="AX997" s="31" t="s">
        <v>247</v>
      </c>
      <c r="AY997" s="54" t="s">
        <v>48</v>
      </c>
      <c r="AZ997" s="31" t="s">
        <v>48</v>
      </c>
      <c r="BA997" s="31" t="s">
        <v>48</v>
      </c>
    </row>
    <row r="998" spans="2:53">
      <c r="B998" s="44" t="s">
        <v>252</v>
      </c>
      <c r="C998" s="23" t="s">
        <v>75</v>
      </c>
      <c r="D998" s="24" t="s">
        <v>145</v>
      </c>
      <c r="E998" s="30"/>
      <c r="F998" s="30">
        <v>5700</v>
      </c>
      <c r="G998" s="54">
        <v>3746</v>
      </c>
      <c r="H998" s="48"/>
      <c r="I998" s="30">
        <v>3423</v>
      </c>
      <c r="J998" s="30">
        <v>2174</v>
      </c>
      <c r="K998" s="30"/>
      <c r="L998" s="48">
        <v>0</v>
      </c>
      <c r="M998" s="30">
        <v>0</v>
      </c>
      <c r="N998" s="54">
        <v>0</v>
      </c>
      <c r="O998" s="27" t="s">
        <v>153</v>
      </c>
      <c r="P998" s="26" t="s">
        <v>47</v>
      </c>
      <c r="Q998" s="27">
        <v>0</v>
      </c>
      <c r="R998" s="25" t="s">
        <v>104</v>
      </c>
      <c r="S998" s="25">
        <v>2277</v>
      </c>
      <c r="T998" s="25">
        <v>1572</v>
      </c>
      <c r="U998" s="30">
        <v>3849</v>
      </c>
      <c r="V998" s="26">
        <v>0</v>
      </c>
      <c r="W998" s="31">
        <v>1</v>
      </c>
      <c r="X998" s="48" t="s">
        <v>48</v>
      </c>
      <c r="Y998" s="25" t="s">
        <v>48</v>
      </c>
      <c r="Z998" s="26" t="s">
        <v>48</v>
      </c>
      <c r="AA998" s="30" t="s">
        <v>48</v>
      </c>
      <c r="AB998" s="25" t="s">
        <v>48</v>
      </c>
      <c r="AC998" s="26" t="s">
        <v>48</v>
      </c>
      <c r="AD998" s="25" t="s">
        <v>48</v>
      </c>
      <c r="AE998" s="25" t="s">
        <v>48</v>
      </c>
      <c r="AF998" s="26" t="s">
        <v>48</v>
      </c>
      <c r="AG998" s="49" t="s">
        <v>48</v>
      </c>
      <c r="AH998" s="25" t="s">
        <v>48</v>
      </c>
      <c r="AI998" s="26" t="s">
        <v>48</v>
      </c>
      <c r="AJ998" s="27" t="s">
        <v>48</v>
      </c>
      <c r="AK998" s="25" t="s">
        <v>48</v>
      </c>
      <c r="AL998" s="25" t="s">
        <v>48</v>
      </c>
      <c r="AM998" s="25">
        <v>3200</v>
      </c>
      <c r="AN998" s="25" t="s">
        <v>48</v>
      </c>
      <c r="AO998" s="25" t="s">
        <v>78</v>
      </c>
      <c r="AP998" s="54" t="s">
        <v>48</v>
      </c>
      <c r="AQ998" s="54" t="s">
        <v>48</v>
      </c>
      <c r="AR998" s="31" t="s">
        <v>48</v>
      </c>
      <c r="AS998" s="54" t="s">
        <v>48</v>
      </c>
      <c r="AT998" s="31" t="s">
        <v>48</v>
      </c>
      <c r="AU998" s="31" t="s">
        <v>48</v>
      </c>
      <c r="AV998" s="54" t="s">
        <v>48</v>
      </c>
      <c r="AW998" s="54" t="s">
        <v>48</v>
      </c>
      <c r="AX998" s="31" t="s">
        <v>48</v>
      </c>
      <c r="AY998" s="54">
        <v>-10000</v>
      </c>
      <c r="AZ998" s="31" t="s">
        <v>48</v>
      </c>
      <c r="BA998" s="31" t="s">
        <v>247</v>
      </c>
    </row>
    <row r="999" spans="2:53">
      <c r="B999" s="44" t="s">
        <v>252</v>
      </c>
      <c r="C999" s="23" t="s">
        <v>75</v>
      </c>
      <c r="D999" s="24" t="s">
        <v>146</v>
      </c>
      <c r="E999" s="30"/>
      <c r="F999" s="30">
        <v>5700</v>
      </c>
      <c r="G999" s="54">
        <v>3746</v>
      </c>
      <c r="H999" s="48"/>
      <c r="I999" s="30">
        <v>3423</v>
      </c>
      <c r="J999" s="30">
        <v>1663</v>
      </c>
      <c r="K999" s="30"/>
      <c r="L999" s="48">
        <v>0</v>
      </c>
      <c r="M999" s="30">
        <v>0</v>
      </c>
      <c r="N999" s="54">
        <v>0</v>
      </c>
      <c r="O999" s="27" t="s">
        <v>153</v>
      </c>
      <c r="P999" s="26" t="s">
        <v>47</v>
      </c>
      <c r="Q999" s="27">
        <v>0</v>
      </c>
      <c r="R999" s="25" t="s">
        <v>104</v>
      </c>
      <c r="S999" s="25">
        <v>2277</v>
      </c>
      <c r="T999" s="25">
        <v>2083</v>
      </c>
      <c r="U999" s="30">
        <v>4360</v>
      </c>
      <c r="V999" s="26">
        <v>0</v>
      </c>
      <c r="W999" s="31">
        <v>1</v>
      </c>
      <c r="X999" s="48">
        <v>105</v>
      </c>
      <c r="Y999" s="25" t="s">
        <v>48</v>
      </c>
      <c r="Z999" s="26" t="s">
        <v>52</v>
      </c>
      <c r="AA999" s="30">
        <v>127</v>
      </c>
      <c r="AB999" s="25" t="s">
        <v>48</v>
      </c>
      <c r="AC999" s="26" t="s">
        <v>52</v>
      </c>
      <c r="AD999" s="25" t="s">
        <v>48</v>
      </c>
      <c r="AE999" s="25" t="s">
        <v>48</v>
      </c>
      <c r="AF999" s="26" t="s">
        <v>48</v>
      </c>
      <c r="AG999" s="49" t="s">
        <v>48</v>
      </c>
      <c r="AH999" s="25" t="s">
        <v>48</v>
      </c>
      <c r="AI999" s="26" t="s">
        <v>48</v>
      </c>
      <c r="AJ999" s="27" t="s">
        <v>48</v>
      </c>
      <c r="AK999" s="25" t="s">
        <v>48</v>
      </c>
      <c r="AL999" s="25" t="s">
        <v>48</v>
      </c>
      <c r="AM999" s="25">
        <v>3200</v>
      </c>
      <c r="AN999" s="25" t="s">
        <v>48</v>
      </c>
      <c r="AO999" s="25" t="s">
        <v>78</v>
      </c>
      <c r="AP999" s="54" t="s">
        <v>48</v>
      </c>
      <c r="AQ999" s="54" t="s">
        <v>48</v>
      </c>
      <c r="AR999" s="31" t="s">
        <v>48</v>
      </c>
      <c r="AS999" s="54" t="s">
        <v>48</v>
      </c>
      <c r="AT999" s="31" t="s">
        <v>48</v>
      </c>
      <c r="AU999" s="31" t="s">
        <v>48</v>
      </c>
      <c r="AV999" s="54" t="s">
        <v>48</v>
      </c>
      <c r="AW999" s="54" t="s">
        <v>48</v>
      </c>
      <c r="AX999" s="31" t="s">
        <v>48</v>
      </c>
      <c r="AY999" s="54">
        <v>-10000</v>
      </c>
      <c r="AZ999" s="31" t="s">
        <v>48</v>
      </c>
      <c r="BA999" s="31" t="s">
        <v>247</v>
      </c>
    </row>
    <row r="1000" spans="2:53">
      <c r="B1000" s="44" t="s">
        <v>252</v>
      </c>
      <c r="C1000" s="23" t="s">
        <v>75</v>
      </c>
      <c r="D1000" s="24" t="s">
        <v>147</v>
      </c>
      <c r="E1000" s="30"/>
      <c r="F1000" s="30">
        <v>5700</v>
      </c>
      <c r="G1000" s="54">
        <v>3746</v>
      </c>
      <c r="H1000" s="48"/>
      <c r="I1000" s="30">
        <v>3423</v>
      </c>
      <c r="J1000" s="30">
        <v>2483</v>
      </c>
      <c r="K1000" s="30"/>
      <c r="L1000" s="48">
        <v>0</v>
      </c>
      <c r="M1000" s="30">
        <v>0</v>
      </c>
      <c r="N1000" s="54">
        <v>0</v>
      </c>
      <c r="O1000" s="27" t="s">
        <v>153</v>
      </c>
      <c r="P1000" s="26" t="s">
        <v>47</v>
      </c>
      <c r="Q1000" s="27">
        <v>0</v>
      </c>
      <c r="R1000" s="25" t="s">
        <v>104</v>
      </c>
      <c r="S1000" s="25">
        <v>2277</v>
      </c>
      <c r="T1000" s="25">
        <v>1263</v>
      </c>
      <c r="U1000" s="30">
        <v>3540</v>
      </c>
      <c r="V1000" s="26">
        <v>0</v>
      </c>
      <c r="W1000" s="31">
        <v>1</v>
      </c>
      <c r="X1000" s="48" t="s">
        <v>48</v>
      </c>
      <c r="Y1000" s="25" t="s">
        <v>48</v>
      </c>
      <c r="Z1000" s="26" t="s">
        <v>48</v>
      </c>
      <c r="AA1000" s="30" t="s">
        <v>48</v>
      </c>
      <c r="AB1000" s="25" t="s">
        <v>48</v>
      </c>
      <c r="AC1000" s="26" t="s">
        <v>48</v>
      </c>
      <c r="AD1000" s="25" t="s">
        <v>48</v>
      </c>
      <c r="AE1000" s="25" t="s">
        <v>48</v>
      </c>
      <c r="AF1000" s="26" t="s">
        <v>48</v>
      </c>
      <c r="AG1000" s="49" t="s">
        <v>48</v>
      </c>
      <c r="AH1000" s="25" t="s">
        <v>48</v>
      </c>
      <c r="AI1000" s="26" t="s">
        <v>48</v>
      </c>
      <c r="AJ1000" s="27" t="s">
        <v>48</v>
      </c>
      <c r="AK1000" s="25" t="s">
        <v>48</v>
      </c>
      <c r="AL1000" s="25" t="s">
        <v>48</v>
      </c>
      <c r="AM1000" s="25">
        <v>3200</v>
      </c>
      <c r="AN1000" s="25" t="s">
        <v>48</v>
      </c>
      <c r="AO1000" s="25" t="s">
        <v>78</v>
      </c>
      <c r="AP1000" s="54" t="s">
        <v>48</v>
      </c>
      <c r="AQ1000" s="54" t="s">
        <v>48</v>
      </c>
      <c r="AR1000" s="31" t="s">
        <v>48</v>
      </c>
      <c r="AS1000" s="54" t="s">
        <v>48</v>
      </c>
      <c r="AT1000" s="31" t="s">
        <v>48</v>
      </c>
      <c r="AU1000" s="31" t="s">
        <v>48</v>
      </c>
      <c r="AV1000" s="54" t="s">
        <v>48</v>
      </c>
      <c r="AW1000" s="54" t="s">
        <v>48</v>
      </c>
      <c r="AX1000" s="31" t="s">
        <v>48</v>
      </c>
      <c r="AY1000" s="54" t="s">
        <v>48</v>
      </c>
      <c r="AZ1000" s="31" t="s">
        <v>48</v>
      </c>
      <c r="BA1000" s="31" t="s">
        <v>48</v>
      </c>
    </row>
    <row r="1001" spans="2:53">
      <c r="B1001" s="44" t="s">
        <v>252</v>
      </c>
      <c r="C1001" s="23" t="s">
        <v>75</v>
      </c>
      <c r="D1001" s="24" t="s">
        <v>148</v>
      </c>
      <c r="E1001" s="30"/>
      <c r="F1001" s="30">
        <v>5282</v>
      </c>
      <c r="G1001" s="54">
        <v>699</v>
      </c>
      <c r="H1001" s="48"/>
      <c r="I1001" s="30">
        <v>5280</v>
      </c>
      <c r="J1001" s="30">
        <v>699</v>
      </c>
      <c r="K1001" s="30"/>
      <c r="L1001" s="48">
        <v>1518</v>
      </c>
      <c r="M1001" s="30">
        <v>0</v>
      </c>
      <c r="N1001" s="54">
        <v>1518</v>
      </c>
      <c r="O1001" s="27" t="s">
        <v>152</v>
      </c>
      <c r="P1001" s="26" t="s">
        <v>152</v>
      </c>
      <c r="Q1001" s="27">
        <v>1518</v>
      </c>
      <c r="R1001" s="25" t="s">
        <v>104</v>
      </c>
      <c r="S1001" s="25">
        <v>2</v>
      </c>
      <c r="T1001" s="25">
        <v>0</v>
      </c>
      <c r="U1001" s="30">
        <v>2</v>
      </c>
      <c r="V1001" s="26">
        <v>0</v>
      </c>
      <c r="W1001" s="31">
        <v>0</v>
      </c>
      <c r="X1001" s="48" t="s">
        <v>48</v>
      </c>
      <c r="Y1001" s="25" t="s">
        <v>48</v>
      </c>
      <c r="Z1001" s="26" t="s">
        <v>48</v>
      </c>
      <c r="AA1001" s="30" t="s">
        <v>48</v>
      </c>
      <c r="AB1001" s="25" t="s">
        <v>48</v>
      </c>
      <c r="AC1001" s="26" t="s">
        <v>48</v>
      </c>
      <c r="AD1001" s="25" t="s">
        <v>48</v>
      </c>
      <c r="AE1001" s="25" t="s">
        <v>48</v>
      </c>
      <c r="AF1001" s="26" t="s">
        <v>48</v>
      </c>
      <c r="AG1001" s="49" t="s">
        <v>48</v>
      </c>
      <c r="AH1001" s="25" t="s">
        <v>48</v>
      </c>
      <c r="AI1001" s="26" t="s">
        <v>48</v>
      </c>
      <c r="AJ1001" s="27" t="s">
        <v>48</v>
      </c>
      <c r="AK1001" s="25" t="s">
        <v>48</v>
      </c>
      <c r="AL1001" s="25" t="s">
        <v>48</v>
      </c>
      <c r="AM1001" s="25" t="s">
        <v>48</v>
      </c>
      <c r="AN1001" s="25" t="s">
        <v>48</v>
      </c>
      <c r="AO1001" s="25" t="s">
        <v>48</v>
      </c>
      <c r="AP1001" s="54" t="s">
        <v>48</v>
      </c>
      <c r="AQ1001" s="54" t="s">
        <v>48</v>
      </c>
      <c r="AR1001" s="31" t="s">
        <v>48</v>
      </c>
      <c r="AS1001" s="54" t="s">
        <v>48</v>
      </c>
      <c r="AT1001" s="31" t="s">
        <v>48</v>
      </c>
      <c r="AU1001" s="31" t="s">
        <v>48</v>
      </c>
      <c r="AV1001" s="54" t="s">
        <v>48</v>
      </c>
      <c r="AW1001" s="54" t="s">
        <v>48</v>
      </c>
      <c r="AX1001" s="31" t="s">
        <v>48</v>
      </c>
      <c r="AY1001" s="54" t="s">
        <v>48</v>
      </c>
      <c r="AZ1001" s="31" t="s">
        <v>48</v>
      </c>
      <c r="BA1001" s="31" t="s">
        <v>48</v>
      </c>
    </row>
    <row r="1002" spans="2:53">
      <c r="B1002" s="44" t="s">
        <v>252</v>
      </c>
      <c r="C1002" s="23" t="s">
        <v>75</v>
      </c>
      <c r="D1002" s="24" t="s">
        <v>149</v>
      </c>
      <c r="E1002" s="30"/>
      <c r="F1002" s="30">
        <v>6450</v>
      </c>
      <c r="G1002" s="54">
        <v>584</v>
      </c>
      <c r="H1002" s="48"/>
      <c r="I1002" s="30">
        <v>6450</v>
      </c>
      <c r="J1002" s="30">
        <v>550</v>
      </c>
      <c r="K1002" s="30"/>
      <c r="L1002" s="48">
        <v>1306</v>
      </c>
      <c r="M1002" s="30">
        <v>0</v>
      </c>
      <c r="N1002" s="54">
        <v>1306</v>
      </c>
      <c r="O1002" s="27" t="s">
        <v>152</v>
      </c>
      <c r="P1002" s="26" t="s">
        <v>47</v>
      </c>
      <c r="Q1002" s="27">
        <v>1306</v>
      </c>
      <c r="R1002" s="25" t="s">
        <v>104</v>
      </c>
      <c r="S1002" s="25">
        <v>0</v>
      </c>
      <c r="T1002" s="25">
        <v>34</v>
      </c>
      <c r="U1002" s="30">
        <v>34</v>
      </c>
      <c r="V1002" s="26">
        <v>0</v>
      </c>
      <c r="W1002" s="31">
        <v>0</v>
      </c>
      <c r="X1002" s="48" t="s">
        <v>48</v>
      </c>
      <c r="Y1002" s="25" t="s">
        <v>48</v>
      </c>
      <c r="Z1002" s="26" t="s">
        <v>48</v>
      </c>
      <c r="AA1002" s="30" t="s">
        <v>48</v>
      </c>
      <c r="AB1002" s="25" t="s">
        <v>48</v>
      </c>
      <c r="AC1002" s="26" t="s">
        <v>48</v>
      </c>
      <c r="AD1002" s="25" t="s">
        <v>48</v>
      </c>
      <c r="AE1002" s="25" t="s">
        <v>48</v>
      </c>
      <c r="AF1002" s="26" t="s">
        <v>48</v>
      </c>
      <c r="AG1002" s="49" t="s">
        <v>48</v>
      </c>
      <c r="AH1002" s="25" t="s">
        <v>48</v>
      </c>
      <c r="AI1002" s="26" t="s">
        <v>48</v>
      </c>
      <c r="AJ1002" s="27" t="s">
        <v>48</v>
      </c>
      <c r="AK1002" s="25" t="s">
        <v>48</v>
      </c>
      <c r="AL1002" s="25" t="s">
        <v>48</v>
      </c>
      <c r="AM1002" s="25" t="s">
        <v>48</v>
      </c>
      <c r="AN1002" s="25" t="s">
        <v>48</v>
      </c>
      <c r="AO1002" s="25" t="s">
        <v>48</v>
      </c>
      <c r="AP1002" s="54" t="s">
        <v>48</v>
      </c>
      <c r="AQ1002" s="54" t="s">
        <v>48</v>
      </c>
      <c r="AR1002" s="31" t="s">
        <v>48</v>
      </c>
      <c r="AS1002" s="54" t="s">
        <v>48</v>
      </c>
      <c r="AT1002" s="31" t="s">
        <v>48</v>
      </c>
      <c r="AU1002" s="31" t="s">
        <v>48</v>
      </c>
      <c r="AV1002" s="54" t="s">
        <v>48</v>
      </c>
      <c r="AW1002" s="54" t="s">
        <v>48</v>
      </c>
      <c r="AX1002" s="31" t="s">
        <v>48</v>
      </c>
      <c r="AY1002" s="54" t="s">
        <v>48</v>
      </c>
      <c r="AZ1002" s="31" t="s">
        <v>48</v>
      </c>
      <c r="BA1002" s="31" t="s">
        <v>48</v>
      </c>
    </row>
    <row r="1003" spans="2:53" ht="15" thickBot="1">
      <c r="B1003" s="45" t="s">
        <v>252</v>
      </c>
      <c r="C1003" s="33" t="s">
        <v>75</v>
      </c>
      <c r="D1003" s="34" t="s">
        <v>150</v>
      </c>
      <c r="E1003" s="55"/>
      <c r="F1003" s="55">
        <v>6477</v>
      </c>
      <c r="G1003" s="56">
        <v>171</v>
      </c>
      <c r="H1003" s="57"/>
      <c r="I1003" s="55">
        <v>6477</v>
      </c>
      <c r="J1003" s="55">
        <v>171</v>
      </c>
      <c r="K1003" s="55"/>
      <c r="L1003" s="57">
        <v>1713</v>
      </c>
      <c r="M1003" s="55">
        <v>0</v>
      </c>
      <c r="N1003" s="56">
        <v>1713</v>
      </c>
      <c r="O1003" s="37" t="s">
        <v>152</v>
      </c>
      <c r="P1003" s="36" t="s">
        <v>47</v>
      </c>
      <c r="Q1003" s="37">
        <v>1713</v>
      </c>
      <c r="R1003" s="25" t="s">
        <v>104</v>
      </c>
      <c r="S1003" s="25">
        <v>0</v>
      </c>
      <c r="T1003" s="25">
        <v>0</v>
      </c>
      <c r="U1003" s="30">
        <v>0</v>
      </c>
      <c r="V1003" s="26">
        <v>0</v>
      </c>
      <c r="W1003" s="31">
        <v>0</v>
      </c>
      <c r="X1003" s="57" t="s">
        <v>48</v>
      </c>
      <c r="Y1003" s="35" t="s">
        <v>48</v>
      </c>
      <c r="Z1003" s="36" t="s">
        <v>48</v>
      </c>
      <c r="AA1003" s="55" t="s">
        <v>48</v>
      </c>
      <c r="AB1003" s="35" t="s">
        <v>48</v>
      </c>
      <c r="AC1003" s="36" t="s">
        <v>48</v>
      </c>
      <c r="AD1003" s="35" t="s">
        <v>48</v>
      </c>
      <c r="AE1003" s="35" t="s">
        <v>48</v>
      </c>
      <c r="AF1003" s="36" t="s">
        <v>48</v>
      </c>
      <c r="AG1003" s="62" t="s">
        <v>48</v>
      </c>
      <c r="AH1003" s="35" t="s">
        <v>48</v>
      </c>
      <c r="AI1003" s="36" t="s">
        <v>48</v>
      </c>
      <c r="AJ1003" s="37" t="s">
        <v>48</v>
      </c>
      <c r="AK1003" s="35" t="s">
        <v>48</v>
      </c>
      <c r="AL1003" s="35" t="s">
        <v>48</v>
      </c>
      <c r="AM1003" s="35" t="s">
        <v>48</v>
      </c>
      <c r="AN1003" s="35" t="s">
        <v>48</v>
      </c>
      <c r="AO1003" s="35" t="s">
        <v>48</v>
      </c>
      <c r="AP1003" s="56" t="s">
        <v>48</v>
      </c>
      <c r="AQ1003" s="56" t="s">
        <v>48</v>
      </c>
      <c r="AR1003" s="38" t="s">
        <v>48</v>
      </c>
      <c r="AS1003" s="56" t="s">
        <v>48</v>
      </c>
      <c r="AT1003" s="38" t="s">
        <v>48</v>
      </c>
      <c r="AU1003" s="38" t="s">
        <v>48</v>
      </c>
      <c r="AV1003" s="56" t="s">
        <v>48</v>
      </c>
      <c r="AW1003" s="56" t="s">
        <v>48</v>
      </c>
      <c r="AX1003" s="38" t="s">
        <v>48</v>
      </c>
      <c r="AY1003" s="56" t="s">
        <v>48</v>
      </c>
      <c r="AZ1003" s="38" t="s">
        <v>48</v>
      </c>
      <c r="BA1003" s="38" t="s">
        <v>48</v>
      </c>
    </row>
    <row r="1004" spans="2:53">
      <c r="B1004" s="39" t="s">
        <v>253</v>
      </c>
      <c r="C1004" s="40" t="s">
        <v>75</v>
      </c>
      <c r="D1004" s="41" t="s">
        <v>138</v>
      </c>
      <c r="E1004" s="51">
        <v>8362</v>
      </c>
      <c r="F1004" s="51"/>
      <c r="G1004" s="52"/>
      <c r="H1004" s="53">
        <v>8362</v>
      </c>
      <c r="I1004" s="51"/>
      <c r="J1004" s="51"/>
      <c r="K1004" s="51"/>
      <c r="L1004" s="53">
        <v>0</v>
      </c>
      <c r="M1004" s="51">
        <v>0</v>
      </c>
      <c r="N1004" s="52">
        <v>0</v>
      </c>
      <c r="O1004" s="29" t="s">
        <v>49</v>
      </c>
      <c r="P1004" s="42" t="s">
        <v>152</v>
      </c>
      <c r="Q1004" s="29">
        <v>0</v>
      </c>
      <c r="R1004" s="25">
        <v>0</v>
      </c>
      <c r="S1004" s="25" t="s">
        <v>104</v>
      </c>
      <c r="T1004" s="25" t="s">
        <v>104</v>
      </c>
      <c r="U1004" s="30" t="s">
        <v>104</v>
      </c>
      <c r="V1004" s="26">
        <v>0</v>
      </c>
      <c r="W1004" s="31">
        <v>1</v>
      </c>
      <c r="X1004" s="53" t="s">
        <v>48</v>
      </c>
      <c r="Y1004" s="28" t="s">
        <v>48</v>
      </c>
      <c r="Z1004" s="42" t="s">
        <v>48</v>
      </c>
      <c r="AA1004" s="51" t="s">
        <v>48</v>
      </c>
      <c r="AB1004" s="28" t="s">
        <v>48</v>
      </c>
      <c r="AC1004" s="42" t="s">
        <v>48</v>
      </c>
      <c r="AD1004" s="28" t="s">
        <v>48</v>
      </c>
      <c r="AE1004" s="28" t="s">
        <v>48</v>
      </c>
      <c r="AF1004" s="42" t="s">
        <v>48</v>
      </c>
      <c r="AG1004" s="60" t="s">
        <v>48</v>
      </c>
      <c r="AH1004" s="28" t="s">
        <v>48</v>
      </c>
      <c r="AI1004" s="42" t="s">
        <v>48</v>
      </c>
      <c r="AJ1004" s="28" t="s">
        <v>48</v>
      </c>
      <c r="AK1004" s="28" t="s">
        <v>48</v>
      </c>
      <c r="AL1004" s="28" t="s">
        <v>48</v>
      </c>
      <c r="AM1004" s="29" t="s">
        <v>48</v>
      </c>
      <c r="AN1004" s="28" t="s">
        <v>48</v>
      </c>
      <c r="AO1004" s="28" t="s">
        <v>48</v>
      </c>
      <c r="AP1004" s="52" t="s">
        <v>48</v>
      </c>
      <c r="AQ1004" s="52" t="s">
        <v>48</v>
      </c>
      <c r="AR1004" s="43" t="s">
        <v>48</v>
      </c>
      <c r="AS1004" s="52" t="s">
        <v>48</v>
      </c>
      <c r="AT1004" s="43" t="s">
        <v>48</v>
      </c>
      <c r="AU1004" s="43" t="s">
        <v>48</v>
      </c>
      <c r="AV1004" s="52">
        <v>-10000</v>
      </c>
      <c r="AW1004" s="52" t="s">
        <v>48</v>
      </c>
      <c r="AX1004" s="43" t="s">
        <v>247</v>
      </c>
      <c r="AY1004" s="52" t="s">
        <v>48</v>
      </c>
      <c r="AZ1004" s="43" t="s">
        <v>48</v>
      </c>
      <c r="BA1004" s="43" t="s">
        <v>48</v>
      </c>
    </row>
    <row r="1005" spans="2:53">
      <c r="B1005" s="44" t="s">
        <v>253</v>
      </c>
      <c r="C1005" s="23" t="s">
        <v>75</v>
      </c>
      <c r="D1005" s="24" t="s">
        <v>139</v>
      </c>
      <c r="E1005" s="30">
        <v>8362</v>
      </c>
      <c r="F1005" s="30"/>
      <c r="G1005" s="54"/>
      <c r="H1005" s="48">
        <v>8362</v>
      </c>
      <c r="I1005" s="30"/>
      <c r="J1005" s="30"/>
      <c r="K1005" s="30"/>
      <c r="L1005" s="48">
        <v>0</v>
      </c>
      <c r="M1005" s="30">
        <v>0</v>
      </c>
      <c r="N1005" s="54">
        <v>0</v>
      </c>
      <c r="O1005" s="27" t="s">
        <v>49</v>
      </c>
      <c r="P1005" s="26" t="s">
        <v>152</v>
      </c>
      <c r="Q1005" s="27">
        <v>0</v>
      </c>
      <c r="R1005" s="25">
        <v>0</v>
      </c>
      <c r="S1005" s="25" t="s">
        <v>104</v>
      </c>
      <c r="T1005" s="25" t="s">
        <v>104</v>
      </c>
      <c r="U1005" s="30" t="s">
        <v>104</v>
      </c>
      <c r="V1005" s="26">
        <v>0</v>
      </c>
      <c r="W1005" s="31">
        <v>1</v>
      </c>
      <c r="X1005" s="48" t="s">
        <v>48</v>
      </c>
      <c r="Y1005" s="25" t="s">
        <v>48</v>
      </c>
      <c r="Z1005" s="26" t="s">
        <v>48</v>
      </c>
      <c r="AA1005" s="30" t="s">
        <v>48</v>
      </c>
      <c r="AB1005" s="25" t="s">
        <v>48</v>
      </c>
      <c r="AC1005" s="26" t="s">
        <v>48</v>
      </c>
      <c r="AD1005" s="25" t="s">
        <v>48</v>
      </c>
      <c r="AE1005" s="25" t="s">
        <v>48</v>
      </c>
      <c r="AF1005" s="26" t="s">
        <v>48</v>
      </c>
      <c r="AG1005" s="49" t="s">
        <v>48</v>
      </c>
      <c r="AH1005" s="25" t="s">
        <v>48</v>
      </c>
      <c r="AI1005" s="26" t="s">
        <v>48</v>
      </c>
      <c r="AJ1005" s="25" t="s">
        <v>48</v>
      </c>
      <c r="AK1005" s="25" t="s">
        <v>48</v>
      </c>
      <c r="AL1005" s="25" t="s">
        <v>48</v>
      </c>
      <c r="AM1005" s="27" t="s">
        <v>48</v>
      </c>
      <c r="AN1005" s="25" t="s">
        <v>48</v>
      </c>
      <c r="AO1005" s="25" t="s">
        <v>48</v>
      </c>
      <c r="AP1005" s="54" t="s">
        <v>48</v>
      </c>
      <c r="AQ1005" s="54" t="s">
        <v>48</v>
      </c>
      <c r="AR1005" s="31" t="s">
        <v>48</v>
      </c>
      <c r="AS1005" s="54" t="s">
        <v>48</v>
      </c>
      <c r="AT1005" s="31" t="s">
        <v>48</v>
      </c>
      <c r="AU1005" s="31" t="s">
        <v>48</v>
      </c>
      <c r="AV1005" s="54">
        <v>-10000</v>
      </c>
      <c r="AW1005" s="54" t="s">
        <v>48</v>
      </c>
      <c r="AX1005" s="31" t="s">
        <v>247</v>
      </c>
      <c r="AY1005" s="54" t="s">
        <v>48</v>
      </c>
      <c r="AZ1005" s="31" t="s">
        <v>48</v>
      </c>
      <c r="BA1005" s="31" t="s">
        <v>48</v>
      </c>
    </row>
    <row r="1006" spans="2:53">
      <c r="B1006" s="44" t="s">
        <v>253</v>
      </c>
      <c r="C1006" s="23" t="s">
        <v>75</v>
      </c>
      <c r="D1006" s="24" t="s">
        <v>141</v>
      </c>
      <c r="E1006" s="30">
        <v>8362</v>
      </c>
      <c r="F1006" s="30"/>
      <c r="G1006" s="54"/>
      <c r="H1006" s="48">
        <v>8362</v>
      </c>
      <c r="I1006" s="30"/>
      <c r="J1006" s="30"/>
      <c r="K1006" s="30"/>
      <c r="L1006" s="48">
        <v>0</v>
      </c>
      <c r="M1006" s="30">
        <v>0</v>
      </c>
      <c r="N1006" s="54">
        <v>0</v>
      </c>
      <c r="O1006" s="27" t="s">
        <v>49</v>
      </c>
      <c r="P1006" s="26" t="s">
        <v>152</v>
      </c>
      <c r="Q1006" s="27">
        <v>0</v>
      </c>
      <c r="R1006" s="25">
        <v>0</v>
      </c>
      <c r="S1006" s="25" t="s">
        <v>104</v>
      </c>
      <c r="T1006" s="25" t="s">
        <v>104</v>
      </c>
      <c r="U1006" s="30" t="s">
        <v>104</v>
      </c>
      <c r="V1006" s="26">
        <v>0</v>
      </c>
      <c r="W1006" s="31">
        <v>1</v>
      </c>
      <c r="X1006" s="48" t="s">
        <v>48</v>
      </c>
      <c r="Y1006" s="25" t="s">
        <v>48</v>
      </c>
      <c r="Z1006" s="26" t="s">
        <v>48</v>
      </c>
      <c r="AA1006" s="30" t="s">
        <v>48</v>
      </c>
      <c r="AB1006" s="25" t="s">
        <v>48</v>
      </c>
      <c r="AC1006" s="26" t="s">
        <v>48</v>
      </c>
      <c r="AD1006" s="25" t="s">
        <v>48</v>
      </c>
      <c r="AE1006" s="25" t="s">
        <v>48</v>
      </c>
      <c r="AF1006" s="26" t="s">
        <v>48</v>
      </c>
      <c r="AG1006" s="49" t="s">
        <v>48</v>
      </c>
      <c r="AH1006" s="25" t="s">
        <v>48</v>
      </c>
      <c r="AI1006" s="26" t="s">
        <v>48</v>
      </c>
      <c r="AJ1006" s="25" t="s">
        <v>48</v>
      </c>
      <c r="AK1006" s="25" t="s">
        <v>48</v>
      </c>
      <c r="AL1006" s="25" t="s">
        <v>48</v>
      </c>
      <c r="AM1006" s="27" t="s">
        <v>48</v>
      </c>
      <c r="AN1006" s="25" t="s">
        <v>48</v>
      </c>
      <c r="AO1006" s="25" t="s">
        <v>48</v>
      </c>
      <c r="AP1006" s="54" t="s">
        <v>48</v>
      </c>
      <c r="AQ1006" s="54" t="s">
        <v>48</v>
      </c>
      <c r="AR1006" s="31" t="s">
        <v>48</v>
      </c>
      <c r="AS1006" s="54" t="s">
        <v>48</v>
      </c>
      <c r="AT1006" s="31" t="s">
        <v>48</v>
      </c>
      <c r="AU1006" s="31" t="s">
        <v>48</v>
      </c>
      <c r="AV1006" s="54">
        <v>-10000</v>
      </c>
      <c r="AW1006" s="54" t="s">
        <v>48</v>
      </c>
      <c r="AX1006" s="31" t="s">
        <v>247</v>
      </c>
      <c r="AY1006" s="54" t="s">
        <v>48</v>
      </c>
      <c r="AZ1006" s="31" t="s">
        <v>48</v>
      </c>
      <c r="BA1006" s="31" t="s">
        <v>48</v>
      </c>
    </row>
    <row r="1007" spans="2:53">
      <c r="B1007" s="44" t="s">
        <v>253</v>
      </c>
      <c r="C1007" s="23" t="s">
        <v>75</v>
      </c>
      <c r="D1007" s="24" t="s">
        <v>142</v>
      </c>
      <c r="E1007" s="30">
        <v>8362</v>
      </c>
      <c r="F1007" s="30"/>
      <c r="G1007" s="54"/>
      <c r="H1007" s="48">
        <v>8362</v>
      </c>
      <c r="I1007" s="30"/>
      <c r="J1007" s="30"/>
      <c r="K1007" s="30"/>
      <c r="L1007" s="48">
        <v>0</v>
      </c>
      <c r="M1007" s="30">
        <v>0</v>
      </c>
      <c r="N1007" s="54">
        <v>0</v>
      </c>
      <c r="O1007" s="27" t="s">
        <v>49</v>
      </c>
      <c r="P1007" s="26" t="s">
        <v>152</v>
      </c>
      <c r="Q1007" s="27">
        <v>0</v>
      </c>
      <c r="R1007" s="25">
        <v>0</v>
      </c>
      <c r="S1007" s="25" t="s">
        <v>104</v>
      </c>
      <c r="T1007" s="25" t="s">
        <v>104</v>
      </c>
      <c r="U1007" s="30" t="s">
        <v>104</v>
      </c>
      <c r="V1007" s="26">
        <v>0</v>
      </c>
      <c r="W1007" s="31">
        <v>1</v>
      </c>
      <c r="X1007" s="48" t="s">
        <v>48</v>
      </c>
      <c r="Y1007" s="25" t="s">
        <v>48</v>
      </c>
      <c r="Z1007" s="26" t="s">
        <v>48</v>
      </c>
      <c r="AA1007" s="30" t="s">
        <v>48</v>
      </c>
      <c r="AB1007" s="25" t="s">
        <v>48</v>
      </c>
      <c r="AC1007" s="26" t="s">
        <v>48</v>
      </c>
      <c r="AD1007" s="25" t="s">
        <v>48</v>
      </c>
      <c r="AE1007" s="25" t="s">
        <v>48</v>
      </c>
      <c r="AF1007" s="26" t="s">
        <v>48</v>
      </c>
      <c r="AG1007" s="49" t="s">
        <v>48</v>
      </c>
      <c r="AH1007" s="25" t="s">
        <v>48</v>
      </c>
      <c r="AI1007" s="26" t="s">
        <v>48</v>
      </c>
      <c r="AJ1007" s="25" t="s">
        <v>48</v>
      </c>
      <c r="AK1007" s="25" t="s">
        <v>48</v>
      </c>
      <c r="AL1007" s="25" t="s">
        <v>48</v>
      </c>
      <c r="AM1007" s="27" t="s">
        <v>48</v>
      </c>
      <c r="AN1007" s="25" t="s">
        <v>48</v>
      </c>
      <c r="AO1007" s="25" t="s">
        <v>48</v>
      </c>
      <c r="AP1007" s="54" t="s">
        <v>48</v>
      </c>
      <c r="AQ1007" s="54" t="s">
        <v>48</v>
      </c>
      <c r="AR1007" s="31" t="s">
        <v>48</v>
      </c>
      <c r="AS1007" s="54" t="s">
        <v>48</v>
      </c>
      <c r="AT1007" s="31" t="s">
        <v>48</v>
      </c>
      <c r="AU1007" s="31" t="s">
        <v>48</v>
      </c>
      <c r="AV1007" s="54">
        <v>-10000</v>
      </c>
      <c r="AW1007" s="54" t="s">
        <v>48</v>
      </c>
      <c r="AX1007" s="31" t="s">
        <v>247</v>
      </c>
      <c r="AY1007" s="54" t="s">
        <v>48</v>
      </c>
      <c r="AZ1007" s="31" t="s">
        <v>48</v>
      </c>
      <c r="BA1007" s="31" t="s">
        <v>48</v>
      </c>
    </row>
    <row r="1008" spans="2:53">
      <c r="B1008" s="44" t="s">
        <v>253</v>
      </c>
      <c r="C1008" s="23" t="s">
        <v>75</v>
      </c>
      <c r="D1008" s="24" t="s">
        <v>143</v>
      </c>
      <c r="E1008" s="30">
        <v>8362</v>
      </c>
      <c r="F1008" s="30"/>
      <c r="G1008" s="54"/>
      <c r="H1008" s="48">
        <v>8362</v>
      </c>
      <c r="I1008" s="30"/>
      <c r="J1008" s="30"/>
      <c r="K1008" s="30"/>
      <c r="L1008" s="48">
        <v>0</v>
      </c>
      <c r="M1008" s="30">
        <v>0</v>
      </c>
      <c r="N1008" s="54">
        <v>0</v>
      </c>
      <c r="O1008" s="27" t="s">
        <v>49</v>
      </c>
      <c r="P1008" s="26" t="s">
        <v>152</v>
      </c>
      <c r="Q1008" s="27">
        <v>0</v>
      </c>
      <c r="R1008" s="25">
        <v>0</v>
      </c>
      <c r="S1008" s="25" t="s">
        <v>104</v>
      </c>
      <c r="T1008" s="25" t="s">
        <v>104</v>
      </c>
      <c r="U1008" s="30" t="s">
        <v>104</v>
      </c>
      <c r="V1008" s="26">
        <v>0</v>
      </c>
      <c r="W1008" s="31">
        <v>1</v>
      </c>
      <c r="X1008" s="48" t="s">
        <v>48</v>
      </c>
      <c r="Y1008" s="25" t="s">
        <v>48</v>
      </c>
      <c r="Z1008" s="26" t="s">
        <v>48</v>
      </c>
      <c r="AA1008" s="30" t="s">
        <v>48</v>
      </c>
      <c r="AB1008" s="25" t="s">
        <v>48</v>
      </c>
      <c r="AC1008" s="26" t="s">
        <v>48</v>
      </c>
      <c r="AD1008" s="25" t="s">
        <v>48</v>
      </c>
      <c r="AE1008" s="25" t="s">
        <v>48</v>
      </c>
      <c r="AF1008" s="26" t="s">
        <v>48</v>
      </c>
      <c r="AG1008" s="49" t="s">
        <v>48</v>
      </c>
      <c r="AH1008" s="25" t="s">
        <v>48</v>
      </c>
      <c r="AI1008" s="26" t="s">
        <v>48</v>
      </c>
      <c r="AJ1008" s="25" t="s">
        <v>48</v>
      </c>
      <c r="AK1008" s="25" t="s">
        <v>48</v>
      </c>
      <c r="AL1008" s="25" t="s">
        <v>48</v>
      </c>
      <c r="AM1008" s="27" t="s">
        <v>48</v>
      </c>
      <c r="AN1008" s="25" t="s">
        <v>48</v>
      </c>
      <c r="AO1008" s="25" t="s">
        <v>48</v>
      </c>
      <c r="AP1008" s="54" t="s">
        <v>48</v>
      </c>
      <c r="AQ1008" s="54" t="s">
        <v>48</v>
      </c>
      <c r="AR1008" s="31" t="s">
        <v>48</v>
      </c>
      <c r="AS1008" s="54" t="s">
        <v>48</v>
      </c>
      <c r="AT1008" s="31" t="s">
        <v>48</v>
      </c>
      <c r="AU1008" s="31" t="s">
        <v>48</v>
      </c>
      <c r="AV1008" s="54">
        <v>-10000</v>
      </c>
      <c r="AW1008" s="54" t="s">
        <v>48</v>
      </c>
      <c r="AX1008" s="31" t="s">
        <v>247</v>
      </c>
      <c r="AY1008" s="54" t="s">
        <v>48</v>
      </c>
      <c r="AZ1008" s="31" t="s">
        <v>48</v>
      </c>
      <c r="BA1008" s="31" t="s">
        <v>48</v>
      </c>
    </row>
    <row r="1009" spans="2:53">
      <c r="B1009" s="44" t="s">
        <v>253</v>
      </c>
      <c r="C1009" s="23" t="s">
        <v>75</v>
      </c>
      <c r="D1009" s="24" t="s">
        <v>144</v>
      </c>
      <c r="E1009" s="30">
        <v>8362</v>
      </c>
      <c r="F1009" s="30"/>
      <c r="G1009" s="54"/>
      <c r="H1009" s="48">
        <v>8362</v>
      </c>
      <c r="I1009" s="30"/>
      <c r="J1009" s="30"/>
      <c r="K1009" s="30"/>
      <c r="L1009" s="48">
        <v>0</v>
      </c>
      <c r="M1009" s="30">
        <v>0</v>
      </c>
      <c r="N1009" s="54">
        <v>0</v>
      </c>
      <c r="O1009" s="27" t="s">
        <v>49</v>
      </c>
      <c r="P1009" s="26" t="s">
        <v>152</v>
      </c>
      <c r="Q1009" s="27">
        <v>0</v>
      </c>
      <c r="R1009" s="25">
        <v>0</v>
      </c>
      <c r="S1009" s="25" t="s">
        <v>104</v>
      </c>
      <c r="T1009" s="25" t="s">
        <v>104</v>
      </c>
      <c r="U1009" s="30" t="s">
        <v>104</v>
      </c>
      <c r="V1009" s="26">
        <v>0</v>
      </c>
      <c r="W1009" s="31">
        <v>1</v>
      </c>
      <c r="X1009" s="48" t="s">
        <v>48</v>
      </c>
      <c r="Y1009" s="25" t="s">
        <v>48</v>
      </c>
      <c r="Z1009" s="26" t="s">
        <v>48</v>
      </c>
      <c r="AA1009" s="30" t="s">
        <v>48</v>
      </c>
      <c r="AB1009" s="25" t="s">
        <v>48</v>
      </c>
      <c r="AC1009" s="26" t="s">
        <v>48</v>
      </c>
      <c r="AD1009" s="25" t="s">
        <v>48</v>
      </c>
      <c r="AE1009" s="25" t="s">
        <v>48</v>
      </c>
      <c r="AF1009" s="26" t="s">
        <v>48</v>
      </c>
      <c r="AG1009" s="49" t="s">
        <v>48</v>
      </c>
      <c r="AH1009" s="25" t="s">
        <v>48</v>
      </c>
      <c r="AI1009" s="26" t="s">
        <v>48</v>
      </c>
      <c r="AJ1009" s="25" t="s">
        <v>48</v>
      </c>
      <c r="AK1009" s="25" t="s">
        <v>48</v>
      </c>
      <c r="AL1009" s="25" t="s">
        <v>48</v>
      </c>
      <c r="AM1009" s="27" t="s">
        <v>48</v>
      </c>
      <c r="AN1009" s="25" t="s">
        <v>48</v>
      </c>
      <c r="AO1009" s="25" t="s">
        <v>48</v>
      </c>
      <c r="AP1009" s="54" t="s">
        <v>48</v>
      </c>
      <c r="AQ1009" s="54" t="s">
        <v>48</v>
      </c>
      <c r="AR1009" s="31" t="s">
        <v>48</v>
      </c>
      <c r="AS1009" s="54" t="s">
        <v>48</v>
      </c>
      <c r="AT1009" s="31" t="s">
        <v>48</v>
      </c>
      <c r="AU1009" s="31" t="s">
        <v>48</v>
      </c>
      <c r="AV1009" s="54">
        <v>-10000</v>
      </c>
      <c r="AW1009" s="54" t="s">
        <v>48</v>
      </c>
      <c r="AX1009" s="31" t="s">
        <v>247</v>
      </c>
      <c r="AY1009" s="54" t="s">
        <v>48</v>
      </c>
      <c r="AZ1009" s="31" t="s">
        <v>48</v>
      </c>
      <c r="BA1009" s="31" t="s">
        <v>48</v>
      </c>
    </row>
    <row r="1010" spans="2:53">
      <c r="B1010" s="44" t="s">
        <v>253</v>
      </c>
      <c r="C1010" s="23" t="s">
        <v>75</v>
      </c>
      <c r="D1010" s="24" t="s">
        <v>145</v>
      </c>
      <c r="E1010" s="30"/>
      <c r="F1010" s="30">
        <v>7206</v>
      </c>
      <c r="G1010" s="54">
        <v>472</v>
      </c>
      <c r="H1010" s="48"/>
      <c r="I1010" s="30">
        <v>7348</v>
      </c>
      <c r="J1010" s="30">
        <v>472</v>
      </c>
      <c r="K1010" s="30"/>
      <c r="L1010" s="48">
        <v>9677</v>
      </c>
      <c r="M1010" s="30">
        <v>-40</v>
      </c>
      <c r="N1010" s="54">
        <v>9677</v>
      </c>
      <c r="O1010" s="27" t="s">
        <v>152</v>
      </c>
      <c r="P1010" s="26" t="s">
        <v>152</v>
      </c>
      <c r="Q1010" s="27">
        <v>9717</v>
      </c>
      <c r="R1010" s="25" t="s">
        <v>104</v>
      </c>
      <c r="S1010" s="25">
        <v>-142</v>
      </c>
      <c r="T1010" s="25">
        <v>0</v>
      </c>
      <c r="U1010" s="30">
        <v>-142</v>
      </c>
      <c r="V1010" s="26">
        <v>-40</v>
      </c>
      <c r="W1010" s="31">
        <v>1</v>
      </c>
      <c r="X1010" s="48" t="s">
        <v>48</v>
      </c>
      <c r="Y1010" s="25" t="s">
        <v>48</v>
      </c>
      <c r="Z1010" s="26" t="s">
        <v>48</v>
      </c>
      <c r="AA1010" s="30" t="s">
        <v>48</v>
      </c>
      <c r="AB1010" s="25" t="s">
        <v>48</v>
      </c>
      <c r="AC1010" s="26" t="s">
        <v>48</v>
      </c>
      <c r="AD1010" s="25" t="s">
        <v>48</v>
      </c>
      <c r="AE1010" s="25" t="s">
        <v>48</v>
      </c>
      <c r="AF1010" s="26" t="s">
        <v>48</v>
      </c>
      <c r="AG1010" s="49" t="s">
        <v>48</v>
      </c>
      <c r="AH1010" s="25" t="s">
        <v>48</v>
      </c>
      <c r="AI1010" s="26" t="s">
        <v>48</v>
      </c>
      <c r="AJ1010" s="27" t="s">
        <v>48</v>
      </c>
      <c r="AK1010" s="25" t="s">
        <v>48</v>
      </c>
      <c r="AL1010" s="25" t="s">
        <v>48</v>
      </c>
      <c r="AM1010" s="27" t="s">
        <v>48</v>
      </c>
      <c r="AN1010" s="25" t="s">
        <v>48</v>
      </c>
      <c r="AO1010" s="25" t="s">
        <v>48</v>
      </c>
      <c r="AP1010" s="54" t="s">
        <v>48</v>
      </c>
      <c r="AQ1010" s="54" t="s">
        <v>48</v>
      </c>
      <c r="AR1010" s="31" t="s">
        <v>48</v>
      </c>
      <c r="AS1010" s="54" t="s">
        <v>48</v>
      </c>
      <c r="AT1010" s="31" t="s">
        <v>48</v>
      </c>
      <c r="AU1010" s="31" t="s">
        <v>48</v>
      </c>
      <c r="AV1010" s="54" t="s">
        <v>48</v>
      </c>
      <c r="AW1010" s="54" t="s">
        <v>48</v>
      </c>
      <c r="AX1010" s="31" t="s">
        <v>48</v>
      </c>
      <c r="AY1010" s="54">
        <v>-10000</v>
      </c>
      <c r="AZ1010" s="31" t="s">
        <v>48</v>
      </c>
      <c r="BA1010" s="31" t="s">
        <v>247</v>
      </c>
    </row>
    <row r="1011" spans="2:53">
      <c r="B1011" s="44" t="s">
        <v>253</v>
      </c>
      <c r="C1011" s="23" t="s">
        <v>75</v>
      </c>
      <c r="D1011" s="24" t="s">
        <v>146</v>
      </c>
      <c r="E1011" s="30"/>
      <c r="F1011" s="30">
        <v>6959</v>
      </c>
      <c r="G1011" s="54">
        <v>463</v>
      </c>
      <c r="H1011" s="48"/>
      <c r="I1011" s="30">
        <v>6973</v>
      </c>
      <c r="J1011" s="30">
        <v>463</v>
      </c>
      <c r="K1011" s="30"/>
      <c r="L1011" s="48">
        <v>11698</v>
      </c>
      <c r="M1011" s="30">
        <v>-40</v>
      </c>
      <c r="N1011" s="54">
        <v>11698</v>
      </c>
      <c r="O1011" s="27" t="s">
        <v>152</v>
      </c>
      <c r="P1011" s="26" t="s">
        <v>152</v>
      </c>
      <c r="Q1011" s="27">
        <v>11738</v>
      </c>
      <c r="R1011" s="25" t="s">
        <v>104</v>
      </c>
      <c r="S1011" s="25">
        <v>-14</v>
      </c>
      <c r="T1011" s="25">
        <v>0</v>
      </c>
      <c r="U1011" s="30">
        <v>-14</v>
      </c>
      <c r="V1011" s="26">
        <v>-40</v>
      </c>
      <c r="W1011" s="31">
        <v>1</v>
      </c>
      <c r="X1011" s="48" t="s">
        <v>48</v>
      </c>
      <c r="Y1011" s="25" t="s">
        <v>48</v>
      </c>
      <c r="Z1011" s="26" t="s">
        <v>48</v>
      </c>
      <c r="AA1011" s="30" t="s">
        <v>48</v>
      </c>
      <c r="AB1011" s="25" t="s">
        <v>48</v>
      </c>
      <c r="AC1011" s="26" t="s">
        <v>48</v>
      </c>
      <c r="AD1011" s="25" t="s">
        <v>48</v>
      </c>
      <c r="AE1011" s="25" t="s">
        <v>48</v>
      </c>
      <c r="AF1011" s="26" t="s">
        <v>48</v>
      </c>
      <c r="AG1011" s="49" t="s">
        <v>48</v>
      </c>
      <c r="AH1011" s="25" t="s">
        <v>48</v>
      </c>
      <c r="AI1011" s="26" t="s">
        <v>48</v>
      </c>
      <c r="AJ1011" s="27" t="s">
        <v>48</v>
      </c>
      <c r="AK1011" s="25" t="s">
        <v>48</v>
      </c>
      <c r="AL1011" s="25" t="s">
        <v>48</v>
      </c>
      <c r="AM1011" s="27" t="s">
        <v>48</v>
      </c>
      <c r="AN1011" s="25" t="s">
        <v>48</v>
      </c>
      <c r="AO1011" s="25" t="s">
        <v>48</v>
      </c>
      <c r="AP1011" s="54" t="s">
        <v>48</v>
      </c>
      <c r="AQ1011" s="54" t="s">
        <v>48</v>
      </c>
      <c r="AR1011" s="31" t="s">
        <v>48</v>
      </c>
      <c r="AS1011" s="54" t="s">
        <v>48</v>
      </c>
      <c r="AT1011" s="31" t="s">
        <v>48</v>
      </c>
      <c r="AU1011" s="31" t="s">
        <v>48</v>
      </c>
      <c r="AV1011" s="54" t="s">
        <v>48</v>
      </c>
      <c r="AW1011" s="54" t="s">
        <v>48</v>
      </c>
      <c r="AX1011" s="31" t="s">
        <v>48</v>
      </c>
      <c r="AY1011" s="54">
        <v>-10000</v>
      </c>
      <c r="AZ1011" s="31" t="s">
        <v>48</v>
      </c>
      <c r="BA1011" s="31" t="s">
        <v>247</v>
      </c>
    </row>
    <row r="1012" spans="2:53" ht="15" thickBot="1">
      <c r="B1012" s="44" t="s">
        <v>253</v>
      </c>
      <c r="C1012" s="23" t="s">
        <v>75</v>
      </c>
      <c r="D1012" s="24" t="s">
        <v>147</v>
      </c>
      <c r="E1012" s="30"/>
      <c r="F1012" s="30">
        <v>7082</v>
      </c>
      <c r="G1012" s="54">
        <v>444</v>
      </c>
      <c r="H1012" s="48"/>
      <c r="I1012" s="30">
        <v>7082</v>
      </c>
      <c r="J1012" s="30">
        <v>463</v>
      </c>
      <c r="K1012" s="30"/>
      <c r="L1012" s="48">
        <v>11477</v>
      </c>
      <c r="M1012" s="30">
        <v>-40</v>
      </c>
      <c r="N1012" s="54">
        <v>11477</v>
      </c>
      <c r="O1012" s="27" t="s">
        <v>152</v>
      </c>
      <c r="P1012" s="26" t="s">
        <v>152</v>
      </c>
      <c r="Q1012" s="27">
        <v>11517</v>
      </c>
      <c r="R1012" s="25" t="s">
        <v>104</v>
      </c>
      <c r="S1012" s="25">
        <v>0</v>
      </c>
      <c r="T1012" s="25">
        <v>-19</v>
      </c>
      <c r="U1012" s="30">
        <v>-19</v>
      </c>
      <c r="V1012" s="26">
        <v>-40</v>
      </c>
      <c r="W1012" s="31">
        <v>1</v>
      </c>
      <c r="X1012" s="48" t="s">
        <v>48</v>
      </c>
      <c r="Y1012" s="25" t="s">
        <v>48</v>
      </c>
      <c r="Z1012" s="26" t="s">
        <v>48</v>
      </c>
      <c r="AA1012" s="30" t="s">
        <v>48</v>
      </c>
      <c r="AB1012" s="25" t="s">
        <v>48</v>
      </c>
      <c r="AC1012" s="26" t="s">
        <v>48</v>
      </c>
      <c r="AD1012" s="25" t="s">
        <v>48</v>
      </c>
      <c r="AE1012" s="25" t="s">
        <v>48</v>
      </c>
      <c r="AF1012" s="26" t="s">
        <v>48</v>
      </c>
      <c r="AG1012" s="49" t="s">
        <v>48</v>
      </c>
      <c r="AH1012" s="25" t="s">
        <v>48</v>
      </c>
      <c r="AI1012" s="26" t="s">
        <v>48</v>
      </c>
      <c r="AJ1012" s="27" t="s">
        <v>48</v>
      </c>
      <c r="AK1012" s="25" t="s">
        <v>48</v>
      </c>
      <c r="AL1012" s="25" t="s">
        <v>48</v>
      </c>
      <c r="AM1012" s="37" t="s">
        <v>48</v>
      </c>
      <c r="AN1012" s="25" t="s">
        <v>48</v>
      </c>
      <c r="AO1012" s="25" t="s">
        <v>48</v>
      </c>
      <c r="AP1012" s="54" t="s">
        <v>48</v>
      </c>
      <c r="AQ1012" s="54" t="s">
        <v>48</v>
      </c>
      <c r="AR1012" s="31" t="s">
        <v>48</v>
      </c>
      <c r="AS1012" s="54" t="s">
        <v>48</v>
      </c>
      <c r="AT1012" s="31" t="s">
        <v>48</v>
      </c>
      <c r="AU1012" s="31" t="s">
        <v>48</v>
      </c>
      <c r="AV1012" s="54" t="s">
        <v>48</v>
      </c>
      <c r="AW1012" s="54" t="s">
        <v>48</v>
      </c>
      <c r="AX1012" s="31" t="s">
        <v>48</v>
      </c>
      <c r="AY1012" s="54">
        <v>-10000</v>
      </c>
      <c r="AZ1012" s="31" t="s">
        <v>48</v>
      </c>
      <c r="BA1012" s="31" t="s">
        <v>247</v>
      </c>
    </row>
    <row r="1013" spans="2:53">
      <c r="B1013" s="44" t="s">
        <v>253</v>
      </c>
      <c r="C1013" s="23" t="s">
        <v>75</v>
      </c>
      <c r="D1013" s="24" t="s">
        <v>148</v>
      </c>
      <c r="E1013" s="30">
        <v>8362</v>
      </c>
      <c r="F1013" s="30"/>
      <c r="G1013" s="54"/>
      <c r="H1013" s="48">
        <v>8362</v>
      </c>
      <c r="I1013" s="30"/>
      <c r="J1013" s="30"/>
      <c r="K1013" s="30"/>
      <c r="L1013" s="48">
        <v>0</v>
      </c>
      <c r="M1013" s="30">
        <v>0</v>
      </c>
      <c r="N1013" s="54">
        <v>0</v>
      </c>
      <c r="O1013" s="27" t="s">
        <v>49</v>
      </c>
      <c r="P1013" s="26" t="s">
        <v>152</v>
      </c>
      <c r="Q1013" s="27">
        <v>0</v>
      </c>
      <c r="R1013" s="25">
        <v>0</v>
      </c>
      <c r="S1013" s="25" t="s">
        <v>104</v>
      </c>
      <c r="T1013" s="25" t="s">
        <v>104</v>
      </c>
      <c r="U1013" s="30" t="s">
        <v>104</v>
      </c>
      <c r="V1013" s="26">
        <v>0</v>
      </c>
      <c r="W1013" s="31">
        <v>1</v>
      </c>
      <c r="X1013" s="48" t="s">
        <v>48</v>
      </c>
      <c r="Y1013" s="25" t="s">
        <v>48</v>
      </c>
      <c r="Z1013" s="26" t="s">
        <v>48</v>
      </c>
      <c r="AA1013" s="30" t="s">
        <v>48</v>
      </c>
      <c r="AB1013" s="25" t="s">
        <v>48</v>
      </c>
      <c r="AC1013" s="26" t="s">
        <v>48</v>
      </c>
      <c r="AD1013" s="25" t="s">
        <v>48</v>
      </c>
      <c r="AE1013" s="25" t="s">
        <v>48</v>
      </c>
      <c r="AF1013" s="26" t="s">
        <v>48</v>
      </c>
      <c r="AG1013" s="49" t="s">
        <v>48</v>
      </c>
      <c r="AH1013" s="25" t="s">
        <v>48</v>
      </c>
      <c r="AI1013" s="26" t="s">
        <v>48</v>
      </c>
      <c r="AJ1013" s="25" t="s">
        <v>48</v>
      </c>
      <c r="AK1013" s="25" t="s">
        <v>48</v>
      </c>
      <c r="AL1013" s="25" t="s">
        <v>48</v>
      </c>
      <c r="AM1013" s="27" t="s">
        <v>48</v>
      </c>
      <c r="AN1013" s="25" t="s">
        <v>48</v>
      </c>
      <c r="AO1013" s="25" t="s">
        <v>48</v>
      </c>
      <c r="AP1013" s="54" t="s">
        <v>48</v>
      </c>
      <c r="AQ1013" s="54" t="s">
        <v>48</v>
      </c>
      <c r="AR1013" s="31" t="s">
        <v>48</v>
      </c>
      <c r="AS1013" s="54" t="s">
        <v>48</v>
      </c>
      <c r="AT1013" s="31" t="s">
        <v>48</v>
      </c>
      <c r="AU1013" s="31" t="s">
        <v>48</v>
      </c>
      <c r="AV1013" s="54">
        <v>-10000</v>
      </c>
      <c r="AW1013" s="54" t="s">
        <v>48</v>
      </c>
      <c r="AX1013" s="31" t="s">
        <v>247</v>
      </c>
      <c r="AY1013" s="54" t="s">
        <v>48</v>
      </c>
      <c r="AZ1013" s="31" t="s">
        <v>48</v>
      </c>
      <c r="BA1013" s="31" t="s">
        <v>48</v>
      </c>
    </row>
    <row r="1014" spans="2:53">
      <c r="B1014" s="44" t="s">
        <v>253</v>
      </c>
      <c r="C1014" s="23" t="s">
        <v>75</v>
      </c>
      <c r="D1014" s="24" t="s">
        <v>149</v>
      </c>
      <c r="E1014" s="30">
        <v>8974</v>
      </c>
      <c r="F1014" s="30"/>
      <c r="G1014" s="54"/>
      <c r="H1014" s="48">
        <v>8974</v>
      </c>
      <c r="I1014" s="30"/>
      <c r="J1014" s="30"/>
      <c r="K1014" s="30"/>
      <c r="L1014" s="48">
        <v>0</v>
      </c>
      <c r="M1014" s="30">
        <v>0</v>
      </c>
      <c r="N1014" s="54">
        <v>0</v>
      </c>
      <c r="O1014" s="27" t="s">
        <v>152</v>
      </c>
      <c r="P1014" s="26" t="s">
        <v>152</v>
      </c>
      <c r="Q1014" s="27">
        <v>0</v>
      </c>
      <c r="R1014" s="25">
        <v>0</v>
      </c>
      <c r="S1014" s="25" t="s">
        <v>104</v>
      </c>
      <c r="T1014" s="25" t="s">
        <v>104</v>
      </c>
      <c r="U1014" s="30" t="s">
        <v>104</v>
      </c>
      <c r="V1014" s="26">
        <v>0</v>
      </c>
      <c r="W1014" s="31">
        <v>1</v>
      </c>
      <c r="X1014" s="48" t="s">
        <v>48</v>
      </c>
      <c r="Y1014" s="25" t="s">
        <v>48</v>
      </c>
      <c r="Z1014" s="26" t="s">
        <v>48</v>
      </c>
      <c r="AA1014" s="30" t="s">
        <v>48</v>
      </c>
      <c r="AB1014" s="25" t="s">
        <v>48</v>
      </c>
      <c r="AC1014" s="26" t="s">
        <v>48</v>
      </c>
      <c r="AD1014" s="25" t="s">
        <v>48</v>
      </c>
      <c r="AE1014" s="25" t="s">
        <v>48</v>
      </c>
      <c r="AF1014" s="26" t="s">
        <v>48</v>
      </c>
      <c r="AG1014" s="49" t="s">
        <v>48</v>
      </c>
      <c r="AH1014" s="25" t="s">
        <v>48</v>
      </c>
      <c r="AI1014" s="26" t="s">
        <v>48</v>
      </c>
      <c r="AJ1014" s="25">
        <v>3200</v>
      </c>
      <c r="AK1014" s="25" t="s">
        <v>48</v>
      </c>
      <c r="AL1014" s="25" t="s">
        <v>78</v>
      </c>
      <c r="AM1014" s="27" t="s">
        <v>48</v>
      </c>
      <c r="AN1014" s="25" t="s">
        <v>48</v>
      </c>
      <c r="AO1014" s="25" t="s">
        <v>48</v>
      </c>
      <c r="AP1014" s="54" t="s">
        <v>48</v>
      </c>
      <c r="AQ1014" s="54" t="s">
        <v>48</v>
      </c>
      <c r="AR1014" s="31" t="s">
        <v>48</v>
      </c>
      <c r="AS1014" s="54" t="s">
        <v>48</v>
      </c>
      <c r="AT1014" s="31" t="s">
        <v>48</v>
      </c>
      <c r="AU1014" s="31" t="s">
        <v>48</v>
      </c>
      <c r="AV1014" s="54">
        <v>-10000</v>
      </c>
      <c r="AW1014" s="54" t="s">
        <v>48</v>
      </c>
      <c r="AX1014" s="31" t="s">
        <v>247</v>
      </c>
      <c r="AY1014" s="54" t="s">
        <v>48</v>
      </c>
      <c r="AZ1014" s="31" t="s">
        <v>48</v>
      </c>
      <c r="BA1014" s="31" t="s">
        <v>48</v>
      </c>
    </row>
    <row r="1015" spans="2:53" ht="15" thickBot="1">
      <c r="B1015" s="45" t="s">
        <v>253</v>
      </c>
      <c r="C1015" s="33" t="s">
        <v>75</v>
      </c>
      <c r="D1015" s="34" t="s">
        <v>150</v>
      </c>
      <c r="E1015" s="55">
        <v>7593</v>
      </c>
      <c r="F1015" s="55"/>
      <c r="G1015" s="56"/>
      <c r="H1015" s="57">
        <v>7593</v>
      </c>
      <c r="I1015" s="55"/>
      <c r="J1015" s="55"/>
      <c r="K1015" s="55"/>
      <c r="L1015" s="57">
        <v>0</v>
      </c>
      <c r="M1015" s="55">
        <v>0</v>
      </c>
      <c r="N1015" s="56">
        <v>0</v>
      </c>
      <c r="O1015" s="37" t="s">
        <v>152</v>
      </c>
      <c r="P1015" s="36" t="s">
        <v>152</v>
      </c>
      <c r="Q1015" s="37">
        <v>0</v>
      </c>
      <c r="R1015" s="25">
        <v>0</v>
      </c>
      <c r="S1015" s="25" t="s">
        <v>104</v>
      </c>
      <c r="T1015" s="25" t="s">
        <v>104</v>
      </c>
      <c r="U1015" s="30" t="s">
        <v>104</v>
      </c>
      <c r="V1015" s="26">
        <v>0</v>
      </c>
      <c r="W1015" s="31">
        <v>1</v>
      </c>
      <c r="X1015" s="57" t="s">
        <v>48</v>
      </c>
      <c r="Y1015" s="35" t="s">
        <v>48</v>
      </c>
      <c r="Z1015" s="36" t="s">
        <v>48</v>
      </c>
      <c r="AA1015" s="55" t="s">
        <v>48</v>
      </c>
      <c r="AB1015" s="35" t="s">
        <v>48</v>
      </c>
      <c r="AC1015" s="36" t="s">
        <v>48</v>
      </c>
      <c r="AD1015" s="35" t="s">
        <v>48</v>
      </c>
      <c r="AE1015" s="35" t="s">
        <v>48</v>
      </c>
      <c r="AF1015" s="36" t="s">
        <v>48</v>
      </c>
      <c r="AG1015" s="62" t="s">
        <v>48</v>
      </c>
      <c r="AH1015" s="35" t="s">
        <v>48</v>
      </c>
      <c r="AI1015" s="36" t="s">
        <v>48</v>
      </c>
      <c r="AJ1015" s="35" t="s">
        <v>48</v>
      </c>
      <c r="AK1015" s="35" t="s">
        <v>48</v>
      </c>
      <c r="AL1015" s="35" t="s">
        <v>48</v>
      </c>
      <c r="AM1015" s="37" t="s">
        <v>48</v>
      </c>
      <c r="AN1015" s="35" t="s">
        <v>48</v>
      </c>
      <c r="AO1015" s="35" t="s">
        <v>48</v>
      </c>
      <c r="AP1015" s="56" t="s">
        <v>48</v>
      </c>
      <c r="AQ1015" s="56" t="s">
        <v>48</v>
      </c>
      <c r="AR1015" s="38" t="s">
        <v>48</v>
      </c>
      <c r="AS1015" s="56" t="s">
        <v>48</v>
      </c>
      <c r="AT1015" s="38" t="s">
        <v>48</v>
      </c>
      <c r="AU1015" s="38" t="s">
        <v>48</v>
      </c>
      <c r="AV1015" s="56">
        <v>-10000</v>
      </c>
      <c r="AW1015" s="56" t="s">
        <v>48</v>
      </c>
      <c r="AX1015" s="38" t="s">
        <v>247</v>
      </c>
      <c r="AY1015" s="56" t="s">
        <v>48</v>
      </c>
      <c r="AZ1015" s="38" t="s">
        <v>48</v>
      </c>
      <c r="BA1015" s="38" t="s">
        <v>48</v>
      </c>
    </row>
    <row r="1016" spans="2:53">
      <c r="B1016" s="39" t="s">
        <v>254</v>
      </c>
      <c r="C1016" s="40" t="s">
        <v>75</v>
      </c>
      <c r="D1016" s="41" t="s">
        <v>138</v>
      </c>
      <c r="E1016" s="51">
        <v>5551</v>
      </c>
      <c r="F1016" s="51"/>
      <c r="G1016" s="52"/>
      <c r="H1016" s="53">
        <v>5551</v>
      </c>
      <c r="I1016" s="51"/>
      <c r="J1016" s="51"/>
      <c r="K1016" s="51"/>
      <c r="L1016" s="53">
        <v>0</v>
      </c>
      <c r="M1016" s="51">
        <v>0</v>
      </c>
      <c r="N1016" s="52">
        <v>0</v>
      </c>
      <c r="O1016" s="29" t="s">
        <v>152</v>
      </c>
      <c r="P1016" s="42" t="s">
        <v>152</v>
      </c>
      <c r="Q1016" s="29">
        <v>0</v>
      </c>
      <c r="R1016" s="25">
        <v>0</v>
      </c>
      <c r="S1016" s="25" t="s">
        <v>104</v>
      </c>
      <c r="T1016" s="25" t="s">
        <v>104</v>
      </c>
      <c r="U1016" s="30" t="s">
        <v>104</v>
      </c>
      <c r="V1016" s="26">
        <v>0</v>
      </c>
      <c r="W1016" s="31">
        <v>0</v>
      </c>
      <c r="X1016" s="53" t="s">
        <v>48</v>
      </c>
      <c r="Y1016" s="28" t="s">
        <v>48</v>
      </c>
      <c r="Z1016" s="42" t="s">
        <v>48</v>
      </c>
      <c r="AA1016" s="51" t="s">
        <v>48</v>
      </c>
      <c r="AB1016" s="28" t="s">
        <v>48</v>
      </c>
      <c r="AC1016" s="42" t="s">
        <v>48</v>
      </c>
      <c r="AD1016" s="28" t="s">
        <v>48</v>
      </c>
      <c r="AE1016" s="28" t="s">
        <v>48</v>
      </c>
      <c r="AF1016" s="42" t="s">
        <v>48</v>
      </c>
      <c r="AG1016" s="60" t="s">
        <v>48</v>
      </c>
      <c r="AH1016" s="28" t="s">
        <v>48</v>
      </c>
      <c r="AI1016" s="42" t="s">
        <v>48</v>
      </c>
      <c r="AJ1016" s="28" t="s">
        <v>48</v>
      </c>
      <c r="AK1016" s="28" t="s">
        <v>48</v>
      </c>
      <c r="AL1016" s="28" t="s">
        <v>48</v>
      </c>
      <c r="AM1016" s="29" t="s">
        <v>48</v>
      </c>
      <c r="AN1016" s="28" t="s">
        <v>48</v>
      </c>
      <c r="AO1016" s="28" t="s">
        <v>48</v>
      </c>
      <c r="AP1016" s="52" t="s">
        <v>48</v>
      </c>
      <c r="AQ1016" s="52" t="s">
        <v>48</v>
      </c>
      <c r="AR1016" s="43" t="s">
        <v>48</v>
      </c>
      <c r="AS1016" s="52" t="s">
        <v>48</v>
      </c>
      <c r="AT1016" s="43" t="s">
        <v>48</v>
      </c>
      <c r="AU1016" s="43" t="s">
        <v>48</v>
      </c>
      <c r="AV1016" s="52" t="s">
        <v>48</v>
      </c>
      <c r="AW1016" s="52" t="s">
        <v>48</v>
      </c>
      <c r="AX1016" s="43" t="s">
        <v>48</v>
      </c>
      <c r="AY1016" s="52" t="s">
        <v>48</v>
      </c>
      <c r="AZ1016" s="43" t="s">
        <v>48</v>
      </c>
      <c r="BA1016" s="43" t="s">
        <v>48</v>
      </c>
    </row>
    <row r="1017" spans="2:53">
      <c r="B1017" s="44" t="s">
        <v>254</v>
      </c>
      <c r="C1017" s="23" t="s">
        <v>75</v>
      </c>
      <c r="D1017" s="24" t="s">
        <v>139</v>
      </c>
      <c r="E1017" s="30">
        <v>5600</v>
      </c>
      <c r="F1017" s="30"/>
      <c r="G1017" s="54"/>
      <c r="H1017" s="48">
        <v>5600</v>
      </c>
      <c r="I1017" s="30"/>
      <c r="J1017" s="30"/>
      <c r="K1017" s="30"/>
      <c r="L1017" s="48">
        <v>0</v>
      </c>
      <c r="M1017" s="30">
        <v>0</v>
      </c>
      <c r="N1017" s="54">
        <v>0</v>
      </c>
      <c r="O1017" s="27" t="s">
        <v>152</v>
      </c>
      <c r="P1017" s="26" t="s">
        <v>152</v>
      </c>
      <c r="Q1017" s="27">
        <v>0</v>
      </c>
      <c r="R1017" s="25">
        <v>0</v>
      </c>
      <c r="S1017" s="25" t="s">
        <v>104</v>
      </c>
      <c r="T1017" s="25" t="s">
        <v>104</v>
      </c>
      <c r="U1017" s="30" t="s">
        <v>104</v>
      </c>
      <c r="V1017" s="26">
        <v>0</v>
      </c>
      <c r="W1017" s="31">
        <v>0</v>
      </c>
      <c r="X1017" s="48" t="s">
        <v>48</v>
      </c>
      <c r="Y1017" s="25" t="s">
        <v>48</v>
      </c>
      <c r="Z1017" s="26" t="s">
        <v>48</v>
      </c>
      <c r="AA1017" s="30" t="s">
        <v>48</v>
      </c>
      <c r="AB1017" s="25" t="s">
        <v>48</v>
      </c>
      <c r="AC1017" s="26" t="s">
        <v>48</v>
      </c>
      <c r="AD1017" s="25" t="s">
        <v>48</v>
      </c>
      <c r="AE1017" s="25" t="s">
        <v>48</v>
      </c>
      <c r="AF1017" s="26" t="s">
        <v>48</v>
      </c>
      <c r="AG1017" s="49" t="s">
        <v>48</v>
      </c>
      <c r="AH1017" s="25" t="s">
        <v>48</v>
      </c>
      <c r="AI1017" s="26" t="s">
        <v>48</v>
      </c>
      <c r="AJ1017" s="25" t="s">
        <v>48</v>
      </c>
      <c r="AK1017" s="25" t="s">
        <v>48</v>
      </c>
      <c r="AL1017" s="25" t="s">
        <v>48</v>
      </c>
      <c r="AM1017" s="27" t="s">
        <v>48</v>
      </c>
      <c r="AN1017" s="25" t="s">
        <v>48</v>
      </c>
      <c r="AO1017" s="25" t="s">
        <v>48</v>
      </c>
      <c r="AP1017" s="54" t="s">
        <v>48</v>
      </c>
      <c r="AQ1017" s="54" t="s">
        <v>48</v>
      </c>
      <c r="AR1017" s="31" t="s">
        <v>48</v>
      </c>
      <c r="AS1017" s="54" t="s">
        <v>48</v>
      </c>
      <c r="AT1017" s="31" t="s">
        <v>48</v>
      </c>
      <c r="AU1017" s="31" t="s">
        <v>48</v>
      </c>
      <c r="AV1017" s="54" t="s">
        <v>48</v>
      </c>
      <c r="AW1017" s="54" t="s">
        <v>48</v>
      </c>
      <c r="AX1017" s="31" t="s">
        <v>48</v>
      </c>
      <c r="AY1017" s="54" t="s">
        <v>48</v>
      </c>
      <c r="AZ1017" s="31" t="s">
        <v>48</v>
      </c>
      <c r="BA1017" s="31" t="s">
        <v>48</v>
      </c>
    </row>
    <row r="1018" spans="2:53">
      <c r="B1018" s="44" t="s">
        <v>254</v>
      </c>
      <c r="C1018" s="23" t="s">
        <v>75</v>
      </c>
      <c r="D1018" s="24" t="s">
        <v>141</v>
      </c>
      <c r="E1018" s="30">
        <v>5680</v>
      </c>
      <c r="F1018" s="30"/>
      <c r="G1018" s="54"/>
      <c r="H1018" s="48">
        <v>5680</v>
      </c>
      <c r="I1018" s="30"/>
      <c r="J1018" s="30"/>
      <c r="K1018" s="30"/>
      <c r="L1018" s="48">
        <v>0</v>
      </c>
      <c r="M1018" s="30">
        <v>0</v>
      </c>
      <c r="N1018" s="54">
        <v>0</v>
      </c>
      <c r="O1018" s="27" t="s">
        <v>152</v>
      </c>
      <c r="P1018" s="26" t="s">
        <v>152</v>
      </c>
      <c r="Q1018" s="27">
        <v>0</v>
      </c>
      <c r="R1018" s="25">
        <v>0</v>
      </c>
      <c r="S1018" s="25" t="s">
        <v>104</v>
      </c>
      <c r="T1018" s="25" t="s">
        <v>104</v>
      </c>
      <c r="U1018" s="30" t="s">
        <v>104</v>
      </c>
      <c r="V1018" s="26">
        <v>0</v>
      </c>
      <c r="W1018" s="31">
        <v>0</v>
      </c>
      <c r="X1018" s="48" t="s">
        <v>48</v>
      </c>
      <c r="Y1018" s="25" t="s">
        <v>48</v>
      </c>
      <c r="Z1018" s="26" t="s">
        <v>48</v>
      </c>
      <c r="AA1018" s="30" t="s">
        <v>48</v>
      </c>
      <c r="AB1018" s="25" t="s">
        <v>48</v>
      </c>
      <c r="AC1018" s="26" t="s">
        <v>48</v>
      </c>
      <c r="AD1018" s="25" t="s">
        <v>48</v>
      </c>
      <c r="AE1018" s="25" t="s">
        <v>48</v>
      </c>
      <c r="AF1018" s="26" t="s">
        <v>48</v>
      </c>
      <c r="AG1018" s="49" t="s">
        <v>48</v>
      </c>
      <c r="AH1018" s="25" t="s">
        <v>48</v>
      </c>
      <c r="AI1018" s="26" t="s">
        <v>48</v>
      </c>
      <c r="AJ1018" s="25" t="s">
        <v>48</v>
      </c>
      <c r="AK1018" s="25" t="s">
        <v>48</v>
      </c>
      <c r="AL1018" s="25" t="s">
        <v>48</v>
      </c>
      <c r="AM1018" s="27" t="s">
        <v>48</v>
      </c>
      <c r="AN1018" s="25" t="s">
        <v>48</v>
      </c>
      <c r="AO1018" s="25" t="s">
        <v>48</v>
      </c>
      <c r="AP1018" s="54" t="s">
        <v>48</v>
      </c>
      <c r="AQ1018" s="54" t="s">
        <v>48</v>
      </c>
      <c r="AR1018" s="31" t="s">
        <v>48</v>
      </c>
      <c r="AS1018" s="54" t="s">
        <v>48</v>
      </c>
      <c r="AT1018" s="31" t="s">
        <v>48</v>
      </c>
      <c r="AU1018" s="31" t="s">
        <v>48</v>
      </c>
      <c r="AV1018" s="54" t="s">
        <v>48</v>
      </c>
      <c r="AW1018" s="54" t="s">
        <v>48</v>
      </c>
      <c r="AX1018" s="31" t="s">
        <v>48</v>
      </c>
      <c r="AY1018" s="54" t="s">
        <v>48</v>
      </c>
      <c r="AZ1018" s="31" t="s">
        <v>48</v>
      </c>
      <c r="BA1018" s="31" t="s">
        <v>48</v>
      </c>
    </row>
    <row r="1019" spans="2:53">
      <c r="B1019" s="44" t="s">
        <v>254</v>
      </c>
      <c r="C1019" s="23" t="s">
        <v>75</v>
      </c>
      <c r="D1019" s="24" t="s">
        <v>142</v>
      </c>
      <c r="E1019" s="30">
        <v>5828</v>
      </c>
      <c r="F1019" s="30"/>
      <c r="G1019" s="54"/>
      <c r="H1019" s="48">
        <v>5828</v>
      </c>
      <c r="I1019" s="30"/>
      <c r="J1019" s="30"/>
      <c r="K1019" s="30"/>
      <c r="L1019" s="48">
        <v>0</v>
      </c>
      <c r="M1019" s="30">
        <v>0</v>
      </c>
      <c r="N1019" s="54">
        <v>0</v>
      </c>
      <c r="O1019" s="27" t="s">
        <v>152</v>
      </c>
      <c r="P1019" s="26" t="s">
        <v>152</v>
      </c>
      <c r="Q1019" s="27">
        <v>0</v>
      </c>
      <c r="R1019" s="25">
        <v>0</v>
      </c>
      <c r="S1019" s="25" t="s">
        <v>104</v>
      </c>
      <c r="T1019" s="25" t="s">
        <v>104</v>
      </c>
      <c r="U1019" s="30" t="s">
        <v>104</v>
      </c>
      <c r="V1019" s="26">
        <v>0</v>
      </c>
      <c r="W1019" s="31">
        <v>0</v>
      </c>
      <c r="X1019" s="48" t="s">
        <v>48</v>
      </c>
      <c r="Y1019" s="25" t="s">
        <v>48</v>
      </c>
      <c r="Z1019" s="26" t="s">
        <v>48</v>
      </c>
      <c r="AA1019" s="30" t="s">
        <v>48</v>
      </c>
      <c r="AB1019" s="25" t="s">
        <v>48</v>
      </c>
      <c r="AC1019" s="26" t="s">
        <v>48</v>
      </c>
      <c r="AD1019" s="25" t="s">
        <v>48</v>
      </c>
      <c r="AE1019" s="25" t="s">
        <v>48</v>
      </c>
      <c r="AF1019" s="26" t="s">
        <v>48</v>
      </c>
      <c r="AG1019" s="49" t="s">
        <v>48</v>
      </c>
      <c r="AH1019" s="25" t="s">
        <v>48</v>
      </c>
      <c r="AI1019" s="26" t="s">
        <v>48</v>
      </c>
      <c r="AJ1019" s="25" t="s">
        <v>48</v>
      </c>
      <c r="AK1019" s="25" t="s">
        <v>48</v>
      </c>
      <c r="AL1019" s="25" t="s">
        <v>48</v>
      </c>
      <c r="AM1019" s="27" t="s">
        <v>48</v>
      </c>
      <c r="AN1019" s="25" t="s">
        <v>48</v>
      </c>
      <c r="AO1019" s="25" t="s">
        <v>48</v>
      </c>
      <c r="AP1019" s="54" t="s">
        <v>48</v>
      </c>
      <c r="AQ1019" s="54" t="s">
        <v>48</v>
      </c>
      <c r="AR1019" s="31" t="s">
        <v>48</v>
      </c>
      <c r="AS1019" s="54" t="s">
        <v>48</v>
      </c>
      <c r="AT1019" s="31" t="s">
        <v>48</v>
      </c>
      <c r="AU1019" s="31" t="s">
        <v>48</v>
      </c>
      <c r="AV1019" s="54" t="s">
        <v>48</v>
      </c>
      <c r="AW1019" s="54" t="s">
        <v>48</v>
      </c>
      <c r="AX1019" s="31" t="s">
        <v>48</v>
      </c>
      <c r="AY1019" s="54" t="s">
        <v>48</v>
      </c>
      <c r="AZ1019" s="31" t="s">
        <v>48</v>
      </c>
      <c r="BA1019" s="31" t="s">
        <v>48</v>
      </c>
    </row>
    <row r="1020" spans="2:53">
      <c r="B1020" s="44" t="s">
        <v>254</v>
      </c>
      <c r="C1020" s="23" t="s">
        <v>75</v>
      </c>
      <c r="D1020" s="24" t="s">
        <v>143</v>
      </c>
      <c r="E1020" s="30">
        <v>5970</v>
      </c>
      <c r="F1020" s="30"/>
      <c r="G1020" s="54"/>
      <c r="H1020" s="48">
        <v>5970</v>
      </c>
      <c r="I1020" s="30"/>
      <c r="J1020" s="30"/>
      <c r="K1020" s="30"/>
      <c r="L1020" s="48">
        <v>0</v>
      </c>
      <c r="M1020" s="30">
        <v>0</v>
      </c>
      <c r="N1020" s="54">
        <v>0</v>
      </c>
      <c r="O1020" s="27" t="s">
        <v>152</v>
      </c>
      <c r="P1020" s="26" t="s">
        <v>152</v>
      </c>
      <c r="Q1020" s="27">
        <v>0</v>
      </c>
      <c r="R1020" s="25">
        <v>0</v>
      </c>
      <c r="S1020" s="25" t="s">
        <v>104</v>
      </c>
      <c r="T1020" s="25" t="s">
        <v>104</v>
      </c>
      <c r="U1020" s="30" t="s">
        <v>104</v>
      </c>
      <c r="V1020" s="26">
        <v>0</v>
      </c>
      <c r="W1020" s="31">
        <v>0</v>
      </c>
      <c r="X1020" s="48" t="s">
        <v>48</v>
      </c>
      <c r="Y1020" s="25" t="s">
        <v>48</v>
      </c>
      <c r="Z1020" s="26" t="s">
        <v>48</v>
      </c>
      <c r="AA1020" s="30" t="s">
        <v>48</v>
      </c>
      <c r="AB1020" s="25" t="s">
        <v>48</v>
      </c>
      <c r="AC1020" s="26" t="s">
        <v>48</v>
      </c>
      <c r="AD1020" s="25" t="s">
        <v>48</v>
      </c>
      <c r="AE1020" s="25" t="s">
        <v>48</v>
      </c>
      <c r="AF1020" s="26" t="s">
        <v>48</v>
      </c>
      <c r="AG1020" s="49" t="s">
        <v>48</v>
      </c>
      <c r="AH1020" s="25" t="s">
        <v>48</v>
      </c>
      <c r="AI1020" s="26" t="s">
        <v>48</v>
      </c>
      <c r="AJ1020" s="25" t="s">
        <v>48</v>
      </c>
      <c r="AK1020" s="25" t="s">
        <v>48</v>
      </c>
      <c r="AL1020" s="25" t="s">
        <v>48</v>
      </c>
      <c r="AM1020" s="27" t="s">
        <v>48</v>
      </c>
      <c r="AN1020" s="25" t="s">
        <v>48</v>
      </c>
      <c r="AO1020" s="25" t="s">
        <v>48</v>
      </c>
      <c r="AP1020" s="54" t="s">
        <v>48</v>
      </c>
      <c r="AQ1020" s="54" t="s">
        <v>48</v>
      </c>
      <c r="AR1020" s="31" t="s">
        <v>48</v>
      </c>
      <c r="AS1020" s="54" t="s">
        <v>48</v>
      </c>
      <c r="AT1020" s="31" t="s">
        <v>48</v>
      </c>
      <c r="AU1020" s="31" t="s">
        <v>48</v>
      </c>
      <c r="AV1020" s="54" t="s">
        <v>48</v>
      </c>
      <c r="AW1020" s="54" t="s">
        <v>48</v>
      </c>
      <c r="AX1020" s="31" t="s">
        <v>48</v>
      </c>
      <c r="AY1020" s="54" t="s">
        <v>48</v>
      </c>
      <c r="AZ1020" s="31" t="s">
        <v>48</v>
      </c>
      <c r="BA1020" s="31" t="s">
        <v>48</v>
      </c>
    </row>
    <row r="1021" spans="2:53">
      <c r="B1021" s="44" t="s">
        <v>254</v>
      </c>
      <c r="C1021" s="23" t="s">
        <v>75</v>
      </c>
      <c r="D1021" s="24" t="s">
        <v>144</v>
      </c>
      <c r="E1021" s="30">
        <v>4599</v>
      </c>
      <c r="F1021" s="30"/>
      <c r="G1021" s="54"/>
      <c r="H1021" s="48">
        <v>4599</v>
      </c>
      <c r="I1021" s="30"/>
      <c r="J1021" s="30"/>
      <c r="K1021" s="30"/>
      <c r="L1021" s="48">
        <v>0</v>
      </c>
      <c r="M1021" s="30">
        <v>0</v>
      </c>
      <c r="N1021" s="54">
        <v>0</v>
      </c>
      <c r="O1021" s="27" t="s">
        <v>152</v>
      </c>
      <c r="P1021" s="26" t="s">
        <v>152</v>
      </c>
      <c r="Q1021" s="27">
        <v>0</v>
      </c>
      <c r="R1021" s="25">
        <v>0</v>
      </c>
      <c r="S1021" s="25" t="s">
        <v>104</v>
      </c>
      <c r="T1021" s="25" t="s">
        <v>104</v>
      </c>
      <c r="U1021" s="30" t="s">
        <v>104</v>
      </c>
      <c r="V1021" s="26">
        <v>0</v>
      </c>
      <c r="W1021" s="31">
        <v>0</v>
      </c>
      <c r="X1021" s="48" t="s">
        <v>48</v>
      </c>
      <c r="Y1021" s="25" t="s">
        <v>48</v>
      </c>
      <c r="Z1021" s="26" t="s">
        <v>48</v>
      </c>
      <c r="AA1021" s="30" t="s">
        <v>48</v>
      </c>
      <c r="AB1021" s="25" t="s">
        <v>48</v>
      </c>
      <c r="AC1021" s="26" t="s">
        <v>48</v>
      </c>
      <c r="AD1021" s="25" t="s">
        <v>48</v>
      </c>
      <c r="AE1021" s="25" t="s">
        <v>48</v>
      </c>
      <c r="AF1021" s="26" t="s">
        <v>48</v>
      </c>
      <c r="AG1021" s="49" t="s">
        <v>48</v>
      </c>
      <c r="AH1021" s="25" t="s">
        <v>48</v>
      </c>
      <c r="AI1021" s="26" t="s">
        <v>48</v>
      </c>
      <c r="AJ1021" s="25" t="s">
        <v>48</v>
      </c>
      <c r="AK1021" s="25" t="s">
        <v>48</v>
      </c>
      <c r="AL1021" s="25" t="s">
        <v>48</v>
      </c>
      <c r="AM1021" s="27" t="s">
        <v>48</v>
      </c>
      <c r="AN1021" s="25" t="s">
        <v>48</v>
      </c>
      <c r="AO1021" s="25" t="s">
        <v>48</v>
      </c>
      <c r="AP1021" s="54" t="s">
        <v>48</v>
      </c>
      <c r="AQ1021" s="54" t="s">
        <v>48</v>
      </c>
      <c r="AR1021" s="31" t="s">
        <v>48</v>
      </c>
      <c r="AS1021" s="54" t="s">
        <v>48</v>
      </c>
      <c r="AT1021" s="31" t="s">
        <v>48</v>
      </c>
      <c r="AU1021" s="31" t="s">
        <v>48</v>
      </c>
      <c r="AV1021" s="54" t="s">
        <v>48</v>
      </c>
      <c r="AW1021" s="54" t="s">
        <v>48</v>
      </c>
      <c r="AX1021" s="31" t="s">
        <v>48</v>
      </c>
      <c r="AY1021" s="54" t="s">
        <v>48</v>
      </c>
      <c r="AZ1021" s="31" t="s">
        <v>48</v>
      </c>
      <c r="BA1021" s="31" t="s">
        <v>48</v>
      </c>
    </row>
    <row r="1022" spans="2:53">
      <c r="B1022" s="44" t="s">
        <v>254</v>
      </c>
      <c r="C1022" s="23" t="s">
        <v>75</v>
      </c>
      <c r="D1022" s="24" t="s">
        <v>145</v>
      </c>
      <c r="E1022" s="30"/>
      <c r="F1022" s="30">
        <v>7687</v>
      </c>
      <c r="G1022" s="54">
        <v>427</v>
      </c>
      <c r="H1022" s="48"/>
      <c r="I1022" s="30">
        <v>6347</v>
      </c>
      <c r="J1022" s="30">
        <v>392</v>
      </c>
      <c r="K1022" s="30"/>
      <c r="L1022" s="48">
        <v>0</v>
      </c>
      <c r="M1022" s="30">
        <v>0</v>
      </c>
      <c r="N1022" s="54">
        <v>0</v>
      </c>
      <c r="O1022" s="27" t="s">
        <v>153</v>
      </c>
      <c r="P1022" s="26" t="s">
        <v>68</v>
      </c>
      <c r="Q1022" s="27">
        <v>0</v>
      </c>
      <c r="R1022" s="25" t="s">
        <v>104</v>
      </c>
      <c r="S1022" s="25">
        <v>1340</v>
      </c>
      <c r="T1022" s="25">
        <v>35</v>
      </c>
      <c r="U1022" s="30">
        <v>1375</v>
      </c>
      <c r="V1022" s="26">
        <v>0</v>
      </c>
      <c r="W1022" s="31">
        <v>1</v>
      </c>
      <c r="X1022" s="48" t="s">
        <v>48</v>
      </c>
      <c r="Y1022" s="25" t="s">
        <v>48</v>
      </c>
      <c r="Z1022" s="26" t="s">
        <v>48</v>
      </c>
      <c r="AA1022" s="30" t="s">
        <v>48</v>
      </c>
      <c r="AB1022" s="25" t="s">
        <v>48</v>
      </c>
      <c r="AC1022" s="26" t="s">
        <v>48</v>
      </c>
      <c r="AD1022" s="25" t="s">
        <v>48</v>
      </c>
      <c r="AE1022" s="25" t="s">
        <v>48</v>
      </c>
      <c r="AF1022" s="26" t="s">
        <v>48</v>
      </c>
      <c r="AG1022" s="49" t="s">
        <v>48</v>
      </c>
      <c r="AH1022" s="25" t="s">
        <v>48</v>
      </c>
      <c r="AI1022" s="26" t="s">
        <v>48</v>
      </c>
      <c r="AJ1022" s="25" t="s">
        <v>48</v>
      </c>
      <c r="AK1022" s="25" t="s">
        <v>48</v>
      </c>
      <c r="AL1022" s="25" t="s">
        <v>48</v>
      </c>
      <c r="AM1022" s="27">
        <v>3200</v>
      </c>
      <c r="AN1022" s="25" t="s">
        <v>48</v>
      </c>
      <c r="AO1022" s="25" t="s">
        <v>78</v>
      </c>
      <c r="AP1022" s="54" t="s">
        <v>48</v>
      </c>
      <c r="AQ1022" s="54" t="s">
        <v>48</v>
      </c>
      <c r="AR1022" s="31" t="s">
        <v>48</v>
      </c>
      <c r="AS1022" s="54" t="s">
        <v>48</v>
      </c>
      <c r="AT1022" s="31" t="s">
        <v>48</v>
      </c>
      <c r="AU1022" s="31" t="s">
        <v>48</v>
      </c>
      <c r="AV1022" s="54" t="s">
        <v>48</v>
      </c>
      <c r="AW1022" s="54" t="s">
        <v>48</v>
      </c>
      <c r="AX1022" s="31" t="s">
        <v>48</v>
      </c>
      <c r="AY1022" s="54" t="s">
        <v>48</v>
      </c>
      <c r="AZ1022" s="31" t="s">
        <v>48</v>
      </c>
      <c r="BA1022" s="31" t="s">
        <v>48</v>
      </c>
    </row>
    <row r="1023" spans="2:53">
      <c r="B1023" s="44" t="s">
        <v>254</v>
      </c>
      <c r="C1023" s="23" t="s">
        <v>75</v>
      </c>
      <c r="D1023" s="24" t="s">
        <v>146</v>
      </c>
      <c r="E1023" s="30"/>
      <c r="F1023" s="30">
        <v>7687</v>
      </c>
      <c r="G1023" s="54">
        <v>427</v>
      </c>
      <c r="H1023" s="48"/>
      <c r="I1023" s="30">
        <v>7194</v>
      </c>
      <c r="J1023" s="30">
        <v>392</v>
      </c>
      <c r="K1023" s="30"/>
      <c r="L1023" s="48">
        <v>0</v>
      </c>
      <c r="M1023" s="30">
        <v>0</v>
      </c>
      <c r="N1023" s="54">
        <v>0</v>
      </c>
      <c r="O1023" s="27" t="s">
        <v>153</v>
      </c>
      <c r="P1023" s="26" t="s">
        <v>68</v>
      </c>
      <c r="Q1023" s="27">
        <v>0</v>
      </c>
      <c r="R1023" s="25" t="s">
        <v>104</v>
      </c>
      <c r="S1023" s="25">
        <v>493</v>
      </c>
      <c r="T1023" s="25">
        <v>35</v>
      </c>
      <c r="U1023" s="30">
        <v>528</v>
      </c>
      <c r="V1023" s="26">
        <v>0</v>
      </c>
      <c r="W1023" s="31">
        <v>1</v>
      </c>
      <c r="X1023" s="48" t="s">
        <v>48</v>
      </c>
      <c r="Y1023" s="25" t="s">
        <v>48</v>
      </c>
      <c r="Z1023" s="26" t="s">
        <v>48</v>
      </c>
      <c r="AA1023" s="30" t="s">
        <v>48</v>
      </c>
      <c r="AB1023" s="25" t="s">
        <v>48</v>
      </c>
      <c r="AC1023" s="26" t="s">
        <v>48</v>
      </c>
      <c r="AD1023" s="25" t="s">
        <v>48</v>
      </c>
      <c r="AE1023" s="25" t="s">
        <v>48</v>
      </c>
      <c r="AF1023" s="26" t="s">
        <v>48</v>
      </c>
      <c r="AG1023" s="49" t="s">
        <v>48</v>
      </c>
      <c r="AH1023" s="25" t="s">
        <v>48</v>
      </c>
      <c r="AI1023" s="26" t="s">
        <v>48</v>
      </c>
      <c r="AJ1023" s="25" t="s">
        <v>48</v>
      </c>
      <c r="AK1023" s="25" t="s">
        <v>48</v>
      </c>
      <c r="AL1023" s="25" t="s">
        <v>48</v>
      </c>
      <c r="AM1023" s="27">
        <v>3200</v>
      </c>
      <c r="AN1023" s="25" t="s">
        <v>48</v>
      </c>
      <c r="AO1023" s="25" t="s">
        <v>78</v>
      </c>
      <c r="AP1023" s="54" t="s">
        <v>48</v>
      </c>
      <c r="AQ1023" s="54" t="s">
        <v>48</v>
      </c>
      <c r="AR1023" s="31" t="s">
        <v>48</v>
      </c>
      <c r="AS1023" s="54" t="s">
        <v>48</v>
      </c>
      <c r="AT1023" s="31" t="s">
        <v>48</v>
      </c>
      <c r="AU1023" s="31" t="s">
        <v>48</v>
      </c>
      <c r="AV1023" s="54" t="s">
        <v>48</v>
      </c>
      <c r="AW1023" s="54" t="s">
        <v>48</v>
      </c>
      <c r="AX1023" s="31" t="s">
        <v>48</v>
      </c>
      <c r="AY1023" s="54" t="s">
        <v>48</v>
      </c>
      <c r="AZ1023" s="31" t="s">
        <v>48</v>
      </c>
      <c r="BA1023" s="31" t="s">
        <v>48</v>
      </c>
    </row>
    <row r="1024" spans="2:53">
      <c r="B1024" s="44" t="s">
        <v>254</v>
      </c>
      <c r="C1024" s="23" t="s">
        <v>75</v>
      </c>
      <c r="D1024" s="24" t="s">
        <v>147</v>
      </c>
      <c r="E1024" s="30"/>
      <c r="F1024" s="30">
        <v>7687</v>
      </c>
      <c r="G1024" s="54">
        <v>427</v>
      </c>
      <c r="H1024" s="48"/>
      <c r="I1024" s="30">
        <v>7419</v>
      </c>
      <c r="J1024" s="30">
        <v>392</v>
      </c>
      <c r="K1024" s="30"/>
      <c r="L1024" s="48">
        <v>0</v>
      </c>
      <c r="M1024" s="30">
        <v>0</v>
      </c>
      <c r="N1024" s="54">
        <v>0</v>
      </c>
      <c r="O1024" s="27" t="s">
        <v>153</v>
      </c>
      <c r="P1024" s="26" t="s">
        <v>68</v>
      </c>
      <c r="Q1024" s="27">
        <v>0</v>
      </c>
      <c r="R1024" s="25" t="s">
        <v>104</v>
      </c>
      <c r="S1024" s="25">
        <v>268</v>
      </c>
      <c r="T1024" s="25">
        <v>35</v>
      </c>
      <c r="U1024" s="30">
        <v>303</v>
      </c>
      <c r="V1024" s="26">
        <v>0</v>
      </c>
      <c r="W1024" s="31">
        <v>1</v>
      </c>
      <c r="X1024" s="48" t="s">
        <v>48</v>
      </c>
      <c r="Y1024" s="25" t="s">
        <v>48</v>
      </c>
      <c r="Z1024" s="26" t="s">
        <v>48</v>
      </c>
      <c r="AA1024" s="30" t="s">
        <v>48</v>
      </c>
      <c r="AB1024" s="25" t="s">
        <v>48</v>
      </c>
      <c r="AC1024" s="26" t="s">
        <v>48</v>
      </c>
      <c r="AD1024" s="25" t="s">
        <v>48</v>
      </c>
      <c r="AE1024" s="25" t="s">
        <v>48</v>
      </c>
      <c r="AF1024" s="26" t="s">
        <v>48</v>
      </c>
      <c r="AG1024" s="49" t="s">
        <v>48</v>
      </c>
      <c r="AH1024" s="25" t="s">
        <v>48</v>
      </c>
      <c r="AI1024" s="26" t="s">
        <v>48</v>
      </c>
      <c r="AJ1024" s="25" t="s">
        <v>48</v>
      </c>
      <c r="AK1024" s="25" t="s">
        <v>48</v>
      </c>
      <c r="AL1024" s="25" t="s">
        <v>48</v>
      </c>
      <c r="AM1024" s="27">
        <v>3200</v>
      </c>
      <c r="AN1024" s="25" t="s">
        <v>48</v>
      </c>
      <c r="AO1024" s="25" t="s">
        <v>78</v>
      </c>
      <c r="AP1024" s="54" t="s">
        <v>48</v>
      </c>
      <c r="AQ1024" s="54" t="s">
        <v>48</v>
      </c>
      <c r="AR1024" s="31" t="s">
        <v>48</v>
      </c>
      <c r="AS1024" s="54" t="s">
        <v>48</v>
      </c>
      <c r="AT1024" s="31" t="s">
        <v>48</v>
      </c>
      <c r="AU1024" s="31" t="s">
        <v>48</v>
      </c>
      <c r="AV1024" s="54" t="s">
        <v>48</v>
      </c>
      <c r="AW1024" s="54" t="s">
        <v>48</v>
      </c>
      <c r="AX1024" s="31" t="s">
        <v>48</v>
      </c>
      <c r="AY1024" s="54" t="s">
        <v>48</v>
      </c>
      <c r="AZ1024" s="31" t="s">
        <v>48</v>
      </c>
      <c r="BA1024" s="31" t="s">
        <v>48</v>
      </c>
    </row>
    <row r="1025" spans="2:53">
      <c r="B1025" s="44" t="s">
        <v>254</v>
      </c>
      <c r="C1025" s="23" t="s">
        <v>75</v>
      </c>
      <c r="D1025" s="24" t="s">
        <v>148</v>
      </c>
      <c r="E1025" s="30">
        <v>6599</v>
      </c>
      <c r="F1025" s="30"/>
      <c r="G1025" s="54"/>
      <c r="H1025" s="48">
        <v>6599</v>
      </c>
      <c r="I1025" s="30"/>
      <c r="J1025" s="30"/>
      <c r="K1025" s="30"/>
      <c r="L1025" s="48">
        <v>0</v>
      </c>
      <c r="M1025" s="30">
        <v>0</v>
      </c>
      <c r="N1025" s="54">
        <v>0</v>
      </c>
      <c r="O1025" s="27" t="s">
        <v>152</v>
      </c>
      <c r="P1025" s="26" t="s">
        <v>152</v>
      </c>
      <c r="Q1025" s="27">
        <v>0</v>
      </c>
      <c r="R1025" s="25">
        <v>0</v>
      </c>
      <c r="S1025" s="25" t="s">
        <v>104</v>
      </c>
      <c r="T1025" s="25" t="s">
        <v>104</v>
      </c>
      <c r="U1025" s="30" t="s">
        <v>104</v>
      </c>
      <c r="V1025" s="26">
        <v>0</v>
      </c>
      <c r="W1025" s="31">
        <v>0</v>
      </c>
      <c r="X1025" s="48" t="s">
        <v>48</v>
      </c>
      <c r="Y1025" s="25" t="s">
        <v>48</v>
      </c>
      <c r="Z1025" s="26" t="s">
        <v>48</v>
      </c>
      <c r="AA1025" s="30" t="s">
        <v>48</v>
      </c>
      <c r="AB1025" s="25" t="s">
        <v>48</v>
      </c>
      <c r="AC1025" s="26" t="s">
        <v>48</v>
      </c>
      <c r="AD1025" s="25" t="s">
        <v>48</v>
      </c>
      <c r="AE1025" s="25" t="s">
        <v>48</v>
      </c>
      <c r="AF1025" s="26" t="s">
        <v>48</v>
      </c>
      <c r="AG1025" s="49" t="s">
        <v>48</v>
      </c>
      <c r="AH1025" s="25" t="s">
        <v>48</v>
      </c>
      <c r="AI1025" s="26" t="s">
        <v>48</v>
      </c>
      <c r="AJ1025" s="25" t="s">
        <v>48</v>
      </c>
      <c r="AK1025" s="25" t="s">
        <v>48</v>
      </c>
      <c r="AL1025" s="25" t="s">
        <v>48</v>
      </c>
      <c r="AM1025" s="27" t="s">
        <v>48</v>
      </c>
      <c r="AN1025" s="25" t="s">
        <v>48</v>
      </c>
      <c r="AO1025" s="25" t="s">
        <v>48</v>
      </c>
      <c r="AP1025" s="54" t="s">
        <v>48</v>
      </c>
      <c r="AQ1025" s="54" t="s">
        <v>48</v>
      </c>
      <c r="AR1025" s="31" t="s">
        <v>48</v>
      </c>
      <c r="AS1025" s="54" t="s">
        <v>48</v>
      </c>
      <c r="AT1025" s="31" t="s">
        <v>48</v>
      </c>
      <c r="AU1025" s="31" t="s">
        <v>48</v>
      </c>
      <c r="AV1025" s="54" t="s">
        <v>48</v>
      </c>
      <c r="AW1025" s="54" t="s">
        <v>48</v>
      </c>
      <c r="AX1025" s="31" t="s">
        <v>48</v>
      </c>
      <c r="AY1025" s="54" t="s">
        <v>48</v>
      </c>
      <c r="AZ1025" s="31" t="s">
        <v>48</v>
      </c>
      <c r="BA1025" s="31" t="s">
        <v>48</v>
      </c>
    </row>
    <row r="1026" spans="2:53">
      <c r="B1026" s="44" t="s">
        <v>254</v>
      </c>
      <c r="C1026" s="23" t="s">
        <v>75</v>
      </c>
      <c r="D1026" s="24" t="s">
        <v>149</v>
      </c>
      <c r="E1026" s="30">
        <v>7152</v>
      </c>
      <c r="F1026" s="30"/>
      <c r="G1026" s="54"/>
      <c r="H1026" s="48">
        <v>7152</v>
      </c>
      <c r="I1026" s="30"/>
      <c r="J1026" s="30"/>
      <c r="K1026" s="30"/>
      <c r="L1026" s="48">
        <v>0</v>
      </c>
      <c r="M1026" s="30">
        <v>0</v>
      </c>
      <c r="N1026" s="54">
        <v>0</v>
      </c>
      <c r="O1026" s="27" t="s">
        <v>152</v>
      </c>
      <c r="P1026" s="26" t="s">
        <v>152</v>
      </c>
      <c r="Q1026" s="27">
        <v>0</v>
      </c>
      <c r="R1026" s="25">
        <v>0</v>
      </c>
      <c r="S1026" s="25" t="s">
        <v>104</v>
      </c>
      <c r="T1026" s="25" t="s">
        <v>104</v>
      </c>
      <c r="U1026" s="30" t="s">
        <v>104</v>
      </c>
      <c r="V1026" s="26">
        <v>0</v>
      </c>
      <c r="W1026" s="31">
        <v>0</v>
      </c>
      <c r="X1026" s="48" t="s">
        <v>48</v>
      </c>
      <c r="Y1026" s="25" t="s">
        <v>48</v>
      </c>
      <c r="Z1026" s="26" t="s">
        <v>48</v>
      </c>
      <c r="AA1026" s="30" t="s">
        <v>48</v>
      </c>
      <c r="AB1026" s="25" t="s">
        <v>48</v>
      </c>
      <c r="AC1026" s="26" t="s">
        <v>48</v>
      </c>
      <c r="AD1026" s="25" t="s">
        <v>48</v>
      </c>
      <c r="AE1026" s="25" t="s">
        <v>48</v>
      </c>
      <c r="AF1026" s="26" t="s">
        <v>48</v>
      </c>
      <c r="AG1026" s="49" t="s">
        <v>48</v>
      </c>
      <c r="AH1026" s="25" t="s">
        <v>48</v>
      </c>
      <c r="AI1026" s="26" t="s">
        <v>48</v>
      </c>
      <c r="AJ1026" s="25" t="s">
        <v>48</v>
      </c>
      <c r="AK1026" s="25" t="s">
        <v>48</v>
      </c>
      <c r="AL1026" s="25" t="s">
        <v>48</v>
      </c>
      <c r="AM1026" s="27" t="s">
        <v>48</v>
      </c>
      <c r="AN1026" s="25" t="s">
        <v>48</v>
      </c>
      <c r="AO1026" s="25" t="s">
        <v>48</v>
      </c>
      <c r="AP1026" s="54" t="s">
        <v>48</v>
      </c>
      <c r="AQ1026" s="54" t="s">
        <v>48</v>
      </c>
      <c r="AR1026" s="31" t="s">
        <v>48</v>
      </c>
      <c r="AS1026" s="54" t="s">
        <v>48</v>
      </c>
      <c r="AT1026" s="31" t="s">
        <v>48</v>
      </c>
      <c r="AU1026" s="31" t="s">
        <v>48</v>
      </c>
      <c r="AV1026" s="54" t="s">
        <v>48</v>
      </c>
      <c r="AW1026" s="54" t="s">
        <v>48</v>
      </c>
      <c r="AX1026" s="31" t="s">
        <v>48</v>
      </c>
      <c r="AY1026" s="54" t="s">
        <v>48</v>
      </c>
      <c r="AZ1026" s="31" t="s">
        <v>48</v>
      </c>
      <c r="BA1026" s="31" t="s">
        <v>48</v>
      </c>
    </row>
    <row r="1027" spans="2:53" ht="15" thickBot="1">
      <c r="B1027" s="45" t="s">
        <v>254</v>
      </c>
      <c r="C1027" s="33" t="s">
        <v>75</v>
      </c>
      <c r="D1027" s="34" t="s">
        <v>150</v>
      </c>
      <c r="E1027" s="55">
        <v>6829</v>
      </c>
      <c r="F1027" s="55"/>
      <c r="G1027" s="56"/>
      <c r="H1027" s="57">
        <v>6829</v>
      </c>
      <c r="I1027" s="55"/>
      <c r="J1027" s="55"/>
      <c r="K1027" s="55"/>
      <c r="L1027" s="57">
        <v>0</v>
      </c>
      <c r="M1027" s="55">
        <v>0</v>
      </c>
      <c r="N1027" s="56">
        <v>0</v>
      </c>
      <c r="O1027" s="37" t="s">
        <v>152</v>
      </c>
      <c r="P1027" s="36" t="s">
        <v>152</v>
      </c>
      <c r="Q1027" s="37">
        <v>0</v>
      </c>
      <c r="R1027" s="25">
        <v>0</v>
      </c>
      <c r="S1027" s="25" t="s">
        <v>104</v>
      </c>
      <c r="T1027" s="25" t="s">
        <v>104</v>
      </c>
      <c r="U1027" s="30" t="s">
        <v>104</v>
      </c>
      <c r="V1027" s="26">
        <v>0</v>
      </c>
      <c r="W1027" s="31">
        <v>0</v>
      </c>
      <c r="X1027" s="57" t="s">
        <v>48</v>
      </c>
      <c r="Y1027" s="35" t="s">
        <v>48</v>
      </c>
      <c r="Z1027" s="36" t="s">
        <v>48</v>
      </c>
      <c r="AA1027" s="55" t="s">
        <v>48</v>
      </c>
      <c r="AB1027" s="35" t="s">
        <v>48</v>
      </c>
      <c r="AC1027" s="36" t="s">
        <v>48</v>
      </c>
      <c r="AD1027" s="35" t="s">
        <v>48</v>
      </c>
      <c r="AE1027" s="35" t="s">
        <v>48</v>
      </c>
      <c r="AF1027" s="36" t="s">
        <v>48</v>
      </c>
      <c r="AG1027" s="62" t="s">
        <v>48</v>
      </c>
      <c r="AH1027" s="35" t="s">
        <v>48</v>
      </c>
      <c r="AI1027" s="36" t="s">
        <v>48</v>
      </c>
      <c r="AJ1027" s="35" t="s">
        <v>48</v>
      </c>
      <c r="AK1027" s="35" t="s">
        <v>48</v>
      </c>
      <c r="AL1027" s="35" t="s">
        <v>48</v>
      </c>
      <c r="AM1027" s="37" t="s">
        <v>48</v>
      </c>
      <c r="AN1027" s="35" t="s">
        <v>48</v>
      </c>
      <c r="AO1027" s="35" t="s">
        <v>48</v>
      </c>
      <c r="AP1027" s="56" t="s">
        <v>48</v>
      </c>
      <c r="AQ1027" s="56" t="s">
        <v>48</v>
      </c>
      <c r="AR1027" s="38" t="s">
        <v>48</v>
      </c>
      <c r="AS1027" s="56" t="s">
        <v>48</v>
      </c>
      <c r="AT1027" s="38" t="s">
        <v>48</v>
      </c>
      <c r="AU1027" s="38" t="s">
        <v>48</v>
      </c>
      <c r="AV1027" s="56" t="s">
        <v>48</v>
      </c>
      <c r="AW1027" s="56" t="s">
        <v>48</v>
      </c>
      <c r="AX1027" s="38" t="s">
        <v>48</v>
      </c>
      <c r="AY1027" s="56" t="s">
        <v>48</v>
      </c>
      <c r="AZ1027" s="38" t="s">
        <v>48</v>
      </c>
      <c r="BA1027" s="38" t="s">
        <v>48</v>
      </c>
    </row>
    <row r="1028" spans="2:53">
      <c r="B1028" s="39" t="s">
        <v>255</v>
      </c>
      <c r="C1028" s="40" t="s">
        <v>75</v>
      </c>
      <c r="D1028" s="41" t="s">
        <v>138</v>
      </c>
      <c r="E1028" s="51">
        <v>6330</v>
      </c>
      <c r="F1028" s="51"/>
      <c r="G1028" s="52"/>
      <c r="H1028" s="53">
        <v>6330</v>
      </c>
      <c r="I1028" s="51"/>
      <c r="J1028" s="51"/>
      <c r="K1028" s="51"/>
      <c r="L1028" s="53">
        <v>0</v>
      </c>
      <c r="M1028" s="51">
        <v>0</v>
      </c>
      <c r="N1028" s="52">
        <v>0</v>
      </c>
      <c r="O1028" s="29" t="s">
        <v>152</v>
      </c>
      <c r="P1028" s="42" t="s">
        <v>152</v>
      </c>
      <c r="Q1028" s="29">
        <v>0</v>
      </c>
      <c r="R1028" s="25">
        <v>0</v>
      </c>
      <c r="S1028" s="25" t="s">
        <v>104</v>
      </c>
      <c r="T1028" s="25" t="s">
        <v>104</v>
      </c>
      <c r="U1028" s="30" t="s">
        <v>104</v>
      </c>
      <c r="V1028" s="26">
        <v>0</v>
      </c>
      <c r="W1028" s="31">
        <v>0</v>
      </c>
      <c r="X1028" s="53" t="s">
        <v>48</v>
      </c>
      <c r="Y1028" s="28" t="s">
        <v>48</v>
      </c>
      <c r="Z1028" s="42" t="s">
        <v>48</v>
      </c>
      <c r="AA1028" s="51" t="s">
        <v>48</v>
      </c>
      <c r="AB1028" s="28" t="s">
        <v>48</v>
      </c>
      <c r="AC1028" s="42" t="s">
        <v>48</v>
      </c>
      <c r="AD1028" s="28" t="s">
        <v>48</v>
      </c>
      <c r="AE1028" s="28" t="s">
        <v>48</v>
      </c>
      <c r="AF1028" s="42" t="s">
        <v>48</v>
      </c>
      <c r="AG1028" s="60" t="s">
        <v>48</v>
      </c>
      <c r="AH1028" s="28" t="s">
        <v>48</v>
      </c>
      <c r="AI1028" s="42" t="s">
        <v>48</v>
      </c>
      <c r="AJ1028" s="28" t="s">
        <v>48</v>
      </c>
      <c r="AK1028" s="28" t="s">
        <v>48</v>
      </c>
      <c r="AL1028" s="28" t="s">
        <v>48</v>
      </c>
      <c r="AM1028" s="29" t="s">
        <v>48</v>
      </c>
      <c r="AN1028" s="28" t="s">
        <v>48</v>
      </c>
      <c r="AO1028" s="28" t="s">
        <v>48</v>
      </c>
      <c r="AP1028" s="52" t="s">
        <v>48</v>
      </c>
      <c r="AQ1028" s="52" t="s">
        <v>48</v>
      </c>
      <c r="AR1028" s="43" t="s">
        <v>48</v>
      </c>
      <c r="AS1028" s="52" t="s">
        <v>48</v>
      </c>
      <c r="AT1028" s="43" t="s">
        <v>48</v>
      </c>
      <c r="AU1028" s="43" t="s">
        <v>48</v>
      </c>
      <c r="AV1028" s="52" t="s">
        <v>48</v>
      </c>
      <c r="AW1028" s="52" t="s">
        <v>48</v>
      </c>
      <c r="AX1028" s="43" t="s">
        <v>48</v>
      </c>
      <c r="AY1028" s="52" t="s">
        <v>48</v>
      </c>
      <c r="AZ1028" s="43" t="s">
        <v>48</v>
      </c>
      <c r="BA1028" s="43" t="s">
        <v>48</v>
      </c>
    </row>
    <row r="1029" spans="2:53">
      <c r="B1029" s="44" t="s">
        <v>255</v>
      </c>
      <c r="C1029" s="23" t="s">
        <v>75</v>
      </c>
      <c r="D1029" s="24" t="s">
        <v>139</v>
      </c>
      <c r="E1029" s="30">
        <v>6330</v>
      </c>
      <c r="F1029" s="30"/>
      <c r="G1029" s="54"/>
      <c r="H1029" s="48">
        <v>6330</v>
      </c>
      <c r="I1029" s="30"/>
      <c r="J1029" s="30"/>
      <c r="K1029" s="30"/>
      <c r="L1029" s="48">
        <v>0</v>
      </c>
      <c r="M1029" s="30">
        <v>0</v>
      </c>
      <c r="N1029" s="54">
        <v>0</v>
      </c>
      <c r="O1029" s="27" t="s">
        <v>152</v>
      </c>
      <c r="P1029" s="26" t="s">
        <v>152</v>
      </c>
      <c r="Q1029" s="27">
        <v>0</v>
      </c>
      <c r="R1029" s="25">
        <v>0</v>
      </c>
      <c r="S1029" s="25" t="s">
        <v>104</v>
      </c>
      <c r="T1029" s="25" t="s">
        <v>104</v>
      </c>
      <c r="U1029" s="30" t="s">
        <v>104</v>
      </c>
      <c r="V1029" s="26">
        <v>0</v>
      </c>
      <c r="W1029" s="31">
        <v>0</v>
      </c>
      <c r="X1029" s="48" t="s">
        <v>48</v>
      </c>
      <c r="Y1029" s="25" t="s">
        <v>48</v>
      </c>
      <c r="Z1029" s="26" t="s">
        <v>48</v>
      </c>
      <c r="AA1029" s="30" t="s">
        <v>48</v>
      </c>
      <c r="AB1029" s="25" t="s">
        <v>48</v>
      </c>
      <c r="AC1029" s="26" t="s">
        <v>48</v>
      </c>
      <c r="AD1029" s="25" t="s">
        <v>48</v>
      </c>
      <c r="AE1029" s="25" t="s">
        <v>48</v>
      </c>
      <c r="AF1029" s="26" t="s">
        <v>48</v>
      </c>
      <c r="AG1029" s="49" t="s">
        <v>48</v>
      </c>
      <c r="AH1029" s="25" t="s">
        <v>48</v>
      </c>
      <c r="AI1029" s="26" t="s">
        <v>48</v>
      </c>
      <c r="AJ1029" s="25" t="s">
        <v>48</v>
      </c>
      <c r="AK1029" s="25" t="s">
        <v>48</v>
      </c>
      <c r="AL1029" s="25" t="s">
        <v>48</v>
      </c>
      <c r="AM1029" s="27" t="s">
        <v>48</v>
      </c>
      <c r="AN1029" s="25" t="s">
        <v>48</v>
      </c>
      <c r="AO1029" s="25" t="s">
        <v>48</v>
      </c>
      <c r="AP1029" s="54" t="s">
        <v>48</v>
      </c>
      <c r="AQ1029" s="54" t="s">
        <v>48</v>
      </c>
      <c r="AR1029" s="31" t="s">
        <v>48</v>
      </c>
      <c r="AS1029" s="54" t="s">
        <v>48</v>
      </c>
      <c r="AT1029" s="31" t="s">
        <v>48</v>
      </c>
      <c r="AU1029" s="31" t="s">
        <v>48</v>
      </c>
      <c r="AV1029" s="54" t="s">
        <v>48</v>
      </c>
      <c r="AW1029" s="54" t="s">
        <v>48</v>
      </c>
      <c r="AX1029" s="31" t="s">
        <v>48</v>
      </c>
      <c r="AY1029" s="54" t="s">
        <v>48</v>
      </c>
      <c r="AZ1029" s="31" t="s">
        <v>48</v>
      </c>
      <c r="BA1029" s="31" t="s">
        <v>48</v>
      </c>
    </row>
    <row r="1030" spans="2:53">
      <c r="B1030" s="44" t="s">
        <v>255</v>
      </c>
      <c r="C1030" s="23" t="s">
        <v>75</v>
      </c>
      <c r="D1030" s="24" t="s">
        <v>141</v>
      </c>
      <c r="E1030" s="30">
        <v>6417</v>
      </c>
      <c r="F1030" s="30"/>
      <c r="G1030" s="54"/>
      <c r="H1030" s="48">
        <v>6417</v>
      </c>
      <c r="I1030" s="30"/>
      <c r="J1030" s="30"/>
      <c r="K1030" s="30"/>
      <c r="L1030" s="48">
        <v>0</v>
      </c>
      <c r="M1030" s="30">
        <v>0</v>
      </c>
      <c r="N1030" s="54">
        <v>0</v>
      </c>
      <c r="O1030" s="27" t="s">
        <v>152</v>
      </c>
      <c r="P1030" s="26" t="s">
        <v>152</v>
      </c>
      <c r="Q1030" s="27">
        <v>0</v>
      </c>
      <c r="R1030" s="25">
        <v>0</v>
      </c>
      <c r="S1030" s="25" t="s">
        <v>104</v>
      </c>
      <c r="T1030" s="25" t="s">
        <v>104</v>
      </c>
      <c r="U1030" s="30" t="s">
        <v>104</v>
      </c>
      <c r="V1030" s="26">
        <v>0</v>
      </c>
      <c r="W1030" s="31">
        <v>0</v>
      </c>
      <c r="X1030" s="48" t="s">
        <v>48</v>
      </c>
      <c r="Y1030" s="25" t="s">
        <v>48</v>
      </c>
      <c r="Z1030" s="26" t="s">
        <v>48</v>
      </c>
      <c r="AA1030" s="30" t="s">
        <v>48</v>
      </c>
      <c r="AB1030" s="25" t="s">
        <v>48</v>
      </c>
      <c r="AC1030" s="26" t="s">
        <v>48</v>
      </c>
      <c r="AD1030" s="25" t="s">
        <v>48</v>
      </c>
      <c r="AE1030" s="25" t="s">
        <v>48</v>
      </c>
      <c r="AF1030" s="26" t="s">
        <v>48</v>
      </c>
      <c r="AG1030" s="49" t="s">
        <v>48</v>
      </c>
      <c r="AH1030" s="25" t="s">
        <v>48</v>
      </c>
      <c r="AI1030" s="26" t="s">
        <v>48</v>
      </c>
      <c r="AJ1030" s="25" t="s">
        <v>48</v>
      </c>
      <c r="AK1030" s="25" t="s">
        <v>48</v>
      </c>
      <c r="AL1030" s="25" t="s">
        <v>48</v>
      </c>
      <c r="AM1030" s="27" t="s">
        <v>48</v>
      </c>
      <c r="AN1030" s="25" t="s">
        <v>48</v>
      </c>
      <c r="AO1030" s="25" t="s">
        <v>48</v>
      </c>
      <c r="AP1030" s="54" t="s">
        <v>48</v>
      </c>
      <c r="AQ1030" s="54" t="s">
        <v>48</v>
      </c>
      <c r="AR1030" s="31" t="s">
        <v>48</v>
      </c>
      <c r="AS1030" s="54" t="s">
        <v>48</v>
      </c>
      <c r="AT1030" s="31" t="s">
        <v>48</v>
      </c>
      <c r="AU1030" s="31" t="s">
        <v>48</v>
      </c>
      <c r="AV1030" s="54" t="s">
        <v>48</v>
      </c>
      <c r="AW1030" s="54" t="s">
        <v>48</v>
      </c>
      <c r="AX1030" s="31" t="s">
        <v>48</v>
      </c>
      <c r="AY1030" s="54" t="s">
        <v>48</v>
      </c>
      <c r="AZ1030" s="31" t="s">
        <v>48</v>
      </c>
      <c r="BA1030" s="31" t="s">
        <v>48</v>
      </c>
    </row>
    <row r="1031" spans="2:53">
      <c r="B1031" s="44" t="s">
        <v>255</v>
      </c>
      <c r="C1031" s="23" t="s">
        <v>75</v>
      </c>
      <c r="D1031" s="24" t="s">
        <v>142</v>
      </c>
      <c r="E1031" s="30">
        <v>6248</v>
      </c>
      <c r="F1031" s="30"/>
      <c r="G1031" s="54"/>
      <c r="H1031" s="48">
        <v>6248</v>
      </c>
      <c r="I1031" s="30"/>
      <c r="J1031" s="30"/>
      <c r="K1031" s="30"/>
      <c r="L1031" s="48">
        <v>0</v>
      </c>
      <c r="M1031" s="30">
        <v>0</v>
      </c>
      <c r="N1031" s="54">
        <v>0</v>
      </c>
      <c r="O1031" s="27" t="s">
        <v>152</v>
      </c>
      <c r="P1031" s="26" t="s">
        <v>152</v>
      </c>
      <c r="Q1031" s="27">
        <v>0</v>
      </c>
      <c r="R1031" s="25">
        <v>0</v>
      </c>
      <c r="S1031" s="25" t="s">
        <v>104</v>
      </c>
      <c r="T1031" s="25" t="s">
        <v>104</v>
      </c>
      <c r="U1031" s="30" t="s">
        <v>104</v>
      </c>
      <c r="V1031" s="26">
        <v>0</v>
      </c>
      <c r="W1031" s="31">
        <v>0</v>
      </c>
      <c r="X1031" s="48" t="s">
        <v>48</v>
      </c>
      <c r="Y1031" s="25" t="s">
        <v>48</v>
      </c>
      <c r="Z1031" s="26" t="s">
        <v>48</v>
      </c>
      <c r="AA1031" s="30" t="s">
        <v>48</v>
      </c>
      <c r="AB1031" s="25" t="s">
        <v>48</v>
      </c>
      <c r="AC1031" s="26" t="s">
        <v>48</v>
      </c>
      <c r="AD1031" s="25" t="s">
        <v>48</v>
      </c>
      <c r="AE1031" s="25" t="s">
        <v>48</v>
      </c>
      <c r="AF1031" s="26" t="s">
        <v>48</v>
      </c>
      <c r="AG1031" s="49" t="s">
        <v>48</v>
      </c>
      <c r="AH1031" s="25" t="s">
        <v>48</v>
      </c>
      <c r="AI1031" s="26" t="s">
        <v>48</v>
      </c>
      <c r="AJ1031" s="25" t="s">
        <v>48</v>
      </c>
      <c r="AK1031" s="25" t="s">
        <v>48</v>
      </c>
      <c r="AL1031" s="25" t="s">
        <v>48</v>
      </c>
      <c r="AM1031" s="27" t="s">
        <v>48</v>
      </c>
      <c r="AN1031" s="25" t="s">
        <v>48</v>
      </c>
      <c r="AO1031" s="25" t="s">
        <v>48</v>
      </c>
      <c r="AP1031" s="54" t="s">
        <v>48</v>
      </c>
      <c r="AQ1031" s="54" t="s">
        <v>48</v>
      </c>
      <c r="AR1031" s="31" t="s">
        <v>48</v>
      </c>
      <c r="AS1031" s="54" t="s">
        <v>48</v>
      </c>
      <c r="AT1031" s="31" t="s">
        <v>48</v>
      </c>
      <c r="AU1031" s="31" t="s">
        <v>48</v>
      </c>
      <c r="AV1031" s="54" t="s">
        <v>48</v>
      </c>
      <c r="AW1031" s="54" t="s">
        <v>48</v>
      </c>
      <c r="AX1031" s="31" t="s">
        <v>48</v>
      </c>
      <c r="AY1031" s="54" t="s">
        <v>48</v>
      </c>
      <c r="AZ1031" s="31" t="s">
        <v>48</v>
      </c>
      <c r="BA1031" s="31" t="s">
        <v>48</v>
      </c>
    </row>
    <row r="1032" spans="2:53">
      <c r="B1032" s="44" t="s">
        <v>255</v>
      </c>
      <c r="C1032" s="23" t="s">
        <v>75</v>
      </c>
      <c r="D1032" s="24" t="s">
        <v>143</v>
      </c>
      <c r="E1032" s="30">
        <v>6238</v>
      </c>
      <c r="F1032" s="30"/>
      <c r="G1032" s="54"/>
      <c r="H1032" s="48">
        <v>6238</v>
      </c>
      <c r="I1032" s="30"/>
      <c r="J1032" s="30"/>
      <c r="K1032" s="30"/>
      <c r="L1032" s="48">
        <v>0</v>
      </c>
      <c r="M1032" s="30">
        <v>0</v>
      </c>
      <c r="N1032" s="54">
        <v>0</v>
      </c>
      <c r="O1032" s="27" t="s">
        <v>152</v>
      </c>
      <c r="P1032" s="26" t="s">
        <v>152</v>
      </c>
      <c r="Q1032" s="27">
        <v>0</v>
      </c>
      <c r="R1032" s="25">
        <v>0</v>
      </c>
      <c r="S1032" s="25" t="s">
        <v>104</v>
      </c>
      <c r="T1032" s="25" t="s">
        <v>104</v>
      </c>
      <c r="U1032" s="30" t="s">
        <v>104</v>
      </c>
      <c r="V1032" s="26">
        <v>0</v>
      </c>
      <c r="W1032" s="31">
        <v>0</v>
      </c>
      <c r="X1032" s="48" t="s">
        <v>48</v>
      </c>
      <c r="Y1032" s="25" t="s">
        <v>48</v>
      </c>
      <c r="Z1032" s="26" t="s">
        <v>48</v>
      </c>
      <c r="AA1032" s="30" t="s">
        <v>48</v>
      </c>
      <c r="AB1032" s="25" t="s">
        <v>48</v>
      </c>
      <c r="AC1032" s="26" t="s">
        <v>48</v>
      </c>
      <c r="AD1032" s="25" t="s">
        <v>48</v>
      </c>
      <c r="AE1032" s="25" t="s">
        <v>48</v>
      </c>
      <c r="AF1032" s="26" t="s">
        <v>48</v>
      </c>
      <c r="AG1032" s="49" t="s">
        <v>48</v>
      </c>
      <c r="AH1032" s="25" t="s">
        <v>48</v>
      </c>
      <c r="AI1032" s="26" t="s">
        <v>48</v>
      </c>
      <c r="AJ1032" s="25" t="s">
        <v>48</v>
      </c>
      <c r="AK1032" s="25" t="s">
        <v>48</v>
      </c>
      <c r="AL1032" s="25" t="s">
        <v>48</v>
      </c>
      <c r="AM1032" s="27" t="s">
        <v>48</v>
      </c>
      <c r="AN1032" s="25" t="s">
        <v>48</v>
      </c>
      <c r="AO1032" s="25" t="s">
        <v>48</v>
      </c>
      <c r="AP1032" s="54" t="s">
        <v>48</v>
      </c>
      <c r="AQ1032" s="54" t="s">
        <v>48</v>
      </c>
      <c r="AR1032" s="31" t="s">
        <v>48</v>
      </c>
      <c r="AS1032" s="54" t="s">
        <v>48</v>
      </c>
      <c r="AT1032" s="31" t="s">
        <v>48</v>
      </c>
      <c r="AU1032" s="31" t="s">
        <v>48</v>
      </c>
      <c r="AV1032" s="54" t="s">
        <v>48</v>
      </c>
      <c r="AW1032" s="54" t="s">
        <v>48</v>
      </c>
      <c r="AX1032" s="31" t="s">
        <v>48</v>
      </c>
      <c r="AY1032" s="54" t="s">
        <v>48</v>
      </c>
      <c r="AZ1032" s="31" t="s">
        <v>48</v>
      </c>
      <c r="BA1032" s="31" t="s">
        <v>48</v>
      </c>
    </row>
    <row r="1033" spans="2:53">
      <c r="B1033" s="44" t="s">
        <v>255</v>
      </c>
      <c r="C1033" s="23" t="s">
        <v>75</v>
      </c>
      <c r="D1033" s="24" t="s">
        <v>144</v>
      </c>
      <c r="E1033" s="30">
        <v>5530</v>
      </c>
      <c r="F1033" s="30"/>
      <c r="G1033" s="54"/>
      <c r="H1033" s="48">
        <v>5530</v>
      </c>
      <c r="I1033" s="30"/>
      <c r="J1033" s="30"/>
      <c r="K1033" s="30"/>
      <c r="L1033" s="48">
        <v>0</v>
      </c>
      <c r="M1033" s="30">
        <v>0</v>
      </c>
      <c r="N1033" s="54">
        <v>0</v>
      </c>
      <c r="O1033" s="27" t="s">
        <v>152</v>
      </c>
      <c r="P1033" s="26" t="s">
        <v>152</v>
      </c>
      <c r="Q1033" s="27">
        <v>0</v>
      </c>
      <c r="R1033" s="25">
        <v>0</v>
      </c>
      <c r="S1033" s="25" t="s">
        <v>104</v>
      </c>
      <c r="T1033" s="25" t="s">
        <v>104</v>
      </c>
      <c r="U1033" s="30" t="s">
        <v>104</v>
      </c>
      <c r="V1033" s="26">
        <v>0</v>
      </c>
      <c r="W1033" s="31">
        <v>0</v>
      </c>
      <c r="X1033" s="48" t="s">
        <v>48</v>
      </c>
      <c r="Y1033" s="25" t="s">
        <v>48</v>
      </c>
      <c r="Z1033" s="26" t="s">
        <v>48</v>
      </c>
      <c r="AA1033" s="30" t="s">
        <v>48</v>
      </c>
      <c r="AB1033" s="25" t="s">
        <v>48</v>
      </c>
      <c r="AC1033" s="26" t="s">
        <v>48</v>
      </c>
      <c r="AD1033" s="25" t="s">
        <v>48</v>
      </c>
      <c r="AE1033" s="25" t="s">
        <v>48</v>
      </c>
      <c r="AF1033" s="26" t="s">
        <v>48</v>
      </c>
      <c r="AG1033" s="49" t="s">
        <v>48</v>
      </c>
      <c r="AH1033" s="25" t="s">
        <v>48</v>
      </c>
      <c r="AI1033" s="26" t="s">
        <v>48</v>
      </c>
      <c r="AJ1033" s="25" t="s">
        <v>48</v>
      </c>
      <c r="AK1033" s="25" t="s">
        <v>48</v>
      </c>
      <c r="AL1033" s="25" t="s">
        <v>48</v>
      </c>
      <c r="AM1033" s="27" t="s">
        <v>48</v>
      </c>
      <c r="AN1033" s="25" t="s">
        <v>48</v>
      </c>
      <c r="AO1033" s="25" t="s">
        <v>48</v>
      </c>
      <c r="AP1033" s="54" t="s">
        <v>48</v>
      </c>
      <c r="AQ1033" s="54" t="s">
        <v>48</v>
      </c>
      <c r="AR1033" s="31" t="s">
        <v>48</v>
      </c>
      <c r="AS1033" s="54" t="s">
        <v>48</v>
      </c>
      <c r="AT1033" s="31" t="s">
        <v>48</v>
      </c>
      <c r="AU1033" s="31" t="s">
        <v>48</v>
      </c>
      <c r="AV1033" s="54" t="s">
        <v>48</v>
      </c>
      <c r="AW1033" s="54" t="s">
        <v>48</v>
      </c>
      <c r="AX1033" s="31" t="s">
        <v>48</v>
      </c>
      <c r="AY1033" s="54" t="s">
        <v>48</v>
      </c>
      <c r="AZ1033" s="31" t="s">
        <v>48</v>
      </c>
      <c r="BA1033" s="31" t="s">
        <v>48</v>
      </c>
    </row>
    <row r="1034" spans="2:53">
      <c r="B1034" s="44" t="s">
        <v>255</v>
      </c>
      <c r="C1034" s="23" t="s">
        <v>75</v>
      </c>
      <c r="D1034" s="24" t="s">
        <v>145</v>
      </c>
      <c r="E1034" s="30"/>
      <c r="F1034" s="30">
        <v>4176</v>
      </c>
      <c r="G1034" s="54">
        <v>123</v>
      </c>
      <c r="H1034" s="48"/>
      <c r="I1034" s="30">
        <v>4405</v>
      </c>
      <c r="J1034" s="30">
        <v>121</v>
      </c>
      <c r="K1034" s="30"/>
      <c r="L1034" s="48">
        <v>1305</v>
      </c>
      <c r="M1034" s="30">
        <v>227</v>
      </c>
      <c r="N1034" s="54">
        <v>1305</v>
      </c>
      <c r="O1034" s="27" t="s">
        <v>53</v>
      </c>
      <c r="P1034" s="26" t="s">
        <v>152</v>
      </c>
      <c r="Q1034" s="27">
        <v>1078</v>
      </c>
      <c r="R1034" s="25" t="s">
        <v>104</v>
      </c>
      <c r="S1034" s="25">
        <v>-229</v>
      </c>
      <c r="T1034" s="25">
        <v>2</v>
      </c>
      <c r="U1034" s="30">
        <v>-227</v>
      </c>
      <c r="V1034" s="26">
        <v>227</v>
      </c>
      <c r="W1034" s="31">
        <v>1</v>
      </c>
      <c r="X1034" s="48" t="s">
        <v>48</v>
      </c>
      <c r="Y1034" s="25" t="s">
        <v>48</v>
      </c>
      <c r="Z1034" s="26" t="s">
        <v>48</v>
      </c>
      <c r="AA1034" s="30" t="s">
        <v>48</v>
      </c>
      <c r="AB1034" s="25" t="s">
        <v>48</v>
      </c>
      <c r="AC1034" s="26" t="s">
        <v>48</v>
      </c>
      <c r="AD1034" s="25" t="s">
        <v>48</v>
      </c>
      <c r="AE1034" s="25" t="s">
        <v>48</v>
      </c>
      <c r="AF1034" s="26" t="s">
        <v>48</v>
      </c>
      <c r="AG1034" s="49" t="s">
        <v>48</v>
      </c>
      <c r="AH1034" s="25" t="s">
        <v>48</v>
      </c>
      <c r="AI1034" s="26" t="s">
        <v>48</v>
      </c>
      <c r="AJ1034" s="25" t="s">
        <v>48</v>
      </c>
      <c r="AK1034" s="25" t="s">
        <v>48</v>
      </c>
      <c r="AL1034" s="25" t="s">
        <v>48</v>
      </c>
      <c r="AM1034" s="27">
        <v>1595</v>
      </c>
      <c r="AN1034" s="25" t="s">
        <v>48</v>
      </c>
      <c r="AO1034" s="25" t="s">
        <v>159</v>
      </c>
      <c r="AP1034" s="54" t="s">
        <v>48</v>
      </c>
      <c r="AQ1034" s="54" t="s">
        <v>48</v>
      </c>
      <c r="AR1034" s="31" t="s">
        <v>48</v>
      </c>
      <c r="AS1034" s="54" t="s">
        <v>48</v>
      </c>
      <c r="AT1034" s="31" t="s">
        <v>48</v>
      </c>
      <c r="AU1034" s="31" t="s">
        <v>48</v>
      </c>
      <c r="AV1034" s="54" t="s">
        <v>48</v>
      </c>
      <c r="AW1034" s="54" t="s">
        <v>48</v>
      </c>
      <c r="AX1034" s="31" t="s">
        <v>48</v>
      </c>
      <c r="AY1034" s="54" t="s">
        <v>48</v>
      </c>
      <c r="AZ1034" s="31" t="s">
        <v>48</v>
      </c>
      <c r="BA1034" s="31" t="s">
        <v>48</v>
      </c>
    </row>
    <row r="1035" spans="2:53">
      <c r="B1035" s="44" t="s">
        <v>255</v>
      </c>
      <c r="C1035" s="23" t="s">
        <v>75</v>
      </c>
      <c r="D1035" s="24" t="s">
        <v>146</v>
      </c>
      <c r="E1035" s="30"/>
      <c r="F1035" s="30">
        <v>7047</v>
      </c>
      <c r="G1035" s="54">
        <v>121</v>
      </c>
      <c r="H1035" s="48"/>
      <c r="I1035" s="30">
        <v>6439</v>
      </c>
      <c r="J1035" s="30">
        <v>121</v>
      </c>
      <c r="K1035" s="30"/>
      <c r="L1035" s="48">
        <v>-953</v>
      </c>
      <c r="M1035" s="30">
        <v>-953</v>
      </c>
      <c r="N1035" s="54">
        <v>-953</v>
      </c>
      <c r="O1035" s="27" t="s">
        <v>152</v>
      </c>
      <c r="P1035" s="26" t="s">
        <v>68</v>
      </c>
      <c r="Q1035" s="27">
        <v>0</v>
      </c>
      <c r="R1035" s="25" t="s">
        <v>104</v>
      </c>
      <c r="S1035" s="25">
        <v>608</v>
      </c>
      <c r="T1035" s="25">
        <v>0</v>
      </c>
      <c r="U1035" s="30">
        <v>608</v>
      </c>
      <c r="V1035" s="26">
        <v>0</v>
      </c>
      <c r="W1035" s="31">
        <v>1</v>
      </c>
      <c r="X1035" s="48" t="s">
        <v>48</v>
      </c>
      <c r="Y1035" s="25" t="s">
        <v>48</v>
      </c>
      <c r="Z1035" s="26" t="s">
        <v>48</v>
      </c>
      <c r="AA1035" s="30" t="s">
        <v>48</v>
      </c>
      <c r="AB1035" s="25" t="s">
        <v>48</v>
      </c>
      <c r="AC1035" s="26" t="s">
        <v>48</v>
      </c>
      <c r="AD1035" s="25" t="s">
        <v>48</v>
      </c>
      <c r="AE1035" s="25" t="s">
        <v>48</v>
      </c>
      <c r="AF1035" s="26" t="s">
        <v>48</v>
      </c>
      <c r="AG1035" s="49" t="s">
        <v>48</v>
      </c>
      <c r="AH1035" s="25" t="s">
        <v>48</v>
      </c>
      <c r="AI1035" s="26" t="s">
        <v>48</v>
      </c>
      <c r="AJ1035" s="25" t="s">
        <v>48</v>
      </c>
      <c r="AK1035" s="25" t="s">
        <v>48</v>
      </c>
      <c r="AL1035" s="25" t="s">
        <v>48</v>
      </c>
      <c r="AM1035" s="27" t="s">
        <v>48</v>
      </c>
      <c r="AN1035" s="25" t="s">
        <v>48</v>
      </c>
      <c r="AO1035" s="25" t="s">
        <v>48</v>
      </c>
      <c r="AP1035" s="54" t="s">
        <v>48</v>
      </c>
      <c r="AQ1035" s="54" t="s">
        <v>48</v>
      </c>
      <c r="AR1035" s="31" t="s">
        <v>48</v>
      </c>
      <c r="AS1035" s="54" t="s">
        <v>48</v>
      </c>
      <c r="AT1035" s="31" t="s">
        <v>48</v>
      </c>
      <c r="AU1035" s="31" t="s">
        <v>48</v>
      </c>
      <c r="AV1035" s="54" t="s">
        <v>48</v>
      </c>
      <c r="AW1035" s="54" t="s">
        <v>48</v>
      </c>
      <c r="AX1035" s="31" t="s">
        <v>48</v>
      </c>
      <c r="AY1035" s="54" t="s">
        <v>48</v>
      </c>
      <c r="AZ1035" s="31" t="s">
        <v>48</v>
      </c>
      <c r="BA1035" s="31" t="s">
        <v>48</v>
      </c>
    </row>
    <row r="1036" spans="2:53">
      <c r="B1036" s="44" t="s">
        <v>255</v>
      </c>
      <c r="C1036" s="23" t="s">
        <v>75</v>
      </c>
      <c r="D1036" s="24" t="s">
        <v>147</v>
      </c>
      <c r="E1036" s="30"/>
      <c r="F1036" s="30">
        <v>5698</v>
      </c>
      <c r="G1036" s="54">
        <v>110</v>
      </c>
      <c r="H1036" s="48"/>
      <c r="I1036" s="30">
        <v>5698</v>
      </c>
      <c r="J1036" s="30">
        <v>110</v>
      </c>
      <c r="K1036" s="30"/>
      <c r="L1036" s="48">
        <v>-34</v>
      </c>
      <c r="M1036" s="30">
        <v>-34</v>
      </c>
      <c r="N1036" s="54">
        <v>-34</v>
      </c>
      <c r="O1036" s="27" t="s">
        <v>50</v>
      </c>
      <c r="P1036" s="26" t="s">
        <v>152</v>
      </c>
      <c r="Q1036" s="27">
        <v>0</v>
      </c>
      <c r="R1036" s="25" t="s">
        <v>104</v>
      </c>
      <c r="S1036" s="25">
        <v>0</v>
      </c>
      <c r="T1036" s="25">
        <v>0</v>
      </c>
      <c r="U1036" s="30">
        <v>0</v>
      </c>
      <c r="V1036" s="26">
        <v>0</v>
      </c>
      <c r="W1036" s="31">
        <v>0</v>
      </c>
      <c r="X1036" s="48" t="s">
        <v>48</v>
      </c>
      <c r="Y1036" s="25" t="s">
        <v>48</v>
      </c>
      <c r="Z1036" s="26" t="s">
        <v>48</v>
      </c>
      <c r="AA1036" s="30" t="s">
        <v>48</v>
      </c>
      <c r="AB1036" s="25" t="s">
        <v>48</v>
      </c>
      <c r="AC1036" s="26" t="s">
        <v>48</v>
      </c>
      <c r="AD1036" s="25" t="s">
        <v>48</v>
      </c>
      <c r="AE1036" s="25" t="s">
        <v>48</v>
      </c>
      <c r="AF1036" s="26" t="s">
        <v>48</v>
      </c>
      <c r="AG1036" s="49" t="s">
        <v>48</v>
      </c>
      <c r="AH1036" s="25" t="s">
        <v>48</v>
      </c>
      <c r="AI1036" s="26" t="s">
        <v>48</v>
      </c>
      <c r="AJ1036" s="25" t="s">
        <v>48</v>
      </c>
      <c r="AK1036" s="25" t="s">
        <v>48</v>
      </c>
      <c r="AL1036" s="25" t="s">
        <v>48</v>
      </c>
      <c r="AM1036" s="27" t="s">
        <v>48</v>
      </c>
      <c r="AN1036" s="25" t="s">
        <v>48</v>
      </c>
      <c r="AO1036" s="25" t="s">
        <v>48</v>
      </c>
      <c r="AP1036" s="54" t="s">
        <v>48</v>
      </c>
      <c r="AQ1036" s="54" t="s">
        <v>48</v>
      </c>
      <c r="AR1036" s="31" t="s">
        <v>48</v>
      </c>
      <c r="AS1036" s="54" t="s">
        <v>48</v>
      </c>
      <c r="AT1036" s="31" t="s">
        <v>48</v>
      </c>
      <c r="AU1036" s="31" t="s">
        <v>48</v>
      </c>
      <c r="AV1036" s="54" t="s">
        <v>48</v>
      </c>
      <c r="AW1036" s="54" t="s">
        <v>48</v>
      </c>
      <c r="AX1036" s="31" t="s">
        <v>48</v>
      </c>
      <c r="AY1036" s="54" t="s">
        <v>48</v>
      </c>
      <c r="AZ1036" s="31" t="s">
        <v>48</v>
      </c>
      <c r="BA1036" s="31" t="s">
        <v>48</v>
      </c>
    </row>
    <row r="1037" spans="2:53">
      <c r="B1037" s="44" t="s">
        <v>255</v>
      </c>
      <c r="C1037" s="23" t="s">
        <v>75</v>
      </c>
      <c r="D1037" s="24" t="s">
        <v>148</v>
      </c>
      <c r="E1037" s="30">
        <v>7419</v>
      </c>
      <c r="F1037" s="30"/>
      <c r="G1037" s="54"/>
      <c r="H1037" s="48">
        <v>7419</v>
      </c>
      <c r="I1037" s="30"/>
      <c r="J1037" s="30"/>
      <c r="K1037" s="30"/>
      <c r="L1037" s="48">
        <v>0</v>
      </c>
      <c r="M1037" s="30">
        <v>0</v>
      </c>
      <c r="N1037" s="54">
        <v>0</v>
      </c>
      <c r="O1037" s="27" t="s">
        <v>152</v>
      </c>
      <c r="P1037" s="26" t="s">
        <v>152</v>
      </c>
      <c r="Q1037" s="27">
        <v>0</v>
      </c>
      <c r="R1037" s="25">
        <v>0</v>
      </c>
      <c r="S1037" s="25" t="s">
        <v>104</v>
      </c>
      <c r="T1037" s="25" t="s">
        <v>104</v>
      </c>
      <c r="U1037" s="30" t="s">
        <v>104</v>
      </c>
      <c r="V1037" s="26">
        <v>0</v>
      </c>
      <c r="W1037" s="31">
        <v>0</v>
      </c>
      <c r="X1037" s="48" t="s">
        <v>48</v>
      </c>
      <c r="Y1037" s="25" t="s">
        <v>48</v>
      </c>
      <c r="Z1037" s="26" t="s">
        <v>48</v>
      </c>
      <c r="AA1037" s="30" t="s">
        <v>48</v>
      </c>
      <c r="AB1037" s="25" t="s">
        <v>48</v>
      </c>
      <c r="AC1037" s="26" t="s">
        <v>48</v>
      </c>
      <c r="AD1037" s="25" t="s">
        <v>48</v>
      </c>
      <c r="AE1037" s="25" t="s">
        <v>48</v>
      </c>
      <c r="AF1037" s="26" t="s">
        <v>48</v>
      </c>
      <c r="AG1037" s="49" t="s">
        <v>48</v>
      </c>
      <c r="AH1037" s="25" t="s">
        <v>48</v>
      </c>
      <c r="AI1037" s="26" t="s">
        <v>48</v>
      </c>
      <c r="AJ1037" s="25" t="s">
        <v>48</v>
      </c>
      <c r="AK1037" s="25" t="s">
        <v>48</v>
      </c>
      <c r="AL1037" s="25" t="s">
        <v>48</v>
      </c>
      <c r="AM1037" s="27" t="s">
        <v>48</v>
      </c>
      <c r="AN1037" s="25" t="s">
        <v>48</v>
      </c>
      <c r="AO1037" s="25" t="s">
        <v>48</v>
      </c>
      <c r="AP1037" s="54" t="s">
        <v>48</v>
      </c>
      <c r="AQ1037" s="54" t="s">
        <v>48</v>
      </c>
      <c r="AR1037" s="31" t="s">
        <v>48</v>
      </c>
      <c r="AS1037" s="54" t="s">
        <v>48</v>
      </c>
      <c r="AT1037" s="31" t="s">
        <v>48</v>
      </c>
      <c r="AU1037" s="31" t="s">
        <v>48</v>
      </c>
      <c r="AV1037" s="54" t="s">
        <v>48</v>
      </c>
      <c r="AW1037" s="54" t="s">
        <v>48</v>
      </c>
      <c r="AX1037" s="31" t="s">
        <v>48</v>
      </c>
      <c r="AY1037" s="54" t="s">
        <v>48</v>
      </c>
      <c r="AZ1037" s="31" t="s">
        <v>48</v>
      </c>
      <c r="BA1037" s="31" t="s">
        <v>48</v>
      </c>
    </row>
    <row r="1038" spans="2:53">
      <c r="B1038" s="44" t="s">
        <v>255</v>
      </c>
      <c r="C1038" s="23" t="s">
        <v>75</v>
      </c>
      <c r="D1038" s="24" t="s">
        <v>149</v>
      </c>
      <c r="E1038" s="30">
        <v>7563</v>
      </c>
      <c r="F1038" s="30"/>
      <c r="G1038" s="54"/>
      <c r="H1038" s="48">
        <v>7563</v>
      </c>
      <c r="I1038" s="30"/>
      <c r="J1038" s="30"/>
      <c r="K1038" s="30"/>
      <c r="L1038" s="48">
        <v>0</v>
      </c>
      <c r="M1038" s="30">
        <v>0</v>
      </c>
      <c r="N1038" s="54">
        <v>0</v>
      </c>
      <c r="O1038" s="27" t="s">
        <v>152</v>
      </c>
      <c r="P1038" s="26" t="s">
        <v>152</v>
      </c>
      <c r="Q1038" s="27">
        <v>0</v>
      </c>
      <c r="R1038" s="25">
        <v>0</v>
      </c>
      <c r="S1038" s="25" t="s">
        <v>104</v>
      </c>
      <c r="T1038" s="25" t="s">
        <v>104</v>
      </c>
      <c r="U1038" s="30" t="s">
        <v>104</v>
      </c>
      <c r="V1038" s="26">
        <v>0</v>
      </c>
      <c r="W1038" s="31">
        <v>0</v>
      </c>
      <c r="X1038" s="48" t="s">
        <v>48</v>
      </c>
      <c r="Y1038" s="25" t="s">
        <v>48</v>
      </c>
      <c r="Z1038" s="26" t="s">
        <v>48</v>
      </c>
      <c r="AA1038" s="30" t="s">
        <v>48</v>
      </c>
      <c r="AB1038" s="25" t="s">
        <v>48</v>
      </c>
      <c r="AC1038" s="26" t="s">
        <v>48</v>
      </c>
      <c r="AD1038" s="25" t="s">
        <v>48</v>
      </c>
      <c r="AE1038" s="25" t="s">
        <v>48</v>
      </c>
      <c r="AF1038" s="26" t="s">
        <v>48</v>
      </c>
      <c r="AG1038" s="49" t="s">
        <v>48</v>
      </c>
      <c r="AH1038" s="25" t="s">
        <v>48</v>
      </c>
      <c r="AI1038" s="26" t="s">
        <v>48</v>
      </c>
      <c r="AJ1038" s="25" t="s">
        <v>48</v>
      </c>
      <c r="AK1038" s="25" t="s">
        <v>48</v>
      </c>
      <c r="AL1038" s="25" t="s">
        <v>48</v>
      </c>
      <c r="AM1038" s="27" t="s">
        <v>48</v>
      </c>
      <c r="AN1038" s="25" t="s">
        <v>48</v>
      </c>
      <c r="AO1038" s="25" t="s">
        <v>48</v>
      </c>
      <c r="AP1038" s="54" t="s">
        <v>48</v>
      </c>
      <c r="AQ1038" s="54" t="s">
        <v>48</v>
      </c>
      <c r="AR1038" s="31" t="s">
        <v>48</v>
      </c>
      <c r="AS1038" s="54" t="s">
        <v>48</v>
      </c>
      <c r="AT1038" s="31" t="s">
        <v>48</v>
      </c>
      <c r="AU1038" s="31" t="s">
        <v>48</v>
      </c>
      <c r="AV1038" s="54" t="s">
        <v>48</v>
      </c>
      <c r="AW1038" s="54" t="s">
        <v>48</v>
      </c>
      <c r="AX1038" s="31" t="s">
        <v>48</v>
      </c>
      <c r="AY1038" s="54" t="s">
        <v>48</v>
      </c>
      <c r="AZ1038" s="31" t="s">
        <v>48</v>
      </c>
      <c r="BA1038" s="31" t="s">
        <v>48</v>
      </c>
    </row>
    <row r="1039" spans="2:53" ht="15" thickBot="1">
      <c r="B1039" s="45" t="s">
        <v>255</v>
      </c>
      <c r="C1039" s="33" t="s">
        <v>75</v>
      </c>
      <c r="D1039" s="34" t="s">
        <v>150</v>
      </c>
      <c r="E1039" s="55">
        <v>7110</v>
      </c>
      <c r="F1039" s="55"/>
      <c r="G1039" s="56"/>
      <c r="H1039" s="57">
        <v>7110</v>
      </c>
      <c r="I1039" s="55"/>
      <c r="J1039" s="55"/>
      <c r="K1039" s="55"/>
      <c r="L1039" s="57">
        <v>0</v>
      </c>
      <c r="M1039" s="55">
        <v>0</v>
      </c>
      <c r="N1039" s="56">
        <v>0</v>
      </c>
      <c r="O1039" s="37" t="s">
        <v>152</v>
      </c>
      <c r="P1039" s="36" t="s">
        <v>152</v>
      </c>
      <c r="Q1039" s="37">
        <v>0</v>
      </c>
      <c r="R1039" s="25">
        <v>0</v>
      </c>
      <c r="S1039" s="25" t="s">
        <v>104</v>
      </c>
      <c r="T1039" s="25" t="s">
        <v>104</v>
      </c>
      <c r="U1039" s="30" t="s">
        <v>104</v>
      </c>
      <c r="V1039" s="26">
        <v>0</v>
      </c>
      <c r="W1039" s="31">
        <v>0</v>
      </c>
      <c r="X1039" s="57" t="s">
        <v>48</v>
      </c>
      <c r="Y1039" s="35" t="s">
        <v>48</v>
      </c>
      <c r="Z1039" s="36" t="s">
        <v>48</v>
      </c>
      <c r="AA1039" s="55" t="s">
        <v>48</v>
      </c>
      <c r="AB1039" s="35" t="s">
        <v>48</v>
      </c>
      <c r="AC1039" s="36" t="s">
        <v>48</v>
      </c>
      <c r="AD1039" s="35" t="s">
        <v>48</v>
      </c>
      <c r="AE1039" s="35" t="s">
        <v>48</v>
      </c>
      <c r="AF1039" s="36" t="s">
        <v>48</v>
      </c>
      <c r="AG1039" s="62" t="s">
        <v>48</v>
      </c>
      <c r="AH1039" s="35" t="s">
        <v>48</v>
      </c>
      <c r="AI1039" s="36" t="s">
        <v>48</v>
      </c>
      <c r="AJ1039" s="35" t="s">
        <v>48</v>
      </c>
      <c r="AK1039" s="35" t="s">
        <v>48</v>
      </c>
      <c r="AL1039" s="35" t="s">
        <v>48</v>
      </c>
      <c r="AM1039" s="37" t="s">
        <v>48</v>
      </c>
      <c r="AN1039" s="35" t="s">
        <v>48</v>
      </c>
      <c r="AO1039" s="35" t="s">
        <v>48</v>
      </c>
      <c r="AP1039" s="56" t="s">
        <v>48</v>
      </c>
      <c r="AQ1039" s="56" t="s">
        <v>48</v>
      </c>
      <c r="AR1039" s="38" t="s">
        <v>48</v>
      </c>
      <c r="AS1039" s="56" t="s">
        <v>48</v>
      </c>
      <c r="AT1039" s="38" t="s">
        <v>48</v>
      </c>
      <c r="AU1039" s="38" t="s">
        <v>48</v>
      </c>
      <c r="AV1039" s="56" t="s">
        <v>48</v>
      </c>
      <c r="AW1039" s="56" t="s">
        <v>48</v>
      </c>
      <c r="AX1039" s="38" t="s">
        <v>48</v>
      </c>
      <c r="AY1039" s="56" t="s">
        <v>48</v>
      </c>
      <c r="AZ1039" s="38" t="s">
        <v>48</v>
      </c>
      <c r="BA1039" s="38" t="s">
        <v>48</v>
      </c>
    </row>
    <row r="1040" spans="2:53">
      <c r="B1040" s="39" t="s">
        <v>256</v>
      </c>
      <c r="C1040" s="40" t="s">
        <v>75</v>
      </c>
      <c r="D1040" s="41" t="s">
        <v>138</v>
      </c>
      <c r="E1040" s="51">
        <v>9150</v>
      </c>
      <c r="F1040" s="51"/>
      <c r="G1040" s="52"/>
      <c r="H1040" s="53">
        <v>8610</v>
      </c>
      <c r="I1040" s="51"/>
      <c r="J1040" s="51"/>
      <c r="K1040" s="51"/>
      <c r="L1040" s="53">
        <v>14308</v>
      </c>
      <c r="M1040" s="51">
        <v>-43</v>
      </c>
      <c r="N1040" s="52">
        <v>15472</v>
      </c>
      <c r="O1040" s="29" t="s">
        <v>50</v>
      </c>
      <c r="P1040" s="42" t="s">
        <v>50</v>
      </c>
      <c r="Q1040" s="29">
        <v>14351</v>
      </c>
      <c r="R1040" s="25">
        <v>540</v>
      </c>
      <c r="S1040" s="25" t="s">
        <v>104</v>
      </c>
      <c r="T1040" s="25" t="s">
        <v>104</v>
      </c>
      <c r="U1040" s="30" t="s">
        <v>104</v>
      </c>
      <c r="V1040" s="26">
        <v>1121</v>
      </c>
      <c r="W1040" s="31">
        <v>1</v>
      </c>
      <c r="X1040" s="53" t="s">
        <v>48</v>
      </c>
      <c r="Y1040" s="28" t="s">
        <v>48</v>
      </c>
      <c r="Z1040" s="42" t="s">
        <v>48</v>
      </c>
      <c r="AA1040" s="51" t="s">
        <v>48</v>
      </c>
      <c r="AB1040" s="28" t="s">
        <v>48</v>
      </c>
      <c r="AC1040" s="42" t="s">
        <v>48</v>
      </c>
      <c r="AD1040" s="28" t="s">
        <v>48</v>
      </c>
      <c r="AE1040" s="28" t="s">
        <v>48</v>
      </c>
      <c r="AF1040" s="42" t="s">
        <v>48</v>
      </c>
      <c r="AG1040" s="60" t="s">
        <v>48</v>
      </c>
      <c r="AH1040" s="28" t="s">
        <v>48</v>
      </c>
      <c r="AI1040" s="42" t="s">
        <v>48</v>
      </c>
      <c r="AJ1040" s="29">
        <v>3200</v>
      </c>
      <c r="AK1040" s="28" t="s">
        <v>48</v>
      </c>
      <c r="AL1040" s="28" t="s">
        <v>257</v>
      </c>
      <c r="AM1040" s="28" t="s">
        <v>48</v>
      </c>
      <c r="AN1040" s="28" t="s">
        <v>48</v>
      </c>
      <c r="AO1040" s="28" t="s">
        <v>48</v>
      </c>
      <c r="AP1040" s="52" t="s">
        <v>48</v>
      </c>
      <c r="AQ1040" s="52" t="s">
        <v>48</v>
      </c>
      <c r="AR1040" s="43" t="s">
        <v>48</v>
      </c>
      <c r="AS1040" s="52" t="s">
        <v>48</v>
      </c>
      <c r="AT1040" s="43" t="s">
        <v>48</v>
      </c>
      <c r="AU1040" s="43" t="s">
        <v>48</v>
      </c>
      <c r="AV1040" s="52">
        <v>-10000</v>
      </c>
      <c r="AW1040" s="52" t="s">
        <v>48</v>
      </c>
      <c r="AX1040" s="43" t="s">
        <v>247</v>
      </c>
      <c r="AY1040" s="52" t="s">
        <v>48</v>
      </c>
      <c r="AZ1040" s="43" t="s">
        <v>48</v>
      </c>
      <c r="BA1040" s="43" t="s">
        <v>48</v>
      </c>
    </row>
    <row r="1041" spans="2:53">
      <c r="B1041" s="44" t="s">
        <v>256</v>
      </c>
      <c r="C1041" s="23" t="s">
        <v>75</v>
      </c>
      <c r="D1041" s="24" t="s">
        <v>139</v>
      </c>
      <c r="E1041" s="30">
        <v>9150</v>
      </c>
      <c r="F1041" s="30"/>
      <c r="G1041" s="54"/>
      <c r="H1041" s="48">
        <v>8610</v>
      </c>
      <c r="I1041" s="30"/>
      <c r="J1041" s="30"/>
      <c r="K1041" s="30"/>
      <c r="L1041" s="48">
        <v>14308</v>
      </c>
      <c r="M1041" s="30">
        <v>-43</v>
      </c>
      <c r="N1041" s="54">
        <v>15472</v>
      </c>
      <c r="O1041" s="27" t="s">
        <v>50</v>
      </c>
      <c r="P1041" s="26" t="s">
        <v>50</v>
      </c>
      <c r="Q1041" s="27">
        <v>14351</v>
      </c>
      <c r="R1041" s="25">
        <v>540</v>
      </c>
      <c r="S1041" s="25" t="s">
        <v>104</v>
      </c>
      <c r="T1041" s="25" t="s">
        <v>104</v>
      </c>
      <c r="U1041" s="30" t="s">
        <v>104</v>
      </c>
      <c r="V1041" s="26">
        <v>1121</v>
      </c>
      <c r="W1041" s="31">
        <v>1</v>
      </c>
      <c r="X1041" s="48" t="s">
        <v>48</v>
      </c>
      <c r="Y1041" s="25" t="s">
        <v>48</v>
      </c>
      <c r="Z1041" s="26" t="s">
        <v>48</v>
      </c>
      <c r="AA1041" s="30" t="s">
        <v>48</v>
      </c>
      <c r="AB1041" s="25" t="s">
        <v>48</v>
      </c>
      <c r="AC1041" s="26" t="s">
        <v>48</v>
      </c>
      <c r="AD1041" s="25" t="s">
        <v>48</v>
      </c>
      <c r="AE1041" s="25" t="s">
        <v>48</v>
      </c>
      <c r="AF1041" s="26" t="s">
        <v>48</v>
      </c>
      <c r="AG1041" s="49" t="s">
        <v>48</v>
      </c>
      <c r="AH1041" s="25" t="s">
        <v>48</v>
      </c>
      <c r="AI1041" s="26" t="s">
        <v>48</v>
      </c>
      <c r="AJ1041" s="27">
        <v>3200</v>
      </c>
      <c r="AK1041" s="25" t="s">
        <v>48</v>
      </c>
      <c r="AL1041" s="25" t="s">
        <v>258</v>
      </c>
      <c r="AM1041" s="25" t="s">
        <v>48</v>
      </c>
      <c r="AN1041" s="25" t="s">
        <v>48</v>
      </c>
      <c r="AO1041" s="25" t="s">
        <v>48</v>
      </c>
      <c r="AP1041" s="54" t="s">
        <v>48</v>
      </c>
      <c r="AQ1041" s="54" t="s">
        <v>48</v>
      </c>
      <c r="AR1041" s="31" t="s">
        <v>48</v>
      </c>
      <c r="AS1041" s="54" t="s">
        <v>48</v>
      </c>
      <c r="AT1041" s="31" t="s">
        <v>48</v>
      </c>
      <c r="AU1041" s="31" t="s">
        <v>48</v>
      </c>
      <c r="AV1041" s="54">
        <v>-10000</v>
      </c>
      <c r="AW1041" s="54" t="s">
        <v>48</v>
      </c>
      <c r="AX1041" s="31" t="s">
        <v>247</v>
      </c>
      <c r="AY1041" s="54" t="s">
        <v>48</v>
      </c>
      <c r="AZ1041" s="31" t="s">
        <v>48</v>
      </c>
      <c r="BA1041" s="31" t="s">
        <v>48</v>
      </c>
    </row>
    <row r="1042" spans="2:53">
      <c r="B1042" s="44" t="s">
        <v>256</v>
      </c>
      <c r="C1042" s="23" t="s">
        <v>75</v>
      </c>
      <c r="D1042" s="24" t="s">
        <v>141</v>
      </c>
      <c r="E1042" s="30">
        <v>9166</v>
      </c>
      <c r="F1042" s="30"/>
      <c r="G1042" s="54"/>
      <c r="H1042" s="48">
        <v>8619</v>
      </c>
      <c r="I1042" s="30"/>
      <c r="J1042" s="30"/>
      <c r="K1042" s="30"/>
      <c r="L1042" s="48">
        <v>14308</v>
      </c>
      <c r="M1042" s="30">
        <v>16</v>
      </c>
      <c r="N1042" s="54">
        <v>15472</v>
      </c>
      <c r="O1042" s="27" t="s">
        <v>53</v>
      </c>
      <c r="P1042" s="26" t="s">
        <v>53</v>
      </c>
      <c r="Q1042" s="27">
        <v>14292</v>
      </c>
      <c r="R1042" s="25">
        <v>547</v>
      </c>
      <c r="S1042" s="25" t="s">
        <v>104</v>
      </c>
      <c r="T1042" s="25" t="s">
        <v>104</v>
      </c>
      <c r="U1042" s="30" t="s">
        <v>104</v>
      </c>
      <c r="V1042" s="26">
        <v>1180</v>
      </c>
      <c r="W1042" s="31">
        <v>1</v>
      </c>
      <c r="X1042" s="48" t="s">
        <v>48</v>
      </c>
      <c r="Y1042" s="25" t="s">
        <v>48</v>
      </c>
      <c r="Z1042" s="26" t="s">
        <v>48</v>
      </c>
      <c r="AA1042" s="30" t="s">
        <v>48</v>
      </c>
      <c r="AB1042" s="25" t="s">
        <v>48</v>
      </c>
      <c r="AC1042" s="26" t="s">
        <v>48</v>
      </c>
      <c r="AD1042" s="25" t="s">
        <v>48</v>
      </c>
      <c r="AE1042" s="25" t="s">
        <v>48</v>
      </c>
      <c r="AF1042" s="26" t="s">
        <v>48</v>
      </c>
      <c r="AG1042" s="49" t="s">
        <v>48</v>
      </c>
      <c r="AH1042" s="25" t="s">
        <v>48</v>
      </c>
      <c r="AI1042" s="26" t="s">
        <v>48</v>
      </c>
      <c r="AJ1042" s="27">
        <v>3200</v>
      </c>
      <c r="AK1042" s="25" t="s">
        <v>48</v>
      </c>
      <c r="AL1042" s="25" t="s">
        <v>258</v>
      </c>
      <c r="AM1042" s="25" t="s">
        <v>48</v>
      </c>
      <c r="AN1042" s="25" t="s">
        <v>48</v>
      </c>
      <c r="AO1042" s="25" t="s">
        <v>48</v>
      </c>
      <c r="AP1042" s="54" t="s">
        <v>48</v>
      </c>
      <c r="AQ1042" s="54" t="s">
        <v>48</v>
      </c>
      <c r="AR1042" s="31" t="s">
        <v>48</v>
      </c>
      <c r="AS1042" s="54" t="s">
        <v>48</v>
      </c>
      <c r="AT1042" s="31" t="s">
        <v>48</v>
      </c>
      <c r="AU1042" s="31" t="s">
        <v>48</v>
      </c>
      <c r="AV1042" s="54">
        <v>-10000</v>
      </c>
      <c r="AW1042" s="54" t="s">
        <v>48</v>
      </c>
      <c r="AX1042" s="31" t="s">
        <v>247</v>
      </c>
      <c r="AY1042" s="54" t="s">
        <v>48</v>
      </c>
      <c r="AZ1042" s="31" t="s">
        <v>48</v>
      </c>
      <c r="BA1042" s="31" t="s">
        <v>48</v>
      </c>
    </row>
    <row r="1043" spans="2:53">
      <c r="B1043" s="44" t="s">
        <v>256</v>
      </c>
      <c r="C1043" s="23" t="s">
        <v>75</v>
      </c>
      <c r="D1043" s="24" t="s">
        <v>142</v>
      </c>
      <c r="E1043" s="30">
        <v>7938</v>
      </c>
      <c r="F1043" s="30"/>
      <c r="G1043" s="54"/>
      <c r="H1043" s="48">
        <v>7938</v>
      </c>
      <c r="I1043" s="30"/>
      <c r="J1043" s="30"/>
      <c r="K1043" s="30"/>
      <c r="L1043" s="48">
        <v>0</v>
      </c>
      <c r="M1043" s="30">
        <v>0</v>
      </c>
      <c r="N1043" s="54">
        <v>0</v>
      </c>
      <c r="O1043" s="27" t="s">
        <v>152</v>
      </c>
      <c r="P1043" s="26" t="s">
        <v>152</v>
      </c>
      <c r="Q1043" s="27">
        <v>0</v>
      </c>
      <c r="R1043" s="25">
        <v>0</v>
      </c>
      <c r="S1043" s="25" t="s">
        <v>104</v>
      </c>
      <c r="T1043" s="25" t="s">
        <v>104</v>
      </c>
      <c r="U1043" s="30" t="s">
        <v>104</v>
      </c>
      <c r="V1043" s="26">
        <v>0</v>
      </c>
      <c r="W1043" s="31">
        <v>1</v>
      </c>
      <c r="X1043" s="48" t="s">
        <v>48</v>
      </c>
      <c r="Y1043" s="25" t="s">
        <v>48</v>
      </c>
      <c r="Z1043" s="26" t="s">
        <v>48</v>
      </c>
      <c r="AA1043" s="30" t="s">
        <v>48</v>
      </c>
      <c r="AB1043" s="25" t="s">
        <v>48</v>
      </c>
      <c r="AC1043" s="26" t="s">
        <v>48</v>
      </c>
      <c r="AD1043" s="25" t="s">
        <v>48</v>
      </c>
      <c r="AE1043" s="25" t="s">
        <v>48</v>
      </c>
      <c r="AF1043" s="26" t="s">
        <v>48</v>
      </c>
      <c r="AG1043" s="49" t="s">
        <v>48</v>
      </c>
      <c r="AH1043" s="25" t="s">
        <v>48</v>
      </c>
      <c r="AI1043" s="26" t="s">
        <v>48</v>
      </c>
      <c r="AJ1043" s="27" t="s">
        <v>48</v>
      </c>
      <c r="AK1043" s="25" t="s">
        <v>48</v>
      </c>
      <c r="AL1043" s="25" t="s">
        <v>48</v>
      </c>
      <c r="AM1043" s="25" t="s">
        <v>48</v>
      </c>
      <c r="AN1043" s="25" t="s">
        <v>48</v>
      </c>
      <c r="AO1043" s="25" t="s">
        <v>48</v>
      </c>
      <c r="AP1043" s="54" t="s">
        <v>48</v>
      </c>
      <c r="AQ1043" s="54" t="s">
        <v>48</v>
      </c>
      <c r="AR1043" s="31" t="s">
        <v>48</v>
      </c>
      <c r="AS1043" s="54" t="s">
        <v>48</v>
      </c>
      <c r="AT1043" s="31" t="s">
        <v>48</v>
      </c>
      <c r="AU1043" s="31" t="s">
        <v>48</v>
      </c>
      <c r="AV1043" s="54">
        <v>-10000</v>
      </c>
      <c r="AW1043" s="54" t="s">
        <v>48</v>
      </c>
      <c r="AX1043" s="31" t="s">
        <v>247</v>
      </c>
      <c r="AY1043" s="54" t="s">
        <v>48</v>
      </c>
      <c r="AZ1043" s="31" t="s">
        <v>48</v>
      </c>
      <c r="BA1043" s="31" t="s">
        <v>48</v>
      </c>
    </row>
    <row r="1044" spans="2:53">
      <c r="B1044" s="44" t="s">
        <v>256</v>
      </c>
      <c r="C1044" s="23" t="s">
        <v>75</v>
      </c>
      <c r="D1044" s="24" t="s">
        <v>143</v>
      </c>
      <c r="E1044" s="30">
        <v>7667</v>
      </c>
      <c r="F1044" s="30"/>
      <c r="G1044" s="54"/>
      <c r="H1044" s="48">
        <v>7671</v>
      </c>
      <c r="I1044" s="30"/>
      <c r="J1044" s="30"/>
      <c r="K1044" s="30"/>
      <c r="L1044" s="48">
        <v>0</v>
      </c>
      <c r="M1044" s="30">
        <v>0</v>
      </c>
      <c r="N1044" s="54">
        <v>0</v>
      </c>
      <c r="O1044" s="27" t="s">
        <v>152</v>
      </c>
      <c r="P1044" s="26" t="s">
        <v>68</v>
      </c>
      <c r="Q1044" s="27">
        <v>0</v>
      </c>
      <c r="R1044" s="25">
        <v>-4</v>
      </c>
      <c r="S1044" s="25" t="s">
        <v>104</v>
      </c>
      <c r="T1044" s="25" t="s">
        <v>104</v>
      </c>
      <c r="U1044" s="30" t="s">
        <v>104</v>
      </c>
      <c r="V1044" s="26">
        <v>0</v>
      </c>
      <c r="W1044" s="31">
        <v>1</v>
      </c>
      <c r="X1044" s="48" t="s">
        <v>48</v>
      </c>
      <c r="Y1044" s="25" t="s">
        <v>48</v>
      </c>
      <c r="Z1044" s="26" t="s">
        <v>48</v>
      </c>
      <c r="AA1044" s="30" t="s">
        <v>48</v>
      </c>
      <c r="AB1044" s="25" t="s">
        <v>48</v>
      </c>
      <c r="AC1044" s="26" t="s">
        <v>48</v>
      </c>
      <c r="AD1044" s="25" t="s">
        <v>48</v>
      </c>
      <c r="AE1044" s="25" t="s">
        <v>48</v>
      </c>
      <c r="AF1044" s="26" t="s">
        <v>48</v>
      </c>
      <c r="AG1044" s="49" t="s">
        <v>48</v>
      </c>
      <c r="AH1044" s="25" t="s">
        <v>48</v>
      </c>
      <c r="AI1044" s="26" t="s">
        <v>48</v>
      </c>
      <c r="AJ1044" s="27" t="s">
        <v>48</v>
      </c>
      <c r="AK1044" s="25" t="s">
        <v>48</v>
      </c>
      <c r="AL1044" s="25" t="s">
        <v>48</v>
      </c>
      <c r="AM1044" s="25" t="s">
        <v>48</v>
      </c>
      <c r="AN1044" s="25" t="s">
        <v>48</v>
      </c>
      <c r="AO1044" s="25" t="s">
        <v>48</v>
      </c>
      <c r="AP1044" s="54" t="s">
        <v>48</v>
      </c>
      <c r="AQ1044" s="54" t="s">
        <v>48</v>
      </c>
      <c r="AR1044" s="31" t="s">
        <v>48</v>
      </c>
      <c r="AS1044" s="54" t="s">
        <v>48</v>
      </c>
      <c r="AT1044" s="31" t="s">
        <v>48</v>
      </c>
      <c r="AU1044" s="31" t="s">
        <v>48</v>
      </c>
      <c r="AV1044" s="54">
        <v>-10000</v>
      </c>
      <c r="AW1044" s="54" t="s">
        <v>48</v>
      </c>
      <c r="AX1044" s="31" t="s">
        <v>247</v>
      </c>
      <c r="AY1044" s="54" t="s">
        <v>48</v>
      </c>
      <c r="AZ1044" s="31" t="s">
        <v>48</v>
      </c>
      <c r="BA1044" s="31" t="s">
        <v>48</v>
      </c>
    </row>
    <row r="1045" spans="2:53">
      <c r="B1045" s="44" t="s">
        <v>256</v>
      </c>
      <c r="C1045" s="23" t="s">
        <v>75</v>
      </c>
      <c r="D1045" s="24" t="s">
        <v>144</v>
      </c>
      <c r="E1045" s="30">
        <v>5409</v>
      </c>
      <c r="F1045" s="30"/>
      <c r="G1045" s="54"/>
      <c r="H1045" s="48">
        <v>5409</v>
      </c>
      <c r="I1045" s="30"/>
      <c r="J1045" s="30"/>
      <c r="K1045" s="30"/>
      <c r="L1045" s="48">
        <v>0</v>
      </c>
      <c r="M1045" s="30">
        <v>0</v>
      </c>
      <c r="N1045" s="54">
        <v>0</v>
      </c>
      <c r="O1045" s="27" t="s">
        <v>152</v>
      </c>
      <c r="P1045" s="26" t="s">
        <v>152</v>
      </c>
      <c r="Q1045" s="27">
        <v>0</v>
      </c>
      <c r="R1045" s="25">
        <v>0</v>
      </c>
      <c r="S1045" s="25" t="s">
        <v>104</v>
      </c>
      <c r="T1045" s="25" t="s">
        <v>104</v>
      </c>
      <c r="U1045" s="30" t="s">
        <v>104</v>
      </c>
      <c r="V1045" s="26">
        <v>0</v>
      </c>
      <c r="W1045" s="31">
        <v>1</v>
      </c>
      <c r="X1045" s="48" t="s">
        <v>48</v>
      </c>
      <c r="Y1045" s="25" t="s">
        <v>48</v>
      </c>
      <c r="Z1045" s="26" t="s">
        <v>48</v>
      </c>
      <c r="AA1045" s="30" t="s">
        <v>48</v>
      </c>
      <c r="AB1045" s="25" t="s">
        <v>48</v>
      </c>
      <c r="AC1045" s="26" t="s">
        <v>48</v>
      </c>
      <c r="AD1045" s="25" t="s">
        <v>48</v>
      </c>
      <c r="AE1045" s="25" t="s">
        <v>48</v>
      </c>
      <c r="AF1045" s="26" t="s">
        <v>48</v>
      </c>
      <c r="AG1045" s="49" t="s">
        <v>48</v>
      </c>
      <c r="AH1045" s="25" t="s">
        <v>48</v>
      </c>
      <c r="AI1045" s="26" t="s">
        <v>48</v>
      </c>
      <c r="AJ1045" s="27" t="s">
        <v>48</v>
      </c>
      <c r="AK1045" s="25" t="s">
        <v>48</v>
      </c>
      <c r="AL1045" s="25" t="s">
        <v>48</v>
      </c>
      <c r="AM1045" s="25" t="s">
        <v>48</v>
      </c>
      <c r="AN1045" s="25" t="s">
        <v>48</v>
      </c>
      <c r="AO1045" s="25" t="s">
        <v>48</v>
      </c>
      <c r="AP1045" s="54" t="s">
        <v>48</v>
      </c>
      <c r="AQ1045" s="54" t="s">
        <v>48</v>
      </c>
      <c r="AR1045" s="31" t="s">
        <v>48</v>
      </c>
      <c r="AS1045" s="54" t="s">
        <v>48</v>
      </c>
      <c r="AT1045" s="31" t="s">
        <v>48</v>
      </c>
      <c r="AU1045" s="31" t="s">
        <v>48</v>
      </c>
      <c r="AV1045" s="54">
        <v>-10000</v>
      </c>
      <c r="AW1045" s="54" t="s">
        <v>48</v>
      </c>
      <c r="AX1045" s="31" t="s">
        <v>247</v>
      </c>
      <c r="AY1045" s="54" t="s">
        <v>48</v>
      </c>
      <c r="AZ1045" s="31" t="s">
        <v>48</v>
      </c>
      <c r="BA1045" s="31" t="s">
        <v>48</v>
      </c>
    </row>
    <row r="1046" spans="2:53">
      <c r="B1046" s="44" t="s">
        <v>256</v>
      </c>
      <c r="C1046" s="23" t="s">
        <v>75</v>
      </c>
      <c r="D1046" s="24" t="s">
        <v>145</v>
      </c>
      <c r="E1046" s="30"/>
      <c r="F1046" s="30">
        <v>4023</v>
      </c>
      <c r="G1046" s="54">
        <v>699</v>
      </c>
      <c r="H1046" s="48"/>
      <c r="I1046" s="30">
        <v>4763</v>
      </c>
      <c r="J1046" s="30">
        <v>699</v>
      </c>
      <c r="K1046" s="30"/>
      <c r="L1046" s="48">
        <v>5200</v>
      </c>
      <c r="M1046" s="30">
        <v>-48</v>
      </c>
      <c r="N1046" s="54">
        <v>5200</v>
      </c>
      <c r="O1046" s="27" t="s">
        <v>152</v>
      </c>
      <c r="P1046" s="26" t="s">
        <v>152</v>
      </c>
      <c r="Q1046" s="27">
        <v>5248</v>
      </c>
      <c r="R1046" s="25" t="s">
        <v>104</v>
      </c>
      <c r="S1046" s="25">
        <v>-740</v>
      </c>
      <c r="T1046" s="25">
        <v>0</v>
      </c>
      <c r="U1046" s="30">
        <v>-740</v>
      </c>
      <c r="V1046" s="26">
        <v>-48</v>
      </c>
      <c r="W1046" s="31">
        <v>1</v>
      </c>
      <c r="X1046" s="48" t="s">
        <v>48</v>
      </c>
      <c r="Y1046" s="25" t="s">
        <v>48</v>
      </c>
      <c r="Z1046" s="26" t="s">
        <v>48</v>
      </c>
      <c r="AA1046" s="30" t="s">
        <v>48</v>
      </c>
      <c r="AB1046" s="25" t="s">
        <v>48</v>
      </c>
      <c r="AC1046" s="26" t="s">
        <v>48</v>
      </c>
      <c r="AD1046" s="25" t="s">
        <v>48</v>
      </c>
      <c r="AE1046" s="25" t="s">
        <v>48</v>
      </c>
      <c r="AF1046" s="26" t="s">
        <v>48</v>
      </c>
      <c r="AG1046" s="49" t="s">
        <v>48</v>
      </c>
      <c r="AH1046" s="25" t="s">
        <v>48</v>
      </c>
      <c r="AI1046" s="26" t="s">
        <v>48</v>
      </c>
      <c r="AJ1046" s="27" t="s">
        <v>48</v>
      </c>
      <c r="AK1046" s="25" t="s">
        <v>48</v>
      </c>
      <c r="AL1046" s="25" t="s">
        <v>48</v>
      </c>
      <c r="AM1046" s="25" t="s">
        <v>48</v>
      </c>
      <c r="AN1046" s="25" t="s">
        <v>48</v>
      </c>
      <c r="AO1046" s="25" t="s">
        <v>48</v>
      </c>
      <c r="AP1046" s="54" t="s">
        <v>48</v>
      </c>
      <c r="AQ1046" s="54" t="s">
        <v>48</v>
      </c>
      <c r="AR1046" s="31" t="s">
        <v>48</v>
      </c>
      <c r="AS1046" s="54" t="s">
        <v>48</v>
      </c>
      <c r="AT1046" s="31" t="s">
        <v>48</v>
      </c>
      <c r="AU1046" s="31" t="s">
        <v>48</v>
      </c>
      <c r="AV1046" s="54" t="s">
        <v>48</v>
      </c>
      <c r="AW1046" s="54" t="s">
        <v>48</v>
      </c>
      <c r="AX1046" s="31" t="s">
        <v>48</v>
      </c>
      <c r="AY1046" s="54">
        <v>-10000</v>
      </c>
      <c r="AZ1046" s="31" t="s">
        <v>48</v>
      </c>
      <c r="BA1046" s="31" t="s">
        <v>247</v>
      </c>
    </row>
    <row r="1047" spans="2:53">
      <c r="B1047" s="44" t="s">
        <v>256</v>
      </c>
      <c r="C1047" s="23" t="s">
        <v>75</v>
      </c>
      <c r="D1047" s="24" t="s">
        <v>146</v>
      </c>
      <c r="E1047" s="30"/>
      <c r="F1047" s="30">
        <v>5911</v>
      </c>
      <c r="G1047" s="54">
        <v>687</v>
      </c>
      <c r="H1047" s="48"/>
      <c r="I1047" s="30">
        <v>6143</v>
      </c>
      <c r="J1047" s="30">
        <v>687</v>
      </c>
      <c r="K1047" s="30"/>
      <c r="L1047" s="48">
        <v>4774</v>
      </c>
      <c r="M1047" s="30">
        <v>-48</v>
      </c>
      <c r="N1047" s="54">
        <v>4774</v>
      </c>
      <c r="O1047" s="27" t="s">
        <v>152</v>
      </c>
      <c r="P1047" s="26" t="s">
        <v>68</v>
      </c>
      <c r="Q1047" s="27">
        <v>4822</v>
      </c>
      <c r="R1047" s="25" t="s">
        <v>104</v>
      </c>
      <c r="S1047" s="25">
        <v>-232</v>
      </c>
      <c r="T1047" s="25">
        <v>0</v>
      </c>
      <c r="U1047" s="30">
        <v>-232</v>
      </c>
      <c r="V1047" s="26">
        <v>-48</v>
      </c>
      <c r="W1047" s="31">
        <v>1</v>
      </c>
      <c r="X1047" s="48" t="s">
        <v>48</v>
      </c>
      <c r="Y1047" s="25" t="s">
        <v>48</v>
      </c>
      <c r="Z1047" s="26" t="s">
        <v>48</v>
      </c>
      <c r="AA1047" s="30" t="s">
        <v>48</v>
      </c>
      <c r="AB1047" s="25" t="s">
        <v>48</v>
      </c>
      <c r="AC1047" s="26" t="s">
        <v>48</v>
      </c>
      <c r="AD1047" s="25" t="s">
        <v>48</v>
      </c>
      <c r="AE1047" s="25" t="s">
        <v>48</v>
      </c>
      <c r="AF1047" s="26" t="s">
        <v>48</v>
      </c>
      <c r="AG1047" s="49" t="s">
        <v>48</v>
      </c>
      <c r="AH1047" s="25" t="s">
        <v>48</v>
      </c>
      <c r="AI1047" s="26" t="s">
        <v>48</v>
      </c>
      <c r="AJ1047" s="27" t="s">
        <v>48</v>
      </c>
      <c r="AK1047" s="25" t="s">
        <v>48</v>
      </c>
      <c r="AL1047" s="25" t="s">
        <v>48</v>
      </c>
      <c r="AM1047" s="25" t="s">
        <v>48</v>
      </c>
      <c r="AN1047" s="25" t="s">
        <v>48</v>
      </c>
      <c r="AO1047" s="25" t="s">
        <v>48</v>
      </c>
      <c r="AP1047" s="54" t="s">
        <v>48</v>
      </c>
      <c r="AQ1047" s="54" t="s">
        <v>48</v>
      </c>
      <c r="AR1047" s="31" t="s">
        <v>48</v>
      </c>
      <c r="AS1047" s="54" t="s">
        <v>48</v>
      </c>
      <c r="AT1047" s="31" t="s">
        <v>48</v>
      </c>
      <c r="AU1047" s="31" t="s">
        <v>48</v>
      </c>
      <c r="AV1047" s="54" t="s">
        <v>48</v>
      </c>
      <c r="AW1047" s="54" t="s">
        <v>48</v>
      </c>
      <c r="AX1047" s="31" t="s">
        <v>48</v>
      </c>
      <c r="AY1047" s="54">
        <v>-10000</v>
      </c>
      <c r="AZ1047" s="31" t="s">
        <v>48</v>
      </c>
      <c r="BA1047" s="31" t="s">
        <v>247</v>
      </c>
    </row>
    <row r="1048" spans="2:53">
      <c r="B1048" s="44" t="s">
        <v>256</v>
      </c>
      <c r="C1048" s="23" t="s">
        <v>75</v>
      </c>
      <c r="D1048" s="24" t="s">
        <v>147</v>
      </c>
      <c r="E1048" s="30"/>
      <c r="F1048" s="30">
        <v>6053</v>
      </c>
      <c r="G1048" s="54">
        <v>699</v>
      </c>
      <c r="H1048" s="48"/>
      <c r="I1048" s="30">
        <v>6505</v>
      </c>
      <c r="J1048" s="30">
        <v>699</v>
      </c>
      <c r="K1048" s="30"/>
      <c r="L1048" s="48">
        <v>4946</v>
      </c>
      <c r="M1048" s="30">
        <v>-48</v>
      </c>
      <c r="N1048" s="54">
        <v>4946</v>
      </c>
      <c r="O1048" s="27" t="s">
        <v>152</v>
      </c>
      <c r="P1048" s="26" t="s">
        <v>152</v>
      </c>
      <c r="Q1048" s="27">
        <v>4994</v>
      </c>
      <c r="R1048" s="25" t="s">
        <v>104</v>
      </c>
      <c r="S1048" s="25">
        <v>-452</v>
      </c>
      <c r="T1048" s="25">
        <v>0</v>
      </c>
      <c r="U1048" s="30">
        <v>-452</v>
      </c>
      <c r="V1048" s="26">
        <v>-48</v>
      </c>
      <c r="W1048" s="31">
        <v>1</v>
      </c>
      <c r="X1048" s="48" t="s">
        <v>48</v>
      </c>
      <c r="Y1048" s="25" t="s">
        <v>48</v>
      </c>
      <c r="Z1048" s="26" t="s">
        <v>48</v>
      </c>
      <c r="AA1048" s="30" t="s">
        <v>48</v>
      </c>
      <c r="AB1048" s="25" t="s">
        <v>48</v>
      </c>
      <c r="AC1048" s="26" t="s">
        <v>48</v>
      </c>
      <c r="AD1048" s="25" t="s">
        <v>48</v>
      </c>
      <c r="AE1048" s="25" t="s">
        <v>48</v>
      </c>
      <c r="AF1048" s="26" t="s">
        <v>48</v>
      </c>
      <c r="AG1048" s="49" t="s">
        <v>48</v>
      </c>
      <c r="AH1048" s="25" t="s">
        <v>48</v>
      </c>
      <c r="AI1048" s="26" t="s">
        <v>48</v>
      </c>
      <c r="AJ1048" s="27" t="s">
        <v>48</v>
      </c>
      <c r="AK1048" s="25" t="s">
        <v>48</v>
      </c>
      <c r="AL1048" s="25" t="s">
        <v>48</v>
      </c>
      <c r="AM1048" s="25" t="s">
        <v>48</v>
      </c>
      <c r="AN1048" s="25" t="s">
        <v>48</v>
      </c>
      <c r="AO1048" s="25" t="s">
        <v>48</v>
      </c>
      <c r="AP1048" s="54" t="s">
        <v>48</v>
      </c>
      <c r="AQ1048" s="54" t="s">
        <v>48</v>
      </c>
      <c r="AR1048" s="31" t="s">
        <v>48</v>
      </c>
      <c r="AS1048" s="54" t="s">
        <v>48</v>
      </c>
      <c r="AT1048" s="31" t="s">
        <v>48</v>
      </c>
      <c r="AU1048" s="31" t="s">
        <v>48</v>
      </c>
      <c r="AV1048" s="54" t="s">
        <v>48</v>
      </c>
      <c r="AW1048" s="54" t="s">
        <v>48</v>
      </c>
      <c r="AX1048" s="31" t="s">
        <v>48</v>
      </c>
      <c r="AY1048" s="54">
        <v>-10000</v>
      </c>
      <c r="AZ1048" s="31" t="s">
        <v>48</v>
      </c>
      <c r="BA1048" s="31" t="s">
        <v>247</v>
      </c>
    </row>
    <row r="1049" spans="2:53">
      <c r="B1049" s="44" t="s">
        <v>256</v>
      </c>
      <c r="C1049" s="23" t="s">
        <v>75</v>
      </c>
      <c r="D1049" s="24" t="s">
        <v>148</v>
      </c>
      <c r="E1049" s="30">
        <v>7346</v>
      </c>
      <c r="F1049" s="30"/>
      <c r="G1049" s="54"/>
      <c r="H1049" s="48">
        <v>7346</v>
      </c>
      <c r="I1049" s="30"/>
      <c r="J1049" s="30"/>
      <c r="K1049" s="30"/>
      <c r="L1049" s="48">
        <v>0</v>
      </c>
      <c r="M1049" s="30">
        <v>0</v>
      </c>
      <c r="N1049" s="54">
        <v>0</v>
      </c>
      <c r="O1049" s="27" t="s">
        <v>152</v>
      </c>
      <c r="P1049" s="26" t="s">
        <v>152</v>
      </c>
      <c r="Q1049" s="27">
        <v>0</v>
      </c>
      <c r="R1049" s="25">
        <v>0</v>
      </c>
      <c r="S1049" s="25" t="s">
        <v>104</v>
      </c>
      <c r="T1049" s="25" t="s">
        <v>104</v>
      </c>
      <c r="U1049" s="30" t="s">
        <v>104</v>
      </c>
      <c r="V1049" s="26">
        <v>0</v>
      </c>
      <c r="W1049" s="31">
        <v>1</v>
      </c>
      <c r="X1049" s="48" t="s">
        <v>48</v>
      </c>
      <c r="Y1049" s="25" t="s">
        <v>48</v>
      </c>
      <c r="Z1049" s="26" t="s">
        <v>48</v>
      </c>
      <c r="AA1049" s="30" t="s">
        <v>48</v>
      </c>
      <c r="AB1049" s="25" t="s">
        <v>48</v>
      </c>
      <c r="AC1049" s="26" t="s">
        <v>48</v>
      </c>
      <c r="AD1049" s="25" t="s">
        <v>48</v>
      </c>
      <c r="AE1049" s="25" t="s">
        <v>48</v>
      </c>
      <c r="AF1049" s="26" t="s">
        <v>48</v>
      </c>
      <c r="AG1049" s="49" t="s">
        <v>48</v>
      </c>
      <c r="AH1049" s="25" t="s">
        <v>48</v>
      </c>
      <c r="AI1049" s="26" t="s">
        <v>48</v>
      </c>
      <c r="AJ1049" s="27" t="s">
        <v>48</v>
      </c>
      <c r="AK1049" s="25" t="s">
        <v>48</v>
      </c>
      <c r="AL1049" s="25" t="s">
        <v>48</v>
      </c>
      <c r="AM1049" s="25" t="s">
        <v>48</v>
      </c>
      <c r="AN1049" s="25" t="s">
        <v>48</v>
      </c>
      <c r="AO1049" s="25" t="s">
        <v>48</v>
      </c>
      <c r="AP1049" s="54" t="s">
        <v>48</v>
      </c>
      <c r="AQ1049" s="54" t="s">
        <v>48</v>
      </c>
      <c r="AR1049" s="31" t="s">
        <v>48</v>
      </c>
      <c r="AS1049" s="54" t="s">
        <v>48</v>
      </c>
      <c r="AT1049" s="31" t="s">
        <v>48</v>
      </c>
      <c r="AU1049" s="31" t="s">
        <v>48</v>
      </c>
      <c r="AV1049" s="54">
        <v>-10000</v>
      </c>
      <c r="AW1049" s="54" t="s">
        <v>48</v>
      </c>
      <c r="AX1049" s="31" t="s">
        <v>247</v>
      </c>
      <c r="AY1049" s="54" t="s">
        <v>48</v>
      </c>
      <c r="AZ1049" s="31" t="s">
        <v>48</v>
      </c>
      <c r="BA1049" s="31" t="s">
        <v>48</v>
      </c>
    </row>
    <row r="1050" spans="2:53">
      <c r="B1050" s="44" t="s">
        <v>256</v>
      </c>
      <c r="C1050" s="23" t="s">
        <v>75</v>
      </c>
      <c r="D1050" s="24" t="s">
        <v>149</v>
      </c>
      <c r="E1050" s="30">
        <v>6964</v>
      </c>
      <c r="F1050" s="30"/>
      <c r="G1050" s="54"/>
      <c r="H1050" s="48">
        <v>6964</v>
      </c>
      <c r="I1050" s="30"/>
      <c r="J1050" s="30"/>
      <c r="K1050" s="30"/>
      <c r="L1050" s="48">
        <v>0</v>
      </c>
      <c r="M1050" s="30">
        <v>0</v>
      </c>
      <c r="N1050" s="54">
        <v>0</v>
      </c>
      <c r="O1050" s="27" t="s">
        <v>152</v>
      </c>
      <c r="P1050" s="26" t="s">
        <v>152</v>
      </c>
      <c r="Q1050" s="27">
        <v>0</v>
      </c>
      <c r="R1050" s="25">
        <v>0</v>
      </c>
      <c r="S1050" s="25" t="s">
        <v>104</v>
      </c>
      <c r="T1050" s="25" t="s">
        <v>104</v>
      </c>
      <c r="U1050" s="30" t="s">
        <v>104</v>
      </c>
      <c r="V1050" s="26">
        <v>0</v>
      </c>
      <c r="W1050" s="31">
        <v>1</v>
      </c>
      <c r="X1050" s="48" t="s">
        <v>48</v>
      </c>
      <c r="Y1050" s="25" t="s">
        <v>48</v>
      </c>
      <c r="Z1050" s="26" t="s">
        <v>48</v>
      </c>
      <c r="AA1050" s="30" t="s">
        <v>48</v>
      </c>
      <c r="AB1050" s="25" t="s">
        <v>48</v>
      </c>
      <c r="AC1050" s="26" t="s">
        <v>48</v>
      </c>
      <c r="AD1050" s="25" t="s">
        <v>48</v>
      </c>
      <c r="AE1050" s="25" t="s">
        <v>48</v>
      </c>
      <c r="AF1050" s="26" t="s">
        <v>48</v>
      </c>
      <c r="AG1050" s="49" t="s">
        <v>48</v>
      </c>
      <c r="AH1050" s="25" t="s">
        <v>48</v>
      </c>
      <c r="AI1050" s="26" t="s">
        <v>48</v>
      </c>
      <c r="AJ1050" s="27" t="s">
        <v>48</v>
      </c>
      <c r="AK1050" s="25" t="s">
        <v>48</v>
      </c>
      <c r="AL1050" s="25" t="s">
        <v>48</v>
      </c>
      <c r="AM1050" s="25" t="s">
        <v>48</v>
      </c>
      <c r="AN1050" s="25" t="s">
        <v>48</v>
      </c>
      <c r="AO1050" s="25" t="s">
        <v>48</v>
      </c>
      <c r="AP1050" s="54" t="s">
        <v>48</v>
      </c>
      <c r="AQ1050" s="54" t="s">
        <v>48</v>
      </c>
      <c r="AR1050" s="31" t="s">
        <v>48</v>
      </c>
      <c r="AS1050" s="54" t="s">
        <v>48</v>
      </c>
      <c r="AT1050" s="31" t="s">
        <v>48</v>
      </c>
      <c r="AU1050" s="31" t="s">
        <v>48</v>
      </c>
      <c r="AV1050" s="54">
        <v>-10000</v>
      </c>
      <c r="AW1050" s="54" t="s">
        <v>48</v>
      </c>
      <c r="AX1050" s="31" t="s">
        <v>247</v>
      </c>
      <c r="AY1050" s="54" t="s">
        <v>48</v>
      </c>
      <c r="AZ1050" s="31" t="s">
        <v>48</v>
      </c>
      <c r="BA1050" s="31" t="s">
        <v>48</v>
      </c>
    </row>
    <row r="1051" spans="2:53" ht="15" thickBot="1">
      <c r="B1051" s="45" t="s">
        <v>256</v>
      </c>
      <c r="C1051" s="33" t="s">
        <v>75</v>
      </c>
      <c r="D1051" s="34" t="s">
        <v>150</v>
      </c>
      <c r="E1051" s="55">
        <v>7278</v>
      </c>
      <c r="F1051" s="55"/>
      <c r="G1051" s="56"/>
      <c r="H1051" s="57">
        <v>7278</v>
      </c>
      <c r="I1051" s="55"/>
      <c r="J1051" s="55"/>
      <c r="K1051" s="55"/>
      <c r="L1051" s="57">
        <v>0</v>
      </c>
      <c r="M1051" s="55">
        <v>0</v>
      </c>
      <c r="N1051" s="56">
        <v>0</v>
      </c>
      <c r="O1051" s="37" t="s">
        <v>152</v>
      </c>
      <c r="P1051" s="36" t="s">
        <v>152</v>
      </c>
      <c r="Q1051" s="37">
        <v>0</v>
      </c>
      <c r="R1051" s="25">
        <v>0</v>
      </c>
      <c r="S1051" s="25" t="s">
        <v>104</v>
      </c>
      <c r="T1051" s="25" t="s">
        <v>104</v>
      </c>
      <c r="U1051" s="30" t="s">
        <v>104</v>
      </c>
      <c r="V1051" s="26">
        <v>0</v>
      </c>
      <c r="W1051" s="31">
        <v>1</v>
      </c>
      <c r="X1051" s="57" t="s">
        <v>48</v>
      </c>
      <c r="Y1051" s="35" t="s">
        <v>48</v>
      </c>
      <c r="Z1051" s="36" t="s">
        <v>48</v>
      </c>
      <c r="AA1051" s="55" t="s">
        <v>48</v>
      </c>
      <c r="AB1051" s="35" t="s">
        <v>48</v>
      </c>
      <c r="AC1051" s="36" t="s">
        <v>48</v>
      </c>
      <c r="AD1051" s="35" t="s">
        <v>48</v>
      </c>
      <c r="AE1051" s="35" t="s">
        <v>48</v>
      </c>
      <c r="AF1051" s="36" t="s">
        <v>48</v>
      </c>
      <c r="AG1051" s="62" t="s">
        <v>48</v>
      </c>
      <c r="AH1051" s="35" t="s">
        <v>48</v>
      </c>
      <c r="AI1051" s="36" t="s">
        <v>48</v>
      </c>
      <c r="AJ1051" s="37" t="s">
        <v>48</v>
      </c>
      <c r="AK1051" s="35" t="s">
        <v>48</v>
      </c>
      <c r="AL1051" s="35" t="s">
        <v>48</v>
      </c>
      <c r="AM1051" s="35" t="s">
        <v>48</v>
      </c>
      <c r="AN1051" s="35" t="s">
        <v>48</v>
      </c>
      <c r="AO1051" s="35" t="s">
        <v>48</v>
      </c>
      <c r="AP1051" s="56" t="s">
        <v>48</v>
      </c>
      <c r="AQ1051" s="56" t="s">
        <v>48</v>
      </c>
      <c r="AR1051" s="38" t="s">
        <v>48</v>
      </c>
      <c r="AS1051" s="56" t="s">
        <v>48</v>
      </c>
      <c r="AT1051" s="38" t="s">
        <v>48</v>
      </c>
      <c r="AU1051" s="38" t="s">
        <v>48</v>
      </c>
      <c r="AV1051" s="56">
        <v>-10000</v>
      </c>
      <c r="AW1051" s="56" t="s">
        <v>48</v>
      </c>
      <c r="AX1051" s="38" t="s">
        <v>247</v>
      </c>
      <c r="AY1051" s="56" t="s">
        <v>48</v>
      </c>
      <c r="AZ1051" s="38" t="s">
        <v>48</v>
      </c>
      <c r="BA1051" s="38" t="s">
        <v>48</v>
      </c>
    </row>
    <row r="1052" spans="2:53">
      <c r="B1052" s="39" t="s">
        <v>259</v>
      </c>
      <c r="C1052" s="40" t="s">
        <v>75</v>
      </c>
      <c r="D1052" s="41" t="s">
        <v>138</v>
      </c>
      <c r="E1052" s="51">
        <v>8664</v>
      </c>
      <c r="F1052" s="51"/>
      <c r="G1052" s="52"/>
      <c r="H1052" s="53">
        <v>8664</v>
      </c>
      <c r="I1052" s="51"/>
      <c r="J1052" s="51"/>
      <c r="K1052" s="51"/>
      <c r="L1052" s="53">
        <v>0</v>
      </c>
      <c r="M1052" s="51">
        <v>0</v>
      </c>
      <c r="N1052" s="52">
        <v>-1504</v>
      </c>
      <c r="O1052" s="29" t="s">
        <v>50</v>
      </c>
      <c r="P1052" s="42" t="s">
        <v>50</v>
      </c>
      <c r="Q1052" s="29">
        <v>0</v>
      </c>
      <c r="R1052" s="25">
        <v>0</v>
      </c>
      <c r="S1052" s="25" t="s">
        <v>104</v>
      </c>
      <c r="T1052" s="25" t="s">
        <v>104</v>
      </c>
      <c r="U1052" s="30" t="s">
        <v>104</v>
      </c>
      <c r="V1052" s="26">
        <v>0</v>
      </c>
      <c r="W1052" s="31">
        <v>0</v>
      </c>
      <c r="X1052" s="53" t="s">
        <v>48</v>
      </c>
      <c r="Y1052" s="28" t="s">
        <v>48</v>
      </c>
      <c r="Z1052" s="42" t="s">
        <v>48</v>
      </c>
      <c r="AA1052" s="51" t="s">
        <v>48</v>
      </c>
      <c r="AB1052" s="28" t="s">
        <v>48</v>
      </c>
      <c r="AC1052" s="42" t="s">
        <v>48</v>
      </c>
      <c r="AD1052" s="28" t="s">
        <v>48</v>
      </c>
      <c r="AE1052" s="28" t="s">
        <v>48</v>
      </c>
      <c r="AF1052" s="42" t="s">
        <v>48</v>
      </c>
      <c r="AG1052" s="60" t="s">
        <v>48</v>
      </c>
      <c r="AH1052" s="28" t="s">
        <v>48</v>
      </c>
      <c r="AI1052" s="42" t="s">
        <v>48</v>
      </c>
      <c r="AJ1052" s="28" t="s">
        <v>48</v>
      </c>
      <c r="AK1052" s="28" t="s">
        <v>48</v>
      </c>
      <c r="AL1052" s="28" t="s">
        <v>48</v>
      </c>
      <c r="AM1052" s="29" t="s">
        <v>48</v>
      </c>
      <c r="AN1052" s="28" t="s">
        <v>48</v>
      </c>
      <c r="AO1052" s="28" t="s">
        <v>48</v>
      </c>
      <c r="AP1052" s="52" t="s">
        <v>48</v>
      </c>
      <c r="AQ1052" s="52" t="s">
        <v>48</v>
      </c>
      <c r="AR1052" s="43" t="s">
        <v>48</v>
      </c>
      <c r="AS1052" s="52" t="s">
        <v>48</v>
      </c>
      <c r="AT1052" s="43" t="s">
        <v>48</v>
      </c>
      <c r="AU1052" s="43" t="s">
        <v>48</v>
      </c>
      <c r="AV1052" s="52" t="s">
        <v>48</v>
      </c>
      <c r="AW1052" s="52" t="s">
        <v>48</v>
      </c>
      <c r="AX1052" s="43" t="s">
        <v>48</v>
      </c>
      <c r="AY1052" s="52" t="s">
        <v>48</v>
      </c>
      <c r="AZ1052" s="43" t="s">
        <v>48</v>
      </c>
      <c r="BA1052" s="43" t="s">
        <v>48</v>
      </c>
    </row>
    <row r="1053" spans="2:53">
      <c r="B1053" s="44" t="s">
        <v>259</v>
      </c>
      <c r="C1053" s="23" t="s">
        <v>75</v>
      </c>
      <c r="D1053" s="24" t="s">
        <v>139</v>
      </c>
      <c r="E1053" s="30">
        <v>8664</v>
      </c>
      <c r="F1053" s="30"/>
      <c r="G1053" s="54"/>
      <c r="H1053" s="48">
        <v>8664</v>
      </c>
      <c r="I1053" s="30"/>
      <c r="J1053" s="30"/>
      <c r="K1053" s="30"/>
      <c r="L1053" s="48">
        <v>0</v>
      </c>
      <c r="M1053" s="30">
        <v>0</v>
      </c>
      <c r="N1053" s="54">
        <v>-1504</v>
      </c>
      <c r="O1053" s="27" t="s">
        <v>50</v>
      </c>
      <c r="P1053" s="26" t="s">
        <v>47</v>
      </c>
      <c r="Q1053" s="27">
        <v>0</v>
      </c>
      <c r="R1053" s="25">
        <v>0</v>
      </c>
      <c r="S1053" s="25" t="s">
        <v>104</v>
      </c>
      <c r="T1053" s="25" t="s">
        <v>104</v>
      </c>
      <c r="U1053" s="30" t="s">
        <v>104</v>
      </c>
      <c r="V1053" s="26">
        <v>0</v>
      </c>
      <c r="W1053" s="31">
        <v>1</v>
      </c>
      <c r="X1053" s="48" t="s">
        <v>48</v>
      </c>
      <c r="Y1053" s="25" t="s">
        <v>48</v>
      </c>
      <c r="Z1053" s="26" t="s">
        <v>48</v>
      </c>
      <c r="AA1053" s="30" t="s">
        <v>48</v>
      </c>
      <c r="AB1053" s="25" t="s">
        <v>48</v>
      </c>
      <c r="AC1053" s="26" t="s">
        <v>48</v>
      </c>
      <c r="AD1053" s="25" t="s">
        <v>48</v>
      </c>
      <c r="AE1053" s="25" t="s">
        <v>48</v>
      </c>
      <c r="AF1053" s="26" t="s">
        <v>48</v>
      </c>
      <c r="AG1053" s="49" t="s">
        <v>48</v>
      </c>
      <c r="AH1053" s="25" t="s">
        <v>48</v>
      </c>
      <c r="AI1053" s="26" t="s">
        <v>48</v>
      </c>
      <c r="AJ1053" s="25" t="s">
        <v>48</v>
      </c>
      <c r="AK1053" s="25" t="s">
        <v>48</v>
      </c>
      <c r="AL1053" s="25" t="s">
        <v>48</v>
      </c>
      <c r="AM1053" s="27" t="s">
        <v>48</v>
      </c>
      <c r="AN1053" s="25" t="s">
        <v>48</v>
      </c>
      <c r="AO1053" s="25" t="s">
        <v>48</v>
      </c>
      <c r="AP1053" s="54" t="s">
        <v>48</v>
      </c>
      <c r="AQ1053" s="54" t="s">
        <v>48</v>
      </c>
      <c r="AR1053" s="31" t="s">
        <v>48</v>
      </c>
      <c r="AS1053" s="54" t="s">
        <v>48</v>
      </c>
      <c r="AT1053" s="31" t="s">
        <v>48</v>
      </c>
      <c r="AU1053" s="31" t="s">
        <v>48</v>
      </c>
      <c r="AV1053" s="54">
        <v>-10000</v>
      </c>
      <c r="AW1053" s="54" t="s">
        <v>48</v>
      </c>
      <c r="AX1053" s="31" t="s">
        <v>247</v>
      </c>
      <c r="AY1053" s="54" t="s">
        <v>48</v>
      </c>
      <c r="AZ1053" s="31" t="s">
        <v>48</v>
      </c>
      <c r="BA1053" s="31" t="s">
        <v>48</v>
      </c>
    </row>
    <row r="1054" spans="2:53">
      <c r="B1054" s="44" t="s">
        <v>259</v>
      </c>
      <c r="C1054" s="23" t="s">
        <v>75</v>
      </c>
      <c r="D1054" s="24" t="s">
        <v>141</v>
      </c>
      <c r="E1054" s="30">
        <v>8664</v>
      </c>
      <c r="F1054" s="30"/>
      <c r="G1054" s="54"/>
      <c r="H1054" s="48">
        <v>8664</v>
      </c>
      <c r="I1054" s="30"/>
      <c r="J1054" s="30"/>
      <c r="K1054" s="30"/>
      <c r="L1054" s="48">
        <v>0</v>
      </c>
      <c r="M1054" s="30">
        <v>0</v>
      </c>
      <c r="N1054" s="54">
        <v>-1504</v>
      </c>
      <c r="O1054" s="27" t="s">
        <v>50</v>
      </c>
      <c r="P1054" s="26" t="s">
        <v>47</v>
      </c>
      <c r="Q1054" s="27">
        <v>0</v>
      </c>
      <c r="R1054" s="25">
        <v>0</v>
      </c>
      <c r="S1054" s="25" t="s">
        <v>104</v>
      </c>
      <c r="T1054" s="25" t="s">
        <v>104</v>
      </c>
      <c r="U1054" s="30" t="s">
        <v>104</v>
      </c>
      <c r="V1054" s="26">
        <v>0</v>
      </c>
      <c r="W1054" s="31">
        <v>1</v>
      </c>
      <c r="X1054" s="48" t="s">
        <v>48</v>
      </c>
      <c r="Y1054" s="25" t="s">
        <v>48</v>
      </c>
      <c r="Z1054" s="26" t="s">
        <v>48</v>
      </c>
      <c r="AA1054" s="30" t="s">
        <v>48</v>
      </c>
      <c r="AB1054" s="25" t="s">
        <v>48</v>
      </c>
      <c r="AC1054" s="26" t="s">
        <v>48</v>
      </c>
      <c r="AD1054" s="25" t="s">
        <v>48</v>
      </c>
      <c r="AE1054" s="25" t="s">
        <v>48</v>
      </c>
      <c r="AF1054" s="26" t="s">
        <v>48</v>
      </c>
      <c r="AG1054" s="49" t="s">
        <v>48</v>
      </c>
      <c r="AH1054" s="25" t="s">
        <v>48</v>
      </c>
      <c r="AI1054" s="26" t="s">
        <v>48</v>
      </c>
      <c r="AJ1054" s="25" t="s">
        <v>48</v>
      </c>
      <c r="AK1054" s="25" t="s">
        <v>48</v>
      </c>
      <c r="AL1054" s="25" t="s">
        <v>48</v>
      </c>
      <c r="AM1054" s="27" t="s">
        <v>48</v>
      </c>
      <c r="AN1054" s="25" t="s">
        <v>48</v>
      </c>
      <c r="AO1054" s="25" t="s">
        <v>48</v>
      </c>
      <c r="AP1054" s="54" t="s">
        <v>48</v>
      </c>
      <c r="AQ1054" s="54" t="s">
        <v>48</v>
      </c>
      <c r="AR1054" s="31" t="s">
        <v>48</v>
      </c>
      <c r="AS1054" s="54" t="s">
        <v>48</v>
      </c>
      <c r="AT1054" s="31" t="s">
        <v>48</v>
      </c>
      <c r="AU1054" s="31" t="s">
        <v>48</v>
      </c>
      <c r="AV1054" s="54">
        <v>-10000</v>
      </c>
      <c r="AW1054" s="54" t="s">
        <v>48</v>
      </c>
      <c r="AX1054" s="31" t="s">
        <v>247</v>
      </c>
      <c r="AY1054" s="54" t="s">
        <v>48</v>
      </c>
      <c r="AZ1054" s="31" t="s">
        <v>48</v>
      </c>
      <c r="BA1054" s="31" t="s">
        <v>48</v>
      </c>
    </row>
    <row r="1055" spans="2:53">
      <c r="B1055" s="44" t="s">
        <v>259</v>
      </c>
      <c r="C1055" s="23" t="s">
        <v>75</v>
      </c>
      <c r="D1055" s="24" t="s">
        <v>142</v>
      </c>
      <c r="E1055" s="30">
        <v>8109</v>
      </c>
      <c r="F1055" s="30"/>
      <c r="G1055" s="54"/>
      <c r="H1055" s="48">
        <v>8109</v>
      </c>
      <c r="I1055" s="30"/>
      <c r="J1055" s="30"/>
      <c r="K1055" s="30"/>
      <c r="L1055" s="48">
        <v>0</v>
      </c>
      <c r="M1055" s="30">
        <v>0</v>
      </c>
      <c r="N1055" s="54">
        <v>-3165</v>
      </c>
      <c r="O1055" s="27" t="s">
        <v>50</v>
      </c>
      <c r="P1055" s="26" t="s">
        <v>47</v>
      </c>
      <c r="Q1055" s="27">
        <v>0</v>
      </c>
      <c r="R1055" s="25">
        <v>0</v>
      </c>
      <c r="S1055" s="25" t="s">
        <v>104</v>
      </c>
      <c r="T1055" s="25" t="s">
        <v>104</v>
      </c>
      <c r="U1055" s="30" t="s">
        <v>104</v>
      </c>
      <c r="V1055" s="26">
        <v>0</v>
      </c>
      <c r="W1055" s="31">
        <v>1</v>
      </c>
      <c r="X1055" s="48" t="s">
        <v>48</v>
      </c>
      <c r="Y1055" s="25" t="s">
        <v>48</v>
      </c>
      <c r="Z1055" s="26" t="s">
        <v>48</v>
      </c>
      <c r="AA1055" s="30" t="s">
        <v>48</v>
      </c>
      <c r="AB1055" s="25" t="s">
        <v>48</v>
      </c>
      <c r="AC1055" s="26" t="s">
        <v>48</v>
      </c>
      <c r="AD1055" s="25" t="s">
        <v>48</v>
      </c>
      <c r="AE1055" s="25" t="s">
        <v>48</v>
      </c>
      <c r="AF1055" s="26" t="s">
        <v>48</v>
      </c>
      <c r="AG1055" s="49" t="s">
        <v>48</v>
      </c>
      <c r="AH1055" s="25" t="s">
        <v>48</v>
      </c>
      <c r="AI1055" s="26" t="s">
        <v>48</v>
      </c>
      <c r="AJ1055" s="25" t="s">
        <v>48</v>
      </c>
      <c r="AK1055" s="25" t="s">
        <v>48</v>
      </c>
      <c r="AL1055" s="25" t="s">
        <v>48</v>
      </c>
      <c r="AM1055" s="27" t="s">
        <v>48</v>
      </c>
      <c r="AN1055" s="25" t="s">
        <v>48</v>
      </c>
      <c r="AO1055" s="25" t="s">
        <v>48</v>
      </c>
      <c r="AP1055" s="54" t="s">
        <v>48</v>
      </c>
      <c r="AQ1055" s="54" t="s">
        <v>48</v>
      </c>
      <c r="AR1055" s="31" t="s">
        <v>48</v>
      </c>
      <c r="AS1055" s="54" t="s">
        <v>48</v>
      </c>
      <c r="AT1055" s="31" t="s">
        <v>48</v>
      </c>
      <c r="AU1055" s="31" t="s">
        <v>48</v>
      </c>
      <c r="AV1055" s="54">
        <v>-10000</v>
      </c>
      <c r="AW1055" s="54" t="s">
        <v>48</v>
      </c>
      <c r="AX1055" s="31" t="s">
        <v>247</v>
      </c>
      <c r="AY1055" s="54" t="s">
        <v>48</v>
      </c>
      <c r="AZ1055" s="31" t="s">
        <v>48</v>
      </c>
      <c r="BA1055" s="31" t="s">
        <v>48</v>
      </c>
    </row>
    <row r="1056" spans="2:53">
      <c r="B1056" s="44" t="s">
        <v>259</v>
      </c>
      <c r="C1056" s="23" t="s">
        <v>75</v>
      </c>
      <c r="D1056" s="24" t="s">
        <v>143</v>
      </c>
      <c r="E1056" s="30">
        <v>8109</v>
      </c>
      <c r="F1056" s="30"/>
      <c r="G1056" s="54"/>
      <c r="H1056" s="48">
        <v>8109</v>
      </c>
      <c r="I1056" s="30"/>
      <c r="J1056" s="30"/>
      <c r="K1056" s="30"/>
      <c r="L1056" s="48">
        <v>0</v>
      </c>
      <c r="M1056" s="30">
        <v>0</v>
      </c>
      <c r="N1056" s="54">
        <v>-3165</v>
      </c>
      <c r="O1056" s="27" t="s">
        <v>50</v>
      </c>
      <c r="P1056" s="26" t="s">
        <v>47</v>
      </c>
      <c r="Q1056" s="27">
        <v>0</v>
      </c>
      <c r="R1056" s="25">
        <v>0</v>
      </c>
      <c r="S1056" s="25" t="s">
        <v>104</v>
      </c>
      <c r="T1056" s="25" t="s">
        <v>104</v>
      </c>
      <c r="U1056" s="30" t="s">
        <v>104</v>
      </c>
      <c r="V1056" s="26">
        <v>0</v>
      </c>
      <c r="W1056" s="31">
        <v>1</v>
      </c>
      <c r="X1056" s="48" t="s">
        <v>48</v>
      </c>
      <c r="Y1056" s="25" t="s">
        <v>48</v>
      </c>
      <c r="Z1056" s="26" t="s">
        <v>48</v>
      </c>
      <c r="AA1056" s="30" t="s">
        <v>48</v>
      </c>
      <c r="AB1056" s="25" t="s">
        <v>48</v>
      </c>
      <c r="AC1056" s="26" t="s">
        <v>48</v>
      </c>
      <c r="AD1056" s="25" t="s">
        <v>48</v>
      </c>
      <c r="AE1056" s="25" t="s">
        <v>48</v>
      </c>
      <c r="AF1056" s="26" t="s">
        <v>48</v>
      </c>
      <c r="AG1056" s="49" t="s">
        <v>48</v>
      </c>
      <c r="AH1056" s="25" t="s">
        <v>48</v>
      </c>
      <c r="AI1056" s="26" t="s">
        <v>48</v>
      </c>
      <c r="AJ1056" s="25" t="s">
        <v>48</v>
      </c>
      <c r="AK1056" s="25" t="s">
        <v>48</v>
      </c>
      <c r="AL1056" s="25" t="s">
        <v>48</v>
      </c>
      <c r="AM1056" s="27" t="s">
        <v>48</v>
      </c>
      <c r="AN1056" s="25" t="s">
        <v>48</v>
      </c>
      <c r="AO1056" s="25" t="s">
        <v>48</v>
      </c>
      <c r="AP1056" s="54" t="s">
        <v>48</v>
      </c>
      <c r="AQ1056" s="54" t="s">
        <v>48</v>
      </c>
      <c r="AR1056" s="31" t="s">
        <v>48</v>
      </c>
      <c r="AS1056" s="54" t="s">
        <v>48</v>
      </c>
      <c r="AT1056" s="31" t="s">
        <v>48</v>
      </c>
      <c r="AU1056" s="31" t="s">
        <v>48</v>
      </c>
      <c r="AV1056" s="54">
        <v>-10000</v>
      </c>
      <c r="AW1056" s="54" t="s">
        <v>48</v>
      </c>
      <c r="AX1056" s="31" t="s">
        <v>247</v>
      </c>
      <c r="AY1056" s="54" t="s">
        <v>48</v>
      </c>
      <c r="AZ1056" s="31" t="s">
        <v>48</v>
      </c>
      <c r="BA1056" s="31" t="s">
        <v>48</v>
      </c>
    </row>
    <row r="1057" spans="2:53">
      <c r="B1057" s="44" t="s">
        <v>259</v>
      </c>
      <c r="C1057" s="23" t="s">
        <v>75</v>
      </c>
      <c r="D1057" s="24" t="s">
        <v>144</v>
      </c>
      <c r="E1057" s="30">
        <v>8109</v>
      </c>
      <c r="F1057" s="30"/>
      <c r="G1057" s="54"/>
      <c r="H1057" s="48">
        <v>8109</v>
      </c>
      <c r="I1057" s="30"/>
      <c r="J1057" s="30"/>
      <c r="K1057" s="30"/>
      <c r="L1057" s="48">
        <v>0</v>
      </c>
      <c r="M1057" s="30">
        <v>0</v>
      </c>
      <c r="N1057" s="54">
        <v>-3165</v>
      </c>
      <c r="O1057" s="27" t="s">
        <v>50</v>
      </c>
      <c r="P1057" s="26" t="s">
        <v>47</v>
      </c>
      <c r="Q1057" s="27">
        <v>0</v>
      </c>
      <c r="R1057" s="25">
        <v>0</v>
      </c>
      <c r="S1057" s="25" t="s">
        <v>104</v>
      </c>
      <c r="T1057" s="25" t="s">
        <v>104</v>
      </c>
      <c r="U1057" s="30" t="s">
        <v>104</v>
      </c>
      <c r="V1057" s="26">
        <v>0</v>
      </c>
      <c r="W1057" s="31">
        <v>0</v>
      </c>
      <c r="X1057" s="48" t="s">
        <v>48</v>
      </c>
      <c r="Y1057" s="25" t="s">
        <v>48</v>
      </c>
      <c r="Z1057" s="26" t="s">
        <v>48</v>
      </c>
      <c r="AA1057" s="30" t="s">
        <v>48</v>
      </c>
      <c r="AB1057" s="25" t="s">
        <v>48</v>
      </c>
      <c r="AC1057" s="26" t="s">
        <v>48</v>
      </c>
      <c r="AD1057" s="25" t="s">
        <v>48</v>
      </c>
      <c r="AE1057" s="25" t="s">
        <v>48</v>
      </c>
      <c r="AF1057" s="26" t="s">
        <v>48</v>
      </c>
      <c r="AG1057" s="49" t="s">
        <v>48</v>
      </c>
      <c r="AH1057" s="25" t="s">
        <v>48</v>
      </c>
      <c r="AI1057" s="26" t="s">
        <v>48</v>
      </c>
      <c r="AJ1057" s="25" t="s">
        <v>48</v>
      </c>
      <c r="AK1057" s="25" t="s">
        <v>48</v>
      </c>
      <c r="AL1057" s="25" t="s">
        <v>48</v>
      </c>
      <c r="AM1057" s="27" t="s">
        <v>48</v>
      </c>
      <c r="AN1057" s="25" t="s">
        <v>48</v>
      </c>
      <c r="AO1057" s="25" t="s">
        <v>48</v>
      </c>
      <c r="AP1057" s="54" t="s">
        <v>48</v>
      </c>
      <c r="AQ1057" s="54" t="s">
        <v>48</v>
      </c>
      <c r="AR1057" s="31" t="s">
        <v>48</v>
      </c>
      <c r="AS1057" s="54" t="s">
        <v>48</v>
      </c>
      <c r="AT1057" s="31" t="s">
        <v>48</v>
      </c>
      <c r="AU1057" s="31" t="s">
        <v>48</v>
      </c>
      <c r="AV1057" s="54" t="s">
        <v>48</v>
      </c>
      <c r="AW1057" s="54" t="s">
        <v>48</v>
      </c>
      <c r="AX1057" s="31" t="s">
        <v>48</v>
      </c>
      <c r="AY1057" s="54" t="s">
        <v>48</v>
      </c>
      <c r="AZ1057" s="31" t="s">
        <v>48</v>
      </c>
      <c r="BA1057" s="31" t="s">
        <v>48</v>
      </c>
    </row>
    <row r="1058" spans="2:53">
      <c r="B1058" s="44" t="s">
        <v>259</v>
      </c>
      <c r="C1058" s="23" t="s">
        <v>75</v>
      </c>
      <c r="D1058" s="24" t="s">
        <v>145</v>
      </c>
      <c r="E1058" s="30">
        <v>8565</v>
      </c>
      <c r="F1058" s="30"/>
      <c r="G1058" s="54"/>
      <c r="H1058" s="48">
        <v>8565</v>
      </c>
      <c r="I1058" s="30"/>
      <c r="J1058" s="30"/>
      <c r="K1058" s="30"/>
      <c r="L1058" s="48">
        <v>0</v>
      </c>
      <c r="M1058" s="30">
        <v>0</v>
      </c>
      <c r="N1058" s="54">
        <v>-2324</v>
      </c>
      <c r="O1058" s="27" t="s">
        <v>50</v>
      </c>
      <c r="P1058" s="26" t="s">
        <v>50</v>
      </c>
      <c r="Q1058" s="27">
        <v>0</v>
      </c>
      <c r="R1058" s="25">
        <v>0</v>
      </c>
      <c r="S1058" s="25" t="s">
        <v>104</v>
      </c>
      <c r="T1058" s="25" t="s">
        <v>104</v>
      </c>
      <c r="U1058" s="30" t="s">
        <v>104</v>
      </c>
      <c r="V1058" s="26">
        <v>0</v>
      </c>
      <c r="W1058" s="31">
        <v>0</v>
      </c>
      <c r="X1058" s="48" t="s">
        <v>48</v>
      </c>
      <c r="Y1058" s="25" t="s">
        <v>48</v>
      </c>
      <c r="Z1058" s="26" t="s">
        <v>48</v>
      </c>
      <c r="AA1058" s="30" t="s">
        <v>48</v>
      </c>
      <c r="AB1058" s="25" t="s">
        <v>48</v>
      </c>
      <c r="AC1058" s="26" t="s">
        <v>48</v>
      </c>
      <c r="AD1058" s="25" t="s">
        <v>48</v>
      </c>
      <c r="AE1058" s="25" t="s">
        <v>48</v>
      </c>
      <c r="AF1058" s="26" t="s">
        <v>48</v>
      </c>
      <c r="AG1058" s="49" t="s">
        <v>48</v>
      </c>
      <c r="AH1058" s="25" t="s">
        <v>48</v>
      </c>
      <c r="AI1058" s="26" t="s">
        <v>48</v>
      </c>
      <c r="AJ1058" s="25" t="s">
        <v>48</v>
      </c>
      <c r="AK1058" s="25" t="s">
        <v>48</v>
      </c>
      <c r="AL1058" s="25" t="s">
        <v>48</v>
      </c>
      <c r="AM1058" s="27" t="s">
        <v>48</v>
      </c>
      <c r="AN1058" s="25" t="s">
        <v>48</v>
      </c>
      <c r="AO1058" s="25" t="s">
        <v>48</v>
      </c>
      <c r="AP1058" s="54" t="s">
        <v>48</v>
      </c>
      <c r="AQ1058" s="54" t="s">
        <v>48</v>
      </c>
      <c r="AR1058" s="31" t="s">
        <v>48</v>
      </c>
      <c r="AS1058" s="54" t="s">
        <v>48</v>
      </c>
      <c r="AT1058" s="31" t="s">
        <v>48</v>
      </c>
      <c r="AU1058" s="31" t="s">
        <v>48</v>
      </c>
      <c r="AV1058" s="54" t="s">
        <v>48</v>
      </c>
      <c r="AW1058" s="54" t="s">
        <v>48</v>
      </c>
      <c r="AX1058" s="31" t="s">
        <v>48</v>
      </c>
      <c r="AY1058" s="54" t="s">
        <v>48</v>
      </c>
      <c r="AZ1058" s="31" t="s">
        <v>48</v>
      </c>
      <c r="BA1058" s="31" t="s">
        <v>48</v>
      </c>
    </row>
    <row r="1059" spans="2:53">
      <c r="B1059" s="44" t="s">
        <v>259</v>
      </c>
      <c r="C1059" s="23" t="s">
        <v>75</v>
      </c>
      <c r="D1059" s="24" t="s">
        <v>146</v>
      </c>
      <c r="E1059" s="30">
        <v>8565</v>
      </c>
      <c r="F1059" s="30"/>
      <c r="G1059" s="54"/>
      <c r="H1059" s="48">
        <v>8565</v>
      </c>
      <c r="I1059" s="30"/>
      <c r="J1059" s="30"/>
      <c r="K1059" s="30"/>
      <c r="L1059" s="48">
        <v>0</v>
      </c>
      <c r="M1059" s="30">
        <v>0</v>
      </c>
      <c r="N1059" s="54">
        <v>-2324</v>
      </c>
      <c r="O1059" s="27" t="s">
        <v>50</v>
      </c>
      <c r="P1059" s="26" t="s">
        <v>50</v>
      </c>
      <c r="Q1059" s="27">
        <v>0</v>
      </c>
      <c r="R1059" s="25">
        <v>0</v>
      </c>
      <c r="S1059" s="25" t="s">
        <v>104</v>
      </c>
      <c r="T1059" s="25" t="s">
        <v>104</v>
      </c>
      <c r="U1059" s="30" t="s">
        <v>104</v>
      </c>
      <c r="V1059" s="26">
        <v>0</v>
      </c>
      <c r="W1059" s="31">
        <v>0</v>
      </c>
      <c r="X1059" s="48" t="s">
        <v>48</v>
      </c>
      <c r="Y1059" s="25" t="s">
        <v>48</v>
      </c>
      <c r="Z1059" s="26" t="s">
        <v>48</v>
      </c>
      <c r="AA1059" s="30" t="s">
        <v>48</v>
      </c>
      <c r="AB1059" s="25" t="s">
        <v>48</v>
      </c>
      <c r="AC1059" s="26" t="s">
        <v>48</v>
      </c>
      <c r="AD1059" s="25" t="s">
        <v>48</v>
      </c>
      <c r="AE1059" s="25" t="s">
        <v>48</v>
      </c>
      <c r="AF1059" s="26" t="s">
        <v>48</v>
      </c>
      <c r="AG1059" s="49" t="s">
        <v>48</v>
      </c>
      <c r="AH1059" s="25" t="s">
        <v>48</v>
      </c>
      <c r="AI1059" s="26" t="s">
        <v>48</v>
      </c>
      <c r="AJ1059" s="25" t="s">
        <v>48</v>
      </c>
      <c r="AK1059" s="25" t="s">
        <v>48</v>
      </c>
      <c r="AL1059" s="25" t="s">
        <v>48</v>
      </c>
      <c r="AM1059" s="27" t="s">
        <v>48</v>
      </c>
      <c r="AN1059" s="25" t="s">
        <v>48</v>
      </c>
      <c r="AO1059" s="25" t="s">
        <v>48</v>
      </c>
      <c r="AP1059" s="54" t="s">
        <v>48</v>
      </c>
      <c r="AQ1059" s="54" t="s">
        <v>48</v>
      </c>
      <c r="AR1059" s="31" t="s">
        <v>48</v>
      </c>
      <c r="AS1059" s="54" t="s">
        <v>48</v>
      </c>
      <c r="AT1059" s="31" t="s">
        <v>48</v>
      </c>
      <c r="AU1059" s="31" t="s">
        <v>48</v>
      </c>
      <c r="AV1059" s="54" t="s">
        <v>48</v>
      </c>
      <c r="AW1059" s="54" t="s">
        <v>48</v>
      </c>
      <c r="AX1059" s="31" t="s">
        <v>48</v>
      </c>
      <c r="AY1059" s="54" t="s">
        <v>48</v>
      </c>
      <c r="AZ1059" s="31" t="s">
        <v>48</v>
      </c>
      <c r="BA1059" s="31" t="s">
        <v>48</v>
      </c>
    </row>
    <row r="1060" spans="2:53">
      <c r="B1060" s="44" t="s">
        <v>259</v>
      </c>
      <c r="C1060" s="23" t="s">
        <v>75</v>
      </c>
      <c r="D1060" s="24" t="s">
        <v>147</v>
      </c>
      <c r="E1060" s="30">
        <v>8565</v>
      </c>
      <c r="F1060" s="30"/>
      <c r="G1060" s="54"/>
      <c r="H1060" s="48">
        <v>8565</v>
      </c>
      <c r="I1060" s="30"/>
      <c r="J1060" s="30"/>
      <c r="K1060" s="30"/>
      <c r="L1060" s="48">
        <v>0</v>
      </c>
      <c r="M1060" s="30">
        <v>0</v>
      </c>
      <c r="N1060" s="54">
        <v>-2324</v>
      </c>
      <c r="O1060" s="27" t="s">
        <v>50</v>
      </c>
      <c r="P1060" s="26" t="s">
        <v>50</v>
      </c>
      <c r="Q1060" s="27">
        <v>0</v>
      </c>
      <c r="R1060" s="25">
        <v>0</v>
      </c>
      <c r="S1060" s="25" t="s">
        <v>104</v>
      </c>
      <c r="T1060" s="25" t="s">
        <v>104</v>
      </c>
      <c r="U1060" s="30" t="s">
        <v>104</v>
      </c>
      <c r="V1060" s="26">
        <v>0</v>
      </c>
      <c r="W1060" s="31">
        <v>0</v>
      </c>
      <c r="X1060" s="48" t="s">
        <v>48</v>
      </c>
      <c r="Y1060" s="25" t="s">
        <v>48</v>
      </c>
      <c r="Z1060" s="26" t="s">
        <v>48</v>
      </c>
      <c r="AA1060" s="30" t="s">
        <v>48</v>
      </c>
      <c r="AB1060" s="25" t="s">
        <v>48</v>
      </c>
      <c r="AC1060" s="26" t="s">
        <v>48</v>
      </c>
      <c r="AD1060" s="25" t="s">
        <v>48</v>
      </c>
      <c r="AE1060" s="25" t="s">
        <v>48</v>
      </c>
      <c r="AF1060" s="26" t="s">
        <v>48</v>
      </c>
      <c r="AG1060" s="49" t="s">
        <v>48</v>
      </c>
      <c r="AH1060" s="25" t="s">
        <v>48</v>
      </c>
      <c r="AI1060" s="26" t="s">
        <v>48</v>
      </c>
      <c r="AJ1060" s="25" t="s">
        <v>48</v>
      </c>
      <c r="AK1060" s="25" t="s">
        <v>48</v>
      </c>
      <c r="AL1060" s="25" t="s">
        <v>48</v>
      </c>
      <c r="AM1060" s="27" t="s">
        <v>48</v>
      </c>
      <c r="AN1060" s="25" t="s">
        <v>48</v>
      </c>
      <c r="AO1060" s="25" t="s">
        <v>48</v>
      </c>
      <c r="AP1060" s="54" t="s">
        <v>48</v>
      </c>
      <c r="AQ1060" s="54" t="s">
        <v>48</v>
      </c>
      <c r="AR1060" s="31" t="s">
        <v>48</v>
      </c>
      <c r="AS1060" s="54" t="s">
        <v>48</v>
      </c>
      <c r="AT1060" s="31" t="s">
        <v>48</v>
      </c>
      <c r="AU1060" s="31" t="s">
        <v>48</v>
      </c>
      <c r="AV1060" s="54" t="s">
        <v>48</v>
      </c>
      <c r="AW1060" s="54" t="s">
        <v>48</v>
      </c>
      <c r="AX1060" s="31" t="s">
        <v>48</v>
      </c>
      <c r="AY1060" s="54" t="s">
        <v>48</v>
      </c>
      <c r="AZ1060" s="31" t="s">
        <v>48</v>
      </c>
      <c r="BA1060" s="31" t="s">
        <v>48</v>
      </c>
    </row>
    <row r="1061" spans="2:53">
      <c r="B1061" s="44" t="s">
        <v>259</v>
      </c>
      <c r="C1061" s="23" t="s">
        <v>75</v>
      </c>
      <c r="D1061" s="24" t="s">
        <v>148</v>
      </c>
      <c r="E1061" s="30">
        <v>9772</v>
      </c>
      <c r="F1061" s="30"/>
      <c r="G1061" s="54"/>
      <c r="H1061" s="48">
        <v>9135</v>
      </c>
      <c r="I1061" s="30"/>
      <c r="J1061" s="30"/>
      <c r="K1061" s="30"/>
      <c r="L1061" s="48">
        <v>0</v>
      </c>
      <c r="M1061" s="30">
        <v>0</v>
      </c>
      <c r="N1061" s="54">
        <v>-3571</v>
      </c>
      <c r="O1061" s="27" t="s">
        <v>50</v>
      </c>
      <c r="P1061" s="26" t="s">
        <v>51</v>
      </c>
      <c r="Q1061" s="27">
        <v>0</v>
      </c>
      <c r="R1061" s="25">
        <v>637</v>
      </c>
      <c r="S1061" s="25" t="s">
        <v>104</v>
      </c>
      <c r="T1061" s="25" t="s">
        <v>104</v>
      </c>
      <c r="U1061" s="30" t="s">
        <v>104</v>
      </c>
      <c r="V1061" s="26">
        <v>0</v>
      </c>
      <c r="W1061" s="31">
        <v>1</v>
      </c>
      <c r="X1061" s="48">
        <v>155</v>
      </c>
      <c r="Y1061" s="25" t="s">
        <v>48</v>
      </c>
      <c r="Z1061" s="26" t="s">
        <v>52</v>
      </c>
      <c r="AA1061" s="30">
        <v>450</v>
      </c>
      <c r="AB1061" s="25" t="s">
        <v>48</v>
      </c>
      <c r="AC1061" s="26" t="s">
        <v>52</v>
      </c>
      <c r="AD1061" s="25" t="s">
        <v>48</v>
      </c>
      <c r="AE1061" s="25">
        <v>9392</v>
      </c>
      <c r="AF1061" s="26" t="s">
        <v>260</v>
      </c>
      <c r="AG1061" s="49" t="s">
        <v>48</v>
      </c>
      <c r="AH1061" s="25" t="s">
        <v>48</v>
      </c>
      <c r="AI1061" s="26" t="s">
        <v>48</v>
      </c>
      <c r="AJ1061" s="25">
        <v>3000</v>
      </c>
      <c r="AK1061" s="25" t="s">
        <v>48</v>
      </c>
      <c r="AL1061" s="25" t="s">
        <v>78</v>
      </c>
      <c r="AM1061" s="27" t="s">
        <v>48</v>
      </c>
      <c r="AN1061" s="25" t="s">
        <v>48</v>
      </c>
      <c r="AO1061" s="25" t="s">
        <v>48</v>
      </c>
      <c r="AP1061" s="54" t="s">
        <v>48</v>
      </c>
      <c r="AQ1061" s="54" t="s">
        <v>48</v>
      </c>
      <c r="AR1061" s="31" t="s">
        <v>48</v>
      </c>
      <c r="AS1061" s="54" t="s">
        <v>48</v>
      </c>
      <c r="AT1061" s="31" t="s">
        <v>48</v>
      </c>
      <c r="AU1061" s="31" t="s">
        <v>48</v>
      </c>
      <c r="AV1061" s="54" t="s">
        <v>48</v>
      </c>
      <c r="AW1061" s="54" t="s">
        <v>48</v>
      </c>
      <c r="AX1061" s="31" t="s">
        <v>48</v>
      </c>
      <c r="AY1061" s="54" t="s">
        <v>48</v>
      </c>
      <c r="AZ1061" s="31" t="s">
        <v>48</v>
      </c>
      <c r="BA1061" s="31" t="s">
        <v>48</v>
      </c>
    </row>
    <row r="1062" spans="2:53">
      <c r="B1062" s="44" t="s">
        <v>259</v>
      </c>
      <c r="C1062" s="23" t="s">
        <v>75</v>
      </c>
      <c r="D1062" s="24" t="s">
        <v>149</v>
      </c>
      <c r="E1062" s="30">
        <v>9772</v>
      </c>
      <c r="F1062" s="30"/>
      <c r="G1062" s="54"/>
      <c r="H1062" s="48">
        <v>9209</v>
      </c>
      <c r="I1062" s="30"/>
      <c r="J1062" s="30"/>
      <c r="K1062" s="30"/>
      <c r="L1062" s="48">
        <v>0</v>
      </c>
      <c r="M1062" s="30">
        <v>0</v>
      </c>
      <c r="N1062" s="54">
        <v>-3649</v>
      </c>
      <c r="O1062" s="27" t="s">
        <v>50</v>
      </c>
      <c r="P1062" s="26" t="s">
        <v>47</v>
      </c>
      <c r="Q1062" s="27">
        <v>0</v>
      </c>
      <c r="R1062" s="25">
        <v>563</v>
      </c>
      <c r="S1062" s="25" t="s">
        <v>104</v>
      </c>
      <c r="T1062" s="25" t="s">
        <v>104</v>
      </c>
      <c r="U1062" s="30" t="s">
        <v>104</v>
      </c>
      <c r="V1062" s="26">
        <v>0</v>
      </c>
      <c r="W1062" s="31">
        <v>1</v>
      </c>
      <c r="X1062" s="48">
        <v>155</v>
      </c>
      <c r="Y1062" s="25" t="s">
        <v>48</v>
      </c>
      <c r="Z1062" s="26" t="s">
        <v>52</v>
      </c>
      <c r="AA1062" s="30">
        <v>450</v>
      </c>
      <c r="AB1062" s="25" t="s">
        <v>48</v>
      </c>
      <c r="AC1062" s="26" t="s">
        <v>52</v>
      </c>
      <c r="AD1062" s="25" t="s">
        <v>48</v>
      </c>
      <c r="AE1062" s="25" t="s">
        <v>48</v>
      </c>
      <c r="AF1062" s="26" t="s">
        <v>48</v>
      </c>
      <c r="AG1062" s="49" t="s">
        <v>48</v>
      </c>
      <c r="AH1062" s="25" t="s">
        <v>48</v>
      </c>
      <c r="AI1062" s="26" t="s">
        <v>48</v>
      </c>
      <c r="AJ1062" s="25">
        <v>3000</v>
      </c>
      <c r="AK1062" s="25" t="s">
        <v>48</v>
      </c>
      <c r="AL1062" s="25" t="s">
        <v>78</v>
      </c>
      <c r="AM1062" s="27" t="s">
        <v>48</v>
      </c>
      <c r="AN1062" s="25" t="s">
        <v>48</v>
      </c>
      <c r="AO1062" s="25" t="s">
        <v>48</v>
      </c>
      <c r="AP1062" s="54" t="s">
        <v>48</v>
      </c>
      <c r="AQ1062" s="54" t="s">
        <v>48</v>
      </c>
      <c r="AR1062" s="31" t="s">
        <v>48</v>
      </c>
      <c r="AS1062" s="54" t="s">
        <v>48</v>
      </c>
      <c r="AT1062" s="31" t="s">
        <v>48</v>
      </c>
      <c r="AU1062" s="31" t="s">
        <v>48</v>
      </c>
      <c r="AV1062" s="54" t="s">
        <v>48</v>
      </c>
      <c r="AW1062" s="54" t="s">
        <v>48</v>
      </c>
      <c r="AX1062" s="31" t="s">
        <v>48</v>
      </c>
      <c r="AY1062" s="54" t="s">
        <v>48</v>
      </c>
      <c r="AZ1062" s="31" t="s">
        <v>48</v>
      </c>
      <c r="BA1062" s="31" t="s">
        <v>48</v>
      </c>
    </row>
    <row r="1063" spans="2:53" ht="15" thickBot="1">
      <c r="B1063" s="44" t="s">
        <v>259</v>
      </c>
      <c r="C1063" s="23" t="s">
        <v>75</v>
      </c>
      <c r="D1063" s="24" t="s">
        <v>150</v>
      </c>
      <c r="E1063" s="30">
        <v>8962</v>
      </c>
      <c r="F1063" s="30"/>
      <c r="G1063" s="54"/>
      <c r="H1063" s="48">
        <v>8536</v>
      </c>
      <c r="I1063" s="30"/>
      <c r="J1063" s="30"/>
      <c r="K1063" s="30"/>
      <c r="L1063" s="48">
        <v>0</v>
      </c>
      <c r="M1063" s="30">
        <v>0</v>
      </c>
      <c r="N1063" s="54">
        <v>-2960</v>
      </c>
      <c r="O1063" s="27" t="s">
        <v>50</v>
      </c>
      <c r="P1063" s="26" t="s">
        <v>47</v>
      </c>
      <c r="Q1063" s="27">
        <v>0</v>
      </c>
      <c r="R1063" s="25">
        <v>426</v>
      </c>
      <c r="S1063" s="25" t="s">
        <v>104</v>
      </c>
      <c r="T1063" s="25" t="s">
        <v>104</v>
      </c>
      <c r="U1063" s="30" t="s">
        <v>104</v>
      </c>
      <c r="V1063" s="26">
        <v>0</v>
      </c>
      <c r="W1063" s="31">
        <v>1</v>
      </c>
      <c r="X1063" s="48">
        <v>170</v>
      </c>
      <c r="Y1063" s="25" t="s">
        <v>48</v>
      </c>
      <c r="Z1063" s="26" t="s">
        <v>52</v>
      </c>
      <c r="AA1063" s="30">
        <v>435</v>
      </c>
      <c r="AB1063" s="25" t="s">
        <v>48</v>
      </c>
      <c r="AC1063" s="26" t="s">
        <v>52</v>
      </c>
      <c r="AD1063" s="25" t="s">
        <v>48</v>
      </c>
      <c r="AE1063" s="25" t="s">
        <v>48</v>
      </c>
      <c r="AF1063" s="26" t="s">
        <v>48</v>
      </c>
      <c r="AG1063" s="49" t="s">
        <v>48</v>
      </c>
      <c r="AH1063" s="25" t="s">
        <v>48</v>
      </c>
      <c r="AI1063" s="26" t="s">
        <v>48</v>
      </c>
      <c r="AJ1063" s="25">
        <v>3000</v>
      </c>
      <c r="AK1063" s="25" t="s">
        <v>48</v>
      </c>
      <c r="AL1063" s="25" t="s">
        <v>78</v>
      </c>
      <c r="AM1063" s="27" t="s">
        <v>48</v>
      </c>
      <c r="AN1063" s="25" t="s">
        <v>48</v>
      </c>
      <c r="AO1063" s="25" t="s">
        <v>48</v>
      </c>
      <c r="AP1063" s="54" t="s">
        <v>48</v>
      </c>
      <c r="AQ1063" s="54" t="s">
        <v>48</v>
      </c>
      <c r="AR1063" s="31" t="s">
        <v>48</v>
      </c>
      <c r="AS1063" s="54" t="s">
        <v>48</v>
      </c>
      <c r="AT1063" s="31" t="s">
        <v>48</v>
      </c>
      <c r="AU1063" s="31" t="s">
        <v>48</v>
      </c>
      <c r="AV1063" s="54" t="s">
        <v>48</v>
      </c>
      <c r="AW1063" s="54" t="s">
        <v>48</v>
      </c>
      <c r="AX1063" s="31" t="s">
        <v>48</v>
      </c>
      <c r="AY1063" s="54" t="s">
        <v>48</v>
      </c>
      <c r="AZ1063" s="31" t="s">
        <v>48</v>
      </c>
      <c r="BA1063" s="31" t="s">
        <v>48</v>
      </c>
    </row>
    <row r="1064" spans="2:53">
      <c r="B1064" s="39" t="s">
        <v>261</v>
      </c>
      <c r="C1064" s="40" t="s">
        <v>75</v>
      </c>
      <c r="D1064" s="41" t="s">
        <v>138</v>
      </c>
      <c r="E1064" s="51">
        <v>1999</v>
      </c>
      <c r="F1064" s="51"/>
      <c r="G1064" s="52"/>
      <c r="H1064" s="53">
        <v>1999</v>
      </c>
      <c r="I1064" s="51"/>
      <c r="J1064" s="51"/>
      <c r="K1064" s="51"/>
      <c r="L1064" s="53">
        <v>0</v>
      </c>
      <c r="M1064" s="51">
        <v>0</v>
      </c>
      <c r="N1064" s="52">
        <v>0</v>
      </c>
      <c r="O1064" s="29" t="s">
        <v>49</v>
      </c>
      <c r="P1064" s="42" t="s">
        <v>152</v>
      </c>
      <c r="Q1064" s="29">
        <v>0</v>
      </c>
      <c r="R1064" s="25">
        <v>0</v>
      </c>
      <c r="S1064" s="25" t="s">
        <v>104</v>
      </c>
      <c r="T1064" s="25" t="s">
        <v>104</v>
      </c>
      <c r="U1064" s="30" t="s">
        <v>104</v>
      </c>
      <c r="V1064" s="26">
        <v>0</v>
      </c>
      <c r="W1064" s="31">
        <v>1</v>
      </c>
      <c r="X1064" s="53" t="s">
        <v>48</v>
      </c>
      <c r="Y1064" s="28" t="s">
        <v>48</v>
      </c>
      <c r="Z1064" s="42" t="s">
        <v>48</v>
      </c>
      <c r="AA1064" s="51" t="s">
        <v>48</v>
      </c>
      <c r="AB1064" s="28" t="s">
        <v>48</v>
      </c>
      <c r="AC1064" s="42" t="s">
        <v>48</v>
      </c>
      <c r="AD1064" s="28" t="s">
        <v>48</v>
      </c>
      <c r="AE1064" s="28" t="s">
        <v>48</v>
      </c>
      <c r="AF1064" s="42" t="s">
        <v>48</v>
      </c>
      <c r="AG1064" s="60" t="s">
        <v>48</v>
      </c>
      <c r="AH1064" s="28" t="s">
        <v>48</v>
      </c>
      <c r="AI1064" s="42" t="s">
        <v>48</v>
      </c>
      <c r="AJ1064" s="29" t="s">
        <v>48</v>
      </c>
      <c r="AK1064" s="28" t="s">
        <v>48</v>
      </c>
      <c r="AL1064" s="28" t="s">
        <v>48</v>
      </c>
      <c r="AM1064" s="28" t="s">
        <v>48</v>
      </c>
      <c r="AN1064" s="28" t="s">
        <v>48</v>
      </c>
      <c r="AO1064" s="28" t="s">
        <v>48</v>
      </c>
      <c r="AP1064" s="52" t="s">
        <v>48</v>
      </c>
      <c r="AQ1064" s="52" t="s">
        <v>48</v>
      </c>
      <c r="AR1064" s="43" t="s">
        <v>48</v>
      </c>
      <c r="AS1064" s="52" t="s">
        <v>48</v>
      </c>
      <c r="AT1064" s="43" t="s">
        <v>48</v>
      </c>
      <c r="AU1064" s="43" t="s">
        <v>48</v>
      </c>
      <c r="AV1064" s="52">
        <v>-10000</v>
      </c>
      <c r="AW1064" s="52" t="s">
        <v>48</v>
      </c>
      <c r="AX1064" s="43" t="s">
        <v>247</v>
      </c>
      <c r="AY1064" s="52" t="s">
        <v>48</v>
      </c>
      <c r="AZ1064" s="43" t="s">
        <v>48</v>
      </c>
      <c r="BA1064" s="43" t="s">
        <v>48</v>
      </c>
    </row>
    <row r="1065" spans="2:53">
      <c r="B1065" s="44" t="s">
        <v>261</v>
      </c>
      <c r="C1065" s="23" t="s">
        <v>75</v>
      </c>
      <c r="D1065" s="24" t="s">
        <v>139</v>
      </c>
      <c r="E1065" s="30">
        <v>1999</v>
      </c>
      <c r="F1065" s="30"/>
      <c r="G1065" s="54"/>
      <c r="H1065" s="48">
        <v>1999</v>
      </c>
      <c r="I1065" s="30"/>
      <c r="J1065" s="30"/>
      <c r="K1065" s="30"/>
      <c r="L1065" s="48">
        <v>0</v>
      </c>
      <c r="M1065" s="30">
        <v>0</v>
      </c>
      <c r="N1065" s="54">
        <v>0</v>
      </c>
      <c r="O1065" s="27" t="s">
        <v>49</v>
      </c>
      <c r="P1065" s="26" t="s">
        <v>152</v>
      </c>
      <c r="Q1065" s="27">
        <v>0</v>
      </c>
      <c r="R1065" s="25">
        <v>0</v>
      </c>
      <c r="S1065" s="25" t="s">
        <v>104</v>
      </c>
      <c r="T1065" s="25" t="s">
        <v>104</v>
      </c>
      <c r="U1065" s="30" t="s">
        <v>104</v>
      </c>
      <c r="V1065" s="26">
        <v>0</v>
      </c>
      <c r="W1065" s="31">
        <v>1</v>
      </c>
      <c r="X1065" s="48" t="s">
        <v>48</v>
      </c>
      <c r="Y1065" s="25" t="s">
        <v>48</v>
      </c>
      <c r="Z1065" s="26" t="s">
        <v>48</v>
      </c>
      <c r="AA1065" s="30" t="s">
        <v>48</v>
      </c>
      <c r="AB1065" s="25" t="s">
        <v>48</v>
      </c>
      <c r="AC1065" s="26" t="s">
        <v>48</v>
      </c>
      <c r="AD1065" s="25" t="s">
        <v>48</v>
      </c>
      <c r="AE1065" s="25" t="s">
        <v>48</v>
      </c>
      <c r="AF1065" s="26" t="s">
        <v>48</v>
      </c>
      <c r="AG1065" s="49" t="s">
        <v>48</v>
      </c>
      <c r="AH1065" s="25" t="s">
        <v>48</v>
      </c>
      <c r="AI1065" s="26" t="s">
        <v>48</v>
      </c>
      <c r="AJ1065" s="27" t="s">
        <v>48</v>
      </c>
      <c r="AK1065" s="25" t="s">
        <v>48</v>
      </c>
      <c r="AL1065" s="25" t="s">
        <v>48</v>
      </c>
      <c r="AM1065" s="25" t="s">
        <v>48</v>
      </c>
      <c r="AN1065" s="25" t="s">
        <v>48</v>
      </c>
      <c r="AO1065" s="25" t="s">
        <v>48</v>
      </c>
      <c r="AP1065" s="54" t="s">
        <v>48</v>
      </c>
      <c r="AQ1065" s="54" t="s">
        <v>48</v>
      </c>
      <c r="AR1065" s="31" t="s">
        <v>48</v>
      </c>
      <c r="AS1065" s="54" t="s">
        <v>48</v>
      </c>
      <c r="AT1065" s="31" t="s">
        <v>48</v>
      </c>
      <c r="AU1065" s="31" t="s">
        <v>48</v>
      </c>
      <c r="AV1065" s="54">
        <v>-10000</v>
      </c>
      <c r="AW1065" s="54" t="s">
        <v>48</v>
      </c>
      <c r="AX1065" s="31" t="s">
        <v>247</v>
      </c>
      <c r="AY1065" s="54" t="s">
        <v>48</v>
      </c>
      <c r="AZ1065" s="31" t="s">
        <v>48</v>
      </c>
      <c r="BA1065" s="31" t="s">
        <v>48</v>
      </c>
    </row>
    <row r="1066" spans="2:53">
      <c r="B1066" s="44" t="s">
        <v>261</v>
      </c>
      <c r="C1066" s="23" t="s">
        <v>75</v>
      </c>
      <c r="D1066" s="24" t="s">
        <v>141</v>
      </c>
      <c r="E1066" s="30">
        <v>2054</v>
      </c>
      <c r="F1066" s="30"/>
      <c r="G1066" s="54"/>
      <c r="H1066" s="48">
        <v>2054</v>
      </c>
      <c r="I1066" s="30"/>
      <c r="J1066" s="30"/>
      <c r="K1066" s="30"/>
      <c r="L1066" s="48">
        <v>0</v>
      </c>
      <c r="M1066" s="30">
        <v>0</v>
      </c>
      <c r="N1066" s="54">
        <v>0</v>
      </c>
      <c r="O1066" s="27" t="s">
        <v>152</v>
      </c>
      <c r="P1066" s="26" t="s">
        <v>152</v>
      </c>
      <c r="Q1066" s="27">
        <v>0</v>
      </c>
      <c r="R1066" s="25">
        <v>0</v>
      </c>
      <c r="S1066" s="25" t="s">
        <v>104</v>
      </c>
      <c r="T1066" s="25" t="s">
        <v>104</v>
      </c>
      <c r="U1066" s="30" t="s">
        <v>104</v>
      </c>
      <c r="V1066" s="26">
        <v>0</v>
      </c>
      <c r="W1066" s="31">
        <v>1</v>
      </c>
      <c r="X1066" s="48" t="s">
        <v>48</v>
      </c>
      <c r="Y1066" s="25" t="s">
        <v>48</v>
      </c>
      <c r="Z1066" s="26" t="s">
        <v>48</v>
      </c>
      <c r="AA1066" s="30" t="s">
        <v>48</v>
      </c>
      <c r="AB1066" s="25" t="s">
        <v>48</v>
      </c>
      <c r="AC1066" s="26" t="s">
        <v>48</v>
      </c>
      <c r="AD1066" s="25" t="s">
        <v>48</v>
      </c>
      <c r="AE1066" s="25" t="s">
        <v>48</v>
      </c>
      <c r="AF1066" s="26" t="s">
        <v>48</v>
      </c>
      <c r="AG1066" s="49" t="s">
        <v>48</v>
      </c>
      <c r="AH1066" s="25" t="s">
        <v>48</v>
      </c>
      <c r="AI1066" s="26" t="s">
        <v>48</v>
      </c>
      <c r="AJ1066" s="27" t="s">
        <v>48</v>
      </c>
      <c r="AK1066" s="25" t="s">
        <v>48</v>
      </c>
      <c r="AL1066" s="25" t="s">
        <v>48</v>
      </c>
      <c r="AM1066" s="25" t="s">
        <v>48</v>
      </c>
      <c r="AN1066" s="25" t="s">
        <v>48</v>
      </c>
      <c r="AO1066" s="25" t="s">
        <v>48</v>
      </c>
      <c r="AP1066" s="54" t="s">
        <v>48</v>
      </c>
      <c r="AQ1066" s="54" t="s">
        <v>48</v>
      </c>
      <c r="AR1066" s="31" t="s">
        <v>48</v>
      </c>
      <c r="AS1066" s="54" t="s">
        <v>48</v>
      </c>
      <c r="AT1066" s="31" t="s">
        <v>48</v>
      </c>
      <c r="AU1066" s="31" t="s">
        <v>48</v>
      </c>
      <c r="AV1066" s="54">
        <v>-10000</v>
      </c>
      <c r="AW1066" s="54" t="s">
        <v>48</v>
      </c>
      <c r="AX1066" s="31" t="s">
        <v>247</v>
      </c>
      <c r="AY1066" s="54" t="s">
        <v>48</v>
      </c>
      <c r="AZ1066" s="31" t="s">
        <v>48</v>
      </c>
      <c r="BA1066" s="31" t="s">
        <v>48</v>
      </c>
    </row>
    <row r="1067" spans="2:53">
      <c r="B1067" s="44" t="s">
        <v>261</v>
      </c>
      <c r="C1067" s="23" t="s">
        <v>75</v>
      </c>
      <c r="D1067" s="24" t="s">
        <v>142</v>
      </c>
      <c r="E1067" s="30">
        <v>3498</v>
      </c>
      <c r="F1067" s="30"/>
      <c r="G1067" s="54"/>
      <c r="H1067" s="48">
        <v>3498</v>
      </c>
      <c r="I1067" s="30"/>
      <c r="J1067" s="30"/>
      <c r="K1067" s="30"/>
      <c r="L1067" s="48">
        <v>0</v>
      </c>
      <c r="M1067" s="30">
        <v>0</v>
      </c>
      <c r="N1067" s="54">
        <v>0</v>
      </c>
      <c r="O1067" s="27" t="s">
        <v>49</v>
      </c>
      <c r="P1067" s="26" t="s">
        <v>152</v>
      </c>
      <c r="Q1067" s="27">
        <v>0</v>
      </c>
      <c r="R1067" s="25">
        <v>0</v>
      </c>
      <c r="S1067" s="25" t="s">
        <v>104</v>
      </c>
      <c r="T1067" s="25" t="s">
        <v>104</v>
      </c>
      <c r="U1067" s="30" t="s">
        <v>104</v>
      </c>
      <c r="V1067" s="26">
        <v>0</v>
      </c>
      <c r="W1067" s="31">
        <v>1</v>
      </c>
      <c r="X1067" s="48" t="s">
        <v>48</v>
      </c>
      <c r="Y1067" s="25" t="s">
        <v>48</v>
      </c>
      <c r="Z1067" s="26" t="s">
        <v>48</v>
      </c>
      <c r="AA1067" s="30" t="s">
        <v>48</v>
      </c>
      <c r="AB1067" s="25" t="s">
        <v>48</v>
      </c>
      <c r="AC1067" s="26" t="s">
        <v>48</v>
      </c>
      <c r="AD1067" s="25" t="s">
        <v>48</v>
      </c>
      <c r="AE1067" s="25" t="s">
        <v>48</v>
      </c>
      <c r="AF1067" s="26" t="s">
        <v>48</v>
      </c>
      <c r="AG1067" s="49" t="s">
        <v>48</v>
      </c>
      <c r="AH1067" s="25" t="s">
        <v>48</v>
      </c>
      <c r="AI1067" s="26" t="s">
        <v>48</v>
      </c>
      <c r="AJ1067" s="27" t="s">
        <v>48</v>
      </c>
      <c r="AK1067" s="25" t="s">
        <v>48</v>
      </c>
      <c r="AL1067" s="25" t="s">
        <v>48</v>
      </c>
      <c r="AM1067" s="25" t="s">
        <v>48</v>
      </c>
      <c r="AN1067" s="25" t="s">
        <v>48</v>
      </c>
      <c r="AO1067" s="25" t="s">
        <v>48</v>
      </c>
      <c r="AP1067" s="54" t="s">
        <v>48</v>
      </c>
      <c r="AQ1067" s="54" t="s">
        <v>48</v>
      </c>
      <c r="AR1067" s="31" t="s">
        <v>48</v>
      </c>
      <c r="AS1067" s="54" t="s">
        <v>48</v>
      </c>
      <c r="AT1067" s="31" t="s">
        <v>48</v>
      </c>
      <c r="AU1067" s="31" t="s">
        <v>48</v>
      </c>
      <c r="AV1067" s="54">
        <v>-10000</v>
      </c>
      <c r="AW1067" s="54" t="s">
        <v>48</v>
      </c>
      <c r="AX1067" s="31" t="s">
        <v>247</v>
      </c>
      <c r="AY1067" s="54" t="s">
        <v>48</v>
      </c>
      <c r="AZ1067" s="31" t="s">
        <v>48</v>
      </c>
      <c r="BA1067" s="31" t="s">
        <v>48</v>
      </c>
    </row>
    <row r="1068" spans="2:53">
      <c r="B1068" s="44" t="s">
        <v>261</v>
      </c>
      <c r="C1068" s="23" t="s">
        <v>75</v>
      </c>
      <c r="D1068" s="24" t="s">
        <v>143</v>
      </c>
      <c r="E1068" s="30">
        <v>4989</v>
      </c>
      <c r="F1068" s="30"/>
      <c r="G1068" s="54"/>
      <c r="H1068" s="48">
        <v>5153</v>
      </c>
      <c r="I1068" s="30"/>
      <c r="J1068" s="30"/>
      <c r="K1068" s="30"/>
      <c r="L1068" s="48">
        <v>0</v>
      </c>
      <c r="M1068" s="30">
        <v>0</v>
      </c>
      <c r="N1068" s="54">
        <v>0</v>
      </c>
      <c r="O1068" s="27" t="s">
        <v>152</v>
      </c>
      <c r="P1068" s="26" t="s">
        <v>68</v>
      </c>
      <c r="Q1068" s="27">
        <v>0</v>
      </c>
      <c r="R1068" s="25">
        <v>-164</v>
      </c>
      <c r="S1068" s="25" t="s">
        <v>104</v>
      </c>
      <c r="T1068" s="25" t="s">
        <v>104</v>
      </c>
      <c r="U1068" s="30" t="s">
        <v>104</v>
      </c>
      <c r="V1068" s="26">
        <v>0</v>
      </c>
      <c r="W1068" s="31">
        <v>1</v>
      </c>
      <c r="X1068" s="48" t="s">
        <v>48</v>
      </c>
      <c r="Y1068" s="25" t="s">
        <v>48</v>
      </c>
      <c r="Z1068" s="26" t="s">
        <v>48</v>
      </c>
      <c r="AA1068" s="30" t="s">
        <v>48</v>
      </c>
      <c r="AB1068" s="25" t="s">
        <v>48</v>
      </c>
      <c r="AC1068" s="26" t="s">
        <v>48</v>
      </c>
      <c r="AD1068" s="25" t="s">
        <v>48</v>
      </c>
      <c r="AE1068" s="25" t="s">
        <v>48</v>
      </c>
      <c r="AF1068" s="26" t="s">
        <v>48</v>
      </c>
      <c r="AG1068" s="49" t="s">
        <v>48</v>
      </c>
      <c r="AH1068" s="25" t="s">
        <v>48</v>
      </c>
      <c r="AI1068" s="26" t="s">
        <v>48</v>
      </c>
      <c r="AJ1068" s="27" t="s">
        <v>48</v>
      </c>
      <c r="AK1068" s="25" t="s">
        <v>48</v>
      </c>
      <c r="AL1068" s="25" t="s">
        <v>48</v>
      </c>
      <c r="AM1068" s="25" t="s">
        <v>48</v>
      </c>
      <c r="AN1068" s="25" t="s">
        <v>48</v>
      </c>
      <c r="AO1068" s="25" t="s">
        <v>48</v>
      </c>
      <c r="AP1068" s="54" t="s">
        <v>48</v>
      </c>
      <c r="AQ1068" s="54" t="s">
        <v>48</v>
      </c>
      <c r="AR1068" s="31" t="s">
        <v>48</v>
      </c>
      <c r="AS1068" s="54" t="s">
        <v>48</v>
      </c>
      <c r="AT1068" s="31" t="s">
        <v>48</v>
      </c>
      <c r="AU1068" s="31" t="s">
        <v>48</v>
      </c>
      <c r="AV1068" s="54" t="s">
        <v>48</v>
      </c>
      <c r="AW1068" s="54" t="s">
        <v>48</v>
      </c>
      <c r="AX1068" s="31" t="s">
        <v>48</v>
      </c>
      <c r="AY1068" s="54" t="s">
        <v>48</v>
      </c>
      <c r="AZ1068" s="31" t="s">
        <v>48</v>
      </c>
      <c r="BA1068" s="31" t="s">
        <v>48</v>
      </c>
    </row>
    <row r="1069" spans="2:53">
      <c r="B1069" s="44" t="s">
        <v>261</v>
      </c>
      <c r="C1069" s="23" t="s">
        <v>75</v>
      </c>
      <c r="D1069" s="24" t="s">
        <v>144</v>
      </c>
      <c r="E1069" s="30">
        <v>6275</v>
      </c>
      <c r="F1069" s="30"/>
      <c r="G1069" s="54"/>
      <c r="H1069" s="48">
        <v>6431</v>
      </c>
      <c r="I1069" s="30"/>
      <c r="J1069" s="30"/>
      <c r="K1069" s="30"/>
      <c r="L1069" s="48">
        <v>0</v>
      </c>
      <c r="M1069" s="30">
        <v>0</v>
      </c>
      <c r="N1069" s="54">
        <v>0</v>
      </c>
      <c r="O1069" s="27" t="s">
        <v>152</v>
      </c>
      <c r="P1069" s="26" t="s">
        <v>152</v>
      </c>
      <c r="Q1069" s="27">
        <v>0</v>
      </c>
      <c r="R1069" s="25">
        <v>-156</v>
      </c>
      <c r="S1069" s="25" t="s">
        <v>104</v>
      </c>
      <c r="T1069" s="25" t="s">
        <v>104</v>
      </c>
      <c r="U1069" s="30" t="s">
        <v>104</v>
      </c>
      <c r="V1069" s="26">
        <v>0</v>
      </c>
      <c r="W1069" s="31">
        <v>0</v>
      </c>
      <c r="X1069" s="48" t="s">
        <v>48</v>
      </c>
      <c r="Y1069" s="25" t="s">
        <v>48</v>
      </c>
      <c r="Z1069" s="26" t="s">
        <v>48</v>
      </c>
      <c r="AA1069" s="30" t="s">
        <v>48</v>
      </c>
      <c r="AB1069" s="25" t="s">
        <v>48</v>
      </c>
      <c r="AC1069" s="26" t="s">
        <v>48</v>
      </c>
      <c r="AD1069" s="25" t="s">
        <v>48</v>
      </c>
      <c r="AE1069" s="25" t="s">
        <v>48</v>
      </c>
      <c r="AF1069" s="26" t="s">
        <v>48</v>
      </c>
      <c r="AG1069" s="49" t="s">
        <v>48</v>
      </c>
      <c r="AH1069" s="25" t="s">
        <v>48</v>
      </c>
      <c r="AI1069" s="26" t="s">
        <v>48</v>
      </c>
      <c r="AJ1069" s="27" t="s">
        <v>48</v>
      </c>
      <c r="AK1069" s="25" t="s">
        <v>48</v>
      </c>
      <c r="AL1069" s="25" t="s">
        <v>48</v>
      </c>
      <c r="AM1069" s="25" t="s">
        <v>48</v>
      </c>
      <c r="AN1069" s="25" t="s">
        <v>48</v>
      </c>
      <c r="AO1069" s="25" t="s">
        <v>48</v>
      </c>
      <c r="AP1069" s="54" t="s">
        <v>48</v>
      </c>
      <c r="AQ1069" s="54" t="s">
        <v>48</v>
      </c>
      <c r="AR1069" s="31" t="s">
        <v>48</v>
      </c>
      <c r="AS1069" s="54" t="s">
        <v>48</v>
      </c>
      <c r="AT1069" s="31" t="s">
        <v>48</v>
      </c>
      <c r="AU1069" s="31" t="s">
        <v>48</v>
      </c>
      <c r="AV1069" s="54" t="s">
        <v>48</v>
      </c>
      <c r="AW1069" s="54" t="s">
        <v>48</v>
      </c>
      <c r="AX1069" s="31" t="s">
        <v>48</v>
      </c>
      <c r="AY1069" s="54" t="s">
        <v>48</v>
      </c>
      <c r="AZ1069" s="31" t="s">
        <v>48</v>
      </c>
      <c r="BA1069" s="31" t="s">
        <v>48</v>
      </c>
    </row>
    <row r="1070" spans="2:53">
      <c r="B1070" s="44" t="s">
        <v>261</v>
      </c>
      <c r="C1070" s="23" t="s">
        <v>75</v>
      </c>
      <c r="D1070" s="24" t="s">
        <v>145</v>
      </c>
      <c r="E1070" s="30">
        <v>7340</v>
      </c>
      <c r="F1070" s="30"/>
      <c r="G1070" s="54"/>
      <c r="H1070" s="48">
        <v>7340</v>
      </c>
      <c r="I1070" s="30"/>
      <c r="J1070" s="30"/>
      <c r="K1070" s="30"/>
      <c r="L1070" s="48">
        <v>0</v>
      </c>
      <c r="M1070" s="30">
        <v>0</v>
      </c>
      <c r="N1070" s="54">
        <v>0</v>
      </c>
      <c r="O1070" s="27" t="s">
        <v>152</v>
      </c>
      <c r="P1070" s="26" t="s">
        <v>152</v>
      </c>
      <c r="Q1070" s="27">
        <v>0</v>
      </c>
      <c r="R1070" s="25">
        <v>0</v>
      </c>
      <c r="S1070" s="25" t="s">
        <v>104</v>
      </c>
      <c r="T1070" s="25" t="s">
        <v>104</v>
      </c>
      <c r="U1070" s="30" t="s">
        <v>104</v>
      </c>
      <c r="V1070" s="26">
        <v>0</v>
      </c>
      <c r="W1070" s="31">
        <v>0</v>
      </c>
      <c r="X1070" s="48" t="s">
        <v>48</v>
      </c>
      <c r="Y1070" s="25" t="s">
        <v>48</v>
      </c>
      <c r="Z1070" s="26" t="s">
        <v>48</v>
      </c>
      <c r="AA1070" s="30" t="s">
        <v>48</v>
      </c>
      <c r="AB1070" s="25" t="s">
        <v>48</v>
      </c>
      <c r="AC1070" s="26" t="s">
        <v>48</v>
      </c>
      <c r="AD1070" s="25" t="s">
        <v>48</v>
      </c>
      <c r="AE1070" s="25" t="s">
        <v>48</v>
      </c>
      <c r="AF1070" s="26" t="s">
        <v>48</v>
      </c>
      <c r="AG1070" s="49" t="s">
        <v>48</v>
      </c>
      <c r="AH1070" s="25" t="s">
        <v>48</v>
      </c>
      <c r="AI1070" s="26" t="s">
        <v>48</v>
      </c>
      <c r="AJ1070" s="27" t="s">
        <v>48</v>
      </c>
      <c r="AK1070" s="25" t="s">
        <v>48</v>
      </c>
      <c r="AL1070" s="25" t="s">
        <v>48</v>
      </c>
      <c r="AM1070" s="25" t="s">
        <v>48</v>
      </c>
      <c r="AN1070" s="25" t="s">
        <v>48</v>
      </c>
      <c r="AO1070" s="25" t="s">
        <v>48</v>
      </c>
      <c r="AP1070" s="54" t="s">
        <v>48</v>
      </c>
      <c r="AQ1070" s="54" t="s">
        <v>48</v>
      </c>
      <c r="AR1070" s="31" t="s">
        <v>48</v>
      </c>
      <c r="AS1070" s="54" t="s">
        <v>48</v>
      </c>
      <c r="AT1070" s="31" t="s">
        <v>48</v>
      </c>
      <c r="AU1070" s="31" t="s">
        <v>48</v>
      </c>
      <c r="AV1070" s="54" t="s">
        <v>48</v>
      </c>
      <c r="AW1070" s="54" t="s">
        <v>48</v>
      </c>
      <c r="AX1070" s="31" t="s">
        <v>48</v>
      </c>
      <c r="AY1070" s="54" t="s">
        <v>48</v>
      </c>
      <c r="AZ1070" s="31" t="s">
        <v>48</v>
      </c>
      <c r="BA1070" s="31" t="s">
        <v>48</v>
      </c>
    </row>
    <row r="1071" spans="2:53">
      <c r="B1071" s="44" t="s">
        <v>261</v>
      </c>
      <c r="C1071" s="23" t="s">
        <v>75</v>
      </c>
      <c r="D1071" s="24" t="s">
        <v>146</v>
      </c>
      <c r="E1071" s="30">
        <v>8105</v>
      </c>
      <c r="F1071" s="30"/>
      <c r="G1071" s="54"/>
      <c r="H1071" s="48">
        <v>8105</v>
      </c>
      <c r="I1071" s="30"/>
      <c r="J1071" s="30"/>
      <c r="K1071" s="30"/>
      <c r="L1071" s="48">
        <v>0</v>
      </c>
      <c r="M1071" s="30">
        <v>0</v>
      </c>
      <c r="N1071" s="54">
        <v>0</v>
      </c>
      <c r="O1071" s="27" t="s">
        <v>152</v>
      </c>
      <c r="P1071" s="26" t="s">
        <v>152</v>
      </c>
      <c r="Q1071" s="27">
        <v>0</v>
      </c>
      <c r="R1071" s="25">
        <v>0</v>
      </c>
      <c r="S1071" s="25" t="s">
        <v>104</v>
      </c>
      <c r="T1071" s="25" t="s">
        <v>104</v>
      </c>
      <c r="U1071" s="30" t="s">
        <v>104</v>
      </c>
      <c r="V1071" s="26">
        <v>0</v>
      </c>
      <c r="W1071" s="31">
        <v>0</v>
      </c>
      <c r="X1071" s="48" t="s">
        <v>48</v>
      </c>
      <c r="Y1071" s="25" t="s">
        <v>48</v>
      </c>
      <c r="Z1071" s="26" t="s">
        <v>48</v>
      </c>
      <c r="AA1071" s="30" t="s">
        <v>48</v>
      </c>
      <c r="AB1071" s="25" t="s">
        <v>48</v>
      </c>
      <c r="AC1071" s="26" t="s">
        <v>48</v>
      </c>
      <c r="AD1071" s="25" t="s">
        <v>48</v>
      </c>
      <c r="AE1071" s="25" t="s">
        <v>48</v>
      </c>
      <c r="AF1071" s="26" t="s">
        <v>48</v>
      </c>
      <c r="AG1071" s="49" t="s">
        <v>48</v>
      </c>
      <c r="AH1071" s="25" t="s">
        <v>48</v>
      </c>
      <c r="AI1071" s="26" t="s">
        <v>48</v>
      </c>
      <c r="AJ1071" s="27" t="s">
        <v>48</v>
      </c>
      <c r="AK1071" s="25" t="s">
        <v>48</v>
      </c>
      <c r="AL1071" s="25" t="s">
        <v>48</v>
      </c>
      <c r="AM1071" s="25" t="s">
        <v>48</v>
      </c>
      <c r="AN1071" s="25" t="s">
        <v>48</v>
      </c>
      <c r="AO1071" s="25" t="s">
        <v>48</v>
      </c>
      <c r="AP1071" s="54" t="s">
        <v>48</v>
      </c>
      <c r="AQ1071" s="54" t="s">
        <v>48</v>
      </c>
      <c r="AR1071" s="31" t="s">
        <v>48</v>
      </c>
      <c r="AS1071" s="54" t="s">
        <v>48</v>
      </c>
      <c r="AT1071" s="31" t="s">
        <v>48</v>
      </c>
      <c r="AU1071" s="31" t="s">
        <v>48</v>
      </c>
      <c r="AV1071" s="54" t="s">
        <v>48</v>
      </c>
      <c r="AW1071" s="54" t="s">
        <v>48</v>
      </c>
      <c r="AX1071" s="31" t="s">
        <v>48</v>
      </c>
      <c r="AY1071" s="54" t="s">
        <v>48</v>
      </c>
      <c r="AZ1071" s="31" t="s">
        <v>48</v>
      </c>
      <c r="BA1071" s="31" t="s">
        <v>48</v>
      </c>
    </row>
    <row r="1072" spans="2:53">
      <c r="B1072" s="44" t="s">
        <v>261</v>
      </c>
      <c r="C1072" s="23" t="s">
        <v>75</v>
      </c>
      <c r="D1072" s="24" t="s">
        <v>147</v>
      </c>
      <c r="E1072" s="30">
        <v>7539</v>
      </c>
      <c r="F1072" s="30"/>
      <c r="G1072" s="54"/>
      <c r="H1072" s="48">
        <v>7539</v>
      </c>
      <c r="I1072" s="30"/>
      <c r="J1072" s="30"/>
      <c r="K1072" s="30"/>
      <c r="L1072" s="48">
        <v>0</v>
      </c>
      <c r="M1072" s="30">
        <v>0</v>
      </c>
      <c r="N1072" s="54">
        <v>0</v>
      </c>
      <c r="O1072" s="27" t="s">
        <v>152</v>
      </c>
      <c r="P1072" s="26" t="s">
        <v>152</v>
      </c>
      <c r="Q1072" s="27">
        <v>0</v>
      </c>
      <c r="R1072" s="25">
        <v>0</v>
      </c>
      <c r="S1072" s="25" t="s">
        <v>104</v>
      </c>
      <c r="T1072" s="25" t="s">
        <v>104</v>
      </c>
      <c r="U1072" s="30" t="s">
        <v>104</v>
      </c>
      <c r="V1072" s="26">
        <v>0</v>
      </c>
      <c r="W1072" s="31">
        <v>0</v>
      </c>
      <c r="X1072" s="48" t="s">
        <v>48</v>
      </c>
      <c r="Y1072" s="25" t="s">
        <v>48</v>
      </c>
      <c r="Z1072" s="26" t="s">
        <v>48</v>
      </c>
      <c r="AA1072" s="30" t="s">
        <v>48</v>
      </c>
      <c r="AB1072" s="25" t="s">
        <v>48</v>
      </c>
      <c r="AC1072" s="26" t="s">
        <v>48</v>
      </c>
      <c r="AD1072" s="25" t="s">
        <v>48</v>
      </c>
      <c r="AE1072" s="25" t="s">
        <v>48</v>
      </c>
      <c r="AF1072" s="26" t="s">
        <v>48</v>
      </c>
      <c r="AG1072" s="49" t="s">
        <v>48</v>
      </c>
      <c r="AH1072" s="25" t="s">
        <v>48</v>
      </c>
      <c r="AI1072" s="26" t="s">
        <v>48</v>
      </c>
      <c r="AJ1072" s="27" t="s">
        <v>48</v>
      </c>
      <c r="AK1072" s="25" t="s">
        <v>48</v>
      </c>
      <c r="AL1072" s="25" t="s">
        <v>48</v>
      </c>
      <c r="AM1072" s="25" t="s">
        <v>48</v>
      </c>
      <c r="AN1072" s="25" t="s">
        <v>48</v>
      </c>
      <c r="AO1072" s="25" t="s">
        <v>48</v>
      </c>
      <c r="AP1072" s="54" t="s">
        <v>48</v>
      </c>
      <c r="AQ1072" s="54" t="s">
        <v>48</v>
      </c>
      <c r="AR1072" s="31" t="s">
        <v>48</v>
      </c>
      <c r="AS1072" s="54" t="s">
        <v>48</v>
      </c>
      <c r="AT1072" s="31" t="s">
        <v>48</v>
      </c>
      <c r="AU1072" s="31" t="s">
        <v>48</v>
      </c>
      <c r="AV1072" s="54" t="s">
        <v>48</v>
      </c>
      <c r="AW1072" s="54" t="s">
        <v>48</v>
      </c>
      <c r="AX1072" s="31" t="s">
        <v>48</v>
      </c>
      <c r="AY1072" s="54" t="s">
        <v>48</v>
      </c>
      <c r="AZ1072" s="31" t="s">
        <v>48</v>
      </c>
      <c r="BA1072" s="31" t="s">
        <v>48</v>
      </c>
    </row>
    <row r="1073" spans="2:53">
      <c r="B1073" s="44" t="s">
        <v>261</v>
      </c>
      <c r="C1073" s="23" t="s">
        <v>75</v>
      </c>
      <c r="D1073" s="24" t="s">
        <v>148</v>
      </c>
      <c r="E1073" s="30">
        <v>7171</v>
      </c>
      <c r="F1073" s="30"/>
      <c r="G1073" s="54"/>
      <c r="H1073" s="48">
        <v>7171</v>
      </c>
      <c r="I1073" s="30"/>
      <c r="J1073" s="30"/>
      <c r="K1073" s="30"/>
      <c r="L1073" s="48">
        <v>0</v>
      </c>
      <c r="M1073" s="30">
        <v>0</v>
      </c>
      <c r="N1073" s="54">
        <v>0</v>
      </c>
      <c r="O1073" s="27" t="s">
        <v>152</v>
      </c>
      <c r="P1073" s="26" t="s">
        <v>152</v>
      </c>
      <c r="Q1073" s="27">
        <v>0</v>
      </c>
      <c r="R1073" s="25">
        <v>0</v>
      </c>
      <c r="S1073" s="25" t="s">
        <v>104</v>
      </c>
      <c r="T1073" s="25" t="s">
        <v>104</v>
      </c>
      <c r="U1073" s="30" t="s">
        <v>104</v>
      </c>
      <c r="V1073" s="26">
        <v>0</v>
      </c>
      <c r="W1073" s="31">
        <v>0</v>
      </c>
      <c r="X1073" s="48" t="s">
        <v>48</v>
      </c>
      <c r="Y1073" s="25" t="s">
        <v>48</v>
      </c>
      <c r="Z1073" s="26" t="s">
        <v>48</v>
      </c>
      <c r="AA1073" s="30" t="s">
        <v>48</v>
      </c>
      <c r="AB1073" s="25" t="s">
        <v>48</v>
      </c>
      <c r="AC1073" s="26" t="s">
        <v>48</v>
      </c>
      <c r="AD1073" s="25" t="s">
        <v>48</v>
      </c>
      <c r="AE1073" s="25" t="s">
        <v>48</v>
      </c>
      <c r="AF1073" s="26" t="s">
        <v>48</v>
      </c>
      <c r="AG1073" s="49" t="s">
        <v>48</v>
      </c>
      <c r="AH1073" s="25" t="s">
        <v>48</v>
      </c>
      <c r="AI1073" s="26" t="s">
        <v>48</v>
      </c>
      <c r="AJ1073" s="27" t="s">
        <v>48</v>
      </c>
      <c r="AK1073" s="25" t="s">
        <v>48</v>
      </c>
      <c r="AL1073" s="25" t="s">
        <v>48</v>
      </c>
      <c r="AM1073" s="25" t="s">
        <v>48</v>
      </c>
      <c r="AN1073" s="25" t="s">
        <v>48</v>
      </c>
      <c r="AO1073" s="25" t="s">
        <v>48</v>
      </c>
      <c r="AP1073" s="54" t="s">
        <v>48</v>
      </c>
      <c r="AQ1073" s="54" t="s">
        <v>48</v>
      </c>
      <c r="AR1073" s="31" t="s">
        <v>48</v>
      </c>
      <c r="AS1073" s="54" t="s">
        <v>48</v>
      </c>
      <c r="AT1073" s="31" t="s">
        <v>48</v>
      </c>
      <c r="AU1073" s="31" t="s">
        <v>48</v>
      </c>
      <c r="AV1073" s="54" t="s">
        <v>48</v>
      </c>
      <c r="AW1073" s="54" t="s">
        <v>48</v>
      </c>
      <c r="AX1073" s="31" t="s">
        <v>48</v>
      </c>
      <c r="AY1073" s="54" t="s">
        <v>48</v>
      </c>
      <c r="AZ1073" s="31" t="s">
        <v>48</v>
      </c>
      <c r="BA1073" s="31" t="s">
        <v>48</v>
      </c>
    </row>
    <row r="1074" spans="2:53">
      <c r="B1074" s="44" t="s">
        <v>261</v>
      </c>
      <c r="C1074" s="23" t="s">
        <v>75</v>
      </c>
      <c r="D1074" s="24" t="s">
        <v>149</v>
      </c>
      <c r="E1074" s="30">
        <v>7133</v>
      </c>
      <c r="F1074" s="30"/>
      <c r="G1074" s="54"/>
      <c r="H1074" s="48">
        <v>7133</v>
      </c>
      <c r="I1074" s="30"/>
      <c r="J1074" s="30"/>
      <c r="K1074" s="30"/>
      <c r="L1074" s="48">
        <v>0</v>
      </c>
      <c r="M1074" s="30">
        <v>0</v>
      </c>
      <c r="N1074" s="54">
        <v>0</v>
      </c>
      <c r="O1074" s="27" t="s">
        <v>152</v>
      </c>
      <c r="P1074" s="26" t="s">
        <v>152</v>
      </c>
      <c r="Q1074" s="27">
        <v>0</v>
      </c>
      <c r="R1074" s="25">
        <v>0</v>
      </c>
      <c r="S1074" s="25" t="s">
        <v>104</v>
      </c>
      <c r="T1074" s="25" t="s">
        <v>104</v>
      </c>
      <c r="U1074" s="30" t="s">
        <v>104</v>
      </c>
      <c r="V1074" s="26">
        <v>0</v>
      </c>
      <c r="W1074" s="31">
        <v>0</v>
      </c>
      <c r="X1074" s="48" t="s">
        <v>48</v>
      </c>
      <c r="Y1074" s="25" t="s">
        <v>48</v>
      </c>
      <c r="Z1074" s="26" t="s">
        <v>48</v>
      </c>
      <c r="AA1074" s="30" t="s">
        <v>48</v>
      </c>
      <c r="AB1074" s="25" t="s">
        <v>48</v>
      </c>
      <c r="AC1074" s="26" t="s">
        <v>48</v>
      </c>
      <c r="AD1074" s="25" t="s">
        <v>48</v>
      </c>
      <c r="AE1074" s="25" t="s">
        <v>48</v>
      </c>
      <c r="AF1074" s="26" t="s">
        <v>48</v>
      </c>
      <c r="AG1074" s="49" t="s">
        <v>48</v>
      </c>
      <c r="AH1074" s="25" t="s">
        <v>48</v>
      </c>
      <c r="AI1074" s="26" t="s">
        <v>48</v>
      </c>
      <c r="AJ1074" s="27" t="s">
        <v>48</v>
      </c>
      <c r="AK1074" s="25" t="s">
        <v>48</v>
      </c>
      <c r="AL1074" s="25" t="s">
        <v>48</v>
      </c>
      <c r="AM1074" s="25" t="s">
        <v>48</v>
      </c>
      <c r="AN1074" s="25" t="s">
        <v>48</v>
      </c>
      <c r="AO1074" s="25" t="s">
        <v>48</v>
      </c>
      <c r="AP1074" s="54" t="s">
        <v>48</v>
      </c>
      <c r="AQ1074" s="54" t="s">
        <v>48</v>
      </c>
      <c r="AR1074" s="31" t="s">
        <v>48</v>
      </c>
      <c r="AS1074" s="54" t="s">
        <v>48</v>
      </c>
      <c r="AT1074" s="31" t="s">
        <v>48</v>
      </c>
      <c r="AU1074" s="31" t="s">
        <v>48</v>
      </c>
      <c r="AV1074" s="54" t="s">
        <v>48</v>
      </c>
      <c r="AW1074" s="54" t="s">
        <v>48</v>
      </c>
      <c r="AX1074" s="31" t="s">
        <v>48</v>
      </c>
      <c r="AY1074" s="54" t="s">
        <v>48</v>
      </c>
      <c r="AZ1074" s="31" t="s">
        <v>48</v>
      </c>
      <c r="BA1074" s="31" t="s">
        <v>48</v>
      </c>
    </row>
    <row r="1075" spans="2:53" ht="15" thickBot="1">
      <c r="B1075" s="44" t="s">
        <v>261</v>
      </c>
      <c r="C1075" s="33" t="s">
        <v>75</v>
      </c>
      <c r="D1075" s="34" t="s">
        <v>150</v>
      </c>
      <c r="E1075" s="55">
        <v>7133</v>
      </c>
      <c r="F1075" s="55"/>
      <c r="G1075" s="56"/>
      <c r="H1075" s="57">
        <v>7133</v>
      </c>
      <c r="I1075" s="55"/>
      <c r="J1075" s="55"/>
      <c r="K1075" s="55"/>
      <c r="L1075" s="57">
        <v>0</v>
      </c>
      <c r="M1075" s="55">
        <v>0</v>
      </c>
      <c r="N1075" s="56">
        <v>0</v>
      </c>
      <c r="O1075" s="37" t="s">
        <v>152</v>
      </c>
      <c r="P1075" s="36" t="s">
        <v>152</v>
      </c>
      <c r="Q1075" s="37">
        <v>0</v>
      </c>
      <c r="R1075" s="25">
        <v>0</v>
      </c>
      <c r="S1075" s="25" t="s">
        <v>104</v>
      </c>
      <c r="T1075" s="25" t="s">
        <v>104</v>
      </c>
      <c r="U1075" s="30" t="s">
        <v>104</v>
      </c>
      <c r="V1075" s="26">
        <v>0</v>
      </c>
      <c r="W1075" s="31">
        <v>0</v>
      </c>
      <c r="X1075" s="57" t="s">
        <v>48</v>
      </c>
      <c r="Y1075" s="35" t="s">
        <v>48</v>
      </c>
      <c r="Z1075" s="36" t="s">
        <v>48</v>
      </c>
      <c r="AA1075" s="55" t="s">
        <v>48</v>
      </c>
      <c r="AB1075" s="35" t="s">
        <v>48</v>
      </c>
      <c r="AC1075" s="36" t="s">
        <v>48</v>
      </c>
      <c r="AD1075" s="35" t="s">
        <v>48</v>
      </c>
      <c r="AE1075" s="35" t="s">
        <v>48</v>
      </c>
      <c r="AF1075" s="36" t="s">
        <v>48</v>
      </c>
      <c r="AG1075" s="62" t="s">
        <v>48</v>
      </c>
      <c r="AH1075" s="35" t="s">
        <v>48</v>
      </c>
      <c r="AI1075" s="36" t="s">
        <v>48</v>
      </c>
      <c r="AJ1075" s="37" t="s">
        <v>48</v>
      </c>
      <c r="AK1075" s="35" t="s">
        <v>48</v>
      </c>
      <c r="AL1075" s="35" t="s">
        <v>48</v>
      </c>
      <c r="AM1075" s="35" t="s">
        <v>48</v>
      </c>
      <c r="AN1075" s="35" t="s">
        <v>48</v>
      </c>
      <c r="AO1075" s="35" t="s">
        <v>48</v>
      </c>
      <c r="AP1075" s="56" t="s">
        <v>48</v>
      </c>
      <c r="AQ1075" s="56" t="s">
        <v>48</v>
      </c>
      <c r="AR1075" s="38" t="s">
        <v>48</v>
      </c>
      <c r="AS1075" s="56" t="s">
        <v>48</v>
      </c>
      <c r="AT1075" s="38" t="s">
        <v>48</v>
      </c>
      <c r="AU1075" s="38" t="s">
        <v>48</v>
      </c>
      <c r="AV1075" s="56" t="s">
        <v>48</v>
      </c>
      <c r="AW1075" s="56" t="s">
        <v>48</v>
      </c>
      <c r="AX1075" s="38" t="s">
        <v>48</v>
      </c>
      <c r="AY1075" s="56" t="s">
        <v>48</v>
      </c>
      <c r="AZ1075" s="38" t="s">
        <v>48</v>
      </c>
      <c r="BA1075" s="38" t="s">
        <v>48</v>
      </c>
    </row>
    <row r="1076" spans="2:53">
      <c r="B1076" s="39" t="s">
        <v>262</v>
      </c>
      <c r="C1076" s="40" t="s">
        <v>75</v>
      </c>
      <c r="D1076" s="41" t="s">
        <v>138</v>
      </c>
      <c r="E1076" s="51">
        <v>4660</v>
      </c>
      <c r="F1076" s="51"/>
      <c r="G1076" s="52"/>
      <c r="H1076" s="53">
        <v>4684</v>
      </c>
      <c r="I1076" s="51"/>
      <c r="J1076" s="51"/>
      <c r="K1076" s="51"/>
      <c r="L1076" s="53">
        <v>0</v>
      </c>
      <c r="M1076" s="51">
        <v>0</v>
      </c>
      <c r="N1076" s="52">
        <v>0</v>
      </c>
      <c r="O1076" s="29" t="s">
        <v>152</v>
      </c>
      <c r="P1076" s="42" t="s">
        <v>152</v>
      </c>
      <c r="Q1076" s="29">
        <v>0</v>
      </c>
      <c r="R1076" s="25">
        <v>-24</v>
      </c>
      <c r="S1076" s="25" t="s">
        <v>104</v>
      </c>
      <c r="T1076" s="25" t="s">
        <v>104</v>
      </c>
      <c r="U1076" s="30" t="s">
        <v>104</v>
      </c>
      <c r="V1076" s="26">
        <v>0</v>
      </c>
      <c r="W1076" s="31">
        <v>1</v>
      </c>
      <c r="X1076" s="53" t="s">
        <v>48</v>
      </c>
      <c r="Y1076" s="28" t="s">
        <v>48</v>
      </c>
      <c r="Z1076" s="42" t="s">
        <v>48</v>
      </c>
      <c r="AA1076" s="51" t="s">
        <v>48</v>
      </c>
      <c r="AB1076" s="28" t="s">
        <v>48</v>
      </c>
      <c r="AC1076" s="42" t="s">
        <v>48</v>
      </c>
      <c r="AD1076" s="28" t="s">
        <v>48</v>
      </c>
      <c r="AE1076" s="28" t="s">
        <v>48</v>
      </c>
      <c r="AF1076" s="42" t="s">
        <v>48</v>
      </c>
      <c r="AG1076" s="60" t="s">
        <v>48</v>
      </c>
      <c r="AH1076" s="28" t="s">
        <v>48</v>
      </c>
      <c r="AI1076" s="42" t="s">
        <v>48</v>
      </c>
      <c r="AJ1076" s="29" t="s">
        <v>48</v>
      </c>
      <c r="AK1076" s="28" t="s">
        <v>48</v>
      </c>
      <c r="AL1076" s="28" t="s">
        <v>48</v>
      </c>
      <c r="AM1076" s="29" t="s">
        <v>48</v>
      </c>
      <c r="AN1076" s="28" t="s">
        <v>48</v>
      </c>
      <c r="AO1076" s="28" t="s">
        <v>48</v>
      </c>
      <c r="AP1076" s="52" t="s">
        <v>48</v>
      </c>
      <c r="AQ1076" s="52" t="s">
        <v>48</v>
      </c>
      <c r="AR1076" s="43" t="s">
        <v>48</v>
      </c>
      <c r="AS1076" s="52" t="s">
        <v>48</v>
      </c>
      <c r="AT1076" s="43" t="s">
        <v>48</v>
      </c>
      <c r="AU1076" s="43" t="s">
        <v>48</v>
      </c>
      <c r="AV1076" s="52">
        <v>-10000</v>
      </c>
      <c r="AW1076" s="52" t="s">
        <v>48</v>
      </c>
      <c r="AX1076" s="43" t="s">
        <v>247</v>
      </c>
      <c r="AY1076" s="52" t="s">
        <v>48</v>
      </c>
      <c r="AZ1076" s="43" t="s">
        <v>48</v>
      </c>
      <c r="BA1076" s="43" t="s">
        <v>48</v>
      </c>
    </row>
    <row r="1077" spans="2:53">
      <c r="B1077" s="44" t="s">
        <v>262</v>
      </c>
      <c r="C1077" s="23" t="s">
        <v>75</v>
      </c>
      <c r="D1077" s="24" t="s">
        <v>139</v>
      </c>
      <c r="E1077" s="30">
        <v>5064</v>
      </c>
      <c r="F1077" s="30"/>
      <c r="G1077" s="54"/>
      <c r="H1077" s="48">
        <v>5064</v>
      </c>
      <c r="I1077" s="30"/>
      <c r="J1077" s="30"/>
      <c r="K1077" s="30"/>
      <c r="L1077" s="48">
        <v>0</v>
      </c>
      <c r="M1077" s="30">
        <v>0</v>
      </c>
      <c r="N1077" s="54">
        <v>0</v>
      </c>
      <c r="O1077" s="27" t="s">
        <v>152</v>
      </c>
      <c r="P1077" s="26" t="s">
        <v>152</v>
      </c>
      <c r="Q1077" s="27">
        <v>0</v>
      </c>
      <c r="R1077" s="25">
        <v>0</v>
      </c>
      <c r="S1077" s="25" t="s">
        <v>104</v>
      </c>
      <c r="T1077" s="25" t="s">
        <v>104</v>
      </c>
      <c r="U1077" s="30" t="s">
        <v>104</v>
      </c>
      <c r="V1077" s="26">
        <v>0</v>
      </c>
      <c r="W1077" s="31">
        <v>1</v>
      </c>
      <c r="X1077" s="48" t="s">
        <v>48</v>
      </c>
      <c r="Y1077" s="25" t="s">
        <v>48</v>
      </c>
      <c r="Z1077" s="26" t="s">
        <v>48</v>
      </c>
      <c r="AA1077" s="30" t="s">
        <v>48</v>
      </c>
      <c r="AB1077" s="25" t="s">
        <v>48</v>
      </c>
      <c r="AC1077" s="26" t="s">
        <v>48</v>
      </c>
      <c r="AD1077" s="25" t="s">
        <v>48</v>
      </c>
      <c r="AE1077" s="25" t="s">
        <v>48</v>
      </c>
      <c r="AF1077" s="26" t="s">
        <v>48</v>
      </c>
      <c r="AG1077" s="49" t="s">
        <v>48</v>
      </c>
      <c r="AH1077" s="25" t="s">
        <v>48</v>
      </c>
      <c r="AI1077" s="26" t="s">
        <v>48</v>
      </c>
      <c r="AJ1077" s="27" t="s">
        <v>48</v>
      </c>
      <c r="AK1077" s="25" t="s">
        <v>48</v>
      </c>
      <c r="AL1077" s="25" t="s">
        <v>48</v>
      </c>
      <c r="AM1077" s="27" t="s">
        <v>48</v>
      </c>
      <c r="AN1077" s="25" t="s">
        <v>48</v>
      </c>
      <c r="AO1077" s="25" t="s">
        <v>48</v>
      </c>
      <c r="AP1077" s="54" t="s">
        <v>48</v>
      </c>
      <c r="AQ1077" s="54" t="s">
        <v>48</v>
      </c>
      <c r="AR1077" s="31" t="s">
        <v>48</v>
      </c>
      <c r="AS1077" s="54" t="s">
        <v>48</v>
      </c>
      <c r="AT1077" s="31" t="s">
        <v>48</v>
      </c>
      <c r="AU1077" s="31" t="s">
        <v>48</v>
      </c>
      <c r="AV1077" s="54">
        <v>-10000</v>
      </c>
      <c r="AW1077" s="54" t="s">
        <v>48</v>
      </c>
      <c r="AX1077" s="31" t="s">
        <v>247</v>
      </c>
      <c r="AY1077" s="54" t="s">
        <v>48</v>
      </c>
      <c r="AZ1077" s="31" t="s">
        <v>48</v>
      </c>
      <c r="BA1077" s="31" t="s">
        <v>48</v>
      </c>
    </row>
    <row r="1078" spans="2:53">
      <c r="B1078" s="44" t="s">
        <v>262</v>
      </c>
      <c r="C1078" s="23" t="s">
        <v>75</v>
      </c>
      <c r="D1078" s="24" t="s">
        <v>141</v>
      </c>
      <c r="E1078" s="30">
        <v>5855</v>
      </c>
      <c r="F1078" s="30"/>
      <c r="G1078" s="54"/>
      <c r="H1078" s="48">
        <v>5855</v>
      </c>
      <c r="I1078" s="30"/>
      <c r="J1078" s="30"/>
      <c r="K1078" s="30"/>
      <c r="L1078" s="48">
        <v>0</v>
      </c>
      <c r="M1078" s="30">
        <v>0</v>
      </c>
      <c r="N1078" s="54">
        <v>0</v>
      </c>
      <c r="O1078" s="27" t="s">
        <v>152</v>
      </c>
      <c r="P1078" s="26" t="s">
        <v>152</v>
      </c>
      <c r="Q1078" s="27">
        <v>0</v>
      </c>
      <c r="R1078" s="25">
        <v>0</v>
      </c>
      <c r="S1078" s="25" t="s">
        <v>104</v>
      </c>
      <c r="T1078" s="25" t="s">
        <v>104</v>
      </c>
      <c r="U1078" s="30" t="s">
        <v>104</v>
      </c>
      <c r="V1078" s="26">
        <v>0</v>
      </c>
      <c r="W1078" s="31">
        <v>1</v>
      </c>
      <c r="X1078" s="48" t="s">
        <v>48</v>
      </c>
      <c r="Y1078" s="25" t="s">
        <v>48</v>
      </c>
      <c r="Z1078" s="26" t="s">
        <v>48</v>
      </c>
      <c r="AA1078" s="30" t="s">
        <v>48</v>
      </c>
      <c r="AB1078" s="25" t="s">
        <v>48</v>
      </c>
      <c r="AC1078" s="26" t="s">
        <v>48</v>
      </c>
      <c r="AD1078" s="25" t="s">
        <v>48</v>
      </c>
      <c r="AE1078" s="25" t="s">
        <v>48</v>
      </c>
      <c r="AF1078" s="26" t="s">
        <v>48</v>
      </c>
      <c r="AG1078" s="49" t="s">
        <v>48</v>
      </c>
      <c r="AH1078" s="25" t="s">
        <v>48</v>
      </c>
      <c r="AI1078" s="26" t="s">
        <v>48</v>
      </c>
      <c r="AJ1078" s="27" t="s">
        <v>48</v>
      </c>
      <c r="AK1078" s="25" t="s">
        <v>48</v>
      </c>
      <c r="AL1078" s="25" t="s">
        <v>48</v>
      </c>
      <c r="AM1078" s="27" t="s">
        <v>48</v>
      </c>
      <c r="AN1078" s="25" t="s">
        <v>48</v>
      </c>
      <c r="AO1078" s="25" t="s">
        <v>48</v>
      </c>
      <c r="AP1078" s="54" t="s">
        <v>48</v>
      </c>
      <c r="AQ1078" s="54" t="s">
        <v>48</v>
      </c>
      <c r="AR1078" s="31" t="s">
        <v>48</v>
      </c>
      <c r="AS1078" s="54" t="s">
        <v>48</v>
      </c>
      <c r="AT1078" s="31" t="s">
        <v>48</v>
      </c>
      <c r="AU1078" s="31" t="s">
        <v>48</v>
      </c>
      <c r="AV1078" s="54">
        <v>-10000</v>
      </c>
      <c r="AW1078" s="54" t="s">
        <v>48</v>
      </c>
      <c r="AX1078" s="31" t="s">
        <v>247</v>
      </c>
      <c r="AY1078" s="54" t="s">
        <v>48</v>
      </c>
      <c r="AZ1078" s="31" t="s">
        <v>48</v>
      </c>
      <c r="BA1078" s="31" t="s">
        <v>48</v>
      </c>
    </row>
    <row r="1079" spans="2:53">
      <c r="B1079" s="44" t="s">
        <v>262</v>
      </c>
      <c r="C1079" s="23" t="s">
        <v>75</v>
      </c>
      <c r="D1079" s="24" t="s">
        <v>142</v>
      </c>
      <c r="E1079" s="30">
        <v>5679</v>
      </c>
      <c r="F1079" s="30"/>
      <c r="G1079" s="54"/>
      <c r="H1079" s="48">
        <v>5679</v>
      </c>
      <c r="I1079" s="30"/>
      <c r="J1079" s="30"/>
      <c r="K1079" s="30"/>
      <c r="L1079" s="48">
        <v>0</v>
      </c>
      <c r="M1079" s="30">
        <v>0</v>
      </c>
      <c r="N1079" s="54">
        <v>0</v>
      </c>
      <c r="O1079" s="27" t="s">
        <v>152</v>
      </c>
      <c r="P1079" s="26" t="s">
        <v>152</v>
      </c>
      <c r="Q1079" s="27">
        <v>0</v>
      </c>
      <c r="R1079" s="25">
        <v>0</v>
      </c>
      <c r="S1079" s="25" t="s">
        <v>104</v>
      </c>
      <c r="T1079" s="25" t="s">
        <v>104</v>
      </c>
      <c r="U1079" s="30" t="s">
        <v>104</v>
      </c>
      <c r="V1079" s="26">
        <v>0</v>
      </c>
      <c r="W1079" s="31">
        <v>1</v>
      </c>
      <c r="X1079" s="48" t="s">
        <v>48</v>
      </c>
      <c r="Y1079" s="25" t="s">
        <v>48</v>
      </c>
      <c r="Z1079" s="26" t="s">
        <v>48</v>
      </c>
      <c r="AA1079" s="30" t="s">
        <v>48</v>
      </c>
      <c r="AB1079" s="25" t="s">
        <v>48</v>
      </c>
      <c r="AC1079" s="26" t="s">
        <v>48</v>
      </c>
      <c r="AD1079" s="25" t="s">
        <v>48</v>
      </c>
      <c r="AE1079" s="25" t="s">
        <v>48</v>
      </c>
      <c r="AF1079" s="26" t="s">
        <v>48</v>
      </c>
      <c r="AG1079" s="49" t="s">
        <v>48</v>
      </c>
      <c r="AH1079" s="25" t="s">
        <v>48</v>
      </c>
      <c r="AI1079" s="26" t="s">
        <v>48</v>
      </c>
      <c r="AJ1079" s="27" t="s">
        <v>48</v>
      </c>
      <c r="AK1079" s="25" t="s">
        <v>48</v>
      </c>
      <c r="AL1079" s="25" t="s">
        <v>48</v>
      </c>
      <c r="AM1079" s="27" t="s">
        <v>48</v>
      </c>
      <c r="AN1079" s="25" t="s">
        <v>48</v>
      </c>
      <c r="AO1079" s="25" t="s">
        <v>48</v>
      </c>
      <c r="AP1079" s="54" t="s">
        <v>48</v>
      </c>
      <c r="AQ1079" s="54" t="s">
        <v>48</v>
      </c>
      <c r="AR1079" s="31" t="s">
        <v>48</v>
      </c>
      <c r="AS1079" s="54" t="s">
        <v>48</v>
      </c>
      <c r="AT1079" s="31" t="s">
        <v>48</v>
      </c>
      <c r="AU1079" s="31" t="s">
        <v>48</v>
      </c>
      <c r="AV1079" s="54">
        <v>-10000</v>
      </c>
      <c r="AW1079" s="54" t="s">
        <v>48</v>
      </c>
      <c r="AX1079" s="31" t="s">
        <v>247</v>
      </c>
      <c r="AY1079" s="54" t="s">
        <v>48</v>
      </c>
      <c r="AZ1079" s="31" t="s">
        <v>48</v>
      </c>
      <c r="BA1079" s="31" t="s">
        <v>48</v>
      </c>
    </row>
    <row r="1080" spans="2:53">
      <c r="B1080" s="44" t="s">
        <v>262</v>
      </c>
      <c r="C1080" s="23" t="s">
        <v>75</v>
      </c>
      <c r="D1080" s="24" t="s">
        <v>143</v>
      </c>
      <c r="E1080" s="30">
        <v>6080</v>
      </c>
      <c r="F1080" s="30"/>
      <c r="G1080" s="54"/>
      <c r="H1080" s="48">
        <v>6080</v>
      </c>
      <c r="I1080" s="30"/>
      <c r="J1080" s="30"/>
      <c r="K1080" s="30"/>
      <c r="L1080" s="48">
        <v>0</v>
      </c>
      <c r="M1080" s="30">
        <v>0</v>
      </c>
      <c r="N1080" s="54">
        <v>0</v>
      </c>
      <c r="O1080" s="27" t="s">
        <v>152</v>
      </c>
      <c r="P1080" s="26" t="s">
        <v>152</v>
      </c>
      <c r="Q1080" s="27">
        <v>0</v>
      </c>
      <c r="R1080" s="25">
        <v>0</v>
      </c>
      <c r="S1080" s="25" t="s">
        <v>104</v>
      </c>
      <c r="T1080" s="25" t="s">
        <v>104</v>
      </c>
      <c r="U1080" s="30" t="s">
        <v>104</v>
      </c>
      <c r="V1080" s="26">
        <v>0</v>
      </c>
      <c r="W1080" s="31">
        <v>1</v>
      </c>
      <c r="X1080" s="48" t="s">
        <v>48</v>
      </c>
      <c r="Y1080" s="25" t="s">
        <v>48</v>
      </c>
      <c r="Z1080" s="26" t="s">
        <v>48</v>
      </c>
      <c r="AA1080" s="30" t="s">
        <v>48</v>
      </c>
      <c r="AB1080" s="25" t="s">
        <v>48</v>
      </c>
      <c r="AC1080" s="26" t="s">
        <v>48</v>
      </c>
      <c r="AD1080" s="25" t="s">
        <v>48</v>
      </c>
      <c r="AE1080" s="25" t="s">
        <v>48</v>
      </c>
      <c r="AF1080" s="26" t="s">
        <v>48</v>
      </c>
      <c r="AG1080" s="49" t="s">
        <v>48</v>
      </c>
      <c r="AH1080" s="25" t="s">
        <v>48</v>
      </c>
      <c r="AI1080" s="26" t="s">
        <v>48</v>
      </c>
      <c r="AJ1080" s="27" t="s">
        <v>48</v>
      </c>
      <c r="AK1080" s="25" t="s">
        <v>48</v>
      </c>
      <c r="AL1080" s="25" t="s">
        <v>48</v>
      </c>
      <c r="AM1080" s="27" t="s">
        <v>48</v>
      </c>
      <c r="AN1080" s="25" t="s">
        <v>48</v>
      </c>
      <c r="AO1080" s="25" t="s">
        <v>48</v>
      </c>
      <c r="AP1080" s="54" t="s">
        <v>48</v>
      </c>
      <c r="AQ1080" s="54" t="s">
        <v>48</v>
      </c>
      <c r="AR1080" s="31" t="s">
        <v>48</v>
      </c>
      <c r="AS1080" s="54" t="s">
        <v>48</v>
      </c>
      <c r="AT1080" s="31" t="s">
        <v>48</v>
      </c>
      <c r="AU1080" s="31" t="s">
        <v>48</v>
      </c>
      <c r="AV1080" s="54">
        <v>-10000</v>
      </c>
      <c r="AW1080" s="54" t="s">
        <v>48</v>
      </c>
      <c r="AX1080" s="31" t="s">
        <v>247</v>
      </c>
      <c r="AY1080" s="54" t="s">
        <v>48</v>
      </c>
      <c r="AZ1080" s="31" t="s">
        <v>48</v>
      </c>
      <c r="BA1080" s="31" t="s">
        <v>48</v>
      </c>
    </row>
    <row r="1081" spans="2:53">
      <c r="B1081" s="44" t="s">
        <v>262</v>
      </c>
      <c r="C1081" s="23" t="s">
        <v>75</v>
      </c>
      <c r="D1081" s="24" t="s">
        <v>144</v>
      </c>
      <c r="E1081" s="30">
        <v>5984</v>
      </c>
      <c r="F1081" s="30"/>
      <c r="G1081" s="54"/>
      <c r="H1081" s="48">
        <v>5984</v>
      </c>
      <c r="I1081" s="30"/>
      <c r="J1081" s="30"/>
      <c r="K1081" s="30"/>
      <c r="L1081" s="48">
        <v>0</v>
      </c>
      <c r="M1081" s="30">
        <v>0</v>
      </c>
      <c r="N1081" s="54">
        <v>0</v>
      </c>
      <c r="O1081" s="27" t="s">
        <v>152</v>
      </c>
      <c r="P1081" s="26" t="s">
        <v>152</v>
      </c>
      <c r="Q1081" s="27">
        <v>0</v>
      </c>
      <c r="R1081" s="25">
        <v>0</v>
      </c>
      <c r="S1081" s="25" t="s">
        <v>104</v>
      </c>
      <c r="T1081" s="25" t="s">
        <v>104</v>
      </c>
      <c r="U1081" s="30" t="s">
        <v>104</v>
      </c>
      <c r="V1081" s="26">
        <v>0</v>
      </c>
      <c r="W1081" s="31">
        <v>1</v>
      </c>
      <c r="X1081" s="48" t="s">
        <v>48</v>
      </c>
      <c r="Y1081" s="25" t="s">
        <v>48</v>
      </c>
      <c r="Z1081" s="26" t="s">
        <v>48</v>
      </c>
      <c r="AA1081" s="30" t="s">
        <v>48</v>
      </c>
      <c r="AB1081" s="25" t="s">
        <v>48</v>
      </c>
      <c r="AC1081" s="26" t="s">
        <v>48</v>
      </c>
      <c r="AD1081" s="25" t="s">
        <v>48</v>
      </c>
      <c r="AE1081" s="25" t="s">
        <v>48</v>
      </c>
      <c r="AF1081" s="26" t="s">
        <v>48</v>
      </c>
      <c r="AG1081" s="49" t="s">
        <v>48</v>
      </c>
      <c r="AH1081" s="25" t="s">
        <v>48</v>
      </c>
      <c r="AI1081" s="26" t="s">
        <v>48</v>
      </c>
      <c r="AJ1081" s="27" t="s">
        <v>48</v>
      </c>
      <c r="AK1081" s="25" t="s">
        <v>48</v>
      </c>
      <c r="AL1081" s="25" t="s">
        <v>48</v>
      </c>
      <c r="AM1081" s="27" t="s">
        <v>48</v>
      </c>
      <c r="AN1081" s="25" t="s">
        <v>48</v>
      </c>
      <c r="AO1081" s="25" t="s">
        <v>48</v>
      </c>
      <c r="AP1081" s="54" t="s">
        <v>48</v>
      </c>
      <c r="AQ1081" s="54" t="s">
        <v>48</v>
      </c>
      <c r="AR1081" s="31" t="s">
        <v>48</v>
      </c>
      <c r="AS1081" s="54" t="s">
        <v>48</v>
      </c>
      <c r="AT1081" s="31" t="s">
        <v>48</v>
      </c>
      <c r="AU1081" s="31" t="s">
        <v>48</v>
      </c>
      <c r="AV1081" s="54">
        <v>-10000</v>
      </c>
      <c r="AW1081" s="54" t="s">
        <v>48</v>
      </c>
      <c r="AX1081" s="31" t="s">
        <v>247</v>
      </c>
      <c r="AY1081" s="54" t="s">
        <v>48</v>
      </c>
      <c r="AZ1081" s="31" t="s">
        <v>48</v>
      </c>
      <c r="BA1081" s="31" t="s">
        <v>48</v>
      </c>
    </row>
    <row r="1082" spans="2:53">
      <c r="B1082" s="44" t="s">
        <v>262</v>
      </c>
      <c r="C1082" s="23" t="s">
        <v>75</v>
      </c>
      <c r="D1082" s="24" t="s">
        <v>145</v>
      </c>
      <c r="E1082" s="30"/>
      <c r="F1082" s="30">
        <v>8970</v>
      </c>
      <c r="G1082" s="54">
        <v>840</v>
      </c>
      <c r="H1082" s="48"/>
      <c r="I1082" s="30">
        <v>6942</v>
      </c>
      <c r="J1082" s="30">
        <v>589</v>
      </c>
      <c r="K1082" s="30"/>
      <c r="L1082" s="48">
        <v>0</v>
      </c>
      <c r="M1082" s="30">
        <v>0</v>
      </c>
      <c r="N1082" s="54">
        <v>0</v>
      </c>
      <c r="O1082" s="27" t="s">
        <v>153</v>
      </c>
      <c r="P1082" s="26" t="s">
        <v>68</v>
      </c>
      <c r="Q1082" s="27">
        <v>0</v>
      </c>
      <c r="R1082" s="25" t="s">
        <v>104</v>
      </c>
      <c r="S1082" s="25">
        <v>2028</v>
      </c>
      <c r="T1082" s="25">
        <v>251</v>
      </c>
      <c r="U1082" s="30">
        <v>2279</v>
      </c>
      <c r="V1082" s="26">
        <v>0</v>
      </c>
      <c r="W1082" s="31">
        <v>1</v>
      </c>
      <c r="X1082" s="48" t="s">
        <v>48</v>
      </c>
      <c r="Y1082" s="25" t="s">
        <v>48</v>
      </c>
      <c r="Z1082" s="26" t="s">
        <v>48</v>
      </c>
      <c r="AA1082" s="30" t="s">
        <v>48</v>
      </c>
      <c r="AB1082" s="25" t="s">
        <v>48</v>
      </c>
      <c r="AC1082" s="26" t="s">
        <v>48</v>
      </c>
      <c r="AD1082" s="25" t="s">
        <v>48</v>
      </c>
      <c r="AE1082" s="25" t="s">
        <v>48</v>
      </c>
      <c r="AF1082" s="26" t="s">
        <v>48</v>
      </c>
      <c r="AG1082" s="49" t="s">
        <v>48</v>
      </c>
      <c r="AH1082" s="25" t="s">
        <v>48</v>
      </c>
      <c r="AI1082" s="26" t="s">
        <v>48</v>
      </c>
      <c r="AJ1082" s="27" t="s">
        <v>48</v>
      </c>
      <c r="AK1082" s="25" t="s">
        <v>48</v>
      </c>
      <c r="AL1082" s="25" t="s">
        <v>48</v>
      </c>
      <c r="AM1082" s="25" t="s">
        <v>48</v>
      </c>
      <c r="AN1082" s="25" t="s">
        <v>48</v>
      </c>
      <c r="AO1082" s="25" t="s">
        <v>48</v>
      </c>
      <c r="AP1082" s="54" t="s">
        <v>48</v>
      </c>
      <c r="AQ1082" s="54" t="s">
        <v>48</v>
      </c>
      <c r="AR1082" s="31" t="s">
        <v>48</v>
      </c>
      <c r="AS1082" s="54" t="s">
        <v>48</v>
      </c>
      <c r="AT1082" s="31" t="s">
        <v>48</v>
      </c>
      <c r="AU1082" s="31" t="s">
        <v>48</v>
      </c>
      <c r="AV1082" s="54" t="s">
        <v>48</v>
      </c>
      <c r="AW1082" s="54" t="s">
        <v>48</v>
      </c>
      <c r="AX1082" s="31" t="s">
        <v>48</v>
      </c>
      <c r="AY1082" s="54">
        <v>-10000</v>
      </c>
      <c r="AZ1082" s="31" t="s">
        <v>48</v>
      </c>
      <c r="BA1082" s="31" t="s">
        <v>247</v>
      </c>
    </row>
    <row r="1083" spans="2:53">
      <c r="B1083" s="44" t="s">
        <v>262</v>
      </c>
      <c r="C1083" s="23" t="s">
        <v>75</v>
      </c>
      <c r="D1083" s="24" t="s">
        <v>146</v>
      </c>
      <c r="E1083" s="30"/>
      <c r="F1083" s="30">
        <v>8970</v>
      </c>
      <c r="G1083" s="54">
        <v>840</v>
      </c>
      <c r="H1083" s="48"/>
      <c r="I1083" s="30">
        <v>7152</v>
      </c>
      <c r="J1083" s="30">
        <v>588</v>
      </c>
      <c r="K1083" s="30"/>
      <c r="L1083" s="48">
        <v>0</v>
      </c>
      <c r="M1083" s="30">
        <v>0</v>
      </c>
      <c r="N1083" s="54">
        <v>0</v>
      </c>
      <c r="O1083" s="27" t="s">
        <v>153</v>
      </c>
      <c r="P1083" s="26" t="s">
        <v>152</v>
      </c>
      <c r="Q1083" s="27">
        <v>0</v>
      </c>
      <c r="R1083" s="25" t="s">
        <v>104</v>
      </c>
      <c r="S1083" s="25">
        <v>1818</v>
      </c>
      <c r="T1083" s="25">
        <v>252</v>
      </c>
      <c r="U1083" s="30">
        <v>2070</v>
      </c>
      <c r="V1083" s="26">
        <v>0</v>
      </c>
      <c r="W1083" s="31">
        <v>1</v>
      </c>
      <c r="X1083" s="48" t="s">
        <v>48</v>
      </c>
      <c r="Y1083" s="25" t="s">
        <v>48</v>
      </c>
      <c r="Z1083" s="26" t="s">
        <v>48</v>
      </c>
      <c r="AA1083" s="30" t="s">
        <v>48</v>
      </c>
      <c r="AB1083" s="25" t="s">
        <v>48</v>
      </c>
      <c r="AC1083" s="26" t="s">
        <v>48</v>
      </c>
      <c r="AD1083" s="25" t="s">
        <v>48</v>
      </c>
      <c r="AE1083" s="25" t="s">
        <v>48</v>
      </c>
      <c r="AF1083" s="26" t="s">
        <v>48</v>
      </c>
      <c r="AG1083" s="49" t="s">
        <v>48</v>
      </c>
      <c r="AH1083" s="25" t="s">
        <v>48</v>
      </c>
      <c r="AI1083" s="26" t="s">
        <v>48</v>
      </c>
      <c r="AJ1083" s="27" t="s">
        <v>48</v>
      </c>
      <c r="AK1083" s="25" t="s">
        <v>48</v>
      </c>
      <c r="AL1083" s="25" t="s">
        <v>48</v>
      </c>
      <c r="AM1083" s="25" t="s">
        <v>48</v>
      </c>
      <c r="AN1083" s="25" t="s">
        <v>48</v>
      </c>
      <c r="AO1083" s="25" t="s">
        <v>48</v>
      </c>
      <c r="AP1083" s="54" t="s">
        <v>48</v>
      </c>
      <c r="AQ1083" s="54" t="s">
        <v>48</v>
      </c>
      <c r="AR1083" s="31" t="s">
        <v>48</v>
      </c>
      <c r="AS1083" s="54" t="s">
        <v>48</v>
      </c>
      <c r="AT1083" s="31" t="s">
        <v>48</v>
      </c>
      <c r="AU1083" s="31" t="s">
        <v>48</v>
      </c>
      <c r="AV1083" s="54" t="s">
        <v>48</v>
      </c>
      <c r="AW1083" s="54" t="s">
        <v>48</v>
      </c>
      <c r="AX1083" s="31" t="s">
        <v>48</v>
      </c>
      <c r="AY1083" s="54">
        <v>-10000</v>
      </c>
      <c r="AZ1083" s="31" t="s">
        <v>48</v>
      </c>
      <c r="BA1083" s="31" t="s">
        <v>247</v>
      </c>
    </row>
    <row r="1084" spans="2:53">
      <c r="B1084" s="44" t="s">
        <v>262</v>
      </c>
      <c r="C1084" s="23" t="s">
        <v>75</v>
      </c>
      <c r="D1084" s="24" t="s">
        <v>147</v>
      </c>
      <c r="E1084" s="30"/>
      <c r="F1084" s="30">
        <v>8970</v>
      </c>
      <c r="G1084" s="54">
        <v>840</v>
      </c>
      <c r="H1084" s="48"/>
      <c r="I1084" s="30">
        <v>7152</v>
      </c>
      <c r="J1084" s="30">
        <v>585</v>
      </c>
      <c r="K1084" s="30"/>
      <c r="L1084" s="48">
        <v>0</v>
      </c>
      <c r="M1084" s="30">
        <v>0</v>
      </c>
      <c r="N1084" s="54">
        <v>0</v>
      </c>
      <c r="O1084" s="27" t="s">
        <v>153</v>
      </c>
      <c r="P1084" s="26" t="s">
        <v>152</v>
      </c>
      <c r="Q1084" s="27">
        <v>0</v>
      </c>
      <c r="R1084" s="25" t="s">
        <v>104</v>
      </c>
      <c r="S1084" s="25">
        <v>1818</v>
      </c>
      <c r="T1084" s="25">
        <v>255</v>
      </c>
      <c r="U1084" s="30">
        <v>2073</v>
      </c>
      <c r="V1084" s="26">
        <v>0</v>
      </c>
      <c r="W1084" s="31">
        <v>1</v>
      </c>
      <c r="X1084" s="48" t="s">
        <v>48</v>
      </c>
      <c r="Y1084" s="25" t="s">
        <v>48</v>
      </c>
      <c r="Z1084" s="26" t="s">
        <v>48</v>
      </c>
      <c r="AA1084" s="30" t="s">
        <v>48</v>
      </c>
      <c r="AB1084" s="25" t="s">
        <v>48</v>
      </c>
      <c r="AC1084" s="26" t="s">
        <v>48</v>
      </c>
      <c r="AD1084" s="25" t="s">
        <v>48</v>
      </c>
      <c r="AE1084" s="25" t="s">
        <v>48</v>
      </c>
      <c r="AF1084" s="26" t="s">
        <v>48</v>
      </c>
      <c r="AG1084" s="49" t="s">
        <v>48</v>
      </c>
      <c r="AH1084" s="25" t="s">
        <v>48</v>
      </c>
      <c r="AI1084" s="26" t="s">
        <v>48</v>
      </c>
      <c r="AJ1084" s="27" t="s">
        <v>48</v>
      </c>
      <c r="AK1084" s="25" t="s">
        <v>48</v>
      </c>
      <c r="AL1084" s="25" t="s">
        <v>48</v>
      </c>
      <c r="AM1084" s="25" t="s">
        <v>48</v>
      </c>
      <c r="AN1084" s="25" t="s">
        <v>48</v>
      </c>
      <c r="AO1084" s="25" t="s">
        <v>48</v>
      </c>
      <c r="AP1084" s="54" t="s">
        <v>48</v>
      </c>
      <c r="AQ1084" s="54" t="s">
        <v>48</v>
      </c>
      <c r="AR1084" s="31" t="s">
        <v>48</v>
      </c>
      <c r="AS1084" s="54" t="s">
        <v>48</v>
      </c>
      <c r="AT1084" s="31" t="s">
        <v>48</v>
      </c>
      <c r="AU1084" s="31" t="s">
        <v>48</v>
      </c>
      <c r="AV1084" s="54" t="s">
        <v>48</v>
      </c>
      <c r="AW1084" s="54" t="s">
        <v>48</v>
      </c>
      <c r="AX1084" s="31" t="s">
        <v>48</v>
      </c>
      <c r="AY1084" s="54">
        <v>-10000</v>
      </c>
      <c r="AZ1084" s="31" t="s">
        <v>48</v>
      </c>
      <c r="BA1084" s="31" t="s">
        <v>247</v>
      </c>
    </row>
    <row r="1085" spans="2:53">
      <c r="B1085" s="44" t="s">
        <v>262</v>
      </c>
      <c r="C1085" s="23" t="s">
        <v>75</v>
      </c>
      <c r="D1085" s="24" t="s">
        <v>148</v>
      </c>
      <c r="E1085" s="30">
        <v>8489</v>
      </c>
      <c r="F1085" s="30"/>
      <c r="G1085" s="54"/>
      <c r="H1085" s="48">
        <v>8489</v>
      </c>
      <c r="I1085" s="30"/>
      <c r="J1085" s="30"/>
      <c r="K1085" s="30"/>
      <c r="L1085" s="48">
        <v>-4508</v>
      </c>
      <c r="M1085" s="30">
        <v>-4508</v>
      </c>
      <c r="N1085" s="54">
        <v>-4508</v>
      </c>
      <c r="O1085" s="27" t="s">
        <v>50</v>
      </c>
      <c r="P1085" s="26" t="s">
        <v>50</v>
      </c>
      <c r="Q1085" s="27">
        <v>0</v>
      </c>
      <c r="R1085" s="25">
        <v>0</v>
      </c>
      <c r="S1085" s="25" t="s">
        <v>104</v>
      </c>
      <c r="T1085" s="25" t="s">
        <v>104</v>
      </c>
      <c r="U1085" s="30" t="s">
        <v>104</v>
      </c>
      <c r="V1085" s="26">
        <v>0</v>
      </c>
      <c r="W1085" s="31">
        <v>1</v>
      </c>
      <c r="X1085" s="48" t="s">
        <v>48</v>
      </c>
      <c r="Y1085" s="25" t="s">
        <v>48</v>
      </c>
      <c r="Z1085" s="26" t="s">
        <v>48</v>
      </c>
      <c r="AA1085" s="30" t="s">
        <v>48</v>
      </c>
      <c r="AB1085" s="25" t="s">
        <v>48</v>
      </c>
      <c r="AC1085" s="26" t="s">
        <v>48</v>
      </c>
      <c r="AD1085" s="25" t="s">
        <v>48</v>
      </c>
      <c r="AE1085" s="25" t="s">
        <v>48</v>
      </c>
      <c r="AF1085" s="26" t="s">
        <v>48</v>
      </c>
      <c r="AG1085" s="49" t="s">
        <v>48</v>
      </c>
      <c r="AH1085" s="25" t="s">
        <v>48</v>
      </c>
      <c r="AI1085" s="26" t="s">
        <v>48</v>
      </c>
      <c r="AJ1085" s="27" t="s">
        <v>48</v>
      </c>
      <c r="AK1085" s="25" t="s">
        <v>48</v>
      </c>
      <c r="AL1085" s="25" t="s">
        <v>48</v>
      </c>
      <c r="AM1085" s="25" t="s">
        <v>48</v>
      </c>
      <c r="AN1085" s="25" t="s">
        <v>48</v>
      </c>
      <c r="AO1085" s="25" t="s">
        <v>48</v>
      </c>
      <c r="AP1085" s="54" t="s">
        <v>48</v>
      </c>
      <c r="AQ1085" s="54" t="s">
        <v>48</v>
      </c>
      <c r="AR1085" s="31" t="s">
        <v>48</v>
      </c>
      <c r="AS1085" s="54" t="s">
        <v>48</v>
      </c>
      <c r="AT1085" s="31" t="s">
        <v>48</v>
      </c>
      <c r="AU1085" s="31" t="s">
        <v>48</v>
      </c>
      <c r="AV1085" s="54">
        <v>-10000</v>
      </c>
      <c r="AW1085" s="54" t="s">
        <v>48</v>
      </c>
      <c r="AX1085" s="31" t="s">
        <v>247</v>
      </c>
      <c r="AY1085" s="54" t="s">
        <v>48</v>
      </c>
      <c r="AZ1085" s="31" t="s">
        <v>48</v>
      </c>
      <c r="BA1085" s="31" t="s">
        <v>48</v>
      </c>
    </row>
    <row r="1086" spans="2:53">
      <c r="B1086" s="44" t="s">
        <v>262</v>
      </c>
      <c r="C1086" s="23" t="s">
        <v>75</v>
      </c>
      <c r="D1086" s="24" t="s">
        <v>149</v>
      </c>
      <c r="E1086" s="30">
        <v>8489</v>
      </c>
      <c r="F1086" s="30"/>
      <c r="G1086" s="54"/>
      <c r="H1086" s="48">
        <v>8489</v>
      </c>
      <c r="I1086" s="30"/>
      <c r="J1086" s="30"/>
      <c r="K1086" s="30"/>
      <c r="L1086" s="48">
        <v>-4508</v>
      </c>
      <c r="M1086" s="30">
        <v>-4508</v>
      </c>
      <c r="N1086" s="54">
        <v>-4508</v>
      </c>
      <c r="O1086" s="27" t="s">
        <v>50</v>
      </c>
      <c r="P1086" s="26" t="s">
        <v>50</v>
      </c>
      <c r="Q1086" s="27">
        <v>0</v>
      </c>
      <c r="R1086" s="25">
        <v>0</v>
      </c>
      <c r="S1086" s="25" t="s">
        <v>104</v>
      </c>
      <c r="T1086" s="25" t="s">
        <v>104</v>
      </c>
      <c r="U1086" s="30" t="s">
        <v>104</v>
      </c>
      <c r="V1086" s="26">
        <v>0</v>
      </c>
      <c r="W1086" s="31">
        <v>1</v>
      </c>
      <c r="X1086" s="48" t="s">
        <v>48</v>
      </c>
      <c r="Y1086" s="25" t="s">
        <v>48</v>
      </c>
      <c r="Z1086" s="26" t="s">
        <v>48</v>
      </c>
      <c r="AA1086" s="30" t="s">
        <v>48</v>
      </c>
      <c r="AB1086" s="25" t="s">
        <v>48</v>
      </c>
      <c r="AC1086" s="26" t="s">
        <v>48</v>
      </c>
      <c r="AD1086" s="25" t="s">
        <v>48</v>
      </c>
      <c r="AE1086" s="25" t="s">
        <v>48</v>
      </c>
      <c r="AF1086" s="26" t="s">
        <v>48</v>
      </c>
      <c r="AG1086" s="49" t="s">
        <v>48</v>
      </c>
      <c r="AH1086" s="25" t="s">
        <v>48</v>
      </c>
      <c r="AI1086" s="26" t="s">
        <v>48</v>
      </c>
      <c r="AJ1086" s="27" t="s">
        <v>48</v>
      </c>
      <c r="AK1086" s="25" t="s">
        <v>48</v>
      </c>
      <c r="AL1086" s="25" t="s">
        <v>48</v>
      </c>
      <c r="AM1086" s="25" t="s">
        <v>48</v>
      </c>
      <c r="AN1086" s="25" t="s">
        <v>48</v>
      </c>
      <c r="AO1086" s="25" t="s">
        <v>48</v>
      </c>
      <c r="AP1086" s="54" t="s">
        <v>48</v>
      </c>
      <c r="AQ1086" s="54" t="s">
        <v>48</v>
      </c>
      <c r="AR1086" s="31" t="s">
        <v>48</v>
      </c>
      <c r="AS1086" s="54" t="s">
        <v>48</v>
      </c>
      <c r="AT1086" s="31" t="s">
        <v>48</v>
      </c>
      <c r="AU1086" s="31" t="s">
        <v>48</v>
      </c>
      <c r="AV1086" s="54">
        <v>-10000</v>
      </c>
      <c r="AW1086" s="54" t="s">
        <v>48</v>
      </c>
      <c r="AX1086" s="31" t="s">
        <v>247</v>
      </c>
      <c r="AY1086" s="54" t="s">
        <v>48</v>
      </c>
      <c r="AZ1086" s="31" t="s">
        <v>48</v>
      </c>
      <c r="BA1086" s="31" t="s">
        <v>48</v>
      </c>
    </row>
    <row r="1087" spans="2:53" ht="15" thickBot="1">
      <c r="B1087" s="45" t="s">
        <v>262</v>
      </c>
      <c r="C1087" s="33" t="s">
        <v>75</v>
      </c>
      <c r="D1087" s="34" t="s">
        <v>150</v>
      </c>
      <c r="E1087" s="55">
        <v>7679</v>
      </c>
      <c r="F1087" s="55"/>
      <c r="G1087" s="56"/>
      <c r="H1087" s="57">
        <v>7679</v>
      </c>
      <c r="I1087" s="55"/>
      <c r="J1087" s="55"/>
      <c r="K1087" s="55"/>
      <c r="L1087" s="57">
        <v>-3696</v>
      </c>
      <c r="M1087" s="55">
        <v>-3696</v>
      </c>
      <c r="N1087" s="56">
        <v>-3697</v>
      </c>
      <c r="O1087" s="37" t="s">
        <v>50</v>
      </c>
      <c r="P1087" s="36" t="s">
        <v>50</v>
      </c>
      <c r="Q1087" s="37">
        <v>0</v>
      </c>
      <c r="R1087" s="25">
        <v>0</v>
      </c>
      <c r="S1087" s="25" t="s">
        <v>104</v>
      </c>
      <c r="T1087" s="25" t="s">
        <v>104</v>
      </c>
      <c r="U1087" s="30" t="s">
        <v>104</v>
      </c>
      <c r="V1087" s="26">
        <v>0</v>
      </c>
      <c r="W1087" s="31">
        <v>1</v>
      </c>
      <c r="X1087" s="57" t="s">
        <v>48</v>
      </c>
      <c r="Y1087" s="35" t="s">
        <v>48</v>
      </c>
      <c r="Z1087" s="36" t="s">
        <v>48</v>
      </c>
      <c r="AA1087" s="55" t="s">
        <v>48</v>
      </c>
      <c r="AB1087" s="35" t="s">
        <v>48</v>
      </c>
      <c r="AC1087" s="36" t="s">
        <v>48</v>
      </c>
      <c r="AD1087" s="35" t="s">
        <v>48</v>
      </c>
      <c r="AE1087" s="35" t="s">
        <v>48</v>
      </c>
      <c r="AF1087" s="36" t="s">
        <v>48</v>
      </c>
      <c r="AG1087" s="62" t="s">
        <v>48</v>
      </c>
      <c r="AH1087" s="35" t="s">
        <v>48</v>
      </c>
      <c r="AI1087" s="36" t="s">
        <v>48</v>
      </c>
      <c r="AJ1087" s="37" t="s">
        <v>48</v>
      </c>
      <c r="AK1087" s="35" t="s">
        <v>48</v>
      </c>
      <c r="AL1087" s="35" t="s">
        <v>48</v>
      </c>
      <c r="AM1087" s="35" t="s">
        <v>48</v>
      </c>
      <c r="AN1087" s="35" t="s">
        <v>48</v>
      </c>
      <c r="AO1087" s="35" t="s">
        <v>48</v>
      </c>
      <c r="AP1087" s="56" t="s">
        <v>48</v>
      </c>
      <c r="AQ1087" s="56" t="s">
        <v>48</v>
      </c>
      <c r="AR1087" s="38" t="s">
        <v>48</v>
      </c>
      <c r="AS1087" s="56" t="s">
        <v>48</v>
      </c>
      <c r="AT1087" s="38" t="s">
        <v>48</v>
      </c>
      <c r="AU1087" s="38" t="s">
        <v>48</v>
      </c>
      <c r="AV1087" s="56">
        <v>-10000</v>
      </c>
      <c r="AW1087" s="56" t="s">
        <v>48</v>
      </c>
      <c r="AX1087" s="38" t="s">
        <v>247</v>
      </c>
      <c r="AY1087" s="56" t="s">
        <v>48</v>
      </c>
      <c r="AZ1087" s="38" t="s">
        <v>48</v>
      </c>
      <c r="BA1087" s="38" t="s">
        <v>48</v>
      </c>
    </row>
  </sheetData>
  <mergeCells count="8">
    <mergeCell ref="D1:K4"/>
    <mergeCell ref="L1:P4"/>
    <mergeCell ref="D5:K5"/>
    <mergeCell ref="L5:P5"/>
    <mergeCell ref="E6:G6"/>
    <mergeCell ref="H6:J6"/>
    <mergeCell ref="L6:N6"/>
    <mergeCell ref="O6:P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31CF6-A3B5-46CF-B374-9395A9CFF9D4}">
  <sheetPr codeName="Sheet4"/>
  <dimension ref="B1:M57"/>
  <sheetViews>
    <sheetView showGridLines="0" workbookViewId="0">
      <pane xSplit="4" ySplit="7" topLeftCell="E8" activePane="bottomRight" state="frozen"/>
      <selection pane="bottomRight" activeCell="Q43" sqref="Q43"/>
      <selection pane="bottomLeft" activeCell="A8" sqref="A8"/>
      <selection pane="topRight" activeCell="E1" sqref="E1"/>
    </sheetView>
  </sheetViews>
  <sheetFormatPr defaultColWidth="8.85546875" defaultRowHeight="14.45"/>
  <cols>
    <col min="2" max="2" width="8.85546875" bestFit="1" customWidth="1"/>
    <col min="3" max="3" width="9.5703125" customWidth="1"/>
    <col min="4" max="4" width="7.140625" bestFit="1" customWidth="1"/>
    <col min="5" max="5" width="16.5703125" bestFit="1" customWidth="1"/>
    <col min="6" max="7" width="13" bestFit="1" customWidth="1"/>
    <col min="8" max="8" width="8" customWidth="1"/>
    <col min="9" max="9" width="10.85546875" customWidth="1"/>
    <col min="10" max="10" width="12.42578125" customWidth="1"/>
    <col min="11" max="11" width="8" customWidth="1"/>
    <col min="12" max="12" width="11.42578125" style="17" customWidth="1"/>
    <col min="13" max="13" width="10.5703125" style="17" bestFit="1" customWidth="1"/>
  </cols>
  <sheetData>
    <row r="1" spans="2:13" ht="14.45" customHeight="1">
      <c r="B1" s="249" t="s">
        <v>263</v>
      </c>
      <c r="C1" s="249"/>
      <c r="D1" s="249"/>
      <c r="E1" s="249"/>
      <c r="F1" s="249"/>
      <c r="G1" s="249"/>
      <c r="H1" s="249"/>
      <c r="I1" s="249"/>
      <c r="J1" s="249"/>
    </row>
    <row r="2" spans="2:13" ht="14.45" customHeight="1">
      <c r="B2" s="249"/>
      <c r="C2" s="249"/>
      <c r="D2" s="249"/>
      <c r="E2" s="249"/>
      <c r="F2" s="249"/>
      <c r="G2" s="249"/>
      <c r="H2" s="249"/>
      <c r="I2" s="249"/>
      <c r="J2" s="249"/>
    </row>
    <row r="3" spans="2:13" ht="14.45" customHeight="1">
      <c r="B3" s="249"/>
      <c r="C3" s="249"/>
      <c r="D3" s="249"/>
      <c r="E3" s="249"/>
      <c r="F3" s="249"/>
      <c r="G3" s="249"/>
      <c r="H3" s="249"/>
      <c r="I3" s="249"/>
      <c r="J3" s="249"/>
    </row>
    <row r="4" spans="2:13" ht="14.45" customHeight="1">
      <c r="B4" s="249"/>
      <c r="C4" s="249"/>
      <c r="D4" s="249"/>
      <c r="E4" s="249"/>
      <c r="F4" s="249"/>
      <c r="G4" s="249"/>
      <c r="H4" s="249"/>
      <c r="I4" s="249"/>
      <c r="J4" s="249"/>
    </row>
    <row r="5" spans="2:13" ht="15" thickBot="1"/>
    <row r="6" spans="2:13" ht="15" thickBot="1">
      <c r="B6" s="66"/>
      <c r="C6" s="15"/>
      <c r="D6" s="66"/>
      <c r="E6" s="252" t="s">
        <v>1</v>
      </c>
      <c r="F6" s="252"/>
      <c r="G6" s="253"/>
      <c r="H6" s="250" t="s">
        <v>3</v>
      </c>
      <c r="I6" s="251"/>
      <c r="J6" s="67" t="s">
        <v>4</v>
      </c>
      <c r="K6" s="68"/>
      <c r="L6" s="68"/>
      <c r="M6" s="68"/>
    </row>
    <row r="7" spans="2:13" ht="21.6" thickBot="1">
      <c r="B7" s="9" t="s">
        <v>83</v>
      </c>
      <c r="C7" s="9" t="s">
        <v>14</v>
      </c>
      <c r="D7" s="10" t="s">
        <v>84</v>
      </c>
      <c r="E7" s="10" t="s">
        <v>16</v>
      </c>
      <c r="F7" s="10" t="s">
        <v>17</v>
      </c>
      <c r="G7" s="11" t="s">
        <v>18</v>
      </c>
      <c r="H7" s="12" t="s">
        <v>19</v>
      </c>
      <c r="I7" s="13" t="s">
        <v>20</v>
      </c>
      <c r="J7" s="11" t="s">
        <v>22</v>
      </c>
      <c r="K7" s="14" t="s">
        <v>85</v>
      </c>
      <c r="L7" s="14" t="s">
        <v>86</v>
      </c>
      <c r="M7" s="69" t="s">
        <v>87</v>
      </c>
    </row>
    <row r="8" spans="2:13">
      <c r="B8" s="101" t="s">
        <v>157</v>
      </c>
      <c r="C8" s="90" t="s">
        <v>45</v>
      </c>
      <c r="D8" s="101" t="s">
        <v>145</v>
      </c>
      <c r="E8" s="102">
        <v>9166</v>
      </c>
      <c r="F8" s="103"/>
      <c r="G8" s="89"/>
      <c r="H8" s="88">
        <v>1589</v>
      </c>
      <c r="I8" s="89">
        <v>332</v>
      </c>
      <c r="J8" s="90" t="s">
        <v>53</v>
      </c>
      <c r="K8" s="90">
        <v>319</v>
      </c>
      <c r="L8" s="104">
        <f>K8/H8</f>
        <v>0.20075519194461927</v>
      </c>
      <c r="M8" s="105" t="str">
        <f>IF(H8&lt;=500,"below 500 MW",IF(H8&lt;=1000,"[500-1000] MW","above 1000 MW"))</f>
        <v>above 1000 MW</v>
      </c>
    </row>
    <row r="9" spans="2:13">
      <c r="B9" s="106" t="s">
        <v>157</v>
      </c>
      <c r="C9" s="95" t="s">
        <v>45</v>
      </c>
      <c r="D9" s="106" t="s">
        <v>146</v>
      </c>
      <c r="E9" s="107">
        <v>9166</v>
      </c>
      <c r="F9" s="108"/>
      <c r="G9" s="94"/>
      <c r="H9" s="93">
        <v>1589</v>
      </c>
      <c r="I9" s="94">
        <v>332</v>
      </c>
      <c r="J9" s="95" t="s">
        <v>53</v>
      </c>
      <c r="K9" s="95">
        <v>319</v>
      </c>
      <c r="L9" s="104">
        <f t="shared" ref="L9:L57" si="0">K9/H9</f>
        <v>0.20075519194461927</v>
      </c>
      <c r="M9" s="109" t="str">
        <f>IF(H9&lt;=500,"below 500 MW",IF(H9&lt;=1000,"[500-1000] MW","above 1000 MW"))</f>
        <v>above 1000 MW</v>
      </c>
    </row>
    <row r="10" spans="2:13">
      <c r="B10" s="106" t="s">
        <v>157</v>
      </c>
      <c r="C10" s="95" t="s">
        <v>45</v>
      </c>
      <c r="D10" s="106" t="s">
        <v>147</v>
      </c>
      <c r="E10" s="107">
        <v>9166</v>
      </c>
      <c r="F10" s="108"/>
      <c r="G10" s="94"/>
      <c r="H10" s="93">
        <v>1589</v>
      </c>
      <c r="I10" s="94">
        <v>332</v>
      </c>
      <c r="J10" s="95" t="s">
        <v>53</v>
      </c>
      <c r="K10" s="95">
        <v>319</v>
      </c>
      <c r="L10" s="104">
        <f t="shared" si="0"/>
        <v>0.20075519194461927</v>
      </c>
      <c r="M10" s="109" t="str">
        <f t="shared" ref="M10:M57" si="1">IF(H10&lt;=500,"below 500 MW",IF(H10&lt;=1000,"[500-1000] MW","above 1000 MW"))</f>
        <v>above 1000 MW</v>
      </c>
    </row>
    <row r="11" spans="2:13">
      <c r="B11" s="106" t="s">
        <v>165</v>
      </c>
      <c r="C11" s="95" t="s">
        <v>45</v>
      </c>
      <c r="D11" s="106" t="s">
        <v>145</v>
      </c>
      <c r="E11" s="107">
        <v>11238</v>
      </c>
      <c r="F11" s="108"/>
      <c r="G11" s="94"/>
      <c r="H11" s="93">
        <v>0</v>
      </c>
      <c r="I11" s="94">
        <v>0</v>
      </c>
      <c r="J11" s="95" t="s">
        <v>50</v>
      </c>
      <c r="K11" s="95">
        <v>765</v>
      </c>
      <c r="L11" s="104" t="e">
        <f t="shared" si="0"/>
        <v>#DIV/0!</v>
      </c>
      <c r="M11" s="109" t="str">
        <f t="shared" si="1"/>
        <v>below 500 MW</v>
      </c>
    </row>
    <row r="12" spans="2:13">
      <c r="B12" s="106" t="s">
        <v>168</v>
      </c>
      <c r="C12" s="95" t="s">
        <v>45</v>
      </c>
      <c r="D12" s="106" t="s">
        <v>145</v>
      </c>
      <c r="E12" s="107">
        <v>10082</v>
      </c>
      <c r="F12" s="108"/>
      <c r="G12" s="94"/>
      <c r="H12" s="93">
        <v>-1408</v>
      </c>
      <c r="I12" s="94">
        <v>-1408</v>
      </c>
      <c r="J12" s="95" t="s">
        <v>50</v>
      </c>
      <c r="K12" s="95">
        <v>116</v>
      </c>
      <c r="L12" s="104">
        <f t="shared" si="0"/>
        <v>-8.2386363636363633E-2</v>
      </c>
      <c r="M12" s="109" t="str">
        <f t="shared" si="1"/>
        <v>below 500 MW</v>
      </c>
    </row>
    <row r="13" spans="2:13">
      <c r="B13" s="106" t="s">
        <v>174</v>
      </c>
      <c r="C13" s="95" t="s">
        <v>45</v>
      </c>
      <c r="D13" s="106" t="s">
        <v>145</v>
      </c>
      <c r="E13" s="107">
        <v>6740</v>
      </c>
      <c r="F13" s="108"/>
      <c r="G13" s="94"/>
      <c r="H13" s="93">
        <v>1218</v>
      </c>
      <c r="I13" s="94">
        <v>222</v>
      </c>
      <c r="J13" s="95" t="s">
        <v>53</v>
      </c>
      <c r="K13" s="95">
        <v>223</v>
      </c>
      <c r="L13" s="104">
        <f t="shared" si="0"/>
        <v>0.18308702791461412</v>
      </c>
      <c r="M13" s="109" t="str">
        <f t="shared" si="1"/>
        <v>above 1000 MW</v>
      </c>
    </row>
    <row r="14" spans="2:13">
      <c r="B14" s="106" t="s">
        <v>174</v>
      </c>
      <c r="C14" s="95" t="s">
        <v>45</v>
      </c>
      <c r="D14" s="106" t="s">
        <v>146</v>
      </c>
      <c r="E14" s="107">
        <v>6740</v>
      </c>
      <c r="F14" s="108"/>
      <c r="G14" s="94"/>
      <c r="H14" s="93">
        <v>1218</v>
      </c>
      <c r="I14" s="94">
        <v>222</v>
      </c>
      <c r="J14" s="95" t="s">
        <v>53</v>
      </c>
      <c r="K14" s="95">
        <v>223</v>
      </c>
      <c r="L14" s="104">
        <f t="shared" si="0"/>
        <v>0.18308702791461412</v>
      </c>
      <c r="M14" s="109" t="str">
        <f t="shared" si="1"/>
        <v>above 1000 MW</v>
      </c>
    </row>
    <row r="15" spans="2:13">
      <c r="B15" s="106" t="s">
        <v>174</v>
      </c>
      <c r="C15" s="95" t="s">
        <v>45</v>
      </c>
      <c r="D15" s="106" t="s">
        <v>147</v>
      </c>
      <c r="E15" s="107">
        <v>6740</v>
      </c>
      <c r="F15" s="108"/>
      <c r="G15" s="94"/>
      <c r="H15" s="93">
        <v>1218</v>
      </c>
      <c r="I15" s="94">
        <v>222</v>
      </c>
      <c r="J15" s="95" t="s">
        <v>53</v>
      </c>
      <c r="K15" s="95">
        <v>223</v>
      </c>
      <c r="L15" s="104">
        <f t="shared" si="0"/>
        <v>0.18308702791461412</v>
      </c>
      <c r="M15" s="109" t="str">
        <f t="shared" si="1"/>
        <v>above 1000 MW</v>
      </c>
    </row>
    <row r="16" spans="2:13">
      <c r="B16" s="106" t="s">
        <v>179</v>
      </c>
      <c r="C16" s="95" t="s">
        <v>45</v>
      </c>
      <c r="D16" s="106" t="s">
        <v>141</v>
      </c>
      <c r="E16" s="107">
        <v>8138</v>
      </c>
      <c r="F16" s="108"/>
      <c r="G16" s="94"/>
      <c r="H16" s="93">
        <v>11140</v>
      </c>
      <c r="I16" s="94">
        <v>-20</v>
      </c>
      <c r="J16" s="95" t="s">
        <v>50</v>
      </c>
      <c r="K16" s="95">
        <v>13</v>
      </c>
      <c r="L16" s="104">
        <f t="shared" si="0"/>
        <v>1.1669658886894075E-3</v>
      </c>
      <c r="M16" s="109" t="str">
        <f t="shared" si="1"/>
        <v>above 1000 MW</v>
      </c>
    </row>
    <row r="17" spans="2:13">
      <c r="B17" s="106" t="s">
        <v>193</v>
      </c>
      <c r="C17" s="95" t="s">
        <v>67</v>
      </c>
      <c r="D17" s="106" t="s">
        <v>145</v>
      </c>
      <c r="E17" s="107">
        <v>9159</v>
      </c>
      <c r="F17" s="108"/>
      <c r="G17" s="94"/>
      <c r="H17" s="93">
        <v>-11</v>
      </c>
      <c r="I17" s="94">
        <v>-11</v>
      </c>
      <c r="J17" s="95" t="s">
        <v>50</v>
      </c>
      <c r="K17" s="95">
        <v>411</v>
      </c>
      <c r="L17" s="104">
        <f t="shared" si="0"/>
        <v>-37.363636363636367</v>
      </c>
      <c r="M17" s="109" t="str">
        <f t="shared" si="1"/>
        <v>below 500 MW</v>
      </c>
    </row>
    <row r="18" spans="2:13">
      <c r="B18" s="106" t="s">
        <v>193</v>
      </c>
      <c r="C18" s="95" t="s">
        <v>67</v>
      </c>
      <c r="D18" s="106" t="s">
        <v>146</v>
      </c>
      <c r="E18" s="107">
        <v>9159</v>
      </c>
      <c r="F18" s="108"/>
      <c r="G18" s="94"/>
      <c r="H18" s="93">
        <v>-11</v>
      </c>
      <c r="I18" s="94">
        <v>-11</v>
      </c>
      <c r="J18" s="95" t="s">
        <v>50</v>
      </c>
      <c r="K18" s="95">
        <v>115</v>
      </c>
      <c r="L18" s="104">
        <f t="shared" si="0"/>
        <v>-10.454545454545455</v>
      </c>
      <c r="M18" s="109" t="str">
        <f t="shared" si="1"/>
        <v>below 500 MW</v>
      </c>
    </row>
    <row r="19" spans="2:13">
      <c r="B19" s="95" t="s">
        <v>195</v>
      </c>
      <c r="C19" s="95" t="s">
        <v>67</v>
      </c>
      <c r="D19" s="106" t="s">
        <v>142</v>
      </c>
      <c r="E19" s="107">
        <v>9193</v>
      </c>
      <c r="F19" s="108"/>
      <c r="G19" s="94"/>
      <c r="H19" s="93">
        <v>-1276</v>
      </c>
      <c r="I19" s="94">
        <v>-1276</v>
      </c>
      <c r="J19" s="95" t="s">
        <v>50</v>
      </c>
      <c r="K19" s="95">
        <v>862</v>
      </c>
      <c r="L19" s="104">
        <f t="shared" si="0"/>
        <v>-0.67554858934169282</v>
      </c>
      <c r="M19" s="109" t="str">
        <f t="shared" si="1"/>
        <v>below 500 MW</v>
      </c>
    </row>
    <row r="20" spans="2:13">
      <c r="B20" s="95" t="s">
        <v>205</v>
      </c>
      <c r="C20" s="106" t="s">
        <v>67</v>
      </c>
      <c r="D20" s="106" t="s">
        <v>138</v>
      </c>
      <c r="E20" s="107"/>
      <c r="F20" s="108">
        <v>4753</v>
      </c>
      <c r="G20" s="94">
        <v>863</v>
      </c>
      <c r="H20" s="93">
        <v>4308</v>
      </c>
      <c r="I20" s="94">
        <v>15</v>
      </c>
      <c r="J20" s="95" t="s">
        <v>53</v>
      </c>
      <c r="K20" s="95">
        <v>15</v>
      </c>
      <c r="L20" s="104">
        <f t="shared" si="0"/>
        <v>3.4818941504178272E-3</v>
      </c>
      <c r="M20" s="109" t="str">
        <f t="shared" si="1"/>
        <v>above 1000 MW</v>
      </c>
    </row>
    <row r="21" spans="2:13">
      <c r="B21" s="95" t="s">
        <v>205</v>
      </c>
      <c r="C21" s="106" t="s">
        <v>67</v>
      </c>
      <c r="D21" s="106" t="s">
        <v>141</v>
      </c>
      <c r="E21" s="107"/>
      <c r="F21" s="108">
        <v>5363</v>
      </c>
      <c r="G21" s="94">
        <v>779</v>
      </c>
      <c r="H21" s="93">
        <v>3543</v>
      </c>
      <c r="I21" s="94">
        <v>15</v>
      </c>
      <c r="J21" s="95" t="s">
        <v>53</v>
      </c>
      <c r="K21" s="95">
        <v>15</v>
      </c>
      <c r="L21" s="104">
        <f t="shared" si="0"/>
        <v>4.2337002540220152E-3</v>
      </c>
      <c r="M21" s="109" t="str">
        <f t="shared" si="1"/>
        <v>above 1000 MW</v>
      </c>
    </row>
    <row r="22" spans="2:13">
      <c r="B22" s="106" t="s">
        <v>205</v>
      </c>
      <c r="C22" s="106" t="s">
        <v>67</v>
      </c>
      <c r="D22" s="106" t="s">
        <v>148</v>
      </c>
      <c r="E22" s="107">
        <v>10251</v>
      </c>
      <c r="F22" s="108"/>
      <c r="G22" s="94"/>
      <c r="H22" s="93">
        <v>-137</v>
      </c>
      <c r="I22" s="94">
        <v>-137</v>
      </c>
      <c r="J22" s="95" t="s">
        <v>50</v>
      </c>
      <c r="K22" s="95">
        <v>1270</v>
      </c>
      <c r="L22" s="104">
        <f t="shared" si="0"/>
        <v>-9.2700729927007295</v>
      </c>
      <c r="M22" s="109" t="str">
        <f t="shared" si="1"/>
        <v>below 500 MW</v>
      </c>
    </row>
    <row r="23" spans="2:13">
      <c r="B23" s="106" t="s">
        <v>205</v>
      </c>
      <c r="C23" s="106" t="s">
        <v>67</v>
      </c>
      <c r="D23" s="106" t="s">
        <v>149</v>
      </c>
      <c r="E23" s="107">
        <v>10251</v>
      </c>
      <c r="F23" s="108"/>
      <c r="G23" s="94"/>
      <c r="H23" s="93">
        <v>-137</v>
      </c>
      <c r="I23" s="94">
        <v>-137</v>
      </c>
      <c r="J23" s="95" t="s">
        <v>50</v>
      </c>
      <c r="K23" s="95">
        <v>352</v>
      </c>
      <c r="L23" s="104">
        <f t="shared" si="0"/>
        <v>-2.5693430656934306</v>
      </c>
      <c r="M23" s="109" t="str">
        <f t="shared" si="1"/>
        <v>below 500 MW</v>
      </c>
    </row>
    <row r="24" spans="2:13">
      <c r="B24" s="106" t="s">
        <v>206</v>
      </c>
      <c r="C24" s="106" t="s">
        <v>67</v>
      </c>
      <c r="D24" s="106" t="s">
        <v>138</v>
      </c>
      <c r="E24" s="107"/>
      <c r="F24" s="108">
        <v>4586</v>
      </c>
      <c r="G24" s="94">
        <v>1675</v>
      </c>
      <c r="H24" s="93">
        <v>8716</v>
      </c>
      <c r="I24" s="94">
        <v>7</v>
      </c>
      <c r="J24" s="95" t="s">
        <v>53</v>
      </c>
      <c r="K24" s="95">
        <v>7</v>
      </c>
      <c r="L24" s="104">
        <f t="shared" si="0"/>
        <v>8.0312069756769159E-4</v>
      </c>
      <c r="M24" s="109" t="str">
        <f t="shared" si="1"/>
        <v>above 1000 MW</v>
      </c>
    </row>
    <row r="25" spans="2:13">
      <c r="B25" s="106" t="s">
        <v>206</v>
      </c>
      <c r="C25" s="106" t="s">
        <v>67</v>
      </c>
      <c r="D25" s="106" t="s">
        <v>139</v>
      </c>
      <c r="E25" s="107"/>
      <c r="F25" s="108">
        <v>4586</v>
      </c>
      <c r="G25" s="94">
        <v>1628</v>
      </c>
      <c r="H25" s="93">
        <v>8720</v>
      </c>
      <c r="I25" s="94">
        <v>7</v>
      </c>
      <c r="J25" s="95" t="s">
        <v>53</v>
      </c>
      <c r="K25" s="95">
        <v>7</v>
      </c>
      <c r="L25" s="104">
        <f t="shared" si="0"/>
        <v>8.027522935779817E-4</v>
      </c>
      <c r="M25" s="109" t="str">
        <f t="shared" si="1"/>
        <v>above 1000 MW</v>
      </c>
    </row>
    <row r="26" spans="2:13">
      <c r="B26" s="106" t="s">
        <v>206</v>
      </c>
      <c r="C26" s="106" t="s">
        <v>67</v>
      </c>
      <c r="D26" s="106" t="s">
        <v>141</v>
      </c>
      <c r="E26" s="107"/>
      <c r="F26" s="108">
        <v>4586</v>
      </c>
      <c r="G26" s="94">
        <v>898</v>
      </c>
      <c r="H26" s="93">
        <v>8784</v>
      </c>
      <c r="I26" s="94">
        <v>7</v>
      </c>
      <c r="J26" s="95" t="s">
        <v>53</v>
      </c>
      <c r="K26" s="95">
        <v>7</v>
      </c>
      <c r="L26" s="110">
        <f t="shared" si="0"/>
        <v>7.9690346083788712E-4</v>
      </c>
      <c r="M26" s="109" t="str">
        <f t="shared" si="1"/>
        <v>above 1000 MW</v>
      </c>
    </row>
    <row r="27" spans="2:13">
      <c r="B27" s="106" t="s">
        <v>210</v>
      </c>
      <c r="C27" s="106" t="s">
        <v>67</v>
      </c>
      <c r="D27" s="106" t="s">
        <v>145</v>
      </c>
      <c r="E27" s="107"/>
      <c r="F27" s="108">
        <v>5138</v>
      </c>
      <c r="G27" s="94">
        <v>942</v>
      </c>
      <c r="H27" s="93">
        <v>699</v>
      </c>
      <c r="I27" s="94">
        <v>325</v>
      </c>
      <c r="J27" s="95" t="s">
        <v>53</v>
      </c>
      <c r="K27" s="95">
        <v>325</v>
      </c>
      <c r="L27" s="110">
        <f t="shared" si="0"/>
        <v>0.46494992846924177</v>
      </c>
      <c r="M27" s="109" t="str">
        <f t="shared" si="1"/>
        <v>[500-1000] MW</v>
      </c>
    </row>
    <row r="28" spans="2:13">
      <c r="B28" s="106" t="s">
        <v>220</v>
      </c>
      <c r="C28" s="95" t="s">
        <v>67</v>
      </c>
      <c r="D28" s="106" t="s">
        <v>142</v>
      </c>
      <c r="E28" s="108">
        <v>9714</v>
      </c>
      <c r="F28" s="108"/>
      <c r="G28" s="94"/>
      <c r="H28" s="93">
        <v>-283</v>
      </c>
      <c r="I28" s="96">
        <v>-283</v>
      </c>
      <c r="J28" s="95" t="s">
        <v>50</v>
      </c>
      <c r="K28" s="94">
        <v>602</v>
      </c>
      <c r="L28" s="110">
        <f t="shared" si="0"/>
        <v>-2.127208480565371</v>
      </c>
      <c r="M28" s="109" t="str">
        <f t="shared" si="1"/>
        <v>below 500 MW</v>
      </c>
    </row>
    <row r="29" spans="2:13">
      <c r="B29" s="106" t="s">
        <v>220</v>
      </c>
      <c r="C29" s="95" t="s">
        <v>67</v>
      </c>
      <c r="D29" s="106" t="s">
        <v>143</v>
      </c>
      <c r="E29" s="108">
        <v>9714</v>
      </c>
      <c r="F29" s="108"/>
      <c r="G29" s="96"/>
      <c r="H29" s="93">
        <v>-283</v>
      </c>
      <c r="I29" s="96">
        <v>-283</v>
      </c>
      <c r="J29" s="95" t="s">
        <v>50</v>
      </c>
      <c r="K29" s="96">
        <v>614</v>
      </c>
      <c r="L29" s="110">
        <f t="shared" si="0"/>
        <v>-2.1696113074204946</v>
      </c>
      <c r="M29" s="109" t="str">
        <f t="shared" si="1"/>
        <v>below 500 MW</v>
      </c>
    </row>
    <row r="30" spans="2:13">
      <c r="B30" s="106" t="s">
        <v>220</v>
      </c>
      <c r="C30" s="95" t="s">
        <v>67</v>
      </c>
      <c r="D30" s="106" t="s">
        <v>144</v>
      </c>
      <c r="E30" s="108">
        <v>9714</v>
      </c>
      <c r="F30" s="108"/>
      <c r="G30" s="96"/>
      <c r="H30" s="93">
        <v>-283</v>
      </c>
      <c r="I30" s="96">
        <v>-283</v>
      </c>
      <c r="J30" s="95" t="s">
        <v>50</v>
      </c>
      <c r="K30" s="96">
        <v>666</v>
      </c>
      <c r="L30" s="110">
        <f t="shared" si="0"/>
        <v>-2.3533568904593638</v>
      </c>
      <c r="M30" s="109" t="str">
        <f t="shared" si="1"/>
        <v>below 500 MW</v>
      </c>
    </row>
    <row r="31" spans="2:13">
      <c r="B31" s="106" t="s">
        <v>221</v>
      </c>
      <c r="C31" s="95" t="s">
        <v>67</v>
      </c>
      <c r="D31" s="106" t="s">
        <v>148</v>
      </c>
      <c r="E31" s="108">
        <v>10259</v>
      </c>
      <c r="F31" s="108"/>
      <c r="G31" s="96"/>
      <c r="H31" s="93">
        <v>498</v>
      </c>
      <c r="I31" s="96">
        <v>352</v>
      </c>
      <c r="J31" s="95" t="s">
        <v>53</v>
      </c>
      <c r="K31" s="96">
        <v>3003</v>
      </c>
      <c r="L31" s="110">
        <f t="shared" si="0"/>
        <v>6.0301204819277112</v>
      </c>
      <c r="M31" s="109" t="str">
        <f t="shared" si="1"/>
        <v>below 500 MW</v>
      </c>
    </row>
    <row r="32" spans="2:13">
      <c r="B32" s="106" t="s">
        <v>221</v>
      </c>
      <c r="C32" s="95" t="s">
        <v>67</v>
      </c>
      <c r="D32" s="106" t="s">
        <v>149</v>
      </c>
      <c r="E32" s="108">
        <v>10259</v>
      </c>
      <c r="F32" s="108"/>
      <c r="G32" s="96"/>
      <c r="H32" s="93">
        <v>498</v>
      </c>
      <c r="I32" s="96">
        <v>352</v>
      </c>
      <c r="J32" s="95" t="s">
        <v>53</v>
      </c>
      <c r="K32" s="96">
        <v>1962</v>
      </c>
      <c r="L32" s="110">
        <f t="shared" si="0"/>
        <v>3.9397590361445785</v>
      </c>
      <c r="M32" s="109" t="str">
        <f t="shared" si="1"/>
        <v>below 500 MW</v>
      </c>
    </row>
    <row r="33" spans="2:13">
      <c r="B33" s="106" t="s">
        <v>221</v>
      </c>
      <c r="C33" s="95" t="s">
        <v>67</v>
      </c>
      <c r="D33" s="106" t="s">
        <v>150</v>
      </c>
      <c r="E33" s="108">
        <v>9450</v>
      </c>
      <c r="F33" s="108"/>
      <c r="G33" s="96"/>
      <c r="H33" s="93">
        <v>1354</v>
      </c>
      <c r="I33" s="96">
        <v>353</v>
      </c>
      <c r="J33" s="95" t="s">
        <v>53</v>
      </c>
      <c r="K33" s="96">
        <v>970</v>
      </c>
      <c r="L33" s="110">
        <f t="shared" si="0"/>
        <v>0.71639586410635159</v>
      </c>
      <c r="M33" s="109" t="str">
        <f t="shared" si="1"/>
        <v>above 1000 MW</v>
      </c>
    </row>
    <row r="34" spans="2:13">
      <c r="B34" s="106" t="s">
        <v>222</v>
      </c>
      <c r="C34" s="95" t="s">
        <v>67</v>
      </c>
      <c r="D34" s="106" t="s">
        <v>138</v>
      </c>
      <c r="E34" s="108">
        <v>6945</v>
      </c>
      <c r="F34" s="108"/>
      <c r="G34" s="96"/>
      <c r="H34" s="93">
        <v>643</v>
      </c>
      <c r="I34" s="96">
        <v>386</v>
      </c>
      <c r="J34" s="95" t="s">
        <v>53</v>
      </c>
      <c r="K34" s="96">
        <v>1225</v>
      </c>
      <c r="L34" s="110">
        <f t="shared" si="0"/>
        <v>1.9051321928460343</v>
      </c>
      <c r="M34" s="109" t="str">
        <f t="shared" si="1"/>
        <v>[500-1000] MW</v>
      </c>
    </row>
    <row r="35" spans="2:13">
      <c r="B35" s="106" t="s">
        <v>222</v>
      </c>
      <c r="C35" s="95" t="s">
        <v>67</v>
      </c>
      <c r="D35" s="106" t="s">
        <v>139</v>
      </c>
      <c r="E35" s="108">
        <v>7154</v>
      </c>
      <c r="F35" s="108"/>
      <c r="G35" s="96"/>
      <c r="H35" s="93">
        <v>434</v>
      </c>
      <c r="I35" s="96">
        <v>386</v>
      </c>
      <c r="J35" s="95" t="s">
        <v>53</v>
      </c>
      <c r="K35" s="96">
        <v>1166</v>
      </c>
      <c r="L35" s="110">
        <f t="shared" si="0"/>
        <v>2.6866359447004609</v>
      </c>
      <c r="M35" s="109" t="str">
        <f t="shared" si="1"/>
        <v>below 500 MW</v>
      </c>
    </row>
    <row r="36" spans="2:13">
      <c r="B36" s="106" t="s">
        <v>225</v>
      </c>
      <c r="C36" s="95" t="s">
        <v>67</v>
      </c>
      <c r="D36" s="106" t="s">
        <v>145</v>
      </c>
      <c r="E36" s="108"/>
      <c r="F36" s="108">
        <v>4384</v>
      </c>
      <c r="G36" s="96">
        <v>966</v>
      </c>
      <c r="H36" s="93">
        <v>1153</v>
      </c>
      <c r="I36" s="96">
        <v>233</v>
      </c>
      <c r="J36" s="95" t="s">
        <v>53</v>
      </c>
      <c r="K36" s="96">
        <v>233</v>
      </c>
      <c r="L36" s="110">
        <f t="shared" si="0"/>
        <v>0.202081526452732</v>
      </c>
      <c r="M36" s="109" t="str">
        <f t="shared" si="1"/>
        <v>above 1000 MW</v>
      </c>
    </row>
    <row r="37" spans="2:13">
      <c r="B37" s="106" t="s">
        <v>227</v>
      </c>
      <c r="C37" s="95" t="s">
        <v>75</v>
      </c>
      <c r="D37" s="106" t="s">
        <v>148</v>
      </c>
      <c r="E37" s="108">
        <v>10722</v>
      </c>
      <c r="F37" s="108"/>
      <c r="G37" s="96"/>
      <c r="H37" s="93">
        <v>-24</v>
      </c>
      <c r="I37" s="96">
        <v>-24</v>
      </c>
      <c r="J37" s="95" t="s">
        <v>50</v>
      </c>
      <c r="K37" s="96">
        <v>493</v>
      </c>
      <c r="L37" s="110">
        <f t="shared" si="0"/>
        <v>-20.541666666666668</v>
      </c>
      <c r="M37" s="109" t="str">
        <f t="shared" si="1"/>
        <v>below 500 MW</v>
      </c>
    </row>
    <row r="38" spans="2:13">
      <c r="B38" s="95" t="s">
        <v>227</v>
      </c>
      <c r="C38" s="95" t="s">
        <v>75</v>
      </c>
      <c r="D38" s="95" t="s">
        <v>149</v>
      </c>
      <c r="E38" s="111">
        <v>10722</v>
      </c>
      <c r="F38" s="111"/>
      <c r="G38" s="111"/>
      <c r="H38" s="93">
        <v>-24</v>
      </c>
      <c r="I38" s="96">
        <v>-24</v>
      </c>
      <c r="J38" s="95" t="s">
        <v>50</v>
      </c>
      <c r="K38" s="96">
        <v>20</v>
      </c>
      <c r="L38" s="110">
        <f t="shared" si="0"/>
        <v>-0.83333333333333337</v>
      </c>
      <c r="M38" s="109" t="str">
        <f t="shared" si="1"/>
        <v>below 500 MW</v>
      </c>
    </row>
    <row r="39" spans="2:13">
      <c r="B39" s="95" t="s">
        <v>227</v>
      </c>
      <c r="C39" s="95" t="s">
        <v>75</v>
      </c>
      <c r="D39" s="95" t="s">
        <v>150</v>
      </c>
      <c r="E39" s="111">
        <v>10722</v>
      </c>
      <c r="F39" s="111"/>
      <c r="G39" s="111"/>
      <c r="H39" s="93">
        <v>-24</v>
      </c>
      <c r="I39" s="96">
        <v>-24</v>
      </c>
      <c r="J39" s="95" t="s">
        <v>50</v>
      </c>
      <c r="K39" s="96">
        <v>20</v>
      </c>
      <c r="L39" s="110">
        <f t="shared" si="0"/>
        <v>-0.83333333333333337</v>
      </c>
      <c r="M39" s="109" t="str">
        <f t="shared" si="1"/>
        <v>below 500 MW</v>
      </c>
    </row>
    <row r="40" spans="2:13">
      <c r="B40" s="95" t="s">
        <v>236</v>
      </c>
      <c r="C40" s="95" t="s">
        <v>75</v>
      </c>
      <c r="D40" s="95" t="s">
        <v>138</v>
      </c>
      <c r="E40" s="111">
        <v>5303</v>
      </c>
      <c r="F40" s="111"/>
      <c r="G40" s="111"/>
      <c r="H40" s="93">
        <v>3096</v>
      </c>
      <c r="I40" s="96">
        <v>343</v>
      </c>
      <c r="J40" s="95" t="s">
        <v>53</v>
      </c>
      <c r="K40" s="96">
        <v>293</v>
      </c>
      <c r="L40" s="110">
        <f t="shared" si="0"/>
        <v>9.4638242894056854E-2</v>
      </c>
      <c r="M40" s="109" t="str">
        <f t="shared" si="1"/>
        <v>above 1000 MW</v>
      </c>
    </row>
    <row r="41" spans="2:13">
      <c r="B41" s="95" t="s">
        <v>236</v>
      </c>
      <c r="C41" s="95" t="s">
        <v>75</v>
      </c>
      <c r="D41" s="95" t="s">
        <v>139</v>
      </c>
      <c r="E41" s="111">
        <v>5395</v>
      </c>
      <c r="F41" s="111"/>
      <c r="G41" s="111"/>
      <c r="H41" s="93">
        <v>3004</v>
      </c>
      <c r="I41" s="96">
        <v>343</v>
      </c>
      <c r="J41" s="95" t="s">
        <v>53</v>
      </c>
      <c r="K41" s="96">
        <v>309</v>
      </c>
      <c r="L41" s="110">
        <f t="shared" si="0"/>
        <v>0.10286284953395473</v>
      </c>
      <c r="M41" s="109" t="str">
        <f t="shared" si="1"/>
        <v>above 1000 MW</v>
      </c>
    </row>
    <row r="42" spans="2:13">
      <c r="B42" s="95" t="s">
        <v>236</v>
      </c>
      <c r="C42" s="95" t="s">
        <v>75</v>
      </c>
      <c r="D42" s="95" t="s">
        <v>141</v>
      </c>
      <c r="E42" s="111">
        <v>5398</v>
      </c>
      <c r="F42" s="111"/>
      <c r="G42" s="111"/>
      <c r="H42" s="93">
        <v>2784</v>
      </c>
      <c r="I42" s="96">
        <v>126</v>
      </c>
      <c r="J42" s="95" t="s">
        <v>53</v>
      </c>
      <c r="K42" s="96">
        <v>128</v>
      </c>
      <c r="L42" s="110">
        <f t="shared" si="0"/>
        <v>4.5977011494252873E-2</v>
      </c>
      <c r="M42" s="109" t="str">
        <f t="shared" si="1"/>
        <v>above 1000 MW</v>
      </c>
    </row>
    <row r="43" spans="2:13">
      <c r="B43" s="95" t="s">
        <v>237</v>
      </c>
      <c r="C43" s="95" t="s">
        <v>75</v>
      </c>
      <c r="D43" s="95" t="s">
        <v>141</v>
      </c>
      <c r="E43" s="111">
        <v>4789</v>
      </c>
      <c r="F43" s="111"/>
      <c r="G43" s="111"/>
      <c r="H43" s="93">
        <v>15490</v>
      </c>
      <c r="I43" s="96">
        <v>17</v>
      </c>
      <c r="J43" s="95" t="s">
        <v>53</v>
      </c>
      <c r="K43" s="96">
        <v>16</v>
      </c>
      <c r="L43" s="110">
        <f t="shared" si="0"/>
        <v>1.0329244673983216E-3</v>
      </c>
      <c r="M43" s="109" t="str">
        <f t="shared" si="1"/>
        <v>above 1000 MW</v>
      </c>
    </row>
    <row r="44" spans="2:13">
      <c r="B44" s="95" t="s">
        <v>237</v>
      </c>
      <c r="C44" s="95" t="s">
        <v>75</v>
      </c>
      <c r="D44" s="95" t="s">
        <v>144</v>
      </c>
      <c r="E44" s="111"/>
      <c r="F44" s="111">
        <v>2986</v>
      </c>
      <c r="G44" s="111">
        <v>1116</v>
      </c>
      <c r="H44" s="93">
        <v>651</v>
      </c>
      <c r="I44" s="96">
        <v>323</v>
      </c>
      <c r="J44" s="95" t="s">
        <v>53</v>
      </c>
      <c r="K44" s="96">
        <v>323</v>
      </c>
      <c r="L44" s="110">
        <f t="shared" si="0"/>
        <v>0.49615975422427033</v>
      </c>
      <c r="M44" s="109" t="str">
        <f t="shared" si="1"/>
        <v>[500-1000] MW</v>
      </c>
    </row>
    <row r="45" spans="2:13">
      <c r="B45" s="95" t="s">
        <v>238</v>
      </c>
      <c r="C45" s="95" t="s">
        <v>75</v>
      </c>
      <c r="D45" s="95" t="s">
        <v>148</v>
      </c>
      <c r="E45" s="111">
        <v>6616</v>
      </c>
      <c r="F45" s="111"/>
      <c r="G45" s="111"/>
      <c r="H45" s="93">
        <v>0</v>
      </c>
      <c r="I45" s="96">
        <v>0</v>
      </c>
      <c r="J45" s="95" t="s">
        <v>50</v>
      </c>
      <c r="K45" s="96">
        <v>9712</v>
      </c>
      <c r="L45" s="110" t="e">
        <f t="shared" si="0"/>
        <v>#DIV/0!</v>
      </c>
      <c r="M45" s="109" t="str">
        <f t="shared" si="1"/>
        <v>below 500 MW</v>
      </c>
    </row>
    <row r="46" spans="2:13">
      <c r="B46" s="95" t="s">
        <v>238</v>
      </c>
      <c r="C46" s="95" t="s">
        <v>75</v>
      </c>
      <c r="D46" s="95" t="s">
        <v>149</v>
      </c>
      <c r="E46" s="111">
        <v>6616</v>
      </c>
      <c r="F46" s="111"/>
      <c r="G46" s="111"/>
      <c r="H46" s="93">
        <v>0</v>
      </c>
      <c r="I46" s="96">
        <v>0</v>
      </c>
      <c r="J46" s="95" t="s">
        <v>50</v>
      </c>
      <c r="K46" s="96">
        <v>8133</v>
      </c>
      <c r="L46" s="110" t="e">
        <f t="shared" si="0"/>
        <v>#DIV/0!</v>
      </c>
      <c r="M46" s="109" t="str">
        <f t="shared" si="1"/>
        <v>below 500 MW</v>
      </c>
    </row>
    <row r="47" spans="2:13">
      <c r="B47" s="95" t="s">
        <v>241</v>
      </c>
      <c r="C47" s="95" t="s">
        <v>75</v>
      </c>
      <c r="D47" s="95" t="s">
        <v>145</v>
      </c>
      <c r="E47" s="111">
        <v>8991</v>
      </c>
      <c r="F47" s="111"/>
      <c r="G47" s="111"/>
      <c r="H47" s="93">
        <v>7132</v>
      </c>
      <c r="I47" s="96">
        <v>-33</v>
      </c>
      <c r="J47" s="95" t="s">
        <v>50</v>
      </c>
      <c r="K47" s="96">
        <v>603</v>
      </c>
      <c r="L47" s="110">
        <f t="shared" si="0"/>
        <v>8.454851374088615E-2</v>
      </c>
      <c r="M47" s="109" t="str">
        <f t="shared" si="1"/>
        <v>above 1000 MW</v>
      </c>
    </row>
    <row r="48" spans="2:13">
      <c r="B48" s="95" t="s">
        <v>241</v>
      </c>
      <c r="C48" s="95" t="s">
        <v>75</v>
      </c>
      <c r="D48" s="95" t="s">
        <v>146</v>
      </c>
      <c r="E48" s="111">
        <v>8991</v>
      </c>
      <c r="F48" s="111"/>
      <c r="G48" s="111"/>
      <c r="H48" s="93">
        <v>7132</v>
      </c>
      <c r="I48" s="96">
        <v>-33</v>
      </c>
      <c r="J48" s="95" t="s">
        <v>50</v>
      </c>
      <c r="K48" s="96">
        <v>603</v>
      </c>
      <c r="L48" s="110">
        <f t="shared" si="0"/>
        <v>8.454851374088615E-2</v>
      </c>
      <c r="M48" s="109" t="str">
        <f t="shared" si="1"/>
        <v>above 1000 MW</v>
      </c>
    </row>
    <row r="49" spans="2:13">
      <c r="B49" s="95" t="s">
        <v>241</v>
      </c>
      <c r="C49" s="95" t="s">
        <v>75</v>
      </c>
      <c r="D49" s="95" t="s">
        <v>147</v>
      </c>
      <c r="E49" s="111">
        <v>8991</v>
      </c>
      <c r="F49" s="111"/>
      <c r="G49" s="111"/>
      <c r="H49" s="93">
        <v>7132</v>
      </c>
      <c r="I49" s="96">
        <v>-33</v>
      </c>
      <c r="J49" s="95" t="s">
        <v>50</v>
      </c>
      <c r="K49" s="96">
        <v>603</v>
      </c>
      <c r="L49" s="110">
        <f t="shared" si="0"/>
        <v>8.454851374088615E-2</v>
      </c>
      <c r="M49" s="109" t="str">
        <f t="shared" si="1"/>
        <v>above 1000 MW</v>
      </c>
    </row>
    <row r="50" spans="2:13">
      <c r="B50" s="95" t="s">
        <v>243</v>
      </c>
      <c r="C50" s="95" t="s">
        <v>75</v>
      </c>
      <c r="D50" s="95" t="s">
        <v>148</v>
      </c>
      <c r="E50" s="111">
        <v>9386</v>
      </c>
      <c r="F50" s="111"/>
      <c r="G50" s="111"/>
      <c r="H50" s="93">
        <v>11554</v>
      </c>
      <c r="I50" s="96">
        <v>-19</v>
      </c>
      <c r="J50" s="95" t="s">
        <v>50</v>
      </c>
      <c r="K50" s="96">
        <v>975</v>
      </c>
      <c r="L50" s="110">
        <f t="shared" si="0"/>
        <v>8.4386359702267613E-2</v>
      </c>
      <c r="M50" s="109" t="str">
        <f t="shared" si="1"/>
        <v>above 1000 MW</v>
      </c>
    </row>
    <row r="51" spans="2:13">
      <c r="B51" s="95" t="s">
        <v>243</v>
      </c>
      <c r="C51" s="95" t="s">
        <v>75</v>
      </c>
      <c r="D51" s="95" t="s">
        <v>149</v>
      </c>
      <c r="E51" s="111">
        <v>9386</v>
      </c>
      <c r="F51" s="111"/>
      <c r="G51" s="111"/>
      <c r="H51" s="93">
        <v>11554</v>
      </c>
      <c r="I51" s="96">
        <v>-19</v>
      </c>
      <c r="J51" s="95" t="s">
        <v>50</v>
      </c>
      <c r="K51" s="96">
        <v>975</v>
      </c>
      <c r="L51" s="110">
        <f t="shared" si="0"/>
        <v>8.4386359702267613E-2</v>
      </c>
      <c r="M51" s="109" t="str">
        <f t="shared" si="1"/>
        <v>above 1000 MW</v>
      </c>
    </row>
    <row r="52" spans="2:13">
      <c r="B52" s="95" t="s">
        <v>243</v>
      </c>
      <c r="C52" s="95" t="s">
        <v>75</v>
      </c>
      <c r="D52" s="95" t="s">
        <v>150</v>
      </c>
      <c r="E52" s="111">
        <v>8576</v>
      </c>
      <c r="F52" s="111"/>
      <c r="G52" s="111"/>
      <c r="H52" s="93">
        <v>11376</v>
      </c>
      <c r="I52" s="96">
        <v>-18</v>
      </c>
      <c r="J52" s="95" t="s">
        <v>50</v>
      </c>
      <c r="K52" s="96">
        <v>582</v>
      </c>
      <c r="L52" s="110">
        <f t="shared" si="0"/>
        <v>5.1160337552742616E-2</v>
      </c>
      <c r="M52" s="109" t="str">
        <f t="shared" si="1"/>
        <v>above 1000 MW</v>
      </c>
    </row>
    <row r="53" spans="2:13">
      <c r="B53" s="95" t="s">
        <v>246</v>
      </c>
      <c r="C53" s="95" t="s">
        <v>75</v>
      </c>
      <c r="D53" s="95" t="s">
        <v>141</v>
      </c>
      <c r="E53" s="111">
        <v>7910</v>
      </c>
      <c r="F53" s="111"/>
      <c r="G53" s="111"/>
      <c r="H53" s="93">
        <v>13653</v>
      </c>
      <c r="I53" s="96">
        <v>12</v>
      </c>
      <c r="J53" s="95" t="s">
        <v>53</v>
      </c>
      <c r="K53" s="96">
        <v>261</v>
      </c>
      <c r="L53" s="110">
        <f t="shared" si="0"/>
        <v>1.9116677653263019E-2</v>
      </c>
      <c r="M53" s="109" t="str">
        <f t="shared" si="1"/>
        <v>above 1000 MW</v>
      </c>
    </row>
    <row r="54" spans="2:13">
      <c r="B54" s="95" t="s">
        <v>255</v>
      </c>
      <c r="C54" s="95" t="s">
        <v>75</v>
      </c>
      <c r="D54" s="95" t="s">
        <v>145</v>
      </c>
      <c r="E54" s="111"/>
      <c r="F54" s="111">
        <v>4176</v>
      </c>
      <c r="G54" s="111">
        <v>123</v>
      </c>
      <c r="H54" s="93">
        <v>1305</v>
      </c>
      <c r="I54" s="96">
        <v>227</v>
      </c>
      <c r="J54" s="95" t="s">
        <v>53</v>
      </c>
      <c r="K54" s="96">
        <v>227</v>
      </c>
      <c r="L54" s="110">
        <f t="shared" si="0"/>
        <v>0.17394636015325671</v>
      </c>
      <c r="M54" s="109" t="str">
        <f t="shared" si="1"/>
        <v>above 1000 MW</v>
      </c>
    </row>
    <row r="55" spans="2:13">
      <c r="B55" s="95" t="s">
        <v>256</v>
      </c>
      <c r="C55" s="95" t="s">
        <v>75</v>
      </c>
      <c r="D55" s="95" t="s">
        <v>138</v>
      </c>
      <c r="E55" s="111">
        <v>9150</v>
      </c>
      <c r="F55" s="111"/>
      <c r="G55" s="111"/>
      <c r="H55" s="93">
        <v>14308</v>
      </c>
      <c r="I55" s="96">
        <v>-43</v>
      </c>
      <c r="J55" s="95" t="s">
        <v>50</v>
      </c>
      <c r="K55" s="96">
        <v>1121</v>
      </c>
      <c r="L55" s="110">
        <f t="shared" si="0"/>
        <v>7.8347777467151242E-2</v>
      </c>
      <c r="M55" s="109" t="str">
        <f t="shared" si="1"/>
        <v>above 1000 MW</v>
      </c>
    </row>
    <row r="56" spans="2:13">
      <c r="B56" s="95" t="s">
        <v>256</v>
      </c>
      <c r="C56" s="95" t="s">
        <v>75</v>
      </c>
      <c r="D56" s="95" t="s">
        <v>139</v>
      </c>
      <c r="E56" s="111">
        <v>9150</v>
      </c>
      <c r="F56" s="111"/>
      <c r="G56" s="111"/>
      <c r="H56" s="93">
        <v>14308</v>
      </c>
      <c r="I56" s="96">
        <v>-43</v>
      </c>
      <c r="J56" s="95" t="s">
        <v>50</v>
      </c>
      <c r="K56" s="96">
        <v>1121</v>
      </c>
      <c r="L56" s="110">
        <f t="shared" si="0"/>
        <v>7.8347777467151242E-2</v>
      </c>
      <c r="M56" s="109" t="str">
        <f t="shared" si="1"/>
        <v>above 1000 MW</v>
      </c>
    </row>
    <row r="57" spans="2:13" ht="15" thickBot="1">
      <c r="B57" s="98" t="s">
        <v>256</v>
      </c>
      <c r="C57" s="98" t="s">
        <v>75</v>
      </c>
      <c r="D57" s="98" t="s">
        <v>141</v>
      </c>
      <c r="E57" s="112">
        <v>9166</v>
      </c>
      <c r="F57" s="113"/>
      <c r="G57" s="113"/>
      <c r="H57" s="99">
        <v>14308</v>
      </c>
      <c r="I57" s="100">
        <v>16</v>
      </c>
      <c r="J57" s="98" t="s">
        <v>53</v>
      </c>
      <c r="K57" s="100">
        <v>1180</v>
      </c>
      <c r="L57" s="114">
        <f t="shared" si="0"/>
        <v>8.2471344702264471E-2</v>
      </c>
      <c r="M57" s="115" t="str">
        <f t="shared" si="1"/>
        <v>above 1000 MW</v>
      </c>
    </row>
  </sheetData>
  <autoFilter ref="B7:J7" xr:uid="{D4731CF6-A3B5-46CF-B374-9395A9CFF9D4}"/>
  <mergeCells count="3">
    <mergeCell ref="B1:J4"/>
    <mergeCell ref="H6:I6"/>
    <mergeCell ref="E6:G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9A106-1273-41D5-B4D3-654092B2418A}">
  <sheetPr codeName="Sheet5"/>
  <dimension ref="A1:AL422"/>
  <sheetViews>
    <sheetView showGridLines="0" zoomScale="120" zoomScaleNormal="120" workbookViewId="0">
      <pane xSplit="4" ySplit="7" topLeftCell="E398" activePane="bottomRight" state="frozen"/>
      <selection pane="bottomRight" activeCell="AQ415" sqref="AQ415"/>
      <selection pane="bottomLeft" activeCell="A8" sqref="A8"/>
      <selection pane="topRight" activeCell="E1" sqref="E1"/>
    </sheetView>
  </sheetViews>
  <sheetFormatPr defaultColWidth="8.85546875" defaultRowHeight="14.45"/>
  <cols>
    <col min="2" max="2" width="8.140625" style="5" customWidth="1"/>
    <col min="3" max="3" width="7" style="5" customWidth="1"/>
    <col min="4" max="4" width="6.140625" style="5" customWidth="1"/>
    <col min="5" max="5" width="16.5703125" style="5" bestFit="1" customWidth="1"/>
    <col min="6" max="6" width="18.5703125" style="5" bestFit="1" customWidth="1"/>
    <col min="7" max="7" width="13" style="5" bestFit="1" customWidth="1"/>
    <col min="8" max="8" width="16.5703125" style="5" bestFit="1" customWidth="1"/>
    <col min="9" max="10" width="18.5703125" style="5" bestFit="1" customWidth="1"/>
    <col min="11" max="11" width="8.5703125" style="5" bestFit="1" customWidth="1"/>
    <col min="12" max="12" width="9.42578125" style="5" customWidth="1"/>
    <col min="13" max="13" width="6" style="8" customWidth="1"/>
    <col min="14" max="14" width="6.42578125" customWidth="1"/>
    <col min="15" max="15" width="8.140625" customWidth="1"/>
    <col min="16" max="16" width="10.5703125" customWidth="1"/>
    <col min="17" max="17" width="14.42578125" customWidth="1"/>
    <col min="18" max="19" width="9.42578125" customWidth="1"/>
    <col min="20" max="23" width="9.85546875" customWidth="1"/>
    <col min="24" max="24" width="8.5703125" customWidth="1"/>
    <col min="25" max="25" width="8" customWidth="1"/>
    <col min="26" max="26" width="25.85546875" customWidth="1"/>
    <col min="27" max="27" width="8.5703125" customWidth="1"/>
    <col min="28" max="28" width="8" customWidth="1"/>
    <col min="29" max="29" width="37.42578125" customWidth="1"/>
    <col min="30" max="30" width="8.5703125" customWidth="1"/>
    <col min="31" max="31" width="8" customWidth="1"/>
    <col min="32" max="32" width="25.85546875" customWidth="1"/>
    <col min="33" max="33" width="8.5703125" customWidth="1"/>
    <col min="34" max="34" width="8" customWidth="1"/>
    <col min="35" max="35" width="25.85546875" customWidth="1"/>
    <col min="36" max="36" width="8.5703125" customWidth="1"/>
    <col min="37" max="37" width="8" customWidth="1"/>
    <col min="38" max="38" width="25.85546875" customWidth="1"/>
  </cols>
  <sheetData>
    <row r="1" spans="1:38" s="1" customFormat="1" ht="14.25" customHeight="1">
      <c r="B1" s="2"/>
      <c r="C1" s="248" t="s">
        <v>264</v>
      </c>
      <c r="D1" s="248"/>
      <c r="E1" s="248"/>
      <c r="F1" s="248"/>
      <c r="G1" s="248"/>
      <c r="H1" s="248"/>
      <c r="I1" s="248"/>
      <c r="J1" s="248"/>
      <c r="K1" s="3"/>
      <c r="L1" s="3"/>
      <c r="M1" s="7"/>
    </row>
    <row r="2" spans="1:38" s="1" customFormat="1" ht="14.25" customHeight="1">
      <c r="A2" s="4"/>
      <c r="B2" s="2"/>
      <c r="C2" s="248"/>
      <c r="D2" s="248"/>
      <c r="E2" s="248"/>
      <c r="F2" s="248"/>
      <c r="G2" s="248"/>
      <c r="H2" s="248"/>
      <c r="I2" s="248"/>
      <c r="J2" s="248"/>
      <c r="K2" s="3"/>
      <c r="L2" s="3"/>
      <c r="M2" s="7"/>
    </row>
    <row r="3" spans="1:38" s="1" customFormat="1" ht="14.25" customHeight="1">
      <c r="A3" s="4"/>
      <c r="B3" s="2"/>
      <c r="C3" s="248"/>
      <c r="D3" s="248"/>
      <c r="E3" s="248"/>
      <c r="F3" s="248"/>
      <c r="G3" s="248"/>
      <c r="H3" s="248"/>
      <c r="I3" s="248"/>
      <c r="J3" s="248"/>
      <c r="K3" s="3"/>
      <c r="L3" s="3"/>
      <c r="M3" s="7"/>
    </row>
    <row r="4" spans="1:38" s="1" customFormat="1" ht="14.25" customHeight="1">
      <c r="A4" s="4"/>
      <c r="B4" s="2"/>
      <c r="C4" s="248"/>
      <c r="D4" s="248"/>
      <c r="E4" s="248"/>
      <c r="F4" s="248"/>
      <c r="G4" s="248"/>
      <c r="H4" s="248"/>
      <c r="I4" s="248"/>
      <c r="J4" s="248"/>
      <c r="K4" s="3"/>
      <c r="L4" s="3"/>
      <c r="M4" s="7"/>
    </row>
    <row r="5" spans="1:38" ht="15" thickBot="1"/>
    <row r="6" spans="1:38" ht="15.95" customHeight="1" thickBot="1">
      <c r="B6" s="70"/>
      <c r="C6" s="70"/>
      <c r="D6" s="70"/>
      <c r="E6" s="254" t="s">
        <v>1</v>
      </c>
      <c r="F6" s="255"/>
      <c r="G6" s="256"/>
      <c r="H6" s="254" t="s">
        <v>89</v>
      </c>
      <c r="I6" s="255"/>
      <c r="J6" s="256"/>
      <c r="K6" s="71" t="s">
        <v>265</v>
      </c>
      <c r="L6" s="72" t="s">
        <v>266</v>
      </c>
      <c r="M6" s="254" t="s">
        <v>3</v>
      </c>
      <c r="N6" s="255"/>
      <c r="O6" s="256"/>
      <c r="P6" s="257" t="s">
        <v>4</v>
      </c>
      <c r="Q6" s="259"/>
      <c r="R6" s="257" t="s">
        <v>90</v>
      </c>
      <c r="S6" s="258"/>
      <c r="T6" s="259"/>
      <c r="U6" s="257" t="s">
        <v>91</v>
      </c>
      <c r="V6" s="258"/>
      <c r="W6" s="259"/>
      <c r="X6" s="257" t="s">
        <v>91</v>
      </c>
      <c r="Y6" s="258"/>
      <c r="Z6" s="259"/>
      <c r="AA6" s="257" t="s">
        <v>91</v>
      </c>
      <c r="AB6" s="258"/>
      <c r="AC6" s="259"/>
      <c r="AD6" s="257" t="s">
        <v>91</v>
      </c>
      <c r="AE6" s="258"/>
      <c r="AF6" s="259"/>
      <c r="AG6" s="257" t="s">
        <v>91</v>
      </c>
      <c r="AH6" s="258"/>
      <c r="AI6" s="259"/>
      <c r="AJ6" s="257" t="s">
        <v>91</v>
      </c>
      <c r="AK6" s="258"/>
      <c r="AL6" s="259"/>
    </row>
    <row r="7" spans="1:38" ht="39" customHeight="1">
      <c r="B7" s="73" t="s">
        <v>83</v>
      </c>
      <c r="C7" s="74" t="s">
        <v>14</v>
      </c>
      <c r="D7" s="10" t="s">
        <v>84</v>
      </c>
      <c r="E7" s="75" t="s">
        <v>92</v>
      </c>
      <c r="F7" s="76" t="s">
        <v>93</v>
      </c>
      <c r="G7" s="77" t="s">
        <v>94</v>
      </c>
      <c r="H7" s="75" t="s">
        <v>92</v>
      </c>
      <c r="I7" s="76" t="s">
        <v>93</v>
      </c>
      <c r="J7" s="77" t="s">
        <v>94</v>
      </c>
      <c r="K7" s="78" t="s">
        <v>267</v>
      </c>
      <c r="L7" s="79" t="s">
        <v>268</v>
      </c>
      <c r="M7" s="75" t="s">
        <v>95</v>
      </c>
      <c r="N7" s="76" t="s">
        <v>96</v>
      </c>
      <c r="O7" s="77" t="s">
        <v>97</v>
      </c>
      <c r="P7" s="78" t="s">
        <v>98</v>
      </c>
      <c r="Q7" s="79" t="s">
        <v>23</v>
      </c>
      <c r="R7" s="78" t="s">
        <v>99</v>
      </c>
      <c r="S7" s="80" t="s">
        <v>100</v>
      </c>
      <c r="T7" s="79" t="s">
        <v>101</v>
      </c>
      <c r="U7" s="75" t="s">
        <v>102</v>
      </c>
      <c r="V7" s="80"/>
      <c r="W7" s="81" t="s">
        <v>34</v>
      </c>
      <c r="X7" s="75" t="s">
        <v>42</v>
      </c>
      <c r="Y7" s="80" t="s">
        <v>103</v>
      </c>
      <c r="Z7" s="81" t="s">
        <v>34</v>
      </c>
      <c r="AA7" s="75" t="s">
        <v>42</v>
      </c>
      <c r="AB7" s="80" t="s">
        <v>103</v>
      </c>
      <c r="AC7" s="81" t="s">
        <v>34</v>
      </c>
      <c r="AD7" s="75" t="s">
        <v>42</v>
      </c>
      <c r="AE7" s="80" t="s">
        <v>103</v>
      </c>
      <c r="AF7" s="81" t="s">
        <v>34</v>
      </c>
      <c r="AG7" s="75" t="s">
        <v>42</v>
      </c>
      <c r="AH7" s="80" t="s">
        <v>103</v>
      </c>
      <c r="AI7" s="81" t="s">
        <v>34</v>
      </c>
      <c r="AJ7" s="75" t="s">
        <v>42</v>
      </c>
      <c r="AK7" s="80" t="s">
        <v>103</v>
      </c>
      <c r="AL7" s="81" t="s">
        <v>34</v>
      </c>
    </row>
    <row r="8" spans="1:38" s="6" customFormat="1" ht="31.5">
      <c r="B8" s="91" t="s">
        <v>137</v>
      </c>
      <c r="C8" s="97" t="s">
        <v>45</v>
      </c>
      <c r="D8" s="116" t="s">
        <v>138</v>
      </c>
      <c r="E8" s="117">
        <v>9540</v>
      </c>
      <c r="F8" s="97"/>
      <c r="G8" s="92"/>
      <c r="H8" s="117">
        <v>8594</v>
      </c>
      <c r="I8" s="97"/>
      <c r="J8" s="92"/>
      <c r="K8" s="117"/>
      <c r="L8" s="92"/>
      <c r="M8" s="117">
        <v>0</v>
      </c>
      <c r="N8" s="97">
        <v>0</v>
      </c>
      <c r="O8" s="92">
        <v>0</v>
      </c>
      <c r="P8" s="118" t="s">
        <v>49</v>
      </c>
      <c r="Q8" s="119" t="s">
        <v>51</v>
      </c>
      <c r="R8" s="120">
        <v>946</v>
      </c>
      <c r="S8" s="121" t="s">
        <v>104</v>
      </c>
      <c r="T8" s="122">
        <v>0</v>
      </c>
      <c r="U8" s="120"/>
      <c r="V8" s="121"/>
      <c r="W8" s="121"/>
      <c r="X8" s="117" t="s">
        <v>5</v>
      </c>
      <c r="Y8" s="97">
        <v>135</v>
      </c>
      <c r="Z8" s="123" t="s">
        <v>269</v>
      </c>
      <c r="AA8" s="120" t="s">
        <v>6</v>
      </c>
      <c r="AB8" s="97">
        <v>8754</v>
      </c>
      <c r="AC8" s="123" t="s">
        <v>61</v>
      </c>
      <c r="AD8" s="120"/>
      <c r="AE8" s="121"/>
      <c r="AF8" s="123"/>
      <c r="AG8" s="117"/>
      <c r="AH8" s="97"/>
      <c r="AI8" s="123"/>
      <c r="AJ8" s="117"/>
      <c r="AK8" s="97"/>
      <c r="AL8" s="123"/>
    </row>
    <row r="9" spans="1:38" ht="31.5">
      <c r="B9" s="91" t="s">
        <v>137</v>
      </c>
      <c r="C9" s="97" t="s">
        <v>45</v>
      </c>
      <c r="D9" s="116" t="s">
        <v>139</v>
      </c>
      <c r="E9" s="117">
        <v>9540</v>
      </c>
      <c r="F9" s="97"/>
      <c r="G9" s="92"/>
      <c r="H9" s="117">
        <v>9096</v>
      </c>
      <c r="I9" s="97"/>
      <c r="J9" s="92"/>
      <c r="K9" s="117"/>
      <c r="L9" s="92"/>
      <c r="M9" s="117">
        <v>0</v>
      </c>
      <c r="N9" s="97">
        <v>0</v>
      </c>
      <c r="O9" s="92">
        <v>0</v>
      </c>
      <c r="P9" s="118" t="s">
        <v>49</v>
      </c>
      <c r="Q9" s="119" t="s">
        <v>51</v>
      </c>
      <c r="R9" s="120">
        <v>444</v>
      </c>
      <c r="S9" s="121" t="s">
        <v>104</v>
      </c>
      <c r="T9" s="122">
        <v>0</v>
      </c>
      <c r="U9" s="120"/>
      <c r="V9" s="121"/>
      <c r="W9" s="121"/>
      <c r="X9" s="117" t="s">
        <v>5</v>
      </c>
      <c r="Y9" s="97">
        <v>135</v>
      </c>
      <c r="Z9" s="123" t="s">
        <v>269</v>
      </c>
      <c r="AA9" s="120" t="s">
        <v>6</v>
      </c>
      <c r="AB9" s="97">
        <v>9278</v>
      </c>
      <c r="AC9" s="123" t="s">
        <v>140</v>
      </c>
      <c r="AD9" s="120"/>
      <c r="AE9" s="97"/>
      <c r="AF9" s="123"/>
      <c r="AG9" s="117"/>
      <c r="AH9" s="97"/>
      <c r="AI9" s="123"/>
      <c r="AJ9" s="117"/>
      <c r="AK9" s="97"/>
      <c r="AL9" s="123"/>
    </row>
    <row r="10" spans="1:38" ht="31.5">
      <c r="B10" s="91" t="s">
        <v>137</v>
      </c>
      <c r="C10" s="97" t="s">
        <v>45</v>
      </c>
      <c r="D10" s="116" t="s">
        <v>141</v>
      </c>
      <c r="E10" s="117">
        <v>9540</v>
      </c>
      <c r="F10" s="97"/>
      <c r="G10" s="92"/>
      <c r="H10" s="117">
        <v>9165</v>
      </c>
      <c r="I10" s="97"/>
      <c r="J10" s="92"/>
      <c r="K10" s="117"/>
      <c r="L10" s="92"/>
      <c r="M10" s="117">
        <v>0</v>
      </c>
      <c r="N10" s="97">
        <v>0</v>
      </c>
      <c r="O10" s="92">
        <v>0</v>
      </c>
      <c r="P10" s="118" t="s">
        <v>49</v>
      </c>
      <c r="Q10" s="119" t="s">
        <v>47</v>
      </c>
      <c r="R10" s="120">
        <v>375</v>
      </c>
      <c r="S10" s="121" t="s">
        <v>104</v>
      </c>
      <c r="T10" s="122">
        <v>0</v>
      </c>
      <c r="U10" s="120"/>
      <c r="V10" s="121"/>
      <c r="W10" s="121"/>
      <c r="X10" s="117" t="s">
        <v>5</v>
      </c>
      <c r="Y10" s="97">
        <v>135</v>
      </c>
      <c r="Z10" s="123" t="s">
        <v>269</v>
      </c>
      <c r="AA10" s="120" t="s">
        <v>6</v>
      </c>
      <c r="AB10" s="97">
        <v>9477</v>
      </c>
      <c r="AC10" s="123" t="s">
        <v>61</v>
      </c>
      <c r="AD10" s="120"/>
      <c r="AE10" s="97"/>
      <c r="AF10" s="123"/>
      <c r="AG10" s="117"/>
      <c r="AH10" s="97"/>
      <c r="AI10" s="123"/>
      <c r="AJ10" s="117"/>
      <c r="AK10" s="97"/>
      <c r="AL10" s="123"/>
    </row>
    <row r="11" spans="1:38" ht="31.5">
      <c r="B11" s="91" t="s">
        <v>137</v>
      </c>
      <c r="C11" s="97" t="s">
        <v>45</v>
      </c>
      <c r="D11" s="116" t="s">
        <v>142</v>
      </c>
      <c r="E11" s="117">
        <v>9540</v>
      </c>
      <c r="F11" s="97"/>
      <c r="G11" s="92"/>
      <c r="H11" s="117">
        <v>8875</v>
      </c>
      <c r="I11" s="97"/>
      <c r="J11" s="92"/>
      <c r="K11" s="117"/>
      <c r="L11" s="92"/>
      <c r="M11" s="117">
        <v>0</v>
      </c>
      <c r="N11" s="97">
        <v>0</v>
      </c>
      <c r="O11" s="92">
        <v>0</v>
      </c>
      <c r="P11" s="118" t="s">
        <v>49</v>
      </c>
      <c r="Q11" s="119" t="s">
        <v>51</v>
      </c>
      <c r="R11" s="120">
        <v>665</v>
      </c>
      <c r="S11" s="121" t="s">
        <v>104</v>
      </c>
      <c r="T11" s="122">
        <v>0</v>
      </c>
      <c r="U11" s="120"/>
      <c r="V11" s="121"/>
      <c r="W11" s="121"/>
      <c r="X11" s="117" t="s">
        <v>5</v>
      </c>
      <c r="Y11" s="97">
        <v>135</v>
      </c>
      <c r="Z11" s="123" t="s">
        <v>269</v>
      </c>
      <c r="AA11" s="120" t="s">
        <v>6</v>
      </c>
      <c r="AB11" s="97">
        <v>9047</v>
      </c>
      <c r="AC11" s="123" t="s">
        <v>61</v>
      </c>
      <c r="AD11" s="120"/>
      <c r="AE11" s="97"/>
      <c r="AF11" s="123"/>
      <c r="AG11" s="117"/>
      <c r="AH11" s="97"/>
      <c r="AI11" s="123"/>
      <c r="AJ11" s="117"/>
      <c r="AK11" s="97"/>
      <c r="AL11" s="123"/>
    </row>
    <row r="12" spans="1:38" ht="31.5">
      <c r="B12" s="91" t="s">
        <v>137</v>
      </c>
      <c r="C12" s="97" t="s">
        <v>45</v>
      </c>
      <c r="D12" s="116" t="s">
        <v>143</v>
      </c>
      <c r="E12" s="117">
        <v>9540</v>
      </c>
      <c r="F12" s="97"/>
      <c r="G12" s="92"/>
      <c r="H12" s="117">
        <v>9165</v>
      </c>
      <c r="I12" s="97"/>
      <c r="J12" s="92"/>
      <c r="K12" s="117"/>
      <c r="L12" s="92"/>
      <c r="M12" s="117">
        <v>0</v>
      </c>
      <c r="N12" s="97">
        <v>0</v>
      </c>
      <c r="O12" s="92">
        <v>0</v>
      </c>
      <c r="P12" s="118" t="s">
        <v>49</v>
      </c>
      <c r="Q12" s="119" t="s">
        <v>47</v>
      </c>
      <c r="R12" s="120">
        <v>375</v>
      </c>
      <c r="S12" s="121" t="s">
        <v>104</v>
      </c>
      <c r="T12" s="122">
        <v>0</v>
      </c>
      <c r="U12" s="120"/>
      <c r="V12" s="121"/>
      <c r="W12" s="121"/>
      <c r="X12" s="117" t="s">
        <v>5</v>
      </c>
      <c r="Y12" s="97">
        <v>135</v>
      </c>
      <c r="Z12" s="123" t="s">
        <v>269</v>
      </c>
      <c r="AA12" s="120" t="s">
        <v>6</v>
      </c>
      <c r="AB12" s="97">
        <v>9582</v>
      </c>
      <c r="AC12" s="123" t="s">
        <v>61</v>
      </c>
      <c r="AD12" s="120"/>
      <c r="AE12" s="97"/>
      <c r="AF12" s="123"/>
      <c r="AG12" s="117"/>
      <c r="AH12" s="97"/>
      <c r="AI12" s="123"/>
      <c r="AJ12" s="117"/>
      <c r="AK12" s="97"/>
      <c r="AL12" s="123"/>
    </row>
    <row r="13" spans="1:38" ht="31.5">
      <c r="B13" s="91" t="s">
        <v>137</v>
      </c>
      <c r="C13" s="97" t="s">
        <v>45</v>
      </c>
      <c r="D13" s="116" t="s">
        <v>144</v>
      </c>
      <c r="E13" s="117">
        <v>9540</v>
      </c>
      <c r="F13" s="97"/>
      <c r="G13" s="92"/>
      <c r="H13" s="117">
        <v>9165</v>
      </c>
      <c r="I13" s="97"/>
      <c r="J13" s="92"/>
      <c r="K13" s="117"/>
      <c r="L13" s="92"/>
      <c r="M13" s="117">
        <v>0</v>
      </c>
      <c r="N13" s="97">
        <v>0</v>
      </c>
      <c r="O13" s="92">
        <v>0</v>
      </c>
      <c r="P13" s="118" t="s">
        <v>49</v>
      </c>
      <c r="Q13" s="119" t="s">
        <v>47</v>
      </c>
      <c r="R13" s="120">
        <v>375</v>
      </c>
      <c r="S13" s="121" t="s">
        <v>104</v>
      </c>
      <c r="T13" s="122">
        <v>0</v>
      </c>
      <c r="U13" s="120"/>
      <c r="V13" s="121"/>
      <c r="W13" s="121"/>
      <c r="X13" s="117" t="s">
        <v>5</v>
      </c>
      <c r="Y13" s="124">
        <v>135</v>
      </c>
      <c r="Z13" s="123" t="s">
        <v>269</v>
      </c>
      <c r="AA13" s="120" t="s">
        <v>6</v>
      </c>
      <c r="AB13" s="124">
        <v>9490</v>
      </c>
      <c r="AC13" s="123" t="s">
        <v>61</v>
      </c>
      <c r="AD13" s="120"/>
      <c r="AE13" s="124"/>
      <c r="AF13" s="123"/>
      <c r="AG13" s="117"/>
      <c r="AH13" s="124"/>
      <c r="AI13" s="123"/>
      <c r="AJ13" s="117"/>
      <c r="AK13" s="124"/>
      <c r="AL13" s="123"/>
    </row>
    <row r="14" spans="1:38" ht="31.5">
      <c r="B14" s="91" t="s">
        <v>137</v>
      </c>
      <c r="C14" s="97" t="s">
        <v>45</v>
      </c>
      <c r="D14" s="116" t="s">
        <v>145</v>
      </c>
      <c r="E14" s="117">
        <v>9540</v>
      </c>
      <c r="F14" s="97"/>
      <c r="G14" s="92"/>
      <c r="H14" s="117">
        <v>9101</v>
      </c>
      <c r="I14" s="97"/>
      <c r="J14" s="92"/>
      <c r="K14" s="117"/>
      <c r="L14" s="92"/>
      <c r="M14" s="117">
        <v>0</v>
      </c>
      <c r="N14" s="97">
        <v>0</v>
      </c>
      <c r="O14" s="92">
        <v>0</v>
      </c>
      <c r="P14" s="118" t="s">
        <v>49</v>
      </c>
      <c r="Q14" s="119" t="s">
        <v>51</v>
      </c>
      <c r="R14" s="120">
        <v>439</v>
      </c>
      <c r="S14" s="121" t="s">
        <v>104</v>
      </c>
      <c r="T14" s="122">
        <v>0</v>
      </c>
      <c r="U14" s="120"/>
      <c r="V14" s="121"/>
      <c r="W14" s="121"/>
      <c r="X14" s="117" t="s">
        <v>5</v>
      </c>
      <c r="Y14" s="124">
        <v>135</v>
      </c>
      <c r="Z14" s="123" t="s">
        <v>269</v>
      </c>
      <c r="AA14" s="120" t="s">
        <v>6</v>
      </c>
      <c r="AB14" s="124">
        <v>9283</v>
      </c>
      <c r="AC14" s="123" t="s">
        <v>61</v>
      </c>
      <c r="AD14" s="120"/>
      <c r="AE14" s="124"/>
      <c r="AF14" s="123"/>
      <c r="AG14" s="117"/>
      <c r="AH14" s="124"/>
      <c r="AI14" s="123"/>
      <c r="AJ14" s="117"/>
      <c r="AK14" s="124"/>
      <c r="AL14" s="123"/>
    </row>
    <row r="15" spans="1:38" ht="31.5">
      <c r="B15" s="91" t="s">
        <v>137</v>
      </c>
      <c r="C15" s="97" t="s">
        <v>45</v>
      </c>
      <c r="D15" s="116" t="s">
        <v>146</v>
      </c>
      <c r="E15" s="117">
        <v>9540</v>
      </c>
      <c r="F15" s="97"/>
      <c r="G15" s="92"/>
      <c r="H15" s="117">
        <v>8653</v>
      </c>
      <c r="I15" s="97"/>
      <c r="J15" s="92"/>
      <c r="K15" s="117"/>
      <c r="L15" s="92"/>
      <c r="M15" s="117">
        <v>0</v>
      </c>
      <c r="N15" s="97">
        <v>0</v>
      </c>
      <c r="O15" s="92">
        <v>0</v>
      </c>
      <c r="P15" s="118" t="s">
        <v>49</v>
      </c>
      <c r="Q15" s="119" t="s">
        <v>51</v>
      </c>
      <c r="R15" s="120">
        <v>887</v>
      </c>
      <c r="S15" s="121" t="s">
        <v>104</v>
      </c>
      <c r="T15" s="122">
        <v>0</v>
      </c>
      <c r="U15" s="120"/>
      <c r="V15" s="121"/>
      <c r="W15" s="121"/>
      <c r="X15" s="117" t="s">
        <v>5</v>
      </c>
      <c r="Y15" s="124">
        <v>135</v>
      </c>
      <c r="Z15" s="123" t="s">
        <v>269</v>
      </c>
      <c r="AA15" s="120" t="s">
        <v>6</v>
      </c>
      <c r="AB15" s="124">
        <v>8816</v>
      </c>
      <c r="AC15" s="123" t="s">
        <v>64</v>
      </c>
      <c r="AD15" s="120"/>
      <c r="AE15" s="124"/>
      <c r="AF15" s="123"/>
      <c r="AG15" s="117"/>
      <c r="AH15" s="124"/>
      <c r="AI15" s="123"/>
      <c r="AJ15" s="117"/>
      <c r="AK15" s="124"/>
      <c r="AL15" s="123"/>
    </row>
    <row r="16" spans="1:38" ht="31.5">
      <c r="B16" s="91" t="s">
        <v>137</v>
      </c>
      <c r="C16" s="97" t="s">
        <v>45</v>
      </c>
      <c r="D16" s="116" t="s">
        <v>147</v>
      </c>
      <c r="E16" s="117">
        <v>9540</v>
      </c>
      <c r="F16" s="97"/>
      <c r="G16" s="92"/>
      <c r="H16" s="117">
        <v>8975</v>
      </c>
      <c r="I16" s="97"/>
      <c r="J16" s="92"/>
      <c r="K16" s="117"/>
      <c r="L16" s="92"/>
      <c r="M16" s="117">
        <v>0</v>
      </c>
      <c r="N16" s="97">
        <v>0</v>
      </c>
      <c r="O16" s="92">
        <v>0</v>
      </c>
      <c r="P16" s="118" t="s">
        <v>49</v>
      </c>
      <c r="Q16" s="119" t="s">
        <v>51</v>
      </c>
      <c r="R16" s="120">
        <v>565</v>
      </c>
      <c r="S16" s="121" t="s">
        <v>104</v>
      </c>
      <c r="T16" s="122">
        <v>0</v>
      </c>
      <c r="U16" s="120"/>
      <c r="V16" s="121"/>
      <c r="W16" s="121"/>
      <c r="X16" s="117" t="s">
        <v>5</v>
      </c>
      <c r="Y16" s="124">
        <v>135</v>
      </c>
      <c r="Z16" s="123" t="s">
        <v>269</v>
      </c>
      <c r="AA16" s="120" t="s">
        <v>6</v>
      </c>
      <c r="AB16" s="124">
        <v>9152</v>
      </c>
      <c r="AC16" s="123" t="s">
        <v>64</v>
      </c>
      <c r="AD16" s="120"/>
      <c r="AE16" s="124"/>
      <c r="AF16" s="123"/>
      <c r="AG16" s="117"/>
      <c r="AH16" s="124"/>
      <c r="AI16" s="123"/>
      <c r="AJ16" s="117"/>
      <c r="AK16" s="124"/>
      <c r="AL16" s="123"/>
    </row>
    <row r="17" spans="2:38" ht="31.5">
      <c r="B17" s="91" t="s">
        <v>137</v>
      </c>
      <c r="C17" s="97" t="s">
        <v>45</v>
      </c>
      <c r="D17" s="116" t="s">
        <v>148</v>
      </c>
      <c r="E17" s="117">
        <v>9540</v>
      </c>
      <c r="F17" s="97"/>
      <c r="G17" s="92"/>
      <c r="H17" s="117">
        <v>9093</v>
      </c>
      <c r="I17" s="97"/>
      <c r="J17" s="92"/>
      <c r="K17" s="117"/>
      <c r="L17" s="92"/>
      <c r="M17" s="117">
        <v>0</v>
      </c>
      <c r="N17" s="97">
        <v>0</v>
      </c>
      <c r="O17" s="92">
        <v>0</v>
      </c>
      <c r="P17" s="118" t="s">
        <v>49</v>
      </c>
      <c r="Q17" s="119" t="s">
        <v>51</v>
      </c>
      <c r="R17" s="120">
        <v>447</v>
      </c>
      <c r="S17" s="121" t="s">
        <v>104</v>
      </c>
      <c r="T17" s="122">
        <v>0</v>
      </c>
      <c r="U17" s="120"/>
      <c r="V17" s="121"/>
      <c r="W17" s="121"/>
      <c r="X17" s="117" t="s">
        <v>5</v>
      </c>
      <c r="Y17" s="124">
        <v>135</v>
      </c>
      <c r="Z17" s="123" t="s">
        <v>269</v>
      </c>
      <c r="AA17" s="120" t="s">
        <v>6</v>
      </c>
      <c r="AB17" s="124">
        <v>9275</v>
      </c>
      <c r="AC17" s="123" t="s">
        <v>64</v>
      </c>
      <c r="AD17" s="120"/>
      <c r="AE17" s="124"/>
      <c r="AF17" s="123"/>
      <c r="AG17" s="117"/>
      <c r="AH17" s="124"/>
      <c r="AI17" s="123"/>
      <c r="AJ17" s="117"/>
      <c r="AK17" s="124"/>
      <c r="AL17" s="123"/>
    </row>
    <row r="18" spans="2:38" ht="31.5">
      <c r="B18" s="91" t="s">
        <v>137</v>
      </c>
      <c r="C18" s="97" t="s">
        <v>45</v>
      </c>
      <c r="D18" s="116" t="s">
        <v>149</v>
      </c>
      <c r="E18" s="117">
        <v>9540</v>
      </c>
      <c r="F18" s="97"/>
      <c r="G18" s="92"/>
      <c r="H18" s="117">
        <v>8639</v>
      </c>
      <c r="I18" s="97"/>
      <c r="J18" s="92"/>
      <c r="K18" s="117"/>
      <c r="L18" s="92"/>
      <c r="M18" s="117">
        <v>0</v>
      </c>
      <c r="N18" s="97">
        <v>0</v>
      </c>
      <c r="O18" s="92">
        <v>0</v>
      </c>
      <c r="P18" s="118" t="s">
        <v>49</v>
      </c>
      <c r="Q18" s="119" t="s">
        <v>51</v>
      </c>
      <c r="R18" s="120">
        <v>901</v>
      </c>
      <c r="S18" s="121" t="s">
        <v>104</v>
      </c>
      <c r="T18" s="122">
        <v>0</v>
      </c>
      <c r="U18" s="120"/>
      <c r="V18" s="121"/>
      <c r="W18" s="121"/>
      <c r="X18" s="117" t="s">
        <v>5</v>
      </c>
      <c r="Y18" s="124">
        <v>135</v>
      </c>
      <c r="Z18" s="123" t="s">
        <v>269</v>
      </c>
      <c r="AA18" s="120" t="s">
        <v>6</v>
      </c>
      <c r="AB18" s="124">
        <v>8801</v>
      </c>
      <c r="AC18" s="123" t="s">
        <v>64</v>
      </c>
      <c r="AD18" s="120"/>
      <c r="AE18" s="124"/>
      <c r="AF18" s="123"/>
      <c r="AG18" s="117"/>
      <c r="AH18" s="124"/>
      <c r="AI18" s="123"/>
      <c r="AJ18" s="117"/>
      <c r="AK18" s="124"/>
      <c r="AL18" s="123"/>
    </row>
    <row r="19" spans="2:38" ht="31.5">
      <c r="B19" s="91" t="s">
        <v>137</v>
      </c>
      <c r="C19" s="97" t="s">
        <v>45</v>
      </c>
      <c r="D19" s="116" t="s">
        <v>150</v>
      </c>
      <c r="E19" s="117">
        <v>9540</v>
      </c>
      <c r="F19" s="97"/>
      <c r="G19" s="92"/>
      <c r="H19" s="117">
        <v>8343</v>
      </c>
      <c r="I19" s="97"/>
      <c r="J19" s="92"/>
      <c r="K19" s="117"/>
      <c r="L19" s="92"/>
      <c r="M19" s="117">
        <v>0</v>
      </c>
      <c r="N19" s="97">
        <v>0</v>
      </c>
      <c r="O19" s="92">
        <v>0</v>
      </c>
      <c r="P19" s="118" t="s">
        <v>49</v>
      </c>
      <c r="Q19" s="119" t="s">
        <v>51</v>
      </c>
      <c r="R19" s="120">
        <v>1197</v>
      </c>
      <c r="S19" s="121" t="s">
        <v>104</v>
      </c>
      <c r="T19" s="122">
        <v>0</v>
      </c>
      <c r="U19" s="120"/>
      <c r="V19" s="121"/>
      <c r="W19" s="121"/>
      <c r="X19" s="117"/>
      <c r="Y19" s="124"/>
      <c r="Z19" s="123"/>
      <c r="AA19" s="120" t="s">
        <v>6</v>
      </c>
      <c r="AB19" s="124">
        <v>8492</v>
      </c>
      <c r="AC19" s="123" t="s">
        <v>64</v>
      </c>
      <c r="AD19" s="120"/>
      <c r="AE19" s="124"/>
      <c r="AF19" s="123"/>
      <c r="AG19" s="117"/>
      <c r="AH19" s="124"/>
      <c r="AI19" s="123"/>
      <c r="AJ19" s="117"/>
      <c r="AK19" s="124"/>
      <c r="AL19" s="123"/>
    </row>
    <row r="20" spans="2:38" ht="21">
      <c r="B20" s="91" t="s">
        <v>156</v>
      </c>
      <c r="C20" s="97" t="s">
        <v>45</v>
      </c>
      <c r="D20" s="116" t="s">
        <v>145</v>
      </c>
      <c r="E20" s="117">
        <v>8497</v>
      </c>
      <c r="F20" s="97"/>
      <c r="G20" s="92"/>
      <c r="H20" s="117">
        <v>7990</v>
      </c>
      <c r="I20" s="97"/>
      <c r="J20" s="92"/>
      <c r="K20" s="117"/>
      <c r="L20" s="92"/>
      <c r="M20" s="117">
        <v>-1798</v>
      </c>
      <c r="N20" s="97">
        <v>-1798</v>
      </c>
      <c r="O20" s="92">
        <v>-1630</v>
      </c>
      <c r="P20" s="118" t="s">
        <v>152</v>
      </c>
      <c r="Q20" s="119" t="s">
        <v>47</v>
      </c>
      <c r="R20" s="120">
        <v>507</v>
      </c>
      <c r="S20" s="121" t="s">
        <v>104</v>
      </c>
      <c r="T20" s="122">
        <v>0</v>
      </c>
      <c r="U20" s="120"/>
      <c r="V20" s="121"/>
      <c r="W20" s="121"/>
      <c r="X20" s="117" t="s">
        <v>5</v>
      </c>
      <c r="Y20" s="124">
        <v>135</v>
      </c>
      <c r="Z20" s="123" t="s">
        <v>269</v>
      </c>
      <c r="AA20" s="117"/>
      <c r="AB20" s="124"/>
      <c r="AC20" s="123"/>
      <c r="AD20" s="120"/>
      <c r="AE20" s="124"/>
      <c r="AF20" s="123"/>
      <c r="AG20" s="117"/>
      <c r="AH20" s="124"/>
      <c r="AI20" s="123"/>
      <c r="AJ20" s="117"/>
      <c r="AK20" s="124"/>
      <c r="AL20" s="123"/>
    </row>
    <row r="21" spans="2:38" ht="31.5">
      <c r="B21" s="91" t="s">
        <v>157</v>
      </c>
      <c r="C21" s="97" t="s">
        <v>45</v>
      </c>
      <c r="D21" s="116" t="s">
        <v>145</v>
      </c>
      <c r="E21" s="117">
        <v>9166</v>
      </c>
      <c r="F21" s="97"/>
      <c r="G21" s="92"/>
      <c r="H21" s="117">
        <v>8832</v>
      </c>
      <c r="I21" s="97"/>
      <c r="J21" s="92"/>
      <c r="K21" s="117"/>
      <c r="L21" s="92"/>
      <c r="M21" s="117">
        <v>1589</v>
      </c>
      <c r="N21" s="97">
        <v>332</v>
      </c>
      <c r="O21" s="92">
        <v>1576</v>
      </c>
      <c r="P21" s="118" t="s">
        <v>53</v>
      </c>
      <c r="Q21" s="119" t="s">
        <v>152</v>
      </c>
      <c r="R21" s="120">
        <v>334</v>
      </c>
      <c r="S21" s="121" t="s">
        <v>104</v>
      </c>
      <c r="T21" s="122">
        <v>319</v>
      </c>
      <c r="U21" s="120"/>
      <c r="V21" s="121"/>
      <c r="W21" s="121"/>
      <c r="X21" s="117" t="s">
        <v>5</v>
      </c>
      <c r="Y21" s="97">
        <v>150</v>
      </c>
      <c r="Z21" s="123" t="s">
        <v>270</v>
      </c>
      <c r="AA21" s="117"/>
      <c r="AB21" s="97"/>
      <c r="AC21" s="123"/>
      <c r="AD21" s="120" t="s">
        <v>7</v>
      </c>
      <c r="AE21" s="97">
        <v>8642</v>
      </c>
      <c r="AF21" s="123" t="s">
        <v>159</v>
      </c>
      <c r="AG21" s="117"/>
      <c r="AH21" s="97"/>
      <c r="AI21" s="123"/>
      <c r="AJ21" s="117"/>
      <c r="AK21" s="97"/>
      <c r="AL21" s="123"/>
    </row>
    <row r="22" spans="2:38" ht="31.5">
      <c r="B22" s="91" t="s">
        <v>157</v>
      </c>
      <c r="C22" s="97" t="s">
        <v>45</v>
      </c>
      <c r="D22" s="116" t="s">
        <v>146</v>
      </c>
      <c r="E22" s="117">
        <v>9166</v>
      </c>
      <c r="F22" s="97"/>
      <c r="G22" s="92"/>
      <c r="H22" s="117">
        <v>8832</v>
      </c>
      <c r="I22" s="97"/>
      <c r="J22" s="92"/>
      <c r="K22" s="117"/>
      <c r="L22" s="92"/>
      <c r="M22" s="117">
        <v>1589</v>
      </c>
      <c r="N22" s="97">
        <v>332</v>
      </c>
      <c r="O22" s="92">
        <v>1576</v>
      </c>
      <c r="P22" s="118" t="s">
        <v>53</v>
      </c>
      <c r="Q22" s="119" t="s">
        <v>152</v>
      </c>
      <c r="R22" s="120">
        <v>334</v>
      </c>
      <c r="S22" s="121" t="s">
        <v>104</v>
      </c>
      <c r="T22" s="122">
        <v>319</v>
      </c>
      <c r="U22" s="120"/>
      <c r="V22" s="121"/>
      <c r="W22" s="121"/>
      <c r="X22" s="117" t="s">
        <v>5</v>
      </c>
      <c r="Y22" s="97">
        <v>150</v>
      </c>
      <c r="Z22" s="123" t="s">
        <v>270</v>
      </c>
      <c r="AA22" s="117"/>
      <c r="AB22" s="97"/>
      <c r="AC22" s="123"/>
      <c r="AD22" s="120" t="s">
        <v>7</v>
      </c>
      <c r="AE22" s="97">
        <v>8642</v>
      </c>
      <c r="AF22" s="123" t="s">
        <v>159</v>
      </c>
      <c r="AG22" s="120"/>
      <c r="AH22" s="97"/>
      <c r="AI22" s="123"/>
      <c r="AJ22" s="117"/>
      <c r="AK22" s="97"/>
      <c r="AL22" s="123"/>
    </row>
    <row r="23" spans="2:38" ht="31.5">
      <c r="B23" s="91" t="s">
        <v>157</v>
      </c>
      <c r="C23" s="97" t="s">
        <v>45</v>
      </c>
      <c r="D23" s="116" t="s">
        <v>147</v>
      </c>
      <c r="E23" s="117">
        <v>9166</v>
      </c>
      <c r="F23" s="97"/>
      <c r="G23" s="92"/>
      <c r="H23" s="117">
        <v>8832</v>
      </c>
      <c r="I23" s="97"/>
      <c r="J23" s="92"/>
      <c r="K23" s="117"/>
      <c r="L23" s="92"/>
      <c r="M23" s="117">
        <v>1589</v>
      </c>
      <c r="N23" s="97">
        <v>332</v>
      </c>
      <c r="O23" s="92">
        <v>1576</v>
      </c>
      <c r="P23" s="118" t="s">
        <v>53</v>
      </c>
      <c r="Q23" s="119" t="s">
        <v>152</v>
      </c>
      <c r="R23" s="120">
        <v>334</v>
      </c>
      <c r="S23" s="121" t="s">
        <v>104</v>
      </c>
      <c r="T23" s="122">
        <v>319</v>
      </c>
      <c r="U23" s="120"/>
      <c r="V23" s="121"/>
      <c r="W23" s="121"/>
      <c r="X23" s="117" t="s">
        <v>5</v>
      </c>
      <c r="Y23" s="97">
        <v>150</v>
      </c>
      <c r="Z23" s="123" t="s">
        <v>270</v>
      </c>
      <c r="AA23" s="117"/>
      <c r="AB23" s="97"/>
      <c r="AC23" s="123"/>
      <c r="AD23" s="120" t="s">
        <v>7</v>
      </c>
      <c r="AE23" s="97">
        <v>8642</v>
      </c>
      <c r="AF23" s="123" t="s">
        <v>159</v>
      </c>
      <c r="AG23" s="120"/>
      <c r="AH23" s="97"/>
      <c r="AI23" s="123"/>
      <c r="AJ23" s="117"/>
      <c r="AK23" s="97"/>
      <c r="AL23" s="123"/>
    </row>
    <row r="24" spans="2:38" ht="31.5">
      <c r="B24" s="91" t="s">
        <v>161</v>
      </c>
      <c r="C24" s="97" t="s">
        <v>45</v>
      </c>
      <c r="D24" s="116" t="s">
        <v>142</v>
      </c>
      <c r="E24" s="117">
        <v>10317</v>
      </c>
      <c r="F24" s="97"/>
      <c r="G24" s="92"/>
      <c r="H24" s="117">
        <v>10300</v>
      </c>
      <c r="I24" s="97"/>
      <c r="J24" s="92"/>
      <c r="K24" s="117"/>
      <c r="L24" s="92"/>
      <c r="M24" s="117">
        <v>-3136</v>
      </c>
      <c r="N24" s="97">
        <v>-3136</v>
      </c>
      <c r="O24" s="92">
        <v>-3121</v>
      </c>
      <c r="P24" s="118" t="s">
        <v>50</v>
      </c>
      <c r="Q24" s="119" t="s">
        <v>47</v>
      </c>
      <c r="R24" s="120">
        <v>17</v>
      </c>
      <c r="S24" s="121" t="s">
        <v>104</v>
      </c>
      <c r="T24" s="122">
        <v>0</v>
      </c>
      <c r="U24" s="120"/>
      <c r="V24" s="121"/>
      <c r="W24" s="121"/>
      <c r="X24" s="117" t="s">
        <v>5</v>
      </c>
      <c r="Y24" s="97">
        <v>135</v>
      </c>
      <c r="Z24" s="123" t="s">
        <v>270</v>
      </c>
      <c r="AA24" s="120" t="s">
        <v>6</v>
      </c>
      <c r="AB24" s="97">
        <v>10323</v>
      </c>
      <c r="AC24" s="123" t="s">
        <v>72</v>
      </c>
      <c r="AD24" s="120"/>
      <c r="AE24" s="97"/>
      <c r="AF24" s="123"/>
      <c r="AG24" s="120"/>
      <c r="AH24" s="97"/>
      <c r="AI24" s="123"/>
      <c r="AJ24" s="117"/>
      <c r="AK24" s="97"/>
      <c r="AL24" s="123"/>
    </row>
    <row r="25" spans="2:38" ht="21">
      <c r="B25" s="91" t="s">
        <v>161</v>
      </c>
      <c r="C25" s="97" t="s">
        <v>45</v>
      </c>
      <c r="D25" s="116" t="s">
        <v>143</v>
      </c>
      <c r="E25" s="117">
        <v>10317</v>
      </c>
      <c r="F25" s="97"/>
      <c r="G25" s="92"/>
      <c r="H25" s="117">
        <v>10300</v>
      </c>
      <c r="I25" s="97"/>
      <c r="J25" s="92"/>
      <c r="K25" s="117"/>
      <c r="L25" s="92"/>
      <c r="M25" s="117">
        <v>-3136</v>
      </c>
      <c r="N25" s="97">
        <v>-3136</v>
      </c>
      <c r="O25" s="92">
        <v>-3121</v>
      </c>
      <c r="P25" s="118" t="s">
        <v>50</v>
      </c>
      <c r="Q25" s="119" t="s">
        <v>47</v>
      </c>
      <c r="R25" s="120">
        <v>17</v>
      </c>
      <c r="S25" s="121" t="s">
        <v>104</v>
      </c>
      <c r="T25" s="122">
        <v>0</v>
      </c>
      <c r="U25" s="120"/>
      <c r="V25" s="121"/>
      <c r="W25" s="121"/>
      <c r="X25" s="117" t="s">
        <v>5</v>
      </c>
      <c r="Y25" s="97">
        <v>135</v>
      </c>
      <c r="Z25" s="123" t="s">
        <v>269</v>
      </c>
      <c r="AA25" s="117"/>
      <c r="AB25" s="97"/>
      <c r="AC25" s="123"/>
      <c r="AD25" s="120"/>
      <c r="AE25" s="97"/>
      <c r="AF25" s="123"/>
      <c r="AG25" s="120"/>
      <c r="AH25" s="97"/>
      <c r="AI25" s="123"/>
      <c r="AJ25" s="117"/>
      <c r="AK25" s="97"/>
      <c r="AL25" s="123"/>
    </row>
    <row r="26" spans="2:38" ht="21">
      <c r="B26" s="91" t="s">
        <v>161</v>
      </c>
      <c r="C26" s="97" t="s">
        <v>45</v>
      </c>
      <c r="D26" s="116" t="s">
        <v>144</v>
      </c>
      <c r="E26" s="117">
        <v>10317</v>
      </c>
      <c r="F26" s="97"/>
      <c r="G26" s="92"/>
      <c r="H26" s="117">
        <v>10300</v>
      </c>
      <c r="I26" s="97"/>
      <c r="J26" s="92"/>
      <c r="K26" s="117"/>
      <c r="L26" s="92"/>
      <c r="M26" s="117">
        <v>-3136</v>
      </c>
      <c r="N26" s="97">
        <v>-3136</v>
      </c>
      <c r="O26" s="92">
        <v>-3121</v>
      </c>
      <c r="P26" s="118" t="s">
        <v>50</v>
      </c>
      <c r="Q26" s="119" t="s">
        <v>47</v>
      </c>
      <c r="R26" s="120">
        <v>17</v>
      </c>
      <c r="S26" s="121" t="s">
        <v>104</v>
      </c>
      <c r="T26" s="122">
        <v>0</v>
      </c>
      <c r="U26" s="120"/>
      <c r="V26" s="121"/>
      <c r="W26" s="121"/>
      <c r="X26" s="117" t="s">
        <v>5</v>
      </c>
      <c r="Y26" s="97">
        <v>135</v>
      </c>
      <c r="Z26" s="123" t="s">
        <v>269</v>
      </c>
      <c r="AA26" s="117"/>
      <c r="AB26" s="97"/>
      <c r="AC26" s="123"/>
      <c r="AD26" s="120"/>
      <c r="AE26" s="97"/>
      <c r="AF26" s="123"/>
      <c r="AG26" s="117"/>
      <c r="AH26" s="97"/>
      <c r="AI26" s="123"/>
      <c r="AJ26" s="117"/>
      <c r="AK26" s="97"/>
      <c r="AL26" s="123"/>
    </row>
    <row r="27" spans="2:38" ht="21">
      <c r="B27" s="91" t="s">
        <v>161</v>
      </c>
      <c r="C27" s="97" t="s">
        <v>45</v>
      </c>
      <c r="D27" s="116" t="s">
        <v>145</v>
      </c>
      <c r="E27" s="117">
        <v>10098</v>
      </c>
      <c r="F27" s="97"/>
      <c r="G27" s="92"/>
      <c r="H27" s="117">
        <v>10090</v>
      </c>
      <c r="I27" s="97"/>
      <c r="J27" s="92"/>
      <c r="K27" s="117"/>
      <c r="L27" s="92"/>
      <c r="M27" s="117">
        <v>-7995</v>
      </c>
      <c r="N27" s="97">
        <v>-7995</v>
      </c>
      <c r="O27" s="92">
        <v>-7983</v>
      </c>
      <c r="P27" s="118" t="s">
        <v>50</v>
      </c>
      <c r="Q27" s="119" t="s">
        <v>47</v>
      </c>
      <c r="R27" s="120">
        <v>8</v>
      </c>
      <c r="S27" s="121" t="s">
        <v>104</v>
      </c>
      <c r="T27" s="122">
        <v>0</v>
      </c>
      <c r="U27" s="120"/>
      <c r="V27" s="121"/>
      <c r="W27" s="121"/>
      <c r="X27" s="117" t="s">
        <v>5</v>
      </c>
      <c r="Y27" s="97">
        <v>135</v>
      </c>
      <c r="Z27" s="123" t="s">
        <v>269</v>
      </c>
      <c r="AA27" s="117"/>
      <c r="AB27" s="97"/>
      <c r="AC27" s="123"/>
      <c r="AD27" s="120"/>
      <c r="AE27" s="97"/>
      <c r="AF27" s="123"/>
      <c r="AG27" s="120"/>
      <c r="AH27" s="97"/>
      <c r="AI27" s="123"/>
      <c r="AJ27" s="117"/>
      <c r="AK27" s="97"/>
      <c r="AL27" s="123"/>
    </row>
    <row r="28" spans="2:38" ht="21">
      <c r="B28" s="91" t="s">
        <v>161</v>
      </c>
      <c r="C28" s="97" t="s">
        <v>45</v>
      </c>
      <c r="D28" s="116" t="s">
        <v>146</v>
      </c>
      <c r="E28" s="117">
        <v>10098</v>
      </c>
      <c r="F28" s="97"/>
      <c r="G28" s="92"/>
      <c r="H28" s="117">
        <v>10090</v>
      </c>
      <c r="I28" s="97"/>
      <c r="J28" s="92"/>
      <c r="K28" s="117"/>
      <c r="L28" s="92"/>
      <c r="M28" s="117">
        <v>-7995</v>
      </c>
      <c r="N28" s="97">
        <v>-7995</v>
      </c>
      <c r="O28" s="92">
        <v>-7983</v>
      </c>
      <c r="P28" s="118" t="s">
        <v>50</v>
      </c>
      <c r="Q28" s="119" t="s">
        <v>47</v>
      </c>
      <c r="R28" s="120">
        <v>8</v>
      </c>
      <c r="S28" s="121" t="s">
        <v>104</v>
      </c>
      <c r="T28" s="122">
        <v>0</v>
      </c>
      <c r="U28" s="120"/>
      <c r="V28" s="121"/>
      <c r="W28" s="121"/>
      <c r="X28" s="117" t="s">
        <v>5</v>
      </c>
      <c r="Y28" s="97">
        <v>135</v>
      </c>
      <c r="Z28" s="123" t="s">
        <v>269</v>
      </c>
      <c r="AA28" s="117"/>
      <c r="AB28" s="97"/>
      <c r="AC28" s="123"/>
      <c r="AD28" s="120"/>
      <c r="AE28" s="97"/>
      <c r="AF28" s="123"/>
      <c r="AG28" s="120"/>
      <c r="AH28" s="97"/>
      <c r="AI28" s="123"/>
      <c r="AJ28" s="117"/>
      <c r="AK28" s="97"/>
      <c r="AL28" s="123"/>
    </row>
    <row r="29" spans="2:38" ht="21">
      <c r="B29" s="91" t="s">
        <v>161</v>
      </c>
      <c r="C29" s="97" t="s">
        <v>45</v>
      </c>
      <c r="D29" s="116" t="s">
        <v>147</v>
      </c>
      <c r="E29" s="117">
        <v>10098</v>
      </c>
      <c r="F29" s="97"/>
      <c r="G29" s="92"/>
      <c r="H29" s="117">
        <v>10090</v>
      </c>
      <c r="I29" s="97"/>
      <c r="J29" s="92"/>
      <c r="K29" s="117"/>
      <c r="L29" s="92"/>
      <c r="M29" s="117">
        <v>-7995</v>
      </c>
      <c r="N29" s="97">
        <v>-7995</v>
      </c>
      <c r="O29" s="92">
        <v>-7983</v>
      </c>
      <c r="P29" s="118" t="s">
        <v>50</v>
      </c>
      <c r="Q29" s="119" t="s">
        <v>47</v>
      </c>
      <c r="R29" s="120">
        <v>8</v>
      </c>
      <c r="S29" s="121" t="s">
        <v>104</v>
      </c>
      <c r="T29" s="122">
        <v>0</v>
      </c>
      <c r="U29" s="120"/>
      <c r="V29" s="121"/>
      <c r="W29" s="121"/>
      <c r="X29" s="117" t="s">
        <v>5</v>
      </c>
      <c r="Y29" s="97">
        <v>135</v>
      </c>
      <c r="Z29" s="123" t="s">
        <v>269</v>
      </c>
      <c r="AA29" s="117"/>
      <c r="AB29" s="97"/>
      <c r="AC29" s="123"/>
      <c r="AD29" s="120"/>
      <c r="AE29" s="97"/>
      <c r="AF29" s="123"/>
      <c r="AG29" s="117"/>
      <c r="AH29" s="97"/>
      <c r="AI29" s="123"/>
      <c r="AJ29" s="117"/>
      <c r="AK29" s="97"/>
      <c r="AL29" s="123"/>
    </row>
    <row r="30" spans="2:38" ht="31.5">
      <c r="B30" s="91" t="s">
        <v>161</v>
      </c>
      <c r="C30" s="97" t="s">
        <v>45</v>
      </c>
      <c r="D30" s="116" t="s">
        <v>148</v>
      </c>
      <c r="E30" s="117">
        <v>10200</v>
      </c>
      <c r="F30" s="97"/>
      <c r="G30" s="92"/>
      <c r="H30" s="117">
        <v>10188</v>
      </c>
      <c r="I30" s="97"/>
      <c r="J30" s="92"/>
      <c r="K30" s="117"/>
      <c r="L30" s="92"/>
      <c r="M30" s="117">
        <v>-2729</v>
      </c>
      <c r="N30" s="97">
        <v>-2729</v>
      </c>
      <c r="O30" s="92">
        <v>-2717</v>
      </c>
      <c r="P30" s="118" t="s">
        <v>50</v>
      </c>
      <c r="Q30" s="119" t="s">
        <v>47</v>
      </c>
      <c r="R30" s="120">
        <v>12</v>
      </c>
      <c r="S30" s="121" t="s">
        <v>104</v>
      </c>
      <c r="T30" s="122">
        <v>0</v>
      </c>
      <c r="U30" s="120"/>
      <c r="V30" s="121"/>
      <c r="W30" s="121"/>
      <c r="X30" s="117" t="s">
        <v>5</v>
      </c>
      <c r="Y30" s="97">
        <v>135</v>
      </c>
      <c r="Z30" s="123" t="s">
        <v>269</v>
      </c>
      <c r="AA30" s="120" t="s">
        <v>6</v>
      </c>
      <c r="AB30" s="97">
        <v>10255</v>
      </c>
      <c r="AC30" s="123" t="s">
        <v>61</v>
      </c>
      <c r="AD30" s="120"/>
      <c r="AE30" s="97"/>
      <c r="AF30" s="123"/>
      <c r="AG30" s="117"/>
      <c r="AH30" s="97"/>
      <c r="AI30" s="123"/>
      <c r="AJ30" s="117"/>
      <c r="AK30" s="97"/>
      <c r="AL30" s="123"/>
    </row>
    <row r="31" spans="2:38" ht="21">
      <c r="B31" s="91" t="s">
        <v>161</v>
      </c>
      <c r="C31" s="97" t="s">
        <v>45</v>
      </c>
      <c r="D31" s="116" t="s">
        <v>149</v>
      </c>
      <c r="E31" s="117">
        <v>10200</v>
      </c>
      <c r="F31" s="97"/>
      <c r="G31" s="92"/>
      <c r="H31" s="117">
        <v>10188</v>
      </c>
      <c r="I31" s="97"/>
      <c r="J31" s="92"/>
      <c r="K31" s="117"/>
      <c r="L31" s="92"/>
      <c r="M31" s="117">
        <v>-2729</v>
      </c>
      <c r="N31" s="97">
        <v>-2729</v>
      </c>
      <c r="O31" s="92">
        <v>-2717</v>
      </c>
      <c r="P31" s="118" t="s">
        <v>50</v>
      </c>
      <c r="Q31" s="119" t="s">
        <v>47</v>
      </c>
      <c r="R31" s="120">
        <v>12</v>
      </c>
      <c r="S31" s="121" t="s">
        <v>104</v>
      </c>
      <c r="T31" s="122">
        <v>0</v>
      </c>
      <c r="U31" s="120"/>
      <c r="V31" s="121"/>
      <c r="W31" s="121"/>
      <c r="X31" s="117" t="s">
        <v>5</v>
      </c>
      <c r="Y31" s="124">
        <v>135</v>
      </c>
      <c r="Z31" s="123" t="s">
        <v>269</v>
      </c>
      <c r="AA31" s="117"/>
      <c r="AB31" s="124"/>
      <c r="AC31" s="123"/>
      <c r="AD31" s="120"/>
      <c r="AE31" s="124"/>
      <c r="AF31" s="123"/>
      <c r="AG31" s="117"/>
      <c r="AH31" s="124"/>
      <c r="AI31" s="123"/>
      <c r="AJ31" s="117"/>
      <c r="AK31" s="124"/>
      <c r="AL31" s="123"/>
    </row>
    <row r="32" spans="2:38" ht="21">
      <c r="B32" s="91" t="s">
        <v>161</v>
      </c>
      <c r="C32" s="97" t="s">
        <v>45</v>
      </c>
      <c r="D32" s="116" t="s">
        <v>150</v>
      </c>
      <c r="E32" s="117">
        <v>10200</v>
      </c>
      <c r="F32" s="97"/>
      <c r="G32" s="92"/>
      <c r="H32" s="117">
        <v>10173</v>
      </c>
      <c r="I32" s="97"/>
      <c r="J32" s="92"/>
      <c r="K32" s="117"/>
      <c r="L32" s="92"/>
      <c r="M32" s="117">
        <v>-2729</v>
      </c>
      <c r="N32" s="97">
        <v>-2729</v>
      </c>
      <c r="O32" s="92">
        <v>-2702</v>
      </c>
      <c r="P32" s="118" t="s">
        <v>50</v>
      </c>
      <c r="Q32" s="123" t="s">
        <v>47</v>
      </c>
      <c r="R32" s="120">
        <v>27</v>
      </c>
      <c r="S32" s="121" t="s">
        <v>104</v>
      </c>
      <c r="T32" s="122">
        <v>0</v>
      </c>
      <c r="U32" s="120"/>
      <c r="V32" s="121"/>
      <c r="W32" s="121"/>
      <c r="X32" s="117" t="s">
        <v>5</v>
      </c>
      <c r="Y32" s="124">
        <v>150</v>
      </c>
      <c r="Z32" s="123" t="s">
        <v>269</v>
      </c>
      <c r="AA32" s="117"/>
      <c r="AB32" s="124"/>
      <c r="AC32" s="123"/>
      <c r="AD32" s="120"/>
      <c r="AE32" s="124"/>
      <c r="AF32" s="123"/>
      <c r="AG32" s="117"/>
      <c r="AH32" s="124"/>
      <c r="AI32" s="123"/>
      <c r="AJ32" s="117"/>
      <c r="AK32" s="124"/>
      <c r="AL32" s="123"/>
    </row>
    <row r="33" spans="2:38" ht="31.5">
      <c r="B33" s="91" t="s">
        <v>163</v>
      </c>
      <c r="C33" s="97" t="s">
        <v>45</v>
      </c>
      <c r="D33" s="116" t="s">
        <v>142</v>
      </c>
      <c r="E33" s="117">
        <v>9440</v>
      </c>
      <c r="F33" s="97"/>
      <c r="G33" s="92"/>
      <c r="H33" s="117">
        <v>8788</v>
      </c>
      <c r="I33" s="97"/>
      <c r="J33" s="92"/>
      <c r="K33" s="117"/>
      <c r="L33" s="92"/>
      <c r="M33" s="117">
        <v>-5381</v>
      </c>
      <c r="N33" s="97">
        <v>-5381</v>
      </c>
      <c r="O33" s="92">
        <v>-4729</v>
      </c>
      <c r="P33" s="118" t="s">
        <v>50</v>
      </c>
      <c r="Q33" s="123" t="s">
        <v>47</v>
      </c>
      <c r="R33" s="120">
        <v>652</v>
      </c>
      <c r="S33" s="121" t="s">
        <v>104</v>
      </c>
      <c r="T33" s="122">
        <v>0</v>
      </c>
      <c r="U33" s="120"/>
      <c r="V33" s="121"/>
      <c r="W33" s="121"/>
      <c r="X33" s="117" t="s">
        <v>5</v>
      </c>
      <c r="Y33" s="124">
        <v>-284</v>
      </c>
      <c r="Z33" s="123" t="s">
        <v>270</v>
      </c>
      <c r="AA33" s="120"/>
      <c r="AB33" s="124"/>
      <c r="AC33" s="123"/>
      <c r="AD33" s="120"/>
      <c r="AE33" s="124"/>
      <c r="AF33" s="123"/>
      <c r="AG33" s="117"/>
      <c r="AH33" s="124"/>
      <c r="AI33" s="123"/>
      <c r="AJ33" s="117"/>
      <c r="AK33" s="124"/>
      <c r="AL33" s="123"/>
    </row>
    <row r="34" spans="2:38" ht="31.5">
      <c r="B34" s="91" t="s">
        <v>163</v>
      </c>
      <c r="C34" s="97" t="s">
        <v>45</v>
      </c>
      <c r="D34" s="116" t="s">
        <v>143</v>
      </c>
      <c r="E34" s="117">
        <v>9440</v>
      </c>
      <c r="F34" s="97"/>
      <c r="G34" s="92"/>
      <c r="H34" s="117">
        <v>9439</v>
      </c>
      <c r="I34" s="97"/>
      <c r="J34" s="92"/>
      <c r="K34" s="117"/>
      <c r="L34" s="92"/>
      <c r="M34" s="117">
        <v>-5381</v>
      </c>
      <c r="N34" s="97">
        <v>-5381</v>
      </c>
      <c r="O34" s="92">
        <v>-5380</v>
      </c>
      <c r="P34" s="118" t="s">
        <v>50</v>
      </c>
      <c r="Q34" s="92" t="s">
        <v>47</v>
      </c>
      <c r="R34" s="120">
        <v>1</v>
      </c>
      <c r="S34" s="121" t="s">
        <v>104</v>
      </c>
      <c r="T34" s="122">
        <v>0</v>
      </c>
      <c r="U34" s="120"/>
      <c r="V34" s="121"/>
      <c r="W34" s="121"/>
      <c r="X34" s="117" t="s">
        <v>5</v>
      </c>
      <c r="Y34" s="97">
        <v>-284</v>
      </c>
      <c r="Z34" s="123" t="s">
        <v>270</v>
      </c>
      <c r="AA34" s="117"/>
      <c r="AB34" s="97"/>
      <c r="AC34" s="125"/>
      <c r="AD34" s="120"/>
      <c r="AE34" s="97"/>
      <c r="AF34" s="125"/>
      <c r="AG34" s="117"/>
      <c r="AH34" s="97"/>
      <c r="AI34" s="125"/>
      <c r="AJ34" s="117"/>
      <c r="AK34" s="97"/>
      <c r="AL34" s="125"/>
    </row>
    <row r="35" spans="2:38" ht="31.5">
      <c r="B35" s="91" t="s">
        <v>163</v>
      </c>
      <c r="C35" s="97" t="s">
        <v>45</v>
      </c>
      <c r="D35" s="116" t="s">
        <v>144</v>
      </c>
      <c r="E35" s="117">
        <v>9440</v>
      </c>
      <c r="F35" s="97"/>
      <c r="G35" s="92"/>
      <c r="H35" s="117">
        <v>9439</v>
      </c>
      <c r="I35" s="97"/>
      <c r="J35" s="92"/>
      <c r="K35" s="117"/>
      <c r="L35" s="92"/>
      <c r="M35" s="117">
        <v>-5381</v>
      </c>
      <c r="N35" s="97">
        <v>-5381</v>
      </c>
      <c r="O35" s="92">
        <v>-5380</v>
      </c>
      <c r="P35" s="118" t="s">
        <v>50</v>
      </c>
      <c r="Q35" s="119" t="s">
        <v>47</v>
      </c>
      <c r="R35" s="120">
        <v>1</v>
      </c>
      <c r="S35" s="121" t="s">
        <v>104</v>
      </c>
      <c r="T35" s="122">
        <v>0</v>
      </c>
      <c r="U35" s="120"/>
      <c r="V35" s="121"/>
      <c r="W35" s="121"/>
      <c r="X35" s="117" t="s">
        <v>5</v>
      </c>
      <c r="Y35" s="97">
        <v>-284</v>
      </c>
      <c r="Z35" s="123" t="s">
        <v>270</v>
      </c>
      <c r="AA35" s="117"/>
      <c r="AB35" s="97"/>
      <c r="AC35" s="125"/>
      <c r="AD35" s="120"/>
      <c r="AE35" s="97"/>
      <c r="AF35" s="125"/>
      <c r="AG35" s="117"/>
      <c r="AH35" s="97"/>
      <c r="AI35" s="125"/>
      <c r="AJ35" s="117"/>
      <c r="AK35" s="97"/>
      <c r="AL35" s="125"/>
    </row>
    <row r="36" spans="2:38" ht="21">
      <c r="B36" s="91" t="s">
        <v>163</v>
      </c>
      <c r="C36" s="97" t="s">
        <v>45</v>
      </c>
      <c r="D36" s="116" t="s">
        <v>145</v>
      </c>
      <c r="E36" s="117">
        <v>10225</v>
      </c>
      <c r="F36" s="97"/>
      <c r="G36" s="92"/>
      <c r="H36" s="117">
        <v>10212</v>
      </c>
      <c r="I36" s="97"/>
      <c r="J36" s="92"/>
      <c r="K36" s="117"/>
      <c r="L36" s="92"/>
      <c r="M36" s="117">
        <v>-1330</v>
      </c>
      <c r="N36" s="97">
        <v>-1330</v>
      </c>
      <c r="O36" s="92">
        <v>-1323</v>
      </c>
      <c r="P36" s="118" t="s">
        <v>50</v>
      </c>
      <c r="Q36" s="119" t="s">
        <v>47</v>
      </c>
      <c r="R36" s="120">
        <v>13</v>
      </c>
      <c r="S36" s="121" t="s">
        <v>104</v>
      </c>
      <c r="T36" s="122">
        <v>0</v>
      </c>
      <c r="U36" s="120"/>
      <c r="V36" s="121"/>
      <c r="W36" s="121"/>
      <c r="X36" s="117" t="s">
        <v>5</v>
      </c>
      <c r="Y36" s="97">
        <v>135</v>
      </c>
      <c r="Z36" s="123" t="s">
        <v>269</v>
      </c>
      <c r="AA36" s="120"/>
      <c r="AB36" s="97"/>
      <c r="AC36" s="125"/>
      <c r="AD36" s="120"/>
      <c r="AE36" s="97"/>
      <c r="AF36" s="125"/>
      <c r="AG36" s="120"/>
      <c r="AH36" s="97"/>
      <c r="AI36" s="125"/>
      <c r="AJ36" s="120"/>
      <c r="AK36" s="97"/>
      <c r="AL36" s="125"/>
    </row>
    <row r="37" spans="2:38" ht="21">
      <c r="B37" s="91" t="s">
        <v>163</v>
      </c>
      <c r="C37" s="97" t="s">
        <v>45</v>
      </c>
      <c r="D37" s="116" t="s">
        <v>146</v>
      </c>
      <c r="E37" s="117">
        <v>10225</v>
      </c>
      <c r="F37" s="97"/>
      <c r="G37" s="92"/>
      <c r="H37" s="117">
        <v>10212</v>
      </c>
      <c r="I37" s="97"/>
      <c r="J37" s="92"/>
      <c r="K37" s="117"/>
      <c r="L37" s="92"/>
      <c r="M37" s="117">
        <v>-1330</v>
      </c>
      <c r="N37" s="97">
        <v>-1330</v>
      </c>
      <c r="O37" s="92">
        <v>-1323</v>
      </c>
      <c r="P37" s="118" t="s">
        <v>50</v>
      </c>
      <c r="Q37" s="119" t="s">
        <v>47</v>
      </c>
      <c r="R37" s="120">
        <v>13</v>
      </c>
      <c r="S37" s="121" t="s">
        <v>104</v>
      </c>
      <c r="T37" s="122">
        <v>0</v>
      </c>
      <c r="U37" s="120"/>
      <c r="V37" s="121"/>
      <c r="W37" s="121"/>
      <c r="X37" s="117" t="s">
        <v>5</v>
      </c>
      <c r="Y37" s="97">
        <v>135</v>
      </c>
      <c r="Z37" s="123" t="s">
        <v>269</v>
      </c>
      <c r="AA37" s="117"/>
      <c r="AB37" s="97"/>
      <c r="AC37" s="125"/>
      <c r="AD37" s="120"/>
      <c r="AE37" s="97"/>
      <c r="AF37" s="125"/>
      <c r="AG37" s="120"/>
      <c r="AH37" s="97"/>
      <c r="AI37" s="125"/>
      <c r="AJ37" s="120"/>
      <c r="AK37" s="97"/>
      <c r="AL37" s="125"/>
    </row>
    <row r="38" spans="2:38" ht="21">
      <c r="B38" s="91" t="s">
        <v>163</v>
      </c>
      <c r="C38" s="97" t="s">
        <v>45</v>
      </c>
      <c r="D38" s="116" t="s">
        <v>147</v>
      </c>
      <c r="E38" s="117">
        <v>10225</v>
      </c>
      <c r="F38" s="97"/>
      <c r="G38" s="92"/>
      <c r="H38" s="117">
        <v>10212</v>
      </c>
      <c r="I38" s="97"/>
      <c r="J38" s="92"/>
      <c r="K38" s="117"/>
      <c r="L38" s="92"/>
      <c r="M38" s="117">
        <v>-1330</v>
      </c>
      <c r="N38" s="97">
        <v>-1330</v>
      </c>
      <c r="O38" s="92">
        <v>-1323</v>
      </c>
      <c r="P38" s="118" t="s">
        <v>50</v>
      </c>
      <c r="Q38" s="119" t="s">
        <v>47</v>
      </c>
      <c r="R38" s="120">
        <v>13</v>
      </c>
      <c r="S38" s="121" t="s">
        <v>104</v>
      </c>
      <c r="T38" s="122">
        <v>0</v>
      </c>
      <c r="U38" s="120"/>
      <c r="V38" s="121"/>
      <c r="W38" s="121"/>
      <c r="X38" s="117" t="s">
        <v>5</v>
      </c>
      <c r="Y38" s="97">
        <v>135</v>
      </c>
      <c r="Z38" s="123" t="s">
        <v>269</v>
      </c>
      <c r="AA38" s="117"/>
      <c r="AB38" s="97"/>
      <c r="AC38" s="125"/>
      <c r="AD38" s="120"/>
      <c r="AE38" s="121"/>
      <c r="AF38" s="125"/>
      <c r="AG38" s="120"/>
      <c r="AH38" s="97"/>
      <c r="AI38" s="125"/>
      <c r="AJ38" s="120"/>
      <c r="AK38" s="97"/>
      <c r="AL38" s="125"/>
    </row>
    <row r="39" spans="2:38" ht="21">
      <c r="B39" s="91" t="s">
        <v>163</v>
      </c>
      <c r="C39" s="97" t="s">
        <v>45</v>
      </c>
      <c r="D39" s="116" t="s">
        <v>148</v>
      </c>
      <c r="E39" s="117">
        <v>9681</v>
      </c>
      <c r="F39" s="97"/>
      <c r="G39" s="92"/>
      <c r="H39" s="117">
        <v>9680</v>
      </c>
      <c r="I39" s="97"/>
      <c r="J39" s="92"/>
      <c r="K39" s="117"/>
      <c r="L39" s="92"/>
      <c r="M39" s="117">
        <v>-7625</v>
      </c>
      <c r="N39" s="97">
        <v>-7625</v>
      </c>
      <c r="O39" s="92">
        <v>-7625</v>
      </c>
      <c r="P39" s="118" t="s">
        <v>50</v>
      </c>
      <c r="Q39" s="119" t="s">
        <v>47</v>
      </c>
      <c r="R39" s="120">
        <v>1</v>
      </c>
      <c r="S39" s="121" t="s">
        <v>104</v>
      </c>
      <c r="T39" s="122">
        <v>0</v>
      </c>
      <c r="U39" s="120"/>
      <c r="V39" s="121"/>
      <c r="W39" s="121"/>
      <c r="X39" s="117" t="s">
        <v>5</v>
      </c>
      <c r="Y39" s="97">
        <v>135</v>
      </c>
      <c r="Z39" s="123" t="s">
        <v>269</v>
      </c>
      <c r="AA39" s="117"/>
      <c r="AB39" s="97"/>
      <c r="AC39" s="125"/>
      <c r="AD39" s="120"/>
      <c r="AE39" s="121"/>
      <c r="AF39" s="125"/>
      <c r="AG39" s="120"/>
      <c r="AH39" s="97"/>
      <c r="AI39" s="125"/>
      <c r="AJ39" s="120"/>
      <c r="AK39" s="97"/>
      <c r="AL39" s="125"/>
    </row>
    <row r="40" spans="2:38" ht="21">
      <c r="B40" s="91" t="s">
        <v>163</v>
      </c>
      <c r="C40" s="97" t="s">
        <v>45</v>
      </c>
      <c r="D40" s="116" t="s">
        <v>149</v>
      </c>
      <c r="E40" s="117">
        <v>9681</v>
      </c>
      <c r="F40" s="97"/>
      <c r="G40" s="92"/>
      <c r="H40" s="117">
        <v>9680</v>
      </c>
      <c r="I40" s="97"/>
      <c r="J40" s="92"/>
      <c r="K40" s="117"/>
      <c r="L40" s="92"/>
      <c r="M40" s="117">
        <v>-7625</v>
      </c>
      <c r="N40" s="97">
        <v>-7625</v>
      </c>
      <c r="O40" s="92">
        <v>-7625</v>
      </c>
      <c r="P40" s="118" t="s">
        <v>50</v>
      </c>
      <c r="Q40" s="119" t="s">
        <v>47</v>
      </c>
      <c r="R40" s="120">
        <v>1</v>
      </c>
      <c r="S40" s="121" t="s">
        <v>104</v>
      </c>
      <c r="T40" s="122">
        <v>0</v>
      </c>
      <c r="U40" s="120"/>
      <c r="V40" s="121"/>
      <c r="W40" s="121"/>
      <c r="X40" s="117" t="s">
        <v>5</v>
      </c>
      <c r="Y40" s="97">
        <v>135</v>
      </c>
      <c r="Z40" s="123" t="s">
        <v>269</v>
      </c>
      <c r="AA40" s="117"/>
      <c r="AB40" s="97"/>
      <c r="AC40" s="125"/>
      <c r="AD40" s="120"/>
      <c r="AE40" s="121"/>
      <c r="AF40" s="125"/>
      <c r="AG40" s="120"/>
      <c r="AH40" s="97"/>
      <c r="AI40" s="125"/>
      <c r="AJ40" s="120"/>
      <c r="AK40" s="97"/>
      <c r="AL40" s="125"/>
    </row>
    <row r="41" spans="2:38" ht="21">
      <c r="B41" s="91" t="s">
        <v>163</v>
      </c>
      <c r="C41" s="97" t="s">
        <v>45</v>
      </c>
      <c r="D41" s="116" t="s">
        <v>150</v>
      </c>
      <c r="E41" s="117">
        <v>9681</v>
      </c>
      <c r="F41" s="97"/>
      <c r="G41" s="92"/>
      <c r="H41" s="117">
        <v>9675</v>
      </c>
      <c r="I41" s="97"/>
      <c r="J41" s="92"/>
      <c r="K41" s="117"/>
      <c r="L41" s="92"/>
      <c r="M41" s="117">
        <v>-7625</v>
      </c>
      <c r="N41" s="97">
        <v>-7625</v>
      </c>
      <c r="O41" s="92">
        <v>-7618</v>
      </c>
      <c r="P41" s="118" t="s">
        <v>50</v>
      </c>
      <c r="Q41" s="119" t="s">
        <v>47</v>
      </c>
      <c r="R41" s="120">
        <v>6</v>
      </c>
      <c r="S41" s="121" t="s">
        <v>104</v>
      </c>
      <c r="T41" s="122">
        <v>0</v>
      </c>
      <c r="U41" s="120"/>
      <c r="V41" s="121"/>
      <c r="W41" s="121"/>
      <c r="X41" s="117" t="s">
        <v>5</v>
      </c>
      <c r="Y41" s="97">
        <v>150</v>
      </c>
      <c r="Z41" s="123" t="s">
        <v>269</v>
      </c>
      <c r="AA41" s="117"/>
      <c r="AB41" s="97"/>
      <c r="AC41" s="125"/>
      <c r="AD41" s="120"/>
      <c r="AE41" s="121"/>
      <c r="AF41" s="125"/>
      <c r="AG41" s="120"/>
      <c r="AH41" s="97"/>
      <c r="AI41" s="125"/>
      <c r="AJ41" s="120"/>
      <c r="AK41" s="97"/>
      <c r="AL41" s="125"/>
    </row>
    <row r="42" spans="2:38" ht="21">
      <c r="B42" s="91" t="s">
        <v>164</v>
      </c>
      <c r="C42" s="97" t="s">
        <v>45</v>
      </c>
      <c r="D42" s="116" t="s">
        <v>142</v>
      </c>
      <c r="E42" s="117">
        <v>8691</v>
      </c>
      <c r="F42" s="97"/>
      <c r="G42" s="92"/>
      <c r="H42" s="117">
        <v>8689</v>
      </c>
      <c r="I42" s="97"/>
      <c r="J42" s="92"/>
      <c r="K42" s="117"/>
      <c r="L42" s="92"/>
      <c r="M42" s="117">
        <v>0</v>
      </c>
      <c r="N42" s="97">
        <v>0</v>
      </c>
      <c r="O42" s="92">
        <v>0</v>
      </c>
      <c r="P42" s="118" t="s">
        <v>152</v>
      </c>
      <c r="Q42" s="119" t="s">
        <v>47</v>
      </c>
      <c r="R42" s="120">
        <v>2</v>
      </c>
      <c r="S42" s="121" t="s">
        <v>104</v>
      </c>
      <c r="T42" s="122">
        <v>0</v>
      </c>
      <c r="U42" s="120"/>
      <c r="V42" s="121"/>
      <c r="W42" s="121"/>
      <c r="X42" s="117" t="s">
        <v>5</v>
      </c>
      <c r="Y42" s="97">
        <v>135</v>
      </c>
      <c r="Z42" s="123" t="s">
        <v>269</v>
      </c>
      <c r="AA42" s="117"/>
      <c r="AB42" s="97"/>
      <c r="AC42" s="125"/>
      <c r="AD42" s="120"/>
      <c r="AE42" s="121"/>
      <c r="AF42" s="125"/>
      <c r="AG42" s="117"/>
      <c r="AH42" s="97"/>
      <c r="AI42" s="125"/>
      <c r="AJ42" s="117"/>
      <c r="AK42" s="97"/>
      <c r="AL42" s="125"/>
    </row>
    <row r="43" spans="2:38" ht="21">
      <c r="B43" s="91" t="s">
        <v>164</v>
      </c>
      <c r="C43" s="97" t="s">
        <v>45</v>
      </c>
      <c r="D43" s="116" t="s">
        <v>145</v>
      </c>
      <c r="E43" s="117">
        <v>10493</v>
      </c>
      <c r="F43" s="97"/>
      <c r="G43" s="92"/>
      <c r="H43" s="117">
        <v>10468</v>
      </c>
      <c r="I43" s="97"/>
      <c r="J43" s="92"/>
      <c r="K43" s="117"/>
      <c r="L43" s="92"/>
      <c r="M43" s="117">
        <v>-2918</v>
      </c>
      <c r="N43" s="97">
        <v>-2918</v>
      </c>
      <c r="O43" s="92">
        <v>-2902</v>
      </c>
      <c r="P43" s="118" t="s">
        <v>50</v>
      </c>
      <c r="Q43" s="119" t="s">
        <v>47</v>
      </c>
      <c r="R43" s="120">
        <v>25</v>
      </c>
      <c r="S43" s="121" t="s">
        <v>104</v>
      </c>
      <c r="T43" s="122">
        <v>0</v>
      </c>
      <c r="U43" s="120"/>
      <c r="V43" s="121"/>
      <c r="W43" s="121"/>
      <c r="X43" s="117" t="s">
        <v>5</v>
      </c>
      <c r="Y43" s="97">
        <v>135</v>
      </c>
      <c r="Z43" s="123" t="s">
        <v>269</v>
      </c>
      <c r="AA43" s="117"/>
      <c r="AB43" s="97"/>
      <c r="AC43" s="125"/>
      <c r="AD43" s="120"/>
      <c r="AE43" s="121"/>
      <c r="AF43" s="125"/>
      <c r="AG43" s="117"/>
      <c r="AH43" s="97"/>
      <c r="AI43" s="125"/>
      <c r="AJ43" s="117"/>
      <c r="AK43" s="97"/>
      <c r="AL43" s="125"/>
    </row>
    <row r="44" spans="2:38" ht="21">
      <c r="B44" s="91" t="s">
        <v>164</v>
      </c>
      <c r="C44" s="97" t="s">
        <v>45</v>
      </c>
      <c r="D44" s="116" t="s">
        <v>146</v>
      </c>
      <c r="E44" s="117">
        <v>10493</v>
      </c>
      <c r="F44" s="97"/>
      <c r="G44" s="92"/>
      <c r="H44" s="117">
        <v>10468</v>
      </c>
      <c r="I44" s="97"/>
      <c r="J44" s="92"/>
      <c r="K44" s="117"/>
      <c r="L44" s="92"/>
      <c r="M44" s="117">
        <v>-2918</v>
      </c>
      <c r="N44" s="97">
        <v>-2918</v>
      </c>
      <c r="O44" s="92">
        <v>-2902</v>
      </c>
      <c r="P44" s="118" t="s">
        <v>50</v>
      </c>
      <c r="Q44" s="119" t="s">
        <v>47</v>
      </c>
      <c r="R44" s="120">
        <v>25</v>
      </c>
      <c r="S44" s="121" t="s">
        <v>104</v>
      </c>
      <c r="T44" s="122">
        <v>0</v>
      </c>
      <c r="U44" s="120"/>
      <c r="V44" s="121"/>
      <c r="W44" s="121"/>
      <c r="X44" s="117" t="s">
        <v>5</v>
      </c>
      <c r="Y44" s="97">
        <v>135</v>
      </c>
      <c r="Z44" s="123" t="s">
        <v>269</v>
      </c>
      <c r="AA44" s="117"/>
      <c r="AB44" s="97"/>
      <c r="AC44" s="125"/>
      <c r="AD44" s="120"/>
      <c r="AE44" s="97"/>
      <c r="AF44" s="125"/>
      <c r="AG44" s="117"/>
      <c r="AH44" s="97"/>
      <c r="AI44" s="125"/>
      <c r="AJ44" s="117"/>
      <c r="AK44" s="97"/>
      <c r="AL44" s="125"/>
    </row>
    <row r="45" spans="2:38" ht="21">
      <c r="B45" s="91" t="s">
        <v>164</v>
      </c>
      <c r="C45" s="97" t="s">
        <v>45</v>
      </c>
      <c r="D45" s="116" t="s">
        <v>147</v>
      </c>
      <c r="E45" s="117">
        <v>10493</v>
      </c>
      <c r="F45" s="97"/>
      <c r="G45" s="92"/>
      <c r="H45" s="117">
        <v>10468</v>
      </c>
      <c r="I45" s="97"/>
      <c r="J45" s="92"/>
      <c r="K45" s="117"/>
      <c r="L45" s="92"/>
      <c r="M45" s="117">
        <v>-2918</v>
      </c>
      <c r="N45" s="97">
        <v>-2918</v>
      </c>
      <c r="O45" s="92">
        <v>-2902</v>
      </c>
      <c r="P45" s="118" t="s">
        <v>50</v>
      </c>
      <c r="Q45" s="119" t="s">
        <v>47</v>
      </c>
      <c r="R45" s="120">
        <v>25</v>
      </c>
      <c r="S45" s="121" t="s">
        <v>104</v>
      </c>
      <c r="T45" s="122">
        <v>0</v>
      </c>
      <c r="U45" s="120"/>
      <c r="V45" s="121"/>
      <c r="W45" s="121"/>
      <c r="X45" s="117" t="s">
        <v>5</v>
      </c>
      <c r="Y45" s="97">
        <v>135</v>
      </c>
      <c r="Z45" s="123" t="s">
        <v>269</v>
      </c>
      <c r="AA45" s="117"/>
      <c r="AB45" s="97"/>
      <c r="AC45" s="125"/>
      <c r="AD45" s="120"/>
      <c r="AE45" s="97"/>
      <c r="AF45" s="125"/>
      <c r="AG45" s="117"/>
      <c r="AH45" s="97"/>
      <c r="AI45" s="125"/>
      <c r="AJ45" s="117"/>
      <c r="AK45" s="97"/>
      <c r="AL45" s="125"/>
    </row>
    <row r="46" spans="2:38" ht="21">
      <c r="B46" s="91" t="s">
        <v>164</v>
      </c>
      <c r="C46" s="97" t="s">
        <v>45</v>
      </c>
      <c r="D46" s="116" t="s">
        <v>150</v>
      </c>
      <c r="E46" s="117">
        <v>9722</v>
      </c>
      <c r="F46" s="97"/>
      <c r="G46" s="92"/>
      <c r="H46" s="117">
        <v>9714</v>
      </c>
      <c r="I46" s="97"/>
      <c r="J46" s="92"/>
      <c r="K46" s="117"/>
      <c r="L46" s="92"/>
      <c r="M46" s="117">
        <v>-6080</v>
      </c>
      <c r="N46" s="97">
        <v>-6080</v>
      </c>
      <c r="O46" s="92">
        <v>-6068</v>
      </c>
      <c r="P46" s="118" t="s">
        <v>50</v>
      </c>
      <c r="Q46" s="92" t="s">
        <v>47</v>
      </c>
      <c r="R46" s="120">
        <v>8</v>
      </c>
      <c r="S46" s="121" t="s">
        <v>104</v>
      </c>
      <c r="T46" s="122">
        <v>0</v>
      </c>
      <c r="U46" s="120"/>
      <c r="V46" s="121"/>
      <c r="W46" s="121"/>
      <c r="X46" s="117" t="s">
        <v>5</v>
      </c>
      <c r="Y46" s="97">
        <v>150</v>
      </c>
      <c r="Z46" s="123" t="s">
        <v>269</v>
      </c>
      <c r="AA46" s="117"/>
      <c r="AB46" s="97"/>
      <c r="AC46" s="125"/>
      <c r="AD46" s="120"/>
      <c r="AE46" s="97"/>
      <c r="AF46" s="125"/>
      <c r="AG46" s="117"/>
      <c r="AH46" s="97"/>
      <c r="AI46" s="125"/>
      <c r="AJ46" s="117"/>
      <c r="AK46" s="97"/>
      <c r="AL46" s="123"/>
    </row>
    <row r="47" spans="2:38" ht="32.450000000000003">
      <c r="B47" s="91" t="s">
        <v>165</v>
      </c>
      <c r="C47" s="97" t="s">
        <v>45</v>
      </c>
      <c r="D47" s="116" t="s">
        <v>145</v>
      </c>
      <c r="E47" s="117">
        <v>11238</v>
      </c>
      <c r="F47" s="97"/>
      <c r="G47" s="92"/>
      <c r="H47" s="117">
        <v>8980</v>
      </c>
      <c r="I47" s="97"/>
      <c r="J47" s="92"/>
      <c r="K47" s="117"/>
      <c r="L47" s="92"/>
      <c r="M47" s="117">
        <v>0</v>
      </c>
      <c r="N47" s="97">
        <v>0</v>
      </c>
      <c r="O47" s="92">
        <v>765</v>
      </c>
      <c r="P47" s="118" t="s">
        <v>50</v>
      </c>
      <c r="Q47" s="119" t="s">
        <v>47</v>
      </c>
      <c r="R47" s="120">
        <v>2258</v>
      </c>
      <c r="S47" s="121" t="s">
        <v>104</v>
      </c>
      <c r="T47" s="122">
        <v>765</v>
      </c>
      <c r="U47" s="120"/>
      <c r="V47" s="121"/>
      <c r="W47" s="121"/>
      <c r="X47" s="117" t="s">
        <v>5</v>
      </c>
      <c r="Y47" s="97">
        <v>135</v>
      </c>
      <c r="Z47" s="123" t="s">
        <v>269</v>
      </c>
      <c r="AA47" s="120" t="s">
        <v>6</v>
      </c>
      <c r="AB47" s="97">
        <v>11129</v>
      </c>
      <c r="AC47" s="125" t="s">
        <v>72</v>
      </c>
      <c r="AD47" s="120"/>
      <c r="AE47" s="97"/>
      <c r="AF47" s="125"/>
      <c r="AG47" s="117"/>
      <c r="AH47" s="97"/>
      <c r="AI47" s="125"/>
      <c r="AJ47" s="117"/>
      <c r="AK47" s="97"/>
      <c r="AL47" s="123"/>
    </row>
    <row r="48" spans="2:38" ht="32.450000000000003">
      <c r="B48" s="91" t="s">
        <v>165</v>
      </c>
      <c r="C48" s="97" t="s">
        <v>45</v>
      </c>
      <c r="D48" s="116" t="s">
        <v>146</v>
      </c>
      <c r="E48" s="117">
        <v>11238</v>
      </c>
      <c r="F48" s="97"/>
      <c r="G48" s="92"/>
      <c r="H48" s="117">
        <v>10449</v>
      </c>
      <c r="I48" s="97"/>
      <c r="J48" s="92"/>
      <c r="K48" s="117"/>
      <c r="L48" s="92"/>
      <c r="M48" s="117">
        <v>0</v>
      </c>
      <c r="N48" s="97">
        <v>0</v>
      </c>
      <c r="O48" s="92">
        <v>-700</v>
      </c>
      <c r="P48" s="118" t="s">
        <v>50</v>
      </c>
      <c r="Q48" s="119" t="s">
        <v>47</v>
      </c>
      <c r="R48" s="120">
        <v>789</v>
      </c>
      <c r="S48" s="121" t="s">
        <v>104</v>
      </c>
      <c r="T48" s="122">
        <v>0</v>
      </c>
      <c r="U48" s="120"/>
      <c r="V48" s="121"/>
      <c r="W48" s="121"/>
      <c r="X48" s="117" t="s">
        <v>5</v>
      </c>
      <c r="Y48" s="97">
        <v>135</v>
      </c>
      <c r="Z48" s="123" t="s">
        <v>269</v>
      </c>
      <c r="AA48" s="120" t="s">
        <v>6</v>
      </c>
      <c r="AB48" s="97">
        <v>11251</v>
      </c>
      <c r="AC48" s="125" t="s">
        <v>72</v>
      </c>
      <c r="AD48" s="120"/>
      <c r="AE48" s="97"/>
      <c r="AF48" s="125"/>
      <c r="AG48" s="117"/>
      <c r="AH48" s="97"/>
      <c r="AI48" s="125"/>
      <c r="AJ48" s="117"/>
      <c r="AK48" s="97"/>
      <c r="AL48" s="123"/>
    </row>
    <row r="49" spans="2:38" ht="32.450000000000003">
      <c r="B49" s="91" t="s">
        <v>165</v>
      </c>
      <c r="C49" s="97" t="s">
        <v>45</v>
      </c>
      <c r="D49" s="116" t="s">
        <v>147</v>
      </c>
      <c r="E49" s="117">
        <v>11238</v>
      </c>
      <c r="F49" s="97"/>
      <c r="G49" s="92"/>
      <c r="H49" s="117">
        <v>11198</v>
      </c>
      <c r="I49" s="97"/>
      <c r="J49" s="92"/>
      <c r="K49" s="117"/>
      <c r="L49" s="92"/>
      <c r="M49" s="117">
        <v>0</v>
      </c>
      <c r="N49" s="97">
        <v>0</v>
      </c>
      <c r="O49" s="92">
        <v>-1455</v>
      </c>
      <c r="P49" s="118" t="s">
        <v>50</v>
      </c>
      <c r="Q49" s="119" t="s">
        <v>47</v>
      </c>
      <c r="R49" s="120">
        <v>40</v>
      </c>
      <c r="S49" s="121" t="s">
        <v>104</v>
      </c>
      <c r="T49" s="122">
        <v>0</v>
      </c>
      <c r="U49" s="120"/>
      <c r="V49" s="121"/>
      <c r="W49" s="121"/>
      <c r="X49" s="117" t="s">
        <v>5</v>
      </c>
      <c r="Y49" s="97">
        <v>135</v>
      </c>
      <c r="Z49" s="123" t="s">
        <v>269</v>
      </c>
      <c r="AA49" s="120" t="s">
        <v>6</v>
      </c>
      <c r="AB49" s="97">
        <v>11262</v>
      </c>
      <c r="AC49" s="125" t="s">
        <v>72</v>
      </c>
      <c r="AD49" s="120"/>
      <c r="AE49" s="97"/>
      <c r="AF49" s="125"/>
      <c r="AG49" s="117"/>
      <c r="AH49" s="97"/>
      <c r="AI49" s="125"/>
      <c r="AJ49" s="117"/>
      <c r="AK49" s="97"/>
      <c r="AL49" s="123"/>
    </row>
    <row r="50" spans="2:38" ht="21">
      <c r="B50" s="91" t="s">
        <v>165</v>
      </c>
      <c r="C50" s="97" t="s">
        <v>45</v>
      </c>
      <c r="D50" s="116" t="s">
        <v>148</v>
      </c>
      <c r="E50" s="117">
        <v>10790</v>
      </c>
      <c r="F50" s="97"/>
      <c r="G50" s="92"/>
      <c r="H50" s="117">
        <v>10765</v>
      </c>
      <c r="I50" s="97"/>
      <c r="J50" s="92"/>
      <c r="K50" s="117"/>
      <c r="L50" s="92"/>
      <c r="M50" s="117">
        <v>-1085</v>
      </c>
      <c r="N50" s="97">
        <v>-1085</v>
      </c>
      <c r="O50" s="92">
        <v>-1059</v>
      </c>
      <c r="P50" s="118" t="s">
        <v>50</v>
      </c>
      <c r="Q50" s="119" t="s">
        <v>47</v>
      </c>
      <c r="R50" s="120">
        <v>25</v>
      </c>
      <c r="S50" s="121" t="s">
        <v>104</v>
      </c>
      <c r="T50" s="122">
        <v>0</v>
      </c>
      <c r="U50" s="120"/>
      <c r="V50" s="121"/>
      <c r="W50" s="121"/>
      <c r="X50" s="117" t="s">
        <v>5</v>
      </c>
      <c r="Y50" s="97">
        <v>135</v>
      </c>
      <c r="Z50" s="123" t="s">
        <v>269</v>
      </c>
      <c r="AA50" s="117"/>
      <c r="AB50" s="97"/>
      <c r="AC50" s="125"/>
      <c r="AD50" s="120"/>
      <c r="AE50" s="97"/>
      <c r="AF50" s="125"/>
      <c r="AG50" s="117"/>
      <c r="AH50" s="97"/>
      <c r="AI50" s="125"/>
      <c r="AJ50" s="117"/>
      <c r="AK50" s="97"/>
      <c r="AL50" s="123"/>
    </row>
    <row r="51" spans="2:38" ht="32.450000000000003">
      <c r="B51" s="91" t="s">
        <v>165</v>
      </c>
      <c r="C51" s="97" t="s">
        <v>45</v>
      </c>
      <c r="D51" s="116" t="s">
        <v>149</v>
      </c>
      <c r="E51" s="117">
        <v>10790</v>
      </c>
      <c r="F51" s="97"/>
      <c r="G51" s="92"/>
      <c r="H51" s="117">
        <v>10765</v>
      </c>
      <c r="I51" s="97"/>
      <c r="J51" s="92"/>
      <c r="K51" s="117"/>
      <c r="L51" s="92"/>
      <c r="M51" s="117">
        <v>-1085</v>
      </c>
      <c r="N51" s="97">
        <v>-1085</v>
      </c>
      <c r="O51" s="92">
        <v>-1059</v>
      </c>
      <c r="P51" s="118" t="s">
        <v>50</v>
      </c>
      <c r="Q51" s="119" t="s">
        <v>47</v>
      </c>
      <c r="R51" s="120">
        <v>25</v>
      </c>
      <c r="S51" s="121" t="s">
        <v>104</v>
      </c>
      <c r="T51" s="122">
        <v>0</v>
      </c>
      <c r="U51" s="120"/>
      <c r="V51" s="121"/>
      <c r="W51" s="121"/>
      <c r="X51" s="117" t="s">
        <v>5</v>
      </c>
      <c r="Y51" s="97">
        <v>135</v>
      </c>
      <c r="Z51" s="123" t="s">
        <v>269</v>
      </c>
      <c r="AA51" s="120" t="s">
        <v>6</v>
      </c>
      <c r="AB51" s="97">
        <v>10699</v>
      </c>
      <c r="AC51" s="125" t="s">
        <v>166</v>
      </c>
      <c r="AD51" s="120"/>
      <c r="AE51" s="97"/>
      <c r="AF51" s="125"/>
      <c r="AG51" s="117"/>
      <c r="AH51" s="97"/>
      <c r="AI51" s="125"/>
      <c r="AJ51" s="117"/>
      <c r="AK51" s="97"/>
      <c r="AL51" s="123"/>
    </row>
    <row r="52" spans="2:38" ht="32.450000000000003">
      <c r="B52" s="91" t="s">
        <v>165</v>
      </c>
      <c r="C52" s="97" t="s">
        <v>45</v>
      </c>
      <c r="D52" s="116" t="s">
        <v>150</v>
      </c>
      <c r="E52" s="117">
        <v>10790</v>
      </c>
      <c r="F52" s="97"/>
      <c r="G52" s="92"/>
      <c r="H52" s="117">
        <v>10749</v>
      </c>
      <c r="I52" s="97"/>
      <c r="J52" s="92"/>
      <c r="K52" s="117"/>
      <c r="L52" s="92"/>
      <c r="M52" s="117">
        <v>-1085</v>
      </c>
      <c r="N52" s="97">
        <v>-1085</v>
      </c>
      <c r="O52" s="92">
        <v>-1043</v>
      </c>
      <c r="P52" s="118" t="s">
        <v>50</v>
      </c>
      <c r="Q52" s="119" t="s">
        <v>47</v>
      </c>
      <c r="R52" s="120">
        <v>41</v>
      </c>
      <c r="S52" s="121" t="s">
        <v>104</v>
      </c>
      <c r="T52" s="122">
        <v>0</v>
      </c>
      <c r="U52" s="120"/>
      <c r="V52" s="121"/>
      <c r="W52" s="121"/>
      <c r="X52" s="117" t="s">
        <v>5</v>
      </c>
      <c r="Y52" s="97">
        <v>150</v>
      </c>
      <c r="Z52" s="123" t="s">
        <v>269</v>
      </c>
      <c r="AA52" s="120" t="s">
        <v>6</v>
      </c>
      <c r="AB52" s="97">
        <v>10696</v>
      </c>
      <c r="AC52" s="125" t="s">
        <v>166</v>
      </c>
      <c r="AD52" s="120"/>
      <c r="AE52" s="97"/>
      <c r="AF52" s="125"/>
      <c r="AG52" s="117"/>
      <c r="AH52" s="97"/>
      <c r="AI52" s="125"/>
      <c r="AJ52" s="117"/>
      <c r="AK52" s="97"/>
      <c r="AL52" s="123"/>
    </row>
    <row r="53" spans="2:38" ht="31.5">
      <c r="B53" s="91" t="s">
        <v>167</v>
      </c>
      <c r="C53" s="97" t="s">
        <v>45</v>
      </c>
      <c r="D53" s="116" t="s">
        <v>139</v>
      </c>
      <c r="E53" s="117">
        <v>5384</v>
      </c>
      <c r="F53" s="97"/>
      <c r="G53" s="92"/>
      <c r="H53" s="117">
        <v>5360</v>
      </c>
      <c r="I53" s="97"/>
      <c r="J53" s="92"/>
      <c r="K53" s="117"/>
      <c r="L53" s="92"/>
      <c r="M53" s="117">
        <v>0</v>
      </c>
      <c r="N53" s="97">
        <v>0</v>
      </c>
      <c r="O53" s="92">
        <v>0</v>
      </c>
      <c r="P53" s="118" t="s">
        <v>152</v>
      </c>
      <c r="Q53" s="119" t="s">
        <v>47</v>
      </c>
      <c r="R53" s="120">
        <v>24</v>
      </c>
      <c r="S53" s="121" t="s">
        <v>104</v>
      </c>
      <c r="T53" s="122">
        <v>0</v>
      </c>
      <c r="U53" s="120"/>
      <c r="V53" s="121"/>
      <c r="W53" s="121"/>
      <c r="X53" s="117" t="s">
        <v>5</v>
      </c>
      <c r="Y53" s="97">
        <v>150</v>
      </c>
      <c r="Z53" s="123" t="s">
        <v>270</v>
      </c>
      <c r="AA53" s="117"/>
      <c r="AB53" s="97"/>
      <c r="AC53" s="125"/>
      <c r="AD53" s="120"/>
      <c r="AE53" s="97"/>
      <c r="AF53" s="125"/>
      <c r="AG53" s="117"/>
      <c r="AH53" s="97"/>
      <c r="AI53" s="125"/>
      <c r="AJ53" s="117"/>
      <c r="AK53" s="97"/>
      <c r="AL53" s="125"/>
    </row>
    <row r="54" spans="2:38" ht="31.5">
      <c r="B54" s="91" t="s">
        <v>167</v>
      </c>
      <c r="C54" s="97" t="s">
        <v>45</v>
      </c>
      <c r="D54" s="116" t="s">
        <v>141</v>
      </c>
      <c r="E54" s="117">
        <v>5384</v>
      </c>
      <c r="F54" s="97"/>
      <c r="G54" s="92"/>
      <c r="H54" s="117">
        <v>5341</v>
      </c>
      <c r="I54" s="97"/>
      <c r="J54" s="92"/>
      <c r="K54" s="117"/>
      <c r="L54" s="92"/>
      <c r="M54" s="117">
        <v>0</v>
      </c>
      <c r="N54" s="97">
        <v>0</v>
      </c>
      <c r="O54" s="92">
        <v>0</v>
      </c>
      <c r="P54" s="118" t="s">
        <v>152</v>
      </c>
      <c r="Q54" s="119" t="s">
        <v>47</v>
      </c>
      <c r="R54" s="120">
        <v>43</v>
      </c>
      <c r="S54" s="121" t="s">
        <v>104</v>
      </c>
      <c r="T54" s="122">
        <v>0</v>
      </c>
      <c r="U54" s="120"/>
      <c r="V54" s="121"/>
      <c r="W54" s="121"/>
      <c r="X54" s="117" t="s">
        <v>5</v>
      </c>
      <c r="Y54" s="97">
        <v>150</v>
      </c>
      <c r="Z54" s="123" t="s">
        <v>270</v>
      </c>
      <c r="AA54" s="117"/>
      <c r="AB54" s="97"/>
      <c r="AC54" s="125"/>
      <c r="AD54" s="120"/>
      <c r="AE54" s="97"/>
      <c r="AF54" s="125"/>
      <c r="AG54" s="117"/>
      <c r="AH54" s="97"/>
      <c r="AI54" s="125"/>
      <c r="AJ54" s="117"/>
      <c r="AK54" s="97"/>
      <c r="AL54" s="125"/>
    </row>
    <row r="55" spans="2:38" ht="21">
      <c r="B55" s="91" t="s">
        <v>167</v>
      </c>
      <c r="C55" s="97" t="s">
        <v>45</v>
      </c>
      <c r="D55" s="116" t="s">
        <v>145</v>
      </c>
      <c r="E55" s="117">
        <v>9993</v>
      </c>
      <c r="F55" s="97"/>
      <c r="G55" s="92"/>
      <c r="H55" s="117">
        <v>8166</v>
      </c>
      <c r="I55" s="97"/>
      <c r="J55" s="92"/>
      <c r="K55" s="117"/>
      <c r="L55" s="92"/>
      <c r="M55" s="117">
        <v>0</v>
      </c>
      <c r="N55" s="97">
        <v>0</v>
      </c>
      <c r="O55" s="92">
        <v>-1786</v>
      </c>
      <c r="P55" s="118" t="s">
        <v>50</v>
      </c>
      <c r="Q55" s="119" t="s">
        <v>68</v>
      </c>
      <c r="R55" s="120">
        <v>1827</v>
      </c>
      <c r="S55" s="121" t="s">
        <v>104</v>
      </c>
      <c r="T55" s="122">
        <v>0</v>
      </c>
      <c r="U55" s="120" t="s">
        <v>68</v>
      </c>
      <c r="V55" s="121"/>
      <c r="W55" s="126" t="s">
        <v>68</v>
      </c>
      <c r="X55" s="117" t="s">
        <v>5</v>
      </c>
      <c r="Y55" s="97">
        <v>150</v>
      </c>
      <c r="Z55" s="123" t="s">
        <v>269</v>
      </c>
      <c r="AA55" s="117"/>
      <c r="AB55" s="97"/>
      <c r="AC55" s="125"/>
      <c r="AD55" s="120"/>
      <c r="AE55" s="97"/>
      <c r="AF55" s="125"/>
      <c r="AG55" s="117"/>
      <c r="AH55" s="97"/>
      <c r="AI55" s="125"/>
      <c r="AJ55" s="117"/>
      <c r="AK55" s="97"/>
      <c r="AL55" s="125"/>
    </row>
    <row r="56" spans="2:38" ht="21">
      <c r="B56" s="91" t="s">
        <v>167</v>
      </c>
      <c r="C56" s="97" t="s">
        <v>45</v>
      </c>
      <c r="D56" s="116" t="s">
        <v>146</v>
      </c>
      <c r="E56" s="117">
        <v>9993</v>
      </c>
      <c r="F56" s="97"/>
      <c r="G56" s="92"/>
      <c r="H56" s="117">
        <v>9502</v>
      </c>
      <c r="I56" s="97"/>
      <c r="J56" s="92"/>
      <c r="K56" s="117"/>
      <c r="L56" s="92"/>
      <c r="M56" s="117">
        <v>0</v>
      </c>
      <c r="N56" s="97">
        <v>0</v>
      </c>
      <c r="O56" s="92">
        <v>-3161</v>
      </c>
      <c r="P56" s="118" t="s">
        <v>50</v>
      </c>
      <c r="Q56" s="119" t="s">
        <v>68</v>
      </c>
      <c r="R56" s="120">
        <v>491</v>
      </c>
      <c r="S56" s="121" t="s">
        <v>104</v>
      </c>
      <c r="T56" s="122">
        <v>0</v>
      </c>
      <c r="U56" s="120" t="s">
        <v>68</v>
      </c>
      <c r="V56" s="121"/>
      <c r="W56" s="126" t="s">
        <v>68</v>
      </c>
      <c r="X56" s="117" t="s">
        <v>5</v>
      </c>
      <c r="Y56" s="97">
        <v>150</v>
      </c>
      <c r="Z56" s="123" t="s">
        <v>269</v>
      </c>
      <c r="AA56" s="117"/>
      <c r="AB56" s="97"/>
      <c r="AC56" s="125"/>
      <c r="AD56" s="120"/>
      <c r="AE56" s="97"/>
      <c r="AF56" s="125"/>
      <c r="AG56" s="117"/>
      <c r="AH56" s="97"/>
      <c r="AI56" s="125"/>
      <c r="AJ56" s="117"/>
      <c r="AK56" s="97"/>
      <c r="AL56" s="125"/>
    </row>
    <row r="57" spans="2:38" ht="21">
      <c r="B57" s="91" t="s">
        <v>167</v>
      </c>
      <c r="C57" s="97" t="s">
        <v>45</v>
      </c>
      <c r="D57" s="116" t="s">
        <v>147</v>
      </c>
      <c r="E57" s="117">
        <v>9993</v>
      </c>
      <c r="F57" s="97"/>
      <c r="G57" s="92"/>
      <c r="H57" s="117">
        <v>9974</v>
      </c>
      <c r="I57" s="97"/>
      <c r="J57" s="92"/>
      <c r="K57" s="117"/>
      <c r="L57" s="92"/>
      <c r="M57" s="117">
        <v>0</v>
      </c>
      <c r="N57" s="97">
        <v>0</v>
      </c>
      <c r="O57" s="92">
        <v>-3639</v>
      </c>
      <c r="P57" s="118" t="s">
        <v>50</v>
      </c>
      <c r="Q57" s="119" t="s">
        <v>47</v>
      </c>
      <c r="R57" s="120">
        <v>19</v>
      </c>
      <c r="S57" s="121" t="s">
        <v>104</v>
      </c>
      <c r="T57" s="122">
        <v>0</v>
      </c>
      <c r="U57" s="120"/>
      <c r="V57" s="121"/>
      <c r="W57" s="121"/>
      <c r="X57" s="117" t="s">
        <v>5</v>
      </c>
      <c r="Y57" s="97">
        <v>150</v>
      </c>
      <c r="Z57" s="123" t="s">
        <v>269</v>
      </c>
      <c r="AA57" s="117"/>
      <c r="AB57" s="97"/>
      <c r="AC57" s="125"/>
      <c r="AD57" s="120"/>
      <c r="AE57" s="97"/>
      <c r="AF57" s="125"/>
      <c r="AG57" s="117"/>
      <c r="AH57" s="97"/>
      <c r="AI57" s="125"/>
      <c r="AJ57" s="117"/>
      <c r="AK57" s="97"/>
      <c r="AL57" s="125"/>
    </row>
    <row r="58" spans="2:38" ht="21">
      <c r="B58" s="91" t="s">
        <v>168</v>
      </c>
      <c r="C58" s="97" t="s">
        <v>45</v>
      </c>
      <c r="D58" s="116" t="s">
        <v>145</v>
      </c>
      <c r="E58" s="117">
        <v>10082</v>
      </c>
      <c r="F58" s="97"/>
      <c r="G58" s="92"/>
      <c r="H58" s="117">
        <v>8572</v>
      </c>
      <c r="I58" s="97"/>
      <c r="J58" s="92"/>
      <c r="K58" s="117"/>
      <c r="L58" s="92"/>
      <c r="M58" s="117">
        <v>-1408</v>
      </c>
      <c r="N58" s="97">
        <v>-1408</v>
      </c>
      <c r="O58" s="92">
        <v>116</v>
      </c>
      <c r="P58" s="118" t="s">
        <v>50</v>
      </c>
      <c r="Q58" s="119" t="s">
        <v>47</v>
      </c>
      <c r="R58" s="120">
        <v>1510</v>
      </c>
      <c r="S58" s="121" t="s">
        <v>104</v>
      </c>
      <c r="T58" s="122">
        <v>116</v>
      </c>
      <c r="U58" s="120"/>
      <c r="V58" s="121"/>
      <c r="W58" s="121"/>
      <c r="X58" s="117" t="s">
        <v>5</v>
      </c>
      <c r="Y58" s="97">
        <v>135</v>
      </c>
      <c r="Z58" s="123" t="s">
        <v>269</v>
      </c>
      <c r="AA58" s="117"/>
      <c r="AB58" s="97"/>
      <c r="AC58" s="125"/>
      <c r="AD58" s="120"/>
      <c r="AE58" s="97"/>
      <c r="AF58" s="125"/>
      <c r="AG58" s="117"/>
      <c r="AH58" s="97"/>
      <c r="AI58" s="125"/>
      <c r="AJ58" s="117"/>
      <c r="AK58" s="97"/>
      <c r="AL58" s="125"/>
    </row>
    <row r="59" spans="2:38" ht="21">
      <c r="B59" s="91" t="s">
        <v>168</v>
      </c>
      <c r="C59" s="97" t="s">
        <v>45</v>
      </c>
      <c r="D59" s="116" t="s">
        <v>146</v>
      </c>
      <c r="E59" s="117">
        <v>10082</v>
      </c>
      <c r="F59" s="97"/>
      <c r="G59" s="92"/>
      <c r="H59" s="117">
        <v>10035</v>
      </c>
      <c r="I59" s="97"/>
      <c r="J59" s="92"/>
      <c r="K59" s="117"/>
      <c r="L59" s="92"/>
      <c r="M59" s="117">
        <v>-1408</v>
      </c>
      <c r="N59" s="97">
        <v>-1408</v>
      </c>
      <c r="O59" s="92">
        <v>-1363</v>
      </c>
      <c r="P59" s="118" t="s">
        <v>50</v>
      </c>
      <c r="Q59" s="119" t="s">
        <v>47</v>
      </c>
      <c r="R59" s="120">
        <v>47</v>
      </c>
      <c r="S59" s="121" t="s">
        <v>104</v>
      </c>
      <c r="T59" s="122">
        <v>0</v>
      </c>
      <c r="U59" s="120"/>
      <c r="V59" s="121"/>
      <c r="W59" s="121"/>
      <c r="X59" s="117" t="s">
        <v>5</v>
      </c>
      <c r="Y59" s="97">
        <v>135</v>
      </c>
      <c r="Z59" s="123" t="s">
        <v>269</v>
      </c>
      <c r="AA59" s="117"/>
      <c r="AB59" s="97"/>
      <c r="AC59" s="125"/>
      <c r="AD59" s="120"/>
      <c r="AE59" s="97"/>
      <c r="AF59" s="125"/>
      <c r="AG59" s="117"/>
      <c r="AH59" s="97"/>
      <c r="AI59" s="125"/>
      <c r="AJ59" s="117"/>
      <c r="AK59" s="97"/>
      <c r="AL59" s="125"/>
    </row>
    <row r="60" spans="2:38" ht="21">
      <c r="B60" s="91" t="s">
        <v>168</v>
      </c>
      <c r="C60" s="97" t="s">
        <v>45</v>
      </c>
      <c r="D60" s="116" t="s">
        <v>147</v>
      </c>
      <c r="E60" s="117">
        <v>10082</v>
      </c>
      <c r="F60" s="97"/>
      <c r="G60" s="92"/>
      <c r="H60" s="117">
        <v>10075</v>
      </c>
      <c r="I60" s="97"/>
      <c r="J60" s="92"/>
      <c r="K60" s="117"/>
      <c r="L60" s="92"/>
      <c r="M60" s="117">
        <v>-1408</v>
      </c>
      <c r="N60" s="97">
        <v>-1408</v>
      </c>
      <c r="O60" s="92">
        <v>-1403</v>
      </c>
      <c r="P60" s="118" t="s">
        <v>50</v>
      </c>
      <c r="Q60" s="119" t="s">
        <v>47</v>
      </c>
      <c r="R60" s="120">
        <v>7</v>
      </c>
      <c r="S60" s="121" t="s">
        <v>104</v>
      </c>
      <c r="T60" s="122">
        <v>0</v>
      </c>
      <c r="U60" s="120"/>
      <c r="V60" s="121"/>
      <c r="W60" s="121"/>
      <c r="X60" s="117" t="s">
        <v>5</v>
      </c>
      <c r="Y60" s="97">
        <v>135</v>
      </c>
      <c r="Z60" s="123" t="s">
        <v>269</v>
      </c>
      <c r="AA60" s="117"/>
      <c r="AB60" s="97"/>
      <c r="AC60" s="125"/>
      <c r="AD60" s="120"/>
      <c r="AE60" s="97"/>
      <c r="AF60" s="125"/>
      <c r="AG60" s="117"/>
      <c r="AH60" s="97"/>
      <c r="AI60" s="125"/>
      <c r="AJ60" s="117"/>
      <c r="AK60" s="97"/>
      <c r="AL60" s="125"/>
    </row>
    <row r="61" spans="2:38" ht="21">
      <c r="B61" s="91" t="s">
        <v>168</v>
      </c>
      <c r="C61" s="97" t="s">
        <v>45</v>
      </c>
      <c r="D61" s="116" t="s">
        <v>148</v>
      </c>
      <c r="E61" s="117">
        <v>10898</v>
      </c>
      <c r="F61" s="97"/>
      <c r="G61" s="92"/>
      <c r="H61" s="117">
        <v>10856</v>
      </c>
      <c r="I61" s="97"/>
      <c r="J61" s="92"/>
      <c r="K61" s="117"/>
      <c r="L61" s="92"/>
      <c r="M61" s="117">
        <v>-616</v>
      </c>
      <c r="N61" s="97">
        <v>-616</v>
      </c>
      <c r="O61" s="92">
        <v>-579</v>
      </c>
      <c r="P61" s="118" t="s">
        <v>50</v>
      </c>
      <c r="Q61" s="119" t="s">
        <v>47</v>
      </c>
      <c r="R61" s="120">
        <v>42</v>
      </c>
      <c r="S61" s="121" t="s">
        <v>104</v>
      </c>
      <c r="T61" s="122">
        <v>0</v>
      </c>
      <c r="U61" s="120"/>
      <c r="V61" s="121"/>
      <c r="W61" s="121"/>
      <c r="X61" s="117" t="s">
        <v>5</v>
      </c>
      <c r="Y61" s="97">
        <v>135</v>
      </c>
      <c r="Z61" s="123" t="s">
        <v>269</v>
      </c>
      <c r="AA61" s="117"/>
      <c r="AB61" s="97"/>
      <c r="AC61" s="125"/>
      <c r="AD61" s="120"/>
      <c r="AE61" s="97"/>
      <c r="AF61" s="125"/>
      <c r="AG61" s="117"/>
      <c r="AH61" s="97"/>
      <c r="AI61" s="125"/>
      <c r="AJ61" s="117"/>
      <c r="AK61" s="97"/>
      <c r="AL61" s="125"/>
    </row>
    <row r="62" spans="2:38" ht="21">
      <c r="B62" s="91" t="s">
        <v>168</v>
      </c>
      <c r="C62" s="97" t="s">
        <v>45</v>
      </c>
      <c r="D62" s="116" t="s">
        <v>149</v>
      </c>
      <c r="E62" s="117">
        <v>10898</v>
      </c>
      <c r="F62" s="97"/>
      <c r="G62" s="92"/>
      <c r="H62" s="117">
        <v>10857</v>
      </c>
      <c r="I62" s="97"/>
      <c r="J62" s="92"/>
      <c r="K62" s="117"/>
      <c r="L62" s="92"/>
      <c r="M62" s="117">
        <v>-616</v>
      </c>
      <c r="N62" s="97">
        <v>-616</v>
      </c>
      <c r="O62" s="92">
        <v>-576</v>
      </c>
      <c r="P62" s="118" t="s">
        <v>152</v>
      </c>
      <c r="Q62" s="119" t="s">
        <v>47</v>
      </c>
      <c r="R62" s="120">
        <v>41</v>
      </c>
      <c r="S62" s="121" t="s">
        <v>104</v>
      </c>
      <c r="T62" s="122">
        <v>0</v>
      </c>
      <c r="U62" s="120"/>
      <c r="V62" s="121"/>
      <c r="W62" s="121"/>
      <c r="X62" s="117" t="s">
        <v>5</v>
      </c>
      <c r="Y62" s="97">
        <v>135</v>
      </c>
      <c r="Z62" s="123" t="s">
        <v>269</v>
      </c>
      <c r="AA62" s="117"/>
      <c r="AB62" s="97"/>
      <c r="AC62" s="125"/>
      <c r="AD62" s="120"/>
      <c r="AE62" s="97"/>
      <c r="AF62" s="125"/>
      <c r="AG62" s="117"/>
      <c r="AH62" s="97"/>
      <c r="AI62" s="125"/>
      <c r="AJ62" s="117"/>
      <c r="AK62" s="97"/>
      <c r="AL62" s="123"/>
    </row>
    <row r="63" spans="2:38" ht="21">
      <c r="B63" s="91" t="s">
        <v>168</v>
      </c>
      <c r="C63" s="97" t="s">
        <v>45</v>
      </c>
      <c r="D63" s="116" t="s">
        <v>150</v>
      </c>
      <c r="E63" s="117">
        <v>10898</v>
      </c>
      <c r="F63" s="97"/>
      <c r="G63" s="92"/>
      <c r="H63" s="117">
        <v>10842</v>
      </c>
      <c r="I63" s="97"/>
      <c r="J63" s="92"/>
      <c r="K63" s="117"/>
      <c r="L63" s="92"/>
      <c r="M63" s="117">
        <v>-616</v>
      </c>
      <c r="N63" s="97">
        <v>-616</v>
      </c>
      <c r="O63" s="92">
        <v>-564</v>
      </c>
      <c r="P63" s="118" t="s">
        <v>152</v>
      </c>
      <c r="Q63" s="119" t="s">
        <v>47</v>
      </c>
      <c r="R63" s="120">
        <v>56</v>
      </c>
      <c r="S63" s="121" t="s">
        <v>104</v>
      </c>
      <c r="T63" s="122">
        <v>0</v>
      </c>
      <c r="U63" s="120"/>
      <c r="V63" s="121"/>
      <c r="W63" s="121"/>
      <c r="X63" s="117"/>
      <c r="Y63" s="97"/>
      <c r="Z63" s="123"/>
      <c r="AA63" s="117"/>
      <c r="AB63" s="97"/>
      <c r="AC63" s="125"/>
      <c r="AD63" s="120"/>
      <c r="AE63" s="97"/>
      <c r="AF63" s="125"/>
      <c r="AG63" s="117"/>
      <c r="AH63" s="97"/>
      <c r="AI63" s="125"/>
      <c r="AJ63" s="117"/>
      <c r="AK63" s="97"/>
      <c r="AL63" s="123"/>
    </row>
    <row r="64" spans="2:38" ht="31.5">
      <c r="B64" s="91" t="s">
        <v>169</v>
      </c>
      <c r="C64" s="97" t="s">
        <v>45</v>
      </c>
      <c r="D64" s="116" t="s">
        <v>139</v>
      </c>
      <c r="E64" s="117">
        <v>9772</v>
      </c>
      <c r="F64" s="97"/>
      <c r="G64" s="92"/>
      <c r="H64" s="117">
        <v>9769</v>
      </c>
      <c r="I64" s="97"/>
      <c r="J64" s="92"/>
      <c r="K64" s="117"/>
      <c r="L64" s="92"/>
      <c r="M64" s="117">
        <v>0</v>
      </c>
      <c r="N64" s="97">
        <v>0</v>
      </c>
      <c r="O64" s="92">
        <v>0</v>
      </c>
      <c r="P64" s="118" t="s">
        <v>152</v>
      </c>
      <c r="Q64" s="119" t="s">
        <v>47</v>
      </c>
      <c r="R64" s="120">
        <v>3</v>
      </c>
      <c r="S64" s="121" t="s">
        <v>104</v>
      </c>
      <c r="T64" s="122">
        <v>0</v>
      </c>
      <c r="U64" s="120"/>
      <c r="V64" s="121"/>
      <c r="W64" s="121"/>
      <c r="X64" s="117" t="s">
        <v>5</v>
      </c>
      <c r="Y64" s="97">
        <v>-68</v>
      </c>
      <c r="Z64" s="123" t="s">
        <v>270</v>
      </c>
      <c r="AA64" s="117"/>
      <c r="AB64" s="97"/>
      <c r="AC64" s="125"/>
      <c r="AD64" s="120"/>
      <c r="AE64" s="97"/>
      <c r="AF64" s="125"/>
      <c r="AG64" s="117"/>
      <c r="AH64" s="97"/>
      <c r="AI64" s="125"/>
      <c r="AJ64" s="117"/>
      <c r="AK64" s="97"/>
      <c r="AL64" s="123"/>
    </row>
    <row r="65" spans="2:38" ht="21">
      <c r="B65" s="91" t="s">
        <v>169</v>
      </c>
      <c r="C65" s="97" t="s">
        <v>45</v>
      </c>
      <c r="D65" s="116" t="s">
        <v>148</v>
      </c>
      <c r="E65" s="117">
        <v>9669</v>
      </c>
      <c r="F65" s="97"/>
      <c r="G65" s="92"/>
      <c r="H65" s="117">
        <v>9039</v>
      </c>
      <c r="I65" s="97"/>
      <c r="J65" s="92"/>
      <c r="K65" s="117"/>
      <c r="L65" s="92"/>
      <c r="M65" s="117">
        <v>-3273</v>
      </c>
      <c r="N65" s="97">
        <v>-3273</v>
      </c>
      <c r="O65" s="92">
        <v>-2636</v>
      </c>
      <c r="P65" s="118" t="s">
        <v>50</v>
      </c>
      <c r="Q65" s="119" t="s">
        <v>47</v>
      </c>
      <c r="R65" s="120">
        <v>630</v>
      </c>
      <c r="S65" s="121" t="s">
        <v>104</v>
      </c>
      <c r="T65" s="122">
        <v>0</v>
      </c>
      <c r="U65" s="120"/>
      <c r="V65" s="121"/>
      <c r="W65" s="121"/>
      <c r="X65" s="117" t="s">
        <v>5</v>
      </c>
      <c r="Y65" s="97">
        <v>135</v>
      </c>
      <c r="Z65" s="123" t="s">
        <v>269</v>
      </c>
      <c r="AA65" s="117"/>
      <c r="AB65" s="97"/>
      <c r="AC65" s="125"/>
      <c r="AD65" s="120"/>
      <c r="AE65" s="121"/>
      <c r="AF65" s="125"/>
      <c r="AG65" s="117"/>
      <c r="AH65" s="97"/>
      <c r="AI65" s="125"/>
      <c r="AJ65" s="117"/>
      <c r="AK65" s="97"/>
      <c r="AL65" s="123"/>
    </row>
    <row r="66" spans="2:38" ht="21.95">
      <c r="B66" s="91" t="s">
        <v>169</v>
      </c>
      <c r="C66" s="97" t="s">
        <v>45</v>
      </c>
      <c r="D66" s="116" t="s">
        <v>150</v>
      </c>
      <c r="E66" s="117">
        <v>9669</v>
      </c>
      <c r="F66" s="97"/>
      <c r="G66" s="92"/>
      <c r="H66" s="117">
        <v>9665</v>
      </c>
      <c r="I66" s="97"/>
      <c r="J66" s="92"/>
      <c r="K66" s="117"/>
      <c r="L66" s="92"/>
      <c r="M66" s="117">
        <v>-3273</v>
      </c>
      <c r="N66" s="97">
        <v>-3273</v>
      </c>
      <c r="O66" s="92">
        <v>-3207</v>
      </c>
      <c r="P66" s="118" t="s">
        <v>152</v>
      </c>
      <c r="Q66" s="119" t="s">
        <v>47</v>
      </c>
      <c r="R66" s="120">
        <v>4</v>
      </c>
      <c r="S66" s="121" t="s">
        <v>104</v>
      </c>
      <c r="T66" s="122">
        <v>0</v>
      </c>
      <c r="U66" s="120"/>
      <c r="V66" s="121"/>
      <c r="W66" s="121"/>
      <c r="X66" s="117"/>
      <c r="Y66" s="97"/>
      <c r="Z66" s="123"/>
      <c r="AA66" s="120" t="s">
        <v>6</v>
      </c>
      <c r="AB66" s="97">
        <v>9574</v>
      </c>
      <c r="AC66" s="125" t="s">
        <v>170</v>
      </c>
      <c r="AD66" s="120"/>
      <c r="AE66" s="121"/>
      <c r="AF66" s="125"/>
      <c r="AG66" s="117"/>
      <c r="AH66" s="97"/>
      <c r="AI66" s="125"/>
      <c r="AJ66" s="117"/>
      <c r="AK66" s="97"/>
      <c r="AL66" s="123"/>
    </row>
    <row r="67" spans="2:38" ht="21">
      <c r="B67" s="91" t="s">
        <v>173</v>
      </c>
      <c r="C67" s="97" t="s">
        <v>45</v>
      </c>
      <c r="D67" s="116" t="s">
        <v>141</v>
      </c>
      <c r="E67" s="117">
        <v>6170</v>
      </c>
      <c r="F67" s="97"/>
      <c r="G67" s="92"/>
      <c r="H67" s="117">
        <v>6153</v>
      </c>
      <c r="I67" s="97"/>
      <c r="J67" s="92"/>
      <c r="K67" s="117"/>
      <c r="L67" s="92"/>
      <c r="M67" s="117">
        <v>3747</v>
      </c>
      <c r="N67" s="97">
        <v>-60</v>
      </c>
      <c r="O67" s="92">
        <v>1929</v>
      </c>
      <c r="P67" s="118" t="s">
        <v>152</v>
      </c>
      <c r="Q67" s="119" t="s">
        <v>47</v>
      </c>
      <c r="R67" s="120">
        <v>17</v>
      </c>
      <c r="S67" s="121" t="s">
        <v>104</v>
      </c>
      <c r="T67" s="122">
        <v>-1878</v>
      </c>
      <c r="U67" s="120"/>
      <c r="V67" s="121"/>
      <c r="W67" s="121"/>
      <c r="X67" s="117" t="s">
        <v>5</v>
      </c>
      <c r="Y67" s="97">
        <v>135</v>
      </c>
      <c r="Z67" s="123" t="s">
        <v>269</v>
      </c>
      <c r="AA67" s="117"/>
      <c r="AB67" s="97"/>
      <c r="AC67" s="125"/>
      <c r="AD67" s="120"/>
      <c r="AE67" s="121"/>
      <c r="AF67" s="125"/>
      <c r="AG67" s="117"/>
      <c r="AH67" s="97"/>
      <c r="AI67" s="125"/>
      <c r="AJ67" s="117"/>
      <c r="AK67" s="97"/>
      <c r="AL67" s="123"/>
    </row>
    <row r="68" spans="2:38" ht="21">
      <c r="B68" s="91" t="s">
        <v>173</v>
      </c>
      <c r="C68" s="97" t="s">
        <v>45</v>
      </c>
      <c r="D68" s="116" t="s">
        <v>142</v>
      </c>
      <c r="E68" s="117">
        <v>7406</v>
      </c>
      <c r="F68" s="97"/>
      <c r="G68" s="92"/>
      <c r="H68" s="117">
        <v>7405</v>
      </c>
      <c r="I68" s="97"/>
      <c r="J68" s="92"/>
      <c r="K68" s="117"/>
      <c r="L68" s="92"/>
      <c r="M68" s="117">
        <v>-2603</v>
      </c>
      <c r="N68" s="97">
        <v>-2603</v>
      </c>
      <c r="O68" s="92">
        <v>-2560</v>
      </c>
      <c r="P68" s="118" t="s">
        <v>152</v>
      </c>
      <c r="Q68" s="119" t="s">
        <v>47</v>
      </c>
      <c r="R68" s="120">
        <v>1</v>
      </c>
      <c r="S68" s="121" t="s">
        <v>104</v>
      </c>
      <c r="T68" s="122">
        <v>0</v>
      </c>
      <c r="U68" s="120"/>
      <c r="V68" s="121"/>
      <c r="W68" s="121"/>
      <c r="X68" s="117" t="s">
        <v>5</v>
      </c>
      <c r="Y68" s="97">
        <v>135</v>
      </c>
      <c r="Z68" s="123" t="s">
        <v>269</v>
      </c>
      <c r="AA68" s="117"/>
      <c r="AB68" s="97"/>
      <c r="AC68" s="125"/>
      <c r="AD68" s="120"/>
      <c r="AE68" s="121"/>
      <c r="AF68" s="125"/>
      <c r="AG68" s="120"/>
      <c r="AH68" s="97"/>
      <c r="AI68" s="125"/>
      <c r="AJ68" s="117"/>
      <c r="AK68" s="97"/>
      <c r="AL68" s="123"/>
    </row>
    <row r="69" spans="2:38" ht="21.95">
      <c r="B69" s="91" t="s">
        <v>174</v>
      </c>
      <c r="C69" s="97" t="s">
        <v>45</v>
      </c>
      <c r="D69" s="116" t="s">
        <v>145</v>
      </c>
      <c r="E69" s="117">
        <v>6740</v>
      </c>
      <c r="F69" s="97"/>
      <c r="G69" s="92"/>
      <c r="H69" s="117">
        <v>6516</v>
      </c>
      <c r="I69" s="97"/>
      <c r="J69" s="92"/>
      <c r="K69" s="117"/>
      <c r="L69" s="92"/>
      <c r="M69" s="117">
        <v>1218</v>
      </c>
      <c r="N69" s="97">
        <v>222</v>
      </c>
      <c r="O69" s="92">
        <v>1219</v>
      </c>
      <c r="P69" s="118" t="s">
        <v>53</v>
      </c>
      <c r="Q69" s="119" t="s">
        <v>51</v>
      </c>
      <c r="R69" s="120">
        <v>224</v>
      </c>
      <c r="S69" s="121" t="s">
        <v>104</v>
      </c>
      <c r="T69" s="122">
        <v>223</v>
      </c>
      <c r="U69" s="120"/>
      <c r="V69" s="121"/>
      <c r="W69" s="121"/>
      <c r="X69" s="117"/>
      <c r="Y69" s="97"/>
      <c r="Z69" s="123"/>
      <c r="AA69" s="117"/>
      <c r="AB69" s="97"/>
      <c r="AC69" s="125"/>
      <c r="AD69" s="120" t="s">
        <v>7</v>
      </c>
      <c r="AE69" s="121">
        <v>6326</v>
      </c>
      <c r="AF69" s="125" t="s">
        <v>159</v>
      </c>
      <c r="AG69" s="120"/>
      <c r="AH69" s="97"/>
      <c r="AI69" s="125"/>
      <c r="AJ69" s="117"/>
      <c r="AK69" s="97"/>
      <c r="AL69" s="123"/>
    </row>
    <row r="70" spans="2:38" ht="21.95">
      <c r="B70" s="91" t="s">
        <v>174</v>
      </c>
      <c r="C70" s="97" t="s">
        <v>45</v>
      </c>
      <c r="D70" s="116" t="s">
        <v>146</v>
      </c>
      <c r="E70" s="117">
        <v>6740</v>
      </c>
      <c r="F70" s="97"/>
      <c r="G70" s="92"/>
      <c r="H70" s="117">
        <v>6516</v>
      </c>
      <c r="I70" s="97"/>
      <c r="J70" s="92"/>
      <c r="K70" s="117"/>
      <c r="L70" s="92"/>
      <c r="M70" s="117">
        <v>1218</v>
      </c>
      <c r="N70" s="97">
        <v>222</v>
      </c>
      <c r="O70" s="92">
        <v>1219</v>
      </c>
      <c r="P70" s="118" t="s">
        <v>53</v>
      </c>
      <c r="Q70" s="119" t="s">
        <v>51</v>
      </c>
      <c r="R70" s="120">
        <v>224</v>
      </c>
      <c r="S70" s="121" t="s">
        <v>104</v>
      </c>
      <c r="T70" s="122">
        <v>223</v>
      </c>
      <c r="U70" s="120"/>
      <c r="V70" s="121"/>
      <c r="W70" s="121"/>
      <c r="X70" s="117"/>
      <c r="Y70" s="97"/>
      <c r="Z70" s="123"/>
      <c r="AA70" s="117"/>
      <c r="AB70" s="97"/>
      <c r="AC70" s="125"/>
      <c r="AD70" s="120" t="s">
        <v>7</v>
      </c>
      <c r="AE70" s="121">
        <v>6326</v>
      </c>
      <c r="AF70" s="125" t="s">
        <v>159</v>
      </c>
      <c r="AG70" s="120"/>
      <c r="AH70" s="97"/>
      <c r="AI70" s="125"/>
      <c r="AJ70" s="117"/>
      <c r="AK70" s="97"/>
      <c r="AL70" s="123"/>
    </row>
    <row r="71" spans="2:38" ht="21.95">
      <c r="B71" s="91" t="s">
        <v>174</v>
      </c>
      <c r="C71" s="97" t="s">
        <v>45</v>
      </c>
      <c r="D71" s="116" t="s">
        <v>147</v>
      </c>
      <c r="E71" s="117">
        <v>6740</v>
      </c>
      <c r="F71" s="97"/>
      <c r="G71" s="92"/>
      <c r="H71" s="117">
        <v>6516</v>
      </c>
      <c r="I71" s="97"/>
      <c r="J71" s="92"/>
      <c r="K71" s="117"/>
      <c r="L71" s="92"/>
      <c r="M71" s="117">
        <v>1218</v>
      </c>
      <c r="N71" s="97">
        <v>222</v>
      </c>
      <c r="O71" s="92">
        <v>1219</v>
      </c>
      <c r="P71" s="118" t="s">
        <v>53</v>
      </c>
      <c r="Q71" s="119" t="s">
        <v>51</v>
      </c>
      <c r="R71" s="120">
        <v>224</v>
      </c>
      <c r="S71" s="121" t="s">
        <v>104</v>
      </c>
      <c r="T71" s="122">
        <v>223</v>
      </c>
      <c r="U71" s="120"/>
      <c r="V71" s="121"/>
      <c r="W71" s="121"/>
      <c r="X71" s="117"/>
      <c r="Y71" s="97"/>
      <c r="Z71" s="123"/>
      <c r="AA71" s="117"/>
      <c r="AB71" s="97"/>
      <c r="AC71" s="125"/>
      <c r="AD71" s="120" t="s">
        <v>7</v>
      </c>
      <c r="AE71" s="121">
        <v>6326</v>
      </c>
      <c r="AF71" s="125" t="s">
        <v>159</v>
      </c>
      <c r="AG71" s="120"/>
      <c r="AH71" s="97"/>
      <c r="AI71" s="125"/>
      <c r="AJ71" s="117"/>
      <c r="AK71" s="97"/>
      <c r="AL71" s="123"/>
    </row>
    <row r="72" spans="2:38" ht="21">
      <c r="B72" s="91" t="s">
        <v>174</v>
      </c>
      <c r="C72" s="97" t="s">
        <v>45</v>
      </c>
      <c r="D72" s="116" t="s">
        <v>148</v>
      </c>
      <c r="E72" s="117">
        <v>9687</v>
      </c>
      <c r="F72" s="97"/>
      <c r="G72" s="92"/>
      <c r="H72" s="117">
        <v>8016</v>
      </c>
      <c r="I72" s="97"/>
      <c r="J72" s="92"/>
      <c r="K72" s="117"/>
      <c r="L72" s="92"/>
      <c r="M72" s="117">
        <v>-1818</v>
      </c>
      <c r="N72" s="97">
        <v>-1818</v>
      </c>
      <c r="O72" s="92">
        <v>-147</v>
      </c>
      <c r="P72" s="118" t="s">
        <v>50</v>
      </c>
      <c r="Q72" s="119" t="s">
        <v>68</v>
      </c>
      <c r="R72" s="120">
        <v>1671</v>
      </c>
      <c r="S72" s="121" t="s">
        <v>104</v>
      </c>
      <c r="T72" s="122">
        <v>0</v>
      </c>
      <c r="U72" s="120" t="s">
        <v>68</v>
      </c>
      <c r="V72" s="121"/>
      <c r="W72" s="126" t="s">
        <v>68</v>
      </c>
      <c r="X72" s="117"/>
      <c r="Y72" s="97"/>
      <c r="Z72" s="125"/>
      <c r="AA72" s="117"/>
      <c r="AB72" s="97"/>
      <c r="AC72" s="125"/>
      <c r="AD72" s="120"/>
      <c r="AE72" s="121"/>
      <c r="AF72" s="125"/>
      <c r="AG72" s="120"/>
      <c r="AH72" s="97"/>
      <c r="AI72" s="125"/>
      <c r="AJ72" s="120"/>
      <c r="AK72" s="97"/>
      <c r="AL72" s="125"/>
    </row>
    <row r="73" spans="2:38" ht="21">
      <c r="B73" s="91" t="s">
        <v>174</v>
      </c>
      <c r="C73" s="97" t="s">
        <v>45</v>
      </c>
      <c r="D73" s="116" t="s">
        <v>149</v>
      </c>
      <c r="E73" s="117">
        <v>9687</v>
      </c>
      <c r="F73" s="97"/>
      <c r="G73" s="92"/>
      <c r="H73" s="117">
        <v>9516</v>
      </c>
      <c r="I73" s="97"/>
      <c r="J73" s="92"/>
      <c r="K73" s="117"/>
      <c r="L73" s="92"/>
      <c r="M73" s="117">
        <v>-1818</v>
      </c>
      <c r="N73" s="97">
        <v>-1818</v>
      </c>
      <c r="O73" s="92">
        <v>-1647</v>
      </c>
      <c r="P73" s="118" t="s">
        <v>50</v>
      </c>
      <c r="Q73" s="119" t="s">
        <v>68</v>
      </c>
      <c r="R73" s="120">
        <v>171</v>
      </c>
      <c r="S73" s="121" t="s">
        <v>104</v>
      </c>
      <c r="T73" s="122">
        <v>0</v>
      </c>
      <c r="U73" s="120" t="s">
        <v>68</v>
      </c>
      <c r="V73" s="121"/>
      <c r="W73" s="126" t="s">
        <v>68</v>
      </c>
      <c r="X73" s="117"/>
      <c r="Y73" s="97"/>
      <c r="Z73" s="125"/>
      <c r="AA73" s="117"/>
      <c r="AB73" s="97"/>
      <c r="AC73" s="125"/>
      <c r="AD73" s="120"/>
      <c r="AE73" s="121"/>
      <c r="AF73" s="125"/>
      <c r="AG73" s="120"/>
      <c r="AH73" s="97"/>
      <c r="AI73" s="125"/>
      <c r="AJ73" s="120"/>
      <c r="AK73" s="97"/>
      <c r="AL73" s="125"/>
    </row>
    <row r="74" spans="2:38" ht="21">
      <c r="B74" s="91" t="s">
        <v>175</v>
      </c>
      <c r="C74" s="97" t="s">
        <v>45</v>
      </c>
      <c r="D74" s="116" t="s">
        <v>145</v>
      </c>
      <c r="E74" s="117">
        <v>10034</v>
      </c>
      <c r="F74" s="97"/>
      <c r="G74" s="92"/>
      <c r="H74" s="117">
        <v>8232</v>
      </c>
      <c r="I74" s="97"/>
      <c r="J74" s="92"/>
      <c r="K74" s="117"/>
      <c r="L74" s="92"/>
      <c r="M74" s="117">
        <v>-2289</v>
      </c>
      <c r="N74" s="97">
        <v>-2289</v>
      </c>
      <c r="O74" s="92">
        <v>-476</v>
      </c>
      <c r="P74" s="118" t="s">
        <v>50</v>
      </c>
      <c r="Q74" s="119" t="s">
        <v>47</v>
      </c>
      <c r="R74" s="120">
        <v>1802</v>
      </c>
      <c r="S74" s="121" t="s">
        <v>104</v>
      </c>
      <c r="T74" s="122">
        <v>0</v>
      </c>
      <c r="U74" s="120"/>
      <c r="V74" s="121"/>
      <c r="W74" s="121"/>
      <c r="X74" s="117" t="s">
        <v>5</v>
      </c>
      <c r="Y74" s="97">
        <v>135</v>
      </c>
      <c r="Z74" s="123" t="s">
        <v>269</v>
      </c>
      <c r="AA74" s="117"/>
      <c r="AB74" s="97"/>
      <c r="AC74" s="125"/>
      <c r="AD74" s="120"/>
      <c r="AE74" s="121"/>
      <c r="AF74" s="125"/>
      <c r="AG74" s="120"/>
      <c r="AH74" s="97"/>
      <c r="AI74" s="125"/>
      <c r="AJ74" s="120"/>
      <c r="AK74" s="97"/>
      <c r="AL74" s="125"/>
    </row>
    <row r="75" spans="2:38" ht="21">
      <c r="B75" s="91" t="s">
        <v>175</v>
      </c>
      <c r="C75" s="97" t="s">
        <v>45</v>
      </c>
      <c r="D75" s="116" t="s">
        <v>146</v>
      </c>
      <c r="E75" s="117">
        <v>10034</v>
      </c>
      <c r="F75" s="97"/>
      <c r="G75" s="92"/>
      <c r="H75" s="117">
        <v>9663</v>
      </c>
      <c r="I75" s="97"/>
      <c r="J75" s="92"/>
      <c r="K75" s="117"/>
      <c r="L75" s="92"/>
      <c r="M75" s="117">
        <v>-2289</v>
      </c>
      <c r="N75" s="97">
        <v>-2289</v>
      </c>
      <c r="O75" s="92">
        <v>-1918</v>
      </c>
      <c r="P75" s="118" t="s">
        <v>50</v>
      </c>
      <c r="Q75" s="119" t="s">
        <v>47</v>
      </c>
      <c r="R75" s="120">
        <v>371</v>
      </c>
      <c r="S75" s="121" t="s">
        <v>104</v>
      </c>
      <c r="T75" s="122">
        <v>0</v>
      </c>
      <c r="U75" s="120"/>
      <c r="V75" s="121"/>
      <c r="W75" s="121"/>
      <c r="X75" s="117" t="s">
        <v>5</v>
      </c>
      <c r="Y75" s="97">
        <v>135</v>
      </c>
      <c r="Z75" s="123" t="s">
        <v>269</v>
      </c>
      <c r="AA75" s="127"/>
      <c r="AB75" s="97"/>
      <c r="AC75" s="125"/>
      <c r="AD75" s="120"/>
      <c r="AE75" s="121"/>
      <c r="AF75" s="125"/>
      <c r="AG75" s="120"/>
      <c r="AH75" s="97"/>
      <c r="AI75" s="125"/>
      <c r="AJ75" s="120"/>
      <c r="AK75" s="97"/>
      <c r="AL75" s="125"/>
    </row>
    <row r="76" spans="2:38" ht="21">
      <c r="B76" s="91" t="s">
        <v>175</v>
      </c>
      <c r="C76" s="97" t="s">
        <v>45</v>
      </c>
      <c r="D76" s="116" t="s">
        <v>147</v>
      </c>
      <c r="E76" s="117">
        <v>10034</v>
      </c>
      <c r="F76" s="97"/>
      <c r="G76" s="92"/>
      <c r="H76" s="117">
        <v>10029</v>
      </c>
      <c r="I76" s="97"/>
      <c r="J76" s="92"/>
      <c r="K76" s="117"/>
      <c r="L76" s="92"/>
      <c r="M76" s="117">
        <v>-2289</v>
      </c>
      <c r="N76" s="97">
        <v>-2289</v>
      </c>
      <c r="O76" s="92">
        <v>-2283</v>
      </c>
      <c r="P76" s="118" t="s">
        <v>50</v>
      </c>
      <c r="Q76" s="119" t="s">
        <v>47</v>
      </c>
      <c r="R76" s="120">
        <v>5</v>
      </c>
      <c r="S76" s="121" t="s">
        <v>104</v>
      </c>
      <c r="T76" s="122">
        <v>0</v>
      </c>
      <c r="U76" s="120"/>
      <c r="V76" s="121"/>
      <c r="W76" s="121"/>
      <c r="X76" s="117" t="s">
        <v>5</v>
      </c>
      <c r="Y76" s="97">
        <v>135</v>
      </c>
      <c r="Z76" s="123" t="s">
        <v>269</v>
      </c>
      <c r="AA76" s="127"/>
      <c r="AB76" s="97"/>
      <c r="AC76" s="125"/>
      <c r="AD76" s="120"/>
      <c r="AE76" s="121"/>
      <c r="AF76" s="125"/>
      <c r="AG76" s="120"/>
      <c r="AH76" s="97"/>
      <c r="AI76" s="125"/>
      <c r="AJ76" s="120"/>
      <c r="AK76" s="97"/>
      <c r="AL76" s="123"/>
    </row>
    <row r="77" spans="2:38" ht="21">
      <c r="B77" s="91" t="s">
        <v>175</v>
      </c>
      <c r="C77" s="97" t="s">
        <v>45</v>
      </c>
      <c r="D77" s="116" t="s">
        <v>150</v>
      </c>
      <c r="E77" s="117">
        <v>9881</v>
      </c>
      <c r="F77" s="97"/>
      <c r="G77" s="92"/>
      <c r="H77" s="117">
        <v>9867</v>
      </c>
      <c r="I77" s="97"/>
      <c r="J77" s="92"/>
      <c r="K77" s="117"/>
      <c r="L77" s="92"/>
      <c r="M77" s="117">
        <v>-2913</v>
      </c>
      <c r="N77" s="97">
        <v>-2913</v>
      </c>
      <c r="O77" s="92">
        <v>-2901</v>
      </c>
      <c r="P77" s="118" t="s">
        <v>50</v>
      </c>
      <c r="Q77" s="119" t="s">
        <v>47</v>
      </c>
      <c r="R77" s="120">
        <v>14</v>
      </c>
      <c r="S77" s="121" t="s">
        <v>104</v>
      </c>
      <c r="T77" s="122">
        <v>0</v>
      </c>
      <c r="U77" s="120"/>
      <c r="V77" s="121"/>
      <c r="W77" s="121"/>
      <c r="X77" s="117" t="s">
        <v>5</v>
      </c>
      <c r="Y77" s="97">
        <v>150</v>
      </c>
      <c r="Z77" s="123" t="s">
        <v>269</v>
      </c>
      <c r="AA77" s="117"/>
      <c r="AB77" s="97"/>
      <c r="AC77" s="125"/>
      <c r="AD77" s="120"/>
      <c r="AE77" s="121"/>
      <c r="AF77" s="125"/>
      <c r="AG77" s="117"/>
      <c r="AH77" s="97"/>
      <c r="AI77" s="125"/>
      <c r="AJ77" s="120"/>
      <c r="AK77" s="97"/>
      <c r="AL77" s="123"/>
    </row>
    <row r="78" spans="2:38" ht="21">
      <c r="B78" s="91" t="s">
        <v>177</v>
      </c>
      <c r="C78" s="97" t="s">
        <v>45</v>
      </c>
      <c r="D78" s="116" t="s">
        <v>145</v>
      </c>
      <c r="E78" s="117">
        <v>9654</v>
      </c>
      <c r="F78" s="97"/>
      <c r="G78" s="92"/>
      <c r="H78" s="117">
        <v>8972</v>
      </c>
      <c r="I78" s="97"/>
      <c r="J78" s="92"/>
      <c r="K78" s="117"/>
      <c r="L78" s="92"/>
      <c r="M78" s="117">
        <v>-2307</v>
      </c>
      <c r="N78" s="97">
        <v>-2307</v>
      </c>
      <c r="O78" s="92">
        <v>-1621</v>
      </c>
      <c r="P78" s="118" t="s">
        <v>50</v>
      </c>
      <c r="Q78" s="119" t="s">
        <v>47</v>
      </c>
      <c r="R78" s="120">
        <v>682</v>
      </c>
      <c r="S78" s="121" t="s">
        <v>104</v>
      </c>
      <c r="T78" s="122">
        <v>0</v>
      </c>
      <c r="U78" s="120"/>
      <c r="V78" s="121"/>
      <c r="W78" s="121"/>
      <c r="X78" s="117"/>
      <c r="Y78" s="97"/>
      <c r="Z78" s="125"/>
      <c r="AA78" s="117"/>
      <c r="AB78" s="97"/>
      <c r="AC78" s="125"/>
      <c r="AD78" s="120"/>
      <c r="AE78" s="121"/>
      <c r="AF78" s="125"/>
      <c r="AG78" s="117"/>
      <c r="AH78" s="97"/>
      <c r="AI78" s="125"/>
      <c r="AJ78" s="120"/>
      <c r="AK78" s="97"/>
      <c r="AL78" s="123"/>
    </row>
    <row r="79" spans="2:38" ht="21">
      <c r="B79" s="91" t="s">
        <v>177</v>
      </c>
      <c r="C79" s="97" t="s">
        <v>45</v>
      </c>
      <c r="D79" s="116" t="s">
        <v>146</v>
      </c>
      <c r="E79" s="117">
        <v>9654</v>
      </c>
      <c r="F79" s="97"/>
      <c r="G79" s="92"/>
      <c r="H79" s="117">
        <v>9649</v>
      </c>
      <c r="I79" s="97"/>
      <c r="J79" s="92"/>
      <c r="K79" s="117"/>
      <c r="L79" s="92"/>
      <c r="M79" s="117">
        <v>-2307</v>
      </c>
      <c r="N79" s="97">
        <v>-2307</v>
      </c>
      <c r="O79" s="92">
        <v>-2302</v>
      </c>
      <c r="P79" s="118" t="s">
        <v>50</v>
      </c>
      <c r="Q79" s="119" t="s">
        <v>47</v>
      </c>
      <c r="R79" s="120">
        <v>5</v>
      </c>
      <c r="S79" s="121" t="s">
        <v>104</v>
      </c>
      <c r="T79" s="122">
        <v>0</v>
      </c>
      <c r="U79" s="120"/>
      <c r="V79" s="121"/>
      <c r="W79" s="121"/>
      <c r="X79" s="117" t="s">
        <v>5</v>
      </c>
      <c r="Y79" s="97">
        <v>150</v>
      </c>
      <c r="Z79" s="123" t="s">
        <v>269</v>
      </c>
      <c r="AA79" s="120"/>
      <c r="AB79" s="97"/>
      <c r="AC79" s="125"/>
      <c r="AD79" s="120"/>
      <c r="AE79" s="121"/>
      <c r="AF79" s="125"/>
      <c r="AG79" s="117"/>
      <c r="AH79" s="97"/>
      <c r="AI79" s="125"/>
      <c r="AJ79" s="120"/>
      <c r="AK79" s="97"/>
      <c r="AL79" s="125"/>
    </row>
    <row r="80" spans="2:38" ht="21">
      <c r="B80" s="91" t="s">
        <v>177</v>
      </c>
      <c r="C80" s="97" t="s">
        <v>45</v>
      </c>
      <c r="D80" s="116" t="s">
        <v>147</v>
      </c>
      <c r="E80" s="117">
        <v>9654</v>
      </c>
      <c r="F80" s="97"/>
      <c r="G80" s="92"/>
      <c r="H80" s="117">
        <v>9649</v>
      </c>
      <c r="I80" s="97"/>
      <c r="J80" s="92"/>
      <c r="K80" s="117"/>
      <c r="L80" s="92"/>
      <c r="M80" s="117">
        <v>-2307</v>
      </c>
      <c r="N80" s="97">
        <v>-2307</v>
      </c>
      <c r="O80" s="92">
        <v>-2302</v>
      </c>
      <c r="P80" s="118" t="s">
        <v>50</v>
      </c>
      <c r="Q80" s="119" t="s">
        <v>47</v>
      </c>
      <c r="R80" s="120">
        <v>5</v>
      </c>
      <c r="S80" s="121" t="s">
        <v>104</v>
      </c>
      <c r="T80" s="122">
        <v>0</v>
      </c>
      <c r="U80" s="120"/>
      <c r="V80" s="121"/>
      <c r="W80" s="121"/>
      <c r="X80" s="117" t="s">
        <v>5</v>
      </c>
      <c r="Y80" s="97">
        <v>150</v>
      </c>
      <c r="Z80" s="123" t="s">
        <v>269</v>
      </c>
      <c r="AA80" s="117"/>
      <c r="AB80" s="97"/>
      <c r="AC80" s="125"/>
      <c r="AD80" s="120"/>
      <c r="AE80" s="121"/>
      <c r="AF80" s="125"/>
      <c r="AG80" s="117"/>
      <c r="AH80" s="97"/>
      <c r="AI80" s="125"/>
      <c r="AJ80" s="120"/>
      <c r="AK80" s="97"/>
      <c r="AL80" s="125"/>
    </row>
    <row r="81" spans="2:38" ht="31.5">
      <c r="B81" s="91" t="s">
        <v>179</v>
      </c>
      <c r="C81" s="97" t="s">
        <v>45</v>
      </c>
      <c r="D81" s="116" t="s">
        <v>139</v>
      </c>
      <c r="E81" s="117">
        <v>8138</v>
      </c>
      <c r="F81" s="97"/>
      <c r="G81" s="92"/>
      <c r="H81" s="117">
        <v>8095</v>
      </c>
      <c r="I81" s="97"/>
      <c r="J81" s="92"/>
      <c r="K81" s="117"/>
      <c r="L81" s="92"/>
      <c r="M81" s="117">
        <v>11140</v>
      </c>
      <c r="N81" s="97">
        <v>-20</v>
      </c>
      <c r="O81" s="92">
        <v>11154</v>
      </c>
      <c r="P81" s="118" t="s">
        <v>50</v>
      </c>
      <c r="Q81" s="119" t="s">
        <v>47</v>
      </c>
      <c r="R81" s="120">
        <v>43</v>
      </c>
      <c r="S81" s="121" t="s">
        <v>104</v>
      </c>
      <c r="T81" s="122">
        <v>-6</v>
      </c>
      <c r="U81" s="120"/>
      <c r="V81" s="121"/>
      <c r="W81" s="121"/>
      <c r="X81" s="117" t="s">
        <v>5</v>
      </c>
      <c r="Y81" s="97">
        <v>135</v>
      </c>
      <c r="Z81" s="123" t="s">
        <v>270</v>
      </c>
      <c r="AA81" s="117"/>
      <c r="AB81" s="97"/>
      <c r="AC81" s="125"/>
      <c r="AD81" s="120"/>
      <c r="AE81" s="121"/>
      <c r="AF81" s="125"/>
      <c r="AG81" s="117"/>
      <c r="AH81" s="97"/>
      <c r="AI81" s="125"/>
      <c r="AJ81" s="120"/>
      <c r="AK81" s="97"/>
      <c r="AL81" s="125"/>
    </row>
    <row r="82" spans="2:38" ht="31.5">
      <c r="B82" s="91" t="s">
        <v>179</v>
      </c>
      <c r="C82" s="97" t="s">
        <v>45</v>
      </c>
      <c r="D82" s="116" t="s">
        <v>141</v>
      </c>
      <c r="E82" s="117">
        <v>8138</v>
      </c>
      <c r="F82" s="97"/>
      <c r="G82" s="92"/>
      <c r="H82" s="117">
        <v>8033</v>
      </c>
      <c r="I82" s="97"/>
      <c r="J82" s="92"/>
      <c r="K82" s="117"/>
      <c r="L82" s="92"/>
      <c r="M82" s="117">
        <v>11140</v>
      </c>
      <c r="N82" s="97">
        <v>-20</v>
      </c>
      <c r="O82" s="92">
        <v>11173</v>
      </c>
      <c r="P82" s="118" t="s">
        <v>50</v>
      </c>
      <c r="Q82" s="119" t="s">
        <v>47</v>
      </c>
      <c r="R82" s="120">
        <v>105</v>
      </c>
      <c r="S82" s="121" t="s">
        <v>104</v>
      </c>
      <c r="T82" s="122">
        <v>13</v>
      </c>
      <c r="U82" s="120"/>
      <c r="V82" s="121"/>
      <c r="W82" s="121"/>
      <c r="X82" s="117" t="s">
        <v>5</v>
      </c>
      <c r="Y82" s="97">
        <v>135</v>
      </c>
      <c r="Z82" s="123" t="s">
        <v>270</v>
      </c>
      <c r="AA82" s="120"/>
      <c r="AB82" s="97"/>
      <c r="AC82" s="125"/>
      <c r="AD82" s="120"/>
      <c r="AE82" s="121"/>
      <c r="AF82" s="125"/>
      <c r="AG82" s="117"/>
      <c r="AH82" s="97"/>
      <c r="AI82" s="125"/>
      <c r="AJ82" s="120"/>
      <c r="AK82" s="97"/>
      <c r="AL82" s="125"/>
    </row>
    <row r="83" spans="2:38" ht="32.450000000000003">
      <c r="B83" s="91" t="s">
        <v>182</v>
      </c>
      <c r="C83" s="97" t="s">
        <v>45</v>
      </c>
      <c r="D83" s="116" t="s">
        <v>148</v>
      </c>
      <c r="E83" s="117">
        <v>10037</v>
      </c>
      <c r="F83" s="97"/>
      <c r="G83" s="92"/>
      <c r="H83" s="117">
        <v>9746</v>
      </c>
      <c r="I83" s="97"/>
      <c r="J83" s="92"/>
      <c r="K83" s="117"/>
      <c r="L83" s="92"/>
      <c r="M83" s="117">
        <v>-3024</v>
      </c>
      <c r="N83" s="97">
        <v>-3024</v>
      </c>
      <c r="O83" s="92">
        <v>-2735</v>
      </c>
      <c r="P83" s="118" t="s">
        <v>50</v>
      </c>
      <c r="Q83" s="119" t="s">
        <v>51</v>
      </c>
      <c r="R83" s="120">
        <v>291</v>
      </c>
      <c r="S83" s="121" t="s">
        <v>104</v>
      </c>
      <c r="T83" s="122">
        <v>0</v>
      </c>
      <c r="U83" s="120"/>
      <c r="V83" s="121"/>
      <c r="W83" s="121"/>
      <c r="X83" s="117" t="s">
        <v>5</v>
      </c>
      <c r="Y83" s="97">
        <v>135</v>
      </c>
      <c r="Z83" s="123" t="s">
        <v>269</v>
      </c>
      <c r="AA83" s="120" t="s">
        <v>6</v>
      </c>
      <c r="AB83" s="97">
        <v>9577</v>
      </c>
      <c r="AC83" s="125" t="s">
        <v>73</v>
      </c>
      <c r="AD83" s="120"/>
      <c r="AE83" s="121"/>
      <c r="AF83" s="128"/>
      <c r="AG83" s="117"/>
      <c r="AH83" s="97"/>
      <c r="AI83" s="125"/>
      <c r="AJ83" s="120"/>
      <c r="AK83" s="97"/>
      <c r="AL83" s="125"/>
    </row>
    <row r="84" spans="2:38" ht="32.450000000000003">
      <c r="B84" s="91" t="s">
        <v>182</v>
      </c>
      <c r="C84" s="97" t="s">
        <v>45</v>
      </c>
      <c r="D84" s="116" t="s">
        <v>149</v>
      </c>
      <c r="E84" s="117">
        <v>10037</v>
      </c>
      <c r="F84" s="97"/>
      <c r="G84" s="92"/>
      <c r="H84" s="117">
        <v>10031</v>
      </c>
      <c r="I84" s="97"/>
      <c r="J84" s="92"/>
      <c r="K84" s="117"/>
      <c r="L84" s="92"/>
      <c r="M84" s="117">
        <v>-3024</v>
      </c>
      <c r="N84" s="97">
        <v>-3024</v>
      </c>
      <c r="O84" s="92">
        <v>-3019</v>
      </c>
      <c r="P84" s="118" t="s">
        <v>50</v>
      </c>
      <c r="Q84" s="119" t="s">
        <v>47</v>
      </c>
      <c r="R84" s="120">
        <v>6</v>
      </c>
      <c r="S84" s="121" t="s">
        <v>104</v>
      </c>
      <c r="T84" s="122">
        <v>0</v>
      </c>
      <c r="U84" s="120"/>
      <c r="V84" s="121"/>
      <c r="W84" s="121"/>
      <c r="X84" s="117" t="s">
        <v>5</v>
      </c>
      <c r="Y84" s="97">
        <v>135</v>
      </c>
      <c r="Z84" s="123" t="s">
        <v>269</v>
      </c>
      <c r="AA84" s="120" t="s">
        <v>6</v>
      </c>
      <c r="AB84" s="97">
        <v>9872</v>
      </c>
      <c r="AC84" s="125" t="s">
        <v>61</v>
      </c>
      <c r="AD84" s="120"/>
      <c r="AE84" s="121"/>
      <c r="AF84" s="125"/>
      <c r="AG84" s="117"/>
      <c r="AH84" s="97"/>
      <c r="AI84" s="125"/>
      <c r="AJ84" s="120"/>
      <c r="AK84" s="97"/>
      <c r="AL84" s="125"/>
    </row>
    <row r="85" spans="2:38" ht="32.450000000000003">
      <c r="B85" s="91" t="s">
        <v>182</v>
      </c>
      <c r="C85" s="97" t="s">
        <v>45</v>
      </c>
      <c r="D85" s="116" t="s">
        <v>150</v>
      </c>
      <c r="E85" s="117">
        <v>10037</v>
      </c>
      <c r="F85" s="97"/>
      <c r="G85" s="92"/>
      <c r="H85" s="117">
        <v>9976</v>
      </c>
      <c r="I85" s="97"/>
      <c r="J85" s="92"/>
      <c r="K85" s="117"/>
      <c r="L85" s="92"/>
      <c r="M85" s="117">
        <v>-3024</v>
      </c>
      <c r="N85" s="97">
        <v>-3024</v>
      </c>
      <c r="O85" s="92">
        <v>-2965</v>
      </c>
      <c r="P85" s="118" t="s">
        <v>50</v>
      </c>
      <c r="Q85" s="119" t="s">
        <v>51</v>
      </c>
      <c r="R85" s="120">
        <v>61</v>
      </c>
      <c r="S85" s="121" t="s">
        <v>104</v>
      </c>
      <c r="T85" s="122">
        <v>0</v>
      </c>
      <c r="U85" s="120"/>
      <c r="V85" s="121"/>
      <c r="W85" s="121"/>
      <c r="X85" s="117" t="s">
        <v>5</v>
      </c>
      <c r="Y85" s="97">
        <v>150</v>
      </c>
      <c r="Z85" s="123" t="s">
        <v>269</v>
      </c>
      <c r="AA85" s="120" t="s">
        <v>6</v>
      </c>
      <c r="AB85" s="97">
        <v>9805</v>
      </c>
      <c r="AC85" s="125" t="s">
        <v>61</v>
      </c>
      <c r="AD85" s="120"/>
      <c r="AE85" s="121"/>
      <c r="AF85" s="125"/>
      <c r="AG85" s="127"/>
      <c r="AH85" s="97"/>
      <c r="AI85" s="125"/>
      <c r="AJ85" s="120"/>
      <c r="AK85" s="97"/>
      <c r="AL85" s="125"/>
    </row>
    <row r="86" spans="2:38" ht="21">
      <c r="B86" s="91" t="s">
        <v>184</v>
      </c>
      <c r="C86" s="97" t="s">
        <v>45</v>
      </c>
      <c r="D86" s="116" t="s">
        <v>145</v>
      </c>
      <c r="E86" s="117">
        <v>10121</v>
      </c>
      <c r="F86" s="97"/>
      <c r="G86" s="92"/>
      <c r="H86" s="117">
        <v>10097</v>
      </c>
      <c r="I86" s="97"/>
      <c r="J86" s="92"/>
      <c r="K86" s="117"/>
      <c r="L86" s="92"/>
      <c r="M86" s="117">
        <v>-2065</v>
      </c>
      <c r="N86" s="97">
        <v>-2065</v>
      </c>
      <c r="O86" s="92">
        <v>-2045</v>
      </c>
      <c r="P86" s="118" t="s">
        <v>50</v>
      </c>
      <c r="Q86" s="119" t="s">
        <v>47</v>
      </c>
      <c r="R86" s="120">
        <v>24</v>
      </c>
      <c r="S86" s="121" t="s">
        <v>104</v>
      </c>
      <c r="T86" s="122">
        <v>0</v>
      </c>
      <c r="U86" s="120"/>
      <c r="V86" s="121"/>
      <c r="W86" s="121"/>
      <c r="X86" s="117" t="s">
        <v>5</v>
      </c>
      <c r="Y86" s="97">
        <v>150</v>
      </c>
      <c r="Z86" s="123" t="s">
        <v>269</v>
      </c>
      <c r="AA86" s="117"/>
      <c r="AB86" s="97"/>
      <c r="AC86" s="125"/>
      <c r="AD86" s="120"/>
      <c r="AE86" s="97"/>
      <c r="AF86" s="125"/>
      <c r="AG86" s="117"/>
      <c r="AH86" s="97"/>
      <c r="AI86" s="125"/>
      <c r="AJ86" s="117"/>
      <c r="AK86" s="97"/>
      <c r="AL86" s="125"/>
    </row>
    <row r="87" spans="2:38" ht="31.5">
      <c r="B87" s="91" t="s">
        <v>184</v>
      </c>
      <c r="C87" s="97" t="s">
        <v>45</v>
      </c>
      <c r="D87" s="116" t="s">
        <v>146</v>
      </c>
      <c r="E87" s="117">
        <v>10121</v>
      </c>
      <c r="F87" s="97"/>
      <c r="G87" s="92"/>
      <c r="H87" s="117">
        <v>10097</v>
      </c>
      <c r="I87" s="97"/>
      <c r="J87" s="92"/>
      <c r="K87" s="117"/>
      <c r="L87" s="92"/>
      <c r="M87" s="117">
        <v>-2065</v>
      </c>
      <c r="N87" s="97">
        <v>-2065</v>
      </c>
      <c r="O87" s="92">
        <v>-2045</v>
      </c>
      <c r="P87" s="118" t="s">
        <v>50</v>
      </c>
      <c r="Q87" s="119" t="s">
        <v>47</v>
      </c>
      <c r="R87" s="120">
        <v>24</v>
      </c>
      <c r="S87" s="121" t="s">
        <v>104</v>
      </c>
      <c r="T87" s="122">
        <v>0</v>
      </c>
      <c r="U87" s="120"/>
      <c r="V87" s="121"/>
      <c r="W87" s="121"/>
      <c r="X87" s="117" t="s">
        <v>5</v>
      </c>
      <c r="Y87" s="97">
        <v>-375</v>
      </c>
      <c r="Z87" s="123" t="s">
        <v>270</v>
      </c>
      <c r="AA87" s="117"/>
      <c r="AB87" s="97"/>
      <c r="AC87" s="125"/>
      <c r="AD87" s="120"/>
      <c r="AE87" s="97"/>
      <c r="AF87" s="125"/>
      <c r="AG87" s="117"/>
      <c r="AH87" s="97"/>
      <c r="AI87" s="125"/>
      <c r="AJ87" s="117"/>
      <c r="AK87" s="97"/>
      <c r="AL87" s="125"/>
    </row>
    <row r="88" spans="2:38" ht="31.5">
      <c r="B88" s="91" t="s">
        <v>184</v>
      </c>
      <c r="C88" s="97" t="s">
        <v>45</v>
      </c>
      <c r="D88" s="116" t="s">
        <v>147</v>
      </c>
      <c r="E88" s="117">
        <v>10121</v>
      </c>
      <c r="F88" s="97"/>
      <c r="G88" s="92"/>
      <c r="H88" s="117">
        <v>10097</v>
      </c>
      <c r="I88" s="97"/>
      <c r="J88" s="92"/>
      <c r="K88" s="117"/>
      <c r="L88" s="92"/>
      <c r="M88" s="117">
        <v>-2065</v>
      </c>
      <c r="N88" s="97">
        <v>-2065</v>
      </c>
      <c r="O88" s="92">
        <v>-2045</v>
      </c>
      <c r="P88" s="118" t="s">
        <v>50</v>
      </c>
      <c r="Q88" s="119" t="s">
        <v>47</v>
      </c>
      <c r="R88" s="120">
        <v>24</v>
      </c>
      <c r="S88" s="121" t="s">
        <v>104</v>
      </c>
      <c r="T88" s="122">
        <v>0</v>
      </c>
      <c r="U88" s="120"/>
      <c r="V88" s="121"/>
      <c r="W88" s="121"/>
      <c r="X88" s="117" t="s">
        <v>5</v>
      </c>
      <c r="Y88" s="97">
        <v>-190</v>
      </c>
      <c r="Z88" s="123" t="s">
        <v>270</v>
      </c>
      <c r="AA88" s="117"/>
      <c r="AB88" s="97"/>
      <c r="AC88" s="125"/>
      <c r="AD88" s="120"/>
      <c r="AE88" s="97"/>
      <c r="AF88" s="125"/>
      <c r="AG88" s="117"/>
      <c r="AH88" s="97"/>
      <c r="AI88" s="125"/>
      <c r="AJ88" s="117"/>
      <c r="AK88" s="97"/>
      <c r="AL88" s="123"/>
    </row>
    <row r="89" spans="2:38" ht="31.5">
      <c r="B89" s="91" t="s">
        <v>184</v>
      </c>
      <c r="C89" s="97" t="s">
        <v>45</v>
      </c>
      <c r="D89" s="116" t="s">
        <v>148</v>
      </c>
      <c r="E89" s="117">
        <v>9613</v>
      </c>
      <c r="F89" s="97"/>
      <c r="G89" s="92"/>
      <c r="H89" s="117">
        <v>9610</v>
      </c>
      <c r="I89" s="97"/>
      <c r="J89" s="92"/>
      <c r="K89" s="117"/>
      <c r="L89" s="92"/>
      <c r="M89" s="117">
        <v>-1250</v>
      </c>
      <c r="N89" s="97">
        <v>-1250</v>
      </c>
      <c r="O89" s="92">
        <v>-1247</v>
      </c>
      <c r="P89" s="118" t="s">
        <v>50</v>
      </c>
      <c r="Q89" s="119" t="s">
        <v>47</v>
      </c>
      <c r="R89" s="120">
        <v>3</v>
      </c>
      <c r="S89" s="121" t="s">
        <v>104</v>
      </c>
      <c r="T89" s="122">
        <v>0</v>
      </c>
      <c r="U89" s="120"/>
      <c r="V89" s="121"/>
      <c r="W89" s="121"/>
      <c r="X89" s="117" t="s">
        <v>5</v>
      </c>
      <c r="Y89" s="97">
        <v>-241</v>
      </c>
      <c r="Z89" s="123" t="s">
        <v>270</v>
      </c>
      <c r="AA89" s="117"/>
      <c r="AB89" s="97"/>
      <c r="AC89" s="125"/>
      <c r="AD89" s="120"/>
      <c r="AE89" s="97"/>
      <c r="AF89" s="125"/>
      <c r="AG89" s="117"/>
      <c r="AH89" s="97"/>
      <c r="AI89" s="125"/>
      <c r="AJ89" s="117"/>
      <c r="AK89" s="97"/>
      <c r="AL89" s="123"/>
    </row>
    <row r="90" spans="2:38" ht="31.5">
      <c r="B90" s="91" t="s">
        <v>184</v>
      </c>
      <c r="C90" s="97" t="s">
        <v>45</v>
      </c>
      <c r="D90" s="116" t="s">
        <v>149</v>
      </c>
      <c r="E90" s="117">
        <v>9613</v>
      </c>
      <c r="F90" s="97"/>
      <c r="G90" s="92"/>
      <c r="H90" s="117">
        <v>9610</v>
      </c>
      <c r="I90" s="97"/>
      <c r="J90" s="92"/>
      <c r="K90" s="117"/>
      <c r="L90" s="92"/>
      <c r="M90" s="117">
        <v>-1250</v>
      </c>
      <c r="N90" s="97">
        <v>-1250</v>
      </c>
      <c r="O90" s="92">
        <v>-1247</v>
      </c>
      <c r="P90" s="118" t="s">
        <v>50</v>
      </c>
      <c r="Q90" s="119" t="s">
        <v>47</v>
      </c>
      <c r="R90" s="120">
        <v>3</v>
      </c>
      <c r="S90" s="121" t="s">
        <v>104</v>
      </c>
      <c r="T90" s="122">
        <v>0</v>
      </c>
      <c r="U90" s="120"/>
      <c r="V90" s="121"/>
      <c r="W90" s="121"/>
      <c r="X90" s="117" t="s">
        <v>5</v>
      </c>
      <c r="Y90" s="97">
        <v>-375</v>
      </c>
      <c r="Z90" s="123" t="s">
        <v>270</v>
      </c>
      <c r="AA90" s="117"/>
      <c r="AB90" s="97"/>
      <c r="AC90" s="125"/>
      <c r="AD90" s="120"/>
      <c r="AE90" s="97"/>
      <c r="AF90" s="125"/>
      <c r="AG90" s="117"/>
      <c r="AH90" s="97"/>
      <c r="AI90" s="125"/>
      <c r="AJ90" s="117"/>
      <c r="AK90" s="97"/>
      <c r="AL90" s="123"/>
    </row>
    <row r="91" spans="2:38" ht="21">
      <c r="B91" s="91" t="s">
        <v>184</v>
      </c>
      <c r="C91" s="97" t="s">
        <v>45</v>
      </c>
      <c r="D91" s="116" t="s">
        <v>150</v>
      </c>
      <c r="E91" s="117">
        <v>9613</v>
      </c>
      <c r="F91" s="97"/>
      <c r="G91" s="92"/>
      <c r="H91" s="117">
        <v>9610</v>
      </c>
      <c r="I91" s="97"/>
      <c r="J91" s="92"/>
      <c r="K91" s="117"/>
      <c r="L91" s="92"/>
      <c r="M91" s="117">
        <v>-1250</v>
      </c>
      <c r="N91" s="97">
        <v>-1250</v>
      </c>
      <c r="O91" s="92">
        <v>-1247</v>
      </c>
      <c r="P91" s="118" t="s">
        <v>50</v>
      </c>
      <c r="Q91" s="119" t="s">
        <v>47</v>
      </c>
      <c r="R91" s="120">
        <v>3</v>
      </c>
      <c r="S91" s="121" t="s">
        <v>104</v>
      </c>
      <c r="T91" s="122">
        <v>0</v>
      </c>
      <c r="U91" s="120"/>
      <c r="V91" s="121"/>
      <c r="W91" s="121"/>
      <c r="X91" s="117" t="s">
        <v>5</v>
      </c>
      <c r="Y91" s="97">
        <v>150</v>
      </c>
      <c r="Z91" s="123" t="s">
        <v>269</v>
      </c>
      <c r="AA91" s="117"/>
      <c r="AB91" s="97"/>
      <c r="AC91" s="125"/>
      <c r="AD91" s="120"/>
      <c r="AE91" s="121"/>
      <c r="AF91" s="125"/>
      <c r="AG91" s="117"/>
      <c r="AH91" s="97"/>
      <c r="AI91" s="125"/>
      <c r="AJ91" s="117"/>
      <c r="AK91" s="97"/>
      <c r="AL91" s="123"/>
    </row>
    <row r="92" spans="2:38" ht="21">
      <c r="B92" s="91" t="s">
        <v>188</v>
      </c>
      <c r="C92" s="97" t="s">
        <v>45</v>
      </c>
      <c r="D92" s="116" t="s">
        <v>142</v>
      </c>
      <c r="E92" s="117">
        <v>8266</v>
      </c>
      <c r="F92" s="97"/>
      <c r="G92" s="92"/>
      <c r="H92" s="117">
        <v>8247</v>
      </c>
      <c r="I92" s="97"/>
      <c r="J92" s="92"/>
      <c r="K92" s="117"/>
      <c r="L92" s="92"/>
      <c r="M92" s="117">
        <v>-1419</v>
      </c>
      <c r="N92" s="97">
        <v>-1419</v>
      </c>
      <c r="O92" s="92">
        <v>-1397</v>
      </c>
      <c r="P92" s="118" t="s">
        <v>50</v>
      </c>
      <c r="Q92" s="119" t="s">
        <v>68</v>
      </c>
      <c r="R92" s="120">
        <v>19</v>
      </c>
      <c r="S92" s="121" t="s">
        <v>104</v>
      </c>
      <c r="T92" s="122">
        <v>0</v>
      </c>
      <c r="U92" s="120" t="s">
        <v>68</v>
      </c>
      <c r="V92" s="121"/>
      <c r="W92" s="126" t="s">
        <v>68</v>
      </c>
      <c r="X92" s="117"/>
      <c r="Y92" s="97"/>
      <c r="Z92" s="123"/>
      <c r="AA92" s="117"/>
      <c r="AB92" s="97"/>
      <c r="AC92" s="125"/>
      <c r="AD92" s="120"/>
      <c r="AE92" s="121"/>
      <c r="AF92" s="125"/>
      <c r="AG92" s="117"/>
      <c r="AH92" s="97"/>
      <c r="AI92" s="125"/>
      <c r="AJ92" s="117"/>
      <c r="AK92" s="97"/>
      <c r="AL92" s="123"/>
    </row>
    <row r="93" spans="2:38" ht="21">
      <c r="B93" s="120" t="s">
        <v>189</v>
      </c>
      <c r="C93" s="121" t="s">
        <v>45</v>
      </c>
      <c r="D93" s="122" t="s">
        <v>142</v>
      </c>
      <c r="E93" s="120">
        <v>9434</v>
      </c>
      <c r="F93" s="121"/>
      <c r="G93" s="122"/>
      <c r="H93" s="120">
        <v>9157</v>
      </c>
      <c r="I93" s="121"/>
      <c r="J93" s="122"/>
      <c r="K93" s="117"/>
      <c r="L93" s="122"/>
      <c r="M93" s="120">
        <v>-4737</v>
      </c>
      <c r="N93" s="121">
        <v>-4737</v>
      </c>
      <c r="O93" s="122">
        <v>-4435</v>
      </c>
      <c r="P93" s="129" t="s">
        <v>50</v>
      </c>
      <c r="Q93" s="126" t="s">
        <v>47</v>
      </c>
      <c r="R93" s="120">
        <v>277</v>
      </c>
      <c r="S93" s="121" t="s">
        <v>104</v>
      </c>
      <c r="T93" s="122">
        <v>0</v>
      </c>
      <c r="U93" s="120"/>
      <c r="V93" s="121"/>
      <c r="W93" s="121"/>
      <c r="X93" s="117"/>
      <c r="Y93" s="97"/>
      <c r="Z93" s="123"/>
      <c r="AA93" s="117"/>
      <c r="AB93" s="97"/>
      <c r="AC93" s="125"/>
      <c r="AD93" s="120"/>
      <c r="AE93" s="121"/>
      <c r="AF93" s="125"/>
      <c r="AG93" s="117"/>
      <c r="AH93" s="97"/>
      <c r="AI93" s="125"/>
      <c r="AJ93" s="117"/>
      <c r="AK93" s="97"/>
      <c r="AL93" s="123"/>
    </row>
    <row r="94" spans="2:38" ht="21">
      <c r="B94" s="120" t="s">
        <v>189</v>
      </c>
      <c r="C94" s="121" t="s">
        <v>45</v>
      </c>
      <c r="D94" s="122" t="s">
        <v>144</v>
      </c>
      <c r="E94" s="120">
        <v>9584</v>
      </c>
      <c r="F94" s="121"/>
      <c r="G94" s="122"/>
      <c r="H94" s="120">
        <v>9500</v>
      </c>
      <c r="I94" s="121"/>
      <c r="J94" s="122"/>
      <c r="K94" s="117"/>
      <c r="L94" s="122"/>
      <c r="M94" s="120">
        <v>-4898</v>
      </c>
      <c r="N94" s="121">
        <v>-4898</v>
      </c>
      <c r="O94" s="122">
        <v>-4812</v>
      </c>
      <c r="P94" s="129" t="s">
        <v>50</v>
      </c>
      <c r="Q94" s="126" t="s">
        <v>47</v>
      </c>
      <c r="R94" s="120">
        <v>84</v>
      </c>
      <c r="S94" s="121" t="s">
        <v>104</v>
      </c>
      <c r="T94" s="122">
        <v>0</v>
      </c>
      <c r="U94" s="120"/>
      <c r="V94" s="121"/>
      <c r="W94" s="121"/>
      <c r="X94" s="117"/>
      <c r="Y94" s="97"/>
      <c r="Z94" s="125"/>
      <c r="AA94" s="117"/>
      <c r="AB94" s="97"/>
      <c r="AC94" s="125"/>
      <c r="AD94" s="120"/>
      <c r="AE94" s="121"/>
      <c r="AF94" s="125"/>
      <c r="AG94" s="117"/>
      <c r="AH94" s="97"/>
      <c r="AI94" s="125"/>
      <c r="AJ94" s="120"/>
      <c r="AK94" s="97"/>
      <c r="AL94" s="125"/>
    </row>
    <row r="95" spans="2:38" ht="21">
      <c r="B95" s="120" t="s">
        <v>189</v>
      </c>
      <c r="C95" s="121" t="s">
        <v>45</v>
      </c>
      <c r="D95" s="122" t="s">
        <v>148</v>
      </c>
      <c r="E95" s="120">
        <v>10579</v>
      </c>
      <c r="F95" s="121"/>
      <c r="G95" s="122"/>
      <c r="H95" s="120">
        <v>10480</v>
      </c>
      <c r="I95" s="121"/>
      <c r="J95" s="122"/>
      <c r="K95" s="117"/>
      <c r="L95" s="122"/>
      <c r="M95" s="120">
        <v>-2526</v>
      </c>
      <c r="N95" s="121">
        <v>-2526</v>
      </c>
      <c r="O95" s="122">
        <v>-2442</v>
      </c>
      <c r="P95" s="129" t="s">
        <v>50</v>
      </c>
      <c r="Q95" s="126" t="s">
        <v>47</v>
      </c>
      <c r="R95" s="120">
        <v>99</v>
      </c>
      <c r="S95" s="121" t="s">
        <v>104</v>
      </c>
      <c r="T95" s="122">
        <v>0</v>
      </c>
      <c r="U95" s="120"/>
      <c r="V95" s="121"/>
      <c r="W95" s="121"/>
      <c r="X95" s="117"/>
      <c r="Y95" s="97"/>
      <c r="Z95" s="123"/>
      <c r="AA95" s="117"/>
      <c r="AB95" s="97"/>
      <c r="AC95" s="125"/>
      <c r="AD95" s="120"/>
      <c r="AE95" s="121"/>
      <c r="AF95" s="125"/>
      <c r="AG95" s="117"/>
      <c r="AH95" s="97"/>
      <c r="AI95" s="125"/>
      <c r="AJ95" s="120"/>
      <c r="AK95" s="97"/>
      <c r="AL95" s="123"/>
    </row>
    <row r="96" spans="2:38" ht="21">
      <c r="B96" s="120" t="s">
        <v>189</v>
      </c>
      <c r="C96" s="121" t="s">
        <v>45</v>
      </c>
      <c r="D96" s="122" t="s">
        <v>149</v>
      </c>
      <c r="E96" s="120">
        <v>10579</v>
      </c>
      <c r="F96" s="121"/>
      <c r="G96" s="122"/>
      <c r="H96" s="120">
        <v>10540</v>
      </c>
      <c r="I96" s="121"/>
      <c r="J96" s="122"/>
      <c r="K96" s="117"/>
      <c r="L96" s="122"/>
      <c r="M96" s="120">
        <v>-2526</v>
      </c>
      <c r="N96" s="121">
        <v>-2526</v>
      </c>
      <c r="O96" s="122">
        <v>-2493</v>
      </c>
      <c r="P96" s="129" t="s">
        <v>50</v>
      </c>
      <c r="Q96" s="126" t="s">
        <v>47</v>
      </c>
      <c r="R96" s="120">
        <v>39</v>
      </c>
      <c r="S96" s="121" t="s">
        <v>104</v>
      </c>
      <c r="T96" s="122">
        <v>0</v>
      </c>
      <c r="U96" s="120"/>
      <c r="V96" s="121"/>
      <c r="W96" s="121"/>
      <c r="X96" s="117"/>
      <c r="Y96" s="97"/>
      <c r="Z96" s="123"/>
      <c r="AA96" s="117"/>
      <c r="AB96" s="97"/>
      <c r="AC96" s="125"/>
      <c r="AD96" s="120"/>
      <c r="AE96" s="121"/>
      <c r="AF96" s="125"/>
      <c r="AG96" s="117"/>
      <c r="AH96" s="97"/>
      <c r="AI96" s="125"/>
      <c r="AJ96" s="120"/>
      <c r="AK96" s="97"/>
      <c r="AL96" s="123"/>
    </row>
    <row r="97" spans="2:38" ht="21">
      <c r="B97" s="120" t="s">
        <v>189</v>
      </c>
      <c r="C97" s="121" t="s">
        <v>45</v>
      </c>
      <c r="D97" s="122" t="s">
        <v>150</v>
      </c>
      <c r="E97" s="120">
        <v>9769</v>
      </c>
      <c r="F97" s="121"/>
      <c r="G97" s="122"/>
      <c r="H97" s="120">
        <v>9753</v>
      </c>
      <c r="I97" s="121"/>
      <c r="J97" s="122"/>
      <c r="K97" s="117"/>
      <c r="L97" s="122"/>
      <c r="M97" s="120">
        <v>-1680</v>
      </c>
      <c r="N97" s="121">
        <v>-1680</v>
      </c>
      <c r="O97" s="122">
        <v>-1666</v>
      </c>
      <c r="P97" s="129" t="s">
        <v>50</v>
      </c>
      <c r="Q97" s="126" t="s">
        <v>47</v>
      </c>
      <c r="R97" s="120">
        <v>16</v>
      </c>
      <c r="S97" s="121" t="s">
        <v>104</v>
      </c>
      <c r="T97" s="122">
        <v>0</v>
      </c>
      <c r="U97" s="120"/>
      <c r="V97" s="121"/>
      <c r="W97" s="121"/>
      <c r="X97" s="117" t="s">
        <v>5</v>
      </c>
      <c r="Y97" s="97">
        <v>150</v>
      </c>
      <c r="Z97" s="123" t="s">
        <v>269</v>
      </c>
      <c r="AA97" s="117"/>
      <c r="AB97" s="97"/>
      <c r="AC97" s="125"/>
      <c r="AD97" s="120"/>
      <c r="AE97" s="121"/>
      <c r="AF97" s="125"/>
      <c r="AG97" s="117"/>
      <c r="AH97" s="97"/>
      <c r="AI97" s="125"/>
      <c r="AJ97" s="120"/>
      <c r="AK97" s="97"/>
      <c r="AL97" s="123"/>
    </row>
    <row r="98" spans="2:38" ht="21">
      <c r="B98" s="120" t="s">
        <v>190</v>
      </c>
      <c r="C98" s="121" t="s">
        <v>67</v>
      </c>
      <c r="D98" s="122" t="s">
        <v>145</v>
      </c>
      <c r="E98" s="120">
        <v>9475</v>
      </c>
      <c r="F98" s="121"/>
      <c r="G98" s="122"/>
      <c r="H98" s="120">
        <v>8789</v>
      </c>
      <c r="I98" s="121"/>
      <c r="J98" s="122"/>
      <c r="K98" s="120"/>
      <c r="L98" s="122"/>
      <c r="M98" s="120">
        <v>-5698</v>
      </c>
      <c r="N98" s="121">
        <v>-5698</v>
      </c>
      <c r="O98" s="122">
        <v>-5012</v>
      </c>
      <c r="P98" s="129" t="s">
        <v>50</v>
      </c>
      <c r="Q98" s="126" t="s">
        <v>68</v>
      </c>
      <c r="R98" s="120">
        <v>686</v>
      </c>
      <c r="S98" s="121" t="s">
        <v>104</v>
      </c>
      <c r="T98" s="122">
        <v>0</v>
      </c>
      <c r="U98" s="120" t="s">
        <v>68</v>
      </c>
      <c r="V98" s="121"/>
      <c r="W98" s="126" t="s">
        <v>68</v>
      </c>
      <c r="X98" s="117"/>
      <c r="Y98" s="97"/>
      <c r="Z98" s="123"/>
      <c r="AA98" s="117"/>
      <c r="AB98" s="97"/>
      <c r="AC98" s="125"/>
      <c r="AD98" s="120"/>
      <c r="AE98" s="121"/>
      <c r="AF98" s="125"/>
      <c r="AG98" s="117"/>
      <c r="AH98" s="97"/>
      <c r="AI98" s="125"/>
      <c r="AJ98" s="120"/>
      <c r="AK98" s="97"/>
      <c r="AL98" s="123"/>
    </row>
    <row r="99" spans="2:38" ht="21">
      <c r="B99" s="120" t="s">
        <v>191</v>
      </c>
      <c r="C99" s="121" t="s">
        <v>67</v>
      </c>
      <c r="D99" s="122" t="s">
        <v>145</v>
      </c>
      <c r="E99" s="120">
        <v>7920</v>
      </c>
      <c r="F99" s="121"/>
      <c r="G99" s="122"/>
      <c r="H99" s="120">
        <v>7760</v>
      </c>
      <c r="I99" s="121"/>
      <c r="J99" s="122"/>
      <c r="K99" s="120"/>
      <c r="L99" s="122"/>
      <c r="M99" s="120">
        <v>-4143</v>
      </c>
      <c r="N99" s="121">
        <v>-4143</v>
      </c>
      <c r="O99" s="122">
        <v>-3990</v>
      </c>
      <c r="P99" s="129" t="s">
        <v>50</v>
      </c>
      <c r="Q99" s="126" t="s">
        <v>68</v>
      </c>
      <c r="R99" s="120">
        <v>160</v>
      </c>
      <c r="S99" s="121" t="s">
        <v>104</v>
      </c>
      <c r="T99" s="122">
        <v>0</v>
      </c>
      <c r="U99" s="120" t="s">
        <v>68</v>
      </c>
      <c r="V99" s="121"/>
      <c r="W99" s="126" t="s">
        <v>68</v>
      </c>
      <c r="X99" s="117"/>
      <c r="Y99" s="97"/>
      <c r="Z99" s="125"/>
      <c r="AA99" s="117"/>
      <c r="AB99" s="97"/>
      <c r="AC99" s="125"/>
      <c r="AD99" s="120"/>
      <c r="AE99" s="121"/>
      <c r="AF99" s="125"/>
      <c r="AG99" s="127"/>
      <c r="AH99" s="97"/>
      <c r="AI99" s="125"/>
      <c r="AJ99" s="120"/>
      <c r="AK99" s="97"/>
      <c r="AL99" s="125"/>
    </row>
    <row r="100" spans="2:38" ht="21">
      <c r="B100" s="120" t="s">
        <v>191</v>
      </c>
      <c r="C100" s="121" t="s">
        <v>67</v>
      </c>
      <c r="D100" s="122" t="s">
        <v>148</v>
      </c>
      <c r="E100" s="120">
        <v>9479</v>
      </c>
      <c r="F100" s="121"/>
      <c r="G100" s="122"/>
      <c r="H100" s="120">
        <v>9420</v>
      </c>
      <c r="I100" s="121"/>
      <c r="J100" s="122"/>
      <c r="K100" s="120"/>
      <c r="L100" s="122"/>
      <c r="M100" s="120">
        <v>-2451</v>
      </c>
      <c r="N100" s="121">
        <v>-2451</v>
      </c>
      <c r="O100" s="122">
        <v>-2391</v>
      </c>
      <c r="P100" s="129" t="s">
        <v>50</v>
      </c>
      <c r="Q100" s="126" t="s">
        <v>68</v>
      </c>
      <c r="R100" s="120">
        <v>59</v>
      </c>
      <c r="S100" s="121" t="s">
        <v>104</v>
      </c>
      <c r="T100" s="122">
        <v>0</v>
      </c>
      <c r="U100" s="120" t="s">
        <v>68</v>
      </c>
      <c r="V100" s="121"/>
      <c r="W100" s="126" t="s">
        <v>68</v>
      </c>
      <c r="X100" s="117"/>
      <c r="Y100" s="97"/>
      <c r="Z100" s="123"/>
      <c r="AA100" s="117"/>
      <c r="AB100" s="97"/>
      <c r="AC100" s="125"/>
      <c r="AD100" s="120"/>
      <c r="AE100" s="121"/>
      <c r="AF100" s="125"/>
      <c r="AG100" s="127"/>
      <c r="AH100" s="97"/>
      <c r="AI100" s="125"/>
      <c r="AJ100" s="120"/>
      <c r="AK100" s="97"/>
      <c r="AL100" s="123"/>
    </row>
    <row r="101" spans="2:38" ht="21">
      <c r="B101" s="120" t="s">
        <v>192</v>
      </c>
      <c r="C101" s="121" t="s">
        <v>67</v>
      </c>
      <c r="D101" s="122" t="s">
        <v>148</v>
      </c>
      <c r="E101" s="120">
        <v>9134</v>
      </c>
      <c r="F101" s="121"/>
      <c r="G101" s="122"/>
      <c r="H101" s="120">
        <v>8392</v>
      </c>
      <c r="I101" s="121"/>
      <c r="J101" s="122"/>
      <c r="K101" s="120"/>
      <c r="L101" s="122"/>
      <c r="M101" s="120">
        <v>-5729</v>
      </c>
      <c r="N101" s="121">
        <v>-5729</v>
      </c>
      <c r="O101" s="122">
        <v>-5037</v>
      </c>
      <c r="P101" s="129" t="s">
        <v>50</v>
      </c>
      <c r="Q101" s="126" t="s">
        <v>68</v>
      </c>
      <c r="R101" s="120">
        <v>742</v>
      </c>
      <c r="S101" s="121" t="s">
        <v>104</v>
      </c>
      <c r="T101" s="122">
        <v>0</v>
      </c>
      <c r="U101" s="120" t="s">
        <v>68</v>
      </c>
      <c r="V101" s="121"/>
      <c r="W101" s="126" t="s">
        <v>68</v>
      </c>
      <c r="X101" s="117"/>
      <c r="Y101" s="97"/>
      <c r="Z101" s="125"/>
      <c r="AA101" s="117"/>
      <c r="AB101" s="97"/>
      <c r="AC101" s="125"/>
      <c r="AD101" s="120"/>
      <c r="AE101" s="121"/>
      <c r="AF101" s="125"/>
      <c r="AG101" s="117"/>
      <c r="AH101" s="97"/>
      <c r="AI101" s="125"/>
      <c r="AJ101" s="120"/>
      <c r="AK101" s="97"/>
      <c r="AL101" s="125"/>
    </row>
    <row r="102" spans="2:38" ht="21">
      <c r="B102" s="120" t="s">
        <v>192</v>
      </c>
      <c r="C102" s="121" t="s">
        <v>67</v>
      </c>
      <c r="D102" s="122" t="s">
        <v>149</v>
      </c>
      <c r="E102" s="120">
        <v>9134</v>
      </c>
      <c r="F102" s="121"/>
      <c r="G102" s="122"/>
      <c r="H102" s="120">
        <v>9132</v>
      </c>
      <c r="I102" s="121"/>
      <c r="J102" s="122"/>
      <c r="K102" s="120"/>
      <c r="L102" s="122"/>
      <c r="M102" s="120">
        <v>-5729</v>
      </c>
      <c r="N102" s="121">
        <v>-5729</v>
      </c>
      <c r="O102" s="122">
        <v>-5739</v>
      </c>
      <c r="P102" s="129" t="s">
        <v>50</v>
      </c>
      <c r="Q102" s="126" t="s">
        <v>68</v>
      </c>
      <c r="R102" s="120">
        <v>2</v>
      </c>
      <c r="S102" s="121" t="s">
        <v>104</v>
      </c>
      <c r="T102" s="122">
        <v>0</v>
      </c>
      <c r="U102" s="120" t="s">
        <v>68</v>
      </c>
      <c r="V102" s="121"/>
      <c r="W102" s="126" t="s">
        <v>68</v>
      </c>
      <c r="X102" s="117"/>
      <c r="Y102" s="97"/>
      <c r="Z102" s="125"/>
      <c r="AA102" s="117"/>
      <c r="AB102" s="97"/>
      <c r="AC102" s="125"/>
      <c r="AD102" s="120"/>
      <c r="AE102" s="97"/>
      <c r="AF102" s="125"/>
      <c r="AG102" s="117"/>
      <c r="AH102" s="97"/>
      <c r="AI102" s="125"/>
      <c r="AJ102" s="117"/>
      <c r="AK102" s="97"/>
      <c r="AL102" s="125"/>
    </row>
    <row r="103" spans="2:38" ht="21">
      <c r="B103" s="120" t="s">
        <v>193</v>
      </c>
      <c r="C103" s="121" t="s">
        <v>67</v>
      </c>
      <c r="D103" s="122" t="s">
        <v>145</v>
      </c>
      <c r="E103" s="120">
        <v>9159</v>
      </c>
      <c r="F103" s="121"/>
      <c r="G103" s="122"/>
      <c r="H103" s="120">
        <v>8781</v>
      </c>
      <c r="I103" s="121"/>
      <c r="J103" s="122"/>
      <c r="K103" s="120"/>
      <c r="L103" s="122"/>
      <c r="M103" s="120">
        <v>-11</v>
      </c>
      <c r="N103" s="121">
        <v>-11</v>
      </c>
      <c r="O103" s="122">
        <v>411</v>
      </c>
      <c r="P103" s="129" t="s">
        <v>50</v>
      </c>
      <c r="Q103" s="126" t="s">
        <v>68</v>
      </c>
      <c r="R103" s="120">
        <v>378</v>
      </c>
      <c r="S103" s="121" t="s">
        <v>104</v>
      </c>
      <c r="T103" s="122">
        <v>411</v>
      </c>
      <c r="U103" s="120" t="s">
        <v>68</v>
      </c>
      <c r="V103" s="121"/>
      <c r="W103" s="126" t="s">
        <v>68</v>
      </c>
      <c r="X103" s="117"/>
      <c r="Y103" s="97"/>
      <c r="Z103" s="125"/>
      <c r="AA103" s="117"/>
      <c r="AB103" s="97"/>
      <c r="AC103" s="125"/>
      <c r="AD103" s="120"/>
      <c r="AE103" s="121"/>
      <c r="AF103" s="125"/>
      <c r="AG103" s="117"/>
      <c r="AH103" s="97"/>
      <c r="AI103" s="125"/>
      <c r="AJ103" s="117"/>
      <c r="AK103" s="97"/>
      <c r="AL103" s="125"/>
    </row>
    <row r="104" spans="2:38" ht="21">
      <c r="B104" s="120" t="s">
        <v>194</v>
      </c>
      <c r="C104" s="121" t="s">
        <v>67</v>
      </c>
      <c r="D104" s="122" t="s">
        <v>145</v>
      </c>
      <c r="E104" s="120">
        <v>8433</v>
      </c>
      <c r="F104" s="121"/>
      <c r="G104" s="122"/>
      <c r="H104" s="120">
        <v>7451</v>
      </c>
      <c r="I104" s="121"/>
      <c r="J104" s="122"/>
      <c r="K104" s="120"/>
      <c r="L104" s="122"/>
      <c r="M104" s="120">
        <v>-4978</v>
      </c>
      <c r="N104" s="121">
        <v>-4978</v>
      </c>
      <c r="O104" s="122">
        <v>-3996</v>
      </c>
      <c r="P104" s="129" t="s">
        <v>50</v>
      </c>
      <c r="Q104" s="126" t="s">
        <v>68</v>
      </c>
      <c r="R104" s="120">
        <v>982</v>
      </c>
      <c r="S104" s="121" t="s">
        <v>104</v>
      </c>
      <c r="T104" s="122">
        <v>0</v>
      </c>
      <c r="U104" s="120" t="s">
        <v>68</v>
      </c>
      <c r="V104" s="121"/>
      <c r="W104" s="126" t="s">
        <v>68</v>
      </c>
      <c r="X104" s="117"/>
      <c r="Y104" s="97"/>
      <c r="Z104" s="125"/>
      <c r="AA104" s="117"/>
      <c r="AB104" s="97"/>
      <c r="AC104" s="125"/>
      <c r="AD104" s="120"/>
      <c r="AE104" s="121"/>
      <c r="AF104" s="125"/>
      <c r="AG104" s="117"/>
      <c r="AH104" s="97"/>
      <c r="AI104" s="125"/>
      <c r="AJ104" s="117"/>
      <c r="AK104" s="97"/>
      <c r="AL104" s="125"/>
    </row>
    <row r="105" spans="2:38" ht="21.95">
      <c r="B105" s="120" t="s">
        <v>195</v>
      </c>
      <c r="C105" s="121" t="s">
        <v>67</v>
      </c>
      <c r="D105" s="122" t="s">
        <v>138</v>
      </c>
      <c r="E105" s="120">
        <v>3693</v>
      </c>
      <c r="F105" s="121"/>
      <c r="G105" s="122"/>
      <c r="H105" s="120">
        <v>3685</v>
      </c>
      <c r="I105" s="121"/>
      <c r="J105" s="122"/>
      <c r="K105" s="120"/>
      <c r="L105" s="122"/>
      <c r="M105" s="120">
        <v>2963</v>
      </c>
      <c r="N105" s="121">
        <v>6</v>
      </c>
      <c r="O105" s="122">
        <v>-42</v>
      </c>
      <c r="P105" s="129" t="s">
        <v>53</v>
      </c>
      <c r="Q105" s="126" t="s">
        <v>152</v>
      </c>
      <c r="R105" s="120">
        <v>8</v>
      </c>
      <c r="S105" s="121" t="s">
        <v>104</v>
      </c>
      <c r="T105" s="122">
        <v>0</v>
      </c>
      <c r="U105" s="120"/>
      <c r="V105" s="121"/>
      <c r="W105" s="121"/>
      <c r="X105" s="117"/>
      <c r="Y105" s="97"/>
      <c r="Z105" s="125"/>
      <c r="AA105" s="117"/>
      <c r="AB105" s="97"/>
      <c r="AC105" s="125"/>
      <c r="AD105" s="120" t="s">
        <v>7</v>
      </c>
      <c r="AE105" s="121">
        <v>3495</v>
      </c>
      <c r="AF105" s="125" t="s">
        <v>196</v>
      </c>
      <c r="AG105" s="117"/>
      <c r="AH105" s="97"/>
      <c r="AI105" s="125"/>
      <c r="AJ105" s="117"/>
      <c r="AK105" s="97"/>
      <c r="AL105" s="125"/>
    </row>
    <row r="106" spans="2:38" ht="21.95">
      <c r="B106" s="120" t="s">
        <v>195</v>
      </c>
      <c r="C106" s="121" t="s">
        <v>67</v>
      </c>
      <c r="D106" s="122" t="s">
        <v>139</v>
      </c>
      <c r="E106" s="120">
        <v>3693</v>
      </c>
      <c r="F106" s="121"/>
      <c r="G106" s="122"/>
      <c r="H106" s="120">
        <v>3685</v>
      </c>
      <c r="I106" s="121"/>
      <c r="J106" s="122"/>
      <c r="K106" s="120"/>
      <c r="L106" s="122"/>
      <c r="M106" s="120">
        <v>2963</v>
      </c>
      <c r="N106" s="121">
        <v>6</v>
      </c>
      <c r="O106" s="122">
        <v>-795</v>
      </c>
      <c r="P106" s="129" t="s">
        <v>53</v>
      </c>
      <c r="Q106" s="126" t="s">
        <v>152</v>
      </c>
      <c r="R106" s="120">
        <v>8</v>
      </c>
      <c r="S106" s="121" t="s">
        <v>104</v>
      </c>
      <c r="T106" s="122">
        <v>0</v>
      </c>
      <c r="U106" s="120"/>
      <c r="V106" s="121"/>
      <c r="W106" s="121"/>
      <c r="X106" s="117"/>
      <c r="Y106" s="97"/>
      <c r="Z106" s="125"/>
      <c r="AA106" s="117"/>
      <c r="AB106" s="97"/>
      <c r="AC106" s="125"/>
      <c r="AD106" s="120" t="s">
        <v>7</v>
      </c>
      <c r="AE106" s="121">
        <v>3495</v>
      </c>
      <c r="AF106" s="125" t="s">
        <v>196</v>
      </c>
      <c r="AG106" s="117"/>
      <c r="AH106" s="97"/>
      <c r="AI106" s="125"/>
      <c r="AJ106" s="117"/>
      <c r="AK106" s="97"/>
      <c r="AL106" s="125"/>
    </row>
    <row r="107" spans="2:38" ht="21.95">
      <c r="B107" s="120" t="s">
        <v>195</v>
      </c>
      <c r="C107" s="121" t="s">
        <v>67</v>
      </c>
      <c r="D107" s="122" t="s">
        <v>141</v>
      </c>
      <c r="E107" s="120">
        <v>4149</v>
      </c>
      <c r="F107" s="121"/>
      <c r="G107" s="122"/>
      <c r="H107" s="120">
        <v>4143</v>
      </c>
      <c r="I107" s="121"/>
      <c r="J107" s="122"/>
      <c r="K107" s="120"/>
      <c r="L107" s="122"/>
      <c r="M107" s="120">
        <v>2507</v>
      </c>
      <c r="N107" s="121">
        <v>6</v>
      </c>
      <c r="O107" s="122">
        <v>-727</v>
      </c>
      <c r="P107" s="129" t="s">
        <v>53</v>
      </c>
      <c r="Q107" s="126" t="s">
        <v>152</v>
      </c>
      <c r="R107" s="120">
        <v>6</v>
      </c>
      <c r="S107" s="121" t="s">
        <v>104</v>
      </c>
      <c r="T107" s="122">
        <v>0</v>
      </c>
      <c r="U107" s="120"/>
      <c r="V107" s="121"/>
      <c r="W107" s="121"/>
      <c r="X107" s="117"/>
      <c r="Y107" s="97"/>
      <c r="Z107" s="125"/>
      <c r="AA107" s="117"/>
      <c r="AB107" s="97"/>
      <c r="AC107" s="125"/>
      <c r="AD107" s="120" t="s">
        <v>7</v>
      </c>
      <c r="AE107" s="121">
        <v>3950</v>
      </c>
      <c r="AF107" s="125" t="s">
        <v>196</v>
      </c>
      <c r="AG107" s="117"/>
      <c r="AH107" s="97"/>
      <c r="AI107" s="125"/>
      <c r="AJ107" s="117"/>
      <c r="AK107" s="97"/>
      <c r="AL107" s="125"/>
    </row>
    <row r="108" spans="2:38" ht="21">
      <c r="B108" s="120" t="s">
        <v>195</v>
      </c>
      <c r="C108" s="121" t="s">
        <v>67</v>
      </c>
      <c r="D108" s="122" t="s">
        <v>142</v>
      </c>
      <c r="E108" s="120">
        <v>9193</v>
      </c>
      <c r="F108" s="121"/>
      <c r="G108" s="122"/>
      <c r="H108" s="120">
        <v>7167</v>
      </c>
      <c r="I108" s="121"/>
      <c r="J108" s="122"/>
      <c r="K108" s="120"/>
      <c r="L108" s="122"/>
      <c r="M108" s="120">
        <v>-1276</v>
      </c>
      <c r="N108" s="121">
        <v>-1276</v>
      </c>
      <c r="O108" s="122">
        <v>862</v>
      </c>
      <c r="P108" s="129" t="s">
        <v>50</v>
      </c>
      <c r="Q108" s="126" t="s">
        <v>68</v>
      </c>
      <c r="R108" s="120">
        <v>2026</v>
      </c>
      <c r="S108" s="121" t="s">
        <v>104</v>
      </c>
      <c r="T108" s="122">
        <v>862</v>
      </c>
      <c r="U108" s="120" t="s">
        <v>68</v>
      </c>
      <c r="V108" s="121"/>
      <c r="W108" s="126" t="s">
        <v>68</v>
      </c>
      <c r="X108" s="117"/>
      <c r="Y108" s="97"/>
      <c r="Z108" s="125"/>
      <c r="AA108" s="117"/>
      <c r="AB108" s="97"/>
      <c r="AC108" s="125"/>
      <c r="AD108" s="120"/>
      <c r="AE108" s="97"/>
      <c r="AF108" s="125"/>
      <c r="AG108" s="117"/>
      <c r="AH108" s="97"/>
      <c r="AI108" s="125"/>
      <c r="AJ108" s="117"/>
      <c r="AK108" s="97"/>
      <c r="AL108" s="125"/>
    </row>
    <row r="109" spans="2:38" ht="21">
      <c r="B109" s="120" t="s">
        <v>195</v>
      </c>
      <c r="C109" s="121" t="s">
        <v>67</v>
      </c>
      <c r="D109" s="122" t="s">
        <v>143</v>
      </c>
      <c r="E109" s="120">
        <v>9193</v>
      </c>
      <c r="F109" s="121"/>
      <c r="G109" s="122"/>
      <c r="H109" s="120">
        <v>8119</v>
      </c>
      <c r="I109" s="121"/>
      <c r="J109" s="122"/>
      <c r="K109" s="120"/>
      <c r="L109" s="122"/>
      <c r="M109" s="120">
        <v>-1276</v>
      </c>
      <c r="N109" s="121">
        <v>-1276</v>
      </c>
      <c r="O109" s="122">
        <v>-117</v>
      </c>
      <c r="P109" s="129" t="s">
        <v>50</v>
      </c>
      <c r="Q109" s="126" t="s">
        <v>68</v>
      </c>
      <c r="R109" s="120">
        <v>1074</v>
      </c>
      <c r="S109" s="121" t="s">
        <v>104</v>
      </c>
      <c r="T109" s="122">
        <v>0</v>
      </c>
      <c r="U109" s="120" t="s">
        <v>68</v>
      </c>
      <c r="V109" s="121"/>
      <c r="W109" s="126" t="s">
        <v>68</v>
      </c>
      <c r="X109" s="117"/>
      <c r="Y109" s="97"/>
      <c r="Z109" s="125"/>
      <c r="AA109" s="117"/>
      <c r="AB109" s="97"/>
      <c r="AC109" s="125"/>
      <c r="AD109" s="120"/>
      <c r="AE109" s="97"/>
      <c r="AF109" s="125"/>
      <c r="AG109" s="117"/>
      <c r="AH109" s="97"/>
      <c r="AI109" s="125"/>
      <c r="AJ109" s="117"/>
      <c r="AK109" s="97"/>
      <c r="AL109" s="125"/>
    </row>
    <row r="110" spans="2:38" ht="21">
      <c r="B110" s="120" t="s">
        <v>195</v>
      </c>
      <c r="C110" s="121" t="s">
        <v>67</v>
      </c>
      <c r="D110" s="122" t="s">
        <v>144</v>
      </c>
      <c r="E110" s="120">
        <v>9193</v>
      </c>
      <c r="F110" s="121"/>
      <c r="G110" s="122"/>
      <c r="H110" s="120">
        <v>9149</v>
      </c>
      <c r="I110" s="121"/>
      <c r="J110" s="122"/>
      <c r="K110" s="120"/>
      <c r="L110" s="122"/>
      <c r="M110" s="120">
        <v>-1276</v>
      </c>
      <c r="N110" s="121">
        <v>-1276</v>
      </c>
      <c r="O110" s="122">
        <v>-1246</v>
      </c>
      <c r="P110" s="129" t="s">
        <v>50</v>
      </c>
      <c r="Q110" s="126" t="s">
        <v>68</v>
      </c>
      <c r="R110" s="120">
        <v>44</v>
      </c>
      <c r="S110" s="121" t="s">
        <v>104</v>
      </c>
      <c r="T110" s="122">
        <v>0</v>
      </c>
      <c r="U110" s="120" t="s">
        <v>68</v>
      </c>
      <c r="V110" s="121"/>
      <c r="W110" s="126" t="s">
        <v>68</v>
      </c>
      <c r="X110" s="117"/>
      <c r="Y110" s="97"/>
      <c r="Z110" s="125"/>
      <c r="AA110" s="117"/>
      <c r="AB110" s="97"/>
      <c r="AC110" s="125"/>
      <c r="AD110" s="120"/>
      <c r="AE110" s="97"/>
      <c r="AF110" s="125"/>
      <c r="AG110" s="117"/>
      <c r="AH110" s="97"/>
      <c r="AI110" s="125"/>
      <c r="AJ110" s="117"/>
      <c r="AK110" s="97"/>
      <c r="AL110" s="125"/>
    </row>
    <row r="111" spans="2:38" ht="21.95">
      <c r="B111" s="120" t="s">
        <v>198</v>
      </c>
      <c r="C111" s="121" t="s">
        <v>67</v>
      </c>
      <c r="D111" s="122" t="s">
        <v>142</v>
      </c>
      <c r="E111" s="120">
        <v>10030</v>
      </c>
      <c r="F111" s="121"/>
      <c r="G111" s="122"/>
      <c r="H111" s="120">
        <v>9368</v>
      </c>
      <c r="I111" s="121"/>
      <c r="J111" s="122"/>
      <c r="K111" s="120"/>
      <c r="L111" s="122"/>
      <c r="M111" s="120">
        <v>-2428</v>
      </c>
      <c r="N111" s="121">
        <v>-2428</v>
      </c>
      <c r="O111" s="122">
        <v>-1765</v>
      </c>
      <c r="P111" s="129" t="s">
        <v>50</v>
      </c>
      <c r="Q111" s="126" t="s">
        <v>47</v>
      </c>
      <c r="R111" s="120">
        <v>662</v>
      </c>
      <c r="S111" s="121" t="s">
        <v>104</v>
      </c>
      <c r="T111" s="122">
        <v>0</v>
      </c>
      <c r="U111" s="120"/>
      <c r="V111" s="121"/>
      <c r="W111" s="121"/>
      <c r="X111" s="117"/>
      <c r="Y111" s="97"/>
      <c r="Z111" s="125"/>
      <c r="AA111" s="120" t="s">
        <v>6</v>
      </c>
      <c r="AB111" s="97">
        <v>9733</v>
      </c>
      <c r="AC111" s="125" t="s">
        <v>199</v>
      </c>
      <c r="AD111" s="120"/>
      <c r="AE111" s="97"/>
      <c r="AF111" s="125"/>
      <c r="AG111" s="117"/>
      <c r="AH111" s="97"/>
      <c r="AI111" s="125"/>
      <c r="AJ111" s="117"/>
      <c r="AK111" s="97"/>
      <c r="AL111" s="125"/>
    </row>
    <row r="112" spans="2:38" ht="31.5">
      <c r="B112" s="120" t="s">
        <v>200</v>
      </c>
      <c r="C112" s="121" t="s">
        <v>67</v>
      </c>
      <c r="D112" s="122" t="s">
        <v>142</v>
      </c>
      <c r="E112" s="120">
        <v>9837</v>
      </c>
      <c r="F112" s="121"/>
      <c r="G112" s="122"/>
      <c r="H112" s="120">
        <v>8473</v>
      </c>
      <c r="I112" s="121"/>
      <c r="J112" s="122"/>
      <c r="K112" s="120"/>
      <c r="L112" s="122"/>
      <c r="M112" s="120">
        <v>-2684</v>
      </c>
      <c r="N112" s="121">
        <v>-2684</v>
      </c>
      <c r="O112" s="122">
        <v>-1311</v>
      </c>
      <c r="P112" s="129" t="s">
        <v>50</v>
      </c>
      <c r="Q112" s="126" t="s">
        <v>47</v>
      </c>
      <c r="R112" s="120">
        <v>1364</v>
      </c>
      <c r="S112" s="121" t="s">
        <v>104</v>
      </c>
      <c r="T112" s="122">
        <v>0</v>
      </c>
      <c r="U112" s="120"/>
      <c r="V112" s="121"/>
      <c r="W112" s="121"/>
      <c r="X112" s="117" t="s">
        <v>5</v>
      </c>
      <c r="Y112" s="97">
        <v>150</v>
      </c>
      <c r="Z112" s="123" t="s">
        <v>270</v>
      </c>
      <c r="AA112" s="117"/>
      <c r="AB112" s="97"/>
      <c r="AC112" s="125"/>
      <c r="AD112" s="120"/>
      <c r="AE112" s="97"/>
      <c r="AF112" s="125"/>
      <c r="AG112" s="117"/>
      <c r="AH112" s="97"/>
      <c r="AI112" s="125"/>
      <c r="AJ112" s="117"/>
      <c r="AK112" s="97"/>
      <c r="AL112" s="125"/>
    </row>
    <row r="113" spans="2:38" ht="21">
      <c r="B113" s="120" t="s">
        <v>200</v>
      </c>
      <c r="C113" s="121" t="s">
        <v>67</v>
      </c>
      <c r="D113" s="122" t="s">
        <v>143</v>
      </c>
      <c r="E113" s="120">
        <v>9837</v>
      </c>
      <c r="F113" s="121"/>
      <c r="G113" s="122"/>
      <c r="H113" s="120">
        <v>9811</v>
      </c>
      <c r="I113" s="121"/>
      <c r="J113" s="122"/>
      <c r="K113" s="120"/>
      <c r="L113" s="122"/>
      <c r="M113" s="120">
        <v>-2684</v>
      </c>
      <c r="N113" s="121">
        <v>-2684</v>
      </c>
      <c r="O113" s="122">
        <v>-2662</v>
      </c>
      <c r="P113" s="129" t="s">
        <v>50</v>
      </c>
      <c r="Q113" s="126" t="s">
        <v>47</v>
      </c>
      <c r="R113" s="120">
        <v>26</v>
      </c>
      <c r="S113" s="121" t="s">
        <v>104</v>
      </c>
      <c r="T113" s="122">
        <v>0</v>
      </c>
      <c r="U113" s="120"/>
      <c r="V113" s="121"/>
      <c r="W113" s="121"/>
      <c r="X113" s="117" t="s">
        <v>5</v>
      </c>
      <c r="Y113" s="97">
        <v>150</v>
      </c>
      <c r="Z113" s="123" t="s">
        <v>269</v>
      </c>
      <c r="AA113" s="117"/>
      <c r="AB113" s="97"/>
      <c r="AC113" s="125"/>
      <c r="AD113" s="120"/>
      <c r="AE113" s="97"/>
      <c r="AF113" s="125"/>
      <c r="AG113" s="117"/>
      <c r="AH113" s="97"/>
      <c r="AI113" s="125"/>
      <c r="AJ113" s="117"/>
      <c r="AK113" s="97"/>
      <c r="AL113" s="125"/>
    </row>
    <row r="114" spans="2:38" ht="21">
      <c r="B114" s="120" t="s">
        <v>200</v>
      </c>
      <c r="C114" s="121" t="s">
        <v>67</v>
      </c>
      <c r="D114" s="122" t="s">
        <v>144</v>
      </c>
      <c r="E114" s="120">
        <v>9837</v>
      </c>
      <c r="F114" s="121"/>
      <c r="G114" s="122"/>
      <c r="H114" s="120">
        <v>9811</v>
      </c>
      <c r="I114" s="121"/>
      <c r="J114" s="122"/>
      <c r="K114" s="117"/>
      <c r="L114" s="122"/>
      <c r="M114" s="120">
        <v>-2684</v>
      </c>
      <c r="N114" s="121">
        <v>-2684</v>
      </c>
      <c r="O114" s="122">
        <v>-2662</v>
      </c>
      <c r="P114" s="129" t="s">
        <v>50</v>
      </c>
      <c r="Q114" s="126" t="s">
        <v>47</v>
      </c>
      <c r="R114" s="120">
        <v>26</v>
      </c>
      <c r="S114" s="121" t="s">
        <v>104</v>
      </c>
      <c r="T114" s="122">
        <v>0</v>
      </c>
      <c r="U114" s="120"/>
      <c r="V114" s="121"/>
      <c r="W114" s="121"/>
      <c r="X114" s="117" t="s">
        <v>5</v>
      </c>
      <c r="Y114" s="97">
        <v>150</v>
      </c>
      <c r="Z114" s="123" t="s">
        <v>269</v>
      </c>
      <c r="AA114" s="117"/>
      <c r="AB114" s="97"/>
      <c r="AC114" s="125"/>
      <c r="AD114" s="120"/>
      <c r="AE114" s="97"/>
      <c r="AF114" s="125"/>
      <c r="AG114" s="117"/>
      <c r="AH114" s="97"/>
      <c r="AI114" s="125"/>
      <c r="AJ114" s="117"/>
      <c r="AK114" s="97"/>
      <c r="AL114" s="125"/>
    </row>
    <row r="115" spans="2:38" ht="21">
      <c r="B115" s="120" t="s">
        <v>205</v>
      </c>
      <c r="C115" s="121" t="s">
        <v>67</v>
      </c>
      <c r="D115" s="122" t="s">
        <v>148</v>
      </c>
      <c r="E115" s="120">
        <v>10251</v>
      </c>
      <c r="F115" s="121"/>
      <c r="G115" s="122"/>
      <c r="H115" s="120">
        <v>8975</v>
      </c>
      <c r="I115" s="121"/>
      <c r="J115" s="122"/>
      <c r="K115" s="117"/>
      <c r="L115" s="122"/>
      <c r="M115" s="120">
        <v>-137</v>
      </c>
      <c r="N115" s="121">
        <v>-137</v>
      </c>
      <c r="O115" s="122">
        <v>1270</v>
      </c>
      <c r="P115" s="129" t="s">
        <v>50</v>
      </c>
      <c r="Q115" s="126" t="s">
        <v>68</v>
      </c>
      <c r="R115" s="120">
        <v>1276</v>
      </c>
      <c r="S115" s="121" t="s">
        <v>104</v>
      </c>
      <c r="T115" s="122">
        <v>1270</v>
      </c>
      <c r="U115" s="120" t="s">
        <v>68</v>
      </c>
      <c r="V115" s="121"/>
      <c r="W115" s="126" t="s">
        <v>68</v>
      </c>
      <c r="X115" s="117"/>
      <c r="Y115" s="97"/>
      <c r="Z115" s="125"/>
      <c r="AA115" s="117"/>
      <c r="AB115" s="97"/>
      <c r="AC115" s="125"/>
      <c r="AD115" s="120"/>
      <c r="AE115" s="97"/>
      <c r="AF115" s="125"/>
      <c r="AG115" s="117"/>
      <c r="AH115" s="97"/>
      <c r="AI115" s="125"/>
      <c r="AJ115" s="117"/>
      <c r="AK115" s="97"/>
      <c r="AL115" s="125"/>
    </row>
    <row r="116" spans="2:38" ht="21">
      <c r="B116" s="120" t="s">
        <v>205</v>
      </c>
      <c r="C116" s="121" t="s">
        <v>67</v>
      </c>
      <c r="D116" s="122" t="s">
        <v>149</v>
      </c>
      <c r="E116" s="120">
        <v>10251</v>
      </c>
      <c r="F116" s="121"/>
      <c r="G116" s="122"/>
      <c r="H116" s="120">
        <v>9828</v>
      </c>
      <c r="I116" s="121"/>
      <c r="J116" s="122"/>
      <c r="K116" s="117"/>
      <c r="L116" s="122"/>
      <c r="M116" s="120">
        <v>-137</v>
      </c>
      <c r="N116" s="121">
        <v>-137</v>
      </c>
      <c r="O116" s="122">
        <v>352</v>
      </c>
      <c r="P116" s="129" t="s">
        <v>50</v>
      </c>
      <c r="Q116" s="126" t="s">
        <v>68</v>
      </c>
      <c r="R116" s="120">
        <v>423</v>
      </c>
      <c r="S116" s="121" t="s">
        <v>104</v>
      </c>
      <c r="T116" s="122">
        <v>352</v>
      </c>
      <c r="U116" s="120" t="s">
        <v>68</v>
      </c>
      <c r="V116" s="121"/>
      <c r="W116" s="126" t="s">
        <v>68</v>
      </c>
      <c r="X116" s="117"/>
      <c r="Y116" s="97"/>
      <c r="Z116" s="123"/>
      <c r="AA116" s="117"/>
      <c r="AB116" s="97"/>
      <c r="AC116" s="125"/>
      <c r="AD116" s="120"/>
      <c r="AE116" s="97"/>
      <c r="AF116" s="125"/>
      <c r="AG116" s="117"/>
      <c r="AH116" s="97"/>
      <c r="AI116" s="125"/>
      <c r="AJ116" s="117"/>
      <c r="AK116" s="97"/>
      <c r="AL116" s="123"/>
    </row>
    <row r="117" spans="2:38" ht="21">
      <c r="B117" s="120" t="s">
        <v>208</v>
      </c>
      <c r="C117" s="121" t="s">
        <v>67</v>
      </c>
      <c r="D117" s="122" t="s">
        <v>142</v>
      </c>
      <c r="E117" s="120">
        <v>6479</v>
      </c>
      <c r="F117" s="121"/>
      <c r="G117" s="122"/>
      <c r="H117" s="120">
        <v>6433</v>
      </c>
      <c r="I117" s="121"/>
      <c r="J117" s="122"/>
      <c r="K117" s="120"/>
      <c r="L117" s="122"/>
      <c r="M117" s="120">
        <v>0</v>
      </c>
      <c r="N117" s="121">
        <v>0</v>
      </c>
      <c r="O117" s="122">
        <v>0</v>
      </c>
      <c r="P117" s="129" t="s">
        <v>152</v>
      </c>
      <c r="Q117" s="126" t="s">
        <v>68</v>
      </c>
      <c r="R117" s="120">
        <v>46</v>
      </c>
      <c r="S117" s="121" t="s">
        <v>104</v>
      </c>
      <c r="T117" s="122">
        <v>0</v>
      </c>
      <c r="U117" s="120" t="s">
        <v>68</v>
      </c>
      <c r="V117" s="121"/>
      <c r="W117" s="126" t="s">
        <v>68</v>
      </c>
      <c r="X117" s="117"/>
      <c r="Y117" s="97"/>
      <c r="Z117" s="125"/>
      <c r="AA117" s="117"/>
      <c r="AB117" s="97"/>
      <c r="AC117" s="125"/>
      <c r="AD117" s="120"/>
      <c r="AE117" s="121"/>
      <c r="AF117" s="125"/>
      <c r="AG117" s="117"/>
      <c r="AH117" s="97"/>
      <c r="AI117" s="125"/>
      <c r="AJ117" s="117"/>
      <c r="AK117" s="97"/>
      <c r="AL117" s="125"/>
    </row>
    <row r="118" spans="2:38" ht="21">
      <c r="B118" s="120" t="s">
        <v>209</v>
      </c>
      <c r="C118" s="121" t="s">
        <v>67</v>
      </c>
      <c r="D118" s="122" t="s">
        <v>146</v>
      </c>
      <c r="E118" s="120">
        <v>9503</v>
      </c>
      <c r="F118" s="121"/>
      <c r="G118" s="122"/>
      <c r="H118" s="120">
        <v>9481</v>
      </c>
      <c r="I118" s="121"/>
      <c r="J118" s="122"/>
      <c r="K118" s="120"/>
      <c r="L118" s="122"/>
      <c r="M118" s="120">
        <v>0</v>
      </c>
      <c r="N118" s="121">
        <v>0</v>
      </c>
      <c r="O118" s="122">
        <v>0</v>
      </c>
      <c r="P118" s="129" t="s">
        <v>152</v>
      </c>
      <c r="Q118" s="126" t="s">
        <v>68</v>
      </c>
      <c r="R118" s="120">
        <v>22</v>
      </c>
      <c r="S118" s="121" t="s">
        <v>104</v>
      </c>
      <c r="T118" s="122">
        <v>0</v>
      </c>
      <c r="U118" s="120" t="s">
        <v>68</v>
      </c>
      <c r="V118" s="121"/>
      <c r="W118" s="126" t="s">
        <v>68</v>
      </c>
      <c r="X118" s="117"/>
      <c r="Y118" s="97"/>
      <c r="Z118" s="125"/>
      <c r="AA118" s="117"/>
      <c r="AB118" s="97"/>
      <c r="AC118" s="125"/>
      <c r="AD118" s="120"/>
      <c r="AE118" s="121"/>
      <c r="AF118" s="125"/>
      <c r="AG118" s="117"/>
      <c r="AH118" s="97"/>
      <c r="AI118" s="125"/>
      <c r="AJ118" s="117"/>
      <c r="AK118" s="97"/>
      <c r="AL118" s="125"/>
    </row>
    <row r="119" spans="2:38" ht="21">
      <c r="B119" s="120" t="s">
        <v>210</v>
      </c>
      <c r="C119" s="121" t="s">
        <v>67</v>
      </c>
      <c r="D119" s="122" t="s">
        <v>148</v>
      </c>
      <c r="E119" s="120">
        <v>9803</v>
      </c>
      <c r="F119" s="121"/>
      <c r="G119" s="122"/>
      <c r="H119" s="120">
        <v>8736</v>
      </c>
      <c r="I119" s="121"/>
      <c r="J119" s="122"/>
      <c r="K119" s="117"/>
      <c r="L119" s="122"/>
      <c r="M119" s="120">
        <v>-5656</v>
      </c>
      <c r="N119" s="121">
        <v>-5656</v>
      </c>
      <c r="O119" s="122">
        <v>-4591</v>
      </c>
      <c r="P119" s="129" t="s">
        <v>50</v>
      </c>
      <c r="Q119" s="126" t="s">
        <v>47</v>
      </c>
      <c r="R119" s="120">
        <v>1067</v>
      </c>
      <c r="S119" s="121" t="s">
        <v>104</v>
      </c>
      <c r="T119" s="122">
        <v>0</v>
      </c>
      <c r="U119" s="120"/>
      <c r="V119" s="121"/>
      <c r="W119" s="121"/>
      <c r="X119" s="117"/>
      <c r="Y119" s="124"/>
      <c r="Z119" s="125"/>
      <c r="AA119" s="117"/>
      <c r="AB119" s="124"/>
      <c r="AC119" s="123"/>
      <c r="AD119" s="120"/>
      <c r="AE119" s="121"/>
      <c r="AF119" s="125"/>
      <c r="AG119" s="117"/>
      <c r="AH119" s="124"/>
      <c r="AI119" s="123"/>
      <c r="AJ119" s="117"/>
      <c r="AK119" s="124"/>
      <c r="AL119" s="123"/>
    </row>
    <row r="120" spans="2:38" ht="21">
      <c r="B120" s="120" t="s">
        <v>210</v>
      </c>
      <c r="C120" s="121" t="s">
        <v>67</v>
      </c>
      <c r="D120" s="122" t="s">
        <v>149</v>
      </c>
      <c r="E120" s="120">
        <v>9803</v>
      </c>
      <c r="F120" s="121"/>
      <c r="G120" s="122"/>
      <c r="H120" s="120">
        <v>9770</v>
      </c>
      <c r="I120" s="121"/>
      <c r="J120" s="122"/>
      <c r="K120" s="117"/>
      <c r="L120" s="122"/>
      <c r="M120" s="120">
        <v>-5656</v>
      </c>
      <c r="N120" s="121">
        <v>-5656</v>
      </c>
      <c r="O120" s="122">
        <v>-5613</v>
      </c>
      <c r="P120" s="129" t="s">
        <v>50</v>
      </c>
      <c r="Q120" s="126" t="s">
        <v>47</v>
      </c>
      <c r="R120" s="120">
        <v>33</v>
      </c>
      <c r="S120" s="121" t="s">
        <v>104</v>
      </c>
      <c r="T120" s="122">
        <v>0</v>
      </c>
      <c r="U120" s="120"/>
      <c r="V120" s="121"/>
      <c r="W120" s="121"/>
      <c r="X120" s="117"/>
      <c r="Y120" s="124"/>
      <c r="Z120" s="125"/>
      <c r="AA120" s="117"/>
      <c r="AB120" s="124"/>
      <c r="AC120" s="123"/>
      <c r="AD120" s="120"/>
      <c r="AE120" s="121"/>
      <c r="AF120" s="125"/>
      <c r="AG120" s="117"/>
      <c r="AH120" s="124"/>
      <c r="AI120" s="123"/>
      <c r="AJ120" s="117"/>
      <c r="AK120" s="124"/>
      <c r="AL120" s="123"/>
    </row>
    <row r="121" spans="2:38" ht="21.95">
      <c r="B121" s="120" t="s">
        <v>215</v>
      </c>
      <c r="C121" s="121" t="s">
        <v>67</v>
      </c>
      <c r="D121" s="122" t="s">
        <v>148</v>
      </c>
      <c r="E121" s="120">
        <v>9027</v>
      </c>
      <c r="F121" s="121"/>
      <c r="G121" s="122"/>
      <c r="H121" s="120">
        <v>8318</v>
      </c>
      <c r="I121" s="121"/>
      <c r="J121" s="122"/>
      <c r="K121" s="117"/>
      <c r="L121" s="122"/>
      <c r="M121" s="120">
        <v>-4062</v>
      </c>
      <c r="N121" s="121">
        <v>-4062</v>
      </c>
      <c r="O121" s="122">
        <v>-3369</v>
      </c>
      <c r="P121" s="129" t="s">
        <v>50</v>
      </c>
      <c r="Q121" s="126" t="s">
        <v>47</v>
      </c>
      <c r="R121" s="120">
        <v>709</v>
      </c>
      <c r="S121" s="121" t="s">
        <v>104</v>
      </c>
      <c r="T121" s="122">
        <v>0</v>
      </c>
      <c r="U121" s="120"/>
      <c r="V121" s="121"/>
      <c r="W121" s="121"/>
      <c r="X121" s="117"/>
      <c r="Y121" s="124"/>
      <c r="Z121" s="125"/>
      <c r="AA121" s="117"/>
      <c r="AB121" s="124"/>
      <c r="AC121" s="123"/>
      <c r="AD121" s="120" t="s">
        <v>7</v>
      </c>
      <c r="AE121" s="121">
        <v>3000</v>
      </c>
      <c r="AF121" s="125" t="s">
        <v>216</v>
      </c>
      <c r="AG121" s="117"/>
      <c r="AH121" s="124"/>
      <c r="AI121" s="123"/>
      <c r="AJ121" s="117"/>
      <c r="AK121" s="124"/>
      <c r="AL121" s="123"/>
    </row>
    <row r="122" spans="2:38" ht="21.95">
      <c r="B122" s="120" t="s">
        <v>215</v>
      </c>
      <c r="C122" s="121" t="s">
        <v>67</v>
      </c>
      <c r="D122" s="122" t="s">
        <v>149</v>
      </c>
      <c r="E122" s="120">
        <v>9027</v>
      </c>
      <c r="F122" s="121"/>
      <c r="G122" s="122"/>
      <c r="H122" s="120">
        <v>8318</v>
      </c>
      <c r="I122" s="121"/>
      <c r="J122" s="122"/>
      <c r="K122" s="117"/>
      <c r="L122" s="122"/>
      <c r="M122" s="120">
        <v>-4062</v>
      </c>
      <c r="N122" s="121">
        <v>-4062</v>
      </c>
      <c r="O122" s="122">
        <v>-3369</v>
      </c>
      <c r="P122" s="129" t="s">
        <v>50</v>
      </c>
      <c r="Q122" s="126" t="s">
        <v>47</v>
      </c>
      <c r="R122" s="120">
        <v>709</v>
      </c>
      <c r="S122" s="121" t="s">
        <v>104</v>
      </c>
      <c r="T122" s="122">
        <v>0</v>
      </c>
      <c r="U122" s="120"/>
      <c r="V122" s="121"/>
      <c r="W122" s="121"/>
      <c r="X122" s="117"/>
      <c r="Y122" s="124"/>
      <c r="Z122" s="125"/>
      <c r="AA122" s="117"/>
      <c r="AB122" s="124"/>
      <c r="AC122" s="123"/>
      <c r="AD122" s="120" t="s">
        <v>7</v>
      </c>
      <c r="AE122" s="121">
        <v>3000</v>
      </c>
      <c r="AF122" s="125" t="s">
        <v>216</v>
      </c>
      <c r="AG122" s="117"/>
      <c r="AH122" s="124"/>
      <c r="AI122" s="123"/>
      <c r="AJ122" s="117"/>
      <c r="AK122" s="124"/>
      <c r="AL122" s="123"/>
    </row>
    <row r="123" spans="2:38" ht="21">
      <c r="B123" s="120" t="s">
        <v>215</v>
      </c>
      <c r="C123" s="121" t="s">
        <v>67</v>
      </c>
      <c r="D123" s="122" t="s">
        <v>150</v>
      </c>
      <c r="E123" s="120">
        <v>8217</v>
      </c>
      <c r="F123" s="121"/>
      <c r="G123" s="122"/>
      <c r="H123" s="120">
        <v>7685</v>
      </c>
      <c r="I123" s="121"/>
      <c r="J123" s="122"/>
      <c r="K123" s="117"/>
      <c r="L123" s="122"/>
      <c r="M123" s="120">
        <v>-3253</v>
      </c>
      <c r="N123" s="121">
        <v>-3253</v>
      </c>
      <c r="O123" s="122">
        <v>-2732</v>
      </c>
      <c r="P123" s="129" t="s">
        <v>50</v>
      </c>
      <c r="Q123" s="126" t="s">
        <v>47</v>
      </c>
      <c r="R123" s="120">
        <v>532</v>
      </c>
      <c r="S123" s="121" t="s">
        <v>104</v>
      </c>
      <c r="T123" s="122">
        <v>0</v>
      </c>
      <c r="U123" s="120"/>
      <c r="V123" s="121"/>
      <c r="W123" s="121"/>
      <c r="X123" s="117"/>
      <c r="Y123" s="124"/>
      <c r="Z123" s="125"/>
      <c r="AA123" s="117"/>
      <c r="AB123" s="124"/>
      <c r="AC123" s="123"/>
      <c r="AD123" s="120" t="s">
        <v>7</v>
      </c>
      <c r="AE123" s="121">
        <v>3000</v>
      </c>
      <c r="AF123" s="123" t="s">
        <v>216</v>
      </c>
      <c r="AG123" s="117"/>
      <c r="AH123" s="124"/>
      <c r="AI123" s="123"/>
      <c r="AJ123" s="117"/>
      <c r="AK123" s="124"/>
      <c r="AL123" s="123"/>
    </row>
    <row r="124" spans="2:38" ht="21">
      <c r="B124" s="120" t="s">
        <v>218</v>
      </c>
      <c r="C124" s="121" t="s">
        <v>67</v>
      </c>
      <c r="D124" s="122" t="s">
        <v>148</v>
      </c>
      <c r="E124" s="120">
        <v>10410</v>
      </c>
      <c r="F124" s="121"/>
      <c r="G124" s="122"/>
      <c r="H124" s="120">
        <v>10038</v>
      </c>
      <c r="I124" s="121"/>
      <c r="J124" s="122"/>
      <c r="K124" s="117"/>
      <c r="L124" s="122"/>
      <c r="M124" s="120">
        <v>-1427</v>
      </c>
      <c r="N124" s="121">
        <v>-1427</v>
      </c>
      <c r="O124" s="122">
        <v>-1058</v>
      </c>
      <c r="P124" s="129" t="s">
        <v>50</v>
      </c>
      <c r="Q124" s="126" t="s">
        <v>47</v>
      </c>
      <c r="R124" s="120">
        <v>372</v>
      </c>
      <c r="S124" s="121" t="s">
        <v>104</v>
      </c>
      <c r="T124" s="122">
        <v>0</v>
      </c>
      <c r="U124" s="120"/>
      <c r="V124" s="121"/>
      <c r="W124" s="121"/>
      <c r="X124" s="117"/>
      <c r="Y124" s="124"/>
      <c r="Z124" s="123"/>
      <c r="AA124" s="117"/>
      <c r="AB124" s="124"/>
      <c r="AC124" s="123"/>
      <c r="AD124" s="120"/>
      <c r="AE124" s="124"/>
      <c r="AF124" s="123"/>
      <c r="AG124" s="117"/>
      <c r="AH124" s="124"/>
      <c r="AI124" s="123"/>
      <c r="AJ124" s="117"/>
      <c r="AK124" s="124"/>
      <c r="AL124" s="123"/>
    </row>
    <row r="125" spans="2:38" ht="21">
      <c r="B125" s="120" t="s">
        <v>218</v>
      </c>
      <c r="C125" s="121" t="s">
        <v>67</v>
      </c>
      <c r="D125" s="122" t="s">
        <v>149</v>
      </c>
      <c r="E125" s="120">
        <v>10410</v>
      </c>
      <c r="F125" s="121"/>
      <c r="G125" s="122"/>
      <c r="H125" s="120">
        <v>10408</v>
      </c>
      <c r="I125" s="121"/>
      <c r="J125" s="122"/>
      <c r="K125" s="117"/>
      <c r="L125" s="122"/>
      <c r="M125" s="120">
        <v>-1427</v>
      </c>
      <c r="N125" s="121">
        <v>-1427</v>
      </c>
      <c r="O125" s="122">
        <v>-1426</v>
      </c>
      <c r="P125" s="129" t="s">
        <v>50</v>
      </c>
      <c r="Q125" s="126" t="s">
        <v>47</v>
      </c>
      <c r="R125" s="120">
        <v>2</v>
      </c>
      <c r="S125" s="121" t="s">
        <v>104</v>
      </c>
      <c r="T125" s="122">
        <v>0</v>
      </c>
      <c r="U125" s="120"/>
      <c r="V125" s="121"/>
      <c r="W125" s="121"/>
      <c r="X125" s="117" t="s">
        <v>5</v>
      </c>
      <c r="Y125" s="124">
        <v>135</v>
      </c>
      <c r="Z125" s="123" t="s">
        <v>269</v>
      </c>
      <c r="AA125" s="117"/>
      <c r="AB125" s="124"/>
      <c r="AC125" s="123"/>
      <c r="AD125" s="120"/>
      <c r="AE125" s="124"/>
      <c r="AF125" s="123"/>
      <c r="AG125" s="117"/>
      <c r="AH125" s="124"/>
      <c r="AI125" s="123"/>
      <c r="AJ125" s="117"/>
      <c r="AK125" s="124"/>
      <c r="AL125" s="123"/>
    </row>
    <row r="126" spans="2:38" ht="21">
      <c r="B126" s="120" t="s">
        <v>218</v>
      </c>
      <c r="C126" s="121" t="s">
        <v>67</v>
      </c>
      <c r="D126" s="122" t="s">
        <v>150</v>
      </c>
      <c r="E126" s="120">
        <v>9600</v>
      </c>
      <c r="F126" s="121"/>
      <c r="G126" s="122"/>
      <c r="H126" s="120">
        <v>9598</v>
      </c>
      <c r="I126" s="121"/>
      <c r="J126" s="122"/>
      <c r="K126" s="117"/>
      <c r="L126" s="122"/>
      <c r="M126" s="120">
        <v>-752</v>
      </c>
      <c r="N126" s="121">
        <v>-752</v>
      </c>
      <c r="O126" s="122">
        <v>-750</v>
      </c>
      <c r="P126" s="129" t="s">
        <v>50</v>
      </c>
      <c r="Q126" s="126" t="s">
        <v>47</v>
      </c>
      <c r="R126" s="120">
        <v>2</v>
      </c>
      <c r="S126" s="121" t="s">
        <v>104</v>
      </c>
      <c r="T126" s="122">
        <v>0</v>
      </c>
      <c r="U126" s="120"/>
      <c r="V126" s="121"/>
      <c r="W126" s="121"/>
      <c r="X126" s="117" t="s">
        <v>5</v>
      </c>
      <c r="Y126" s="124">
        <v>150</v>
      </c>
      <c r="Z126" s="123" t="s">
        <v>269</v>
      </c>
      <c r="AA126" s="117"/>
      <c r="AB126" s="124"/>
      <c r="AC126" s="123"/>
      <c r="AD126" s="120"/>
      <c r="AE126" s="124"/>
      <c r="AF126" s="123"/>
      <c r="AG126" s="117"/>
      <c r="AH126" s="124"/>
      <c r="AI126" s="123"/>
      <c r="AJ126" s="117"/>
      <c r="AK126" s="124"/>
      <c r="AL126" s="123"/>
    </row>
    <row r="127" spans="2:38" ht="21">
      <c r="B127" s="120" t="s">
        <v>219</v>
      </c>
      <c r="C127" s="121" t="s">
        <v>67</v>
      </c>
      <c r="D127" s="122" t="s">
        <v>142</v>
      </c>
      <c r="E127" s="120">
        <v>8524</v>
      </c>
      <c r="F127" s="121"/>
      <c r="G127" s="122"/>
      <c r="H127" s="120">
        <v>8271</v>
      </c>
      <c r="I127" s="121"/>
      <c r="J127" s="122"/>
      <c r="K127" s="117"/>
      <c r="L127" s="122"/>
      <c r="M127" s="120">
        <v>10113</v>
      </c>
      <c r="N127" s="121">
        <v>-67</v>
      </c>
      <c r="O127" s="122">
        <v>9718</v>
      </c>
      <c r="P127" s="129" t="s">
        <v>50</v>
      </c>
      <c r="Q127" s="126" t="s">
        <v>68</v>
      </c>
      <c r="R127" s="120">
        <v>253</v>
      </c>
      <c r="S127" s="121" t="s">
        <v>104</v>
      </c>
      <c r="T127" s="122">
        <v>-462</v>
      </c>
      <c r="U127" s="120" t="s">
        <v>68</v>
      </c>
      <c r="V127" s="121"/>
      <c r="W127" s="126" t="s">
        <v>68</v>
      </c>
      <c r="X127" s="117"/>
      <c r="Y127" s="124"/>
      <c r="Z127" s="123"/>
      <c r="AA127" s="117"/>
      <c r="AB127" s="124"/>
      <c r="AC127" s="123"/>
      <c r="AD127" s="120"/>
      <c r="AE127" s="124"/>
      <c r="AF127" s="123"/>
      <c r="AG127" s="117"/>
      <c r="AH127" s="124"/>
      <c r="AI127" s="123"/>
      <c r="AJ127" s="117"/>
      <c r="AK127" s="124"/>
      <c r="AL127" s="123"/>
    </row>
    <row r="128" spans="2:38" ht="21">
      <c r="B128" s="120" t="s">
        <v>220</v>
      </c>
      <c r="C128" s="121" t="s">
        <v>67</v>
      </c>
      <c r="D128" s="122" t="s">
        <v>138</v>
      </c>
      <c r="E128" s="120">
        <v>8995</v>
      </c>
      <c r="F128" s="121"/>
      <c r="G128" s="122"/>
      <c r="H128" s="120">
        <v>8306</v>
      </c>
      <c r="I128" s="121"/>
      <c r="J128" s="122"/>
      <c r="K128" s="117"/>
      <c r="L128" s="122"/>
      <c r="M128" s="120">
        <v>0</v>
      </c>
      <c r="N128" s="121">
        <v>0</v>
      </c>
      <c r="O128" s="122">
        <v>-4496</v>
      </c>
      <c r="P128" s="129" t="s">
        <v>50</v>
      </c>
      <c r="Q128" s="126" t="s">
        <v>47</v>
      </c>
      <c r="R128" s="120">
        <v>689</v>
      </c>
      <c r="S128" s="121" t="s">
        <v>104</v>
      </c>
      <c r="T128" s="122">
        <v>0</v>
      </c>
      <c r="U128" s="120"/>
      <c r="V128" s="121"/>
      <c r="W128" s="121"/>
      <c r="X128" s="117"/>
      <c r="Y128" s="124"/>
      <c r="Z128" s="123"/>
      <c r="AA128" s="117"/>
      <c r="AB128" s="124"/>
      <c r="AC128" s="123"/>
      <c r="AD128" s="120" t="s">
        <v>7</v>
      </c>
      <c r="AE128" s="121">
        <v>3000</v>
      </c>
      <c r="AF128" s="123" t="s">
        <v>216</v>
      </c>
      <c r="AG128" s="117"/>
      <c r="AH128" s="124"/>
      <c r="AI128" s="123"/>
      <c r="AJ128" s="117"/>
      <c r="AK128" s="124"/>
      <c r="AL128" s="123"/>
    </row>
    <row r="129" spans="2:38" ht="21">
      <c r="B129" s="120" t="s">
        <v>220</v>
      </c>
      <c r="C129" s="121" t="s">
        <v>67</v>
      </c>
      <c r="D129" s="122" t="s">
        <v>139</v>
      </c>
      <c r="E129" s="120">
        <v>8995</v>
      </c>
      <c r="F129" s="121"/>
      <c r="G129" s="122"/>
      <c r="H129" s="120">
        <v>8307</v>
      </c>
      <c r="I129" s="121"/>
      <c r="J129" s="122"/>
      <c r="K129" s="120"/>
      <c r="L129" s="122"/>
      <c r="M129" s="120">
        <v>0</v>
      </c>
      <c r="N129" s="121">
        <v>0</v>
      </c>
      <c r="O129" s="122">
        <v>-4497</v>
      </c>
      <c r="P129" s="129" t="s">
        <v>50</v>
      </c>
      <c r="Q129" s="126" t="s">
        <v>47</v>
      </c>
      <c r="R129" s="120">
        <v>688</v>
      </c>
      <c r="S129" s="121" t="s">
        <v>104</v>
      </c>
      <c r="T129" s="122">
        <v>0</v>
      </c>
      <c r="U129" s="120"/>
      <c r="V129" s="121"/>
      <c r="W129" s="121"/>
      <c r="X129" s="117"/>
      <c r="Y129" s="97"/>
      <c r="Z129" s="123"/>
      <c r="AA129" s="117"/>
      <c r="AB129" s="97"/>
      <c r="AC129" s="123"/>
      <c r="AD129" s="120" t="s">
        <v>7</v>
      </c>
      <c r="AE129" s="121">
        <v>3000</v>
      </c>
      <c r="AF129" s="123" t="s">
        <v>216</v>
      </c>
      <c r="AG129" s="117"/>
      <c r="AH129" s="97"/>
      <c r="AI129" s="123"/>
      <c r="AJ129" s="117"/>
      <c r="AK129" s="97"/>
      <c r="AL129" s="123"/>
    </row>
    <row r="130" spans="2:38" ht="21">
      <c r="B130" s="120" t="s">
        <v>220</v>
      </c>
      <c r="C130" s="121" t="s">
        <v>67</v>
      </c>
      <c r="D130" s="122" t="s">
        <v>141</v>
      </c>
      <c r="E130" s="120">
        <v>8995</v>
      </c>
      <c r="F130" s="121"/>
      <c r="G130" s="122"/>
      <c r="H130" s="120">
        <v>8309</v>
      </c>
      <c r="I130" s="121"/>
      <c r="J130" s="122"/>
      <c r="K130" s="120"/>
      <c r="L130" s="122"/>
      <c r="M130" s="120">
        <v>0</v>
      </c>
      <c r="N130" s="121">
        <v>0</v>
      </c>
      <c r="O130" s="122">
        <v>-4500</v>
      </c>
      <c r="P130" s="129" t="s">
        <v>50</v>
      </c>
      <c r="Q130" s="126" t="s">
        <v>47</v>
      </c>
      <c r="R130" s="120">
        <v>686</v>
      </c>
      <c r="S130" s="121" t="s">
        <v>104</v>
      </c>
      <c r="T130" s="122">
        <v>0</v>
      </c>
      <c r="U130" s="120"/>
      <c r="V130" s="121"/>
      <c r="W130" s="121"/>
      <c r="X130" s="117"/>
      <c r="Y130" s="97"/>
      <c r="Z130" s="123"/>
      <c r="AA130" s="117"/>
      <c r="AB130" s="97"/>
      <c r="AC130" s="123"/>
      <c r="AD130" s="120" t="s">
        <v>7</v>
      </c>
      <c r="AE130" s="121">
        <v>3000</v>
      </c>
      <c r="AF130" s="123" t="s">
        <v>216</v>
      </c>
      <c r="AG130" s="117"/>
      <c r="AH130" s="97"/>
      <c r="AI130" s="123"/>
      <c r="AJ130" s="117"/>
      <c r="AK130" s="97"/>
      <c r="AL130" s="123"/>
    </row>
    <row r="131" spans="2:38" ht="21">
      <c r="B131" s="120" t="s">
        <v>220</v>
      </c>
      <c r="C131" s="121" t="s">
        <v>67</v>
      </c>
      <c r="D131" s="122" t="s">
        <v>142</v>
      </c>
      <c r="E131" s="120">
        <v>9714</v>
      </c>
      <c r="F131" s="121"/>
      <c r="G131" s="122"/>
      <c r="H131" s="120">
        <v>8717</v>
      </c>
      <c r="I131" s="121"/>
      <c r="J131" s="122"/>
      <c r="K131" s="120"/>
      <c r="L131" s="122"/>
      <c r="M131" s="120">
        <v>-283</v>
      </c>
      <c r="N131" s="121">
        <v>-283</v>
      </c>
      <c r="O131" s="122">
        <v>602</v>
      </c>
      <c r="P131" s="129" t="s">
        <v>50</v>
      </c>
      <c r="Q131" s="126" t="s">
        <v>47</v>
      </c>
      <c r="R131" s="120">
        <v>997</v>
      </c>
      <c r="S131" s="121" t="s">
        <v>104</v>
      </c>
      <c r="T131" s="122">
        <v>602</v>
      </c>
      <c r="U131" s="120"/>
      <c r="V131" s="121"/>
      <c r="W131" s="121"/>
      <c r="X131" s="117" t="s">
        <v>5</v>
      </c>
      <c r="Y131" s="97">
        <v>135</v>
      </c>
      <c r="Z131" s="123" t="s">
        <v>269</v>
      </c>
      <c r="AA131" s="117"/>
      <c r="AB131" s="97"/>
      <c r="AC131" s="123"/>
      <c r="AD131" s="120" t="s">
        <v>7</v>
      </c>
      <c r="AE131" s="121">
        <v>3000</v>
      </c>
      <c r="AF131" s="123" t="s">
        <v>216</v>
      </c>
      <c r="AG131" s="117"/>
      <c r="AH131" s="97"/>
      <c r="AI131" s="123"/>
      <c r="AJ131" s="117"/>
      <c r="AK131" s="97"/>
      <c r="AL131" s="123"/>
    </row>
    <row r="132" spans="2:38" ht="21">
      <c r="B132" s="120" t="s">
        <v>220</v>
      </c>
      <c r="C132" s="121" t="s">
        <v>67</v>
      </c>
      <c r="D132" s="122" t="s">
        <v>143</v>
      </c>
      <c r="E132" s="120">
        <v>9714</v>
      </c>
      <c r="F132" s="121"/>
      <c r="G132" s="122"/>
      <c r="H132" s="120">
        <v>8706</v>
      </c>
      <c r="I132" s="121"/>
      <c r="J132" s="122"/>
      <c r="K132" s="120"/>
      <c r="L132" s="122"/>
      <c r="M132" s="120">
        <v>-283</v>
      </c>
      <c r="N132" s="121">
        <v>-283</v>
      </c>
      <c r="O132" s="122">
        <v>614</v>
      </c>
      <c r="P132" s="129" t="s">
        <v>50</v>
      </c>
      <c r="Q132" s="126" t="s">
        <v>47</v>
      </c>
      <c r="R132" s="120">
        <v>1008</v>
      </c>
      <c r="S132" s="121" t="s">
        <v>104</v>
      </c>
      <c r="T132" s="122">
        <v>614</v>
      </c>
      <c r="U132" s="120"/>
      <c r="V132" s="121"/>
      <c r="W132" s="121"/>
      <c r="X132" s="117"/>
      <c r="Y132" s="97"/>
      <c r="Z132" s="123"/>
      <c r="AA132" s="117"/>
      <c r="AB132" s="97"/>
      <c r="AC132" s="123"/>
      <c r="AD132" s="120" t="s">
        <v>7</v>
      </c>
      <c r="AE132" s="121">
        <v>3000</v>
      </c>
      <c r="AF132" s="123" t="s">
        <v>216</v>
      </c>
      <c r="AG132" s="117"/>
      <c r="AH132" s="97"/>
      <c r="AI132" s="123"/>
      <c r="AJ132" s="117"/>
      <c r="AK132" s="97"/>
      <c r="AL132" s="123"/>
    </row>
    <row r="133" spans="2:38" ht="21">
      <c r="B133" s="120" t="s">
        <v>220</v>
      </c>
      <c r="C133" s="121" t="s">
        <v>67</v>
      </c>
      <c r="D133" s="122" t="s">
        <v>144</v>
      </c>
      <c r="E133" s="120">
        <v>9714</v>
      </c>
      <c r="F133" s="121"/>
      <c r="G133" s="122"/>
      <c r="H133" s="120">
        <v>8649</v>
      </c>
      <c r="I133" s="121"/>
      <c r="J133" s="122"/>
      <c r="K133" s="120"/>
      <c r="L133" s="122"/>
      <c r="M133" s="120">
        <v>-283</v>
      </c>
      <c r="N133" s="121">
        <v>-283</v>
      </c>
      <c r="O133" s="122">
        <v>666</v>
      </c>
      <c r="P133" s="129" t="s">
        <v>50</v>
      </c>
      <c r="Q133" s="126" t="s">
        <v>47</v>
      </c>
      <c r="R133" s="120">
        <v>1065</v>
      </c>
      <c r="S133" s="121" t="s">
        <v>104</v>
      </c>
      <c r="T133" s="122">
        <v>666</v>
      </c>
      <c r="U133" s="120"/>
      <c r="V133" s="121"/>
      <c r="W133" s="121"/>
      <c r="X133" s="117"/>
      <c r="Y133" s="97"/>
      <c r="Z133" s="123"/>
      <c r="AA133" s="117"/>
      <c r="AB133" s="97"/>
      <c r="AC133" s="123"/>
      <c r="AD133" s="120" t="s">
        <v>7</v>
      </c>
      <c r="AE133" s="121">
        <v>3000</v>
      </c>
      <c r="AF133" s="123" t="s">
        <v>216</v>
      </c>
      <c r="AG133" s="117"/>
      <c r="AH133" s="97"/>
      <c r="AI133" s="123"/>
      <c r="AJ133" s="117"/>
      <c r="AK133" s="97"/>
      <c r="AL133" s="123"/>
    </row>
    <row r="134" spans="2:38" ht="21">
      <c r="B134" s="120" t="s">
        <v>221</v>
      </c>
      <c r="C134" s="121" t="s">
        <v>67</v>
      </c>
      <c r="D134" s="122" t="s">
        <v>148</v>
      </c>
      <c r="E134" s="120">
        <v>10259</v>
      </c>
      <c r="F134" s="121"/>
      <c r="G134" s="122"/>
      <c r="H134" s="120">
        <v>7254</v>
      </c>
      <c r="I134" s="121"/>
      <c r="J134" s="122"/>
      <c r="K134" s="120"/>
      <c r="L134" s="122"/>
      <c r="M134" s="120">
        <v>498</v>
      </c>
      <c r="N134" s="121">
        <v>352</v>
      </c>
      <c r="O134" s="122">
        <v>3149</v>
      </c>
      <c r="P134" s="129" t="s">
        <v>53</v>
      </c>
      <c r="Q134" s="126" t="s">
        <v>47</v>
      </c>
      <c r="R134" s="120">
        <v>3005</v>
      </c>
      <c r="S134" s="121" t="s">
        <v>104</v>
      </c>
      <c r="T134" s="122">
        <v>3003</v>
      </c>
      <c r="U134" s="120"/>
      <c r="V134" s="121"/>
      <c r="W134" s="121"/>
      <c r="X134" s="117"/>
      <c r="Y134" s="97"/>
      <c r="Z134" s="123"/>
      <c r="AA134" s="117"/>
      <c r="AB134" s="97"/>
      <c r="AC134" s="123"/>
      <c r="AD134" s="120" t="s">
        <v>7</v>
      </c>
      <c r="AE134" s="121">
        <v>3000</v>
      </c>
      <c r="AF134" s="123" t="s">
        <v>216</v>
      </c>
      <c r="AG134" s="117"/>
      <c r="AH134" s="97"/>
      <c r="AI134" s="123"/>
      <c r="AJ134" s="117"/>
      <c r="AK134" s="97"/>
      <c r="AL134" s="123"/>
    </row>
    <row r="135" spans="2:38" ht="21">
      <c r="B135" s="120" t="s">
        <v>221</v>
      </c>
      <c r="C135" s="121" t="s">
        <v>67</v>
      </c>
      <c r="D135" s="122" t="s">
        <v>149</v>
      </c>
      <c r="E135" s="120">
        <v>10259</v>
      </c>
      <c r="F135" s="121"/>
      <c r="G135" s="122"/>
      <c r="H135" s="120">
        <v>8233</v>
      </c>
      <c r="I135" s="121"/>
      <c r="J135" s="122"/>
      <c r="K135" s="120"/>
      <c r="L135" s="122"/>
      <c r="M135" s="120">
        <v>498</v>
      </c>
      <c r="N135" s="121">
        <v>352</v>
      </c>
      <c r="O135" s="122">
        <v>2108</v>
      </c>
      <c r="P135" s="129" t="s">
        <v>53</v>
      </c>
      <c r="Q135" s="126" t="s">
        <v>47</v>
      </c>
      <c r="R135" s="120">
        <v>2026</v>
      </c>
      <c r="S135" s="121" t="s">
        <v>104</v>
      </c>
      <c r="T135" s="122">
        <v>1962</v>
      </c>
      <c r="U135" s="120"/>
      <c r="V135" s="121"/>
      <c r="W135" s="121"/>
      <c r="X135" s="117"/>
      <c r="Y135" s="97"/>
      <c r="Z135" s="123"/>
      <c r="AA135" s="120"/>
      <c r="AB135" s="97"/>
      <c r="AC135" s="123"/>
      <c r="AD135" s="120" t="s">
        <v>7</v>
      </c>
      <c r="AE135" s="121">
        <v>3000</v>
      </c>
      <c r="AF135" s="123" t="s">
        <v>216</v>
      </c>
      <c r="AG135" s="117"/>
      <c r="AH135" s="97"/>
      <c r="AI135" s="123"/>
      <c r="AJ135" s="117"/>
      <c r="AK135" s="97"/>
      <c r="AL135" s="123"/>
    </row>
    <row r="136" spans="2:38" ht="21">
      <c r="B136" s="120" t="s">
        <v>221</v>
      </c>
      <c r="C136" s="121" t="s">
        <v>67</v>
      </c>
      <c r="D136" s="122" t="s">
        <v>150</v>
      </c>
      <c r="E136" s="120">
        <v>9450</v>
      </c>
      <c r="F136" s="121"/>
      <c r="G136" s="122"/>
      <c r="H136" s="120">
        <v>8354</v>
      </c>
      <c r="I136" s="121"/>
      <c r="J136" s="122"/>
      <c r="K136" s="120"/>
      <c r="L136" s="122"/>
      <c r="M136" s="120">
        <v>1354</v>
      </c>
      <c r="N136" s="121">
        <v>353</v>
      </c>
      <c r="O136" s="122">
        <v>1971</v>
      </c>
      <c r="P136" s="129" t="s">
        <v>53</v>
      </c>
      <c r="Q136" s="126" t="s">
        <v>47</v>
      </c>
      <c r="R136" s="120">
        <v>1096</v>
      </c>
      <c r="S136" s="121" t="s">
        <v>104</v>
      </c>
      <c r="T136" s="122">
        <v>970</v>
      </c>
      <c r="U136" s="120"/>
      <c r="V136" s="121"/>
      <c r="W136" s="121"/>
      <c r="X136" s="117"/>
      <c r="Y136" s="124"/>
      <c r="Z136" s="123"/>
      <c r="AA136" s="120"/>
      <c r="AB136" s="124"/>
      <c r="AC136" s="123"/>
      <c r="AD136" s="120" t="s">
        <v>7</v>
      </c>
      <c r="AE136" s="121">
        <v>3000</v>
      </c>
      <c r="AF136" s="123" t="s">
        <v>216</v>
      </c>
      <c r="AG136" s="117"/>
      <c r="AH136" s="124"/>
      <c r="AI136" s="123"/>
      <c r="AJ136" s="117"/>
      <c r="AK136" s="124"/>
      <c r="AL136" s="123"/>
    </row>
    <row r="137" spans="2:38" ht="21">
      <c r="B137" s="120" t="s">
        <v>222</v>
      </c>
      <c r="C137" s="121" t="s">
        <v>67</v>
      </c>
      <c r="D137" s="122" t="s">
        <v>138</v>
      </c>
      <c r="E137" s="120">
        <v>6945</v>
      </c>
      <c r="F137" s="121"/>
      <c r="G137" s="122"/>
      <c r="H137" s="120">
        <v>6559</v>
      </c>
      <c r="I137" s="121"/>
      <c r="J137" s="122"/>
      <c r="K137" s="120"/>
      <c r="L137" s="122"/>
      <c r="M137" s="120">
        <v>643</v>
      </c>
      <c r="N137" s="121">
        <v>386</v>
      </c>
      <c r="O137" s="122">
        <v>1482</v>
      </c>
      <c r="P137" s="129" t="s">
        <v>53</v>
      </c>
      <c r="Q137" s="126" t="s">
        <v>47</v>
      </c>
      <c r="R137" s="120">
        <v>386</v>
      </c>
      <c r="S137" s="121" t="s">
        <v>104</v>
      </c>
      <c r="T137" s="122">
        <v>1225</v>
      </c>
      <c r="U137" s="120"/>
      <c r="V137" s="121"/>
      <c r="W137" s="121"/>
      <c r="X137" s="117"/>
      <c r="Y137" s="124"/>
      <c r="Z137" s="123"/>
      <c r="AA137" s="120"/>
      <c r="AB137" s="124"/>
      <c r="AC137" s="123"/>
      <c r="AD137" s="120" t="s">
        <v>7</v>
      </c>
      <c r="AE137" s="124">
        <v>6368</v>
      </c>
      <c r="AF137" s="123" t="s">
        <v>223</v>
      </c>
      <c r="AG137" s="117"/>
      <c r="AH137" s="124"/>
      <c r="AI137" s="123"/>
      <c r="AJ137" s="117"/>
      <c r="AK137" s="124"/>
      <c r="AL137" s="123"/>
    </row>
    <row r="138" spans="2:38" ht="31.5">
      <c r="B138" s="120" t="s">
        <v>222</v>
      </c>
      <c r="C138" s="121" t="s">
        <v>67</v>
      </c>
      <c r="D138" s="122" t="s">
        <v>139</v>
      </c>
      <c r="E138" s="120">
        <v>7154</v>
      </c>
      <c r="F138" s="121"/>
      <c r="G138" s="122"/>
      <c r="H138" s="120">
        <v>6768</v>
      </c>
      <c r="I138" s="121"/>
      <c r="J138" s="122"/>
      <c r="K138" s="120"/>
      <c r="L138" s="122"/>
      <c r="M138" s="120">
        <v>434</v>
      </c>
      <c r="N138" s="121">
        <v>386</v>
      </c>
      <c r="O138" s="122">
        <v>1214</v>
      </c>
      <c r="P138" s="129" t="s">
        <v>53</v>
      </c>
      <c r="Q138" s="126" t="s">
        <v>47</v>
      </c>
      <c r="R138" s="120">
        <v>386</v>
      </c>
      <c r="S138" s="121" t="s">
        <v>104</v>
      </c>
      <c r="T138" s="122">
        <v>1166</v>
      </c>
      <c r="U138" s="120"/>
      <c r="V138" s="121"/>
      <c r="W138" s="121"/>
      <c r="X138" s="117" t="s">
        <v>5</v>
      </c>
      <c r="Y138" s="124">
        <v>-356</v>
      </c>
      <c r="Z138" s="123" t="s">
        <v>270</v>
      </c>
      <c r="AA138" s="117"/>
      <c r="AB138" s="124"/>
      <c r="AC138" s="123"/>
      <c r="AD138" s="120" t="s">
        <v>7</v>
      </c>
      <c r="AE138" s="124">
        <v>6577</v>
      </c>
      <c r="AF138" s="123" t="s">
        <v>223</v>
      </c>
      <c r="AG138" s="117"/>
      <c r="AH138" s="124"/>
      <c r="AI138" s="123"/>
      <c r="AJ138" s="117"/>
      <c r="AK138" s="124"/>
      <c r="AL138" s="123"/>
    </row>
    <row r="139" spans="2:38" ht="31.5">
      <c r="B139" s="120" t="s">
        <v>222</v>
      </c>
      <c r="C139" s="121" t="s">
        <v>67</v>
      </c>
      <c r="D139" s="122" t="s">
        <v>141</v>
      </c>
      <c r="E139" s="120">
        <v>7202</v>
      </c>
      <c r="F139" s="121"/>
      <c r="G139" s="122"/>
      <c r="H139" s="120">
        <v>6952</v>
      </c>
      <c r="I139" s="121"/>
      <c r="J139" s="122"/>
      <c r="K139" s="120"/>
      <c r="L139" s="122"/>
      <c r="M139" s="120">
        <v>250</v>
      </c>
      <c r="N139" s="121">
        <v>250</v>
      </c>
      <c r="O139" s="122">
        <v>0</v>
      </c>
      <c r="P139" s="129" t="s">
        <v>54</v>
      </c>
      <c r="Q139" s="126" t="s">
        <v>47</v>
      </c>
      <c r="R139" s="120">
        <v>250</v>
      </c>
      <c r="S139" s="121" t="s">
        <v>104</v>
      </c>
      <c r="T139" s="122">
        <v>0</v>
      </c>
      <c r="U139" s="120"/>
      <c r="V139" s="121"/>
      <c r="W139" s="121"/>
      <c r="X139" s="117" t="s">
        <v>5</v>
      </c>
      <c r="Y139" s="97">
        <v>-203</v>
      </c>
      <c r="Z139" s="123" t="s">
        <v>270</v>
      </c>
      <c r="AA139" s="120"/>
      <c r="AB139" s="97"/>
      <c r="AC139" s="123"/>
      <c r="AD139" s="120" t="s">
        <v>7</v>
      </c>
      <c r="AE139" s="97">
        <v>6761</v>
      </c>
      <c r="AF139" s="123" t="s">
        <v>159</v>
      </c>
      <c r="AG139" s="117"/>
      <c r="AH139" s="97"/>
      <c r="AI139" s="123"/>
      <c r="AJ139" s="117"/>
      <c r="AK139" s="97"/>
      <c r="AL139" s="123"/>
    </row>
    <row r="140" spans="2:38" ht="21">
      <c r="B140" s="120" t="s">
        <v>222</v>
      </c>
      <c r="C140" s="121" t="s">
        <v>67</v>
      </c>
      <c r="D140" s="122" t="s">
        <v>148</v>
      </c>
      <c r="E140" s="120">
        <v>9318</v>
      </c>
      <c r="F140" s="121"/>
      <c r="G140" s="122"/>
      <c r="H140" s="120">
        <v>8155</v>
      </c>
      <c r="I140" s="121"/>
      <c r="J140" s="122"/>
      <c r="K140" s="120"/>
      <c r="L140" s="122"/>
      <c r="M140" s="120">
        <v>-5226</v>
      </c>
      <c r="N140" s="121">
        <v>-5226</v>
      </c>
      <c r="O140" s="122">
        <v>-4064</v>
      </c>
      <c r="P140" s="129" t="s">
        <v>50</v>
      </c>
      <c r="Q140" s="126" t="s">
        <v>47</v>
      </c>
      <c r="R140" s="120">
        <v>1163</v>
      </c>
      <c r="S140" s="121" t="s">
        <v>104</v>
      </c>
      <c r="T140" s="122">
        <v>0</v>
      </c>
      <c r="U140" s="120"/>
      <c r="V140" s="121"/>
      <c r="W140" s="121"/>
      <c r="X140" s="117"/>
      <c r="Y140" s="124"/>
      <c r="Z140" s="123"/>
      <c r="AA140" s="117"/>
      <c r="AB140" s="124"/>
      <c r="AC140" s="123"/>
      <c r="AD140" s="120" t="s">
        <v>7</v>
      </c>
      <c r="AE140" s="121">
        <v>3000</v>
      </c>
      <c r="AF140" s="123" t="s">
        <v>216</v>
      </c>
      <c r="AG140" s="117"/>
      <c r="AH140" s="124"/>
      <c r="AI140" s="123"/>
      <c r="AJ140" s="117"/>
      <c r="AK140" s="124"/>
      <c r="AL140" s="123"/>
    </row>
    <row r="141" spans="2:38" ht="21">
      <c r="B141" s="120" t="s">
        <v>222</v>
      </c>
      <c r="C141" s="121" t="s">
        <v>67</v>
      </c>
      <c r="D141" s="122" t="s">
        <v>149</v>
      </c>
      <c r="E141" s="120">
        <v>9318</v>
      </c>
      <c r="F141" s="121"/>
      <c r="G141" s="122"/>
      <c r="H141" s="120">
        <v>8777</v>
      </c>
      <c r="I141" s="121"/>
      <c r="J141" s="122"/>
      <c r="K141" s="120"/>
      <c r="L141" s="122"/>
      <c r="M141" s="120">
        <v>-5226</v>
      </c>
      <c r="N141" s="121">
        <v>-5226</v>
      </c>
      <c r="O141" s="122">
        <v>-4696</v>
      </c>
      <c r="P141" s="129" t="s">
        <v>50</v>
      </c>
      <c r="Q141" s="126" t="s">
        <v>47</v>
      </c>
      <c r="R141" s="120">
        <v>541</v>
      </c>
      <c r="S141" s="121" t="s">
        <v>104</v>
      </c>
      <c r="T141" s="122">
        <v>0</v>
      </c>
      <c r="U141" s="120"/>
      <c r="V141" s="121"/>
      <c r="W141" s="121"/>
      <c r="X141" s="117"/>
      <c r="Y141" s="97"/>
      <c r="Z141" s="123"/>
      <c r="AA141" s="117"/>
      <c r="AB141" s="97"/>
      <c r="AC141" s="123"/>
      <c r="AD141" s="120" t="s">
        <v>7</v>
      </c>
      <c r="AE141" s="121">
        <v>3000</v>
      </c>
      <c r="AF141" s="123" t="s">
        <v>216</v>
      </c>
      <c r="AG141" s="117"/>
      <c r="AH141" s="97"/>
      <c r="AI141" s="123"/>
      <c r="AJ141" s="117"/>
      <c r="AK141" s="97"/>
      <c r="AL141" s="123"/>
    </row>
    <row r="142" spans="2:38" ht="21">
      <c r="B142" s="120" t="s">
        <v>222</v>
      </c>
      <c r="C142" s="121" t="s">
        <v>67</v>
      </c>
      <c r="D142" s="122" t="s">
        <v>150</v>
      </c>
      <c r="E142" s="120">
        <v>8508</v>
      </c>
      <c r="F142" s="121"/>
      <c r="G142" s="122"/>
      <c r="H142" s="120">
        <v>7986</v>
      </c>
      <c r="I142" s="121"/>
      <c r="J142" s="122"/>
      <c r="K142" s="117"/>
      <c r="L142" s="122"/>
      <c r="M142" s="120">
        <v>-4413</v>
      </c>
      <c r="N142" s="121">
        <v>-4413</v>
      </c>
      <c r="O142" s="122">
        <v>-3921</v>
      </c>
      <c r="P142" s="129" t="s">
        <v>50</v>
      </c>
      <c r="Q142" s="126" t="s">
        <v>47</v>
      </c>
      <c r="R142" s="120">
        <v>522</v>
      </c>
      <c r="S142" s="121" t="s">
        <v>104</v>
      </c>
      <c r="T142" s="122">
        <v>0</v>
      </c>
      <c r="U142" s="120"/>
      <c r="V142" s="121"/>
      <c r="W142" s="121"/>
      <c r="X142" s="117"/>
      <c r="Y142" s="97"/>
      <c r="Z142" s="123"/>
      <c r="AA142" s="117"/>
      <c r="AB142" s="97"/>
      <c r="AC142" s="123"/>
      <c r="AD142" s="120" t="s">
        <v>7</v>
      </c>
      <c r="AE142" s="121">
        <v>3000</v>
      </c>
      <c r="AF142" s="123" t="s">
        <v>216</v>
      </c>
      <c r="AG142" s="117"/>
      <c r="AH142" s="97"/>
      <c r="AI142" s="123"/>
      <c r="AJ142" s="117"/>
      <c r="AK142" s="97"/>
      <c r="AL142" s="123"/>
    </row>
    <row r="143" spans="2:38" ht="21">
      <c r="B143" s="120" t="s">
        <v>224</v>
      </c>
      <c r="C143" s="121" t="s">
        <v>67</v>
      </c>
      <c r="D143" s="122" t="s">
        <v>148</v>
      </c>
      <c r="E143" s="120">
        <v>8819</v>
      </c>
      <c r="F143" s="121"/>
      <c r="G143" s="122"/>
      <c r="H143" s="120">
        <v>8200</v>
      </c>
      <c r="I143" s="121"/>
      <c r="J143" s="122"/>
      <c r="K143" s="117"/>
      <c r="L143" s="122"/>
      <c r="M143" s="120">
        <v>-5206</v>
      </c>
      <c r="N143" s="121">
        <v>-5206</v>
      </c>
      <c r="O143" s="122">
        <v>-4622</v>
      </c>
      <c r="P143" s="129" t="s">
        <v>50</v>
      </c>
      <c r="Q143" s="126" t="s">
        <v>47</v>
      </c>
      <c r="R143" s="120">
        <v>619</v>
      </c>
      <c r="S143" s="121" t="s">
        <v>104</v>
      </c>
      <c r="T143" s="122">
        <v>0</v>
      </c>
      <c r="U143" s="120"/>
      <c r="V143" s="121"/>
      <c r="W143" s="121"/>
      <c r="X143" s="117"/>
      <c r="Y143" s="124"/>
      <c r="Z143" s="125"/>
      <c r="AA143" s="117"/>
      <c r="AB143" s="124"/>
      <c r="AC143" s="123"/>
      <c r="AD143" s="120" t="s">
        <v>7</v>
      </c>
      <c r="AE143" s="121">
        <v>3000</v>
      </c>
      <c r="AF143" s="123" t="s">
        <v>216</v>
      </c>
      <c r="AG143" s="117"/>
      <c r="AH143" s="124"/>
      <c r="AI143" s="123"/>
      <c r="AJ143" s="117"/>
      <c r="AK143" s="124"/>
      <c r="AL143" s="123"/>
    </row>
    <row r="144" spans="2:38" ht="21">
      <c r="B144" s="120" t="s">
        <v>224</v>
      </c>
      <c r="C144" s="121" t="s">
        <v>67</v>
      </c>
      <c r="D144" s="122" t="s">
        <v>149</v>
      </c>
      <c r="E144" s="120">
        <v>8819</v>
      </c>
      <c r="F144" s="121"/>
      <c r="G144" s="122"/>
      <c r="H144" s="120">
        <v>8200</v>
      </c>
      <c r="I144" s="121"/>
      <c r="J144" s="122"/>
      <c r="K144" s="117"/>
      <c r="L144" s="122"/>
      <c r="M144" s="120">
        <v>-5206</v>
      </c>
      <c r="N144" s="121">
        <v>-5206</v>
      </c>
      <c r="O144" s="122">
        <v>-4622</v>
      </c>
      <c r="P144" s="129" t="s">
        <v>50</v>
      </c>
      <c r="Q144" s="126" t="s">
        <v>47</v>
      </c>
      <c r="R144" s="120">
        <v>619</v>
      </c>
      <c r="S144" s="121" t="s">
        <v>104</v>
      </c>
      <c r="T144" s="122">
        <v>0</v>
      </c>
      <c r="U144" s="120"/>
      <c r="V144" s="121"/>
      <c r="W144" s="121"/>
      <c r="X144" s="117"/>
      <c r="Y144" s="124"/>
      <c r="Z144" s="125"/>
      <c r="AA144" s="117"/>
      <c r="AB144" s="124"/>
      <c r="AC144" s="123"/>
      <c r="AD144" s="120" t="s">
        <v>7</v>
      </c>
      <c r="AE144" s="121">
        <v>3000</v>
      </c>
      <c r="AF144" s="123" t="s">
        <v>216</v>
      </c>
      <c r="AG144" s="117"/>
      <c r="AH144" s="124"/>
      <c r="AI144" s="123"/>
      <c r="AJ144" s="117"/>
      <c r="AK144" s="124"/>
      <c r="AL144" s="123"/>
    </row>
    <row r="145" spans="2:38" ht="21">
      <c r="B145" s="120" t="s">
        <v>224</v>
      </c>
      <c r="C145" s="121" t="s">
        <v>67</v>
      </c>
      <c r="D145" s="122" t="s">
        <v>150</v>
      </c>
      <c r="E145" s="120">
        <v>8009</v>
      </c>
      <c r="F145" s="121"/>
      <c r="G145" s="122"/>
      <c r="H145" s="120">
        <v>7572</v>
      </c>
      <c r="I145" s="121"/>
      <c r="J145" s="122"/>
      <c r="K145" s="117"/>
      <c r="L145" s="122"/>
      <c r="M145" s="120">
        <v>-4394</v>
      </c>
      <c r="N145" s="121">
        <v>-4394</v>
      </c>
      <c r="O145" s="122">
        <v>-3980</v>
      </c>
      <c r="P145" s="129" t="s">
        <v>50</v>
      </c>
      <c r="Q145" s="126" t="s">
        <v>47</v>
      </c>
      <c r="R145" s="120">
        <v>437</v>
      </c>
      <c r="S145" s="121" t="s">
        <v>104</v>
      </c>
      <c r="T145" s="122">
        <v>0</v>
      </c>
      <c r="U145" s="120"/>
      <c r="V145" s="121"/>
      <c r="W145" s="121"/>
      <c r="X145" s="117"/>
      <c r="Y145" s="124"/>
      <c r="Z145" s="125"/>
      <c r="AA145" s="117"/>
      <c r="AB145" s="124"/>
      <c r="AC145" s="123"/>
      <c r="AD145" s="120" t="s">
        <v>7</v>
      </c>
      <c r="AE145" s="121">
        <v>3000</v>
      </c>
      <c r="AF145" s="123" t="s">
        <v>216</v>
      </c>
      <c r="AG145" s="117"/>
      <c r="AH145" s="124"/>
      <c r="AI145" s="123"/>
      <c r="AJ145" s="117"/>
      <c r="AK145" s="124"/>
      <c r="AL145" s="123"/>
    </row>
    <row r="146" spans="2:38" ht="21">
      <c r="B146" s="120" t="s">
        <v>226</v>
      </c>
      <c r="C146" s="121" t="s">
        <v>75</v>
      </c>
      <c r="D146" s="122" t="s">
        <v>148</v>
      </c>
      <c r="E146" s="120">
        <v>10513</v>
      </c>
      <c r="F146" s="121"/>
      <c r="G146" s="122"/>
      <c r="H146" s="120">
        <v>10507</v>
      </c>
      <c r="I146" s="121"/>
      <c r="J146" s="122"/>
      <c r="K146" s="117"/>
      <c r="L146" s="122"/>
      <c r="M146" s="120">
        <v>-4379</v>
      </c>
      <c r="N146" s="121">
        <v>-4379</v>
      </c>
      <c r="O146" s="122">
        <v>-4374</v>
      </c>
      <c r="P146" s="129" t="s">
        <v>50</v>
      </c>
      <c r="Q146" s="126" t="s">
        <v>47</v>
      </c>
      <c r="R146" s="120">
        <v>6</v>
      </c>
      <c r="S146" s="121" t="s">
        <v>104</v>
      </c>
      <c r="T146" s="122">
        <v>0</v>
      </c>
      <c r="U146" s="120"/>
      <c r="V146" s="121"/>
      <c r="W146" s="121"/>
      <c r="X146" s="117"/>
      <c r="Y146" s="124"/>
      <c r="Z146" s="123"/>
      <c r="AA146" s="117"/>
      <c r="AB146" s="124"/>
      <c r="AC146" s="123"/>
      <c r="AD146" s="117"/>
      <c r="AE146" s="124"/>
      <c r="AF146" s="123"/>
      <c r="AG146" s="117"/>
      <c r="AH146" s="124"/>
      <c r="AI146" s="123"/>
      <c r="AJ146" s="117"/>
      <c r="AK146" s="124"/>
      <c r="AL146" s="123"/>
    </row>
    <row r="147" spans="2:38" ht="21">
      <c r="B147" s="120" t="s">
        <v>226</v>
      </c>
      <c r="C147" s="121" t="s">
        <v>75</v>
      </c>
      <c r="D147" s="122" t="s">
        <v>149</v>
      </c>
      <c r="E147" s="120">
        <v>10513</v>
      </c>
      <c r="F147" s="121"/>
      <c r="G147" s="122"/>
      <c r="H147" s="120">
        <v>10507</v>
      </c>
      <c r="I147" s="121"/>
      <c r="J147" s="122"/>
      <c r="K147" s="117"/>
      <c r="L147" s="122"/>
      <c r="M147" s="120">
        <v>-4379</v>
      </c>
      <c r="N147" s="121">
        <v>-4379</v>
      </c>
      <c r="O147" s="122">
        <v>-4374</v>
      </c>
      <c r="P147" s="129" t="s">
        <v>50</v>
      </c>
      <c r="Q147" s="126" t="s">
        <v>47</v>
      </c>
      <c r="R147" s="120">
        <v>6</v>
      </c>
      <c r="S147" s="121" t="s">
        <v>104</v>
      </c>
      <c r="T147" s="122">
        <v>0</v>
      </c>
      <c r="U147" s="120"/>
      <c r="V147" s="121"/>
      <c r="W147" s="121"/>
      <c r="X147" s="117" t="s">
        <v>5</v>
      </c>
      <c r="Y147" s="124">
        <v>135</v>
      </c>
      <c r="Z147" s="123" t="s">
        <v>269</v>
      </c>
      <c r="AA147" s="117"/>
      <c r="AB147" s="124"/>
      <c r="AC147" s="123"/>
      <c r="AD147" s="117"/>
      <c r="AE147" s="124"/>
      <c r="AF147" s="123"/>
      <c r="AG147" s="117"/>
      <c r="AH147" s="124"/>
      <c r="AI147" s="123"/>
      <c r="AJ147" s="117"/>
      <c r="AK147" s="124"/>
      <c r="AL147" s="123"/>
    </row>
    <row r="148" spans="2:38" ht="21">
      <c r="B148" s="120" t="s">
        <v>226</v>
      </c>
      <c r="C148" s="121" t="s">
        <v>75</v>
      </c>
      <c r="D148" s="122" t="s">
        <v>150</v>
      </c>
      <c r="E148" s="120">
        <v>9703</v>
      </c>
      <c r="F148" s="121"/>
      <c r="G148" s="122"/>
      <c r="H148" s="120">
        <v>9696</v>
      </c>
      <c r="I148" s="121"/>
      <c r="J148" s="122"/>
      <c r="K148" s="117"/>
      <c r="L148" s="122"/>
      <c r="M148" s="120">
        <v>-3555</v>
      </c>
      <c r="N148" s="121">
        <v>-3555</v>
      </c>
      <c r="O148" s="122">
        <v>-3551</v>
      </c>
      <c r="P148" s="129" t="s">
        <v>50</v>
      </c>
      <c r="Q148" s="126" t="s">
        <v>47</v>
      </c>
      <c r="R148" s="120">
        <v>7</v>
      </c>
      <c r="S148" s="121" t="s">
        <v>104</v>
      </c>
      <c r="T148" s="122">
        <v>0</v>
      </c>
      <c r="U148" s="120"/>
      <c r="V148" s="121"/>
      <c r="W148" s="121"/>
      <c r="X148" s="117" t="s">
        <v>5</v>
      </c>
      <c r="Y148" s="124">
        <v>150</v>
      </c>
      <c r="Z148" s="123" t="s">
        <v>269</v>
      </c>
      <c r="AA148" s="117"/>
      <c r="AB148" s="124"/>
      <c r="AC148" s="123"/>
      <c r="AD148" s="120"/>
      <c r="AE148" s="124"/>
      <c r="AF148" s="123"/>
      <c r="AG148" s="117"/>
      <c r="AH148" s="124"/>
      <c r="AI148" s="123"/>
      <c r="AJ148" s="117"/>
      <c r="AK148" s="124"/>
      <c r="AL148" s="123"/>
    </row>
    <row r="149" spans="2:38" ht="31.5">
      <c r="B149" s="120" t="s">
        <v>227</v>
      </c>
      <c r="C149" s="121" t="s">
        <v>75</v>
      </c>
      <c r="D149" s="122" t="s">
        <v>141</v>
      </c>
      <c r="E149" s="120">
        <v>7279</v>
      </c>
      <c r="F149" s="121"/>
      <c r="G149" s="122"/>
      <c r="H149" s="120">
        <v>7232</v>
      </c>
      <c r="I149" s="121"/>
      <c r="J149" s="122"/>
      <c r="K149" s="117"/>
      <c r="L149" s="122"/>
      <c r="M149" s="120">
        <v>-6269</v>
      </c>
      <c r="N149" s="121">
        <v>-6269</v>
      </c>
      <c r="O149" s="122">
        <v>-3862</v>
      </c>
      <c r="P149" s="129" t="s">
        <v>50</v>
      </c>
      <c r="Q149" s="126" t="s">
        <v>152</v>
      </c>
      <c r="R149" s="120">
        <v>47</v>
      </c>
      <c r="S149" s="121" t="s">
        <v>104</v>
      </c>
      <c r="T149" s="122">
        <v>0</v>
      </c>
      <c r="U149" s="120"/>
      <c r="V149" s="121"/>
      <c r="W149" s="121"/>
      <c r="X149" s="117" t="s">
        <v>5</v>
      </c>
      <c r="Y149" s="124">
        <v>150</v>
      </c>
      <c r="Z149" s="123" t="s">
        <v>270</v>
      </c>
      <c r="AA149" s="117"/>
      <c r="AB149" s="124"/>
      <c r="AC149" s="123"/>
      <c r="AD149" s="120"/>
      <c r="AE149" s="124"/>
      <c r="AF149" s="123"/>
      <c r="AG149" s="117"/>
      <c r="AH149" s="124"/>
      <c r="AI149" s="123"/>
      <c r="AJ149" s="117"/>
      <c r="AK149" s="124"/>
      <c r="AL149" s="123"/>
    </row>
    <row r="150" spans="2:38" ht="21">
      <c r="B150" s="120" t="s">
        <v>227</v>
      </c>
      <c r="C150" s="121" t="s">
        <v>75</v>
      </c>
      <c r="D150" s="122" t="s">
        <v>148</v>
      </c>
      <c r="E150" s="120">
        <v>10722</v>
      </c>
      <c r="F150" s="121"/>
      <c r="G150" s="122"/>
      <c r="H150" s="120">
        <v>10234</v>
      </c>
      <c r="I150" s="121"/>
      <c r="J150" s="122"/>
      <c r="K150" s="117"/>
      <c r="L150" s="122"/>
      <c r="M150" s="120">
        <v>-24</v>
      </c>
      <c r="N150" s="121">
        <v>-24</v>
      </c>
      <c r="O150" s="122">
        <v>493</v>
      </c>
      <c r="P150" s="129" t="s">
        <v>50</v>
      </c>
      <c r="Q150" s="126" t="s">
        <v>47</v>
      </c>
      <c r="R150" s="120">
        <v>488</v>
      </c>
      <c r="S150" s="121" t="s">
        <v>104</v>
      </c>
      <c r="T150" s="122">
        <v>493</v>
      </c>
      <c r="U150" s="120"/>
      <c r="V150" s="121"/>
      <c r="W150" s="121"/>
      <c r="X150" s="117"/>
      <c r="Y150" s="124"/>
      <c r="Z150" s="123"/>
      <c r="AA150" s="117"/>
      <c r="AB150" s="124"/>
      <c r="AC150" s="123"/>
      <c r="AD150" s="120"/>
      <c r="AE150" s="124"/>
      <c r="AF150" s="123"/>
      <c r="AG150" s="117"/>
      <c r="AH150" s="124"/>
      <c r="AI150" s="123"/>
      <c r="AJ150" s="117"/>
      <c r="AK150" s="124"/>
      <c r="AL150" s="123"/>
    </row>
    <row r="151" spans="2:38" ht="21">
      <c r="B151" s="120" t="s">
        <v>227</v>
      </c>
      <c r="C151" s="121" t="s">
        <v>75</v>
      </c>
      <c r="D151" s="122" t="s">
        <v>149</v>
      </c>
      <c r="E151" s="120">
        <v>10722</v>
      </c>
      <c r="F151" s="121"/>
      <c r="G151" s="122"/>
      <c r="H151" s="120">
        <v>10673</v>
      </c>
      <c r="I151" s="121"/>
      <c r="J151" s="122"/>
      <c r="K151" s="117"/>
      <c r="L151" s="122"/>
      <c r="M151" s="120">
        <v>-24</v>
      </c>
      <c r="N151" s="121">
        <v>-24</v>
      </c>
      <c r="O151" s="122">
        <v>20</v>
      </c>
      <c r="P151" s="129" t="s">
        <v>50</v>
      </c>
      <c r="Q151" s="126" t="s">
        <v>47</v>
      </c>
      <c r="R151" s="120">
        <v>49</v>
      </c>
      <c r="S151" s="121" t="s">
        <v>104</v>
      </c>
      <c r="T151" s="122">
        <v>20</v>
      </c>
      <c r="U151" s="120"/>
      <c r="V151" s="121"/>
      <c r="W151" s="121"/>
      <c r="X151" s="117" t="s">
        <v>5</v>
      </c>
      <c r="Y151" s="124">
        <v>150</v>
      </c>
      <c r="Z151" s="123" t="s">
        <v>269</v>
      </c>
      <c r="AA151" s="117"/>
      <c r="AB151" s="124"/>
      <c r="AC151" s="123"/>
      <c r="AD151" s="120"/>
      <c r="AE151" s="124"/>
      <c r="AF151" s="123"/>
      <c r="AG151" s="117"/>
      <c r="AH151" s="124"/>
      <c r="AI151" s="123"/>
      <c r="AJ151" s="117"/>
      <c r="AK151" s="124"/>
      <c r="AL151" s="123"/>
    </row>
    <row r="152" spans="2:38" ht="31.5">
      <c r="B152" s="120" t="s">
        <v>227</v>
      </c>
      <c r="C152" s="121" t="s">
        <v>75</v>
      </c>
      <c r="D152" s="122" t="s">
        <v>150</v>
      </c>
      <c r="E152" s="120">
        <v>10722</v>
      </c>
      <c r="F152" s="121"/>
      <c r="G152" s="122"/>
      <c r="H152" s="120">
        <v>10673</v>
      </c>
      <c r="I152" s="121"/>
      <c r="J152" s="122"/>
      <c r="K152" s="117"/>
      <c r="L152" s="122"/>
      <c r="M152" s="120">
        <v>-24</v>
      </c>
      <c r="N152" s="121">
        <v>-24</v>
      </c>
      <c r="O152" s="122">
        <v>20</v>
      </c>
      <c r="P152" s="129" t="s">
        <v>50</v>
      </c>
      <c r="Q152" s="126" t="s">
        <v>47</v>
      </c>
      <c r="R152" s="120">
        <v>49</v>
      </c>
      <c r="S152" s="121" t="s">
        <v>104</v>
      </c>
      <c r="T152" s="122">
        <v>20</v>
      </c>
      <c r="U152" s="120"/>
      <c r="V152" s="121"/>
      <c r="W152" s="121"/>
      <c r="X152" s="117" t="s">
        <v>5</v>
      </c>
      <c r="Y152" s="124">
        <v>150</v>
      </c>
      <c r="Z152" s="123" t="s">
        <v>270</v>
      </c>
      <c r="AA152" s="117"/>
      <c r="AB152" s="124"/>
      <c r="AC152" s="123"/>
      <c r="AD152" s="117"/>
      <c r="AE152" s="124"/>
      <c r="AF152" s="123"/>
      <c r="AG152" s="117"/>
      <c r="AH152" s="124"/>
      <c r="AI152" s="123"/>
      <c r="AJ152" s="117"/>
      <c r="AK152" s="124"/>
      <c r="AL152" s="123"/>
    </row>
    <row r="153" spans="2:38" ht="21">
      <c r="B153" s="120" t="s">
        <v>230</v>
      </c>
      <c r="C153" s="121" t="s">
        <v>75</v>
      </c>
      <c r="D153" s="122" t="s">
        <v>148</v>
      </c>
      <c r="E153" s="120">
        <v>8839</v>
      </c>
      <c r="F153" s="121"/>
      <c r="G153" s="122"/>
      <c r="H153" s="120">
        <v>8827</v>
      </c>
      <c r="I153" s="121"/>
      <c r="J153" s="122"/>
      <c r="K153" s="117"/>
      <c r="L153" s="122"/>
      <c r="M153" s="120">
        <v>-3376</v>
      </c>
      <c r="N153" s="121">
        <v>-3376</v>
      </c>
      <c r="O153" s="122">
        <v>-3368</v>
      </c>
      <c r="P153" s="129" t="s">
        <v>50</v>
      </c>
      <c r="Q153" s="126" t="s">
        <v>47</v>
      </c>
      <c r="R153" s="120">
        <v>12</v>
      </c>
      <c r="S153" s="121" t="s">
        <v>104</v>
      </c>
      <c r="T153" s="122">
        <v>0</v>
      </c>
      <c r="U153" s="120"/>
      <c r="V153" s="121"/>
      <c r="W153" s="121"/>
      <c r="X153" s="117"/>
      <c r="Y153" s="124"/>
      <c r="Z153" s="125"/>
      <c r="AA153" s="117"/>
      <c r="AB153" s="124"/>
      <c r="AC153" s="123"/>
      <c r="AD153" s="120"/>
      <c r="AE153" s="124"/>
      <c r="AF153" s="123"/>
      <c r="AG153" s="120"/>
      <c r="AH153" s="124"/>
      <c r="AI153" s="123"/>
      <c r="AJ153" s="120"/>
      <c r="AK153" s="124"/>
      <c r="AL153" s="123"/>
    </row>
    <row r="154" spans="2:38" ht="31.5">
      <c r="B154" s="120" t="s">
        <v>231</v>
      </c>
      <c r="C154" s="121" t="s">
        <v>75</v>
      </c>
      <c r="D154" s="122" t="s">
        <v>138</v>
      </c>
      <c r="E154" s="120">
        <v>9050</v>
      </c>
      <c r="F154" s="121"/>
      <c r="G154" s="122"/>
      <c r="H154" s="120">
        <v>8951</v>
      </c>
      <c r="I154" s="121"/>
      <c r="J154" s="122"/>
      <c r="K154" s="117"/>
      <c r="L154" s="122"/>
      <c r="M154" s="120">
        <v>0</v>
      </c>
      <c r="N154" s="121">
        <v>0</v>
      </c>
      <c r="O154" s="122">
        <v>0</v>
      </c>
      <c r="P154" s="129" t="s">
        <v>49</v>
      </c>
      <c r="Q154" s="126" t="s">
        <v>47</v>
      </c>
      <c r="R154" s="120">
        <v>99</v>
      </c>
      <c r="S154" s="121" t="s">
        <v>104</v>
      </c>
      <c r="T154" s="122">
        <v>0</v>
      </c>
      <c r="U154" s="120"/>
      <c r="V154" s="121"/>
      <c r="W154" s="121"/>
      <c r="X154" s="117" t="s">
        <v>5</v>
      </c>
      <c r="Y154" s="124">
        <v>-291</v>
      </c>
      <c r="Z154" s="123" t="s">
        <v>270</v>
      </c>
      <c r="AA154" s="117"/>
      <c r="AB154" s="124"/>
      <c r="AC154" s="123"/>
      <c r="AD154" s="120"/>
      <c r="AE154" s="124"/>
      <c r="AF154" s="123"/>
      <c r="AG154" s="120"/>
      <c r="AH154" s="124"/>
      <c r="AI154" s="123"/>
      <c r="AJ154" s="120"/>
      <c r="AK154" s="124"/>
      <c r="AL154" s="123"/>
    </row>
    <row r="155" spans="2:38" ht="31.5">
      <c r="B155" s="120" t="s">
        <v>231</v>
      </c>
      <c r="C155" s="121" t="s">
        <v>75</v>
      </c>
      <c r="D155" s="122" t="s">
        <v>139</v>
      </c>
      <c r="E155" s="120">
        <v>9050</v>
      </c>
      <c r="F155" s="121"/>
      <c r="G155" s="122"/>
      <c r="H155" s="120">
        <v>7677</v>
      </c>
      <c r="I155" s="121"/>
      <c r="J155" s="122"/>
      <c r="K155" s="117"/>
      <c r="L155" s="122"/>
      <c r="M155" s="120">
        <v>0</v>
      </c>
      <c r="N155" s="121">
        <v>0</v>
      </c>
      <c r="O155" s="122">
        <v>0</v>
      </c>
      <c r="P155" s="129" t="s">
        <v>49</v>
      </c>
      <c r="Q155" s="126" t="s">
        <v>51</v>
      </c>
      <c r="R155" s="120">
        <v>1373</v>
      </c>
      <c r="S155" s="121" t="s">
        <v>104</v>
      </c>
      <c r="T155" s="122">
        <v>0</v>
      </c>
      <c r="U155" s="120"/>
      <c r="V155" s="121"/>
      <c r="W155" s="121"/>
      <c r="X155" s="117" t="s">
        <v>5</v>
      </c>
      <c r="Y155" s="124">
        <v>-291</v>
      </c>
      <c r="Z155" s="123" t="s">
        <v>270</v>
      </c>
      <c r="AA155" s="120" t="s">
        <v>6</v>
      </c>
      <c r="AB155" s="124">
        <v>7525</v>
      </c>
      <c r="AC155" s="123" t="s">
        <v>79</v>
      </c>
      <c r="AD155" s="120"/>
      <c r="AE155" s="124"/>
      <c r="AF155" s="123"/>
      <c r="AG155" s="120"/>
      <c r="AH155" s="124"/>
      <c r="AI155" s="123"/>
      <c r="AJ155" s="120"/>
      <c r="AK155" s="124"/>
      <c r="AL155" s="123"/>
    </row>
    <row r="156" spans="2:38" ht="31.5">
      <c r="B156" s="120" t="s">
        <v>231</v>
      </c>
      <c r="C156" s="121" t="s">
        <v>75</v>
      </c>
      <c r="D156" s="122" t="s">
        <v>144</v>
      </c>
      <c r="E156" s="120">
        <v>9050</v>
      </c>
      <c r="F156" s="121"/>
      <c r="G156" s="122"/>
      <c r="H156" s="120">
        <v>8278</v>
      </c>
      <c r="I156" s="121"/>
      <c r="J156" s="122"/>
      <c r="K156" s="117"/>
      <c r="L156" s="122"/>
      <c r="M156" s="120">
        <v>0</v>
      </c>
      <c r="N156" s="121">
        <v>0</v>
      </c>
      <c r="O156" s="122">
        <v>0</v>
      </c>
      <c r="P156" s="129" t="s">
        <v>49</v>
      </c>
      <c r="Q156" s="126" t="s">
        <v>51</v>
      </c>
      <c r="R156" s="120">
        <v>772</v>
      </c>
      <c r="S156" s="121" t="s">
        <v>104</v>
      </c>
      <c r="T156" s="122">
        <v>0</v>
      </c>
      <c r="U156" s="120"/>
      <c r="V156" s="121"/>
      <c r="W156" s="121"/>
      <c r="X156" s="117"/>
      <c r="Y156" s="97"/>
      <c r="Z156" s="123"/>
      <c r="AA156" s="120" t="s">
        <v>6</v>
      </c>
      <c r="AB156" s="97">
        <v>8088</v>
      </c>
      <c r="AC156" s="123" t="s">
        <v>72</v>
      </c>
      <c r="AD156" s="120"/>
      <c r="AE156" s="97"/>
      <c r="AF156" s="123"/>
      <c r="AG156" s="120"/>
      <c r="AH156" s="97"/>
      <c r="AI156" s="123"/>
      <c r="AJ156" s="120"/>
      <c r="AK156" s="97"/>
      <c r="AL156" s="123"/>
    </row>
    <row r="157" spans="2:38" ht="31.5">
      <c r="B157" s="120" t="s">
        <v>231</v>
      </c>
      <c r="C157" s="121" t="s">
        <v>75</v>
      </c>
      <c r="D157" s="122" t="s">
        <v>145</v>
      </c>
      <c r="E157" s="120">
        <v>9050</v>
      </c>
      <c r="F157" s="121"/>
      <c r="G157" s="122"/>
      <c r="H157" s="120">
        <v>7155</v>
      </c>
      <c r="I157" s="121"/>
      <c r="J157" s="122"/>
      <c r="K157" s="117"/>
      <c r="L157" s="122"/>
      <c r="M157" s="120">
        <v>0</v>
      </c>
      <c r="N157" s="121">
        <v>0</v>
      </c>
      <c r="O157" s="122">
        <v>0</v>
      </c>
      <c r="P157" s="129" t="s">
        <v>49</v>
      </c>
      <c r="Q157" s="126" t="s">
        <v>152</v>
      </c>
      <c r="R157" s="120">
        <v>1895</v>
      </c>
      <c r="S157" s="121" t="s">
        <v>104</v>
      </c>
      <c r="T157" s="122">
        <v>0</v>
      </c>
      <c r="U157" s="120"/>
      <c r="V157" s="121"/>
      <c r="W157" s="121"/>
      <c r="X157" s="117"/>
      <c r="Y157" s="97"/>
      <c r="Z157" s="123"/>
      <c r="AA157" s="120" t="s">
        <v>6</v>
      </c>
      <c r="AB157" s="97">
        <v>6965</v>
      </c>
      <c r="AC157" s="123" t="s">
        <v>72</v>
      </c>
      <c r="AD157" s="120"/>
      <c r="AE157" s="97"/>
      <c r="AF157" s="123"/>
      <c r="AG157" s="120"/>
      <c r="AH157" s="97"/>
      <c r="AI157" s="123"/>
      <c r="AJ157" s="120"/>
      <c r="AK157" s="97"/>
      <c r="AL157" s="123"/>
    </row>
    <row r="158" spans="2:38" ht="31.5">
      <c r="B158" s="120" t="s">
        <v>231</v>
      </c>
      <c r="C158" s="121" t="s">
        <v>75</v>
      </c>
      <c r="D158" s="122" t="s">
        <v>146</v>
      </c>
      <c r="E158" s="120">
        <v>9050</v>
      </c>
      <c r="F158" s="121"/>
      <c r="G158" s="122"/>
      <c r="H158" s="120">
        <v>8301</v>
      </c>
      <c r="I158" s="121"/>
      <c r="J158" s="122"/>
      <c r="K158" s="117"/>
      <c r="L158" s="122"/>
      <c r="M158" s="120">
        <v>0</v>
      </c>
      <c r="N158" s="121">
        <v>0</v>
      </c>
      <c r="O158" s="122">
        <v>0</v>
      </c>
      <c r="P158" s="129" t="s">
        <v>49</v>
      </c>
      <c r="Q158" s="126" t="s">
        <v>51</v>
      </c>
      <c r="R158" s="120">
        <v>749</v>
      </c>
      <c r="S158" s="121" t="s">
        <v>104</v>
      </c>
      <c r="T158" s="122">
        <v>0</v>
      </c>
      <c r="U158" s="120"/>
      <c r="V158" s="121"/>
      <c r="W158" s="121"/>
      <c r="X158" s="117"/>
      <c r="Y158" s="97"/>
      <c r="Z158" s="123"/>
      <c r="AA158" s="120" t="s">
        <v>6</v>
      </c>
      <c r="AB158" s="97">
        <v>8111</v>
      </c>
      <c r="AC158" s="123" t="s">
        <v>72</v>
      </c>
      <c r="AD158" s="120"/>
      <c r="AE158" s="97"/>
      <c r="AF158" s="123"/>
      <c r="AG158" s="120"/>
      <c r="AH158" s="97"/>
      <c r="AI158" s="123"/>
      <c r="AJ158" s="120"/>
      <c r="AK158" s="97"/>
      <c r="AL158" s="123"/>
    </row>
    <row r="159" spans="2:38" ht="31.5">
      <c r="B159" s="120" t="s">
        <v>231</v>
      </c>
      <c r="C159" s="121" t="s">
        <v>75</v>
      </c>
      <c r="D159" s="122" t="s">
        <v>149</v>
      </c>
      <c r="E159" s="120">
        <v>9050</v>
      </c>
      <c r="F159" s="121"/>
      <c r="G159" s="122"/>
      <c r="H159" s="120">
        <v>9024</v>
      </c>
      <c r="I159" s="121"/>
      <c r="J159" s="122"/>
      <c r="K159" s="117"/>
      <c r="L159" s="122"/>
      <c r="M159" s="120">
        <v>0</v>
      </c>
      <c r="N159" s="121">
        <v>0</v>
      </c>
      <c r="O159" s="122">
        <v>0</v>
      </c>
      <c r="P159" s="129" t="s">
        <v>49</v>
      </c>
      <c r="Q159" s="126" t="s">
        <v>51</v>
      </c>
      <c r="R159" s="120">
        <v>26</v>
      </c>
      <c r="S159" s="121" t="s">
        <v>104</v>
      </c>
      <c r="T159" s="122">
        <v>0</v>
      </c>
      <c r="U159" s="120"/>
      <c r="V159" s="121"/>
      <c r="W159" s="121"/>
      <c r="X159" s="117"/>
      <c r="Y159" s="97"/>
      <c r="Z159" s="125"/>
      <c r="AA159" s="120" t="s">
        <v>6</v>
      </c>
      <c r="AB159" s="97">
        <v>8834</v>
      </c>
      <c r="AC159" s="123" t="s">
        <v>72</v>
      </c>
      <c r="AD159" s="120"/>
      <c r="AE159" s="97"/>
      <c r="AF159" s="123"/>
      <c r="AG159" s="120"/>
      <c r="AH159" s="97"/>
      <c r="AI159" s="123"/>
      <c r="AJ159" s="120"/>
      <c r="AK159" s="97"/>
      <c r="AL159" s="123"/>
    </row>
    <row r="160" spans="2:38" ht="21">
      <c r="B160" s="120" t="s">
        <v>232</v>
      </c>
      <c r="C160" s="121" t="s">
        <v>75</v>
      </c>
      <c r="D160" s="122" t="s">
        <v>144</v>
      </c>
      <c r="E160" s="120">
        <v>9850</v>
      </c>
      <c r="F160" s="121"/>
      <c r="G160" s="122"/>
      <c r="H160" s="120">
        <v>9565</v>
      </c>
      <c r="I160" s="121"/>
      <c r="J160" s="122"/>
      <c r="K160" s="117"/>
      <c r="L160" s="122"/>
      <c r="M160" s="120">
        <v>0</v>
      </c>
      <c r="N160" s="121">
        <v>0</v>
      </c>
      <c r="O160" s="122">
        <v>0</v>
      </c>
      <c r="P160" s="129" t="s">
        <v>49</v>
      </c>
      <c r="Q160" s="126" t="s">
        <v>47</v>
      </c>
      <c r="R160" s="120">
        <v>285</v>
      </c>
      <c r="S160" s="121" t="s">
        <v>104</v>
      </c>
      <c r="T160" s="122">
        <v>0</v>
      </c>
      <c r="U160" s="120"/>
      <c r="V160" s="121"/>
      <c r="W160" s="121"/>
      <c r="X160" s="117"/>
      <c r="Y160" s="97"/>
      <c r="Z160" s="125"/>
      <c r="AA160" s="117"/>
      <c r="AB160" s="97"/>
      <c r="AC160" s="123"/>
      <c r="AD160" s="120" t="s">
        <v>7</v>
      </c>
      <c r="AE160" s="97">
        <v>3500</v>
      </c>
      <c r="AF160" s="123" t="s">
        <v>233</v>
      </c>
      <c r="AG160" s="117"/>
      <c r="AH160" s="97"/>
      <c r="AI160" s="123"/>
      <c r="AJ160" s="120"/>
      <c r="AK160" s="97"/>
      <c r="AL160" s="123"/>
    </row>
    <row r="161" spans="2:38" ht="21">
      <c r="B161" s="120" t="s">
        <v>232</v>
      </c>
      <c r="C161" s="121" t="s">
        <v>75</v>
      </c>
      <c r="D161" s="122" t="s">
        <v>145</v>
      </c>
      <c r="E161" s="120">
        <v>9850</v>
      </c>
      <c r="F161" s="121"/>
      <c r="G161" s="122"/>
      <c r="H161" s="120">
        <v>9565</v>
      </c>
      <c r="I161" s="121"/>
      <c r="J161" s="122"/>
      <c r="K161" s="117"/>
      <c r="L161" s="122"/>
      <c r="M161" s="120">
        <v>0</v>
      </c>
      <c r="N161" s="121">
        <v>0</v>
      </c>
      <c r="O161" s="122">
        <v>0</v>
      </c>
      <c r="P161" s="129" t="s">
        <v>49</v>
      </c>
      <c r="Q161" s="126" t="s">
        <v>47</v>
      </c>
      <c r="R161" s="120">
        <v>285</v>
      </c>
      <c r="S161" s="121" t="s">
        <v>104</v>
      </c>
      <c r="T161" s="122">
        <v>0</v>
      </c>
      <c r="U161" s="120"/>
      <c r="V161" s="121"/>
      <c r="W161" s="121"/>
      <c r="X161" s="117"/>
      <c r="Y161" s="97"/>
      <c r="Z161" s="125"/>
      <c r="AA161" s="117"/>
      <c r="AB161" s="97"/>
      <c r="AC161" s="123"/>
      <c r="AD161" s="120" t="s">
        <v>7</v>
      </c>
      <c r="AE161" s="97">
        <v>3500</v>
      </c>
      <c r="AF161" s="123" t="s">
        <v>233</v>
      </c>
      <c r="AG161" s="117"/>
      <c r="AH161" s="97"/>
      <c r="AI161" s="123"/>
      <c r="AJ161" s="120"/>
      <c r="AK161" s="97"/>
      <c r="AL161" s="123"/>
    </row>
    <row r="162" spans="2:38" ht="21">
      <c r="B162" s="120" t="s">
        <v>232</v>
      </c>
      <c r="C162" s="121" t="s">
        <v>75</v>
      </c>
      <c r="D162" s="122" t="s">
        <v>146</v>
      </c>
      <c r="E162" s="120">
        <v>9850</v>
      </c>
      <c r="F162" s="121"/>
      <c r="G162" s="122"/>
      <c r="H162" s="120">
        <v>9565</v>
      </c>
      <c r="I162" s="121"/>
      <c r="J162" s="122"/>
      <c r="K162" s="117"/>
      <c r="L162" s="122"/>
      <c r="M162" s="120">
        <v>0</v>
      </c>
      <c r="N162" s="121">
        <v>0</v>
      </c>
      <c r="O162" s="122">
        <v>0</v>
      </c>
      <c r="P162" s="129" t="s">
        <v>49</v>
      </c>
      <c r="Q162" s="126" t="s">
        <v>47</v>
      </c>
      <c r="R162" s="120">
        <v>285</v>
      </c>
      <c r="S162" s="121" t="s">
        <v>104</v>
      </c>
      <c r="T162" s="122">
        <v>0</v>
      </c>
      <c r="U162" s="120"/>
      <c r="V162" s="121"/>
      <c r="W162" s="121"/>
      <c r="X162" s="117"/>
      <c r="Y162" s="97"/>
      <c r="Z162" s="123"/>
      <c r="AA162" s="117"/>
      <c r="AB162" s="97"/>
      <c r="AC162" s="123"/>
      <c r="AD162" s="120" t="s">
        <v>7</v>
      </c>
      <c r="AE162" s="97">
        <v>3500</v>
      </c>
      <c r="AF162" s="123" t="s">
        <v>233</v>
      </c>
      <c r="AG162" s="117"/>
      <c r="AH162" s="97"/>
      <c r="AI162" s="123"/>
      <c r="AJ162" s="120"/>
      <c r="AK162" s="97"/>
      <c r="AL162" s="123"/>
    </row>
    <row r="163" spans="2:38" ht="21">
      <c r="B163" s="120" t="s">
        <v>232</v>
      </c>
      <c r="C163" s="121" t="s">
        <v>75</v>
      </c>
      <c r="D163" s="122" t="s">
        <v>147</v>
      </c>
      <c r="E163" s="120">
        <v>9850</v>
      </c>
      <c r="F163" s="121"/>
      <c r="G163" s="122"/>
      <c r="H163" s="120">
        <v>9565</v>
      </c>
      <c r="I163" s="121"/>
      <c r="J163" s="122"/>
      <c r="K163" s="117"/>
      <c r="L163" s="122"/>
      <c r="M163" s="120">
        <v>0</v>
      </c>
      <c r="N163" s="121">
        <v>0</v>
      </c>
      <c r="O163" s="122">
        <v>0</v>
      </c>
      <c r="P163" s="129" t="s">
        <v>49</v>
      </c>
      <c r="Q163" s="126" t="s">
        <v>47</v>
      </c>
      <c r="R163" s="120">
        <v>285</v>
      </c>
      <c r="S163" s="121" t="s">
        <v>104</v>
      </c>
      <c r="T163" s="122">
        <v>0</v>
      </c>
      <c r="U163" s="120"/>
      <c r="V163" s="121"/>
      <c r="W163" s="121"/>
      <c r="X163" s="117"/>
      <c r="Y163" s="97"/>
      <c r="Z163" s="123"/>
      <c r="AA163" s="120"/>
      <c r="AB163" s="97"/>
      <c r="AC163" s="123"/>
      <c r="AD163" s="120" t="s">
        <v>7</v>
      </c>
      <c r="AE163" s="121">
        <v>3500</v>
      </c>
      <c r="AF163" s="123" t="s">
        <v>233</v>
      </c>
      <c r="AG163" s="117"/>
      <c r="AH163" s="97"/>
      <c r="AI163" s="123"/>
      <c r="AJ163" s="117"/>
      <c r="AK163" s="97"/>
      <c r="AL163" s="123"/>
    </row>
    <row r="164" spans="2:38" ht="21">
      <c r="B164" s="120" t="s">
        <v>232</v>
      </c>
      <c r="C164" s="121" t="s">
        <v>75</v>
      </c>
      <c r="D164" s="122" t="s">
        <v>148</v>
      </c>
      <c r="E164" s="120">
        <v>9850</v>
      </c>
      <c r="F164" s="121"/>
      <c r="G164" s="122"/>
      <c r="H164" s="120">
        <v>9565</v>
      </c>
      <c r="I164" s="121"/>
      <c r="J164" s="122"/>
      <c r="K164" s="120"/>
      <c r="L164" s="122"/>
      <c r="M164" s="120">
        <v>0</v>
      </c>
      <c r="N164" s="121">
        <v>0</v>
      </c>
      <c r="O164" s="122">
        <v>0</v>
      </c>
      <c r="P164" s="129" t="s">
        <v>49</v>
      </c>
      <c r="Q164" s="126" t="s">
        <v>47</v>
      </c>
      <c r="R164" s="120">
        <v>285</v>
      </c>
      <c r="S164" s="121" t="s">
        <v>104</v>
      </c>
      <c r="T164" s="122">
        <v>0</v>
      </c>
      <c r="U164" s="120"/>
      <c r="V164" s="121"/>
      <c r="W164" s="121"/>
      <c r="X164" s="117"/>
      <c r="Y164" s="97"/>
      <c r="Z164" s="123"/>
      <c r="AA164" s="120"/>
      <c r="AB164" s="97"/>
      <c r="AC164" s="123"/>
      <c r="AD164" s="120" t="s">
        <v>7</v>
      </c>
      <c r="AE164" s="121">
        <v>3500</v>
      </c>
      <c r="AF164" s="123" t="s">
        <v>233</v>
      </c>
      <c r="AG164" s="117"/>
      <c r="AH164" s="97"/>
      <c r="AI164" s="123"/>
      <c r="AJ164" s="117"/>
      <c r="AK164" s="97"/>
      <c r="AL164" s="123"/>
    </row>
    <row r="165" spans="2:38" ht="21">
      <c r="B165" s="120" t="s">
        <v>232</v>
      </c>
      <c r="C165" s="121" t="s">
        <v>75</v>
      </c>
      <c r="D165" s="122" t="s">
        <v>149</v>
      </c>
      <c r="E165" s="120">
        <v>9850</v>
      </c>
      <c r="F165" s="121"/>
      <c r="G165" s="122"/>
      <c r="H165" s="120">
        <v>9565</v>
      </c>
      <c r="I165" s="121"/>
      <c r="J165" s="122"/>
      <c r="K165" s="120"/>
      <c r="L165" s="122"/>
      <c r="M165" s="120">
        <v>0</v>
      </c>
      <c r="N165" s="121">
        <v>0</v>
      </c>
      <c r="O165" s="122">
        <v>0</v>
      </c>
      <c r="P165" s="129" t="s">
        <v>49</v>
      </c>
      <c r="Q165" s="126" t="s">
        <v>47</v>
      </c>
      <c r="R165" s="120">
        <v>285</v>
      </c>
      <c r="S165" s="121" t="s">
        <v>104</v>
      </c>
      <c r="T165" s="122">
        <v>0</v>
      </c>
      <c r="U165" s="120"/>
      <c r="V165" s="121"/>
      <c r="W165" s="121"/>
      <c r="X165" s="117"/>
      <c r="Y165" s="97"/>
      <c r="Z165" s="123"/>
      <c r="AA165" s="117"/>
      <c r="AB165" s="97"/>
      <c r="AC165" s="123"/>
      <c r="AD165" s="120" t="s">
        <v>7</v>
      </c>
      <c r="AE165" s="121">
        <v>3500</v>
      </c>
      <c r="AF165" s="123" t="s">
        <v>233</v>
      </c>
      <c r="AG165" s="117"/>
      <c r="AH165" s="97"/>
      <c r="AI165" s="123"/>
      <c r="AJ165" s="117"/>
      <c r="AK165" s="97"/>
      <c r="AL165" s="123"/>
    </row>
    <row r="166" spans="2:38" ht="31.5">
      <c r="B166" s="120" t="s">
        <v>236</v>
      </c>
      <c r="C166" s="121" t="s">
        <v>75</v>
      </c>
      <c r="D166" s="122" t="s">
        <v>138</v>
      </c>
      <c r="E166" s="120">
        <v>5303</v>
      </c>
      <c r="F166" s="121"/>
      <c r="G166" s="122"/>
      <c r="H166" s="120">
        <v>4960</v>
      </c>
      <c r="I166" s="121"/>
      <c r="J166" s="122"/>
      <c r="K166" s="117"/>
      <c r="L166" s="122"/>
      <c r="M166" s="120">
        <v>3096</v>
      </c>
      <c r="N166" s="121">
        <v>343</v>
      </c>
      <c r="O166" s="122">
        <v>3046</v>
      </c>
      <c r="P166" s="129" t="s">
        <v>53</v>
      </c>
      <c r="Q166" s="126" t="s">
        <v>47</v>
      </c>
      <c r="R166" s="120">
        <v>343</v>
      </c>
      <c r="S166" s="121" t="s">
        <v>104</v>
      </c>
      <c r="T166" s="122">
        <v>293</v>
      </c>
      <c r="U166" s="120"/>
      <c r="V166" s="121"/>
      <c r="W166" s="121"/>
      <c r="X166" s="117" t="s">
        <v>5</v>
      </c>
      <c r="Y166" s="97">
        <v>-253</v>
      </c>
      <c r="Z166" s="123" t="s">
        <v>270</v>
      </c>
      <c r="AA166" s="117"/>
      <c r="AB166" s="97"/>
      <c r="AC166" s="123"/>
      <c r="AD166" s="120" t="s">
        <v>7</v>
      </c>
      <c r="AE166" s="121">
        <v>4682</v>
      </c>
      <c r="AF166" s="123" t="s">
        <v>159</v>
      </c>
      <c r="AG166" s="117"/>
      <c r="AH166" s="97"/>
      <c r="AI166" s="123"/>
      <c r="AJ166" s="117"/>
      <c r="AK166" s="97"/>
      <c r="AL166" s="123"/>
    </row>
    <row r="167" spans="2:38" ht="21">
      <c r="B167" s="120" t="s">
        <v>236</v>
      </c>
      <c r="C167" s="121" t="s">
        <v>75</v>
      </c>
      <c r="D167" s="122" t="s">
        <v>139</v>
      </c>
      <c r="E167" s="120">
        <v>5395</v>
      </c>
      <c r="F167" s="121"/>
      <c r="G167" s="122"/>
      <c r="H167" s="120">
        <v>5052</v>
      </c>
      <c r="I167" s="121"/>
      <c r="J167" s="122"/>
      <c r="K167" s="117"/>
      <c r="L167" s="122"/>
      <c r="M167" s="120">
        <v>3004</v>
      </c>
      <c r="N167" s="121">
        <v>343</v>
      </c>
      <c r="O167" s="122">
        <v>2970</v>
      </c>
      <c r="P167" s="129" t="s">
        <v>53</v>
      </c>
      <c r="Q167" s="126" t="s">
        <v>152</v>
      </c>
      <c r="R167" s="120">
        <v>343</v>
      </c>
      <c r="S167" s="121" t="s">
        <v>104</v>
      </c>
      <c r="T167" s="122">
        <v>309</v>
      </c>
      <c r="U167" s="120"/>
      <c r="V167" s="121"/>
      <c r="W167" s="121"/>
      <c r="X167" s="117"/>
      <c r="Y167" s="97"/>
      <c r="Z167" s="123"/>
      <c r="AA167" s="120"/>
      <c r="AB167" s="97"/>
      <c r="AC167" s="123"/>
      <c r="AD167" s="120" t="s">
        <v>7</v>
      </c>
      <c r="AE167" s="121">
        <v>4776</v>
      </c>
      <c r="AF167" s="123" t="s">
        <v>159</v>
      </c>
      <c r="AG167" s="117"/>
      <c r="AH167" s="97"/>
      <c r="AI167" s="123"/>
      <c r="AJ167" s="117"/>
      <c r="AK167" s="97"/>
      <c r="AL167" s="123"/>
    </row>
    <row r="168" spans="2:38" ht="21">
      <c r="B168" s="120" t="s">
        <v>236</v>
      </c>
      <c r="C168" s="121" t="s">
        <v>75</v>
      </c>
      <c r="D168" s="122" t="s">
        <v>141</v>
      </c>
      <c r="E168" s="120">
        <v>5398</v>
      </c>
      <c r="F168" s="121"/>
      <c r="G168" s="122"/>
      <c r="H168" s="120">
        <v>5272</v>
      </c>
      <c r="I168" s="121"/>
      <c r="J168" s="122"/>
      <c r="K168" s="117"/>
      <c r="L168" s="122"/>
      <c r="M168" s="120">
        <v>2784</v>
      </c>
      <c r="N168" s="121">
        <v>126</v>
      </c>
      <c r="O168" s="122">
        <v>2786</v>
      </c>
      <c r="P168" s="129" t="s">
        <v>53</v>
      </c>
      <c r="Q168" s="126" t="s">
        <v>152</v>
      </c>
      <c r="R168" s="120">
        <v>126</v>
      </c>
      <c r="S168" s="121" t="s">
        <v>104</v>
      </c>
      <c r="T168" s="122">
        <v>128</v>
      </c>
      <c r="U168" s="120"/>
      <c r="V168" s="121"/>
      <c r="W168" s="121"/>
      <c r="X168" s="117"/>
      <c r="Y168" s="97"/>
      <c r="Z168" s="123"/>
      <c r="AA168" s="120"/>
      <c r="AB168" s="97"/>
      <c r="AC168" s="123"/>
      <c r="AD168" s="120" t="s">
        <v>7</v>
      </c>
      <c r="AE168" s="121">
        <v>4994</v>
      </c>
      <c r="AF168" s="123" t="s">
        <v>159</v>
      </c>
      <c r="AG168" s="117"/>
      <c r="AH168" s="97"/>
      <c r="AI168" s="123"/>
      <c r="AJ168" s="117"/>
      <c r="AK168" s="97"/>
      <c r="AL168" s="123"/>
    </row>
    <row r="169" spans="2:38" ht="31.5">
      <c r="B169" s="120" t="s">
        <v>236</v>
      </c>
      <c r="C169" s="121" t="s">
        <v>75</v>
      </c>
      <c r="D169" s="122" t="s">
        <v>144</v>
      </c>
      <c r="E169" s="120">
        <v>4499</v>
      </c>
      <c r="F169" s="121"/>
      <c r="G169" s="122"/>
      <c r="H169" s="120">
        <v>4485</v>
      </c>
      <c r="I169" s="121"/>
      <c r="J169" s="122"/>
      <c r="K169" s="117"/>
      <c r="L169" s="122"/>
      <c r="M169" s="120">
        <v>3794</v>
      </c>
      <c r="N169" s="121">
        <v>-136</v>
      </c>
      <c r="O169" s="122">
        <v>2779</v>
      </c>
      <c r="P169" s="129" t="s">
        <v>50</v>
      </c>
      <c r="Q169" s="126" t="s">
        <v>47</v>
      </c>
      <c r="R169" s="120">
        <v>14</v>
      </c>
      <c r="S169" s="121" t="s">
        <v>104</v>
      </c>
      <c r="T169" s="122">
        <v>-1151</v>
      </c>
      <c r="U169" s="120"/>
      <c r="V169" s="121"/>
      <c r="W169" s="121"/>
      <c r="X169" s="117" t="s">
        <v>5</v>
      </c>
      <c r="Y169" s="97">
        <v>135</v>
      </c>
      <c r="Z169" s="123" t="s">
        <v>270</v>
      </c>
      <c r="AA169" s="120"/>
      <c r="AB169" s="97"/>
      <c r="AC169" s="123"/>
      <c r="AD169" s="120"/>
      <c r="AE169" s="97"/>
      <c r="AF169" s="123"/>
      <c r="AG169" s="117"/>
      <c r="AH169" s="97"/>
      <c r="AI169" s="123"/>
      <c r="AJ169" s="117"/>
      <c r="AK169" s="97"/>
      <c r="AL169" s="123"/>
    </row>
    <row r="170" spans="2:38" ht="21">
      <c r="B170" s="120" t="s">
        <v>237</v>
      </c>
      <c r="C170" s="121" t="s">
        <v>75</v>
      </c>
      <c r="D170" s="122" t="s">
        <v>141</v>
      </c>
      <c r="E170" s="120">
        <v>4789</v>
      </c>
      <c r="F170" s="121"/>
      <c r="G170" s="122"/>
      <c r="H170" s="120">
        <v>4772</v>
      </c>
      <c r="I170" s="121"/>
      <c r="J170" s="122"/>
      <c r="K170" s="117"/>
      <c r="L170" s="122"/>
      <c r="M170" s="120">
        <v>15490</v>
      </c>
      <c r="N170" s="121">
        <v>17</v>
      </c>
      <c r="O170" s="122">
        <v>15489</v>
      </c>
      <c r="P170" s="129" t="s">
        <v>53</v>
      </c>
      <c r="Q170" s="126" t="s">
        <v>152</v>
      </c>
      <c r="R170" s="120">
        <v>17</v>
      </c>
      <c r="S170" s="121" t="s">
        <v>104</v>
      </c>
      <c r="T170" s="122">
        <v>16</v>
      </c>
      <c r="U170" s="120"/>
      <c r="V170" s="121"/>
      <c r="W170" s="121"/>
      <c r="X170" s="117"/>
      <c r="Y170" s="97"/>
      <c r="Z170" s="123"/>
      <c r="AA170" s="120"/>
      <c r="AB170" s="97"/>
      <c r="AC170" s="123"/>
      <c r="AD170" s="120" t="s">
        <v>7</v>
      </c>
      <c r="AE170" s="97">
        <v>4495</v>
      </c>
      <c r="AF170" s="123" t="s">
        <v>159</v>
      </c>
      <c r="AG170" s="117"/>
      <c r="AH170" s="97"/>
      <c r="AI170" s="123"/>
      <c r="AJ170" s="117"/>
      <c r="AK170" s="97"/>
      <c r="AL170" s="123"/>
    </row>
    <row r="171" spans="2:38" ht="31.5">
      <c r="B171" s="120" t="s">
        <v>238</v>
      </c>
      <c r="C171" s="121" t="s">
        <v>75</v>
      </c>
      <c r="D171" s="122" t="s">
        <v>148</v>
      </c>
      <c r="E171" s="120">
        <v>6616</v>
      </c>
      <c r="F171" s="121"/>
      <c r="G171" s="122"/>
      <c r="H171" s="120">
        <v>6441</v>
      </c>
      <c r="I171" s="121"/>
      <c r="J171" s="122"/>
      <c r="K171" s="117"/>
      <c r="L171" s="122"/>
      <c r="M171" s="120">
        <v>0</v>
      </c>
      <c r="N171" s="121">
        <v>0</v>
      </c>
      <c r="O171" s="122">
        <v>9712</v>
      </c>
      <c r="P171" s="129" t="s">
        <v>50</v>
      </c>
      <c r="Q171" s="126" t="s">
        <v>47</v>
      </c>
      <c r="R171" s="120">
        <v>175</v>
      </c>
      <c r="S171" s="121" t="s">
        <v>104</v>
      </c>
      <c r="T171" s="122">
        <v>9712</v>
      </c>
      <c r="U171" s="120"/>
      <c r="V171" s="121"/>
      <c r="W171" s="121"/>
      <c r="X171" s="117" t="s">
        <v>5</v>
      </c>
      <c r="Y171" s="97">
        <v>8</v>
      </c>
      <c r="Z171" s="123" t="s">
        <v>270</v>
      </c>
      <c r="AA171" s="120"/>
      <c r="AB171" s="97"/>
      <c r="AC171" s="123"/>
      <c r="AD171" s="120"/>
      <c r="AE171" s="97"/>
      <c r="AF171" s="123"/>
      <c r="AG171" s="117"/>
      <c r="AH171" s="97"/>
      <c r="AI171" s="123"/>
      <c r="AJ171" s="117"/>
      <c r="AK171" s="97"/>
      <c r="AL171" s="123"/>
    </row>
    <row r="172" spans="2:38" ht="21">
      <c r="B172" s="120" t="s">
        <v>239</v>
      </c>
      <c r="C172" s="121" t="s">
        <v>75</v>
      </c>
      <c r="D172" s="122" t="s">
        <v>148</v>
      </c>
      <c r="E172" s="120">
        <v>6466</v>
      </c>
      <c r="F172" s="121"/>
      <c r="G172" s="122"/>
      <c r="H172" s="120">
        <v>6367</v>
      </c>
      <c r="I172" s="121"/>
      <c r="J172" s="122"/>
      <c r="K172" s="117"/>
      <c r="L172" s="122"/>
      <c r="M172" s="120">
        <v>-7572</v>
      </c>
      <c r="N172" s="121">
        <v>-7572</v>
      </c>
      <c r="O172" s="122">
        <v>-7411</v>
      </c>
      <c r="P172" s="129" t="s">
        <v>50</v>
      </c>
      <c r="Q172" s="126" t="s">
        <v>47</v>
      </c>
      <c r="R172" s="120">
        <v>99</v>
      </c>
      <c r="S172" s="121" t="s">
        <v>104</v>
      </c>
      <c r="T172" s="122">
        <v>0</v>
      </c>
      <c r="U172" s="120"/>
      <c r="V172" s="121"/>
      <c r="W172" s="121"/>
      <c r="X172" s="117"/>
      <c r="Y172" s="97"/>
      <c r="Z172" s="123"/>
      <c r="AA172" s="120"/>
      <c r="AB172" s="97"/>
      <c r="AC172" s="123"/>
      <c r="AD172" s="120"/>
      <c r="AE172" s="97"/>
      <c r="AF172" s="123"/>
      <c r="AG172" s="117"/>
      <c r="AH172" s="97"/>
      <c r="AI172" s="123"/>
      <c r="AJ172" s="117"/>
      <c r="AK172" s="97"/>
      <c r="AL172" s="123"/>
    </row>
    <row r="173" spans="2:38" ht="21">
      <c r="B173" s="120" t="s">
        <v>240</v>
      </c>
      <c r="C173" s="121" t="s">
        <v>75</v>
      </c>
      <c r="D173" s="122" t="s">
        <v>143</v>
      </c>
      <c r="E173" s="120">
        <v>6017</v>
      </c>
      <c r="F173" s="121"/>
      <c r="G173" s="122"/>
      <c r="H173" s="120">
        <v>6015</v>
      </c>
      <c r="I173" s="121"/>
      <c r="J173" s="122"/>
      <c r="K173" s="120"/>
      <c r="L173" s="122"/>
      <c r="M173" s="120">
        <v>0</v>
      </c>
      <c r="N173" s="121">
        <v>0</v>
      </c>
      <c r="O173" s="122">
        <v>0</v>
      </c>
      <c r="P173" s="129" t="s">
        <v>152</v>
      </c>
      <c r="Q173" s="126" t="s">
        <v>68</v>
      </c>
      <c r="R173" s="120">
        <v>2</v>
      </c>
      <c r="S173" s="121" t="s">
        <v>104</v>
      </c>
      <c r="T173" s="122">
        <v>0</v>
      </c>
      <c r="U173" s="120" t="s">
        <v>68</v>
      </c>
      <c r="V173" s="121"/>
      <c r="W173" s="126" t="s">
        <v>68</v>
      </c>
      <c r="X173" s="117"/>
      <c r="Y173" s="121"/>
      <c r="Z173" s="130"/>
      <c r="AA173" s="120"/>
      <c r="AB173" s="121"/>
      <c r="AC173" s="130"/>
      <c r="AD173" s="120"/>
      <c r="AE173" s="121"/>
      <c r="AF173" s="130"/>
      <c r="AG173" s="120"/>
      <c r="AH173" s="121"/>
      <c r="AI173" s="130"/>
      <c r="AJ173" s="120"/>
      <c r="AK173" s="121"/>
      <c r="AL173" s="123"/>
    </row>
    <row r="174" spans="2:38" ht="31.5">
      <c r="B174" s="120" t="s">
        <v>241</v>
      </c>
      <c r="C174" s="121" t="s">
        <v>75</v>
      </c>
      <c r="D174" s="122" t="s">
        <v>142</v>
      </c>
      <c r="E174" s="120">
        <v>8788</v>
      </c>
      <c r="F174" s="121"/>
      <c r="G174" s="122"/>
      <c r="H174" s="120">
        <v>7345</v>
      </c>
      <c r="I174" s="121"/>
      <c r="J174" s="122"/>
      <c r="K174" s="120"/>
      <c r="L174" s="122"/>
      <c r="M174" s="120">
        <v>0</v>
      </c>
      <c r="N174" s="121">
        <v>0</v>
      </c>
      <c r="O174" s="122">
        <v>0</v>
      </c>
      <c r="P174" s="129" t="s">
        <v>153</v>
      </c>
      <c r="Q174" s="126" t="s">
        <v>47</v>
      </c>
      <c r="R174" s="120">
        <v>1443</v>
      </c>
      <c r="S174" s="121" t="s">
        <v>104</v>
      </c>
      <c r="T174" s="122">
        <v>0</v>
      </c>
      <c r="U174" s="120"/>
      <c r="V174" s="121"/>
      <c r="W174" s="121"/>
      <c r="X174" s="117" t="s">
        <v>5</v>
      </c>
      <c r="Y174" s="121">
        <v>-235</v>
      </c>
      <c r="Z174" s="123" t="s">
        <v>270</v>
      </c>
      <c r="AA174" s="120"/>
      <c r="AB174" s="121"/>
      <c r="AC174" s="130"/>
      <c r="AD174" s="120"/>
      <c r="AE174" s="121"/>
      <c r="AF174" s="130"/>
      <c r="AG174" s="120"/>
      <c r="AH174" s="121"/>
      <c r="AI174" s="130"/>
      <c r="AJ174" s="120"/>
      <c r="AK174" s="121"/>
      <c r="AL174" s="130"/>
    </row>
    <row r="175" spans="2:38" ht="31.5">
      <c r="B175" s="120" t="s">
        <v>241</v>
      </c>
      <c r="C175" s="121" t="s">
        <v>75</v>
      </c>
      <c r="D175" s="122" t="s">
        <v>143</v>
      </c>
      <c r="E175" s="120">
        <v>8788</v>
      </c>
      <c r="F175" s="121"/>
      <c r="G175" s="122"/>
      <c r="H175" s="120">
        <v>8376</v>
      </c>
      <c r="I175" s="121"/>
      <c r="J175" s="122"/>
      <c r="K175" s="120"/>
      <c r="L175" s="122"/>
      <c r="M175" s="120">
        <v>0</v>
      </c>
      <c r="N175" s="121">
        <v>0</v>
      </c>
      <c r="O175" s="122">
        <v>0</v>
      </c>
      <c r="P175" s="129" t="s">
        <v>153</v>
      </c>
      <c r="Q175" s="126" t="s">
        <v>47</v>
      </c>
      <c r="R175" s="120">
        <v>412</v>
      </c>
      <c r="S175" s="121" t="s">
        <v>104</v>
      </c>
      <c r="T175" s="122">
        <v>0</v>
      </c>
      <c r="U175" s="120"/>
      <c r="V175" s="121"/>
      <c r="W175" s="121"/>
      <c r="X175" s="117" t="s">
        <v>5</v>
      </c>
      <c r="Y175" s="121">
        <v>105</v>
      </c>
      <c r="Z175" s="123" t="s">
        <v>270</v>
      </c>
      <c r="AA175" s="120"/>
      <c r="AB175" s="121"/>
      <c r="AC175" s="130"/>
      <c r="AD175" s="120"/>
      <c r="AE175" s="121"/>
      <c r="AF175" s="130"/>
      <c r="AG175" s="120"/>
      <c r="AH175" s="121"/>
      <c r="AI175" s="130"/>
      <c r="AJ175" s="120"/>
      <c r="AK175" s="121"/>
      <c r="AL175" s="130"/>
    </row>
    <row r="176" spans="2:38" ht="31.5">
      <c r="B176" s="120" t="s">
        <v>241</v>
      </c>
      <c r="C176" s="121" t="s">
        <v>75</v>
      </c>
      <c r="D176" s="122" t="s">
        <v>144</v>
      </c>
      <c r="E176" s="120">
        <v>8788</v>
      </c>
      <c r="F176" s="121"/>
      <c r="G176" s="122"/>
      <c r="H176" s="120">
        <v>8756</v>
      </c>
      <c r="I176" s="121"/>
      <c r="J176" s="122"/>
      <c r="K176" s="120"/>
      <c r="L176" s="122"/>
      <c r="M176" s="120">
        <v>0</v>
      </c>
      <c r="N176" s="121">
        <v>0</v>
      </c>
      <c r="O176" s="122">
        <v>0</v>
      </c>
      <c r="P176" s="129" t="s">
        <v>153</v>
      </c>
      <c r="Q176" s="126" t="s">
        <v>153</v>
      </c>
      <c r="R176" s="120">
        <v>32</v>
      </c>
      <c r="S176" s="121" t="s">
        <v>104</v>
      </c>
      <c r="T176" s="122">
        <v>0</v>
      </c>
      <c r="U176" s="120"/>
      <c r="V176" s="121"/>
      <c r="W176" s="121"/>
      <c r="X176" s="117" t="s">
        <v>5</v>
      </c>
      <c r="Y176" s="121">
        <v>105</v>
      </c>
      <c r="Z176" s="123" t="s">
        <v>270</v>
      </c>
      <c r="AA176" s="120"/>
      <c r="AB176" s="121"/>
      <c r="AC176" s="130"/>
      <c r="AD176" s="120"/>
      <c r="AE176" s="121"/>
      <c r="AF176" s="130"/>
      <c r="AG176" s="120"/>
      <c r="AH176" s="121"/>
      <c r="AI176" s="130"/>
      <c r="AJ176" s="120"/>
      <c r="AK176" s="121"/>
      <c r="AL176" s="123"/>
    </row>
    <row r="177" spans="2:38" ht="21">
      <c r="B177" s="120" t="s">
        <v>241</v>
      </c>
      <c r="C177" s="121" t="s">
        <v>75</v>
      </c>
      <c r="D177" s="122" t="s">
        <v>145</v>
      </c>
      <c r="E177" s="120">
        <v>8991</v>
      </c>
      <c r="F177" s="121"/>
      <c r="G177" s="122"/>
      <c r="H177" s="120">
        <v>8720</v>
      </c>
      <c r="I177" s="121"/>
      <c r="J177" s="122"/>
      <c r="K177" s="120"/>
      <c r="L177" s="122"/>
      <c r="M177" s="120">
        <v>7132</v>
      </c>
      <c r="N177" s="121">
        <v>-33</v>
      </c>
      <c r="O177" s="122">
        <v>7768</v>
      </c>
      <c r="P177" s="129" t="s">
        <v>50</v>
      </c>
      <c r="Q177" s="126" t="s">
        <v>47</v>
      </c>
      <c r="R177" s="120">
        <v>271</v>
      </c>
      <c r="S177" s="121" t="s">
        <v>104</v>
      </c>
      <c r="T177" s="122">
        <v>603</v>
      </c>
      <c r="U177" s="120"/>
      <c r="V177" s="121"/>
      <c r="W177" s="121"/>
      <c r="X177" s="117"/>
      <c r="Y177" s="121"/>
      <c r="Z177" s="123"/>
      <c r="AA177" s="120"/>
      <c r="AB177" s="121"/>
      <c r="AC177" s="130"/>
      <c r="AD177" s="120" t="s">
        <v>7</v>
      </c>
      <c r="AE177" s="121">
        <v>3000</v>
      </c>
      <c r="AF177" s="130" t="s">
        <v>78</v>
      </c>
      <c r="AG177" s="120"/>
      <c r="AH177" s="121"/>
      <c r="AI177" s="130"/>
      <c r="AJ177" s="120"/>
      <c r="AK177" s="121"/>
      <c r="AL177" s="123"/>
    </row>
    <row r="178" spans="2:38" ht="21">
      <c r="B178" s="120" t="s">
        <v>241</v>
      </c>
      <c r="C178" s="121" t="s">
        <v>75</v>
      </c>
      <c r="D178" s="122" t="s">
        <v>146</v>
      </c>
      <c r="E178" s="120">
        <v>8991</v>
      </c>
      <c r="F178" s="121"/>
      <c r="G178" s="122"/>
      <c r="H178" s="120">
        <v>8720</v>
      </c>
      <c r="I178" s="121"/>
      <c r="J178" s="122"/>
      <c r="K178" s="120"/>
      <c r="L178" s="122"/>
      <c r="M178" s="120">
        <v>7132</v>
      </c>
      <c r="N178" s="121">
        <v>-33</v>
      </c>
      <c r="O178" s="122">
        <v>7768</v>
      </c>
      <c r="P178" s="129" t="s">
        <v>50</v>
      </c>
      <c r="Q178" s="126" t="s">
        <v>47</v>
      </c>
      <c r="R178" s="120">
        <v>271</v>
      </c>
      <c r="S178" s="121" t="s">
        <v>104</v>
      </c>
      <c r="T178" s="122">
        <v>603</v>
      </c>
      <c r="U178" s="120"/>
      <c r="V178" s="121"/>
      <c r="W178" s="121"/>
      <c r="X178" s="117"/>
      <c r="Y178" s="121"/>
      <c r="Z178" s="123"/>
      <c r="AA178" s="120"/>
      <c r="AB178" s="121"/>
      <c r="AC178" s="130"/>
      <c r="AD178" s="120" t="s">
        <v>7</v>
      </c>
      <c r="AE178" s="121">
        <v>3000</v>
      </c>
      <c r="AF178" s="130" t="s">
        <v>78</v>
      </c>
      <c r="AG178" s="120"/>
      <c r="AH178" s="121"/>
      <c r="AI178" s="130"/>
      <c r="AJ178" s="120"/>
      <c r="AK178" s="121"/>
      <c r="AL178" s="123"/>
    </row>
    <row r="179" spans="2:38" ht="21">
      <c r="B179" s="120" t="s">
        <v>241</v>
      </c>
      <c r="C179" s="121" t="s">
        <v>75</v>
      </c>
      <c r="D179" s="122" t="s">
        <v>147</v>
      </c>
      <c r="E179" s="120">
        <v>8991</v>
      </c>
      <c r="F179" s="121"/>
      <c r="G179" s="122"/>
      <c r="H179" s="120">
        <v>8720</v>
      </c>
      <c r="I179" s="121"/>
      <c r="J179" s="122"/>
      <c r="K179" s="120"/>
      <c r="L179" s="122"/>
      <c r="M179" s="120">
        <v>7132</v>
      </c>
      <c r="N179" s="121">
        <v>-33</v>
      </c>
      <c r="O179" s="122">
        <v>7768</v>
      </c>
      <c r="P179" s="129" t="s">
        <v>50</v>
      </c>
      <c r="Q179" s="126" t="s">
        <v>47</v>
      </c>
      <c r="R179" s="120">
        <v>271</v>
      </c>
      <c r="S179" s="121" t="s">
        <v>104</v>
      </c>
      <c r="T179" s="122">
        <v>603</v>
      </c>
      <c r="U179" s="120"/>
      <c r="V179" s="121"/>
      <c r="W179" s="121"/>
      <c r="X179" s="117"/>
      <c r="Y179" s="121"/>
      <c r="Z179" s="123"/>
      <c r="AA179" s="120"/>
      <c r="AB179" s="121"/>
      <c r="AC179" s="130"/>
      <c r="AD179" s="120" t="s">
        <v>7</v>
      </c>
      <c r="AE179" s="121">
        <v>3000</v>
      </c>
      <c r="AF179" s="130" t="s">
        <v>78</v>
      </c>
      <c r="AG179" s="120"/>
      <c r="AH179" s="121"/>
      <c r="AI179" s="130"/>
      <c r="AJ179" s="120"/>
      <c r="AK179" s="121"/>
      <c r="AL179" s="123"/>
    </row>
    <row r="180" spans="2:38" ht="21">
      <c r="B180" s="120" t="s">
        <v>241</v>
      </c>
      <c r="C180" s="121" t="s">
        <v>75</v>
      </c>
      <c r="D180" s="122" t="s">
        <v>148</v>
      </c>
      <c r="E180" s="120">
        <v>9584</v>
      </c>
      <c r="F180" s="121"/>
      <c r="G180" s="122"/>
      <c r="H180" s="120">
        <v>9071</v>
      </c>
      <c r="I180" s="121"/>
      <c r="J180" s="122"/>
      <c r="K180" s="120"/>
      <c r="L180" s="122"/>
      <c r="M180" s="120">
        <v>-6319</v>
      </c>
      <c r="N180" s="121">
        <v>-6319</v>
      </c>
      <c r="O180" s="122">
        <v>-5890</v>
      </c>
      <c r="P180" s="129" t="s">
        <v>50</v>
      </c>
      <c r="Q180" s="126" t="s">
        <v>47</v>
      </c>
      <c r="R180" s="120">
        <v>513</v>
      </c>
      <c r="S180" s="121" t="s">
        <v>104</v>
      </c>
      <c r="T180" s="122">
        <v>0</v>
      </c>
      <c r="U180" s="120"/>
      <c r="V180" s="121"/>
      <c r="W180" s="121"/>
      <c r="X180" s="117"/>
      <c r="Y180" s="121"/>
      <c r="Z180" s="123"/>
      <c r="AA180" s="120"/>
      <c r="AB180" s="121"/>
      <c r="AC180" s="130"/>
      <c r="AD180" s="120" t="s">
        <v>7</v>
      </c>
      <c r="AE180" s="121">
        <v>3000</v>
      </c>
      <c r="AF180" s="130" t="s">
        <v>78</v>
      </c>
      <c r="AG180" s="120"/>
      <c r="AH180" s="121"/>
      <c r="AI180" s="130"/>
      <c r="AJ180" s="120"/>
      <c r="AK180" s="121"/>
      <c r="AL180" s="123"/>
    </row>
    <row r="181" spans="2:38" ht="21">
      <c r="B181" s="120" t="s">
        <v>241</v>
      </c>
      <c r="C181" s="121" t="s">
        <v>75</v>
      </c>
      <c r="D181" s="122" t="s">
        <v>149</v>
      </c>
      <c r="E181" s="120">
        <v>9584</v>
      </c>
      <c r="F181" s="121"/>
      <c r="G181" s="122"/>
      <c r="H181" s="120">
        <v>9071</v>
      </c>
      <c r="I181" s="121"/>
      <c r="J181" s="122"/>
      <c r="K181" s="120"/>
      <c r="L181" s="122"/>
      <c r="M181" s="120">
        <v>-6319</v>
      </c>
      <c r="N181" s="121">
        <v>-6319</v>
      </c>
      <c r="O181" s="122">
        <v>-5890</v>
      </c>
      <c r="P181" s="129" t="s">
        <v>50</v>
      </c>
      <c r="Q181" s="126" t="s">
        <v>47</v>
      </c>
      <c r="R181" s="120">
        <v>513</v>
      </c>
      <c r="S181" s="121" t="s">
        <v>104</v>
      </c>
      <c r="T181" s="122">
        <v>0</v>
      </c>
      <c r="U181" s="120"/>
      <c r="V181" s="121"/>
      <c r="W181" s="121"/>
      <c r="X181" s="117"/>
      <c r="Y181" s="121"/>
      <c r="Z181" s="123"/>
      <c r="AA181" s="120"/>
      <c r="AB181" s="121"/>
      <c r="AC181" s="130"/>
      <c r="AD181" s="120" t="s">
        <v>7</v>
      </c>
      <c r="AE181" s="121">
        <v>3000</v>
      </c>
      <c r="AF181" s="130" t="s">
        <v>78</v>
      </c>
      <c r="AG181" s="120"/>
      <c r="AH181" s="121"/>
      <c r="AI181" s="130"/>
      <c r="AJ181" s="120"/>
      <c r="AK181" s="121"/>
      <c r="AL181" s="123"/>
    </row>
    <row r="182" spans="2:38" ht="21">
      <c r="B182" s="120" t="s">
        <v>241</v>
      </c>
      <c r="C182" s="121" t="s">
        <v>75</v>
      </c>
      <c r="D182" s="122" t="s">
        <v>150</v>
      </c>
      <c r="E182" s="120">
        <v>8774</v>
      </c>
      <c r="F182" s="121"/>
      <c r="G182" s="122"/>
      <c r="H182" s="120">
        <v>8412</v>
      </c>
      <c r="I182" s="121"/>
      <c r="J182" s="122"/>
      <c r="K182" s="120"/>
      <c r="L182" s="122"/>
      <c r="M182" s="120">
        <v>-5481</v>
      </c>
      <c r="N182" s="121">
        <v>-5481</v>
      </c>
      <c r="O182" s="122">
        <v>-5176</v>
      </c>
      <c r="P182" s="129" t="s">
        <v>50</v>
      </c>
      <c r="Q182" s="126" t="s">
        <v>47</v>
      </c>
      <c r="R182" s="120">
        <v>362</v>
      </c>
      <c r="S182" s="121" t="s">
        <v>104</v>
      </c>
      <c r="T182" s="122">
        <v>0</v>
      </c>
      <c r="U182" s="120"/>
      <c r="V182" s="121"/>
      <c r="W182" s="121"/>
      <c r="X182" s="117"/>
      <c r="Y182" s="121"/>
      <c r="Z182" s="123"/>
      <c r="AA182" s="120"/>
      <c r="AB182" s="121"/>
      <c r="AC182" s="130"/>
      <c r="AD182" s="120" t="s">
        <v>7</v>
      </c>
      <c r="AE182" s="121">
        <v>3000</v>
      </c>
      <c r="AF182" s="130" t="s">
        <v>78</v>
      </c>
      <c r="AG182" s="120"/>
      <c r="AH182" s="121"/>
      <c r="AI182" s="130"/>
      <c r="AJ182" s="120"/>
      <c r="AK182" s="121"/>
      <c r="AL182" s="123"/>
    </row>
    <row r="183" spans="2:38" ht="21">
      <c r="B183" s="120" t="s">
        <v>242</v>
      </c>
      <c r="C183" s="121" t="s">
        <v>75</v>
      </c>
      <c r="D183" s="122" t="s">
        <v>145</v>
      </c>
      <c r="E183" s="120">
        <v>9497</v>
      </c>
      <c r="F183" s="121"/>
      <c r="G183" s="122"/>
      <c r="H183" s="120">
        <v>5382</v>
      </c>
      <c r="I183" s="121"/>
      <c r="J183" s="122"/>
      <c r="K183" s="120"/>
      <c r="L183" s="122"/>
      <c r="M183" s="120">
        <v>0</v>
      </c>
      <c r="N183" s="121">
        <v>0</v>
      </c>
      <c r="O183" s="122">
        <v>0</v>
      </c>
      <c r="P183" s="129" t="s">
        <v>153</v>
      </c>
      <c r="Q183" s="126" t="s">
        <v>47</v>
      </c>
      <c r="R183" s="120">
        <v>4115</v>
      </c>
      <c r="S183" s="121" t="s">
        <v>104</v>
      </c>
      <c r="T183" s="122">
        <v>0</v>
      </c>
      <c r="U183" s="120"/>
      <c r="V183" s="121"/>
      <c r="W183" s="121"/>
      <c r="X183" s="117"/>
      <c r="Y183" s="121"/>
      <c r="Z183" s="123"/>
      <c r="AA183" s="120"/>
      <c r="AB183" s="121"/>
      <c r="AC183" s="130"/>
      <c r="AD183" s="120" t="s">
        <v>7</v>
      </c>
      <c r="AE183" s="121">
        <v>3000</v>
      </c>
      <c r="AF183" s="130" t="s">
        <v>78</v>
      </c>
      <c r="AG183" s="120"/>
      <c r="AH183" s="121"/>
      <c r="AI183" s="130"/>
      <c r="AJ183" s="120"/>
      <c r="AK183" s="121"/>
      <c r="AL183" s="123"/>
    </row>
    <row r="184" spans="2:38" ht="21">
      <c r="B184" s="120" t="s">
        <v>242</v>
      </c>
      <c r="C184" s="121" t="s">
        <v>75</v>
      </c>
      <c r="D184" s="122" t="s">
        <v>146</v>
      </c>
      <c r="E184" s="120">
        <v>9497</v>
      </c>
      <c r="F184" s="121"/>
      <c r="G184" s="122"/>
      <c r="H184" s="120">
        <v>6903</v>
      </c>
      <c r="I184" s="121"/>
      <c r="J184" s="122"/>
      <c r="K184" s="120"/>
      <c r="L184" s="122"/>
      <c r="M184" s="120">
        <v>0</v>
      </c>
      <c r="N184" s="121">
        <v>0</v>
      </c>
      <c r="O184" s="122">
        <v>0</v>
      </c>
      <c r="P184" s="129" t="s">
        <v>153</v>
      </c>
      <c r="Q184" s="126" t="s">
        <v>68</v>
      </c>
      <c r="R184" s="120">
        <v>2594</v>
      </c>
      <c r="S184" s="121" t="s">
        <v>104</v>
      </c>
      <c r="T184" s="122">
        <v>0</v>
      </c>
      <c r="U184" s="120" t="s">
        <v>68</v>
      </c>
      <c r="V184" s="121"/>
      <c r="W184" s="126" t="s">
        <v>68</v>
      </c>
      <c r="X184" s="117"/>
      <c r="Y184" s="121"/>
      <c r="Z184" s="130"/>
      <c r="AA184" s="120"/>
      <c r="AB184" s="121"/>
      <c r="AC184" s="130"/>
      <c r="AD184" s="120" t="s">
        <v>7</v>
      </c>
      <c r="AE184" s="121">
        <v>3000</v>
      </c>
      <c r="AF184" s="130" t="s">
        <v>78</v>
      </c>
      <c r="AG184" s="120"/>
      <c r="AH184" s="121"/>
      <c r="AI184" s="130"/>
      <c r="AJ184" s="120"/>
      <c r="AK184" s="121"/>
      <c r="AL184" s="130"/>
    </row>
    <row r="185" spans="2:38" ht="21">
      <c r="B185" s="120" t="s">
        <v>242</v>
      </c>
      <c r="C185" s="121" t="s">
        <v>75</v>
      </c>
      <c r="D185" s="122" t="s">
        <v>147</v>
      </c>
      <c r="E185" s="120">
        <v>9497</v>
      </c>
      <c r="F185" s="121"/>
      <c r="G185" s="122"/>
      <c r="H185" s="120">
        <v>8247</v>
      </c>
      <c r="I185" s="121"/>
      <c r="J185" s="122"/>
      <c r="K185" s="120"/>
      <c r="L185" s="122"/>
      <c r="M185" s="120">
        <v>0</v>
      </c>
      <c r="N185" s="121">
        <v>0</v>
      </c>
      <c r="O185" s="122">
        <v>0</v>
      </c>
      <c r="P185" s="129" t="s">
        <v>153</v>
      </c>
      <c r="Q185" s="126" t="s">
        <v>47</v>
      </c>
      <c r="R185" s="120">
        <v>1250</v>
      </c>
      <c r="S185" s="121" t="s">
        <v>104</v>
      </c>
      <c r="T185" s="122">
        <v>0</v>
      </c>
      <c r="U185" s="120"/>
      <c r="V185" s="121"/>
      <c r="W185" s="121"/>
      <c r="X185" s="117"/>
      <c r="Y185" s="121"/>
      <c r="Z185" s="130"/>
      <c r="AA185" s="120"/>
      <c r="AB185" s="121"/>
      <c r="AC185" s="130"/>
      <c r="AD185" s="120" t="s">
        <v>7</v>
      </c>
      <c r="AE185" s="121">
        <v>3000</v>
      </c>
      <c r="AF185" s="130" t="s">
        <v>78</v>
      </c>
      <c r="AG185" s="120"/>
      <c r="AH185" s="121"/>
      <c r="AI185" s="130"/>
      <c r="AJ185" s="120"/>
      <c r="AK185" s="121"/>
      <c r="AL185" s="130"/>
    </row>
    <row r="186" spans="2:38" ht="21">
      <c r="B186" s="120" t="s">
        <v>242</v>
      </c>
      <c r="C186" s="121" t="s">
        <v>75</v>
      </c>
      <c r="D186" s="122" t="s">
        <v>148</v>
      </c>
      <c r="E186" s="120">
        <v>9087</v>
      </c>
      <c r="F186" s="121"/>
      <c r="G186" s="122"/>
      <c r="H186" s="120">
        <v>8598</v>
      </c>
      <c r="I186" s="121"/>
      <c r="J186" s="122"/>
      <c r="K186" s="120"/>
      <c r="L186" s="122"/>
      <c r="M186" s="120">
        <v>0</v>
      </c>
      <c r="N186" s="121">
        <v>0</v>
      </c>
      <c r="O186" s="122">
        <v>0</v>
      </c>
      <c r="P186" s="129" t="s">
        <v>153</v>
      </c>
      <c r="Q186" s="126" t="s">
        <v>47</v>
      </c>
      <c r="R186" s="120">
        <v>489</v>
      </c>
      <c r="S186" s="121" t="s">
        <v>104</v>
      </c>
      <c r="T186" s="122">
        <v>0</v>
      </c>
      <c r="U186" s="120"/>
      <c r="V186" s="121"/>
      <c r="W186" s="121"/>
      <c r="X186" s="117" t="s">
        <v>5</v>
      </c>
      <c r="Y186" s="121">
        <v>120</v>
      </c>
      <c r="Z186" s="123" t="s">
        <v>269</v>
      </c>
      <c r="AA186" s="120"/>
      <c r="AB186" s="121"/>
      <c r="AC186" s="130"/>
      <c r="AD186" s="120" t="s">
        <v>7</v>
      </c>
      <c r="AE186" s="121">
        <v>3000</v>
      </c>
      <c r="AF186" s="130" t="s">
        <v>78</v>
      </c>
      <c r="AG186" s="120"/>
      <c r="AH186" s="121"/>
      <c r="AI186" s="130"/>
      <c r="AJ186" s="120"/>
      <c r="AK186" s="121"/>
      <c r="AL186" s="130"/>
    </row>
    <row r="187" spans="2:38" ht="21">
      <c r="B187" s="120" t="s">
        <v>242</v>
      </c>
      <c r="C187" s="121" t="s">
        <v>75</v>
      </c>
      <c r="D187" s="122" t="s">
        <v>149</v>
      </c>
      <c r="E187" s="120">
        <v>9087</v>
      </c>
      <c r="F187" s="121"/>
      <c r="G187" s="122"/>
      <c r="H187" s="120">
        <v>8595</v>
      </c>
      <c r="I187" s="121"/>
      <c r="J187" s="122"/>
      <c r="K187" s="120"/>
      <c r="L187" s="122"/>
      <c r="M187" s="120">
        <v>0</v>
      </c>
      <c r="N187" s="121">
        <v>0</v>
      </c>
      <c r="O187" s="122">
        <v>0</v>
      </c>
      <c r="P187" s="129" t="s">
        <v>153</v>
      </c>
      <c r="Q187" s="126" t="s">
        <v>47</v>
      </c>
      <c r="R187" s="120">
        <v>492</v>
      </c>
      <c r="S187" s="121" t="s">
        <v>104</v>
      </c>
      <c r="T187" s="122">
        <v>0</v>
      </c>
      <c r="U187" s="120"/>
      <c r="V187" s="121"/>
      <c r="W187" s="121"/>
      <c r="X187" s="117" t="s">
        <v>5</v>
      </c>
      <c r="Y187" s="121">
        <v>120</v>
      </c>
      <c r="Z187" s="123" t="s">
        <v>269</v>
      </c>
      <c r="AA187" s="120"/>
      <c r="AB187" s="121"/>
      <c r="AC187" s="130"/>
      <c r="AD187" s="120" t="s">
        <v>7</v>
      </c>
      <c r="AE187" s="121">
        <v>3000</v>
      </c>
      <c r="AF187" s="130" t="s">
        <v>78</v>
      </c>
      <c r="AG187" s="120"/>
      <c r="AH187" s="121"/>
      <c r="AI187" s="130"/>
      <c r="AJ187" s="120"/>
      <c r="AK187" s="121"/>
      <c r="AL187" s="130"/>
    </row>
    <row r="188" spans="2:38" ht="21">
      <c r="B188" s="120" t="s">
        <v>242</v>
      </c>
      <c r="C188" s="121" t="s">
        <v>75</v>
      </c>
      <c r="D188" s="122" t="s">
        <v>150</v>
      </c>
      <c r="E188" s="120">
        <v>9087</v>
      </c>
      <c r="F188" s="121"/>
      <c r="G188" s="122"/>
      <c r="H188" s="120">
        <v>8595</v>
      </c>
      <c r="I188" s="121"/>
      <c r="J188" s="122"/>
      <c r="K188" s="120"/>
      <c r="L188" s="122"/>
      <c r="M188" s="120">
        <v>0</v>
      </c>
      <c r="N188" s="121">
        <v>0</v>
      </c>
      <c r="O188" s="122">
        <v>0</v>
      </c>
      <c r="P188" s="129" t="s">
        <v>153</v>
      </c>
      <c r="Q188" s="126" t="s">
        <v>47</v>
      </c>
      <c r="R188" s="120">
        <v>492</v>
      </c>
      <c r="S188" s="121" t="s">
        <v>104</v>
      </c>
      <c r="T188" s="122">
        <v>0</v>
      </c>
      <c r="U188" s="120"/>
      <c r="V188" s="121"/>
      <c r="W188" s="121"/>
      <c r="X188" s="117" t="s">
        <v>5</v>
      </c>
      <c r="Y188" s="121">
        <v>120</v>
      </c>
      <c r="Z188" s="123" t="s">
        <v>269</v>
      </c>
      <c r="AA188" s="120"/>
      <c r="AB188" s="121"/>
      <c r="AC188" s="130"/>
      <c r="AD188" s="120" t="s">
        <v>7</v>
      </c>
      <c r="AE188" s="121">
        <v>3000</v>
      </c>
      <c r="AF188" s="130" t="s">
        <v>78</v>
      </c>
      <c r="AG188" s="120"/>
      <c r="AH188" s="121"/>
      <c r="AI188" s="130"/>
      <c r="AJ188" s="120"/>
      <c r="AK188" s="121"/>
      <c r="AL188" s="130"/>
    </row>
    <row r="189" spans="2:38" ht="21">
      <c r="B189" s="120" t="s">
        <v>243</v>
      </c>
      <c r="C189" s="121" t="s">
        <v>75</v>
      </c>
      <c r="D189" s="122" t="s">
        <v>145</v>
      </c>
      <c r="E189" s="120">
        <v>8979</v>
      </c>
      <c r="F189" s="121"/>
      <c r="G189" s="122"/>
      <c r="H189" s="120">
        <v>7188</v>
      </c>
      <c r="I189" s="121"/>
      <c r="J189" s="122"/>
      <c r="K189" s="120"/>
      <c r="L189" s="122"/>
      <c r="M189" s="120">
        <v>-2534</v>
      </c>
      <c r="N189" s="121">
        <v>-2534</v>
      </c>
      <c r="O189" s="122">
        <v>-900</v>
      </c>
      <c r="P189" s="129" t="s">
        <v>50</v>
      </c>
      <c r="Q189" s="126" t="s">
        <v>68</v>
      </c>
      <c r="R189" s="120">
        <v>1791</v>
      </c>
      <c r="S189" s="121" t="s">
        <v>104</v>
      </c>
      <c r="T189" s="122">
        <v>0</v>
      </c>
      <c r="U189" s="120" t="s">
        <v>68</v>
      </c>
      <c r="V189" s="121"/>
      <c r="W189" s="126" t="s">
        <v>68</v>
      </c>
      <c r="X189" s="117"/>
      <c r="Y189" s="121"/>
      <c r="Z189" s="130"/>
      <c r="AA189" s="120"/>
      <c r="AB189" s="121"/>
      <c r="AC189" s="130"/>
      <c r="AD189" s="120" t="s">
        <v>7</v>
      </c>
      <c r="AE189" s="121">
        <v>3000</v>
      </c>
      <c r="AF189" s="130" t="s">
        <v>78</v>
      </c>
      <c r="AG189" s="120"/>
      <c r="AH189" s="121"/>
      <c r="AI189" s="130"/>
      <c r="AJ189" s="120"/>
      <c r="AK189" s="121"/>
      <c r="AL189" s="130"/>
    </row>
    <row r="190" spans="2:38" ht="21">
      <c r="B190" s="120" t="s">
        <v>243</v>
      </c>
      <c r="C190" s="121" t="s">
        <v>75</v>
      </c>
      <c r="D190" s="122" t="s">
        <v>146</v>
      </c>
      <c r="E190" s="120">
        <v>8979</v>
      </c>
      <c r="F190" s="121"/>
      <c r="G190" s="122"/>
      <c r="H190" s="120">
        <v>8302</v>
      </c>
      <c r="I190" s="121"/>
      <c r="J190" s="122"/>
      <c r="K190" s="120"/>
      <c r="L190" s="122"/>
      <c r="M190" s="120">
        <v>-2534</v>
      </c>
      <c r="N190" s="121">
        <v>-2534</v>
      </c>
      <c r="O190" s="122">
        <v>-1864</v>
      </c>
      <c r="P190" s="129" t="s">
        <v>50</v>
      </c>
      <c r="Q190" s="126" t="s">
        <v>47</v>
      </c>
      <c r="R190" s="120">
        <v>677</v>
      </c>
      <c r="S190" s="121" t="s">
        <v>104</v>
      </c>
      <c r="T190" s="122">
        <v>0</v>
      </c>
      <c r="U190" s="120"/>
      <c r="V190" s="121"/>
      <c r="W190" s="121"/>
      <c r="X190" s="117"/>
      <c r="Y190" s="121"/>
      <c r="Z190" s="123"/>
      <c r="AA190" s="120"/>
      <c r="AB190" s="121"/>
      <c r="AC190" s="130"/>
      <c r="AD190" s="120" t="s">
        <v>7</v>
      </c>
      <c r="AE190" s="121">
        <v>3000</v>
      </c>
      <c r="AF190" s="130" t="s">
        <v>78</v>
      </c>
      <c r="AG190" s="120"/>
      <c r="AH190" s="121"/>
      <c r="AI190" s="130"/>
      <c r="AJ190" s="120"/>
      <c r="AK190" s="121"/>
      <c r="AL190" s="123"/>
    </row>
    <row r="191" spans="2:38" ht="21">
      <c r="B191" s="120" t="s">
        <v>243</v>
      </c>
      <c r="C191" s="121" t="s">
        <v>75</v>
      </c>
      <c r="D191" s="122" t="s">
        <v>147</v>
      </c>
      <c r="E191" s="120">
        <v>8979</v>
      </c>
      <c r="F191" s="121"/>
      <c r="G191" s="122"/>
      <c r="H191" s="120">
        <v>8713</v>
      </c>
      <c r="I191" s="121"/>
      <c r="J191" s="122"/>
      <c r="K191" s="120"/>
      <c r="L191" s="122"/>
      <c r="M191" s="120">
        <v>-2534</v>
      </c>
      <c r="N191" s="121">
        <v>-2534</v>
      </c>
      <c r="O191" s="122">
        <v>-2165</v>
      </c>
      <c r="P191" s="129" t="s">
        <v>50</v>
      </c>
      <c r="Q191" s="126" t="s">
        <v>47</v>
      </c>
      <c r="R191" s="120">
        <v>266</v>
      </c>
      <c r="S191" s="121" t="s">
        <v>104</v>
      </c>
      <c r="T191" s="122">
        <v>0</v>
      </c>
      <c r="U191" s="120"/>
      <c r="V191" s="121"/>
      <c r="W191" s="121"/>
      <c r="X191" s="117"/>
      <c r="Y191" s="121"/>
      <c r="Z191" s="123"/>
      <c r="AA191" s="120"/>
      <c r="AB191" s="121"/>
      <c r="AC191" s="130"/>
      <c r="AD191" s="120" t="s">
        <v>7</v>
      </c>
      <c r="AE191" s="121">
        <v>3000</v>
      </c>
      <c r="AF191" s="130" t="s">
        <v>78</v>
      </c>
      <c r="AG191" s="120"/>
      <c r="AH191" s="121"/>
      <c r="AI191" s="130"/>
      <c r="AJ191" s="120"/>
      <c r="AK191" s="121"/>
      <c r="AL191" s="123"/>
    </row>
    <row r="192" spans="2:38" ht="21">
      <c r="B192" s="120" t="s">
        <v>243</v>
      </c>
      <c r="C192" s="121" t="s">
        <v>75</v>
      </c>
      <c r="D192" s="122" t="s">
        <v>148</v>
      </c>
      <c r="E192" s="120">
        <v>9386</v>
      </c>
      <c r="F192" s="121"/>
      <c r="G192" s="122"/>
      <c r="H192" s="120">
        <v>8966</v>
      </c>
      <c r="I192" s="121"/>
      <c r="J192" s="122"/>
      <c r="K192" s="120"/>
      <c r="L192" s="122"/>
      <c r="M192" s="120">
        <v>11554</v>
      </c>
      <c r="N192" s="121">
        <v>-19</v>
      </c>
      <c r="O192" s="122">
        <v>12548</v>
      </c>
      <c r="P192" s="129" t="s">
        <v>50</v>
      </c>
      <c r="Q192" s="126" t="s">
        <v>47</v>
      </c>
      <c r="R192" s="120">
        <v>420</v>
      </c>
      <c r="S192" s="121" t="s">
        <v>104</v>
      </c>
      <c r="T192" s="122">
        <v>975</v>
      </c>
      <c r="U192" s="120"/>
      <c r="V192" s="121"/>
      <c r="W192" s="121"/>
      <c r="X192" s="117"/>
      <c r="Y192" s="121"/>
      <c r="Z192" s="130"/>
      <c r="AA192" s="120"/>
      <c r="AB192" s="121"/>
      <c r="AC192" s="130"/>
      <c r="AD192" s="120" t="s">
        <v>7</v>
      </c>
      <c r="AE192" s="121">
        <v>3000</v>
      </c>
      <c r="AF192" s="130" t="s">
        <v>78</v>
      </c>
      <c r="AG192" s="120"/>
      <c r="AH192" s="121"/>
      <c r="AI192" s="130"/>
      <c r="AJ192" s="120"/>
      <c r="AK192" s="121"/>
      <c r="AL192" s="123"/>
    </row>
    <row r="193" spans="2:38" ht="21">
      <c r="B193" s="120" t="s">
        <v>243</v>
      </c>
      <c r="C193" s="121" t="s">
        <v>75</v>
      </c>
      <c r="D193" s="122" t="s">
        <v>149</v>
      </c>
      <c r="E193" s="120">
        <v>9386</v>
      </c>
      <c r="F193" s="121"/>
      <c r="G193" s="122"/>
      <c r="H193" s="120">
        <v>8965</v>
      </c>
      <c r="I193" s="121"/>
      <c r="J193" s="122"/>
      <c r="K193" s="120"/>
      <c r="L193" s="122"/>
      <c r="M193" s="120">
        <v>11554</v>
      </c>
      <c r="N193" s="121">
        <v>-19</v>
      </c>
      <c r="O193" s="122">
        <v>12548</v>
      </c>
      <c r="P193" s="129" t="s">
        <v>50</v>
      </c>
      <c r="Q193" s="126" t="s">
        <v>47</v>
      </c>
      <c r="R193" s="120">
        <v>421</v>
      </c>
      <c r="S193" s="121" t="s">
        <v>104</v>
      </c>
      <c r="T193" s="122">
        <v>975</v>
      </c>
      <c r="U193" s="120"/>
      <c r="V193" s="121"/>
      <c r="W193" s="121"/>
      <c r="X193" s="117"/>
      <c r="Y193" s="121"/>
      <c r="Z193" s="130"/>
      <c r="AA193" s="120"/>
      <c r="AB193" s="121"/>
      <c r="AC193" s="130"/>
      <c r="AD193" s="120" t="s">
        <v>7</v>
      </c>
      <c r="AE193" s="121">
        <v>3000</v>
      </c>
      <c r="AF193" s="130" t="s">
        <v>78</v>
      </c>
      <c r="AG193" s="120"/>
      <c r="AH193" s="121"/>
      <c r="AI193" s="130"/>
      <c r="AJ193" s="120"/>
      <c r="AK193" s="121"/>
      <c r="AL193" s="123"/>
    </row>
    <row r="194" spans="2:38" ht="21">
      <c r="B194" s="120" t="s">
        <v>243</v>
      </c>
      <c r="C194" s="121" t="s">
        <v>75</v>
      </c>
      <c r="D194" s="122" t="s">
        <v>150</v>
      </c>
      <c r="E194" s="120">
        <v>8576</v>
      </c>
      <c r="F194" s="121"/>
      <c r="G194" s="122"/>
      <c r="H194" s="120">
        <v>8308</v>
      </c>
      <c r="I194" s="121"/>
      <c r="J194" s="122"/>
      <c r="K194" s="120"/>
      <c r="L194" s="122"/>
      <c r="M194" s="120">
        <v>11376</v>
      </c>
      <c r="N194" s="121">
        <v>-18</v>
      </c>
      <c r="O194" s="122">
        <v>11976</v>
      </c>
      <c r="P194" s="129" t="s">
        <v>50</v>
      </c>
      <c r="Q194" s="126" t="s">
        <v>47</v>
      </c>
      <c r="R194" s="120">
        <v>268</v>
      </c>
      <c r="S194" s="121" t="s">
        <v>104</v>
      </c>
      <c r="T194" s="122">
        <v>582</v>
      </c>
      <c r="U194" s="120"/>
      <c r="V194" s="121"/>
      <c r="W194" s="121"/>
      <c r="X194" s="117"/>
      <c r="Y194" s="121"/>
      <c r="Z194" s="130"/>
      <c r="AA194" s="120"/>
      <c r="AB194" s="121"/>
      <c r="AC194" s="130"/>
      <c r="AD194" s="120" t="s">
        <v>7</v>
      </c>
      <c r="AE194" s="121">
        <v>3000</v>
      </c>
      <c r="AF194" s="130" t="s">
        <v>78</v>
      </c>
      <c r="AG194" s="120"/>
      <c r="AH194" s="121"/>
      <c r="AI194" s="130"/>
      <c r="AJ194" s="120"/>
      <c r="AK194" s="121"/>
      <c r="AL194" s="130"/>
    </row>
    <row r="195" spans="2:38" ht="21">
      <c r="B195" s="120" t="s">
        <v>244</v>
      </c>
      <c r="C195" s="121" t="s">
        <v>75</v>
      </c>
      <c r="D195" s="122" t="s">
        <v>138</v>
      </c>
      <c r="E195" s="120">
        <v>7601</v>
      </c>
      <c r="F195" s="121"/>
      <c r="G195" s="122"/>
      <c r="H195" s="120">
        <v>7598</v>
      </c>
      <c r="I195" s="121"/>
      <c r="J195" s="122"/>
      <c r="K195" s="120"/>
      <c r="L195" s="122"/>
      <c r="M195" s="120">
        <v>0</v>
      </c>
      <c r="N195" s="121">
        <v>0</v>
      </c>
      <c r="O195" s="122">
        <v>0</v>
      </c>
      <c r="P195" s="129" t="s">
        <v>153</v>
      </c>
      <c r="Q195" s="126" t="s">
        <v>47</v>
      </c>
      <c r="R195" s="120">
        <v>3</v>
      </c>
      <c r="S195" s="121" t="s">
        <v>104</v>
      </c>
      <c r="T195" s="122">
        <v>0</v>
      </c>
      <c r="U195" s="120"/>
      <c r="V195" s="121"/>
      <c r="W195" s="121"/>
      <c r="X195" s="117"/>
      <c r="Y195" s="121"/>
      <c r="Z195" s="130"/>
      <c r="AA195" s="120"/>
      <c r="AB195" s="121"/>
      <c r="AC195" s="130"/>
      <c r="AD195" s="120"/>
      <c r="AE195" s="121"/>
      <c r="AF195" s="130"/>
      <c r="AG195" s="120"/>
      <c r="AH195" s="121"/>
      <c r="AI195" s="130"/>
      <c r="AJ195" s="120"/>
      <c r="AK195" s="121"/>
      <c r="AL195" s="130"/>
    </row>
    <row r="196" spans="2:38" ht="21">
      <c r="B196" s="120" t="s">
        <v>244</v>
      </c>
      <c r="C196" s="121" t="s">
        <v>75</v>
      </c>
      <c r="D196" s="122" t="s">
        <v>139</v>
      </c>
      <c r="E196" s="120">
        <v>7601</v>
      </c>
      <c r="F196" s="121"/>
      <c r="G196" s="122"/>
      <c r="H196" s="120">
        <v>7598</v>
      </c>
      <c r="I196" s="121"/>
      <c r="J196" s="122"/>
      <c r="K196" s="120"/>
      <c r="L196" s="122"/>
      <c r="M196" s="120">
        <v>0</v>
      </c>
      <c r="N196" s="121">
        <v>0</v>
      </c>
      <c r="O196" s="122">
        <v>0</v>
      </c>
      <c r="P196" s="129" t="s">
        <v>153</v>
      </c>
      <c r="Q196" s="126" t="s">
        <v>47</v>
      </c>
      <c r="R196" s="120">
        <v>3</v>
      </c>
      <c r="S196" s="121" t="s">
        <v>104</v>
      </c>
      <c r="T196" s="122">
        <v>0</v>
      </c>
      <c r="U196" s="120"/>
      <c r="V196" s="121"/>
      <c r="W196" s="121"/>
      <c r="X196" s="117"/>
      <c r="Y196" s="121"/>
      <c r="Z196" s="130"/>
      <c r="AA196" s="120"/>
      <c r="AB196" s="121"/>
      <c r="AC196" s="130"/>
      <c r="AD196" s="120"/>
      <c r="AE196" s="121"/>
      <c r="AF196" s="130"/>
      <c r="AG196" s="120"/>
      <c r="AH196" s="121"/>
      <c r="AI196" s="130"/>
      <c r="AJ196" s="120"/>
      <c r="AK196" s="121"/>
      <c r="AL196" s="123"/>
    </row>
    <row r="197" spans="2:38" ht="21">
      <c r="B197" s="120" t="s">
        <v>244</v>
      </c>
      <c r="C197" s="121" t="s">
        <v>75</v>
      </c>
      <c r="D197" s="122" t="s">
        <v>141</v>
      </c>
      <c r="E197" s="120">
        <v>7601</v>
      </c>
      <c r="F197" s="121"/>
      <c r="G197" s="122"/>
      <c r="H197" s="120">
        <v>7598</v>
      </c>
      <c r="I197" s="121"/>
      <c r="J197" s="122"/>
      <c r="K197" s="120"/>
      <c r="L197" s="122"/>
      <c r="M197" s="120">
        <v>0</v>
      </c>
      <c r="N197" s="121">
        <v>0</v>
      </c>
      <c r="O197" s="122">
        <v>0</v>
      </c>
      <c r="P197" s="129" t="s">
        <v>153</v>
      </c>
      <c r="Q197" s="126" t="s">
        <v>47</v>
      </c>
      <c r="R197" s="120">
        <v>3</v>
      </c>
      <c r="S197" s="121" t="s">
        <v>104</v>
      </c>
      <c r="T197" s="122">
        <v>0</v>
      </c>
      <c r="U197" s="120"/>
      <c r="V197" s="121"/>
      <c r="W197" s="121"/>
      <c r="X197" s="117"/>
      <c r="Y197" s="121"/>
      <c r="Z197" s="130"/>
      <c r="AA197" s="120"/>
      <c r="AB197" s="121"/>
      <c r="AC197" s="130"/>
      <c r="AD197" s="120"/>
      <c r="AE197" s="121"/>
      <c r="AF197" s="130"/>
      <c r="AG197" s="120"/>
      <c r="AH197" s="121"/>
      <c r="AI197" s="130"/>
      <c r="AJ197" s="120"/>
      <c r="AK197" s="121"/>
      <c r="AL197" s="123"/>
    </row>
    <row r="198" spans="2:38" ht="21">
      <c r="B198" s="120" t="s">
        <v>246</v>
      </c>
      <c r="C198" s="121" t="s">
        <v>75</v>
      </c>
      <c r="D198" s="122" t="s">
        <v>141</v>
      </c>
      <c r="E198" s="120">
        <v>7910</v>
      </c>
      <c r="F198" s="121"/>
      <c r="G198" s="122"/>
      <c r="H198" s="120">
        <v>7591</v>
      </c>
      <c r="I198" s="121"/>
      <c r="J198" s="122"/>
      <c r="K198" s="120"/>
      <c r="L198" s="122"/>
      <c r="M198" s="120">
        <v>13653</v>
      </c>
      <c r="N198" s="121">
        <v>12</v>
      </c>
      <c r="O198" s="122">
        <v>13902</v>
      </c>
      <c r="P198" s="129" t="s">
        <v>53</v>
      </c>
      <c r="Q198" s="126" t="s">
        <v>68</v>
      </c>
      <c r="R198" s="120">
        <v>319</v>
      </c>
      <c r="S198" s="121" t="s">
        <v>104</v>
      </c>
      <c r="T198" s="122">
        <v>261</v>
      </c>
      <c r="U198" s="120" t="s">
        <v>68</v>
      </c>
      <c r="V198" s="121"/>
      <c r="W198" s="126" t="s">
        <v>68</v>
      </c>
      <c r="X198" s="117"/>
      <c r="Y198" s="121"/>
      <c r="Z198" s="130"/>
      <c r="AA198" s="120"/>
      <c r="AB198" s="121"/>
      <c r="AC198" s="130"/>
      <c r="AD198" s="120" t="s">
        <v>7</v>
      </c>
      <c r="AE198" s="121">
        <v>7647</v>
      </c>
      <c r="AF198" s="130" t="s">
        <v>248</v>
      </c>
      <c r="AG198" s="120"/>
      <c r="AH198" s="121"/>
      <c r="AI198" s="130"/>
      <c r="AJ198" s="120"/>
      <c r="AK198" s="121"/>
      <c r="AL198" s="123"/>
    </row>
    <row r="199" spans="2:38" ht="21">
      <c r="B199" s="120" t="s">
        <v>249</v>
      </c>
      <c r="C199" s="121" t="s">
        <v>75</v>
      </c>
      <c r="D199" s="122" t="s">
        <v>138</v>
      </c>
      <c r="E199" s="120">
        <v>8159</v>
      </c>
      <c r="F199" s="121"/>
      <c r="G199" s="122"/>
      <c r="H199" s="120">
        <v>7900</v>
      </c>
      <c r="I199" s="121"/>
      <c r="J199" s="122"/>
      <c r="K199" s="120"/>
      <c r="L199" s="122"/>
      <c r="M199" s="120">
        <v>-663</v>
      </c>
      <c r="N199" s="121">
        <v>-663</v>
      </c>
      <c r="O199" s="122">
        <v>-425</v>
      </c>
      <c r="P199" s="129" t="s">
        <v>50</v>
      </c>
      <c r="Q199" s="126" t="s">
        <v>47</v>
      </c>
      <c r="R199" s="120">
        <v>259</v>
      </c>
      <c r="S199" s="121" t="s">
        <v>104</v>
      </c>
      <c r="T199" s="122">
        <v>0</v>
      </c>
      <c r="U199" s="120"/>
      <c r="V199" s="121"/>
      <c r="W199" s="121"/>
      <c r="X199" s="117"/>
      <c r="Y199" s="121"/>
      <c r="Z199" s="130"/>
      <c r="AA199" s="120"/>
      <c r="AB199" s="121"/>
      <c r="AC199" s="130"/>
      <c r="AD199" s="120" t="s">
        <v>7</v>
      </c>
      <c r="AE199" s="121">
        <v>3000</v>
      </c>
      <c r="AF199" s="130" t="s">
        <v>78</v>
      </c>
      <c r="AG199" s="120"/>
      <c r="AH199" s="121"/>
      <c r="AI199" s="130"/>
      <c r="AJ199" s="120"/>
      <c r="AK199" s="121"/>
      <c r="AL199" s="123"/>
    </row>
    <row r="200" spans="2:38" ht="21">
      <c r="B200" s="120" t="s">
        <v>249</v>
      </c>
      <c r="C200" s="121" t="s">
        <v>75</v>
      </c>
      <c r="D200" s="122" t="s">
        <v>139</v>
      </c>
      <c r="E200" s="120">
        <v>8159</v>
      </c>
      <c r="F200" s="121"/>
      <c r="G200" s="122"/>
      <c r="H200" s="120">
        <v>7900</v>
      </c>
      <c r="I200" s="121"/>
      <c r="J200" s="122"/>
      <c r="K200" s="120"/>
      <c r="L200" s="122"/>
      <c r="M200" s="120">
        <v>-663</v>
      </c>
      <c r="N200" s="121">
        <v>-663</v>
      </c>
      <c r="O200" s="122">
        <v>-425</v>
      </c>
      <c r="P200" s="129" t="s">
        <v>50</v>
      </c>
      <c r="Q200" s="126" t="s">
        <v>47</v>
      </c>
      <c r="R200" s="120">
        <v>259</v>
      </c>
      <c r="S200" s="121" t="s">
        <v>104</v>
      </c>
      <c r="T200" s="122">
        <v>0</v>
      </c>
      <c r="U200" s="120"/>
      <c r="V200" s="121"/>
      <c r="W200" s="121"/>
      <c r="X200" s="117"/>
      <c r="Y200" s="121"/>
      <c r="Z200" s="130"/>
      <c r="AA200" s="120"/>
      <c r="AB200" s="121"/>
      <c r="AC200" s="130"/>
      <c r="AD200" s="120" t="s">
        <v>7</v>
      </c>
      <c r="AE200" s="121">
        <v>3000</v>
      </c>
      <c r="AF200" s="130" t="s">
        <v>78</v>
      </c>
      <c r="AG200" s="120"/>
      <c r="AH200" s="121"/>
      <c r="AI200" s="130"/>
      <c r="AJ200" s="120"/>
      <c r="AK200" s="121"/>
      <c r="AL200" s="123"/>
    </row>
    <row r="201" spans="2:38" ht="21">
      <c r="B201" s="120" t="s">
        <v>249</v>
      </c>
      <c r="C201" s="121" t="s">
        <v>75</v>
      </c>
      <c r="D201" s="122" t="s">
        <v>141</v>
      </c>
      <c r="E201" s="120">
        <v>8159</v>
      </c>
      <c r="F201" s="121"/>
      <c r="G201" s="122"/>
      <c r="H201" s="120">
        <v>7901</v>
      </c>
      <c r="I201" s="121"/>
      <c r="J201" s="122"/>
      <c r="K201" s="120"/>
      <c r="L201" s="122"/>
      <c r="M201" s="120">
        <v>-663</v>
      </c>
      <c r="N201" s="121">
        <v>-663</v>
      </c>
      <c r="O201" s="122">
        <v>-426</v>
      </c>
      <c r="P201" s="129" t="s">
        <v>50</v>
      </c>
      <c r="Q201" s="126" t="s">
        <v>47</v>
      </c>
      <c r="R201" s="120">
        <v>258</v>
      </c>
      <c r="S201" s="121" t="s">
        <v>104</v>
      </c>
      <c r="T201" s="122">
        <v>0</v>
      </c>
      <c r="U201" s="120"/>
      <c r="V201" s="121"/>
      <c r="W201" s="121"/>
      <c r="X201" s="117"/>
      <c r="Y201" s="121"/>
      <c r="Z201" s="130"/>
      <c r="AA201" s="120"/>
      <c r="AB201" s="121"/>
      <c r="AC201" s="130"/>
      <c r="AD201" s="120" t="s">
        <v>7</v>
      </c>
      <c r="AE201" s="121">
        <v>3000</v>
      </c>
      <c r="AF201" s="130" t="s">
        <v>78</v>
      </c>
      <c r="AG201" s="120"/>
      <c r="AH201" s="121"/>
      <c r="AI201" s="130"/>
      <c r="AJ201" s="120"/>
      <c r="AK201" s="121"/>
      <c r="AL201" s="123"/>
    </row>
    <row r="202" spans="2:38" ht="21">
      <c r="B202" s="120" t="s">
        <v>250</v>
      </c>
      <c r="C202" s="121" t="s">
        <v>75</v>
      </c>
      <c r="D202" s="122" t="s">
        <v>138</v>
      </c>
      <c r="E202" s="120">
        <v>8024</v>
      </c>
      <c r="F202" s="121"/>
      <c r="G202" s="122"/>
      <c r="H202" s="120">
        <v>7590</v>
      </c>
      <c r="I202" s="121"/>
      <c r="J202" s="122"/>
      <c r="K202" s="120"/>
      <c r="L202" s="122"/>
      <c r="M202" s="120">
        <v>-6456</v>
      </c>
      <c r="N202" s="121">
        <v>-6456</v>
      </c>
      <c r="O202" s="122">
        <v>-6178</v>
      </c>
      <c r="P202" s="129" t="s">
        <v>50</v>
      </c>
      <c r="Q202" s="126" t="s">
        <v>47</v>
      </c>
      <c r="R202" s="120">
        <v>434</v>
      </c>
      <c r="S202" s="121" t="s">
        <v>104</v>
      </c>
      <c r="T202" s="122">
        <v>0</v>
      </c>
      <c r="U202" s="120"/>
      <c r="V202" s="121"/>
      <c r="W202" s="121"/>
      <c r="X202" s="117"/>
      <c r="Y202" s="121"/>
      <c r="Z202" s="130"/>
      <c r="AA202" s="120"/>
      <c r="AB202" s="121"/>
      <c r="AC202" s="130"/>
      <c r="AD202" s="120" t="s">
        <v>7</v>
      </c>
      <c r="AE202" s="121">
        <v>3000</v>
      </c>
      <c r="AF202" s="130" t="s">
        <v>78</v>
      </c>
      <c r="AG202" s="120"/>
      <c r="AH202" s="121"/>
      <c r="AI202" s="130"/>
      <c r="AJ202" s="120"/>
      <c r="AK202" s="121"/>
      <c r="AL202" s="123"/>
    </row>
    <row r="203" spans="2:38" ht="21">
      <c r="B203" s="120" t="s">
        <v>250</v>
      </c>
      <c r="C203" s="121" t="s">
        <v>75</v>
      </c>
      <c r="D203" s="122" t="s">
        <v>139</v>
      </c>
      <c r="E203" s="120">
        <v>8024</v>
      </c>
      <c r="F203" s="121"/>
      <c r="G203" s="122"/>
      <c r="H203" s="120">
        <v>7589</v>
      </c>
      <c r="I203" s="121"/>
      <c r="J203" s="122"/>
      <c r="K203" s="120"/>
      <c r="L203" s="122"/>
      <c r="M203" s="120">
        <v>-6456</v>
      </c>
      <c r="N203" s="121">
        <v>-6456</v>
      </c>
      <c r="O203" s="122">
        <v>-6177</v>
      </c>
      <c r="P203" s="129" t="s">
        <v>50</v>
      </c>
      <c r="Q203" s="126" t="s">
        <v>47</v>
      </c>
      <c r="R203" s="120">
        <v>435</v>
      </c>
      <c r="S203" s="121" t="s">
        <v>104</v>
      </c>
      <c r="T203" s="122">
        <v>0</v>
      </c>
      <c r="U203" s="120"/>
      <c r="V203" s="121"/>
      <c r="W203" s="121"/>
      <c r="X203" s="117"/>
      <c r="Y203" s="121"/>
      <c r="Z203" s="130"/>
      <c r="AA203" s="120"/>
      <c r="AB203" s="121"/>
      <c r="AC203" s="130"/>
      <c r="AD203" s="120" t="s">
        <v>7</v>
      </c>
      <c r="AE203" s="121">
        <v>3000</v>
      </c>
      <c r="AF203" s="130" t="s">
        <v>78</v>
      </c>
      <c r="AG203" s="120"/>
      <c r="AH203" s="121"/>
      <c r="AI203" s="130"/>
      <c r="AJ203" s="120"/>
      <c r="AK203" s="121"/>
      <c r="AL203" s="123"/>
    </row>
    <row r="204" spans="2:38" ht="21">
      <c r="B204" s="120" t="s">
        <v>250</v>
      </c>
      <c r="C204" s="121" t="s">
        <v>75</v>
      </c>
      <c r="D204" s="122" t="s">
        <v>141</v>
      </c>
      <c r="E204" s="120">
        <v>8024</v>
      </c>
      <c r="F204" s="121"/>
      <c r="G204" s="122"/>
      <c r="H204" s="120">
        <v>7574</v>
      </c>
      <c r="I204" s="121"/>
      <c r="J204" s="122"/>
      <c r="K204" s="120"/>
      <c r="L204" s="122"/>
      <c r="M204" s="120">
        <v>-6456</v>
      </c>
      <c r="N204" s="121">
        <v>-6456</v>
      </c>
      <c r="O204" s="122">
        <v>-6166</v>
      </c>
      <c r="P204" s="129" t="s">
        <v>50</v>
      </c>
      <c r="Q204" s="126" t="s">
        <v>47</v>
      </c>
      <c r="R204" s="120">
        <v>450</v>
      </c>
      <c r="S204" s="121" t="s">
        <v>104</v>
      </c>
      <c r="T204" s="122">
        <v>0</v>
      </c>
      <c r="U204" s="120"/>
      <c r="V204" s="121"/>
      <c r="W204" s="121"/>
      <c r="X204" s="117"/>
      <c r="Y204" s="121"/>
      <c r="Z204" s="130"/>
      <c r="AA204" s="120"/>
      <c r="AB204" s="121"/>
      <c r="AC204" s="130"/>
      <c r="AD204" s="120" t="s">
        <v>7</v>
      </c>
      <c r="AE204" s="121">
        <v>3000</v>
      </c>
      <c r="AF204" s="130" t="s">
        <v>78</v>
      </c>
      <c r="AG204" s="120"/>
      <c r="AH204" s="121"/>
      <c r="AI204" s="130"/>
      <c r="AJ204" s="120"/>
      <c r="AK204" s="121"/>
      <c r="AL204" s="123"/>
    </row>
    <row r="205" spans="2:38" ht="21">
      <c r="B205" s="120" t="s">
        <v>251</v>
      </c>
      <c r="C205" s="121" t="s">
        <v>75</v>
      </c>
      <c r="D205" s="122" t="s">
        <v>141</v>
      </c>
      <c r="E205" s="120">
        <v>5396</v>
      </c>
      <c r="F205" s="121"/>
      <c r="G205" s="122"/>
      <c r="H205" s="120">
        <v>5239</v>
      </c>
      <c r="I205" s="121"/>
      <c r="J205" s="122"/>
      <c r="K205" s="120"/>
      <c r="L205" s="122"/>
      <c r="M205" s="120">
        <v>0</v>
      </c>
      <c r="N205" s="121">
        <v>0</v>
      </c>
      <c r="O205" s="122">
        <v>0</v>
      </c>
      <c r="P205" s="129" t="s">
        <v>153</v>
      </c>
      <c r="Q205" s="126" t="s">
        <v>68</v>
      </c>
      <c r="R205" s="120">
        <v>157</v>
      </c>
      <c r="S205" s="121" t="s">
        <v>104</v>
      </c>
      <c r="T205" s="122">
        <v>0</v>
      </c>
      <c r="U205" s="120" t="s">
        <v>68</v>
      </c>
      <c r="V205" s="121"/>
      <c r="W205" s="126" t="s">
        <v>68</v>
      </c>
      <c r="X205" s="117"/>
      <c r="Y205" s="121"/>
      <c r="Z205" s="130"/>
      <c r="AA205" s="120"/>
      <c r="AB205" s="121"/>
      <c r="AC205" s="130"/>
      <c r="AD205" s="120"/>
      <c r="AE205" s="121"/>
      <c r="AF205" s="130"/>
      <c r="AG205" s="120"/>
      <c r="AH205" s="121"/>
      <c r="AI205" s="130"/>
      <c r="AJ205" s="120"/>
      <c r="AK205" s="121"/>
      <c r="AL205" s="123"/>
    </row>
    <row r="206" spans="2:38" ht="21">
      <c r="B206" s="120" t="s">
        <v>256</v>
      </c>
      <c r="C206" s="121" t="s">
        <v>75</v>
      </c>
      <c r="D206" s="122" t="s">
        <v>138</v>
      </c>
      <c r="E206" s="120">
        <v>9150</v>
      </c>
      <c r="F206" s="121"/>
      <c r="G206" s="122"/>
      <c r="H206" s="120">
        <v>8610</v>
      </c>
      <c r="I206" s="121"/>
      <c r="J206" s="122"/>
      <c r="K206" s="120"/>
      <c r="L206" s="122"/>
      <c r="M206" s="120">
        <v>14308</v>
      </c>
      <c r="N206" s="121">
        <v>-43</v>
      </c>
      <c r="O206" s="122">
        <v>15472</v>
      </c>
      <c r="P206" s="129" t="s">
        <v>50</v>
      </c>
      <c r="Q206" s="126" t="s">
        <v>50</v>
      </c>
      <c r="R206" s="120">
        <v>540</v>
      </c>
      <c r="S206" s="121" t="s">
        <v>104</v>
      </c>
      <c r="T206" s="122">
        <v>1121</v>
      </c>
      <c r="U206" s="120"/>
      <c r="V206" s="121"/>
      <c r="W206" s="121"/>
      <c r="X206" s="117"/>
      <c r="Y206" s="121"/>
      <c r="Z206" s="130"/>
      <c r="AA206" s="120"/>
      <c r="AB206" s="121"/>
      <c r="AC206" s="130"/>
      <c r="AD206" s="120" t="s">
        <v>7</v>
      </c>
      <c r="AE206" s="121">
        <v>3200</v>
      </c>
      <c r="AF206" s="130" t="s">
        <v>257</v>
      </c>
      <c r="AG206" s="120"/>
      <c r="AH206" s="121"/>
      <c r="AI206" s="130"/>
      <c r="AJ206" s="120"/>
      <c r="AK206" s="121"/>
      <c r="AL206" s="123"/>
    </row>
    <row r="207" spans="2:38" ht="21">
      <c r="B207" s="120" t="s">
        <v>256</v>
      </c>
      <c r="C207" s="121" t="s">
        <v>75</v>
      </c>
      <c r="D207" s="122" t="s">
        <v>139</v>
      </c>
      <c r="E207" s="120">
        <v>9150</v>
      </c>
      <c r="F207" s="121"/>
      <c r="G207" s="122"/>
      <c r="H207" s="120">
        <v>8610</v>
      </c>
      <c r="I207" s="121"/>
      <c r="J207" s="122"/>
      <c r="K207" s="120"/>
      <c r="L207" s="122"/>
      <c r="M207" s="120">
        <v>14308</v>
      </c>
      <c r="N207" s="121">
        <v>-43</v>
      </c>
      <c r="O207" s="122">
        <v>15472</v>
      </c>
      <c r="P207" s="129" t="s">
        <v>50</v>
      </c>
      <c r="Q207" s="126" t="s">
        <v>50</v>
      </c>
      <c r="R207" s="120">
        <v>540</v>
      </c>
      <c r="S207" s="121" t="s">
        <v>104</v>
      </c>
      <c r="T207" s="122">
        <v>1121</v>
      </c>
      <c r="U207" s="120"/>
      <c r="V207" s="121"/>
      <c r="W207" s="121"/>
      <c r="X207" s="117"/>
      <c r="Y207" s="121"/>
      <c r="Z207" s="130"/>
      <c r="AA207" s="120"/>
      <c r="AB207" s="121"/>
      <c r="AC207" s="130"/>
      <c r="AD207" s="120" t="s">
        <v>7</v>
      </c>
      <c r="AE207" s="121">
        <v>3200</v>
      </c>
      <c r="AF207" s="130" t="s">
        <v>258</v>
      </c>
      <c r="AG207" s="120"/>
      <c r="AH207" s="121"/>
      <c r="AI207" s="130"/>
      <c r="AJ207" s="120"/>
      <c r="AK207" s="121"/>
      <c r="AL207" s="123"/>
    </row>
    <row r="208" spans="2:38" ht="21">
      <c r="B208" s="120" t="s">
        <v>256</v>
      </c>
      <c r="C208" s="121" t="s">
        <v>75</v>
      </c>
      <c r="D208" s="122" t="s">
        <v>141</v>
      </c>
      <c r="E208" s="120">
        <v>9166</v>
      </c>
      <c r="F208" s="121"/>
      <c r="G208" s="122"/>
      <c r="H208" s="120">
        <v>8619</v>
      </c>
      <c r="I208" s="121"/>
      <c r="J208" s="122"/>
      <c r="K208" s="120"/>
      <c r="L208" s="122"/>
      <c r="M208" s="120">
        <v>14308</v>
      </c>
      <c r="N208" s="121">
        <v>16</v>
      </c>
      <c r="O208" s="122">
        <v>15472</v>
      </c>
      <c r="P208" s="129" t="s">
        <v>53</v>
      </c>
      <c r="Q208" s="126" t="s">
        <v>53</v>
      </c>
      <c r="R208" s="120">
        <v>547</v>
      </c>
      <c r="S208" s="121" t="s">
        <v>104</v>
      </c>
      <c r="T208" s="122">
        <v>1180</v>
      </c>
      <c r="U208" s="120"/>
      <c r="V208" s="121"/>
      <c r="W208" s="121"/>
      <c r="X208" s="117"/>
      <c r="Y208" s="121"/>
      <c r="Z208" s="130"/>
      <c r="AA208" s="120"/>
      <c r="AB208" s="121"/>
      <c r="AC208" s="130"/>
      <c r="AD208" s="120" t="s">
        <v>7</v>
      </c>
      <c r="AE208" s="121">
        <v>3200</v>
      </c>
      <c r="AF208" s="130" t="s">
        <v>258</v>
      </c>
      <c r="AG208" s="120"/>
      <c r="AH208" s="121"/>
      <c r="AI208" s="130"/>
      <c r="AJ208" s="120"/>
      <c r="AK208" s="121"/>
      <c r="AL208" s="123"/>
    </row>
    <row r="209" spans="2:38" ht="21">
      <c r="B209" s="120" t="s">
        <v>259</v>
      </c>
      <c r="C209" s="121" t="s">
        <v>75</v>
      </c>
      <c r="D209" s="122" t="s">
        <v>148</v>
      </c>
      <c r="E209" s="120">
        <v>9772</v>
      </c>
      <c r="F209" s="121"/>
      <c r="G209" s="122"/>
      <c r="H209" s="120">
        <v>9135</v>
      </c>
      <c r="I209" s="121"/>
      <c r="J209" s="122"/>
      <c r="K209" s="120"/>
      <c r="L209" s="122"/>
      <c r="M209" s="120">
        <v>0</v>
      </c>
      <c r="N209" s="121">
        <v>0</v>
      </c>
      <c r="O209" s="122">
        <v>-3571</v>
      </c>
      <c r="P209" s="129" t="s">
        <v>50</v>
      </c>
      <c r="Q209" s="126" t="s">
        <v>51</v>
      </c>
      <c r="R209" s="120">
        <v>637</v>
      </c>
      <c r="S209" s="121" t="s">
        <v>104</v>
      </c>
      <c r="T209" s="122">
        <v>0</v>
      </c>
      <c r="U209" s="120"/>
      <c r="V209" s="121"/>
      <c r="W209" s="121"/>
      <c r="X209" s="117" t="s">
        <v>5</v>
      </c>
      <c r="Y209" s="121">
        <v>155</v>
      </c>
      <c r="Z209" s="123" t="s">
        <v>269</v>
      </c>
      <c r="AA209" s="120" t="s">
        <v>6</v>
      </c>
      <c r="AB209" s="121">
        <v>9392</v>
      </c>
      <c r="AC209" s="130" t="s">
        <v>260</v>
      </c>
      <c r="AD209" s="120" t="s">
        <v>7</v>
      </c>
      <c r="AE209" s="121">
        <v>3000</v>
      </c>
      <c r="AF209" s="130" t="s">
        <v>78</v>
      </c>
      <c r="AG209" s="120"/>
      <c r="AH209" s="121"/>
      <c r="AI209" s="130"/>
      <c r="AJ209" s="120"/>
      <c r="AK209" s="121"/>
      <c r="AL209" s="123"/>
    </row>
    <row r="210" spans="2:38" ht="21">
      <c r="B210" s="120" t="s">
        <v>259</v>
      </c>
      <c r="C210" s="121" t="s">
        <v>75</v>
      </c>
      <c r="D210" s="122" t="s">
        <v>149</v>
      </c>
      <c r="E210" s="120">
        <v>9772</v>
      </c>
      <c r="F210" s="121"/>
      <c r="G210" s="122"/>
      <c r="H210" s="120">
        <v>9209</v>
      </c>
      <c r="I210" s="121"/>
      <c r="J210" s="122"/>
      <c r="K210" s="120"/>
      <c r="L210" s="122"/>
      <c r="M210" s="120">
        <v>0</v>
      </c>
      <c r="N210" s="121">
        <v>0</v>
      </c>
      <c r="O210" s="122">
        <v>-3649</v>
      </c>
      <c r="P210" s="129" t="s">
        <v>50</v>
      </c>
      <c r="Q210" s="126" t="s">
        <v>47</v>
      </c>
      <c r="R210" s="120">
        <v>563</v>
      </c>
      <c r="S210" s="121" t="s">
        <v>104</v>
      </c>
      <c r="T210" s="122">
        <v>0</v>
      </c>
      <c r="U210" s="120"/>
      <c r="V210" s="121"/>
      <c r="W210" s="121"/>
      <c r="X210" s="117" t="s">
        <v>5</v>
      </c>
      <c r="Y210" s="121">
        <v>155</v>
      </c>
      <c r="Z210" s="123" t="s">
        <v>269</v>
      </c>
      <c r="AA210" s="120"/>
      <c r="AB210" s="121"/>
      <c r="AC210" s="130"/>
      <c r="AD210" s="120" t="s">
        <v>7</v>
      </c>
      <c r="AE210" s="121">
        <v>3000</v>
      </c>
      <c r="AF210" s="130" t="s">
        <v>78</v>
      </c>
      <c r="AG210" s="120"/>
      <c r="AH210" s="121"/>
      <c r="AI210" s="130"/>
      <c r="AJ210" s="120"/>
      <c r="AK210" s="121"/>
      <c r="AL210" s="123"/>
    </row>
    <row r="211" spans="2:38" ht="21">
      <c r="B211" s="120" t="s">
        <v>259</v>
      </c>
      <c r="C211" s="121" t="s">
        <v>75</v>
      </c>
      <c r="D211" s="122" t="s">
        <v>150</v>
      </c>
      <c r="E211" s="120">
        <v>8962</v>
      </c>
      <c r="F211" s="121"/>
      <c r="G211" s="122"/>
      <c r="H211" s="120">
        <v>8536</v>
      </c>
      <c r="I211" s="121"/>
      <c r="J211" s="122"/>
      <c r="K211" s="120"/>
      <c r="L211" s="122"/>
      <c r="M211" s="120">
        <v>0</v>
      </c>
      <c r="N211" s="121">
        <v>0</v>
      </c>
      <c r="O211" s="122">
        <v>-2960</v>
      </c>
      <c r="P211" s="129" t="s">
        <v>50</v>
      </c>
      <c r="Q211" s="126" t="s">
        <v>47</v>
      </c>
      <c r="R211" s="120">
        <v>426</v>
      </c>
      <c r="S211" s="121" t="s">
        <v>104</v>
      </c>
      <c r="T211" s="122">
        <v>0</v>
      </c>
      <c r="U211" s="120"/>
      <c r="V211" s="121"/>
      <c r="W211" s="121"/>
      <c r="X211" s="117" t="s">
        <v>5</v>
      </c>
      <c r="Y211" s="121">
        <v>170</v>
      </c>
      <c r="Z211" s="123" t="s">
        <v>269</v>
      </c>
      <c r="AA211" s="120"/>
      <c r="AB211" s="121"/>
      <c r="AC211" s="130"/>
      <c r="AD211" s="120" t="s">
        <v>7</v>
      </c>
      <c r="AE211" s="121">
        <v>3000</v>
      </c>
      <c r="AF211" s="130" t="s">
        <v>78</v>
      </c>
      <c r="AG211" s="120"/>
      <c r="AH211" s="121"/>
      <c r="AI211" s="130"/>
      <c r="AJ211" s="120"/>
      <c r="AK211" s="121"/>
      <c r="AL211" s="123"/>
    </row>
    <row r="212" spans="2:38" ht="21">
      <c r="B212" s="120" t="s">
        <v>151</v>
      </c>
      <c r="C212" s="121" t="s">
        <v>45</v>
      </c>
      <c r="D212" s="122" t="s">
        <v>142</v>
      </c>
      <c r="E212" s="120"/>
      <c r="F212" s="121">
        <v>10399</v>
      </c>
      <c r="G212" s="122">
        <v>841</v>
      </c>
      <c r="H212" s="120"/>
      <c r="I212" s="121">
        <v>7648</v>
      </c>
      <c r="J212" s="122">
        <v>841</v>
      </c>
      <c r="K212" s="120"/>
      <c r="L212" s="122"/>
      <c r="M212" s="120">
        <v>0</v>
      </c>
      <c r="N212" s="121">
        <v>0</v>
      </c>
      <c r="O212" s="122">
        <v>0</v>
      </c>
      <c r="P212" s="129" t="s">
        <v>152</v>
      </c>
      <c r="Q212" s="126" t="s">
        <v>68</v>
      </c>
      <c r="R212" s="120" t="s">
        <v>104</v>
      </c>
      <c r="S212" s="121">
        <v>2751</v>
      </c>
      <c r="T212" s="122">
        <v>0</v>
      </c>
      <c r="U212" s="120" t="s">
        <v>68</v>
      </c>
      <c r="V212" s="121"/>
      <c r="W212" s="126" t="s">
        <v>68</v>
      </c>
      <c r="X212" s="117" t="s">
        <v>5</v>
      </c>
      <c r="Y212" s="121">
        <v>135</v>
      </c>
      <c r="Z212" s="123" t="s">
        <v>269</v>
      </c>
      <c r="AA212" s="120"/>
      <c r="AB212" s="121"/>
      <c r="AC212" s="130"/>
      <c r="AD212" s="120"/>
      <c r="AE212" s="121"/>
      <c r="AF212" s="130"/>
      <c r="AG212" s="120"/>
      <c r="AH212" s="121"/>
      <c r="AI212" s="130"/>
      <c r="AJ212" s="120"/>
      <c r="AK212" s="121"/>
      <c r="AL212" s="123"/>
    </row>
    <row r="213" spans="2:38" ht="21">
      <c r="B213" s="120" t="s">
        <v>151</v>
      </c>
      <c r="C213" s="121" t="s">
        <v>45</v>
      </c>
      <c r="D213" s="122" t="s">
        <v>143</v>
      </c>
      <c r="E213" s="120"/>
      <c r="F213" s="121">
        <v>10399</v>
      </c>
      <c r="G213" s="122">
        <v>841</v>
      </c>
      <c r="H213" s="120"/>
      <c r="I213" s="121">
        <v>9056</v>
      </c>
      <c r="J213" s="122">
        <v>841</v>
      </c>
      <c r="K213" s="120"/>
      <c r="L213" s="122"/>
      <c r="M213" s="120">
        <v>0</v>
      </c>
      <c r="N213" s="121">
        <v>0</v>
      </c>
      <c r="O213" s="122">
        <v>0</v>
      </c>
      <c r="P213" s="129" t="s">
        <v>153</v>
      </c>
      <c r="Q213" s="126" t="s">
        <v>47</v>
      </c>
      <c r="R213" s="120" t="s">
        <v>104</v>
      </c>
      <c r="S213" s="121">
        <v>1343</v>
      </c>
      <c r="T213" s="122">
        <v>0</v>
      </c>
      <c r="U213" s="120"/>
      <c r="V213" s="121"/>
      <c r="W213" s="121"/>
      <c r="X213" s="117" t="s">
        <v>5</v>
      </c>
      <c r="Y213" s="121">
        <v>135</v>
      </c>
      <c r="Z213" s="123" t="s">
        <v>269</v>
      </c>
      <c r="AA213" s="120"/>
      <c r="AB213" s="121"/>
      <c r="AC213" s="130"/>
      <c r="AD213" s="120"/>
      <c r="AE213" s="121"/>
      <c r="AF213" s="130"/>
      <c r="AG213" s="120"/>
      <c r="AH213" s="121"/>
      <c r="AI213" s="130"/>
      <c r="AJ213" s="120"/>
      <c r="AK213" s="121"/>
      <c r="AL213" s="123"/>
    </row>
    <row r="214" spans="2:38" ht="21">
      <c r="B214" s="120" t="s">
        <v>151</v>
      </c>
      <c r="C214" s="121" t="s">
        <v>45</v>
      </c>
      <c r="D214" s="122" t="s">
        <v>144</v>
      </c>
      <c r="E214" s="120"/>
      <c r="F214" s="121">
        <v>10399</v>
      </c>
      <c r="G214" s="122">
        <v>841</v>
      </c>
      <c r="H214" s="120"/>
      <c r="I214" s="121">
        <v>7746</v>
      </c>
      <c r="J214" s="122">
        <v>841</v>
      </c>
      <c r="K214" s="120"/>
      <c r="L214" s="122"/>
      <c r="M214" s="120">
        <v>0</v>
      </c>
      <c r="N214" s="121">
        <v>0</v>
      </c>
      <c r="O214" s="122">
        <v>0</v>
      </c>
      <c r="P214" s="129" t="s">
        <v>152</v>
      </c>
      <c r="Q214" s="126" t="s">
        <v>68</v>
      </c>
      <c r="R214" s="120" t="s">
        <v>104</v>
      </c>
      <c r="S214" s="121">
        <v>2653</v>
      </c>
      <c r="T214" s="122">
        <v>0</v>
      </c>
      <c r="U214" s="120" t="s">
        <v>68</v>
      </c>
      <c r="V214" s="121"/>
      <c r="W214" s="126" t="s">
        <v>68</v>
      </c>
      <c r="X214" s="117" t="s">
        <v>5</v>
      </c>
      <c r="Y214" s="121">
        <v>135</v>
      </c>
      <c r="Z214" s="123" t="s">
        <v>269</v>
      </c>
      <c r="AA214" s="120"/>
      <c r="AB214" s="121"/>
      <c r="AC214" s="130"/>
      <c r="AD214" s="120"/>
      <c r="AE214" s="121"/>
      <c r="AF214" s="130"/>
      <c r="AG214" s="120"/>
      <c r="AH214" s="121"/>
      <c r="AI214" s="130"/>
      <c r="AJ214" s="120"/>
      <c r="AK214" s="121"/>
      <c r="AL214" s="123"/>
    </row>
    <row r="215" spans="2:38" ht="21">
      <c r="B215" s="120" t="s">
        <v>151</v>
      </c>
      <c r="C215" s="121" t="s">
        <v>45</v>
      </c>
      <c r="D215" s="122" t="s">
        <v>146</v>
      </c>
      <c r="E215" s="120"/>
      <c r="F215" s="121">
        <v>7331</v>
      </c>
      <c r="G215" s="122">
        <v>901</v>
      </c>
      <c r="H215" s="120"/>
      <c r="I215" s="121">
        <v>7324</v>
      </c>
      <c r="J215" s="122">
        <v>901</v>
      </c>
      <c r="K215" s="120"/>
      <c r="L215" s="122"/>
      <c r="M215" s="120">
        <v>-5402</v>
      </c>
      <c r="N215" s="121">
        <v>-5402</v>
      </c>
      <c r="O215" s="122">
        <v>-5402</v>
      </c>
      <c r="P215" s="129" t="s">
        <v>152</v>
      </c>
      <c r="Q215" s="126" t="s">
        <v>152</v>
      </c>
      <c r="R215" s="120" t="s">
        <v>104</v>
      </c>
      <c r="S215" s="121">
        <v>7</v>
      </c>
      <c r="T215" s="122">
        <v>0</v>
      </c>
      <c r="U215" s="120"/>
      <c r="V215" s="121"/>
      <c r="W215" s="121"/>
      <c r="X215" s="117" t="s">
        <v>5</v>
      </c>
      <c r="Y215" s="121">
        <v>135</v>
      </c>
      <c r="Z215" s="123" t="s">
        <v>269</v>
      </c>
      <c r="AA215" s="120"/>
      <c r="AB215" s="121"/>
      <c r="AC215" s="130"/>
      <c r="AD215" s="120"/>
      <c r="AE215" s="121"/>
      <c r="AF215" s="130"/>
      <c r="AG215" s="120"/>
      <c r="AH215" s="121"/>
      <c r="AI215" s="130"/>
      <c r="AJ215" s="120"/>
      <c r="AK215" s="121"/>
      <c r="AL215" s="130"/>
    </row>
    <row r="216" spans="2:38" ht="21">
      <c r="B216" s="120" t="s">
        <v>151</v>
      </c>
      <c r="C216" s="121" t="s">
        <v>45</v>
      </c>
      <c r="D216" s="122" t="s">
        <v>148</v>
      </c>
      <c r="E216" s="120"/>
      <c r="F216" s="121">
        <v>10774</v>
      </c>
      <c r="G216" s="122">
        <v>1114</v>
      </c>
      <c r="H216" s="120"/>
      <c r="I216" s="121">
        <v>7741</v>
      </c>
      <c r="J216" s="122">
        <v>1114</v>
      </c>
      <c r="K216" s="120"/>
      <c r="L216" s="122"/>
      <c r="M216" s="120">
        <v>0</v>
      </c>
      <c r="N216" s="121">
        <v>0</v>
      </c>
      <c r="O216" s="122">
        <v>0</v>
      </c>
      <c r="P216" s="129" t="s">
        <v>152</v>
      </c>
      <c r="Q216" s="126" t="s">
        <v>68</v>
      </c>
      <c r="R216" s="120" t="s">
        <v>104</v>
      </c>
      <c r="S216" s="121">
        <v>3033</v>
      </c>
      <c r="T216" s="122">
        <v>0</v>
      </c>
      <c r="U216" s="120" t="s">
        <v>68</v>
      </c>
      <c r="V216" s="121"/>
      <c r="W216" s="126" t="s">
        <v>68</v>
      </c>
      <c r="X216" s="117" t="s">
        <v>5</v>
      </c>
      <c r="Y216" s="121">
        <v>135</v>
      </c>
      <c r="Z216" s="123" t="s">
        <v>269</v>
      </c>
      <c r="AA216" s="120"/>
      <c r="AB216" s="121"/>
      <c r="AC216" s="130"/>
      <c r="AD216" s="120"/>
      <c r="AE216" s="121"/>
      <c r="AF216" s="130"/>
      <c r="AG216" s="120"/>
      <c r="AH216" s="121"/>
      <c r="AI216" s="130"/>
      <c r="AJ216" s="120"/>
      <c r="AK216" s="121"/>
      <c r="AL216" s="130"/>
    </row>
    <row r="217" spans="2:38" ht="21">
      <c r="B217" s="120" t="s">
        <v>151</v>
      </c>
      <c r="C217" s="121" t="s">
        <v>45</v>
      </c>
      <c r="D217" s="122" t="s">
        <v>149</v>
      </c>
      <c r="E217" s="120"/>
      <c r="F217" s="121">
        <v>10774</v>
      </c>
      <c r="G217" s="122">
        <v>1114</v>
      </c>
      <c r="H217" s="120"/>
      <c r="I217" s="121">
        <v>8418</v>
      </c>
      <c r="J217" s="122">
        <v>1114</v>
      </c>
      <c r="K217" s="120"/>
      <c r="L217" s="122"/>
      <c r="M217" s="120">
        <v>0</v>
      </c>
      <c r="N217" s="121">
        <v>0</v>
      </c>
      <c r="O217" s="122">
        <v>0</v>
      </c>
      <c r="P217" s="129" t="s">
        <v>153</v>
      </c>
      <c r="Q217" s="126" t="s">
        <v>154</v>
      </c>
      <c r="R217" s="120" t="s">
        <v>104</v>
      </c>
      <c r="S217" s="121">
        <v>2356</v>
      </c>
      <c r="T217" s="122">
        <v>0</v>
      </c>
      <c r="U217" s="120"/>
      <c r="V217" s="121"/>
      <c r="W217" s="121"/>
      <c r="X217" s="117" t="s">
        <v>5</v>
      </c>
      <c r="Y217" s="121">
        <v>135</v>
      </c>
      <c r="Z217" s="123" t="s">
        <v>269</v>
      </c>
      <c r="AA217" s="120"/>
      <c r="AB217" s="121"/>
      <c r="AC217" s="130"/>
      <c r="AD217" s="120"/>
      <c r="AE217" s="121"/>
      <c r="AF217" s="130"/>
      <c r="AG217" s="120"/>
      <c r="AH217" s="121"/>
      <c r="AI217" s="130"/>
      <c r="AJ217" s="120"/>
      <c r="AK217" s="121"/>
      <c r="AL217" s="130"/>
    </row>
    <row r="218" spans="2:38">
      <c r="B218" s="120" t="s">
        <v>151</v>
      </c>
      <c r="C218" s="121" t="s">
        <v>45</v>
      </c>
      <c r="D218" s="122" t="s">
        <v>150</v>
      </c>
      <c r="E218" s="120"/>
      <c r="F218" s="121">
        <v>10774</v>
      </c>
      <c r="G218" s="122">
        <v>1114</v>
      </c>
      <c r="H218" s="120"/>
      <c r="I218" s="121">
        <v>8245</v>
      </c>
      <c r="J218" s="122">
        <v>1114</v>
      </c>
      <c r="K218" s="120"/>
      <c r="L218" s="122"/>
      <c r="M218" s="120">
        <v>0</v>
      </c>
      <c r="N218" s="121">
        <v>0</v>
      </c>
      <c r="O218" s="122">
        <v>0</v>
      </c>
      <c r="P218" s="129" t="s">
        <v>152</v>
      </c>
      <c r="Q218" s="126" t="s">
        <v>152</v>
      </c>
      <c r="R218" s="120" t="s">
        <v>104</v>
      </c>
      <c r="S218" s="121">
        <v>2529</v>
      </c>
      <c r="T218" s="122">
        <v>0</v>
      </c>
      <c r="U218" s="120"/>
      <c r="V218" s="121"/>
      <c r="W218" s="121"/>
      <c r="X218" s="117"/>
      <c r="Y218" s="121"/>
      <c r="Z218" s="125"/>
      <c r="AA218" s="120"/>
      <c r="AB218" s="121"/>
      <c r="AC218" s="130"/>
      <c r="AD218" s="120"/>
      <c r="AE218" s="121"/>
      <c r="AF218" s="130"/>
      <c r="AG218" s="120"/>
      <c r="AH218" s="121"/>
      <c r="AI218" s="130"/>
      <c r="AJ218" s="120"/>
      <c r="AK218" s="121"/>
      <c r="AL218" s="130"/>
    </row>
    <row r="219" spans="2:38" ht="21">
      <c r="B219" s="120" t="s">
        <v>155</v>
      </c>
      <c r="C219" s="121" t="s">
        <v>45</v>
      </c>
      <c r="D219" s="122" t="s">
        <v>138</v>
      </c>
      <c r="E219" s="120"/>
      <c r="F219" s="121">
        <v>10399</v>
      </c>
      <c r="G219" s="122">
        <v>841</v>
      </c>
      <c r="H219" s="120"/>
      <c r="I219" s="121">
        <v>8660</v>
      </c>
      <c r="J219" s="122">
        <v>841</v>
      </c>
      <c r="K219" s="120"/>
      <c r="L219" s="122"/>
      <c r="M219" s="120">
        <v>0</v>
      </c>
      <c r="N219" s="121">
        <v>0</v>
      </c>
      <c r="O219" s="122">
        <v>0</v>
      </c>
      <c r="P219" s="129" t="s">
        <v>152</v>
      </c>
      <c r="Q219" s="126" t="s">
        <v>152</v>
      </c>
      <c r="R219" s="120" t="s">
        <v>104</v>
      </c>
      <c r="S219" s="121">
        <v>1739</v>
      </c>
      <c r="T219" s="122">
        <v>0</v>
      </c>
      <c r="U219" s="120"/>
      <c r="V219" s="121"/>
      <c r="W219" s="121"/>
      <c r="X219" s="117" t="s">
        <v>5</v>
      </c>
      <c r="Y219" s="121">
        <v>135</v>
      </c>
      <c r="Z219" s="123" t="s">
        <v>269</v>
      </c>
      <c r="AA219" s="120"/>
      <c r="AB219" s="121"/>
      <c r="AC219" s="130"/>
      <c r="AD219" s="120"/>
      <c r="AE219" s="121"/>
      <c r="AF219" s="130"/>
      <c r="AG219" s="120"/>
      <c r="AH219" s="121"/>
      <c r="AI219" s="130"/>
      <c r="AJ219" s="120"/>
      <c r="AK219" s="121"/>
      <c r="AL219" s="130"/>
    </row>
    <row r="220" spans="2:38" ht="21">
      <c r="B220" s="120" t="s">
        <v>155</v>
      </c>
      <c r="C220" s="121" t="s">
        <v>45</v>
      </c>
      <c r="D220" s="122" t="s">
        <v>139</v>
      </c>
      <c r="E220" s="120"/>
      <c r="F220" s="121">
        <v>10399</v>
      </c>
      <c r="G220" s="122">
        <v>841</v>
      </c>
      <c r="H220" s="120"/>
      <c r="I220" s="121">
        <v>8665</v>
      </c>
      <c r="J220" s="122">
        <v>841</v>
      </c>
      <c r="K220" s="120"/>
      <c r="L220" s="122"/>
      <c r="M220" s="120">
        <v>0</v>
      </c>
      <c r="N220" s="121">
        <v>0</v>
      </c>
      <c r="O220" s="122">
        <v>0</v>
      </c>
      <c r="P220" s="129" t="s">
        <v>152</v>
      </c>
      <c r="Q220" s="126" t="s">
        <v>47</v>
      </c>
      <c r="R220" s="120" t="s">
        <v>104</v>
      </c>
      <c r="S220" s="121">
        <v>1734</v>
      </c>
      <c r="T220" s="122">
        <v>0</v>
      </c>
      <c r="U220" s="120"/>
      <c r="V220" s="121"/>
      <c r="W220" s="121"/>
      <c r="X220" s="117" t="s">
        <v>5</v>
      </c>
      <c r="Y220" s="121">
        <v>135</v>
      </c>
      <c r="Z220" s="123" t="s">
        <v>269</v>
      </c>
      <c r="AA220" s="120"/>
      <c r="AB220" s="121"/>
      <c r="AC220" s="130"/>
      <c r="AD220" s="120"/>
      <c r="AE220" s="121"/>
      <c r="AF220" s="130"/>
      <c r="AG220" s="120"/>
      <c r="AH220" s="121"/>
      <c r="AI220" s="130"/>
      <c r="AJ220" s="120"/>
      <c r="AK220" s="121"/>
      <c r="AL220" s="130"/>
    </row>
    <row r="221" spans="2:38" ht="21">
      <c r="B221" s="120" t="s">
        <v>155</v>
      </c>
      <c r="C221" s="121" t="s">
        <v>45</v>
      </c>
      <c r="D221" s="122" t="s">
        <v>141</v>
      </c>
      <c r="E221" s="120"/>
      <c r="F221" s="121">
        <v>10399</v>
      </c>
      <c r="G221" s="122">
        <v>841</v>
      </c>
      <c r="H221" s="120"/>
      <c r="I221" s="121">
        <v>8704</v>
      </c>
      <c r="J221" s="122">
        <v>841</v>
      </c>
      <c r="K221" s="120"/>
      <c r="L221" s="122"/>
      <c r="M221" s="120">
        <v>0</v>
      </c>
      <c r="N221" s="121">
        <v>0</v>
      </c>
      <c r="O221" s="122">
        <v>0</v>
      </c>
      <c r="P221" s="129" t="s">
        <v>152</v>
      </c>
      <c r="Q221" s="126" t="s">
        <v>152</v>
      </c>
      <c r="R221" s="120" t="s">
        <v>104</v>
      </c>
      <c r="S221" s="121">
        <v>1695</v>
      </c>
      <c r="T221" s="122">
        <v>0</v>
      </c>
      <c r="U221" s="120"/>
      <c r="V221" s="121"/>
      <c r="W221" s="121"/>
      <c r="X221" s="117" t="s">
        <v>5</v>
      </c>
      <c r="Y221" s="121">
        <v>135</v>
      </c>
      <c r="Z221" s="123" t="s">
        <v>269</v>
      </c>
      <c r="AA221" s="120"/>
      <c r="AB221" s="121"/>
      <c r="AC221" s="130"/>
      <c r="AD221" s="120"/>
      <c r="AE221" s="121"/>
      <c r="AF221" s="130"/>
      <c r="AG221" s="120"/>
      <c r="AH221" s="121"/>
      <c r="AI221" s="130"/>
      <c r="AJ221" s="120"/>
      <c r="AK221" s="121"/>
      <c r="AL221" s="123"/>
    </row>
    <row r="222" spans="2:38" ht="21">
      <c r="B222" s="120" t="s">
        <v>155</v>
      </c>
      <c r="C222" s="121" t="s">
        <v>45</v>
      </c>
      <c r="D222" s="122" t="s">
        <v>143</v>
      </c>
      <c r="E222" s="120"/>
      <c r="F222" s="121">
        <v>8779</v>
      </c>
      <c r="G222" s="122">
        <v>1201</v>
      </c>
      <c r="H222" s="120"/>
      <c r="I222" s="121">
        <v>8567</v>
      </c>
      <c r="J222" s="122">
        <v>1205</v>
      </c>
      <c r="K222" s="120"/>
      <c r="L222" s="122"/>
      <c r="M222" s="120">
        <v>-2901</v>
      </c>
      <c r="N222" s="121">
        <v>-2901</v>
      </c>
      <c r="O222" s="122">
        <v>-2901</v>
      </c>
      <c r="P222" s="129" t="s">
        <v>152</v>
      </c>
      <c r="Q222" s="126" t="s">
        <v>68</v>
      </c>
      <c r="R222" s="120" t="s">
        <v>104</v>
      </c>
      <c r="S222" s="121">
        <v>208</v>
      </c>
      <c r="T222" s="122">
        <v>0</v>
      </c>
      <c r="U222" s="120" t="s">
        <v>68</v>
      </c>
      <c r="V222" s="121"/>
      <c r="W222" s="126" t="s">
        <v>68</v>
      </c>
      <c r="X222" s="117" t="s">
        <v>5</v>
      </c>
      <c r="Y222" s="121">
        <v>135</v>
      </c>
      <c r="Z222" s="123" t="s">
        <v>269</v>
      </c>
      <c r="AA222" s="120"/>
      <c r="AB222" s="121"/>
      <c r="AC222" s="130"/>
      <c r="AD222" s="120"/>
      <c r="AE222" s="121"/>
      <c r="AF222" s="130"/>
      <c r="AG222" s="120"/>
      <c r="AH222" s="121"/>
      <c r="AI222" s="130"/>
      <c r="AJ222" s="120"/>
      <c r="AK222" s="121"/>
      <c r="AL222" s="123"/>
    </row>
    <row r="223" spans="2:38" ht="21">
      <c r="B223" s="120" t="s">
        <v>155</v>
      </c>
      <c r="C223" s="121" t="s">
        <v>45</v>
      </c>
      <c r="D223" s="122" t="s">
        <v>145</v>
      </c>
      <c r="E223" s="120"/>
      <c r="F223" s="121">
        <v>10399</v>
      </c>
      <c r="G223" s="122">
        <v>841</v>
      </c>
      <c r="H223" s="120"/>
      <c r="I223" s="121">
        <v>8471</v>
      </c>
      <c r="J223" s="122">
        <v>841</v>
      </c>
      <c r="K223" s="120"/>
      <c r="L223" s="122"/>
      <c r="M223" s="120">
        <v>0</v>
      </c>
      <c r="N223" s="121">
        <v>0</v>
      </c>
      <c r="O223" s="122">
        <v>0</v>
      </c>
      <c r="P223" s="129" t="s">
        <v>152</v>
      </c>
      <c r="Q223" s="126" t="s">
        <v>68</v>
      </c>
      <c r="R223" s="120" t="s">
        <v>104</v>
      </c>
      <c r="S223" s="121">
        <v>1928</v>
      </c>
      <c r="T223" s="122">
        <v>0</v>
      </c>
      <c r="U223" s="120" t="s">
        <v>68</v>
      </c>
      <c r="V223" s="121"/>
      <c r="W223" s="126" t="s">
        <v>68</v>
      </c>
      <c r="X223" s="117" t="s">
        <v>5</v>
      </c>
      <c r="Y223" s="121">
        <v>135</v>
      </c>
      <c r="Z223" s="123" t="s">
        <v>269</v>
      </c>
      <c r="AA223" s="120"/>
      <c r="AB223" s="121"/>
      <c r="AC223" s="130"/>
      <c r="AD223" s="120"/>
      <c r="AE223" s="121"/>
      <c r="AF223" s="130"/>
      <c r="AG223" s="120"/>
      <c r="AH223" s="121"/>
      <c r="AI223" s="130"/>
      <c r="AJ223" s="120"/>
      <c r="AK223" s="121"/>
      <c r="AL223" s="123"/>
    </row>
    <row r="224" spans="2:38" ht="21">
      <c r="B224" s="120" t="s">
        <v>155</v>
      </c>
      <c r="C224" s="121" t="s">
        <v>45</v>
      </c>
      <c r="D224" s="122" t="s">
        <v>146</v>
      </c>
      <c r="E224" s="120"/>
      <c r="F224" s="121">
        <v>10399</v>
      </c>
      <c r="G224" s="122">
        <v>841</v>
      </c>
      <c r="H224" s="120"/>
      <c r="I224" s="121">
        <v>9003</v>
      </c>
      <c r="J224" s="122">
        <v>841</v>
      </c>
      <c r="K224" s="120"/>
      <c r="L224" s="122"/>
      <c r="M224" s="120">
        <v>0</v>
      </c>
      <c r="N224" s="121">
        <v>0</v>
      </c>
      <c r="O224" s="122">
        <v>0</v>
      </c>
      <c r="P224" s="129" t="s">
        <v>153</v>
      </c>
      <c r="Q224" s="126" t="s">
        <v>47</v>
      </c>
      <c r="R224" s="120" t="s">
        <v>104</v>
      </c>
      <c r="S224" s="121">
        <v>1396</v>
      </c>
      <c r="T224" s="122">
        <v>0</v>
      </c>
      <c r="U224" s="120"/>
      <c r="V224" s="121"/>
      <c r="W224" s="121"/>
      <c r="X224" s="117" t="s">
        <v>5</v>
      </c>
      <c r="Y224" s="121">
        <v>135</v>
      </c>
      <c r="Z224" s="123" t="s">
        <v>269</v>
      </c>
      <c r="AA224" s="120"/>
      <c r="AB224" s="121"/>
      <c r="AC224" s="130"/>
      <c r="AD224" s="120"/>
      <c r="AE224" s="121"/>
      <c r="AF224" s="130"/>
      <c r="AG224" s="120"/>
      <c r="AH224" s="121"/>
      <c r="AI224" s="130"/>
      <c r="AJ224" s="120"/>
      <c r="AK224" s="121"/>
      <c r="AL224" s="123"/>
    </row>
    <row r="225" spans="2:38" ht="21">
      <c r="B225" s="120" t="s">
        <v>155</v>
      </c>
      <c r="C225" s="121" t="s">
        <v>45</v>
      </c>
      <c r="D225" s="122" t="s">
        <v>147</v>
      </c>
      <c r="E225" s="120"/>
      <c r="F225" s="121">
        <v>10399</v>
      </c>
      <c r="G225" s="122">
        <v>841</v>
      </c>
      <c r="H225" s="120"/>
      <c r="I225" s="121">
        <v>9003</v>
      </c>
      <c r="J225" s="122">
        <v>911</v>
      </c>
      <c r="K225" s="120"/>
      <c r="L225" s="122"/>
      <c r="M225" s="120">
        <v>0</v>
      </c>
      <c r="N225" s="121">
        <v>0</v>
      </c>
      <c r="O225" s="122">
        <v>0</v>
      </c>
      <c r="P225" s="129" t="s">
        <v>152</v>
      </c>
      <c r="Q225" s="126" t="s">
        <v>47</v>
      </c>
      <c r="R225" s="120" t="s">
        <v>104</v>
      </c>
      <c r="S225" s="121">
        <v>1326</v>
      </c>
      <c r="T225" s="122">
        <v>0</v>
      </c>
      <c r="U225" s="120"/>
      <c r="V225" s="121"/>
      <c r="W225" s="121"/>
      <c r="X225" s="117" t="s">
        <v>5</v>
      </c>
      <c r="Y225" s="121">
        <v>135</v>
      </c>
      <c r="Z225" s="123" t="s">
        <v>269</v>
      </c>
      <c r="AA225" s="120"/>
      <c r="AB225" s="121"/>
      <c r="AC225" s="130"/>
      <c r="AD225" s="120"/>
      <c r="AE225" s="121"/>
      <c r="AF225" s="130"/>
      <c r="AG225" s="120"/>
      <c r="AH225" s="121"/>
      <c r="AI225" s="130"/>
      <c r="AJ225" s="120"/>
      <c r="AK225" s="121"/>
      <c r="AL225" s="123"/>
    </row>
    <row r="226" spans="2:38" ht="21">
      <c r="B226" s="120" t="s">
        <v>155</v>
      </c>
      <c r="C226" s="121" t="s">
        <v>45</v>
      </c>
      <c r="D226" s="122" t="s">
        <v>148</v>
      </c>
      <c r="E226" s="120"/>
      <c r="F226" s="121">
        <v>9399</v>
      </c>
      <c r="G226" s="122">
        <v>760</v>
      </c>
      <c r="H226" s="120"/>
      <c r="I226" s="121">
        <v>8345</v>
      </c>
      <c r="J226" s="122">
        <v>891</v>
      </c>
      <c r="K226" s="120"/>
      <c r="L226" s="122"/>
      <c r="M226" s="120">
        <v>0</v>
      </c>
      <c r="N226" s="121">
        <v>0</v>
      </c>
      <c r="O226" s="122">
        <v>0</v>
      </c>
      <c r="P226" s="129" t="s">
        <v>152</v>
      </c>
      <c r="Q226" s="126" t="s">
        <v>152</v>
      </c>
      <c r="R226" s="120" t="s">
        <v>104</v>
      </c>
      <c r="S226" s="121">
        <v>923</v>
      </c>
      <c r="T226" s="122">
        <v>0</v>
      </c>
      <c r="U226" s="120"/>
      <c r="V226" s="121"/>
      <c r="W226" s="121"/>
      <c r="X226" s="117" t="s">
        <v>5</v>
      </c>
      <c r="Y226" s="121">
        <v>135</v>
      </c>
      <c r="Z226" s="123" t="s">
        <v>269</v>
      </c>
      <c r="AA226" s="120"/>
      <c r="AB226" s="121"/>
      <c r="AC226" s="130"/>
      <c r="AD226" s="120"/>
      <c r="AE226" s="121"/>
      <c r="AF226" s="130"/>
      <c r="AG226" s="120"/>
      <c r="AH226" s="121"/>
      <c r="AI226" s="130"/>
      <c r="AJ226" s="120"/>
      <c r="AK226" s="121"/>
      <c r="AL226" s="123"/>
    </row>
    <row r="227" spans="2:38" ht="21">
      <c r="B227" s="120" t="s">
        <v>155</v>
      </c>
      <c r="C227" s="121" t="s">
        <v>45</v>
      </c>
      <c r="D227" s="122" t="s">
        <v>149</v>
      </c>
      <c r="E227" s="120"/>
      <c r="F227" s="121">
        <v>9399</v>
      </c>
      <c r="G227" s="122">
        <v>760</v>
      </c>
      <c r="H227" s="120"/>
      <c r="I227" s="121">
        <v>8298</v>
      </c>
      <c r="J227" s="122">
        <v>760</v>
      </c>
      <c r="K227" s="120"/>
      <c r="L227" s="122"/>
      <c r="M227" s="120">
        <v>0</v>
      </c>
      <c r="N227" s="121">
        <v>0</v>
      </c>
      <c r="O227" s="122">
        <v>0</v>
      </c>
      <c r="P227" s="129" t="s">
        <v>153</v>
      </c>
      <c r="Q227" s="126" t="s">
        <v>154</v>
      </c>
      <c r="R227" s="120" t="s">
        <v>104</v>
      </c>
      <c r="S227" s="121">
        <v>1101</v>
      </c>
      <c r="T227" s="122">
        <v>0</v>
      </c>
      <c r="U227" s="120"/>
      <c r="V227" s="121"/>
      <c r="W227" s="121"/>
      <c r="X227" s="117" t="s">
        <v>5</v>
      </c>
      <c r="Y227" s="121">
        <v>135</v>
      </c>
      <c r="Z227" s="123" t="s">
        <v>269</v>
      </c>
      <c r="AA227" s="120"/>
      <c r="AB227" s="121"/>
      <c r="AC227" s="130"/>
      <c r="AD227" s="120"/>
      <c r="AE227" s="121"/>
      <c r="AF227" s="130"/>
      <c r="AG227" s="120"/>
      <c r="AH227" s="121"/>
      <c r="AI227" s="130"/>
      <c r="AJ227" s="120"/>
      <c r="AK227" s="121"/>
      <c r="AL227" s="130"/>
    </row>
    <row r="228" spans="2:38">
      <c r="B228" s="120" t="s">
        <v>155</v>
      </c>
      <c r="C228" s="121" t="s">
        <v>45</v>
      </c>
      <c r="D228" s="122" t="s">
        <v>150</v>
      </c>
      <c r="E228" s="120"/>
      <c r="F228" s="121">
        <v>9399</v>
      </c>
      <c r="G228" s="122">
        <v>760</v>
      </c>
      <c r="H228" s="120"/>
      <c r="I228" s="121">
        <v>8292</v>
      </c>
      <c r="J228" s="122">
        <v>760</v>
      </c>
      <c r="K228" s="120"/>
      <c r="L228" s="122"/>
      <c r="M228" s="120">
        <v>0</v>
      </c>
      <c r="N228" s="121">
        <v>0</v>
      </c>
      <c r="O228" s="122">
        <v>0</v>
      </c>
      <c r="P228" s="129" t="s">
        <v>152</v>
      </c>
      <c r="Q228" s="126" t="s">
        <v>152</v>
      </c>
      <c r="R228" s="120" t="s">
        <v>104</v>
      </c>
      <c r="S228" s="121">
        <v>1107</v>
      </c>
      <c r="T228" s="122">
        <v>0</v>
      </c>
      <c r="U228" s="120"/>
      <c r="V228" s="121"/>
      <c r="W228" s="121"/>
      <c r="X228" s="117"/>
      <c r="Y228" s="121"/>
      <c r="Z228" s="130"/>
      <c r="AA228" s="120"/>
      <c r="AB228" s="121"/>
      <c r="AC228" s="130"/>
      <c r="AD228" s="120"/>
      <c r="AE228" s="121"/>
      <c r="AF228" s="130"/>
      <c r="AG228" s="120"/>
      <c r="AH228" s="121"/>
      <c r="AI228" s="130"/>
      <c r="AJ228" s="120"/>
      <c r="AK228" s="121"/>
      <c r="AL228" s="130"/>
    </row>
    <row r="229" spans="2:38" ht="21">
      <c r="B229" s="120" t="s">
        <v>156</v>
      </c>
      <c r="C229" s="121" t="s">
        <v>45</v>
      </c>
      <c r="D229" s="122" t="s">
        <v>138</v>
      </c>
      <c r="E229" s="120"/>
      <c r="F229" s="121">
        <v>4886</v>
      </c>
      <c r="G229" s="122">
        <v>779</v>
      </c>
      <c r="H229" s="120"/>
      <c r="I229" s="121">
        <v>4838</v>
      </c>
      <c r="J229" s="122">
        <v>779</v>
      </c>
      <c r="K229" s="120"/>
      <c r="L229" s="122"/>
      <c r="M229" s="120">
        <v>6494</v>
      </c>
      <c r="N229" s="121">
        <v>-20</v>
      </c>
      <c r="O229" s="122">
        <v>6494</v>
      </c>
      <c r="P229" s="129" t="s">
        <v>152</v>
      </c>
      <c r="Q229" s="126" t="s">
        <v>152</v>
      </c>
      <c r="R229" s="120" t="s">
        <v>104</v>
      </c>
      <c r="S229" s="121">
        <v>48</v>
      </c>
      <c r="T229" s="122">
        <v>-20</v>
      </c>
      <c r="U229" s="120"/>
      <c r="V229" s="121"/>
      <c r="W229" s="121"/>
      <c r="X229" s="117" t="s">
        <v>5</v>
      </c>
      <c r="Y229" s="121">
        <v>135</v>
      </c>
      <c r="Z229" s="123" t="s">
        <v>269</v>
      </c>
      <c r="AA229" s="120"/>
      <c r="AB229" s="121"/>
      <c r="AC229" s="130"/>
      <c r="AD229" s="120"/>
      <c r="AE229" s="121"/>
      <c r="AF229" s="130"/>
      <c r="AG229" s="120"/>
      <c r="AH229" s="121"/>
      <c r="AI229" s="130"/>
      <c r="AJ229" s="120"/>
      <c r="AK229" s="121"/>
      <c r="AL229" s="123"/>
    </row>
    <row r="230" spans="2:38" ht="21">
      <c r="B230" s="120" t="s">
        <v>156</v>
      </c>
      <c r="C230" s="121" t="s">
        <v>45</v>
      </c>
      <c r="D230" s="122" t="s">
        <v>139</v>
      </c>
      <c r="E230" s="120"/>
      <c r="F230" s="121">
        <v>5587</v>
      </c>
      <c r="G230" s="122">
        <v>136</v>
      </c>
      <c r="H230" s="120"/>
      <c r="I230" s="121">
        <v>5556</v>
      </c>
      <c r="J230" s="122">
        <v>136</v>
      </c>
      <c r="K230" s="120"/>
      <c r="L230" s="122"/>
      <c r="M230" s="120">
        <v>5378</v>
      </c>
      <c r="N230" s="121">
        <v>-20</v>
      </c>
      <c r="O230" s="122">
        <v>5378</v>
      </c>
      <c r="P230" s="129" t="s">
        <v>152</v>
      </c>
      <c r="Q230" s="126" t="s">
        <v>152</v>
      </c>
      <c r="R230" s="120" t="s">
        <v>104</v>
      </c>
      <c r="S230" s="121">
        <v>31</v>
      </c>
      <c r="T230" s="122">
        <v>-20</v>
      </c>
      <c r="U230" s="120"/>
      <c r="V230" s="121"/>
      <c r="W230" s="121"/>
      <c r="X230" s="117" t="s">
        <v>5</v>
      </c>
      <c r="Y230" s="121">
        <v>135</v>
      </c>
      <c r="Z230" s="123" t="s">
        <v>269</v>
      </c>
      <c r="AA230" s="120"/>
      <c r="AB230" s="121"/>
      <c r="AC230" s="130"/>
      <c r="AD230" s="120"/>
      <c r="AE230" s="121"/>
      <c r="AF230" s="130"/>
      <c r="AG230" s="120"/>
      <c r="AH230" s="121"/>
      <c r="AI230" s="130"/>
      <c r="AJ230" s="120"/>
      <c r="AK230" s="121"/>
      <c r="AL230" s="123"/>
    </row>
    <row r="231" spans="2:38" ht="21">
      <c r="B231" s="120" t="s">
        <v>156</v>
      </c>
      <c r="C231" s="121" t="s">
        <v>45</v>
      </c>
      <c r="D231" s="122" t="s">
        <v>148</v>
      </c>
      <c r="E231" s="120"/>
      <c r="F231" s="121">
        <v>11461</v>
      </c>
      <c r="G231" s="122">
        <v>1185</v>
      </c>
      <c r="H231" s="120"/>
      <c r="I231" s="121">
        <v>8928</v>
      </c>
      <c r="J231" s="122">
        <v>1185</v>
      </c>
      <c r="K231" s="120"/>
      <c r="L231" s="122"/>
      <c r="M231" s="120">
        <v>0</v>
      </c>
      <c r="N231" s="121">
        <v>0</v>
      </c>
      <c r="O231" s="122">
        <v>0</v>
      </c>
      <c r="P231" s="129" t="s">
        <v>152</v>
      </c>
      <c r="Q231" s="126" t="s">
        <v>154</v>
      </c>
      <c r="R231" s="120" t="s">
        <v>104</v>
      </c>
      <c r="S231" s="121">
        <v>2533</v>
      </c>
      <c r="T231" s="122">
        <v>0</v>
      </c>
      <c r="U231" s="120"/>
      <c r="V231" s="121"/>
      <c r="W231" s="121"/>
      <c r="X231" s="117" t="s">
        <v>5</v>
      </c>
      <c r="Y231" s="121">
        <v>135</v>
      </c>
      <c r="Z231" s="123" t="s">
        <v>269</v>
      </c>
      <c r="AA231" s="120"/>
      <c r="AB231" s="121"/>
      <c r="AC231" s="130"/>
      <c r="AD231" s="120"/>
      <c r="AE231" s="121"/>
      <c r="AF231" s="130"/>
      <c r="AG231" s="120"/>
      <c r="AH231" s="121"/>
      <c r="AI231" s="130"/>
      <c r="AJ231" s="120"/>
      <c r="AK231" s="121"/>
      <c r="AL231" s="123"/>
    </row>
    <row r="232" spans="2:38" ht="21">
      <c r="B232" s="120" t="s">
        <v>156</v>
      </c>
      <c r="C232" s="121" t="s">
        <v>45</v>
      </c>
      <c r="D232" s="122" t="s">
        <v>149</v>
      </c>
      <c r="E232" s="120"/>
      <c r="F232" s="121">
        <v>11461</v>
      </c>
      <c r="G232" s="122">
        <v>1185</v>
      </c>
      <c r="H232" s="120"/>
      <c r="I232" s="121">
        <v>8928</v>
      </c>
      <c r="J232" s="122">
        <v>1185</v>
      </c>
      <c r="K232" s="120"/>
      <c r="L232" s="122"/>
      <c r="M232" s="120">
        <v>0</v>
      </c>
      <c r="N232" s="121">
        <v>0</v>
      </c>
      <c r="O232" s="122">
        <v>0</v>
      </c>
      <c r="P232" s="129" t="s">
        <v>153</v>
      </c>
      <c r="Q232" s="126" t="s">
        <v>154</v>
      </c>
      <c r="R232" s="120" t="s">
        <v>104</v>
      </c>
      <c r="S232" s="121">
        <v>2533</v>
      </c>
      <c r="T232" s="122">
        <v>0</v>
      </c>
      <c r="U232" s="120"/>
      <c r="V232" s="121"/>
      <c r="W232" s="121"/>
      <c r="X232" s="117" t="s">
        <v>5</v>
      </c>
      <c r="Y232" s="121">
        <v>135</v>
      </c>
      <c r="Z232" s="123" t="s">
        <v>269</v>
      </c>
      <c r="AA232" s="120"/>
      <c r="AB232" s="121"/>
      <c r="AC232" s="130"/>
      <c r="AD232" s="120"/>
      <c r="AE232" s="121"/>
      <c r="AF232" s="130"/>
      <c r="AG232" s="120"/>
      <c r="AH232" s="121"/>
      <c r="AI232" s="130"/>
      <c r="AJ232" s="120"/>
      <c r="AK232" s="121"/>
      <c r="AL232" s="123"/>
    </row>
    <row r="233" spans="2:38">
      <c r="B233" s="120" t="s">
        <v>156</v>
      </c>
      <c r="C233" s="121" t="s">
        <v>45</v>
      </c>
      <c r="D233" s="122" t="s">
        <v>150</v>
      </c>
      <c r="E233" s="120"/>
      <c r="F233" s="121">
        <v>11461</v>
      </c>
      <c r="G233" s="122">
        <v>1185</v>
      </c>
      <c r="H233" s="120"/>
      <c r="I233" s="121">
        <v>8928</v>
      </c>
      <c r="J233" s="122">
        <v>1185</v>
      </c>
      <c r="K233" s="120"/>
      <c r="L233" s="122"/>
      <c r="M233" s="120">
        <v>0</v>
      </c>
      <c r="N233" s="121">
        <v>0</v>
      </c>
      <c r="O233" s="122">
        <v>0</v>
      </c>
      <c r="P233" s="129" t="s">
        <v>152</v>
      </c>
      <c r="Q233" s="126" t="s">
        <v>154</v>
      </c>
      <c r="R233" s="120" t="s">
        <v>104</v>
      </c>
      <c r="S233" s="121">
        <v>2533</v>
      </c>
      <c r="T233" s="122">
        <v>0</v>
      </c>
      <c r="U233" s="120"/>
      <c r="V233" s="121"/>
      <c r="W233" s="121"/>
      <c r="X233" s="117"/>
      <c r="Y233" s="121"/>
      <c r="Z233" s="123"/>
      <c r="AA233" s="120"/>
      <c r="AB233" s="121"/>
      <c r="AC233" s="130"/>
      <c r="AD233" s="120"/>
      <c r="AE233" s="121"/>
      <c r="AF233" s="130"/>
      <c r="AG233" s="120"/>
      <c r="AH233" s="121"/>
      <c r="AI233" s="130"/>
      <c r="AJ233" s="120"/>
      <c r="AK233" s="121"/>
      <c r="AL233" s="123"/>
    </row>
    <row r="234" spans="2:38" ht="21">
      <c r="B234" s="120" t="s">
        <v>160</v>
      </c>
      <c r="C234" s="121" t="s">
        <v>45</v>
      </c>
      <c r="D234" s="122" t="s">
        <v>138</v>
      </c>
      <c r="E234" s="120"/>
      <c r="F234" s="121">
        <v>8649</v>
      </c>
      <c r="G234" s="122">
        <v>894</v>
      </c>
      <c r="H234" s="120"/>
      <c r="I234" s="121">
        <v>7051</v>
      </c>
      <c r="J234" s="122">
        <v>894</v>
      </c>
      <c r="K234" s="120"/>
      <c r="L234" s="122"/>
      <c r="M234" s="120">
        <v>0</v>
      </c>
      <c r="N234" s="121">
        <v>0</v>
      </c>
      <c r="O234" s="122">
        <v>0</v>
      </c>
      <c r="P234" s="129" t="s">
        <v>152</v>
      </c>
      <c r="Q234" s="126" t="s">
        <v>152</v>
      </c>
      <c r="R234" s="120" t="s">
        <v>104</v>
      </c>
      <c r="S234" s="121">
        <v>1598</v>
      </c>
      <c r="T234" s="122">
        <v>0</v>
      </c>
      <c r="U234" s="120"/>
      <c r="V234" s="121"/>
      <c r="W234" s="121"/>
      <c r="X234" s="117" t="s">
        <v>5</v>
      </c>
      <c r="Y234" s="121">
        <v>135</v>
      </c>
      <c r="Z234" s="123" t="s">
        <v>269</v>
      </c>
      <c r="AA234" s="120"/>
      <c r="AB234" s="121"/>
      <c r="AC234" s="130"/>
      <c r="AD234" s="120"/>
      <c r="AE234" s="121"/>
      <c r="AF234" s="130"/>
      <c r="AG234" s="120"/>
      <c r="AH234" s="121"/>
      <c r="AI234" s="130"/>
      <c r="AJ234" s="120"/>
      <c r="AK234" s="121"/>
      <c r="AL234" s="123"/>
    </row>
    <row r="235" spans="2:38" ht="21">
      <c r="B235" s="120" t="s">
        <v>160</v>
      </c>
      <c r="C235" s="121" t="s">
        <v>45</v>
      </c>
      <c r="D235" s="122" t="s">
        <v>139</v>
      </c>
      <c r="E235" s="120"/>
      <c r="F235" s="121">
        <v>8649</v>
      </c>
      <c r="G235" s="122">
        <v>894</v>
      </c>
      <c r="H235" s="120"/>
      <c r="I235" s="121">
        <v>7044</v>
      </c>
      <c r="J235" s="122">
        <v>894</v>
      </c>
      <c r="K235" s="120"/>
      <c r="L235" s="122"/>
      <c r="M235" s="120">
        <v>0</v>
      </c>
      <c r="N235" s="121">
        <v>0</v>
      </c>
      <c r="O235" s="122">
        <v>0</v>
      </c>
      <c r="P235" s="129" t="s">
        <v>152</v>
      </c>
      <c r="Q235" s="126" t="s">
        <v>152</v>
      </c>
      <c r="R235" s="120" t="s">
        <v>104</v>
      </c>
      <c r="S235" s="121">
        <v>1605</v>
      </c>
      <c r="T235" s="122">
        <v>0</v>
      </c>
      <c r="U235" s="120"/>
      <c r="V235" s="121"/>
      <c r="W235" s="121"/>
      <c r="X235" s="117" t="s">
        <v>5</v>
      </c>
      <c r="Y235" s="121">
        <v>135</v>
      </c>
      <c r="Z235" s="123" t="s">
        <v>269</v>
      </c>
      <c r="AA235" s="120"/>
      <c r="AB235" s="121"/>
      <c r="AC235" s="130"/>
      <c r="AD235" s="120"/>
      <c r="AE235" s="121"/>
      <c r="AF235" s="130"/>
      <c r="AG235" s="120"/>
      <c r="AH235" s="121"/>
      <c r="AI235" s="130"/>
      <c r="AJ235" s="120"/>
      <c r="AK235" s="121"/>
      <c r="AL235" s="130"/>
    </row>
    <row r="236" spans="2:38" ht="21">
      <c r="B236" s="120" t="s">
        <v>160</v>
      </c>
      <c r="C236" s="121" t="s">
        <v>45</v>
      </c>
      <c r="D236" s="122" t="s">
        <v>141</v>
      </c>
      <c r="E236" s="120"/>
      <c r="F236" s="121">
        <v>8649</v>
      </c>
      <c r="G236" s="122">
        <v>894</v>
      </c>
      <c r="H236" s="120"/>
      <c r="I236" s="121">
        <v>7032</v>
      </c>
      <c r="J236" s="122">
        <v>894</v>
      </c>
      <c r="K236" s="120"/>
      <c r="L236" s="122"/>
      <c r="M236" s="120">
        <v>0</v>
      </c>
      <c r="N236" s="121">
        <v>0</v>
      </c>
      <c r="O236" s="122">
        <v>0</v>
      </c>
      <c r="P236" s="129" t="s">
        <v>152</v>
      </c>
      <c r="Q236" s="126" t="s">
        <v>152</v>
      </c>
      <c r="R236" s="120" t="s">
        <v>104</v>
      </c>
      <c r="S236" s="121">
        <v>1617</v>
      </c>
      <c r="T236" s="122">
        <v>0</v>
      </c>
      <c r="U236" s="120"/>
      <c r="V236" s="121"/>
      <c r="W236" s="121"/>
      <c r="X236" s="117" t="s">
        <v>5</v>
      </c>
      <c r="Y236" s="121">
        <v>135</v>
      </c>
      <c r="Z236" s="123" t="s">
        <v>269</v>
      </c>
      <c r="AA236" s="120"/>
      <c r="AB236" s="121"/>
      <c r="AC236" s="130"/>
      <c r="AD236" s="120"/>
      <c r="AE236" s="121"/>
      <c r="AF236" s="130"/>
      <c r="AG236" s="120"/>
      <c r="AH236" s="121"/>
      <c r="AI236" s="130"/>
      <c r="AJ236" s="120"/>
      <c r="AK236" s="121"/>
      <c r="AL236" s="123"/>
    </row>
    <row r="237" spans="2:38" ht="21">
      <c r="B237" s="120" t="s">
        <v>160</v>
      </c>
      <c r="C237" s="121" t="s">
        <v>45</v>
      </c>
      <c r="D237" s="122" t="s">
        <v>142</v>
      </c>
      <c r="E237" s="120"/>
      <c r="F237" s="121">
        <v>10524</v>
      </c>
      <c r="G237" s="122">
        <v>1088</v>
      </c>
      <c r="H237" s="120"/>
      <c r="I237" s="121">
        <v>8111</v>
      </c>
      <c r="J237" s="122">
        <v>1088</v>
      </c>
      <c r="K237" s="120"/>
      <c r="L237" s="122"/>
      <c r="M237" s="120">
        <v>0</v>
      </c>
      <c r="N237" s="121">
        <v>0</v>
      </c>
      <c r="O237" s="122">
        <v>0</v>
      </c>
      <c r="P237" s="129" t="s">
        <v>152</v>
      </c>
      <c r="Q237" s="126" t="s">
        <v>68</v>
      </c>
      <c r="R237" s="120" t="s">
        <v>104</v>
      </c>
      <c r="S237" s="121">
        <v>2413</v>
      </c>
      <c r="T237" s="122">
        <v>0</v>
      </c>
      <c r="U237" s="120" t="s">
        <v>68</v>
      </c>
      <c r="V237" s="121"/>
      <c r="W237" s="126" t="s">
        <v>68</v>
      </c>
      <c r="X237" s="117" t="s">
        <v>5</v>
      </c>
      <c r="Y237" s="121">
        <v>135</v>
      </c>
      <c r="Z237" s="123" t="s">
        <v>269</v>
      </c>
      <c r="AA237" s="120"/>
      <c r="AB237" s="121"/>
      <c r="AC237" s="130"/>
      <c r="AD237" s="120"/>
      <c r="AE237" s="121"/>
      <c r="AF237" s="130"/>
      <c r="AG237" s="120"/>
      <c r="AH237" s="121"/>
      <c r="AI237" s="130"/>
      <c r="AJ237" s="120"/>
      <c r="AK237" s="121"/>
      <c r="AL237" s="123"/>
    </row>
    <row r="238" spans="2:38" ht="21">
      <c r="B238" s="120" t="s">
        <v>160</v>
      </c>
      <c r="C238" s="121" t="s">
        <v>45</v>
      </c>
      <c r="D238" s="122" t="s">
        <v>143</v>
      </c>
      <c r="E238" s="120"/>
      <c r="F238" s="121">
        <v>10524</v>
      </c>
      <c r="G238" s="122">
        <v>1088</v>
      </c>
      <c r="H238" s="120"/>
      <c r="I238" s="121">
        <v>8275</v>
      </c>
      <c r="J238" s="122">
        <v>1088</v>
      </c>
      <c r="K238" s="120"/>
      <c r="L238" s="122"/>
      <c r="M238" s="120">
        <v>0</v>
      </c>
      <c r="N238" s="121">
        <v>0</v>
      </c>
      <c r="O238" s="122">
        <v>0</v>
      </c>
      <c r="P238" s="129" t="s">
        <v>153</v>
      </c>
      <c r="Q238" s="126" t="s">
        <v>154</v>
      </c>
      <c r="R238" s="120" t="s">
        <v>104</v>
      </c>
      <c r="S238" s="121">
        <v>2249</v>
      </c>
      <c r="T238" s="122">
        <v>0</v>
      </c>
      <c r="U238" s="120"/>
      <c r="V238" s="121"/>
      <c r="W238" s="121"/>
      <c r="X238" s="117" t="s">
        <v>5</v>
      </c>
      <c r="Y238" s="121">
        <v>135</v>
      </c>
      <c r="Z238" s="123" t="s">
        <v>269</v>
      </c>
      <c r="AA238" s="120"/>
      <c r="AB238" s="121"/>
      <c r="AC238" s="130"/>
      <c r="AD238" s="120"/>
      <c r="AE238" s="121"/>
      <c r="AF238" s="130"/>
      <c r="AG238" s="120"/>
      <c r="AH238" s="121"/>
      <c r="AI238" s="130"/>
      <c r="AJ238" s="120"/>
      <c r="AK238" s="121"/>
      <c r="AL238" s="123"/>
    </row>
    <row r="239" spans="2:38" ht="21">
      <c r="B239" s="120" t="s">
        <v>160</v>
      </c>
      <c r="C239" s="121" t="s">
        <v>45</v>
      </c>
      <c r="D239" s="122" t="s">
        <v>144</v>
      </c>
      <c r="E239" s="120"/>
      <c r="F239" s="121">
        <v>10524</v>
      </c>
      <c r="G239" s="122">
        <v>1088</v>
      </c>
      <c r="H239" s="120"/>
      <c r="I239" s="121">
        <v>8275</v>
      </c>
      <c r="J239" s="122">
        <v>1088</v>
      </c>
      <c r="K239" s="120"/>
      <c r="L239" s="122"/>
      <c r="M239" s="120">
        <v>0</v>
      </c>
      <c r="N239" s="121">
        <v>0</v>
      </c>
      <c r="O239" s="122">
        <v>0</v>
      </c>
      <c r="P239" s="129" t="s">
        <v>152</v>
      </c>
      <c r="Q239" s="126" t="s">
        <v>154</v>
      </c>
      <c r="R239" s="120" t="s">
        <v>104</v>
      </c>
      <c r="S239" s="121">
        <v>2249</v>
      </c>
      <c r="T239" s="122">
        <v>0</v>
      </c>
      <c r="U239" s="120"/>
      <c r="V239" s="121"/>
      <c r="W239" s="121"/>
      <c r="X239" s="117" t="s">
        <v>5</v>
      </c>
      <c r="Y239" s="121">
        <v>135</v>
      </c>
      <c r="Z239" s="123" t="s">
        <v>269</v>
      </c>
      <c r="AA239" s="120"/>
      <c r="AB239" s="121"/>
      <c r="AC239" s="130"/>
      <c r="AD239" s="120"/>
      <c r="AE239" s="121"/>
      <c r="AF239" s="130"/>
      <c r="AG239" s="120"/>
      <c r="AH239" s="121"/>
      <c r="AI239" s="130"/>
      <c r="AJ239" s="120"/>
      <c r="AK239" s="121"/>
      <c r="AL239" s="123"/>
    </row>
    <row r="240" spans="2:38" ht="21">
      <c r="B240" s="120" t="s">
        <v>160</v>
      </c>
      <c r="C240" s="121" t="s">
        <v>45</v>
      </c>
      <c r="D240" s="122" t="s">
        <v>145</v>
      </c>
      <c r="E240" s="120"/>
      <c r="F240" s="121">
        <v>11024</v>
      </c>
      <c r="G240" s="122">
        <v>1140</v>
      </c>
      <c r="H240" s="120"/>
      <c r="I240" s="121">
        <v>8378</v>
      </c>
      <c r="J240" s="122">
        <v>1140</v>
      </c>
      <c r="K240" s="120"/>
      <c r="L240" s="122"/>
      <c r="M240" s="120">
        <v>0</v>
      </c>
      <c r="N240" s="121">
        <v>0</v>
      </c>
      <c r="O240" s="122">
        <v>0</v>
      </c>
      <c r="P240" s="129" t="s">
        <v>152</v>
      </c>
      <c r="Q240" s="126" t="s">
        <v>154</v>
      </c>
      <c r="R240" s="120" t="s">
        <v>104</v>
      </c>
      <c r="S240" s="121">
        <v>2646</v>
      </c>
      <c r="T240" s="122">
        <v>0</v>
      </c>
      <c r="U240" s="120"/>
      <c r="V240" s="121"/>
      <c r="W240" s="121"/>
      <c r="X240" s="117" t="s">
        <v>5</v>
      </c>
      <c r="Y240" s="121">
        <v>135</v>
      </c>
      <c r="Z240" s="123" t="s">
        <v>269</v>
      </c>
      <c r="AA240" s="120"/>
      <c r="AB240" s="121"/>
      <c r="AC240" s="130"/>
      <c r="AD240" s="120"/>
      <c r="AE240" s="121"/>
      <c r="AF240" s="130"/>
      <c r="AG240" s="120"/>
      <c r="AH240" s="121"/>
      <c r="AI240" s="130"/>
      <c r="AJ240" s="120"/>
      <c r="AK240" s="121"/>
      <c r="AL240" s="130"/>
    </row>
    <row r="241" spans="2:38" ht="21">
      <c r="B241" s="120" t="s">
        <v>160</v>
      </c>
      <c r="C241" s="121" t="s">
        <v>45</v>
      </c>
      <c r="D241" s="122" t="s">
        <v>146</v>
      </c>
      <c r="E241" s="120"/>
      <c r="F241" s="121">
        <v>11024</v>
      </c>
      <c r="G241" s="122">
        <v>1140</v>
      </c>
      <c r="H241" s="120"/>
      <c r="I241" s="121">
        <v>8378</v>
      </c>
      <c r="J241" s="122">
        <v>1140</v>
      </c>
      <c r="K241" s="120"/>
      <c r="L241" s="122"/>
      <c r="M241" s="120">
        <v>0</v>
      </c>
      <c r="N241" s="121">
        <v>0</v>
      </c>
      <c r="O241" s="122">
        <v>0</v>
      </c>
      <c r="P241" s="129" t="s">
        <v>153</v>
      </c>
      <c r="Q241" s="126" t="s">
        <v>154</v>
      </c>
      <c r="R241" s="120" t="s">
        <v>104</v>
      </c>
      <c r="S241" s="121">
        <v>2646</v>
      </c>
      <c r="T241" s="122">
        <v>0</v>
      </c>
      <c r="U241" s="120"/>
      <c r="V241" s="121"/>
      <c r="W241" s="121"/>
      <c r="X241" s="117" t="s">
        <v>5</v>
      </c>
      <c r="Y241" s="121">
        <v>135</v>
      </c>
      <c r="Z241" s="123" t="s">
        <v>269</v>
      </c>
      <c r="AA241" s="120"/>
      <c r="AB241" s="121"/>
      <c r="AC241" s="130"/>
      <c r="AD241" s="120"/>
      <c r="AE241" s="121"/>
      <c r="AF241" s="130"/>
      <c r="AG241" s="120"/>
      <c r="AH241" s="121"/>
      <c r="AI241" s="130"/>
      <c r="AJ241" s="120"/>
      <c r="AK241" s="121"/>
      <c r="AL241" s="130"/>
    </row>
    <row r="242" spans="2:38" ht="21">
      <c r="B242" s="120" t="s">
        <v>160</v>
      </c>
      <c r="C242" s="121" t="s">
        <v>45</v>
      </c>
      <c r="D242" s="122" t="s">
        <v>147</v>
      </c>
      <c r="E242" s="120"/>
      <c r="F242" s="121">
        <v>11024</v>
      </c>
      <c r="G242" s="122">
        <v>1140</v>
      </c>
      <c r="H242" s="120"/>
      <c r="I242" s="121">
        <v>8378</v>
      </c>
      <c r="J242" s="122">
        <v>1140</v>
      </c>
      <c r="K242" s="120"/>
      <c r="L242" s="122"/>
      <c r="M242" s="120">
        <v>0</v>
      </c>
      <c r="N242" s="121">
        <v>0</v>
      </c>
      <c r="O242" s="122">
        <v>0</v>
      </c>
      <c r="P242" s="129" t="s">
        <v>152</v>
      </c>
      <c r="Q242" s="126" t="s">
        <v>154</v>
      </c>
      <c r="R242" s="120" t="s">
        <v>104</v>
      </c>
      <c r="S242" s="121">
        <v>2646</v>
      </c>
      <c r="T242" s="122">
        <v>0</v>
      </c>
      <c r="U242" s="120"/>
      <c r="V242" s="121"/>
      <c r="W242" s="121"/>
      <c r="X242" s="117" t="s">
        <v>5</v>
      </c>
      <c r="Y242" s="121">
        <v>135</v>
      </c>
      <c r="Z242" s="123" t="s">
        <v>269</v>
      </c>
      <c r="AA242" s="120"/>
      <c r="AB242" s="121"/>
      <c r="AC242" s="130"/>
      <c r="AD242" s="120"/>
      <c r="AE242" s="121"/>
      <c r="AF242" s="130"/>
      <c r="AG242" s="120"/>
      <c r="AH242" s="121"/>
      <c r="AI242" s="130"/>
      <c r="AJ242" s="120"/>
      <c r="AK242" s="121"/>
      <c r="AL242" s="123"/>
    </row>
    <row r="243" spans="2:38" ht="21">
      <c r="B243" s="120" t="s">
        <v>160</v>
      </c>
      <c r="C243" s="121" t="s">
        <v>45</v>
      </c>
      <c r="D243" s="122" t="s">
        <v>148</v>
      </c>
      <c r="E243" s="120"/>
      <c r="F243" s="121">
        <v>10524</v>
      </c>
      <c r="G243" s="122">
        <v>1088</v>
      </c>
      <c r="H243" s="120"/>
      <c r="I243" s="121">
        <v>8866</v>
      </c>
      <c r="J243" s="122">
        <v>1088</v>
      </c>
      <c r="K243" s="120"/>
      <c r="L243" s="122"/>
      <c r="M243" s="120">
        <v>0</v>
      </c>
      <c r="N243" s="121">
        <v>0</v>
      </c>
      <c r="O243" s="122">
        <v>0</v>
      </c>
      <c r="P243" s="129" t="s">
        <v>152</v>
      </c>
      <c r="Q243" s="126" t="s">
        <v>154</v>
      </c>
      <c r="R243" s="120" t="s">
        <v>104</v>
      </c>
      <c r="S243" s="121">
        <v>1658</v>
      </c>
      <c r="T243" s="122">
        <v>0</v>
      </c>
      <c r="U243" s="120"/>
      <c r="V243" s="121"/>
      <c r="W243" s="121"/>
      <c r="X243" s="117" t="s">
        <v>5</v>
      </c>
      <c r="Y243" s="121">
        <v>135</v>
      </c>
      <c r="Z243" s="123" t="s">
        <v>269</v>
      </c>
      <c r="AA243" s="120"/>
      <c r="AB243" s="121"/>
      <c r="AC243" s="130"/>
      <c r="AD243" s="120"/>
      <c r="AE243" s="121"/>
      <c r="AF243" s="130"/>
      <c r="AG243" s="120"/>
      <c r="AH243" s="121"/>
      <c r="AI243" s="130"/>
      <c r="AJ243" s="120"/>
      <c r="AK243" s="121"/>
      <c r="AL243" s="130"/>
    </row>
    <row r="244" spans="2:38" ht="21">
      <c r="B244" s="120" t="s">
        <v>160</v>
      </c>
      <c r="C244" s="121" t="s">
        <v>45</v>
      </c>
      <c r="D244" s="122" t="s">
        <v>149</v>
      </c>
      <c r="E244" s="120"/>
      <c r="F244" s="121">
        <v>10524</v>
      </c>
      <c r="G244" s="122">
        <v>1088</v>
      </c>
      <c r="H244" s="120"/>
      <c r="I244" s="121">
        <v>8866</v>
      </c>
      <c r="J244" s="122">
        <v>1088</v>
      </c>
      <c r="K244" s="120"/>
      <c r="L244" s="122"/>
      <c r="M244" s="120">
        <v>0</v>
      </c>
      <c r="N244" s="121">
        <v>0</v>
      </c>
      <c r="O244" s="122">
        <v>0</v>
      </c>
      <c r="P244" s="129" t="s">
        <v>153</v>
      </c>
      <c r="Q244" s="126" t="s">
        <v>154</v>
      </c>
      <c r="R244" s="120" t="s">
        <v>104</v>
      </c>
      <c r="S244" s="121">
        <v>1658</v>
      </c>
      <c r="T244" s="122">
        <v>0</v>
      </c>
      <c r="U244" s="120"/>
      <c r="V244" s="121"/>
      <c r="W244" s="121"/>
      <c r="X244" s="117" t="s">
        <v>5</v>
      </c>
      <c r="Y244" s="121">
        <v>135</v>
      </c>
      <c r="Z244" s="123" t="s">
        <v>269</v>
      </c>
      <c r="AA244" s="120"/>
      <c r="AB244" s="121"/>
      <c r="AC244" s="130"/>
      <c r="AD244" s="120"/>
      <c r="AE244" s="121"/>
      <c r="AF244" s="130"/>
      <c r="AG244" s="120"/>
      <c r="AH244" s="121"/>
      <c r="AI244" s="130"/>
      <c r="AJ244" s="120"/>
      <c r="AK244" s="121"/>
      <c r="AL244" s="130"/>
    </row>
    <row r="245" spans="2:38">
      <c r="B245" s="120" t="s">
        <v>160</v>
      </c>
      <c r="C245" s="121" t="s">
        <v>45</v>
      </c>
      <c r="D245" s="122" t="s">
        <v>150</v>
      </c>
      <c r="E245" s="120"/>
      <c r="F245" s="121">
        <v>10524</v>
      </c>
      <c r="G245" s="122">
        <v>1088</v>
      </c>
      <c r="H245" s="120"/>
      <c r="I245" s="121">
        <v>8866</v>
      </c>
      <c r="J245" s="122">
        <v>1088</v>
      </c>
      <c r="K245" s="120"/>
      <c r="L245" s="122"/>
      <c r="M245" s="120">
        <v>0</v>
      </c>
      <c r="N245" s="121">
        <v>0</v>
      </c>
      <c r="O245" s="122">
        <v>0</v>
      </c>
      <c r="P245" s="129" t="s">
        <v>152</v>
      </c>
      <c r="Q245" s="126" t="s">
        <v>154</v>
      </c>
      <c r="R245" s="120" t="s">
        <v>104</v>
      </c>
      <c r="S245" s="121">
        <v>1658</v>
      </c>
      <c r="T245" s="122">
        <v>0</v>
      </c>
      <c r="U245" s="120"/>
      <c r="V245" s="121"/>
      <c r="W245" s="121"/>
      <c r="X245" s="117"/>
      <c r="Y245" s="121"/>
      <c r="Z245" s="130"/>
      <c r="AA245" s="120"/>
      <c r="AB245" s="121"/>
      <c r="AC245" s="130"/>
      <c r="AD245" s="120"/>
      <c r="AE245" s="121"/>
      <c r="AF245" s="130"/>
      <c r="AG245" s="120"/>
      <c r="AH245" s="121"/>
      <c r="AI245" s="130"/>
      <c r="AJ245" s="120"/>
      <c r="AK245" s="121"/>
      <c r="AL245" s="130"/>
    </row>
    <row r="246" spans="2:38">
      <c r="B246" s="120" t="s">
        <v>167</v>
      </c>
      <c r="C246" s="121" t="s">
        <v>45</v>
      </c>
      <c r="D246" s="122" t="s">
        <v>148</v>
      </c>
      <c r="E246" s="120"/>
      <c r="F246" s="121">
        <v>9399</v>
      </c>
      <c r="G246" s="122">
        <v>760</v>
      </c>
      <c r="H246" s="120"/>
      <c r="I246" s="121">
        <v>8270</v>
      </c>
      <c r="J246" s="122">
        <v>760</v>
      </c>
      <c r="K246" s="120"/>
      <c r="L246" s="122"/>
      <c r="M246" s="120">
        <v>0</v>
      </c>
      <c r="N246" s="121">
        <v>0</v>
      </c>
      <c r="O246" s="122">
        <v>0</v>
      </c>
      <c r="P246" s="129" t="s">
        <v>152</v>
      </c>
      <c r="Q246" s="126" t="s">
        <v>152</v>
      </c>
      <c r="R246" s="120" t="s">
        <v>104</v>
      </c>
      <c r="S246" s="121">
        <v>1129</v>
      </c>
      <c r="T246" s="122">
        <v>0</v>
      </c>
      <c r="U246" s="120"/>
      <c r="V246" s="121"/>
      <c r="W246" s="121"/>
      <c r="X246" s="117"/>
      <c r="Y246" s="121"/>
      <c r="Z246" s="130"/>
      <c r="AA246" s="120"/>
      <c r="AB246" s="121"/>
      <c r="AC246" s="130"/>
      <c r="AD246" s="120"/>
      <c r="AE246" s="121"/>
      <c r="AF246" s="130"/>
      <c r="AG246" s="120"/>
      <c r="AH246" s="121"/>
      <c r="AI246" s="130"/>
      <c r="AJ246" s="120"/>
      <c r="AK246" s="121"/>
      <c r="AL246" s="130"/>
    </row>
    <row r="247" spans="2:38">
      <c r="B247" s="120" t="s">
        <v>167</v>
      </c>
      <c r="C247" s="121" t="s">
        <v>45</v>
      </c>
      <c r="D247" s="122" t="s">
        <v>149</v>
      </c>
      <c r="E247" s="120"/>
      <c r="F247" s="121">
        <v>9399</v>
      </c>
      <c r="G247" s="122">
        <v>760</v>
      </c>
      <c r="H247" s="120"/>
      <c r="I247" s="121">
        <v>8260</v>
      </c>
      <c r="J247" s="122">
        <v>760</v>
      </c>
      <c r="K247" s="120"/>
      <c r="L247" s="122"/>
      <c r="M247" s="120">
        <v>0</v>
      </c>
      <c r="N247" s="121">
        <v>0</v>
      </c>
      <c r="O247" s="122">
        <v>0</v>
      </c>
      <c r="P247" s="129" t="s">
        <v>153</v>
      </c>
      <c r="Q247" s="126" t="s">
        <v>154</v>
      </c>
      <c r="R247" s="120" t="s">
        <v>104</v>
      </c>
      <c r="S247" s="121">
        <v>1139</v>
      </c>
      <c r="T247" s="122">
        <v>0</v>
      </c>
      <c r="U247" s="120"/>
      <c r="V247" s="121"/>
      <c r="W247" s="121"/>
      <c r="X247" s="117"/>
      <c r="Y247" s="121"/>
      <c r="Z247" s="130"/>
      <c r="AA247" s="120"/>
      <c r="AB247" s="121"/>
      <c r="AC247" s="130"/>
      <c r="AD247" s="120"/>
      <c r="AE247" s="121"/>
      <c r="AF247" s="130"/>
      <c r="AG247" s="120"/>
      <c r="AH247" s="121"/>
      <c r="AI247" s="130"/>
      <c r="AJ247" s="120"/>
      <c r="AK247" s="121"/>
      <c r="AL247" s="130"/>
    </row>
    <row r="248" spans="2:38">
      <c r="B248" s="120" t="s">
        <v>167</v>
      </c>
      <c r="C248" s="121" t="s">
        <v>45</v>
      </c>
      <c r="D248" s="122" t="s">
        <v>150</v>
      </c>
      <c r="E248" s="120"/>
      <c r="F248" s="121">
        <v>9399</v>
      </c>
      <c r="G248" s="122">
        <v>760</v>
      </c>
      <c r="H248" s="120"/>
      <c r="I248" s="121">
        <v>8144</v>
      </c>
      <c r="J248" s="122">
        <v>760</v>
      </c>
      <c r="K248" s="120"/>
      <c r="L248" s="122"/>
      <c r="M248" s="120">
        <v>0</v>
      </c>
      <c r="N248" s="121">
        <v>0</v>
      </c>
      <c r="O248" s="122">
        <v>0</v>
      </c>
      <c r="P248" s="129" t="s">
        <v>152</v>
      </c>
      <c r="Q248" s="126" t="s">
        <v>152</v>
      </c>
      <c r="R248" s="120" t="s">
        <v>104</v>
      </c>
      <c r="S248" s="121">
        <v>1255</v>
      </c>
      <c r="T248" s="122">
        <v>0</v>
      </c>
      <c r="U248" s="120"/>
      <c r="V248" s="121"/>
      <c r="W248" s="121"/>
      <c r="X248" s="117"/>
      <c r="Y248" s="121"/>
      <c r="Z248" s="130"/>
      <c r="AA248" s="120"/>
      <c r="AB248" s="121"/>
      <c r="AC248" s="130"/>
      <c r="AD248" s="120"/>
      <c r="AE248" s="121"/>
      <c r="AF248" s="130"/>
      <c r="AG248" s="120"/>
      <c r="AH248" s="121"/>
      <c r="AI248" s="130"/>
      <c r="AJ248" s="120"/>
      <c r="AK248" s="121"/>
      <c r="AL248" s="130"/>
    </row>
    <row r="249" spans="2:38" ht="21">
      <c r="B249" s="120" t="s">
        <v>169</v>
      </c>
      <c r="C249" s="121" t="s">
        <v>45</v>
      </c>
      <c r="D249" s="122" t="s">
        <v>142</v>
      </c>
      <c r="E249" s="120"/>
      <c r="F249" s="121">
        <v>11524</v>
      </c>
      <c r="G249" s="122">
        <v>1192</v>
      </c>
      <c r="H249" s="120"/>
      <c r="I249" s="121">
        <v>8710</v>
      </c>
      <c r="J249" s="122">
        <v>1192</v>
      </c>
      <c r="K249" s="120"/>
      <c r="L249" s="122"/>
      <c r="M249" s="120">
        <v>0</v>
      </c>
      <c r="N249" s="121">
        <v>0</v>
      </c>
      <c r="O249" s="122">
        <v>0</v>
      </c>
      <c r="P249" s="129" t="s">
        <v>152</v>
      </c>
      <c r="Q249" s="126" t="s">
        <v>152</v>
      </c>
      <c r="R249" s="120" t="s">
        <v>104</v>
      </c>
      <c r="S249" s="121">
        <v>2814</v>
      </c>
      <c r="T249" s="122">
        <v>0</v>
      </c>
      <c r="U249" s="120"/>
      <c r="V249" s="121"/>
      <c r="W249" s="121"/>
      <c r="X249" s="117" t="s">
        <v>5</v>
      </c>
      <c r="Y249" s="121">
        <v>135</v>
      </c>
      <c r="Z249" s="123" t="s">
        <v>269</v>
      </c>
      <c r="AA249" s="120"/>
      <c r="AB249" s="121"/>
      <c r="AC249" s="130"/>
      <c r="AD249" s="120"/>
      <c r="AE249" s="121"/>
      <c r="AF249" s="130"/>
      <c r="AG249" s="120"/>
      <c r="AH249" s="121"/>
      <c r="AI249" s="130"/>
      <c r="AJ249" s="120"/>
      <c r="AK249" s="121"/>
      <c r="AL249" s="123"/>
    </row>
    <row r="250" spans="2:38" ht="21">
      <c r="B250" s="120" t="s">
        <v>169</v>
      </c>
      <c r="C250" s="121" t="s">
        <v>45</v>
      </c>
      <c r="D250" s="122" t="s">
        <v>143</v>
      </c>
      <c r="E250" s="120"/>
      <c r="F250" s="121">
        <v>11524</v>
      </c>
      <c r="G250" s="122">
        <v>1192</v>
      </c>
      <c r="H250" s="120"/>
      <c r="I250" s="121">
        <v>8651</v>
      </c>
      <c r="J250" s="122">
        <v>1192</v>
      </c>
      <c r="K250" s="120"/>
      <c r="L250" s="122"/>
      <c r="M250" s="120">
        <v>0</v>
      </c>
      <c r="N250" s="121">
        <v>0</v>
      </c>
      <c r="O250" s="122">
        <v>0</v>
      </c>
      <c r="P250" s="129" t="s">
        <v>153</v>
      </c>
      <c r="Q250" s="126" t="s">
        <v>154</v>
      </c>
      <c r="R250" s="120" t="s">
        <v>104</v>
      </c>
      <c r="S250" s="121">
        <v>2873</v>
      </c>
      <c r="T250" s="122">
        <v>0</v>
      </c>
      <c r="U250" s="120"/>
      <c r="V250" s="121"/>
      <c r="W250" s="121"/>
      <c r="X250" s="117" t="s">
        <v>5</v>
      </c>
      <c r="Y250" s="121">
        <v>135</v>
      </c>
      <c r="Z250" s="123" t="s">
        <v>269</v>
      </c>
      <c r="AA250" s="120"/>
      <c r="AB250" s="121"/>
      <c r="AC250" s="130"/>
      <c r="AD250" s="120"/>
      <c r="AE250" s="121"/>
      <c r="AF250" s="130"/>
      <c r="AG250" s="120"/>
      <c r="AH250" s="121"/>
      <c r="AI250" s="130"/>
      <c r="AJ250" s="120"/>
      <c r="AK250" s="121"/>
      <c r="AL250" s="123"/>
    </row>
    <row r="251" spans="2:38" ht="21">
      <c r="B251" s="120" t="s">
        <v>169</v>
      </c>
      <c r="C251" s="121" t="s">
        <v>45</v>
      </c>
      <c r="D251" s="122" t="s">
        <v>144</v>
      </c>
      <c r="E251" s="120"/>
      <c r="F251" s="121">
        <v>11524</v>
      </c>
      <c r="G251" s="122">
        <v>1192</v>
      </c>
      <c r="H251" s="120"/>
      <c r="I251" s="121">
        <v>8541</v>
      </c>
      <c r="J251" s="122">
        <v>1192</v>
      </c>
      <c r="K251" s="120"/>
      <c r="L251" s="122"/>
      <c r="M251" s="120">
        <v>0</v>
      </c>
      <c r="N251" s="121">
        <v>0</v>
      </c>
      <c r="O251" s="122">
        <v>0</v>
      </c>
      <c r="P251" s="129" t="s">
        <v>152</v>
      </c>
      <c r="Q251" s="126" t="s">
        <v>68</v>
      </c>
      <c r="R251" s="120" t="s">
        <v>104</v>
      </c>
      <c r="S251" s="121">
        <v>2983</v>
      </c>
      <c r="T251" s="122">
        <v>0</v>
      </c>
      <c r="U251" s="120" t="s">
        <v>68</v>
      </c>
      <c r="V251" s="121"/>
      <c r="W251" s="126" t="s">
        <v>68</v>
      </c>
      <c r="X251" s="117" t="s">
        <v>5</v>
      </c>
      <c r="Y251" s="121">
        <v>135</v>
      </c>
      <c r="Z251" s="123" t="s">
        <v>269</v>
      </c>
      <c r="AA251" s="120"/>
      <c r="AB251" s="121"/>
      <c r="AC251" s="130"/>
      <c r="AD251" s="120"/>
      <c r="AE251" s="121"/>
      <c r="AF251" s="130"/>
      <c r="AG251" s="120"/>
      <c r="AH251" s="121"/>
      <c r="AI251" s="130"/>
      <c r="AJ251" s="120"/>
      <c r="AK251" s="121"/>
      <c r="AL251" s="123"/>
    </row>
    <row r="252" spans="2:38" ht="21">
      <c r="B252" s="120" t="s">
        <v>169</v>
      </c>
      <c r="C252" s="121" t="s">
        <v>45</v>
      </c>
      <c r="D252" s="122" t="s">
        <v>145</v>
      </c>
      <c r="E252" s="120"/>
      <c r="F252" s="121">
        <v>9899</v>
      </c>
      <c r="G252" s="122">
        <v>801</v>
      </c>
      <c r="H252" s="120"/>
      <c r="I252" s="121">
        <v>7293</v>
      </c>
      <c r="J252" s="122">
        <v>801</v>
      </c>
      <c r="K252" s="120"/>
      <c r="L252" s="122"/>
      <c r="M252" s="120">
        <v>0</v>
      </c>
      <c r="N252" s="121">
        <v>0</v>
      </c>
      <c r="O252" s="122">
        <v>0</v>
      </c>
      <c r="P252" s="129" t="s">
        <v>152</v>
      </c>
      <c r="Q252" s="126" t="s">
        <v>154</v>
      </c>
      <c r="R252" s="120" t="s">
        <v>104</v>
      </c>
      <c r="S252" s="121">
        <v>2606</v>
      </c>
      <c r="T252" s="122">
        <v>0</v>
      </c>
      <c r="U252" s="120"/>
      <c r="V252" s="121"/>
      <c r="W252" s="121"/>
      <c r="X252" s="117" t="s">
        <v>5</v>
      </c>
      <c r="Y252" s="121">
        <v>135</v>
      </c>
      <c r="Z252" s="123" t="s">
        <v>269</v>
      </c>
      <c r="AA252" s="120"/>
      <c r="AB252" s="121"/>
      <c r="AC252" s="130"/>
      <c r="AD252" s="120"/>
      <c r="AE252" s="121"/>
      <c r="AF252" s="130"/>
      <c r="AG252" s="120"/>
      <c r="AH252" s="121"/>
      <c r="AI252" s="130"/>
      <c r="AJ252" s="120"/>
      <c r="AK252" s="121"/>
      <c r="AL252" s="130"/>
    </row>
    <row r="253" spans="2:38" ht="21">
      <c r="B253" s="120" t="s">
        <v>169</v>
      </c>
      <c r="C253" s="121" t="s">
        <v>45</v>
      </c>
      <c r="D253" s="122" t="s">
        <v>146</v>
      </c>
      <c r="E253" s="120"/>
      <c r="F253" s="121">
        <v>9899</v>
      </c>
      <c r="G253" s="122">
        <v>801</v>
      </c>
      <c r="H253" s="120"/>
      <c r="I253" s="121">
        <v>7293</v>
      </c>
      <c r="J253" s="122">
        <v>801</v>
      </c>
      <c r="K253" s="120"/>
      <c r="L253" s="122"/>
      <c r="M253" s="120">
        <v>0</v>
      </c>
      <c r="N253" s="121">
        <v>0</v>
      </c>
      <c r="O253" s="122">
        <v>0</v>
      </c>
      <c r="P253" s="129" t="s">
        <v>153</v>
      </c>
      <c r="Q253" s="126" t="s">
        <v>154</v>
      </c>
      <c r="R253" s="120" t="s">
        <v>104</v>
      </c>
      <c r="S253" s="121">
        <v>2606</v>
      </c>
      <c r="T253" s="122">
        <v>0</v>
      </c>
      <c r="U253" s="120"/>
      <c r="V253" s="121"/>
      <c r="W253" s="121"/>
      <c r="X253" s="117" t="s">
        <v>5</v>
      </c>
      <c r="Y253" s="121">
        <v>135</v>
      </c>
      <c r="Z253" s="123" t="s">
        <v>269</v>
      </c>
      <c r="AA253" s="120"/>
      <c r="AB253" s="121"/>
      <c r="AC253" s="130"/>
      <c r="AD253" s="120"/>
      <c r="AE253" s="121"/>
      <c r="AF253" s="130"/>
      <c r="AG253" s="120"/>
      <c r="AH253" s="121"/>
      <c r="AI253" s="130"/>
      <c r="AJ253" s="120"/>
      <c r="AK253" s="121"/>
      <c r="AL253" s="130"/>
    </row>
    <row r="254" spans="2:38" ht="21">
      <c r="B254" s="120" t="s">
        <v>169</v>
      </c>
      <c r="C254" s="121" t="s">
        <v>45</v>
      </c>
      <c r="D254" s="122" t="s">
        <v>147</v>
      </c>
      <c r="E254" s="120"/>
      <c r="F254" s="121">
        <v>9899</v>
      </c>
      <c r="G254" s="122">
        <v>801</v>
      </c>
      <c r="H254" s="120"/>
      <c r="I254" s="121">
        <v>7293</v>
      </c>
      <c r="J254" s="122">
        <v>801</v>
      </c>
      <c r="K254" s="120"/>
      <c r="L254" s="122"/>
      <c r="M254" s="120">
        <v>0</v>
      </c>
      <c r="N254" s="121">
        <v>0</v>
      </c>
      <c r="O254" s="122">
        <v>0</v>
      </c>
      <c r="P254" s="129" t="s">
        <v>152</v>
      </c>
      <c r="Q254" s="126" t="s">
        <v>154</v>
      </c>
      <c r="R254" s="120" t="s">
        <v>104</v>
      </c>
      <c r="S254" s="121">
        <v>2606</v>
      </c>
      <c r="T254" s="122">
        <v>0</v>
      </c>
      <c r="U254" s="120"/>
      <c r="V254" s="121"/>
      <c r="W254" s="121"/>
      <c r="X254" s="117" t="s">
        <v>5</v>
      </c>
      <c r="Y254" s="121">
        <v>135</v>
      </c>
      <c r="Z254" s="123" t="s">
        <v>269</v>
      </c>
      <c r="AA254" s="120"/>
      <c r="AB254" s="121"/>
      <c r="AC254" s="130"/>
      <c r="AD254" s="120"/>
      <c r="AE254" s="121"/>
      <c r="AF254" s="130"/>
      <c r="AG254" s="120"/>
      <c r="AH254" s="121"/>
      <c r="AI254" s="130"/>
      <c r="AJ254" s="120"/>
      <c r="AK254" s="121"/>
      <c r="AL254" s="130"/>
    </row>
    <row r="255" spans="2:38" ht="21">
      <c r="B255" s="120" t="s">
        <v>171</v>
      </c>
      <c r="C255" s="121" t="s">
        <v>45</v>
      </c>
      <c r="D255" s="122" t="s">
        <v>143</v>
      </c>
      <c r="E255" s="120"/>
      <c r="F255" s="121">
        <v>4888</v>
      </c>
      <c r="G255" s="122">
        <v>3065</v>
      </c>
      <c r="H255" s="120"/>
      <c r="I255" s="121">
        <v>4371</v>
      </c>
      <c r="J255" s="122">
        <v>3065</v>
      </c>
      <c r="K255" s="120"/>
      <c r="L255" s="122"/>
      <c r="M255" s="120">
        <v>1619</v>
      </c>
      <c r="N255" s="121">
        <v>0</v>
      </c>
      <c r="O255" s="122">
        <v>1619</v>
      </c>
      <c r="P255" s="129" t="s">
        <v>50</v>
      </c>
      <c r="Q255" s="126" t="s">
        <v>68</v>
      </c>
      <c r="R255" s="120" t="s">
        <v>104</v>
      </c>
      <c r="S255" s="121">
        <v>517</v>
      </c>
      <c r="T255" s="122">
        <v>0</v>
      </c>
      <c r="U255" s="120" t="s">
        <v>68</v>
      </c>
      <c r="V255" s="121"/>
      <c r="W255" s="126" t="s">
        <v>68</v>
      </c>
      <c r="X255" s="117"/>
      <c r="Y255" s="121"/>
      <c r="Z255" s="130"/>
      <c r="AA255" s="120"/>
      <c r="AB255" s="121"/>
      <c r="AC255" s="130"/>
      <c r="AD255" s="120"/>
      <c r="AE255" s="121"/>
      <c r="AF255" s="130"/>
      <c r="AG255" s="120"/>
      <c r="AH255" s="121"/>
      <c r="AI255" s="130"/>
      <c r="AJ255" s="120"/>
      <c r="AK255" s="121"/>
      <c r="AL255" s="130"/>
    </row>
    <row r="256" spans="2:38" ht="31.5">
      <c r="B256" s="120" t="s">
        <v>171</v>
      </c>
      <c r="C256" s="121" t="s">
        <v>45</v>
      </c>
      <c r="D256" s="122" t="s">
        <v>145</v>
      </c>
      <c r="E256" s="120"/>
      <c r="F256" s="121">
        <v>7138</v>
      </c>
      <c r="G256" s="122">
        <v>4190</v>
      </c>
      <c r="H256" s="120"/>
      <c r="I256" s="121">
        <v>6022</v>
      </c>
      <c r="J256" s="122">
        <v>4037</v>
      </c>
      <c r="K256" s="120"/>
      <c r="L256" s="122"/>
      <c r="M256" s="120">
        <v>0</v>
      </c>
      <c r="N256" s="121">
        <v>0</v>
      </c>
      <c r="O256" s="122">
        <v>0</v>
      </c>
      <c r="P256" s="129" t="s">
        <v>152</v>
      </c>
      <c r="Q256" s="126" t="s">
        <v>172</v>
      </c>
      <c r="R256" s="120" t="s">
        <v>104</v>
      </c>
      <c r="S256" s="121">
        <v>1269</v>
      </c>
      <c r="T256" s="122">
        <v>0</v>
      </c>
      <c r="U256" s="120"/>
      <c r="V256" s="121"/>
      <c r="W256" s="121"/>
      <c r="X256" s="117"/>
      <c r="Y256" s="121"/>
      <c r="Z256" s="130"/>
      <c r="AA256" s="120"/>
      <c r="AB256" s="121"/>
      <c r="AC256" s="130"/>
      <c r="AD256" s="120"/>
      <c r="AE256" s="121"/>
      <c r="AF256" s="130"/>
      <c r="AG256" s="120"/>
      <c r="AH256" s="121"/>
      <c r="AI256" s="130"/>
      <c r="AJ256" s="120"/>
      <c r="AK256" s="121"/>
      <c r="AL256" s="130"/>
    </row>
    <row r="257" spans="2:38" ht="31.5">
      <c r="B257" s="120" t="s">
        <v>171</v>
      </c>
      <c r="C257" s="121" t="s">
        <v>45</v>
      </c>
      <c r="D257" s="122" t="s">
        <v>146</v>
      </c>
      <c r="E257" s="120"/>
      <c r="F257" s="121">
        <v>7138</v>
      </c>
      <c r="G257" s="122">
        <v>4190</v>
      </c>
      <c r="H257" s="120"/>
      <c r="I257" s="121">
        <v>6022</v>
      </c>
      <c r="J257" s="122">
        <v>4037</v>
      </c>
      <c r="K257" s="120"/>
      <c r="L257" s="122"/>
      <c r="M257" s="120">
        <v>0</v>
      </c>
      <c r="N257" s="121">
        <v>0</v>
      </c>
      <c r="O257" s="122">
        <v>0</v>
      </c>
      <c r="P257" s="129" t="s">
        <v>153</v>
      </c>
      <c r="Q257" s="126" t="s">
        <v>172</v>
      </c>
      <c r="R257" s="120" t="s">
        <v>104</v>
      </c>
      <c r="S257" s="121">
        <v>1269</v>
      </c>
      <c r="T257" s="122">
        <v>0</v>
      </c>
      <c r="U257" s="120"/>
      <c r="V257" s="121"/>
      <c r="W257" s="121"/>
      <c r="X257" s="117"/>
      <c r="Y257" s="121"/>
      <c r="Z257" s="130"/>
      <c r="AA257" s="120"/>
      <c r="AB257" s="121"/>
      <c r="AC257" s="130"/>
      <c r="AD257" s="120"/>
      <c r="AE257" s="121"/>
      <c r="AF257" s="130"/>
      <c r="AG257" s="120"/>
      <c r="AH257" s="121"/>
      <c r="AI257" s="130"/>
      <c r="AJ257" s="120"/>
      <c r="AK257" s="121"/>
      <c r="AL257" s="130"/>
    </row>
    <row r="258" spans="2:38" ht="31.5">
      <c r="B258" s="120" t="s">
        <v>171</v>
      </c>
      <c r="C258" s="121" t="s">
        <v>45</v>
      </c>
      <c r="D258" s="122" t="s">
        <v>147</v>
      </c>
      <c r="E258" s="120"/>
      <c r="F258" s="121">
        <v>7138</v>
      </c>
      <c r="G258" s="122">
        <v>4190</v>
      </c>
      <c r="H258" s="120"/>
      <c r="I258" s="121">
        <v>6022</v>
      </c>
      <c r="J258" s="122">
        <v>4037</v>
      </c>
      <c r="K258" s="120"/>
      <c r="L258" s="122"/>
      <c r="M258" s="120">
        <v>0</v>
      </c>
      <c r="N258" s="121">
        <v>0</v>
      </c>
      <c r="O258" s="122">
        <v>0</v>
      </c>
      <c r="P258" s="129" t="s">
        <v>152</v>
      </c>
      <c r="Q258" s="126" t="s">
        <v>172</v>
      </c>
      <c r="R258" s="120" t="s">
        <v>104</v>
      </c>
      <c r="S258" s="121">
        <v>1269</v>
      </c>
      <c r="T258" s="122">
        <v>0</v>
      </c>
      <c r="U258" s="120"/>
      <c r="V258" s="121"/>
      <c r="W258" s="121"/>
      <c r="X258" s="117"/>
      <c r="Y258" s="121"/>
      <c r="Z258" s="130"/>
      <c r="AA258" s="120"/>
      <c r="AB258" s="121"/>
      <c r="AC258" s="130"/>
      <c r="AD258" s="120"/>
      <c r="AE258" s="121"/>
      <c r="AF258" s="130"/>
      <c r="AG258" s="120"/>
      <c r="AH258" s="121"/>
      <c r="AI258" s="130"/>
      <c r="AJ258" s="120"/>
      <c r="AK258" s="121"/>
      <c r="AL258" s="130"/>
    </row>
    <row r="259" spans="2:38" ht="31.5">
      <c r="B259" s="120" t="s">
        <v>173</v>
      </c>
      <c r="C259" s="121" t="s">
        <v>45</v>
      </c>
      <c r="D259" s="122" t="s">
        <v>145</v>
      </c>
      <c r="E259" s="120"/>
      <c r="F259" s="121">
        <v>5654</v>
      </c>
      <c r="G259" s="122">
        <v>2095</v>
      </c>
      <c r="H259" s="120"/>
      <c r="I259" s="121">
        <v>4948</v>
      </c>
      <c r="J259" s="122">
        <v>2095</v>
      </c>
      <c r="K259" s="120"/>
      <c r="L259" s="122"/>
      <c r="M259" s="120">
        <v>0</v>
      </c>
      <c r="N259" s="121">
        <v>0</v>
      </c>
      <c r="O259" s="122">
        <v>0</v>
      </c>
      <c r="P259" s="129" t="s">
        <v>152</v>
      </c>
      <c r="Q259" s="126" t="s">
        <v>47</v>
      </c>
      <c r="R259" s="120" t="s">
        <v>104</v>
      </c>
      <c r="S259" s="121">
        <v>706</v>
      </c>
      <c r="T259" s="122">
        <v>0</v>
      </c>
      <c r="U259" s="120"/>
      <c r="V259" s="121"/>
      <c r="W259" s="121"/>
      <c r="X259" s="117" t="s">
        <v>5</v>
      </c>
      <c r="Y259" s="121">
        <v>1</v>
      </c>
      <c r="Z259" s="123" t="s">
        <v>270</v>
      </c>
      <c r="AA259" s="120"/>
      <c r="AB259" s="121"/>
      <c r="AC259" s="130"/>
      <c r="AD259" s="120"/>
      <c r="AE259" s="121"/>
      <c r="AF259" s="130"/>
      <c r="AG259" s="120"/>
      <c r="AH259" s="121"/>
      <c r="AI259" s="130"/>
      <c r="AJ259" s="120"/>
      <c r="AK259" s="121"/>
      <c r="AL259" s="130"/>
    </row>
    <row r="260" spans="2:38" ht="31.5">
      <c r="B260" s="120" t="s">
        <v>173</v>
      </c>
      <c r="C260" s="121" t="s">
        <v>45</v>
      </c>
      <c r="D260" s="122" t="s">
        <v>146</v>
      </c>
      <c r="E260" s="120"/>
      <c r="F260" s="121">
        <v>5654</v>
      </c>
      <c r="G260" s="122">
        <v>2095</v>
      </c>
      <c r="H260" s="120"/>
      <c r="I260" s="121">
        <v>5639</v>
      </c>
      <c r="J260" s="122">
        <v>2095</v>
      </c>
      <c r="K260" s="120"/>
      <c r="L260" s="122"/>
      <c r="M260" s="120">
        <v>0</v>
      </c>
      <c r="N260" s="121">
        <v>0</v>
      </c>
      <c r="O260" s="122">
        <v>0</v>
      </c>
      <c r="P260" s="129" t="s">
        <v>153</v>
      </c>
      <c r="Q260" s="126" t="s">
        <v>47</v>
      </c>
      <c r="R260" s="120" t="s">
        <v>104</v>
      </c>
      <c r="S260" s="121">
        <v>15</v>
      </c>
      <c r="T260" s="122">
        <v>0</v>
      </c>
      <c r="U260" s="120"/>
      <c r="V260" s="121"/>
      <c r="W260" s="121"/>
      <c r="X260" s="117" t="s">
        <v>5</v>
      </c>
      <c r="Y260" s="121">
        <v>-375</v>
      </c>
      <c r="Z260" s="123" t="s">
        <v>270</v>
      </c>
      <c r="AA260" s="120"/>
      <c r="AB260" s="121"/>
      <c r="AC260" s="130"/>
      <c r="AD260" s="120"/>
      <c r="AE260" s="121"/>
      <c r="AF260" s="130"/>
      <c r="AG260" s="120"/>
      <c r="AH260" s="121"/>
      <c r="AI260" s="130"/>
      <c r="AJ260" s="120"/>
      <c r="AK260" s="121"/>
      <c r="AL260" s="130"/>
    </row>
    <row r="261" spans="2:38" ht="31.5">
      <c r="B261" s="120" t="s">
        <v>173</v>
      </c>
      <c r="C261" s="121" t="s">
        <v>45</v>
      </c>
      <c r="D261" s="122" t="s">
        <v>147</v>
      </c>
      <c r="E261" s="120"/>
      <c r="F261" s="121">
        <v>5654</v>
      </c>
      <c r="G261" s="122">
        <v>2095</v>
      </c>
      <c r="H261" s="120"/>
      <c r="I261" s="121">
        <v>5264</v>
      </c>
      <c r="J261" s="122">
        <v>2095</v>
      </c>
      <c r="K261" s="120"/>
      <c r="L261" s="122"/>
      <c r="M261" s="120">
        <v>0</v>
      </c>
      <c r="N261" s="121">
        <v>0</v>
      </c>
      <c r="O261" s="122">
        <v>0</v>
      </c>
      <c r="P261" s="129" t="s">
        <v>152</v>
      </c>
      <c r="Q261" s="126" t="s">
        <v>47</v>
      </c>
      <c r="R261" s="120" t="s">
        <v>104</v>
      </c>
      <c r="S261" s="121">
        <v>390</v>
      </c>
      <c r="T261" s="122">
        <v>0</v>
      </c>
      <c r="U261" s="120"/>
      <c r="V261" s="121"/>
      <c r="W261" s="121"/>
      <c r="X261" s="117" t="s">
        <v>5</v>
      </c>
      <c r="Y261" s="121">
        <v>1</v>
      </c>
      <c r="Z261" s="123" t="s">
        <v>270</v>
      </c>
      <c r="AA261" s="120"/>
      <c r="AB261" s="121"/>
      <c r="AC261" s="130"/>
      <c r="AD261" s="120"/>
      <c r="AE261" s="121"/>
      <c r="AF261" s="130"/>
      <c r="AG261" s="120"/>
      <c r="AH261" s="121"/>
      <c r="AI261" s="130"/>
      <c r="AJ261" s="120"/>
      <c r="AK261" s="121"/>
      <c r="AL261" s="130"/>
    </row>
    <row r="262" spans="2:38" ht="21">
      <c r="B262" s="120" t="s">
        <v>173</v>
      </c>
      <c r="C262" s="121" t="s">
        <v>45</v>
      </c>
      <c r="D262" s="122" t="s">
        <v>148</v>
      </c>
      <c r="E262" s="120"/>
      <c r="F262" s="121">
        <v>9199</v>
      </c>
      <c r="G262" s="122">
        <v>762</v>
      </c>
      <c r="H262" s="120"/>
      <c r="I262" s="121">
        <v>9174</v>
      </c>
      <c r="J262" s="122">
        <v>762</v>
      </c>
      <c r="K262" s="120"/>
      <c r="L262" s="122"/>
      <c r="M262" s="120">
        <v>0</v>
      </c>
      <c r="N262" s="121">
        <v>0</v>
      </c>
      <c r="O262" s="122">
        <v>0</v>
      </c>
      <c r="P262" s="129" t="s">
        <v>152</v>
      </c>
      <c r="Q262" s="126" t="s">
        <v>47</v>
      </c>
      <c r="R262" s="120" t="s">
        <v>104</v>
      </c>
      <c r="S262" s="121">
        <v>25</v>
      </c>
      <c r="T262" s="122">
        <v>0</v>
      </c>
      <c r="U262" s="120"/>
      <c r="V262" s="121"/>
      <c r="W262" s="121"/>
      <c r="X262" s="117" t="s">
        <v>5</v>
      </c>
      <c r="Y262" s="121">
        <v>135</v>
      </c>
      <c r="Z262" s="123" t="s">
        <v>269</v>
      </c>
      <c r="AA262" s="120"/>
      <c r="AB262" s="121"/>
      <c r="AC262" s="130"/>
      <c r="AD262" s="120"/>
      <c r="AE262" s="121"/>
      <c r="AF262" s="130"/>
      <c r="AG262" s="120"/>
      <c r="AH262" s="121"/>
      <c r="AI262" s="130"/>
      <c r="AJ262" s="120"/>
      <c r="AK262" s="121"/>
      <c r="AL262" s="130"/>
    </row>
    <row r="263" spans="2:38" ht="21">
      <c r="B263" s="120" t="s">
        <v>173</v>
      </c>
      <c r="C263" s="121" t="s">
        <v>45</v>
      </c>
      <c r="D263" s="122" t="s">
        <v>149</v>
      </c>
      <c r="E263" s="120"/>
      <c r="F263" s="121">
        <v>9199</v>
      </c>
      <c r="G263" s="122">
        <v>762</v>
      </c>
      <c r="H263" s="120"/>
      <c r="I263" s="121">
        <v>9174</v>
      </c>
      <c r="J263" s="122">
        <v>762</v>
      </c>
      <c r="K263" s="120"/>
      <c r="L263" s="122"/>
      <c r="M263" s="120">
        <v>0</v>
      </c>
      <c r="N263" s="121">
        <v>0</v>
      </c>
      <c r="O263" s="122">
        <v>0</v>
      </c>
      <c r="P263" s="129" t="s">
        <v>153</v>
      </c>
      <c r="Q263" s="126" t="s">
        <v>47</v>
      </c>
      <c r="R263" s="120" t="s">
        <v>104</v>
      </c>
      <c r="S263" s="121">
        <v>25</v>
      </c>
      <c r="T263" s="122">
        <v>0</v>
      </c>
      <c r="U263" s="120"/>
      <c r="V263" s="121"/>
      <c r="W263" s="121"/>
      <c r="X263" s="117" t="s">
        <v>5</v>
      </c>
      <c r="Y263" s="121">
        <v>135</v>
      </c>
      <c r="Z263" s="123" t="s">
        <v>269</v>
      </c>
      <c r="AA263" s="120"/>
      <c r="AB263" s="121"/>
      <c r="AC263" s="130"/>
      <c r="AD263" s="120"/>
      <c r="AE263" s="121"/>
      <c r="AF263" s="130"/>
      <c r="AG263" s="120"/>
      <c r="AH263" s="121"/>
      <c r="AI263" s="130"/>
      <c r="AJ263" s="120"/>
      <c r="AK263" s="121"/>
      <c r="AL263" s="130"/>
    </row>
    <row r="264" spans="2:38" ht="21">
      <c r="B264" s="120" t="s">
        <v>173</v>
      </c>
      <c r="C264" s="121" t="s">
        <v>45</v>
      </c>
      <c r="D264" s="122" t="s">
        <v>150</v>
      </c>
      <c r="E264" s="120"/>
      <c r="F264" s="121">
        <v>9199</v>
      </c>
      <c r="G264" s="122">
        <v>762</v>
      </c>
      <c r="H264" s="120"/>
      <c r="I264" s="121">
        <v>9174</v>
      </c>
      <c r="J264" s="122">
        <v>762</v>
      </c>
      <c r="K264" s="120"/>
      <c r="L264" s="122"/>
      <c r="M264" s="120">
        <v>0</v>
      </c>
      <c r="N264" s="121">
        <v>0</v>
      </c>
      <c r="O264" s="122">
        <v>0</v>
      </c>
      <c r="P264" s="129" t="s">
        <v>152</v>
      </c>
      <c r="Q264" s="126" t="s">
        <v>47</v>
      </c>
      <c r="R264" s="120" t="s">
        <v>104</v>
      </c>
      <c r="S264" s="121">
        <v>25</v>
      </c>
      <c r="T264" s="122">
        <v>0</v>
      </c>
      <c r="U264" s="120"/>
      <c r="V264" s="121"/>
      <c r="W264" s="121"/>
      <c r="X264" s="120"/>
      <c r="Y264" s="121"/>
      <c r="Z264" s="130"/>
      <c r="AA264" s="120"/>
      <c r="AB264" s="121"/>
      <c r="AC264" s="130"/>
      <c r="AD264" s="120"/>
      <c r="AE264" s="121"/>
      <c r="AF264" s="130"/>
      <c r="AG264" s="120"/>
      <c r="AH264" s="121"/>
      <c r="AI264" s="130"/>
      <c r="AJ264" s="120"/>
      <c r="AK264" s="121"/>
      <c r="AL264" s="130"/>
    </row>
    <row r="265" spans="2:38" ht="21">
      <c r="B265" s="120" t="s">
        <v>174</v>
      </c>
      <c r="C265" s="121" t="s">
        <v>45</v>
      </c>
      <c r="D265" s="122" t="s">
        <v>142</v>
      </c>
      <c r="E265" s="120"/>
      <c r="F265" s="121">
        <v>8524</v>
      </c>
      <c r="G265" s="122">
        <v>881</v>
      </c>
      <c r="H265" s="120"/>
      <c r="I265" s="121">
        <v>7465</v>
      </c>
      <c r="J265" s="122">
        <v>881</v>
      </c>
      <c r="K265" s="120"/>
      <c r="L265" s="122"/>
      <c r="M265" s="120">
        <v>0</v>
      </c>
      <c r="N265" s="121">
        <v>0</v>
      </c>
      <c r="O265" s="122">
        <v>0</v>
      </c>
      <c r="P265" s="129" t="s">
        <v>152</v>
      </c>
      <c r="Q265" s="126" t="s">
        <v>68</v>
      </c>
      <c r="R265" s="120" t="s">
        <v>104</v>
      </c>
      <c r="S265" s="121">
        <v>1059</v>
      </c>
      <c r="T265" s="122">
        <v>0</v>
      </c>
      <c r="U265" s="120" t="s">
        <v>68</v>
      </c>
      <c r="V265" s="121"/>
      <c r="W265" s="126" t="s">
        <v>68</v>
      </c>
      <c r="X265" s="120"/>
      <c r="Y265" s="121"/>
      <c r="Z265" s="130"/>
      <c r="AA265" s="120"/>
      <c r="AB265" s="121"/>
      <c r="AC265" s="130"/>
      <c r="AD265" s="120"/>
      <c r="AE265" s="121"/>
      <c r="AF265" s="130"/>
      <c r="AG265" s="120"/>
      <c r="AH265" s="121"/>
      <c r="AI265" s="130"/>
      <c r="AJ265" s="120"/>
      <c r="AK265" s="121"/>
      <c r="AL265" s="130"/>
    </row>
    <row r="266" spans="2:38" ht="21">
      <c r="B266" s="120" t="s">
        <v>174</v>
      </c>
      <c r="C266" s="121" t="s">
        <v>45</v>
      </c>
      <c r="D266" s="122" t="s">
        <v>143</v>
      </c>
      <c r="E266" s="120"/>
      <c r="F266" s="121">
        <v>8524</v>
      </c>
      <c r="G266" s="122">
        <v>881</v>
      </c>
      <c r="H266" s="120"/>
      <c r="I266" s="121">
        <v>8309</v>
      </c>
      <c r="J266" s="122">
        <v>881</v>
      </c>
      <c r="K266" s="120"/>
      <c r="L266" s="122"/>
      <c r="M266" s="120">
        <v>0</v>
      </c>
      <c r="N266" s="121">
        <v>0</v>
      </c>
      <c r="O266" s="122">
        <v>0</v>
      </c>
      <c r="P266" s="129" t="s">
        <v>153</v>
      </c>
      <c r="Q266" s="126" t="s">
        <v>68</v>
      </c>
      <c r="R266" s="120" t="s">
        <v>104</v>
      </c>
      <c r="S266" s="121">
        <v>215</v>
      </c>
      <c r="T266" s="122">
        <v>0</v>
      </c>
      <c r="U266" s="120" t="s">
        <v>68</v>
      </c>
      <c r="V266" s="121"/>
      <c r="W266" s="126" t="s">
        <v>68</v>
      </c>
      <c r="X266" s="120"/>
      <c r="Y266" s="121"/>
      <c r="Z266" s="130"/>
      <c r="AA266" s="120"/>
      <c r="AB266" s="121"/>
      <c r="AC266" s="130"/>
      <c r="AD266" s="120"/>
      <c r="AE266" s="121"/>
      <c r="AF266" s="130"/>
      <c r="AG266" s="120"/>
      <c r="AH266" s="121"/>
      <c r="AI266" s="130"/>
      <c r="AJ266" s="120"/>
      <c r="AK266" s="121"/>
      <c r="AL266" s="130"/>
    </row>
    <row r="267" spans="2:38" ht="21">
      <c r="B267" s="120" t="s">
        <v>174</v>
      </c>
      <c r="C267" s="121" t="s">
        <v>45</v>
      </c>
      <c r="D267" s="122" t="s">
        <v>144</v>
      </c>
      <c r="E267" s="120"/>
      <c r="F267" s="121">
        <v>8524</v>
      </c>
      <c r="G267" s="122">
        <v>881</v>
      </c>
      <c r="H267" s="120"/>
      <c r="I267" s="121">
        <v>7606</v>
      </c>
      <c r="J267" s="122">
        <v>881</v>
      </c>
      <c r="K267" s="120"/>
      <c r="L267" s="122"/>
      <c r="M267" s="120">
        <v>0</v>
      </c>
      <c r="N267" s="121">
        <v>0</v>
      </c>
      <c r="O267" s="122">
        <v>0</v>
      </c>
      <c r="P267" s="129" t="s">
        <v>152</v>
      </c>
      <c r="Q267" s="126" t="s">
        <v>68</v>
      </c>
      <c r="R267" s="120" t="s">
        <v>104</v>
      </c>
      <c r="S267" s="121">
        <v>918</v>
      </c>
      <c r="T267" s="122">
        <v>0</v>
      </c>
      <c r="U267" s="120" t="s">
        <v>68</v>
      </c>
      <c r="V267" s="121"/>
      <c r="W267" s="126" t="s">
        <v>68</v>
      </c>
      <c r="X267" s="120"/>
      <c r="Y267" s="121"/>
      <c r="Z267" s="130"/>
      <c r="AA267" s="120"/>
      <c r="AB267" s="121"/>
      <c r="AC267" s="130"/>
      <c r="AD267" s="120"/>
      <c r="AE267" s="121"/>
      <c r="AF267" s="130"/>
      <c r="AG267" s="120"/>
      <c r="AH267" s="121"/>
      <c r="AI267" s="130"/>
      <c r="AJ267" s="120"/>
      <c r="AK267" s="121"/>
      <c r="AL267" s="130"/>
    </row>
    <row r="268" spans="2:38" ht="31.5">
      <c r="B268" s="120" t="s">
        <v>175</v>
      </c>
      <c r="C268" s="121" t="s">
        <v>45</v>
      </c>
      <c r="D268" s="122" t="s">
        <v>143</v>
      </c>
      <c r="E268" s="120"/>
      <c r="F268" s="121">
        <v>6895</v>
      </c>
      <c r="G268" s="122">
        <v>991</v>
      </c>
      <c r="H268" s="120"/>
      <c r="I268" s="121">
        <v>6895</v>
      </c>
      <c r="J268" s="122">
        <v>915</v>
      </c>
      <c r="K268" s="120"/>
      <c r="L268" s="122"/>
      <c r="M268" s="120">
        <v>2110</v>
      </c>
      <c r="N268" s="121">
        <v>-17</v>
      </c>
      <c r="O268" s="122">
        <v>2110</v>
      </c>
      <c r="P268" s="129" t="s">
        <v>152</v>
      </c>
      <c r="Q268" s="126" t="s">
        <v>47</v>
      </c>
      <c r="R268" s="120" t="s">
        <v>104</v>
      </c>
      <c r="S268" s="121">
        <v>76</v>
      </c>
      <c r="T268" s="122">
        <v>-17</v>
      </c>
      <c r="U268" s="120"/>
      <c r="V268" s="121"/>
      <c r="W268" s="121"/>
      <c r="X268" s="117" t="s">
        <v>5</v>
      </c>
      <c r="Y268" s="121">
        <v>135</v>
      </c>
      <c r="Z268" s="123" t="s">
        <v>269</v>
      </c>
      <c r="AA268" s="120" t="s">
        <v>6</v>
      </c>
      <c r="AB268" s="121">
        <v>5969</v>
      </c>
      <c r="AC268" s="131" t="s">
        <v>176</v>
      </c>
      <c r="AD268" s="120"/>
      <c r="AE268" s="121"/>
      <c r="AF268" s="130"/>
      <c r="AG268" s="120"/>
      <c r="AH268" s="121"/>
      <c r="AI268" s="130"/>
      <c r="AJ268" s="120"/>
      <c r="AK268" s="121"/>
      <c r="AL268" s="130"/>
    </row>
    <row r="269" spans="2:38" ht="31.5">
      <c r="B269" s="120" t="s">
        <v>175</v>
      </c>
      <c r="C269" s="121" t="s">
        <v>45</v>
      </c>
      <c r="D269" s="122" t="s">
        <v>144</v>
      </c>
      <c r="E269" s="120"/>
      <c r="F269" s="121">
        <v>6963</v>
      </c>
      <c r="G269" s="122">
        <v>991</v>
      </c>
      <c r="H269" s="120"/>
      <c r="I269" s="121">
        <v>6963</v>
      </c>
      <c r="J269" s="122">
        <v>890</v>
      </c>
      <c r="K269" s="120"/>
      <c r="L269" s="122"/>
      <c r="M269" s="120">
        <v>2018</v>
      </c>
      <c r="N269" s="121">
        <v>-17</v>
      </c>
      <c r="O269" s="122">
        <v>2018</v>
      </c>
      <c r="P269" s="129" t="s">
        <v>152</v>
      </c>
      <c r="Q269" s="126" t="s">
        <v>47</v>
      </c>
      <c r="R269" s="120" t="s">
        <v>104</v>
      </c>
      <c r="S269" s="121">
        <v>101</v>
      </c>
      <c r="T269" s="122">
        <v>-17</v>
      </c>
      <c r="U269" s="120"/>
      <c r="V269" s="121"/>
      <c r="W269" s="121"/>
      <c r="X269" s="117" t="s">
        <v>5</v>
      </c>
      <c r="Y269" s="121">
        <v>135</v>
      </c>
      <c r="Z269" s="123" t="s">
        <v>269</v>
      </c>
      <c r="AA269" s="120" t="s">
        <v>6</v>
      </c>
      <c r="AB269" s="121">
        <v>5801</v>
      </c>
      <c r="AC269" s="131" t="s">
        <v>176</v>
      </c>
      <c r="AD269" s="120"/>
      <c r="AE269" s="121"/>
      <c r="AF269" s="130"/>
      <c r="AG269" s="120"/>
      <c r="AH269" s="121"/>
      <c r="AI269" s="130"/>
      <c r="AJ269" s="120"/>
      <c r="AK269" s="121"/>
      <c r="AL269" s="130"/>
    </row>
    <row r="270" spans="2:38" ht="21">
      <c r="B270" s="120" t="s">
        <v>178</v>
      </c>
      <c r="C270" s="121" t="s">
        <v>45</v>
      </c>
      <c r="D270" s="122" t="s">
        <v>138</v>
      </c>
      <c r="E270" s="120"/>
      <c r="F270" s="121">
        <v>10399</v>
      </c>
      <c r="G270" s="122">
        <v>841</v>
      </c>
      <c r="H270" s="120"/>
      <c r="I270" s="121">
        <v>7824</v>
      </c>
      <c r="J270" s="122">
        <v>841</v>
      </c>
      <c r="K270" s="120"/>
      <c r="L270" s="122"/>
      <c r="M270" s="120">
        <v>0</v>
      </c>
      <c r="N270" s="121">
        <v>0</v>
      </c>
      <c r="O270" s="122">
        <v>0</v>
      </c>
      <c r="P270" s="129" t="s">
        <v>152</v>
      </c>
      <c r="Q270" s="126" t="s">
        <v>47</v>
      </c>
      <c r="R270" s="120" t="s">
        <v>104</v>
      </c>
      <c r="S270" s="121">
        <v>2575</v>
      </c>
      <c r="T270" s="122">
        <v>0</v>
      </c>
      <c r="U270" s="120"/>
      <c r="V270" s="121"/>
      <c r="W270" s="121"/>
      <c r="X270" s="117" t="s">
        <v>5</v>
      </c>
      <c r="Y270" s="121">
        <v>135</v>
      </c>
      <c r="Z270" s="123" t="s">
        <v>269</v>
      </c>
      <c r="AA270" s="120"/>
      <c r="AB270" s="121"/>
      <c r="AC270" s="131"/>
      <c r="AD270" s="120"/>
      <c r="AE270" s="121"/>
      <c r="AF270" s="130"/>
      <c r="AG270" s="120"/>
      <c r="AH270" s="121"/>
      <c r="AI270" s="130"/>
      <c r="AJ270" s="120"/>
      <c r="AK270" s="121"/>
      <c r="AL270" s="123"/>
    </row>
    <row r="271" spans="2:38" ht="21">
      <c r="B271" s="120" t="s">
        <v>178</v>
      </c>
      <c r="C271" s="121" t="s">
        <v>45</v>
      </c>
      <c r="D271" s="122" t="s">
        <v>139</v>
      </c>
      <c r="E271" s="120"/>
      <c r="F271" s="121">
        <v>10399</v>
      </c>
      <c r="G271" s="122">
        <v>841</v>
      </c>
      <c r="H271" s="120"/>
      <c r="I271" s="121">
        <v>8159</v>
      </c>
      <c r="J271" s="122">
        <v>841</v>
      </c>
      <c r="K271" s="120"/>
      <c r="L271" s="122"/>
      <c r="M271" s="120">
        <v>0</v>
      </c>
      <c r="N271" s="121">
        <v>0</v>
      </c>
      <c r="O271" s="122">
        <v>0</v>
      </c>
      <c r="P271" s="129" t="s">
        <v>153</v>
      </c>
      <c r="Q271" s="126" t="s">
        <v>47</v>
      </c>
      <c r="R271" s="120" t="s">
        <v>104</v>
      </c>
      <c r="S271" s="121">
        <v>2240</v>
      </c>
      <c r="T271" s="122">
        <v>0</v>
      </c>
      <c r="U271" s="120"/>
      <c r="V271" s="121"/>
      <c r="W271" s="121"/>
      <c r="X271" s="117" t="s">
        <v>5</v>
      </c>
      <c r="Y271" s="121">
        <v>135</v>
      </c>
      <c r="Z271" s="123" t="s">
        <v>269</v>
      </c>
      <c r="AA271" s="120"/>
      <c r="AB271" s="121"/>
      <c r="AC271" s="131"/>
      <c r="AD271" s="120"/>
      <c r="AE271" s="121"/>
      <c r="AF271" s="130"/>
      <c r="AG271" s="120"/>
      <c r="AH271" s="121"/>
      <c r="AI271" s="130"/>
      <c r="AJ271" s="120"/>
      <c r="AK271" s="121"/>
      <c r="AL271" s="123"/>
    </row>
    <row r="272" spans="2:38" ht="21">
      <c r="B272" s="120" t="s">
        <v>178</v>
      </c>
      <c r="C272" s="121" t="s">
        <v>45</v>
      </c>
      <c r="D272" s="122" t="s">
        <v>141</v>
      </c>
      <c r="E272" s="120"/>
      <c r="F272" s="121">
        <v>10399</v>
      </c>
      <c r="G272" s="122">
        <v>841</v>
      </c>
      <c r="H272" s="120"/>
      <c r="I272" s="121">
        <v>7824</v>
      </c>
      <c r="J272" s="122">
        <v>841</v>
      </c>
      <c r="K272" s="120"/>
      <c r="L272" s="122"/>
      <c r="M272" s="120">
        <v>0</v>
      </c>
      <c r="N272" s="121">
        <v>0</v>
      </c>
      <c r="O272" s="122">
        <v>0</v>
      </c>
      <c r="P272" s="129" t="s">
        <v>152</v>
      </c>
      <c r="Q272" s="126" t="s">
        <v>47</v>
      </c>
      <c r="R272" s="120" t="s">
        <v>104</v>
      </c>
      <c r="S272" s="121">
        <v>2575</v>
      </c>
      <c r="T272" s="122">
        <v>0</v>
      </c>
      <c r="U272" s="120"/>
      <c r="V272" s="121"/>
      <c r="W272" s="121"/>
      <c r="X272" s="117" t="s">
        <v>5</v>
      </c>
      <c r="Y272" s="121">
        <v>135</v>
      </c>
      <c r="Z272" s="123" t="s">
        <v>269</v>
      </c>
      <c r="AA272" s="120"/>
      <c r="AB272" s="121"/>
      <c r="AC272" s="131"/>
      <c r="AD272" s="120"/>
      <c r="AE272" s="121"/>
      <c r="AF272" s="130"/>
      <c r="AG272" s="120"/>
      <c r="AH272" s="121"/>
      <c r="AI272" s="130"/>
      <c r="AJ272" s="120"/>
      <c r="AK272" s="121"/>
      <c r="AL272" s="123"/>
    </row>
    <row r="273" spans="2:38" ht="21">
      <c r="B273" s="120" t="s">
        <v>178</v>
      </c>
      <c r="C273" s="121" t="s">
        <v>45</v>
      </c>
      <c r="D273" s="122" t="s">
        <v>142</v>
      </c>
      <c r="E273" s="120"/>
      <c r="F273" s="121">
        <v>6638</v>
      </c>
      <c r="G273" s="122">
        <v>3990</v>
      </c>
      <c r="H273" s="120"/>
      <c r="I273" s="121">
        <v>5317</v>
      </c>
      <c r="J273" s="122">
        <v>3990</v>
      </c>
      <c r="K273" s="120"/>
      <c r="L273" s="122"/>
      <c r="M273" s="120">
        <v>0</v>
      </c>
      <c r="N273" s="121">
        <v>0</v>
      </c>
      <c r="O273" s="122">
        <v>0</v>
      </c>
      <c r="P273" s="129" t="s">
        <v>152</v>
      </c>
      <c r="Q273" s="126" t="s">
        <v>47</v>
      </c>
      <c r="R273" s="120" t="s">
        <v>104</v>
      </c>
      <c r="S273" s="121">
        <v>1321</v>
      </c>
      <c r="T273" s="122">
        <v>0</v>
      </c>
      <c r="U273" s="120"/>
      <c r="V273" s="121"/>
      <c r="W273" s="121"/>
      <c r="X273" s="117" t="s">
        <v>5</v>
      </c>
      <c r="Y273" s="121">
        <v>135</v>
      </c>
      <c r="Z273" s="123" t="s">
        <v>269</v>
      </c>
      <c r="AA273" s="120"/>
      <c r="AB273" s="121"/>
      <c r="AC273" s="131"/>
      <c r="AD273" s="120"/>
      <c r="AE273" s="121"/>
      <c r="AF273" s="130"/>
      <c r="AG273" s="120"/>
      <c r="AH273" s="121"/>
      <c r="AI273" s="130"/>
      <c r="AJ273" s="120"/>
      <c r="AK273" s="121"/>
      <c r="AL273" s="130"/>
    </row>
    <row r="274" spans="2:38" ht="21">
      <c r="B274" s="120" t="s">
        <v>178</v>
      </c>
      <c r="C274" s="121" t="s">
        <v>45</v>
      </c>
      <c r="D274" s="122" t="s">
        <v>143</v>
      </c>
      <c r="E274" s="120"/>
      <c r="F274" s="121">
        <v>6638</v>
      </c>
      <c r="G274" s="122">
        <v>3990</v>
      </c>
      <c r="H274" s="120"/>
      <c r="I274" s="121">
        <v>5317</v>
      </c>
      <c r="J274" s="122">
        <v>3990</v>
      </c>
      <c r="K274" s="120"/>
      <c r="L274" s="122"/>
      <c r="M274" s="120">
        <v>0</v>
      </c>
      <c r="N274" s="121">
        <v>0</v>
      </c>
      <c r="O274" s="122">
        <v>0</v>
      </c>
      <c r="P274" s="129" t="s">
        <v>153</v>
      </c>
      <c r="Q274" s="126" t="s">
        <v>47</v>
      </c>
      <c r="R274" s="120" t="s">
        <v>104</v>
      </c>
      <c r="S274" s="121">
        <v>1321</v>
      </c>
      <c r="T274" s="122">
        <v>0</v>
      </c>
      <c r="U274" s="120"/>
      <c r="V274" s="121"/>
      <c r="W274" s="121"/>
      <c r="X274" s="117" t="s">
        <v>5</v>
      </c>
      <c r="Y274" s="121">
        <v>135</v>
      </c>
      <c r="Z274" s="123" t="s">
        <v>269</v>
      </c>
      <c r="AA274" s="120"/>
      <c r="AB274" s="121"/>
      <c r="AC274" s="131"/>
      <c r="AD274" s="120"/>
      <c r="AE274" s="121"/>
      <c r="AF274" s="130"/>
      <c r="AG274" s="120"/>
      <c r="AH274" s="121"/>
      <c r="AI274" s="130"/>
      <c r="AJ274" s="120"/>
      <c r="AK274" s="121"/>
      <c r="AL274" s="130"/>
    </row>
    <row r="275" spans="2:38" ht="31.5">
      <c r="B275" s="120" t="s">
        <v>178</v>
      </c>
      <c r="C275" s="121" t="s">
        <v>45</v>
      </c>
      <c r="D275" s="122" t="s">
        <v>144</v>
      </c>
      <c r="E275" s="120"/>
      <c r="F275" s="121">
        <v>6638</v>
      </c>
      <c r="G275" s="122">
        <v>3990</v>
      </c>
      <c r="H275" s="120"/>
      <c r="I275" s="121">
        <v>4988</v>
      </c>
      <c r="J275" s="122">
        <v>3990</v>
      </c>
      <c r="K275" s="120"/>
      <c r="L275" s="122"/>
      <c r="M275" s="120">
        <v>0</v>
      </c>
      <c r="N275" s="121">
        <v>0</v>
      </c>
      <c r="O275" s="122">
        <v>0</v>
      </c>
      <c r="P275" s="129" t="s">
        <v>152</v>
      </c>
      <c r="Q275" s="126" t="s">
        <v>47</v>
      </c>
      <c r="R275" s="120" t="s">
        <v>104</v>
      </c>
      <c r="S275" s="121">
        <v>1650</v>
      </c>
      <c r="T275" s="122">
        <v>0</v>
      </c>
      <c r="U275" s="120"/>
      <c r="V275" s="121"/>
      <c r="W275" s="121"/>
      <c r="X275" s="117" t="s">
        <v>5</v>
      </c>
      <c r="Y275" s="121">
        <v>135</v>
      </c>
      <c r="Z275" s="123" t="s">
        <v>270</v>
      </c>
      <c r="AA275" s="120"/>
      <c r="AB275" s="121"/>
      <c r="AC275" s="131"/>
      <c r="AD275" s="120"/>
      <c r="AE275" s="121"/>
      <c r="AF275" s="130"/>
      <c r="AG275" s="120"/>
      <c r="AH275" s="121"/>
      <c r="AI275" s="130"/>
      <c r="AJ275" s="120"/>
      <c r="AK275" s="121"/>
      <c r="AL275" s="130"/>
    </row>
    <row r="276" spans="2:38" ht="31.5">
      <c r="B276" s="120" t="s">
        <v>178</v>
      </c>
      <c r="C276" s="121" t="s">
        <v>45</v>
      </c>
      <c r="D276" s="122" t="s">
        <v>145</v>
      </c>
      <c r="E276" s="120"/>
      <c r="F276" s="121">
        <v>219</v>
      </c>
      <c r="G276" s="122">
        <v>3733</v>
      </c>
      <c r="H276" s="120"/>
      <c r="I276" s="121">
        <v>-99</v>
      </c>
      <c r="J276" s="122">
        <v>3902</v>
      </c>
      <c r="K276" s="120"/>
      <c r="L276" s="122"/>
      <c r="M276" s="120">
        <v>0</v>
      </c>
      <c r="N276" s="121">
        <v>0</v>
      </c>
      <c r="O276" s="122">
        <v>0</v>
      </c>
      <c r="P276" s="129" t="s">
        <v>152</v>
      </c>
      <c r="Q276" s="126" t="s">
        <v>47</v>
      </c>
      <c r="R276" s="120" t="s">
        <v>104</v>
      </c>
      <c r="S276" s="121">
        <v>149</v>
      </c>
      <c r="T276" s="122">
        <v>0</v>
      </c>
      <c r="U276" s="120"/>
      <c r="V276" s="121"/>
      <c r="W276" s="121"/>
      <c r="X276" s="117" t="s">
        <v>5</v>
      </c>
      <c r="Y276" s="121">
        <v>120</v>
      </c>
      <c r="Z276" s="123" t="s">
        <v>270</v>
      </c>
      <c r="AA276" s="120"/>
      <c r="AB276" s="121"/>
      <c r="AC276" s="131"/>
      <c r="AD276" s="120"/>
      <c r="AE276" s="121"/>
      <c r="AF276" s="130"/>
      <c r="AG276" s="120"/>
      <c r="AH276" s="121"/>
      <c r="AI276" s="130"/>
      <c r="AJ276" s="120"/>
      <c r="AK276" s="121"/>
      <c r="AL276" s="130"/>
    </row>
    <row r="277" spans="2:38" ht="31.5">
      <c r="B277" s="120" t="s">
        <v>178</v>
      </c>
      <c r="C277" s="121" t="s">
        <v>45</v>
      </c>
      <c r="D277" s="122" t="s">
        <v>146</v>
      </c>
      <c r="E277" s="120"/>
      <c r="F277" s="121">
        <v>219</v>
      </c>
      <c r="G277" s="122">
        <v>3733</v>
      </c>
      <c r="H277" s="120"/>
      <c r="I277" s="121">
        <v>60</v>
      </c>
      <c r="J277" s="122">
        <v>3747</v>
      </c>
      <c r="K277" s="120"/>
      <c r="L277" s="122"/>
      <c r="M277" s="120">
        <v>0</v>
      </c>
      <c r="N277" s="121">
        <v>0</v>
      </c>
      <c r="O277" s="122">
        <v>0</v>
      </c>
      <c r="P277" s="129" t="s">
        <v>152</v>
      </c>
      <c r="Q277" s="126" t="s">
        <v>47</v>
      </c>
      <c r="R277" s="120" t="s">
        <v>104</v>
      </c>
      <c r="S277" s="121">
        <v>145</v>
      </c>
      <c r="T277" s="122">
        <v>0</v>
      </c>
      <c r="U277" s="120"/>
      <c r="V277" s="121"/>
      <c r="W277" s="121"/>
      <c r="X277" s="117" t="s">
        <v>5</v>
      </c>
      <c r="Y277" s="121">
        <v>-27</v>
      </c>
      <c r="Z277" s="123" t="s">
        <v>270</v>
      </c>
      <c r="AA277" s="120"/>
      <c r="AB277" s="121"/>
      <c r="AC277" s="131"/>
      <c r="AD277" s="120"/>
      <c r="AE277" s="121"/>
      <c r="AF277" s="130"/>
      <c r="AG277" s="120"/>
      <c r="AH277" s="121"/>
      <c r="AI277" s="130"/>
      <c r="AJ277" s="120"/>
      <c r="AK277" s="121"/>
      <c r="AL277" s="130"/>
    </row>
    <row r="278" spans="2:38" ht="31.5">
      <c r="B278" s="120" t="s">
        <v>178</v>
      </c>
      <c r="C278" s="121" t="s">
        <v>45</v>
      </c>
      <c r="D278" s="122" t="s">
        <v>148</v>
      </c>
      <c r="E278" s="120"/>
      <c r="F278" s="121">
        <v>11274</v>
      </c>
      <c r="G278" s="122">
        <v>1166</v>
      </c>
      <c r="H278" s="120"/>
      <c r="I278" s="121">
        <v>6285</v>
      </c>
      <c r="J278" s="122">
        <v>672</v>
      </c>
      <c r="K278" s="120"/>
      <c r="L278" s="122"/>
      <c r="M278" s="120">
        <v>0</v>
      </c>
      <c r="N278" s="121">
        <v>0</v>
      </c>
      <c r="O278" s="122">
        <v>0</v>
      </c>
      <c r="P278" s="129" t="s">
        <v>152</v>
      </c>
      <c r="Q278" s="126" t="s">
        <v>47</v>
      </c>
      <c r="R278" s="120" t="s">
        <v>104</v>
      </c>
      <c r="S278" s="121">
        <v>5483</v>
      </c>
      <c r="T278" s="122">
        <v>0</v>
      </c>
      <c r="U278" s="120"/>
      <c r="V278" s="121"/>
      <c r="W278" s="121"/>
      <c r="X278" s="117" t="s">
        <v>5</v>
      </c>
      <c r="Y278" s="121">
        <v>135</v>
      </c>
      <c r="Z278" s="123" t="s">
        <v>269</v>
      </c>
      <c r="AA278" s="120" t="s">
        <v>6</v>
      </c>
      <c r="AB278" s="121">
        <v>6306</v>
      </c>
      <c r="AC278" s="131" t="s">
        <v>176</v>
      </c>
      <c r="AD278" s="120"/>
      <c r="AE278" s="121"/>
      <c r="AF278" s="130"/>
      <c r="AG278" s="120"/>
      <c r="AH278" s="121"/>
      <c r="AI278" s="130"/>
      <c r="AJ278" s="120"/>
      <c r="AK278" s="121"/>
      <c r="AL278" s="123"/>
    </row>
    <row r="279" spans="2:38" ht="31.5">
      <c r="B279" s="120" t="s">
        <v>178</v>
      </c>
      <c r="C279" s="121" t="s">
        <v>45</v>
      </c>
      <c r="D279" s="122" t="s">
        <v>149</v>
      </c>
      <c r="E279" s="120"/>
      <c r="F279" s="121">
        <v>11274</v>
      </c>
      <c r="G279" s="122">
        <v>1166</v>
      </c>
      <c r="H279" s="120"/>
      <c r="I279" s="121">
        <v>7015</v>
      </c>
      <c r="J279" s="122">
        <v>852</v>
      </c>
      <c r="K279" s="120"/>
      <c r="L279" s="122"/>
      <c r="M279" s="120">
        <v>0</v>
      </c>
      <c r="N279" s="121">
        <v>0</v>
      </c>
      <c r="O279" s="122">
        <v>0</v>
      </c>
      <c r="P279" s="129" t="s">
        <v>153</v>
      </c>
      <c r="Q279" s="126" t="s">
        <v>47</v>
      </c>
      <c r="R279" s="120" t="s">
        <v>104</v>
      </c>
      <c r="S279" s="121">
        <v>4573</v>
      </c>
      <c r="T279" s="122">
        <v>0</v>
      </c>
      <c r="U279" s="120"/>
      <c r="V279" s="121"/>
      <c r="W279" s="121"/>
      <c r="X279" s="117" t="s">
        <v>5</v>
      </c>
      <c r="Y279" s="121">
        <v>135</v>
      </c>
      <c r="Z279" s="123" t="s">
        <v>269</v>
      </c>
      <c r="AA279" s="120" t="s">
        <v>6</v>
      </c>
      <c r="AB279" s="121">
        <v>6825</v>
      </c>
      <c r="AC279" s="131" t="s">
        <v>176</v>
      </c>
      <c r="AD279" s="120"/>
      <c r="AE279" s="121"/>
      <c r="AF279" s="130"/>
      <c r="AG279" s="120"/>
      <c r="AH279" s="121"/>
      <c r="AI279" s="130"/>
      <c r="AJ279" s="120"/>
      <c r="AK279" s="121"/>
      <c r="AL279" s="123"/>
    </row>
    <row r="280" spans="2:38" ht="31.5">
      <c r="B280" s="120" t="s">
        <v>178</v>
      </c>
      <c r="C280" s="121" t="s">
        <v>45</v>
      </c>
      <c r="D280" s="122" t="s">
        <v>150</v>
      </c>
      <c r="E280" s="120"/>
      <c r="F280" s="121">
        <v>11274</v>
      </c>
      <c r="G280" s="122">
        <v>1166</v>
      </c>
      <c r="H280" s="120"/>
      <c r="I280" s="121">
        <v>8113</v>
      </c>
      <c r="J280" s="122">
        <v>857</v>
      </c>
      <c r="K280" s="120"/>
      <c r="L280" s="122"/>
      <c r="M280" s="120">
        <v>0</v>
      </c>
      <c r="N280" s="121">
        <v>0</v>
      </c>
      <c r="O280" s="122">
        <v>0</v>
      </c>
      <c r="P280" s="129" t="s">
        <v>152</v>
      </c>
      <c r="Q280" s="126" t="s">
        <v>51</v>
      </c>
      <c r="R280" s="120" t="s">
        <v>104</v>
      </c>
      <c r="S280" s="121">
        <v>3470</v>
      </c>
      <c r="T280" s="122">
        <v>0</v>
      </c>
      <c r="U280" s="120"/>
      <c r="V280" s="121"/>
      <c r="W280" s="121"/>
      <c r="X280" s="117" t="s">
        <v>5</v>
      </c>
      <c r="Y280" s="121">
        <v>150</v>
      </c>
      <c r="Z280" s="123" t="s">
        <v>269</v>
      </c>
      <c r="AA280" s="120" t="s">
        <v>6</v>
      </c>
      <c r="AB280" s="121">
        <v>8098</v>
      </c>
      <c r="AC280" s="131" t="s">
        <v>176</v>
      </c>
      <c r="AD280" s="120"/>
      <c r="AE280" s="121"/>
      <c r="AF280" s="130"/>
      <c r="AG280" s="120"/>
      <c r="AH280" s="121"/>
      <c r="AI280" s="130"/>
      <c r="AJ280" s="120"/>
      <c r="AK280" s="121"/>
      <c r="AL280" s="123"/>
    </row>
    <row r="281" spans="2:38" ht="31.5">
      <c r="B281" s="120" t="s">
        <v>179</v>
      </c>
      <c r="C281" s="121" t="s">
        <v>45</v>
      </c>
      <c r="D281" s="122" t="s">
        <v>148</v>
      </c>
      <c r="E281" s="120"/>
      <c r="F281" s="121">
        <v>10899</v>
      </c>
      <c r="G281" s="122">
        <v>882</v>
      </c>
      <c r="H281" s="120"/>
      <c r="I281" s="121">
        <v>7712</v>
      </c>
      <c r="J281" s="122">
        <v>882</v>
      </c>
      <c r="K281" s="120"/>
      <c r="L281" s="122"/>
      <c r="M281" s="120">
        <v>0</v>
      </c>
      <c r="N281" s="121">
        <v>0</v>
      </c>
      <c r="O281" s="122">
        <v>0</v>
      </c>
      <c r="P281" s="129" t="s">
        <v>152</v>
      </c>
      <c r="Q281" s="126" t="s">
        <v>47</v>
      </c>
      <c r="R281" s="120" t="s">
        <v>104</v>
      </c>
      <c r="S281" s="121">
        <v>3187</v>
      </c>
      <c r="T281" s="122">
        <v>0</v>
      </c>
      <c r="U281" s="120"/>
      <c r="V281" s="121"/>
      <c r="W281" s="121"/>
      <c r="X281" s="117" t="s">
        <v>5</v>
      </c>
      <c r="Y281" s="121">
        <v>135</v>
      </c>
      <c r="Z281" s="123" t="s">
        <v>270</v>
      </c>
      <c r="AA281" s="120"/>
      <c r="AB281" s="121"/>
      <c r="AC281" s="130"/>
      <c r="AD281" s="120"/>
      <c r="AE281" s="121"/>
      <c r="AF281" s="130"/>
      <c r="AG281" s="120"/>
      <c r="AH281" s="121"/>
      <c r="AI281" s="130"/>
      <c r="AJ281" s="120"/>
      <c r="AK281" s="121"/>
      <c r="AL281" s="123"/>
    </row>
    <row r="282" spans="2:38" ht="31.5">
      <c r="B282" s="120" t="s">
        <v>179</v>
      </c>
      <c r="C282" s="121" t="s">
        <v>45</v>
      </c>
      <c r="D282" s="122" t="s">
        <v>149</v>
      </c>
      <c r="E282" s="120"/>
      <c r="F282" s="121">
        <v>10899</v>
      </c>
      <c r="G282" s="122">
        <v>882</v>
      </c>
      <c r="H282" s="120"/>
      <c r="I282" s="121">
        <v>8920</v>
      </c>
      <c r="J282" s="122">
        <v>882</v>
      </c>
      <c r="K282" s="120"/>
      <c r="L282" s="122"/>
      <c r="M282" s="120">
        <v>0</v>
      </c>
      <c r="N282" s="121">
        <v>0</v>
      </c>
      <c r="O282" s="122">
        <v>0</v>
      </c>
      <c r="P282" s="129" t="s">
        <v>153</v>
      </c>
      <c r="Q282" s="126" t="s">
        <v>47</v>
      </c>
      <c r="R282" s="120" t="s">
        <v>104</v>
      </c>
      <c r="S282" s="121">
        <v>1979</v>
      </c>
      <c r="T282" s="122">
        <v>0</v>
      </c>
      <c r="U282" s="120"/>
      <c r="V282" s="121"/>
      <c r="W282" s="121"/>
      <c r="X282" s="117" t="s">
        <v>5</v>
      </c>
      <c r="Y282" s="121">
        <v>-375</v>
      </c>
      <c r="Z282" s="123" t="s">
        <v>270</v>
      </c>
      <c r="AA282" s="120"/>
      <c r="AB282" s="121"/>
      <c r="AC282" s="130"/>
      <c r="AD282" s="120"/>
      <c r="AE282" s="121"/>
      <c r="AF282" s="130"/>
      <c r="AG282" s="120"/>
      <c r="AH282" s="121"/>
      <c r="AI282" s="130"/>
      <c r="AJ282" s="120"/>
      <c r="AK282" s="121"/>
      <c r="AL282" s="123"/>
    </row>
    <row r="283" spans="2:38" ht="31.5">
      <c r="B283" s="120" t="s">
        <v>179</v>
      </c>
      <c r="C283" s="121" t="s">
        <v>45</v>
      </c>
      <c r="D283" s="122" t="s">
        <v>150</v>
      </c>
      <c r="E283" s="120"/>
      <c r="F283" s="121">
        <v>10899</v>
      </c>
      <c r="G283" s="122">
        <v>882</v>
      </c>
      <c r="H283" s="120"/>
      <c r="I283" s="121">
        <v>9620</v>
      </c>
      <c r="J283" s="122">
        <v>882</v>
      </c>
      <c r="K283" s="120"/>
      <c r="L283" s="122"/>
      <c r="M283" s="120">
        <v>0</v>
      </c>
      <c r="N283" s="121">
        <v>0</v>
      </c>
      <c r="O283" s="122">
        <v>0</v>
      </c>
      <c r="P283" s="129" t="s">
        <v>152</v>
      </c>
      <c r="Q283" s="126" t="s">
        <v>47</v>
      </c>
      <c r="R283" s="120" t="s">
        <v>104</v>
      </c>
      <c r="S283" s="121">
        <v>1279</v>
      </c>
      <c r="T283" s="122">
        <v>0</v>
      </c>
      <c r="U283" s="120"/>
      <c r="V283" s="121"/>
      <c r="W283" s="121"/>
      <c r="X283" s="117" t="s">
        <v>5</v>
      </c>
      <c r="Y283" s="121">
        <v>-375</v>
      </c>
      <c r="Z283" s="123" t="s">
        <v>270</v>
      </c>
      <c r="AA283" s="120"/>
      <c r="AB283" s="121"/>
      <c r="AC283" s="130"/>
      <c r="AD283" s="120"/>
      <c r="AE283" s="121"/>
      <c r="AF283" s="130"/>
      <c r="AG283" s="120"/>
      <c r="AH283" s="121"/>
      <c r="AI283" s="130"/>
      <c r="AJ283" s="120"/>
      <c r="AK283" s="121"/>
      <c r="AL283" s="123"/>
    </row>
    <row r="284" spans="2:38" ht="21">
      <c r="B284" s="120" t="s">
        <v>180</v>
      </c>
      <c r="C284" s="121" t="s">
        <v>45</v>
      </c>
      <c r="D284" s="122" t="s">
        <v>145</v>
      </c>
      <c r="E284" s="120"/>
      <c r="F284" s="121">
        <v>10826</v>
      </c>
      <c r="G284" s="122">
        <v>1198</v>
      </c>
      <c r="H284" s="120"/>
      <c r="I284" s="121">
        <v>7254</v>
      </c>
      <c r="J284" s="122">
        <v>1198</v>
      </c>
      <c r="K284" s="120"/>
      <c r="L284" s="122"/>
      <c r="M284" s="120">
        <v>0</v>
      </c>
      <c r="N284" s="121">
        <v>0</v>
      </c>
      <c r="O284" s="122">
        <v>0</v>
      </c>
      <c r="P284" s="129" t="s">
        <v>152</v>
      </c>
      <c r="Q284" s="126" t="s">
        <v>68</v>
      </c>
      <c r="R284" s="120" t="s">
        <v>104</v>
      </c>
      <c r="S284" s="121">
        <v>3572</v>
      </c>
      <c r="T284" s="122">
        <v>0</v>
      </c>
      <c r="U284" s="120" t="s">
        <v>68</v>
      </c>
      <c r="V284" s="121"/>
      <c r="W284" s="126" t="s">
        <v>68</v>
      </c>
      <c r="X284" s="117"/>
      <c r="Y284" s="121"/>
      <c r="Z284" s="123"/>
      <c r="AA284" s="120"/>
      <c r="AB284" s="121"/>
      <c r="AC284" s="130"/>
      <c r="AD284" s="120"/>
      <c r="AE284" s="121"/>
      <c r="AF284" s="130"/>
      <c r="AG284" s="120"/>
      <c r="AH284" s="121"/>
      <c r="AI284" s="130"/>
      <c r="AJ284" s="120"/>
      <c r="AK284" s="121"/>
      <c r="AL284" s="123"/>
    </row>
    <row r="285" spans="2:38">
      <c r="B285" s="120" t="s">
        <v>180</v>
      </c>
      <c r="C285" s="121" t="s">
        <v>45</v>
      </c>
      <c r="D285" s="122" t="s">
        <v>146</v>
      </c>
      <c r="E285" s="120"/>
      <c r="F285" s="121">
        <v>10826</v>
      </c>
      <c r="G285" s="122">
        <v>1198</v>
      </c>
      <c r="H285" s="120"/>
      <c r="I285" s="121">
        <v>7918</v>
      </c>
      <c r="J285" s="122">
        <v>1198</v>
      </c>
      <c r="K285" s="120"/>
      <c r="L285" s="122"/>
      <c r="M285" s="120">
        <v>0</v>
      </c>
      <c r="N285" s="121">
        <v>0</v>
      </c>
      <c r="O285" s="122">
        <v>0</v>
      </c>
      <c r="P285" s="129" t="s">
        <v>153</v>
      </c>
      <c r="Q285" s="126" t="s">
        <v>154</v>
      </c>
      <c r="R285" s="120" t="s">
        <v>104</v>
      </c>
      <c r="S285" s="121">
        <v>2908</v>
      </c>
      <c r="T285" s="122">
        <v>0</v>
      </c>
      <c r="U285" s="120"/>
      <c r="V285" s="121"/>
      <c r="W285" s="121"/>
      <c r="X285" s="117"/>
      <c r="Y285" s="121"/>
      <c r="Z285" s="123"/>
      <c r="AA285" s="120"/>
      <c r="AB285" s="121"/>
      <c r="AC285" s="130"/>
      <c r="AD285" s="120"/>
      <c r="AE285" s="121"/>
      <c r="AF285" s="130"/>
      <c r="AG285" s="120"/>
      <c r="AH285" s="121"/>
      <c r="AI285" s="130"/>
      <c r="AJ285" s="120"/>
      <c r="AK285" s="121"/>
      <c r="AL285" s="123"/>
    </row>
    <row r="286" spans="2:38">
      <c r="B286" s="120" t="s">
        <v>180</v>
      </c>
      <c r="C286" s="121" t="s">
        <v>45</v>
      </c>
      <c r="D286" s="122" t="s">
        <v>147</v>
      </c>
      <c r="E286" s="120"/>
      <c r="F286" s="121">
        <v>10826</v>
      </c>
      <c r="G286" s="122">
        <v>1198</v>
      </c>
      <c r="H286" s="120"/>
      <c r="I286" s="121">
        <v>7918</v>
      </c>
      <c r="J286" s="122">
        <v>1198</v>
      </c>
      <c r="K286" s="120"/>
      <c r="L286" s="122"/>
      <c r="M286" s="120">
        <v>0</v>
      </c>
      <c r="N286" s="121">
        <v>0</v>
      </c>
      <c r="O286" s="122">
        <v>0</v>
      </c>
      <c r="P286" s="129" t="s">
        <v>152</v>
      </c>
      <c r="Q286" s="126" t="s">
        <v>154</v>
      </c>
      <c r="R286" s="120" t="s">
        <v>104</v>
      </c>
      <c r="S286" s="121">
        <v>2908</v>
      </c>
      <c r="T286" s="122">
        <v>0</v>
      </c>
      <c r="U286" s="120"/>
      <c r="V286" s="121"/>
      <c r="W286" s="121"/>
      <c r="X286" s="117"/>
      <c r="Y286" s="121"/>
      <c r="Z286" s="123"/>
      <c r="AA286" s="120"/>
      <c r="AB286" s="121"/>
      <c r="AC286" s="130"/>
      <c r="AD286" s="120"/>
      <c r="AE286" s="121"/>
      <c r="AF286" s="130"/>
      <c r="AG286" s="120"/>
      <c r="AH286" s="121"/>
      <c r="AI286" s="130"/>
      <c r="AJ286" s="120"/>
      <c r="AK286" s="121"/>
      <c r="AL286" s="123"/>
    </row>
    <row r="287" spans="2:38">
      <c r="B287" s="120" t="s">
        <v>180</v>
      </c>
      <c r="C287" s="121" t="s">
        <v>45</v>
      </c>
      <c r="D287" s="122" t="s">
        <v>148</v>
      </c>
      <c r="E287" s="120"/>
      <c r="F287" s="121">
        <v>10604</v>
      </c>
      <c r="G287" s="122">
        <v>961</v>
      </c>
      <c r="H287" s="120"/>
      <c r="I287" s="121">
        <v>9016</v>
      </c>
      <c r="J287" s="122">
        <v>961</v>
      </c>
      <c r="K287" s="120"/>
      <c r="L287" s="122"/>
      <c r="M287" s="120">
        <v>0</v>
      </c>
      <c r="N287" s="121">
        <v>0</v>
      </c>
      <c r="O287" s="122">
        <v>0</v>
      </c>
      <c r="P287" s="129" t="s">
        <v>152</v>
      </c>
      <c r="Q287" s="126" t="s">
        <v>154</v>
      </c>
      <c r="R287" s="120" t="s">
        <v>104</v>
      </c>
      <c r="S287" s="121">
        <v>1588</v>
      </c>
      <c r="T287" s="122">
        <v>0</v>
      </c>
      <c r="U287" s="120"/>
      <c r="V287" s="121"/>
      <c r="W287" s="121"/>
      <c r="X287" s="117"/>
      <c r="Y287" s="121"/>
      <c r="Z287" s="123"/>
      <c r="AA287" s="120"/>
      <c r="AB287" s="121"/>
      <c r="AC287" s="130"/>
      <c r="AD287" s="120"/>
      <c r="AE287" s="121"/>
      <c r="AF287" s="130"/>
      <c r="AG287" s="120"/>
      <c r="AH287" s="121"/>
      <c r="AI287" s="130"/>
      <c r="AJ287" s="120"/>
      <c r="AK287" s="121"/>
      <c r="AL287" s="123"/>
    </row>
    <row r="288" spans="2:38">
      <c r="B288" s="120" t="s">
        <v>180</v>
      </c>
      <c r="C288" s="121" t="s">
        <v>45</v>
      </c>
      <c r="D288" s="122" t="s">
        <v>149</v>
      </c>
      <c r="E288" s="120"/>
      <c r="F288" s="121">
        <v>10604</v>
      </c>
      <c r="G288" s="122">
        <v>961</v>
      </c>
      <c r="H288" s="120"/>
      <c r="I288" s="121">
        <v>9016</v>
      </c>
      <c r="J288" s="122">
        <v>961</v>
      </c>
      <c r="K288" s="120"/>
      <c r="L288" s="122"/>
      <c r="M288" s="120">
        <v>0</v>
      </c>
      <c r="N288" s="121">
        <v>0</v>
      </c>
      <c r="O288" s="122">
        <v>0</v>
      </c>
      <c r="P288" s="129" t="s">
        <v>153</v>
      </c>
      <c r="Q288" s="126" t="s">
        <v>154</v>
      </c>
      <c r="R288" s="120" t="s">
        <v>104</v>
      </c>
      <c r="S288" s="121">
        <v>1588</v>
      </c>
      <c r="T288" s="122">
        <v>0</v>
      </c>
      <c r="U288" s="120"/>
      <c r="V288" s="121"/>
      <c r="W288" s="121"/>
      <c r="X288" s="117"/>
      <c r="Y288" s="121"/>
      <c r="Z288" s="123"/>
      <c r="AA288" s="120"/>
      <c r="AB288" s="121"/>
      <c r="AC288" s="130"/>
      <c r="AD288" s="120"/>
      <c r="AE288" s="121"/>
      <c r="AF288" s="130"/>
      <c r="AG288" s="120"/>
      <c r="AH288" s="121"/>
      <c r="AI288" s="130"/>
      <c r="AJ288" s="120"/>
      <c r="AK288" s="121"/>
      <c r="AL288" s="123"/>
    </row>
    <row r="289" spans="2:38">
      <c r="B289" s="120" t="s">
        <v>180</v>
      </c>
      <c r="C289" s="121" t="s">
        <v>45</v>
      </c>
      <c r="D289" s="122" t="s">
        <v>150</v>
      </c>
      <c r="E289" s="120"/>
      <c r="F289" s="121">
        <v>10604</v>
      </c>
      <c r="G289" s="122">
        <v>961</v>
      </c>
      <c r="H289" s="120"/>
      <c r="I289" s="121">
        <v>9016</v>
      </c>
      <c r="J289" s="122">
        <v>961</v>
      </c>
      <c r="K289" s="120"/>
      <c r="L289" s="122"/>
      <c r="M289" s="120">
        <v>0</v>
      </c>
      <c r="N289" s="121">
        <v>0</v>
      </c>
      <c r="O289" s="122">
        <v>0</v>
      </c>
      <c r="P289" s="129" t="s">
        <v>152</v>
      </c>
      <c r="Q289" s="126" t="s">
        <v>154</v>
      </c>
      <c r="R289" s="120" t="s">
        <v>104</v>
      </c>
      <c r="S289" s="121">
        <v>1588</v>
      </c>
      <c r="T289" s="122">
        <v>0</v>
      </c>
      <c r="U289" s="120"/>
      <c r="V289" s="121"/>
      <c r="W289" s="121"/>
      <c r="X289" s="117"/>
      <c r="Y289" s="121"/>
      <c r="Z289" s="123"/>
      <c r="AA289" s="120"/>
      <c r="AB289" s="121"/>
      <c r="AC289" s="130"/>
      <c r="AD289" s="120"/>
      <c r="AE289" s="121"/>
      <c r="AF289" s="130"/>
      <c r="AG289" s="120"/>
      <c r="AH289" s="121"/>
      <c r="AI289" s="130"/>
      <c r="AJ289" s="120"/>
      <c r="AK289" s="121"/>
      <c r="AL289" s="123"/>
    </row>
    <row r="290" spans="2:38">
      <c r="B290" s="120" t="s">
        <v>181</v>
      </c>
      <c r="C290" s="121" t="s">
        <v>45</v>
      </c>
      <c r="D290" s="122" t="s">
        <v>138</v>
      </c>
      <c r="E290" s="120"/>
      <c r="F290" s="121">
        <v>10593</v>
      </c>
      <c r="G290" s="122">
        <v>997</v>
      </c>
      <c r="H290" s="120"/>
      <c r="I290" s="121">
        <v>8930</v>
      </c>
      <c r="J290" s="122">
        <v>369</v>
      </c>
      <c r="K290" s="120"/>
      <c r="L290" s="122"/>
      <c r="M290" s="120">
        <v>0</v>
      </c>
      <c r="N290" s="121">
        <v>0</v>
      </c>
      <c r="O290" s="122">
        <v>0</v>
      </c>
      <c r="P290" s="129" t="s">
        <v>153</v>
      </c>
      <c r="Q290" s="126" t="s">
        <v>152</v>
      </c>
      <c r="R290" s="120" t="s">
        <v>104</v>
      </c>
      <c r="S290" s="121">
        <v>2291</v>
      </c>
      <c r="T290" s="122">
        <v>0</v>
      </c>
      <c r="U290" s="120"/>
      <c r="V290" s="121"/>
      <c r="W290" s="121"/>
      <c r="X290" s="117"/>
      <c r="Y290" s="121"/>
      <c r="Z290" s="123"/>
      <c r="AA290" s="120"/>
      <c r="AB290" s="121"/>
      <c r="AC290" s="130"/>
      <c r="AD290" s="120"/>
      <c r="AE290" s="121"/>
      <c r="AF290" s="130"/>
      <c r="AG290" s="120"/>
      <c r="AH290" s="121"/>
      <c r="AI290" s="130"/>
      <c r="AJ290" s="120"/>
      <c r="AK290" s="121"/>
      <c r="AL290" s="123"/>
    </row>
    <row r="291" spans="2:38">
      <c r="B291" s="120" t="s">
        <v>181</v>
      </c>
      <c r="C291" s="121" t="s">
        <v>45</v>
      </c>
      <c r="D291" s="122" t="s">
        <v>139</v>
      </c>
      <c r="E291" s="120"/>
      <c r="F291" s="121">
        <v>10593</v>
      </c>
      <c r="G291" s="122">
        <v>997</v>
      </c>
      <c r="H291" s="120"/>
      <c r="I291" s="121">
        <v>8942</v>
      </c>
      <c r="J291" s="122">
        <v>591</v>
      </c>
      <c r="K291" s="120"/>
      <c r="L291" s="122"/>
      <c r="M291" s="120">
        <v>0</v>
      </c>
      <c r="N291" s="121">
        <v>0</v>
      </c>
      <c r="O291" s="122">
        <v>0</v>
      </c>
      <c r="P291" s="129" t="s">
        <v>153</v>
      </c>
      <c r="Q291" s="126" t="s">
        <v>152</v>
      </c>
      <c r="R291" s="120" t="s">
        <v>104</v>
      </c>
      <c r="S291" s="121">
        <v>2057</v>
      </c>
      <c r="T291" s="122">
        <v>0</v>
      </c>
      <c r="U291" s="120"/>
      <c r="V291" s="121"/>
      <c r="W291" s="121"/>
      <c r="X291" s="117"/>
      <c r="Y291" s="121"/>
      <c r="Z291" s="123"/>
      <c r="AA291" s="120"/>
      <c r="AB291" s="121"/>
      <c r="AC291" s="130"/>
      <c r="AD291" s="120"/>
      <c r="AE291" s="121"/>
      <c r="AF291" s="130"/>
      <c r="AG291" s="120"/>
      <c r="AH291" s="121"/>
      <c r="AI291" s="130"/>
      <c r="AJ291" s="120"/>
      <c r="AK291" s="121"/>
      <c r="AL291" s="123"/>
    </row>
    <row r="292" spans="2:38">
      <c r="B292" s="120" t="s">
        <v>181</v>
      </c>
      <c r="C292" s="121" t="s">
        <v>45</v>
      </c>
      <c r="D292" s="122" t="s">
        <v>141</v>
      </c>
      <c r="E292" s="120"/>
      <c r="F292" s="121">
        <v>10593</v>
      </c>
      <c r="G292" s="122">
        <v>997</v>
      </c>
      <c r="H292" s="120"/>
      <c r="I292" s="121">
        <v>9043</v>
      </c>
      <c r="J292" s="122">
        <v>911</v>
      </c>
      <c r="K292" s="120"/>
      <c r="L292" s="122"/>
      <c r="M292" s="120">
        <v>0</v>
      </c>
      <c r="N292" s="121">
        <v>0</v>
      </c>
      <c r="O292" s="122">
        <v>0</v>
      </c>
      <c r="P292" s="129" t="s">
        <v>153</v>
      </c>
      <c r="Q292" s="126" t="s">
        <v>152</v>
      </c>
      <c r="R292" s="120" t="s">
        <v>104</v>
      </c>
      <c r="S292" s="121">
        <v>1636</v>
      </c>
      <c r="T292" s="122">
        <v>0</v>
      </c>
      <c r="U292" s="120"/>
      <c r="V292" s="121"/>
      <c r="W292" s="121"/>
      <c r="X292" s="117"/>
      <c r="Y292" s="121"/>
      <c r="Z292" s="123"/>
      <c r="AA292" s="120"/>
      <c r="AB292" s="121"/>
      <c r="AC292" s="130"/>
      <c r="AD292" s="120"/>
      <c r="AE292" s="121"/>
      <c r="AF292" s="130"/>
      <c r="AG292" s="120"/>
      <c r="AH292" s="121"/>
      <c r="AI292" s="130"/>
      <c r="AJ292" s="120"/>
      <c r="AK292" s="121"/>
      <c r="AL292" s="123"/>
    </row>
    <row r="293" spans="2:38" ht="21">
      <c r="B293" s="120" t="s">
        <v>182</v>
      </c>
      <c r="C293" s="121" t="s">
        <v>45</v>
      </c>
      <c r="D293" s="122" t="s">
        <v>142</v>
      </c>
      <c r="E293" s="120"/>
      <c r="F293" s="121">
        <v>10371</v>
      </c>
      <c r="G293" s="122">
        <v>977</v>
      </c>
      <c r="H293" s="120"/>
      <c r="I293" s="121">
        <v>8534</v>
      </c>
      <c r="J293" s="122">
        <v>708</v>
      </c>
      <c r="K293" s="120"/>
      <c r="L293" s="122"/>
      <c r="M293" s="120">
        <v>0</v>
      </c>
      <c r="N293" s="121">
        <v>0</v>
      </c>
      <c r="O293" s="122">
        <v>0</v>
      </c>
      <c r="P293" s="129" t="s">
        <v>153</v>
      </c>
      <c r="Q293" s="126" t="s">
        <v>47</v>
      </c>
      <c r="R293" s="120" t="s">
        <v>104</v>
      </c>
      <c r="S293" s="121">
        <v>2106</v>
      </c>
      <c r="T293" s="122">
        <v>0</v>
      </c>
      <c r="U293" s="120"/>
      <c r="V293" s="121"/>
      <c r="W293" s="121"/>
      <c r="X293" s="117" t="s">
        <v>5</v>
      </c>
      <c r="Y293" s="121">
        <v>135</v>
      </c>
      <c r="Z293" s="123" t="s">
        <v>269</v>
      </c>
      <c r="AA293" s="120"/>
      <c r="AB293" s="121"/>
      <c r="AC293" s="130"/>
      <c r="AD293" s="120"/>
      <c r="AE293" s="121"/>
      <c r="AF293" s="130"/>
      <c r="AG293" s="120"/>
      <c r="AH293" s="121"/>
      <c r="AI293" s="130"/>
      <c r="AJ293" s="120"/>
      <c r="AK293" s="121"/>
      <c r="AL293" s="123"/>
    </row>
    <row r="294" spans="2:38" ht="21">
      <c r="B294" s="120" t="s">
        <v>182</v>
      </c>
      <c r="C294" s="121" t="s">
        <v>45</v>
      </c>
      <c r="D294" s="122" t="s">
        <v>143</v>
      </c>
      <c r="E294" s="120"/>
      <c r="F294" s="121">
        <v>10371</v>
      </c>
      <c r="G294" s="122">
        <v>977</v>
      </c>
      <c r="H294" s="120"/>
      <c r="I294" s="121">
        <v>9080</v>
      </c>
      <c r="J294" s="122">
        <v>891</v>
      </c>
      <c r="K294" s="120"/>
      <c r="L294" s="122"/>
      <c r="M294" s="120">
        <v>0</v>
      </c>
      <c r="N294" s="121">
        <v>0</v>
      </c>
      <c r="O294" s="122">
        <v>0</v>
      </c>
      <c r="P294" s="129" t="s">
        <v>153</v>
      </c>
      <c r="Q294" s="126" t="s">
        <v>47</v>
      </c>
      <c r="R294" s="120" t="s">
        <v>104</v>
      </c>
      <c r="S294" s="121">
        <v>1377</v>
      </c>
      <c r="T294" s="122">
        <v>0</v>
      </c>
      <c r="U294" s="120"/>
      <c r="V294" s="121"/>
      <c r="W294" s="121"/>
      <c r="X294" s="117" t="s">
        <v>5</v>
      </c>
      <c r="Y294" s="121">
        <v>135</v>
      </c>
      <c r="Z294" s="123" t="s">
        <v>269</v>
      </c>
      <c r="AA294" s="120"/>
      <c r="AB294" s="121"/>
      <c r="AC294" s="130"/>
      <c r="AD294" s="120"/>
      <c r="AE294" s="121"/>
      <c r="AF294" s="130"/>
      <c r="AG294" s="120"/>
      <c r="AH294" s="121"/>
      <c r="AI294" s="130"/>
      <c r="AJ294" s="120"/>
      <c r="AK294" s="121"/>
      <c r="AL294" s="123"/>
    </row>
    <row r="295" spans="2:38" ht="21">
      <c r="B295" s="120" t="s">
        <v>182</v>
      </c>
      <c r="C295" s="121" t="s">
        <v>45</v>
      </c>
      <c r="D295" s="122" t="s">
        <v>144</v>
      </c>
      <c r="E295" s="120"/>
      <c r="F295" s="121">
        <v>10371</v>
      </c>
      <c r="G295" s="122">
        <v>977</v>
      </c>
      <c r="H295" s="120"/>
      <c r="I295" s="121">
        <v>9183</v>
      </c>
      <c r="J295" s="122">
        <v>891</v>
      </c>
      <c r="K295" s="120"/>
      <c r="L295" s="122"/>
      <c r="M295" s="120">
        <v>0</v>
      </c>
      <c r="N295" s="121">
        <v>0</v>
      </c>
      <c r="O295" s="122">
        <v>0</v>
      </c>
      <c r="P295" s="129" t="s">
        <v>153</v>
      </c>
      <c r="Q295" s="126" t="s">
        <v>152</v>
      </c>
      <c r="R295" s="120" t="s">
        <v>104</v>
      </c>
      <c r="S295" s="121">
        <v>1274</v>
      </c>
      <c r="T295" s="122">
        <v>0</v>
      </c>
      <c r="U295" s="120"/>
      <c r="V295" s="121"/>
      <c r="W295" s="121"/>
      <c r="X295" s="117" t="s">
        <v>5</v>
      </c>
      <c r="Y295" s="121">
        <v>135</v>
      </c>
      <c r="Z295" s="123" t="s">
        <v>269</v>
      </c>
      <c r="AA295" s="120"/>
      <c r="AB295" s="121"/>
      <c r="AC295" s="130"/>
      <c r="AD295" s="120"/>
      <c r="AE295" s="121"/>
      <c r="AF295" s="130"/>
      <c r="AG295" s="120"/>
      <c r="AH295" s="121"/>
      <c r="AI295" s="130"/>
      <c r="AJ295" s="120"/>
      <c r="AK295" s="121"/>
      <c r="AL295" s="123"/>
    </row>
    <row r="296" spans="2:38" ht="21">
      <c r="B296" s="120" t="s">
        <v>182</v>
      </c>
      <c r="C296" s="121" t="s">
        <v>45</v>
      </c>
      <c r="D296" s="122" t="s">
        <v>145</v>
      </c>
      <c r="E296" s="120"/>
      <c r="F296" s="121">
        <v>8281</v>
      </c>
      <c r="G296" s="122">
        <v>769</v>
      </c>
      <c r="H296" s="120"/>
      <c r="I296" s="121">
        <v>8281</v>
      </c>
      <c r="J296" s="122">
        <v>586</v>
      </c>
      <c r="K296" s="120"/>
      <c r="L296" s="122"/>
      <c r="M296" s="120">
        <v>0</v>
      </c>
      <c r="N296" s="121">
        <v>0</v>
      </c>
      <c r="O296" s="122">
        <v>0</v>
      </c>
      <c r="P296" s="129" t="s">
        <v>153</v>
      </c>
      <c r="Q296" s="126" t="s">
        <v>152</v>
      </c>
      <c r="R296" s="120" t="s">
        <v>104</v>
      </c>
      <c r="S296" s="121">
        <v>183</v>
      </c>
      <c r="T296" s="122">
        <v>0</v>
      </c>
      <c r="U296" s="120"/>
      <c r="V296" s="121"/>
      <c r="W296" s="121"/>
      <c r="X296" s="117" t="s">
        <v>5</v>
      </c>
      <c r="Y296" s="121">
        <v>135</v>
      </c>
      <c r="Z296" s="123" t="s">
        <v>269</v>
      </c>
      <c r="AA296" s="120"/>
      <c r="AB296" s="121"/>
      <c r="AC296" s="130"/>
      <c r="AD296" s="120"/>
      <c r="AE296" s="121"/>
      <c r="AF296" s="130"/>
      <c r="AG296" s="120"/>
      <c r="AH296" s="121"/>
      <c r="AI296" s="130"/>
      <c r="AJ296" s="120"/>
      <c r="AK296" s="121"/>
      <c r="AL296" s="123"/>
    </row>
    <row r="297" spans="2:38" ht="21">
      <c r="B297" s="120" t="s">
        <v>182</v>
      </c>
      <c r="C297" s="121" t="s">
        <v>45</v>
      </c>
      <c r="D297" s="122" t="s">
        <v>146</v>
      </c>
      <c r="E297" s="120"/>
      <c r="F297" s="121">
        <v>8281</v>
      </c>
      <c r="G297" s="122">
        <v>769</v>
      </c>
      <c r="H297" s="120"/>
      <c r="I297" s="121">
        <v>8281</v>
      </c>
      <c r="J297" s="122">
        <v>265</v>
      </c>
      <c r="K297" s="120"/>
      <c r="L297" s="122"/>
      <c r="M297" s="120">
        <v>0</v>
      </c>
      <c r="N297" s="121">
        <v>0</v>
      </c>
      <c r="O297" s="122">
        <v>0</v>
      </c>
      <c r="P297" s="129" t="s">
        <v>153</v>
      </c>
      <c r="Q297" s="126" t="s">
        <v>152</v>
      </c>
      <c r="R297" s="120" t="s">
        <v>104</v>
      </c>
      <c r="S297" s="121">
        <v>504</v>
      </c>
      <c r="T297" s="122">
        <v>0</v>
      </c>
      <c r="U297" s="120"/>
      <c r="V297" s="121"/>
      <c r="W297" s="121"/>
      <c r="X297" s="117" t="s">
        <v>5</v>
      </c>
      <c r="Y297" s="121">
        <v>135</v>
      </c>
      <c r="Z297" s="123" t="s">
        <v>269</v>
      </c>
      <c r="AA297" s="120"/>
      <c r="AB297" s="121"/>
      <c r="AC297" s="130"/>
      <c r="AD297" s="120"/>
      <c r="AE297" s="121"/>
      <c r="AF297" s="130"/>
      <c r="AG297" s="120"/>
      <c r="AH297" s="121"/>
      <c r="AI297" s="130"/>
      <c r="AJ297" s="120"/>
      <c r="AK297" s="121"/>
      <c r="AL297" s="123"/>
    </row>
    <row r="298" spans="2:38" ht="21">
      <c r="B298" s="120" t="s">
        <v>182</v>
      </c>
      <c r="C298" s="121" t="s">
        <v>45</v>
      </c>
      <c r="D298" s="122" t="s">
        <v>147</v>
      </c>
      <c r="E298" s="120"/>
      <c r="F298" s="121">
        <v>8281</v>
      </c>
      <c r="G298" s="122">
        <v>769</v>
      </c>
      <c r="H298" s="120"/>
      <c r="I298" s="121">
        <v>8281</v>
      </c>
      <c r="J298" s="122">
        <v>521</v>
      </c>
      <c r="K298" s="120"/>
      <c r="L298" s="122"/>
      <c r="M298" s="120">
        <v>0</v>
      </c>
      <c r="N298" s="121">
        <v>0</v>
      </c>
      <c r="O298" s="122">
        <v>0</v>
      </c>
      <c r="P298" s="129" t="s">
        <v>153</v>
      </c>
      <c r="Q298" s="126" t="s">
        <v>152</v>
      </c>
      <c r="R298" s="120" t="s">
        <v>104</v>
      </c>
      <c r="S298" s="121">
        <v>248</v>
      </c>
      <c r="T298" s="122">
        <v>0</v>
      </c>
      <c r="U298" s="120"/>
      <c r="V298" s="121"/>
      <c r="W298" s="121"/>
      <c r="X298" s="117" t="s">
        <v>5</v>
      </c>
      <c r="Y298" s="121">
        <v>135</v>
      </c>
      <c r="Z298" s="123" t="s">
        <v>269</v>
      </c>
      <c r="AA298" s="120"/>
      <c r="AB298" s="121"/>
      <c r="AC298" s="130"/>
      <c r="AD298" s="120"/>
      <c r="AE298" s="121"/>
      <c r="AF298" s="130"/>
      <c r="AG298" s="120"/>
      <c r="AH298" s="121"/>
      <c r="AI298" s="130"/>
      <c r="AJ298" s="120"/>
      <c r="AK298" s="121"/>
      <c r="AL298" s="123"/>
    </row>
    <row r="299" spans="2:38">
      <c r="B299" s="120" t="s">
        <v>185</v>
      </c>
      <c r="C299" s="121" t="s">
        <v>45</v>
      </c>
      <c r="D299" s="122" t="s">
        <v>143</v>
      </c>
      <c r="E299" s="120"/>
      <c r="F299" s="121">
        <v>7605</v>
      </c>
      <c r="G299" s="122">
        <v>651</v>
      </c>
      <c r="H299" s="120"/>
      <c r="I299" s="121">
        <v>7605</v>
      </c>
      <c r="J299" s="122">
        <v>598</v>
      </c>
      <c r="K299" s="120"/>
      <c r="L299" s="122"/>
      <c r="M299" s="120">
        <v>951</v>
      </c>
      <c r="N299" s="121">
        <v>0</v>
      </c>
      <c r="O299" s="122">
        <v>951</v>
      </c>
      <c r="P299" s="129" t="s">
        <v>50</v>
      </c>
      <c r="Q299" s="126" t="s">
        <v>152</v>
      </c>
      <c r="R299" s="120" t="s">
        <v>104</v>
      </c>
      <c r="S299" s="121">
        <v>53</v>
      </c>
      <c r="T299" s="122">
        <v>0</v>
      </c>
      <c r="U299" s="120"/>
      <c r="V299" s="121"/>
      <c r="W299" s="121"/>
      <c r="X299" s="117"/>
      <c r="Y299" s="121"/>
      <c r="Z299" s="130"/>
      <c r="AA299" s="120"/>
      <c r="AB299" s="121"/>
      <c r="AC299" s="130"/>
      <c r="AD299" s="120"/>
      <c r="AE299" s="121"/>
      <c r="AF299" s="130"/>
      <c r="AG299" s="120"/>
      <c r="AH299" s="121"/>
      <c r="AI299" s="130"/>
      <c r="AJ299" s="120"/>
      <c r="AK299" s="121"/>
      <c r="AL299" s="130"/>
    </row>
    <row r="300" spans="2:38">
      <c r="B300" s="120" t="s">
        <v>185</v>
      </c>
      <c r="C300" s="121" t="s">
        <v>45</v>
      </c>
      <c r="D300" s="122" t="s">
        <v>145</v>
      </c>
      <c r="E300" s="120"/>
      <c r="F300" s="121">
        <v>7958</v>
      </c>
      <c r="G300" s="122">
        <v>735</v>
      </c>
      <c r="H300" s="120"/>
      <c r="I300" s="121">
        <v>7958</v>
      </c>
      <c r="J300" s="122">
        <v>169</v>
      </c>
      <c r="K300" s="120"/>
      <c r="L300" s="122"/>
      <c r="M300" s="120">
        <v>0</v>
      </c>
      <c r="N300" s="121">
        <v>0</v>
      </c>
      <c r="O300" s="122">
        <v>0</v>
      </c>
      <c r="P300" s="129" t="s">
        <v>153</v>
      </c>
      <c r="Q300" s="126" t="s">
        <v>152</v>
      </c>
      <c r="R300" s="120" t="s">
        <v>104</v>
      </c>
      <c r="S300" s="121">
        <v>566</v>
      </c>
      <c r="T300" s="122">
        <v>0</v>
      </c>
      <c r="U300" s="120"/>
      <c r="V300" s="121"/>
      <c r="W300" s="121"/>
      <c r="X300" s="117"/>
      <c r="Y300" s="121"/>
      <c r="Z300" s="130"/>
      <c r="AA300" s="120"/>
      <c r="AB300" s="121"/>
      <c r="AC300" s="130"/>
      <c r="AD300" s="120"/>
      <c r="AE300" s="121"/>
      <c r="AF300" s="130"/>
      <c r="AG300" s="120"/>
      <c r="AH300" s="121"/>
      <c r="AI300" s="130"/>
      <c r="AJ300" s="120"/>
      <c r="AK300" s="121"/>
      <c r="AL300" s="130"/>
    </row>
    <row r="301" spans="2:38">
      <c r="B301" s="120" t="s">
        <v>185</v>
      </c>
      <c r="C301" s="121" t="s">
        <v>45</v>
      </c>
      <c r="D301" s="122" t="s">
        <v>146</v>
      </c>
      <c r="E301" s="120"/>
      <c r="F301" s="121">
        <v>7958</v>
      </c>
      <c r="G301" s="122">
        <v>735</v>
      </c>
      <c r="H301" s="120"/>
      <c r="I301" s="121">
        <v>7958</v>
      </c>
      <c r="J301" s="122">
        <v>241</v>
      </c>
      <c r="K301" s="120"/>
      <c r="L301" s="122"/>
      <c r="M301" s="120">
        <v>0</v>
      </c>
      <c r="N301" s="121">
        <v>0</v>
      </c>
      <c r="O301" s="122">
        <v>0</v>
      </c>
      <c r="P301" s="129" t="s">
        <v>153</v>
      </c>
      <c r="Q301" s="126" t="s">
        <v>152</v>
      </c>
      <c r="R301" s="120" t="s">
        <v>104</v>
      </c>
      <c r="S301" s="121">
        <v>494</v>
      </c>
      <c r="T301" s="122">
        <v>0</v>
      </c>
      <c r="U301" s="120"/>
      <c r="V301" s="121"/>
      <c r="W301" s="121"/>
      <c r="X301" s="117"/>
      <c r="Y301" s="121"/>
      <c r="Z301" s="130"/>
      <c r="AA301" s="120"/>
      <c r="AB301" s="121"/>
      <c r="AC301" s="130"/>
      <c r="AD301" s="120"/>
      <c r="AE301" s="121"/>
      <c r="AF301" s="130"/>
      <c r="AG301" s="120"/>
      <c r="AH301" s="121"/>
      <c r="AI301" s="130"/>
      <c r="AJ301" s="120"/>
      <c r="AK301" s="121"/>
      <c r="AL301" s="130"/>
    </row>
    <row r="302" spans="2:38">
      <c r="B302" s="120" t="s">
        <v>185</v>
      </c>
      <c r="C302" s="121" t="s">
        <v>45</v>
      </c>
      <c r="D302" s="122" t="s">
        <v>147</v>
      </c>
      <c r="E302" s="120"/>
      <c r="F302" s="121">
        <v>7958</v>
      </c>
      <c r="G302" s="122">
        <v>735</v>
      </c>
      <c r="H302" s="120"/>
      <c r="I302" s="121">
        <v>7958</v>
      </c>
      <c r="J302" s="122">
        <v>-206</v>
      </c>
      <c r="K302" s="120"/>
      <c r="L302" s="122"/>
      <c r="M302" s="120">
        <v>0</v>
      </c>
      <c r="N302" s="121">
        <v>0</v>
      </c>
      <c r="O302" s="122">
        <v>0</v>
      </c>
      <c r="P302" s="129" t="s">
        <v>153</v>
      </c>
      <c r="Q302" s="126" t="s">
        <v>152</v>
      </c>
      <c r="R302" s="120" t="s">
        <v>104</v>
      </c>
      <c r="S302" s="121">
        <v>941</v>
      </c>
      <c r="T302" s="122">
        <v>0</v>
      </c>
      <c r="U302" s="120"/>
      <c r="V302" s="121"/>
      <c r="W302" s="121"/>
      <c r="X302" s="117"/>
      <c r="Y302" s="121"/>
      <c r="Z302" s="130"/>
      <c r="AA302" s="120"/>
      <c r="AB302" s="121"/>
      <c r="AC302" s="130"/>
      <c r="AD302" s="120"/>
      <c r="AE302" s="121"/>
      <c r="AF302" s="130"/>
      <c r="AG302" s="120"/>
      <c r="AH302" s="121"/>
      <c r="AI302" s="130"/>
      <c r="AJ302" s="120"/>
      <c r="AK302" s="121"/>
      <c r="AL302" s="130"/>
    </row>
    <row r="303" spans="2:38">
      <c r="B303" s="120" t="s">
        <v>189</v>
      </c>
      <c r="C303" s="121" t="s">
        <v>45</v>
      </c>
      <c r="D303" s="122" t="s">
        <v>145</v>
      </c>
      <c r="E303" s="120"/>
      <c r="F303" s="121">
        <v>8772</v>
      </c>
      <c r="G303" s="122">
        <v>795</v>
      </c>
      <c r="H303" s="120"/>
      <c r="I303" s="121">
        <v>8772</v>
      </c>
      <c r="J303" s="122">
        <v>78</v>
      </c>
      <c r="K303" s="120"/>
      <c r="L303" s="122"/>
      <c r="M303" s="120">
        <v>0</v>
      </c>
      <c r="N303" s="121">
        <v>0</v>
      </c>
      <c r="O303" s="122">
        <v>0</v>
      </c>
      <c r="P303" s="129" t="s">
        <v>153</v>
      </c>
      <c r="Q303" s="126" t="s">
        <v>152</v>
      </c>
      <c r="R303" s="120" t="s">
        <v>104</v>
      </c>
      <c r="S303" s="121">
        <v>717</v>
      </c>
      <c r="T303" s="122">
        <v>0</v>
      </c>
      <c r="U303" s="120"/>
      <c r="V303" s="121"/>
      <c r="W303" s="121"/>
      <c r="X303" s="117"/>
      <c r="Y303" s="121"/>
      <c r="Z303" s="130"/>
      <c r="AA303" s="120"/>
      <c r="AB303" s="121"/>
      <c r="AC303" s="130"/>
      <c r="AD303" s="120"/>
      <c r="AE303" s="121"/>
      <c r="AF303" s="130"/>
      <c r="AG303" s="120"/>
      <c r="AH303" s="121"/>
      <c r="AI303" s="130"/>
      <c r="AJ303" s="120"/>
      <c r="AK303" s="121"/>
      <c r="AL303" s="130"/>
    </row>
    <row r="304" spans="2:38">
      <c r="B304" s="120" t="s">
        <v>189</v>
      </c>
      <c r="C304" s="121" t="s">
        <v>45</v>
      </c>
      <c r="D304" s="122" t="s">
        <v>146</v>
      </c>
      <c r="E304" s="120"/>
      <c r="F304" s="121">
        <v>8772</v>
      </c>
      <c r="G304" s="122">
        <v>795</v>
      </c>
      <c r="H304" s="120"/>
      <c r="I304" s="121">
        <v>8772</v>
      </c>
      <c r="J304" s="122">
        <v>349</v>
      </c>
      <c r="K304" s="120"/>
      <c r="L304" s="122"/>
      <c r="M304" s="120">
        <v>0</v>
      </c>
      <c r="N304" s="121">
        <v>0</v>
      </c>
      <c r="O304" s="122">
        <v>0</v>
      </c>
      <c r="P304" s="129" t="s">
        <v>153</v>
      </c>
      <c r="Q304" s="126" t="s">
        <v>152</v>
      </c>
      <c r="R304" s="120" t="s">
        <v>104</v>
      </c>
      <c r="S304" s="121">
        <v>446</v>
      </c>
      <c r="T304" s="122">
        <v>0</v>
      </c>
      <c r="U304" s="120"/>
      <c r="V304" s="121"/>
      <c r="W304" s="121"/>
      <c r="X304" s="117"/>
      <c r="Y304" s="121"/>
      <c r="Z304" s="130"/>
      <c r="AA304" s="120"/>
      <c r="AB304" s="121"/>
      <c r="AC304" s="130"/>
      <c r="AD304" s="120"/>
      <c r="AE304" s="121"/>
      <c r="AF304" s="130"/>
      <c r="AG304" s="120"/>
      <c r="AH304" s="121"/>
      <c r="AI304" s="130"/>
      <c r="AJ304" s="120"/>
      <c r="AK304" s="121"/>
      <c r="AL304" s="130"/>
    </row>
    <row r="305" spans="2:38">
      <c r="B305" s="120" t="s">
        <v>189</v>
      </c>
      <c r="C305" s="121" t="s">
        <v>45</v>
      </c>
      <c r="D305" s="122" t="s">
        <v>147</v>
      </c>
      <c r="E305" s="120"/>
      <c r="F305" s="121">
        <v>8772</v>
      </c>
      <c r="G305" s="122">
        <v>795</v>
      </c>
      <c r="H305" s="120"/>
      <c r="I305" s="121">
        <v>8772</v>
      </c>
      <c r="J305" s="122">
        <v>57</v>
      </c>
      <c r="K305" s="120"/>
      <c r="L305" s="122"/>
      <c r="M305" s="120">
        <v>0</v>
      </c>
      <c r="N305" s="121">
        <v>0</v>
      </c>
      <c r="O305" s="122">
        <v>0</v>
      </c>
      <c r="P305" s="129" t="s">
        <v>153</v>
      </c>
      <c r="Q305" s="126" t="s">
        <v>152</v>
      </c>
      <c r="R305" s="120" t="s">
        <v>104</v>
      </c>
      <c r="S305" s="121">
        <v>738</v>
      </c>
      <c r="T305" s="122">
        <v>0</v>
      </c>
      <c r="U305" s="120"/>
      <c r="V305" s="121"/>
      <c r="W305" s="121"/>
      <c r="X305" s="117"/>
      <c r="Y305" s="121"/>
      <c r="Z305" s="130"/>
      <c r="AA305" s="120"/>
      <c r="AB305" s="121"/>
      <c r="AC305" s="130"/>
      <c r="AD305" s="120"/>
      <c r="AE305" s="121"/>
      <c r="AF305" s="130"/>
      <c r="AG305" s="120"/>
      <c r="AH305" s="121"/>
      <c r="AI305" s="130"/>
      <c r="AJ305" s="120"/>
      <c r="AK305" s="121"/>
      <c r="AL305" s="130"/>
    </row>
    <row r="306" spans="2:38">
      <c r="B306" s="120" t="s">
        <v>190</v>
      </c>
      <c r="C306" s="121" t="s">
        <v>67</v>
      </c>
      <c r="D306" s="122" t="s">
        <v>142</v>
      </c>
      <c r="E306" s="120"/>
      <c r="F306" s="121">
        <v>7701</v>
      </c>
      <c r="G306" s="122">
        <v>-246</v>
      </c>
      <c r="H306" s="120"/>
      <c r="I306" s="121">
        <v>-246</v>
      </c>
      <c r="J306" s="122">
        <v>896</v>
      </c>
      <c r="K306" s="120"/>
      <c r="L306" s="122"/>
      <c r="M306" s="120">
        <v>0</v>
      </c>
      <c r="N306" s="121">
        <v>0</v>
      </c>
      <c r="O306" s="122">
        <v>0</v>
      </c>
      <c r="P306" s="129" t="s">
        <v>152</v>
      </c>
      <c r="Q306" s="126" t="s">
        <v>152</v>
      </c>
      <c r="R306" s="120" t="s">
        <v>104</v>
      </c>
      <c r="S306" s="121">
        <v>6805</v>
      </c>
      <c r="T306" s="122">
        <v>0</v>
      </c>
      <c r="U306" s="120"/>
      <c r="V306" s="121"/>
      <c r="W306" s="121"/>
      <c r="X306" s="117"/>
      <c r="Y306" s="121"/>
      <c r="Z306" s="130"/>
      <c r="AA306" s="120"/>
      <c r="AB306" s="121"/>
      <c r="AC306" s="130"/>
      <c r="AD306" s="120"/>
      <c r="AE306" s="121"/>
      <c r="AF306" s="130"/>
      <c r="AG306" s="120"/>
      <c r="AH306" s="121"/>
      <c r="AI306" s="130"/>
      <c r="AJ306" s="120"/>
      <c r="AK306" s="121"/>
      <c r="AL306" s="130"/>
    </row>
    <row r="307" spans="2:38">
      <c r="B307" s="120" t="s">
        <v>190</v>
      </c>
      <c r="C307" s="121" t="s">
        <v>67</v>
      </c>
      <c r="D307" s="122" t="s">
        <v>143</v>
      </c>
      <c r="E307" s="120"/>
      <c r="F307" s="121">
        <v>7514</v>
      </c>
      <c r="G307" s="122">
        <v>698</v>
      </c>
      <c r="H307" s="120"/>
      <c r="I307" s="121">
        <v>698</v>
      </c>
      <c r="J307" s="122">
        <v>896</v>
      </c>
      <c r="K307" s="120"/>
      <c r="L307" s="122"/>
      <c r="M307" s="120">
        <v>0</v>
      </c>
      <c r="N307" s="121">
        <v>0</v>
      </c>
      <c r="O307" s="122">
        <v>0</v>
      </c>
      <c r="P307" s="129" t="s">
        <v>152</v>
      </c>
      <c r="Q307" s="126" t="s">
        <v>152</v>
      </c>
      <c r="R307" s="120" t="s">
        <v>104</v>
      </c>
      <c r="S307" s="121">
        <v>6618</v>
      </c>
      <c r="T307" s="122">
        <v>0</v>
      </c>
      <c r="U307" s="120"/>
      <c r="V307" s="121"/>
      <c r="W307" s="121"/>
      <c r="X307" s="117"/>
      <c r="Y307" s="121"/>
      <c r="Z307" s="123"/>
      <c r="AA307" s="120"/>
      <c r="AB307" s="121"/>
      <c r="AC307" s="130"/>
      <c r="AD307" s="120"/>
      <c r="AE307" s="121"/>
      <c r="AF307" s="130"/>
      <c r="AG307" s="120"/>
      <c r="AH307" s="121"/>
      <c r="AI307" s="130"/>
      <c r="AJ307" s="120"/>
      <c r="AK307" s="121"/>
      <c r="AL307" s="130"/>
    </row>
    <row r="308" spans="2:38">
      <c r="B308" s="120" t="s">
        <v>190</v>
      </c>
      <c r="C308" s="121" t="s">
        <v>67</v>
      </c>
      <c r="D308" s="122" t="s">
        <v>144</v>
      </c>
      <c r="E308" s="120"/>
      <c r="F308" s="121">
        <v>6682</v>
      </c>
      <c r="G308" s="122">
        <v>-429</v>
      </c>
      <c r="H308" s="120"/>
      <c r="I308" s="121">
        <v>-417</v>
      </c>
      <c r="J308" s="122">
        <v>467</v>
      </c>
      <c r="K308" s="120"/>
      <c r="L308" s="122"/>
      <c r="M308" s="120">
        <v>0</v>
      </c>
      <c r="N308" s="121">
        <v>0</v>
      </c>
      <c r="O308" s="122">
        <v>0</v>
      </c>
      <c r="P308" s="129" t="s">
        <v>152</v>
      </c>
      <c r="Q308" s="126" t="s">
        <v>152</v>
      </c>
      <c r="R308" s="120" t="s">
        <v>104</v>
      </c>
      <c r="S308" s="121">
        <v>6203</v>
      </c>
      <c r="T308" s="122">
        <v>0</v>
      </c>
      <c r="U308" s="120"/>
      <c r="V308" s="121"/>
      <c r="W308" s="121"/>
      <c r="X308" s="117"/>
      <c r="Y308" s="121"/>
      <c r="Z308" s="123"/>
      <c r="AA308" s="120"/>
      <c r="AB308" s="121"/>
      <c r="AC308" s="130"/>
      <c r="AD308" s="120"/>
      <c r="AE308" s="121"/>
      <c r="AF308" s="130"/>
      <c r="AG308" s="120"/>
      <c r="AH308" s="121"/>
      <c r="AI308" s="130"/>
      <c r="AJ308" s="120"/>
      <c r="AK308" s="121"/>
      <c r="AL308" s="130"/>
    </row>
    <row r="309" spans="2:38">
      <c r="B309" s="120" t="s">
        <v>191</v>
      </c>
      <c r="C309" s="121" t="s">
        <v>67</v>
      </c>
      <c r="D309" s="122" t="s">
        <v>142</v>
      </c>
      <c r="E309" s="120"/>
      <c r="F309" s="121">
        <v>6070</v>
      </c>
      <c r="G309" s="122">
        <v>746</v>
      </c>
      <c r="H309" s="120"/>
      <c r="I309" s="121">
        <v>753</v>
      </c>
      <c r="J309" s="122">
        <v>853</v>
      </c>
      <c r="K309" s="120"/>
      <c r="L309" s="122"/>
      <c r="M309" s="120">
        <v>0</v>
      </c>
      <c r="N309" s="121">
        <v>0</v>
      </c>
      <c r="O309" s="122">
        <v>0</v>
      </c>
      <c r="P309" s="129" t="s">
        <v>152</v>
      </c>
      <c r="Q309" s="126" t="s">
        <v>152</v>
      </c>
      <c r="R309" s="120" t="s">
        <v>104</v>
      </c>
      <c r="S309" s="121">
        <v>5210</v>
      </c>
      <c r="T309" s="122">
        <v>0</v>
      </c>
      <c r="U309" s="120"/>
      <c r="V309" s="121"/>
      <c r="W309" s="121"/>
      <c r="X309" s="117"/>
      <c r="Y309" s="121"/>
      <c r="Z309" s="130"/>
      <c r="AA309" s="120"/>
      <c r="AB309" s="121"/>
      <c r="AC309" s="130"/>
      <c r="AD309" s="120"/>
      <c r="AE309" s="121"/>
      <c r="AF309" s="130"/>
      <c r="AG309" s="120"/>
      <c r="AH309" s="121"/>
      <c r="AI309" s="130"/>
      <c r="AJ309" s="120"/>
      <c r="AK309" s="121"/>
      <c r="AL309" s="130"/>
    </row>
    <row r="310" spans="2:38">
      <c r="B310" s="120" t="s">
        <v>191</v>
      </c>
      <c r="C310" s="121" t="s">
        <v>67</v>
      </c>
      <c r="D310" s="122" t="s">
        <v>143</v>
      </c>
      <c r="E310" s="120"/>
      <c r="F310" s="121">
        <v>5994</v>
      </c>
      <c r="G310" s="122">
        <v>885</v>
      </c>
      <c r="H310" s="120"/>
      <c r="I310" s="121">
        <v>885</v>
      </c>
      <c r="J310" s="122">
        <v>863</v>
      </c>
      <c r="K310" s="120"/>
      <c r="L310" s="122"/>
      <c r="M310" s="120">
        <v>0</v>
      </c>
      <c r="N310" s="121">
        <v>0</v>
      </c>
      <c r="O310" s="122">
        <v>0</v>
      </c>
      <c r="P310" s="129" t="s">
        <v>152</v>
      </c>
      <c r="Q310" s="126" t="s">
        <v>152</v>
      </c>
      <c r="R310" s="120" t="s">
        <v>104</v>
      </c>
      <c r="S310" s="121">
        <v>5131</v>
      </c>
      <c r="T310" s="122">
        <v>0</v>
      </c>
      <c r="U310" s="120"/>
      <c r="V310" s="121"/>
      <c r="W310" s="121"/>
      <c r="X310" s="117"/>
      <c r="Y310" s="121"/>
      <c r="Z310" s="130"/>
      <c r="AA310" s="120"/>
      <c r="AB310" s="121"/>
      <c r="AC310" s="130"/>
      <c r="AD310" s="120"/>
      <c r="AE310" s="121"/>
      <c r="AF310" s="130"/>
      <c r="AG310" s="120"/>
      <c r="AH310" s="121"/>
      <c r="AI310" s="130"/>
      <c r="AJ310" s="120"/>
      <c r="AK310" s="121"/>
      <c r="AL310" s="130"/>
    </row>
    <row r="311" spans="2:38">
      <c r="B311" s="120" t="s">
        <v>191</v>
      </c>
      <c r="C311" s="121" t="s">
        <v>67</v>
      </c>
      <c r="D311" s="122" t="s">
        <v>144</v>
      </c>
      <c r="E311" s="120"/>
      <c r="F311" s="121">
        <v>5918</v>
      </c>
      <c r="G311" s="122">
        <v>685</v>
      </c>
      <c r="H311" s="120"/>
      <c r="I311" s="121">
        <v>666</v>
      </c>
      <c r="J311" s="122">
        <v>837</v>
      </c>
      <c r="K311" s="120"/>
      <c r="L311" s="122"/>
      <c r="M311" s="120">
        <v>0</v>
      </c>
      <c r="N311" s="121">
        <v>0</v>
      </c>
      <c r="O311" s="122">
        <v>0</v>
      </c>
      <c r="P311" s="129" t="s">
        <v>152</v>
      </c>
      <c r="Q311" s="126" t="s">
        <v>152</v>
      </c>
      <c r="R311" s="120" t="s">
        <v>104</v>
      </c>
      <c r="S311" s="121">
        <v>5100</v>
      </c>
      <c r="T311" s="122">
        <v>0</v>
      </c>
      <c r="U311" s="120"/>
      <c r="V311" s="121"/>
      <c r="W311" s="121"/>
      <c r="X311" s="117"/>
      <c r="Y311" s="121"/>
      <c r="Z311" s="130"/>
      <c r="AA311" s="120"/>
      <c r="AB311" s="121"/>
      <c r="AC311" s="130"/>
      <c r="AD311" s="120"/>
      <c r="AE311" s="121"/>
      <c r="AF311" s="130"/>
      <c r="AG311" s="120"/>
      <c r="AH311" s="121"/>
      <c r="AI311" s="130"/>
      <c r="AJ311" s="120"/>
      <c r="AK311" s="121"/>
      <c r="AL311" s="130"/>
    </row>
    <row r="312" spans="2:38">
      <c r="B312" s="120" t="s">
        <v>192</v>
      </c>
      <c r="C312" s="121" t="s">
        <v>67</v>
      </c>
      <c r="D312" s="122" t="s">
        <v>142</v>
      </c>
      <c r="E312" s="120"/>
      <c r="F312" s="121">
        <v>6256</v>
      </c>
      <c r="G312" s="122">
        <v>19</v>
      </c>
      <c r="H312" s="120"/>
      <c r="I312" s="121">
        <v>19</v>
      </c>
      <c r="J312" s="122">
        <v>839</v>
      </c>
      <c r="K312" s="120"/>
      <c r="L312" s="122"/>
      <c r="M312" s="120">
        <v>14696</v>
      </c>
      <c r="N312" s="121">
        <v>-110</v>
      </c>
      <c r="O312" s="122">
        <v>14696</v>
      </c>
      <c r="P312" s="129" t="s">
        <v>50</v>
      </c>
      <c r="Q312" s="126" t="s">
        <v>152</v>
      </c>
      <c r="R312" s="120" t="s">
        <v>104</v>
      </c>
      <c r="S312" s="121">
        <v>5417</v>
      </c>
      <c r="T312" s="122">
        <v>-110</v>
      </c>
      <c r="U312" s="120"/>
      <c r="V312" s="121"/>
      <c r="W312" s="121"/>
      <c r="X312" s="117"/>
      <c r="Y312" s="121"/>
      <c r="Z312" s="130"/>
      <c r="AA312" s="120"/>
      <c r="AB312" s="121"/>
      <c r="AC312" s="130"/>
      <c r="AD312" s="120"/>
      <c r="AE312" s="121"/>
      <c r="AF312" s="130"/>
      <c r="AG312" s="120"/>
      <c r="AH312" s="121"/>
      <c r="AI312" s="130"/>
      <c r="AJ312" s="120"/>
      <c r="AK312" s="121"/>
      <c r="AL312" s="130"/>
    </row>
    <row r="313" spans="2:38">
      <c r="B313" s="120" t="s">
        <v>192</v>
      </c>
      <c r="C313" s="121" t="s">
        <v>67</v>
      </c>
      <c r="D313" s="122" t="s">
        <v>143</v>
      </c>
      <c r="E313" s="120"/>
      <c r="F313" s="121">
        <v>5868</v>
      </c>
      <c r="G313" s="122">
        <v>155</v>
      </c>
      <c r="H313" s="120"/>
      <c r="I313" s="121">
        <v>155</v>
      </c>
      <c r="J313" s="122">
        <v>839</v>
      </c>
      <c r="K313" s="120"/>
      <c r="L313" s="122"/>
      <c r="M313" s="120">
        <v>14837</v>
      </c>
      <c r="N313" s="121">
        <v>-110</v>
      </c>
      <c r="O313" s="122">
        <v>14837</v>
      </c>
      <c r="P313" s="129" t="s">
        <v>152</v>
      </c>
      <c r="Q313" s="126" t="s">
        <v>152</v>
      </c>
      <c r="R313" s="120" t="s">
        <v>104</v>
      </c>
      <c r="S313" s="121">
        <v>5029</v>
      </c>
      <c r="T313" s="122">
        <v>-110</v>
      </c>
      <c r="U313" s="120"/>
      <c r="V313" s="121"/>
      <c r="W313" s="121"/>
      <c r="X313" s="117"/>
      <c r="Y313" s="121"/>
      <c r="Z313" s="130"/>
      <c r="AA313" s="120"/>
      <c r="AB313" s="121"/>
      <c r="AC313" s="130"/>
      <c r="AD313" s="120"/>
      <c r="AE313" s="121"/>
      <c r="AF313" s="130"/>
      <c r="AG313" s="120"/>
      <c r="AH313" s="121"/>
      <c r="AI313" s="130"/>
      <c r="AJ313" s="120"/>
      <c r="AK313" s="121"/>
      <c r="AL313" s="130"/>
    </row>
    <row r="314" spans="2:38">
      <c r="B314" s="120" t="s">
        <v>192</v>
      </c>
      <c r="C314" s="121" t="s">
        <v>67</v>
      </c>
      <c r="D314" s="122" t="s">
        <v>144</v>
      </c>
      <c r="E314" s="120"/>
      <c r="F314" s="121">
        <v>4386</v>
      </c>
      <c r="G314" s="122">
        <v>155</v>
      </c>
      <c r="H314" s="120"/>
      <c r="I314" s="121">
        <v>155</v>
      </c>
      <c r="J314" s="122">
        <v>820</v>
      </c>
      <c r="K314" s="120"/>
      <c r="L314" s="122"/>
      <c r="M314" s="120">
        <v>14913</v>
      </c>
      <c r="N314" s="121">
        <v>-110</v>
      </c>
      <c r="O314" s="122">
        <v>14913</v>
      </c>
      <c r="P314" s="129" t="s">
        <v>152</v>
      </c>
      <c r="Q314" s="126" t="s">
        <v>152</v>
      </c>
      <c r="R314" s="120" t="s">
        <v>104</v>
      </c>
      <c r="S314" s="121">
        <v>3566</v>
      </c>
      <c r="T314" s="122">
        <v>-110</v>
      </c>
      <c r="U314" s="120"/>
      <c r="V314" s="121"/>
      <c r="W314" s="121"/>
      <c r="X314" s="117"/>
      <c r="Y314" s="121"/>
      <c r="Z314" s="130"/>
      <c r="AA314" s="120"/>
      <c r="AB314" s="121"/>
      <c r="AC314" s="130"/>
      <c r="AD314" s="120"/>
      <c r="AE314" s="121"/>
      <c r="AF314" s="130"/>
      <c r="AG314" s="120"/>
      <c r="AH314" s="121"/>
      <c r="AI314" s="130"/>
      <c r="AJ314" s="120"/>
      <c r="AK314" s="121"/>
      <c r="AL314" s="130"/>
    </row>
    <row r="315" spans="2:38" ht="21">
      <c r="B315" s="120" t="s">
        <v>192</v>
      </c>
      <c r="C315" s="121" t="s">
        <v>67</v>
      </c>
      <c r="D315" s="122" t="s">
        <v>145</v>
      </c>
      <c r="E315" s="120"/>
      <c r="F315" s="121">
        <v>2696</v>
      </c>
      <c r="G315" s="122">
        <v>842</v>
      </c>
      <c r="H315" s="120"/>
      <c r="I315" s="121">
        <v>842</v>
      </c>
      <c r="J315" s="122">
        <v>772</v>
      </c>
      <c r="K315" s="120"/>
      <c r="L315" s="122"/>
      <c r="M315" s="120">
        <v>0</v>
      </c>
      <c r="N315" s="121">
        <v>0</v>
      </c>
      <c r="O315" s="122">
        <v>0</v>
      </c>
      <c r="P315" s="129" t="s">
        <v>153</v>
      </c>
      <c r="Q315" s="126" t="s">
        <v>68</v>
      </c>
      <c r="R315" s="120" t="s">
        <v>104</v>
      </c>
      <c r="S315" s="121">
        <v>1924</v>
      </c>
      <c r="T315" s="122">
        <v>0</v>
      </c>
      <c r="U315" s="120" t="s">
        <v>68</v>
      </c>
      <c r="V315" s="121"/>
      <c r="W315" s="126" t="s">
        <v>68</v>
      </c>
      <c r="X315" s="117"/>
      <c r="Y315" s="121"/>
      <c r="Z315" s="130"/>
      <c r="AA315" s="120"/>
      <c r="AB315" s="121"/>
      <c r="AC315" s="130"/>
      <c r="AD315" s="120"/>
      <c r="AE315" s="121"/>
      <c r="AF315" s="130"/>
      <c r="AG315" s="120"/>
      <c r="AH315" s="121"/>
      <c r="AI315" s="130"/>
      <c r="AJ315" s="120"/>
      <c r="AK315" s="121"/>
      <c r="AL315" s="130"/>
    </row>
    <row r="316" spans="2:38">
      <c r="B316" s="120" t="s">
        <v>192</v>
      </c>
      <c r="C316" s="121" t="s">
        <v>67</v>
      </c>
      <c r="D316" s="122" t="s">
        <v>146</v>
      </c>
      <c r="E316" s="120"/>
      <c r="F316" s="121">
        <v>2696</v>
      </c>
      <c r="G316" s="122">
        <v>842</v>
      </c>
      <c r="H316" s="120"/>
      <c r="I316" s="121">
        <v>842</v>
      </c>
      <c r="J316" s="122">
        <v>772</v>
      </c>
      <c r="K316" s="120"/>
      <c r="L316" s="122"/>
      <c r="M316" s="120">
        <v>0</v>
      </c>
      <c r="N316" s="121">
        <v>0</v>
      </c>
      <c r="O316" s="122">
        <v>0</v>
      </c>
      <c r="P316" s="129" t="s">
        <v>153</v>
      </c>
      <c r="Q316" s="126" t="s">
        <v>152</v>
      </c>
      <c r="R316" s="120" t="s">
        <v>104</v>
      </c>
      <c r="S316" s="121">
        <v>1924</v>
      </c>
      <c r="T316" s="122">
        <v>0</v>
      </c>
      <c r="U316" s="120"/>
      <c r="V316" s="121"/>
      <c r="W316" s="121"/>
      <c r="X316" s="117"/>
      <c r="Y316" s="121"/>
      <c r="Z316" s="130"/>
      <c r="AA316" s="120"/>
      <c r="AB316" s="121"/>
      <c r="AC316" s="130"/>
      <c r="AD316" s="120"/>
      <c r="AE316" s="121"/>
      <c r="AF316" s="130"/>
      <c r="AG316" s="120"/>
      <c r="AH316" s="121"/>
      <c r="AI316" s="130"/>
      <c r="AJ316" s="120"/>
      <c r="AK316" s="121"/>
      <c r="AL316" s="130"/>
    </row>
    <row r="317" spans="2:38">
      <c r="B317" s="120" t="s">
        <v>192</v>
      </c>
      <c r="C317" s="121" t="s">
        <v>67</v>
      </c>
      <c r="D317" s="122" t="s">
        <v>147</v>
      </c>
      <c r="E317" s="120"/>
      <c r="F317" s="121">
        <v>2696</v>
      </c>
      <c r="G317" s="122">
        <v>842</v>
      </c>
      <c r="H317" s="120"/>
      <c r="I317" s="121">
        <v>842</v>
      </c>
      <c r="J317" s="122">
        <v>833</v>
      </c>
      <c r="K317" s="120"/>
      <c r="L317" s="122"/>
      <c r="M317" s="120">
        <v>0</v>
      </c>
      <c r="N317" s="121">
        <v>0</v>
      </c>
      <c r="O317" s="122">
        <v>0</v>
      </c>
      <c r="P317" s="129" t="s">
        <v>153</v>
      </c>
      <c r="Q317" s="126" t="s">
        <v>153</v>
      </c>
      <c r="R317" s="120" t="s">
        <v>104</v>
      </c>
      <c r="S317" s="121">
        <v>1863</v>
      </c>
      <c r="T317" s="122">
        <v>0</v>
      </c>
      <c r="U317" s="120"/>
      <c r="V317" s="121"/>
      <c r="W317" s="121"/>
      <c r="X317" s="117"/>
      <c r="Y317" s="121"/>
      <c r="Z317" s="130"/>
      <c r="AA317" s="120"/>
      <c r="AB317" s="121"/>
      <c r="AC317" s="130"/>
      <c r="AD317" s="120"/>
      <c r="AE317" s="121"/>
      <c r="AF317" s="130"/>
      <c r="AG317" s="120"/>
      <c r="AH317" s="121"/>
      <c r="AI317" s="130"/>
      <c r="AJ317" s="120"/>
      <c r="AK317" s="121"/>
      <c r="AL317" s="130"/>
    </row>
    <row r="318" spans="2:38" ht="21">
      <c r="B318" s="120" t="s">
        <v>193</v>
      </c>
      <c r="C318" s="121" t="s">
        <v>67</v>
      </c>
      <c r="D318" s="122" t="s">
        <v>142</v>
      </c>
      <c r="E318" s="120"/>
      <c r="F318" s="121">
        <v>7078</v>
      </c>
      <c r="G318" s="122">
        <v>156</v>
      </c>
      <c r="H318" s="120"/>
      <c r="I318" s="121">
        <v>7078</v>
      </c>
      <c r="J318" s="122">
        <v>70</v>
      </c>
      <c r="K318" s="120"/>
      <c r="L318" s="122"/>
      <c r="M318" s="120">
        <v>2376</v>
      </c>
      <c r="N318" s="121">
        <v>-17</v>
      </c>
      <c r="O318" s="122">
        <v>2376</v>
      </c>
      <c r="P318" s="129" t="s">
        <v>152</v>
      </c>
      <c r="Q318" s="126" t="s">
        <v>68</v>
      </c>
      <c r="R318" s="120" t="s">
        <v>104</v>
      </c>
      <c r="S318" s="121">
        <v>86</v>
      </c>
      <c r="T318" s="122">
        <v>-17</v>
      </c>
      <c r="U318" s="120" t="s">
        <v>68</v>
      </c>
      <c r="V318" s="121"/>
      <c r="W318" s="126" t="s">
        <v>68</v>
      </c>
      <c r="X318" s="117"/>
      <c r="Y318" s="121"/>
      <c r="Z318" s="130"/>
      <c r="AA318" s="120"/>
      <c r="AB318" s="121"/>
      <c r="AC318" s="130"/>
      <c r="AD318" s="120"/>
      <c r="AE318" s="121"/>
      <c r="AF318" s="130"/>
      <c r="AG318" s="120"/>
      <c r="AH318" s="121"/>
      <c r="AI318" s="130"/>
      <c r="AJ318" s="120"/>
      <c r="AK318" s="121"/>
      <c r="AL318" s="130"/>
    </row>
    <row r="319" spans="2:38">
      <c r="B319" s="120" t="s">
        <v>194</v>
      </c>
      <c r="C319" s="121" t="s">
        <v>67</v>
      </c>
      <c r="D319" s="122" t="s">
        <v>144</v>
      </c>
      <c r="E319" s="120"/>
      <c r="F319" s="121">
        <v>6063</v>
      </c>
      <c r="G319" s="122">
        <v>158</v>
      </c>
      <c r="H319" s="120"/>
      <c r="I319" s="121">
        <v>5984</v>
      </c>
      <c r="J319" s="122">
        <v>158</v>
      </c>
      <c r="K319" s="120"/>
      <c r="L319" s="122"/>
      <c r="M319" s="120">
        <v>1768</v>
      </c>
      <c r="N319" s="121">
        <v>-20</v>
      </c>
      <c r="O319" s="122">
        <v>1768</v>
      </c>
      <c r="P319" s="129" t="s">
        <v>152</v>
      </c>
      <c r="Q319" s="126" t="s">
        <v>152</v>
      </c>
      <c r="R319" s="120" t="s">
        <v>104</v>
      </c>
      <c r="S319" s="121">
        <v>79</v>
      </c>
      <c r="T319" s="122">
        <v>-20</v>
      </c>
      <c r="U319" s="120"/>
      <c r="V319" s="121"/>
      <c r="W319" s="121"/>
      <c r="X319" s="117"/>
      <c r="Y319" s="121"/>
      <c r="Z319" s="130"/>
      <c r="AA319" s="120"/>
      <c r="AB319" s="121"/>
      <c r="AC319" s="130"/>
      <c r="AD319" s="120"/>
      <c r="AE319" s="121"/>
      <c r="AF319" s="130"/>
      <c r="AG319" s="120"/>
      <c r="AH319" s="121"/>
      <c r="AI319" s="130"/>
      <c r="AJ319" s="120"/>
      <c r="AK319" s="121"/>
      <c r="AL319" s="130"/>
    </row>
    <row r="320" spans="2:38">
      <c r="B320" s="120" t="s">
        <v>201</v>
      </c>
      <c r="C320" s="121" t="s">
        <v>67</v>
      </c>
      <c r="D320" s="122" t="s">
        <v>142</v>
      </c>
      <c r="E320" s="121"/>
      <c r="F320" s="121">
        <v>8733</v>
      </c>
      <c r="G320" s="122">
        <v>768</v>
      </c>
      <c r="H320" s="120"/>
      <c r="I320" s="121">
        <v>8733</v>
      </c>
      <c r="J320" s="122">
        <v>-191</v>
      </c>
      <c r="K320" s="120"/>
      <c r="L320" s="122"/>
      <c r="M320" s="120">
        <v>0</v>
      </c>
      <c r="N320" s="121">
        <v>0</v>
      </c>
      <c r="O320" s="122">
        <v>0</v>
      </c>
      <c r="P320" s="129" t="s">
        <v>153</v>
      </c>
      <c r="Q320" s="126" t="s">
        <v>152</v>
      </c>
      <c r="R320" s="120" t="s">
        <v>104</v>
      </c>
      <c r="S320" s="121">
        <v>959</v>
      </c>
      <c r="T320" s="122">
        <v>0</v>
      </c>
      <c r="U320" s="120"/>
      <c r="V320" s="121"/>
      <c r="W320" s="122"/>
      <c r="X320" s="120"/>
      <c r="Y320" s="121"/>
      <c r="Z320" s="122"/>
      <c r="AA320" s="120"/>
      <c r="AB320" s="121"/>
      <c r="AC320" s="122"/>
      <c r="AD320" s="120"/>
      <c r="AE320" s="121"/>
      <c r="AF320" s="122"/>
      <c r="AG320" s="120"/>
      <c r="AH320" s="121"/>
      <c r="AI320" s="122"/>
      <c r="AJ320" s="120"/>
      <c r="AK320" s="121"/>
      <c r="AL320" s="122"/>
    </row>
    <row r="321" spans="2:38">
      <c r="B321" s="120" t="s">
        <v>201</v>
      </c>
      <c r="C321" s="121" t="s">
        <v>67</v>
      </c>
      <c r="D321" s="122" t="s">
        <v>143</v>
      </c>
      <c r="E321" s="120"/>
      <c r="F321" s="121">
        <v>8733</v>
      </c>
      <c r="G321" s="122">
        <v>768</v>
      </c>
      <c r="H321" s="120"/>
      <c r="I321" s="121">
        <v>8733</v>
      </c>
      <c r="J321" s="122">
        <v>260</v>
      </c>
      <c r="K321" s="120"/>
      <c r="L321" s="122"/>
      <c r="M321" s="120">
        <v>0</v>
      </c>
      <c r="N321" s="121">
        <v>0</v>
      </c>
      <c r="O321" s="122">
        <v>0</v>
      </c>
      <c r="P321" s="129" t="s">
        <v>153</v>
      </c>
      <c r="Q321" s="126" t="s">
        <v>152</v>
      </c>
      <c r="R321" s="120" t="s">
        <v>104</v>
      </c>
      <c r="S321" s="121">
        <v>508</v>
      </c>
      <c r="T321" s="122">
        <v>0</v>
      </c>
      <c r="U321" s="120"/>
      <c r="V321" s="121"/>
      <c r="W321" s="122"/>
      <c r="X321" s="120"/>
      <c r="Y321" s="121"/>
      <c r="Z321" s="122"/>
      <c r="AA321" s="120"/>
      <c r="AB321" s="121"/>
      <c r="AC321" s="122"/>
      <c r="AD321" s="120"/>
      <c r="AE321" s="121"/>
      <c r="AF321" s="122"/>
      <c r="AG321" s="120"/>
      <c r="AH321" s="121"/>
      <c r="AI321" s="122"/>
      <c r="AJ321" s="120"/>
      <c r="AK321" s="121"/>
      <c r="AL321" s="122"/>
    </row>
    <row r="322" spans="2:38">
      <c r="B322" s="120" t="s">
        <v>201</v>
      </c>
      <c r="C322" s="121" t="s">
        <v>67</v>
      </c>
      <c r="D322" s="122" t="s">
        <v>144</v>
      </c>
      <c r="E322" s="120"/>
      <c r="F322" s="121">
        <v>8733</v>
      </c>
      <c r="G322" s="122">
        <v>768</v>
      </c>
      <c r="H322" s="120"/>
      <c r="I322" s="121">
        <v>8733</v>
      </c>
      <c r="J322" s="122">
        <v>515</v>
      </c>
      <c r="K322" s="120"/>
      <c r="L322" s="122"/>
      <c r="M322" s="120">
        <v>0</v>
      </c>
      <c r="N322" s="121">
        <v>0</v>
      </c>
      <c r="O322" s="122">
        <v>0</v>
      </c>
      <c r="P322" s="129" t="s">
        <v>153</v>
      </c>
      <c r="Q322" s="126" t="s">
        <v>152</v>
      </c>
      <c r="R322" s="120" t="s">
        <v>104</v>
      </c>
      <c r="S322" s="121">
        <v>253</v>
      </c>
      <c r="T322" s="122">
        <v>0</v>
      </c>
      <c r="U322" s="120"/>
      <c r="V322" s="121"/>
      <c r="W322" s="122"/>
      <c r="X322" s="120"/>
      <c r="Y322" s="121"/>
      <c r="Z322" s="122"/>
      <c r="AA322" s="120"/>
      <c r="AB322" s="121"/>
      <c r="AC322" s="122"/>
      <c r="AD322" s="120"/>
      <c r="AE322" s="121"/>
      <c r="AF322" s="122"/>
      <c r="AG322" s="120"/>
      <c r="AH322" s="121"/>
      <c r="AI322" s="122"/>
      <c r="AJ322" s="120"/>
      <c r="AK322" s="121"/>
      <c r="AL322" s="122"/>
    </row>
    <row r="323" spans="2:38">
      <c r="B323" s="120" t="s">
        <v>202</v>
      </c>
      <c r="C323" s="121" t="s">
        <v>67</v>
      </c>
      <c r="D323" s="122" t="s">
        <v>142</v>
      </c>
      <c r="E323" s="120"/>
      <c r="F323" s="121">
        <v>8346</v>
      </c>
      <c r="G323" s="122">
        <v>790</v>
      </c>
      <c r="H323" s="120"/>
      <c r="I323" s="121">
        <v>8221</v>
      </c>
      <c r="J323" s="122">
        <v>-571</v>
      </c>
      <c r="K323" s="120"/>
      <c r="L323" s="122"/>
      <c r="M323" s="120">
        <v>0</v>
      </c>
      <c r="N323" s="121">
        <v>0</v>
      </c>
      <c r="O323" s="122">
        <v>0</v>
      </c>
      <c r="P323" s="129" t="s">
        <v>153</v>
      </c>
      <c r="Q323" s="126" t="s">
        <v>152</v>
      </c>
      <c r="R323" s="120" t="s">
        <v>104</v>
      </c>
      <c r="S323" s="121">
        <v>1486</v>
      </c>
      <c r="T323" s="122">
        <v>0</v>
      </c>
      <c r="U323" s="120"/>
      <c r="V323" s="121"/>
      <c r="W323" s="122"/>
      <c r="X323" s="120"/>
      <c r="Y323" s="121"/>
      <c r="Z323" s="122"/>
      <c r="AA323" s="120"/>
      <c r="AB323" s="121"/>
      <c r="AC323" s="122"/>
      <c r="AD323" s="120"/>
      <c r="AE323" s="121"/>
      <c r="AF323" s="122"/>
      <c r="AG323" s="120"/>
      <c r="AH323" s="121"/>
      <c r="AI323" s="122"/>
      <c r="AJ323" s="120"/>
      <c r="AK323" s="121"/>
      <c r="AL323" s="122"/>
    </row>
    <row r="324" spans="2:38">
      <c r="B324" s="120" t="s">
        <v>202</v>
      </c>
      <c r="C324" s="121" t="s">
        <v>67</v>
      </c>
      <c r="D324" s="122" t="s">
        <v>143</v>
      </c>
      <c r="E324" s="120"/>
      <c r="F324" s="121">
        <v>8346</v>
      </c>
      <c r="G324" s="122">
        <v>790</v>
      </c>
      <c r="H324" s="120"/>
      <c r="I324" s="121">
        <v>8346</v>
      </c>
      <c r="J324" s="122">
        <v>403</v>
      </c>
      <c r="K324" s="120"/>
      <c r="L324" s="122"/>
      <c r="M324" s="120">
        <v>0</v>
      </c>
      <c r="N324" s="121">
        <v>0</v>
      </c>
      <c r="O324" s="122">
        <v>0</v>
      </c>
      <c r="P324" s="129" t="s">
        <v>153</v>
      </c>
      <c r="Q324" s="126" t="s">
        <v>152</v>
      </c>
      <c r="R324" s="120" t="s">
        <v>104</v>
      </c>
      <c r="S324" s="121">
        <v>387</v>
      </c>
      <c r="T324" s="122">
        <v>0</v>
      </c>
      <c r="U324" s="120"/>
      <c r="V324" s="121"/>
      <c r="W324" s="122"/>
      <c r="X324" s="120"/>
      <c r="Y324" s="121"/>
      <c r="Z324" s="122"/>
      <c r="AA324" s="120"/>
      <c r="AB324" s="121"/>
      <c r="AC324" s="122"/>
      <c r="AD324" s="120"/>
      <c r="AE324" s="121"/>
      <c r="AF324" s="122"/>
      <c r="AG324" s="120"/>
      <c r="AH324" s="121"/>
      <c r="AI324" s="122"/>
      <c r="AJ324" s="120"/>
      <c r="AK324" s="121"/>
      <c r="AL324" s="122"/>
    </row>
    <row r="325" spans="2:38">
      <c r="B325" s="120" t="s">
        <v>202</v>
      </c>
      <c r="C325" s="121" t="s">
        <v>67</v>
      </c>
      <c r="D325" s="122" t="s">
        <v>144</v>
      </c>
      <c r="E325" s="120"/>
      <c r="F325" s="121">
        <v>8946</v>
      </c>
      <c r="G325" s="122">
        <v>790</v>
      </c>
      <c r="H325" s="120"/>
      <c r="I325" s="121">
        <v>8946</v>
      </c>
      <c r="J325" s="122">
        <v>702</v>
      </c>
      <c r="K325" s="120"/>
      <c r="L325" s="122"/>
      <c r="M325" s="120">
        <v>0</v>
      </c>
      <c r="N325" s="121">
        <v>0</v>
      </c>
      <c r="O325" s="122">
        <v>0</v>
      </c>
      <c r="P325" s="129" t="s">
        <v>153</v>
      </c>
      <c r="Q325" s="126" t="s">
        <v>152</v>
      </c>
      <c r="R325" s="120" t="s">
        <v>104</v>
      </c>
      <c r="S325" s="121">
        <v>88</v>
      </c>
      <c r="T325" s="122">
        <v>0</v>
      </c>
      <c r="U325" s="120"/>
      <c r="V325" s="121"/>
      <c r="W325" s="122"/>
      <c r="X325" s="120"/>
      <c r="Y325" s="121"/>
      <c r="Z325" s="122"/>
      <c r="AA325" s="120"/>
      <c r="AB325" s="121"/>
      <c r="AC325" s="122"/>
      <c r="AD325" s="120"/>
      <c r="AE325" s="121"/>
      <c r="AF325" s="122"/>
      <c r="AG325" s="120"/>
      <c r="AH325" s="121"/>
      <c r="AI325" s="122"/>
      <c r="AJ325" s="120"/>
      <c r="AK325" s="121"/>
      <c r="AL325" s="122"/>
    </row>
    <row r="326" spans="2:38">
      <c r="B326" s="120" t="s">
        <v>202</v>
      </c>
      <c r="C326" s="121" t="s">
        <v>67</v>
      </c>
      <c r="D326" s="122" t="s">
        <v>146</v>
      </c>
      <c r="E326" s="120"/>
      <c r="F326" s="121">
        <v>8203</v>
      </c>
      <c r="G326" s="122">
        <v>702</v>
      </c>
      <c r="H326" s="120"/>
      <c r="I326" s="121">
        <v>8199</v>
      </c>
      <c r="J326" s="122">
        <v>702</v>
      </c>
      <c r="K326" s="120"/>
      <c r="L326" s="122"/>
      <c r="M326" s="120">
        <v>-650</v>
      </c>
      <c r="N326" s="121">
        <v>-650</v>
      </c>
      <c r="O326" s="122">
        <v>-650</v>
      </c>
      <c r="P326" s="129" t="s">
        <v>50</v>
      </c>
      <c r="Q326" s="126" t="s">
        <v>152</v>
      </c>
      <c r="R326" s="120" t="s">
        <v>104</v>
      </c>
      <c r="S326" s="121">
        <v>4</v>
      </c>
      <c r="T326" s="122">
        <v>0</v>
      </c>
      <c r="U326" s="120"/>
      <c r="V326" s="121"/>
      <c r="W326" s="122"/>
      <c r="X326" s="120"/>
      <c r="Y326" s="121"/>
      <c r="Z326" s="122"/>
      <c r="AA326" s="120"/>
      <c r="AB326" s="121"/>
      <c r="AC326" s="122"/>
      <c r="AD326" s="120"/>
      <c r="AE326" s="121"/>
      <c r="AF326" s="122"/>
      <c r="AG326" s="120"/>
      <c r="AH326" s="121"/>
      <c r="AI326" s="122"/>
      <c r="AJ326" s="120"/>
      <c r="AK326" s="121"/>
      <c r="AL326" s="122"/>
    </row>
    <row r="327" spans="2:38" ht="21">
      <c r="B327" s="120" t="s">
        <v>203</v>
      </c>
      <c r="C327" s="121" t="s">
        <v>67</v>
      </c>
      <c r="D327" s="122" t="s">
        <v>143</v>
      </c>
      <c r="E327" s="120"/>
      <c r="F327" s="121">
        <v>9445</v>
      </c>
      <c r="G327" s="122">
        <v>704</v>
      </c>
      <c r="H327" s="120"/>
      <c r="I327" s="121">
        <v>8935</v>
      </c>
      <c r="J327" s="122">
        <v>704</v>
      </c>
      <c r="K327" s="120"/>
      <c r="L327" s="122"/>
      <c r="M327" s="120">
        <v>-5556</v>
      </c>
      <c r="N327" s="121">
        <v>-5556</v>
      </c>
      <c r="O327" s="122">
        <v>-5556</v>
      </c>
      <c r="P327" s="129" t="s">
        <v>50</v>
      </c>
      <c r="Q327" s="126" t="s">
        <v>47</v>
      </c>
      <c r="R327" s="120" t="s">
        <v>104</v>
      </c>
      <c r="S327" s="121">
        <v>510</v>
      </c>
      <c r="T327" s="122">
        <v>0</v>
      </c>
      <c r="U327" s="120"/>
      <c r="V327" s="121"/>
      <c r="W327" s="122"/>
      <c r="X327" s="120"/>
      <c r="Y327" s="121"/>
      <c r="Z327" s="122"/>
      <c r="AA327" s="120"/>
      <c r="AB327" s="121"/>
      <c r="AC327" s="122"/>
      <c r="AD327" s="120" t="s">
        <v>7</v>
      </c>
      <c r="AE327" s="121">
        <v>3100</v>
      </c>
      <c r="AF327" s="132" t="s">
        <v>271</v>
      </c>
      <c r="AG327" s="120"/>
      <c r="AH327" s="121"/>
      <c r="AI327" s="122"/>
      <c r="AJ327" s="120"/>
      <c r="AK327" s="121"/>
      <c r="AL327" s="122"/>
    </row>
    <row r="328" spans="2:38">
      <c r="B328" s="120" t="s">
        <v>203</v>
      </c>
      <c r="C328" s="121" t="s">
        <v>67</v>
      </c>
      <c r="D328" s="122" t="s">
        <v>145</v>
      </c>
      <c r="E328" s="120"/>
      <c r="F328" s="121">
        <v>10652</v>
      </c>
      <c r="G328" s="122">
        <v>1285</v>
      </c>
      <c r="H328" s="120"/>
      <c r="I328" s="121">
        <v>9186</v>
      </c>
      <c r="J328" s="122">
        <v>979</v>
      </c>
      <c r="K328" s="120"/>
      <c r="L328" s="122"/>
      <c r="M328" s="120">
        <v>0</v>
      </c>
      <c r="N328" s="121">
        <v>0</v>
      </c>
      <c r="O328" s="122">
        <v>0</v>
      </c>
      <c r="P328" s="129" t="s">
        <v>153</v>
      </c>
      <c r="Q328" s="126" t="s">
        <v>152</v>
      </c>
      <c r="R328" s="120" t="s">
        <v>104</v>
      </c>
      <c r="S328" s="121">
        <v>1772</v>
      </c>
      <c r="T328" s="122">
        <v>0</v>
      </c>
      <c r="U328" s="120"/>
      <c r="V328" s="121"/>
      <c r="W328" s="122"/>
      <c r="X328" s="120"/>
      <c r="Y328" s="121"/>
      <c r="Z328" s="122"/>
      <c r="AA328" s="120"/>
      <c r="AB328" s="121"/>
      <c r="AC328" s="122"/>
      <c r="AD328" s="120"/>
      <c r="AE328" s="121"/>
      <c r="AF328" s="122"/>
      <c r="AG328" s="120"/>
      <c r="AH328" s="121"/>
      <c r="AI328" s="122"/>
      <c r="AJ328" s="120"/>
      <c r="AK328" s="121"/>
      <c r="AL328" s="122"/>
    </row>
    <row r="329" spans="2:38">
      <c r="B329" s="120" t="s">
        <v>203</v>
      </c>
      <c r="C329" s="121" t="s">
        <v>67</v>
      </c>
      <c r="D329" s="122" t="s">
        <v>146</v>
      </c>
      <c r="E329" s="120"/>
      <c r="F329" s="121">
        <v>10652</v>
      </c>
      <c r="G329" s="122">
        <v>1285</v>
      </c>
      <c r="H329" s="120"/>
      <c r="I329" s="121">
        <v>9186</v>
      </c>
      <c r="J329" s="122">
        <v>1029</v>
      </c>
      <c r="K329" s="120"/>
      <c r="L329" s="122"/>
      <c r="M329" s="120">
        <v>0</v>
      </c>
      <c r="N329" s="121">
        <v>0</v>
      </c>
      <c r="O329" s="122">
        <v>0</v>
      </c>
      <c r="P329" s="129" t="s">
        <v>153</v>
      </c>
      <c r="Q329" s="126" t="s">
        <v>152</v>
      </c>
      <c r="R329" s="120" t="s">
        <v>104</v>
      </c>
      <c r="S329" s="121">
        <v>1722</v>
      </c>
      <c r="T329" s="122">
        <v>0</v>
      </c>
      <c r="U329" s="120"/>
      <c r="V329" s="121"/>
      <c r="W329" s="122"/>
      <c r="X329" s="120"/>
      <c r="Y329" s="121"/>
      <c r="Z329" s="122"/>
      <c r="AA329" s="120"/>
      <c r="AB329" s="121"/>
      <c r="AC329" s="122"/>
      <c r="AD329" s="120"/>
      <c r="AE329" s="121"/>
      <c r="AF329" s="122"/>
      <c r="AG329" s="120"/>
      <c r="AH329" s="121"/>
      <c r="AI329" s="122"/>
      <c r="AJ329" s="120"/>
      <c r="AK329" s="121"/>
      <c r="AL329" s="122"/>
    </row>
    <row r="330" spans="2:38">
      <c r="B330" s="120" t="s">
        <v>203</v>
      </c>
      <c r="C330" s="121" t="s">
        <v>67</v>
      </c>
      <c r="D330" s="122" t="s">
        <v>147</v>
      </c>
      <c r="E330" s="120"/>
      <c r="F330" s="121">
        <v>10652</v>
      </c>
      <c r="G330" s="122">
        <v>1285</v>
      </c>
      <c r="H330" s="120"/>
      <c r="I330" s="121">
        <v>9186</v>
      </c>
      <c r="J330" s="122">
        <v>1084</v>
      </c>
      <c r="K330" s="120"/>
      <c r="L330" s="122"/>
      <c r="M330" s="120">
        <v>0</v>
      </c>
      <c r="N330" s="121">
        <v>0</v>
      </c>
      <c r="O330" s="122">
        <v>0</v>
      </c>
      <c r="P330" s="129" t="s">
        <v>153</v>
      </c>
      <c r="Q330" s="126" t="s">
        <v>152</v>
      </c>
      <c r="R330" s="120" t="s">
        <v>104</v>
      </c>
      <c r="S330" s="121">
        <v>1667</v>
      </c>
      <c r="T330" s="122">
        <v>0</v>
      </c>
      <c r="U330" s="120"/>
      <c r="V330" s="121"/>
      <c r="W330" s="122"/>
      <c r="X330" s="120"/>
      <c r="Y330" s="121"/>
      <c r="Z330" s="122"/>
      <c r="AA330" s="120"/>
      <c r="AB330" s="121"/>
      <c r="AC330" s="122"/>
      <c r="AD330" s="120"/>
      <c r="AE330" s="121"/>
      <c r="AF330" s="122"/>
      <c r="AG330" s="120"/>
      <c r="AH330" s="121"/>
      <c r="AI330" s="122"/>
      <c r="AJ330" s="120"/>
      <c r="AK330" s="121"/>
      <c r="AL330" s="122"/>
    </row>
    <row r="331" spans="2:38">
      <c r="B331" s="120" t="s">
        <v>203</v>
      </c>
      <c r="C331" s="121" t="s">
        <v>67</v>
      </c>
      <c r="D331" s="122" t="s">
        <v>148</v>
      </c>
      <c r="E331" s="120"/>
      <c r="F331" s="121">
        <v>9297</v>
      </c>
      <c r="G331" s="122">
        <v>786</v>
      </c>
      <c r="H331" s="120"/>
      <c r="I331" s="121">
        <v>9297</v>
      </c>
      <c r="J331" s="122">
        <v>566</v>
      </c>
      <c r="K331" s="120"/>
      <c r="L331" s="122"/>
      <c r="M331" s="120">
        <v>0</v>
      </c>
      <c r="N331" s="121">
        <v>0</v>
      </c>
      <c r="O331" s="122">
        <v>0</v>
      </c>
      <c r="P331" s="129" t="s">
        <v>153</v>
      </c>
      <c r="Q331" s="126" t="s">
        <v>152</v>
      </c>
      <c r="R331" s="120" t="s">
        <v>104</v>
      </c>
      <c r="S331" s="121">
        <v>220</v>
      </c>
      <c r="T331" s="122">
        <v>0</v>
      </c>
      <c r="U331" s="120"/>
      <c r="V331" s="121"/>
      <c r="W331" s="122"/>
      <c r="X331" s="120"/>
      <c r="Y331" s="121"/>
      <c r="Z331" s="122"/>
      <c r="AA331" s="120"/>
      <c r="AB331" s="121"/>
      <c r="AC331" s="122"/>
      <c r="AD331" s="120"/>
      <c r="AE331" s="121"/>
      <c r="AF331" s="122"/>
      <c r="AG331" s="120"/>
      <c r="AH331" s="121"/>
      <c r="AI331" s="122"/>
      <c r="AJ331" s="120"/>
      <c r="AK331" s="121"/>
      <c r="AL331" s="122"/>
    </row>
    <row r="332" spans="2:38">
      <c r="B332" s="120" t="s">
        <v>203</v>
      </c>
      <c r="C332" s="121" t="s">
        <v>67</v>
      </c>
      <c r="D332" s="122" t="s">
        <v>149</v>
      </c>
      <c r="E332" s="120"/>
      <c r="F332" s="121">
        <v>9297</v>
      </c>
      <c r="G332" s="122">
        <v>786</v>
      </c>
      <c r="H332" s="120"/>
      <c r="I332" s="121">
        <v>9297</v>
      </c>
      <c r="J332" s="122">
        <v>329</v>
      </c>
      <c r="K332" s="120"/>
      <c r="L332" s="122"/>
      <c r="M332" s="120">
        <v>0</v>
      </c>
      <c r="N332" s="121">
        <v>0</v>
      </c>
      <c r="O332" s="122">
        <v>0</v>
      </c>
      <c r="P332" s="129" t="s">
        <v>153</v>
      </c>
      <c r="Q332" s="126" t="s">
        <v>152</v>
      </c>
      <c r="R332" s="120" t="s">
        <v>104</v>
      </c>
      <c r="S332" s="121">
        <v>457</v>
      </c>
      <c r="T332" s="122">
        <v>0</v>
      </c>
      <c r="U332" s="120"/>
      <c r="V332" s="121"/>
      <c r="W332" s="122"/>
      <c r="X332" s="120"/>
      <c r="Y332" s="121"/>
      <c r="Z332" s="122"/>
      <c r="AA332" s="120"/>
      <c r="AB332" s="121"/>
      <c r="AC332" s="122"/>
      <c r="AD332" s="120"/>
      <c r="AE332" s="121"/>
      <c r="AF332" s="122"/>
      <c r="AG332" s="120"/>
      <c r="AH332" s="121"/>
      <c r="AI332" s="122"/>
      <c r="AJ332" s="120"/>
      <c r="AK332" s="121"/>
      <c r="AL332" s="122"/>
    </row>
    <row r="333" spans="2:38">
      <c r="B333" s="120" t="s">
        <v>203</v>
      </c>
      <c r="C333" s="121" t="s">
        <v>67</v>
      </c>
      <c r="D333" s="122" t="s">
        <v>150</v>
      </c>
      <c r="E333" s="120"/>
      <c r="F333" s="121">
        <v>8599</v>
      </c>
      <c r="G333" s="122">
        <v>806</v>
      </c>
      <c r="H333" s="120"/>
      <c r="I333" s="121">
        <v>8550</v>
      </c>
      <c r="J333" s="122">
        <v>-556</v>
      </c>
      <c r="K333" s="120"/>
      <c r="L333" s="122"/>
      <c r="M333" s="120">
        <v>0</v>
      </c>
      <c r="N333" s="121">
        <v>0</v>
      </c>
      <c r="O333" s="122">
        <v>0</v>
      </c>
      <c r="P333" s="129" t="s">
        <v>153</v>
      </c>
      <c r="Q333" s="126" t="s">
        <v>152</v>
      </c>
      <c r="R333" s="120" t="s">
        <v>104</v>
      </c>
      <c r="S333" s="121">
        <v>1411</v>
      </c>
      <c r="T333" s="122">
        <v>0</v>
      </c>
      <c r="U333" s="120"/>
      <c r="V333" s="121"/>
      <c r="W333" s="122"/>
      <c r="X333" s="120"/>
      <c r="Y333" s="121"/>
      <c r="Z333" s="122"/>
      <c r="AA333" s="120"/>
      <c r="AB333" s="121"/>
      <c r="AC333" s="122"/>
      <c r="AD333" s="120"/>
      <c r="AE333" s="121"/>
      <c r="AF333" s="122"/>
      <c r="AG333" s="120"/>
      <c r="AH333" s="121"/>
      <c r="AI333" s="122"/>
      <c r="AJ333" s="120"/>
      <c r="AK333" s="121"/>
      <c r="AL333" s="122"/>
    </row>
    <row r="334" spans="2:38" ht="21">
      <c r="B334" s="120" t="s">
        <v>205</v>
      </c>
      <c r="C334" s="121" t="s">
        <v>67</v>
      </c>
      <c r="D334" s="122" t="s">
        <v>139</v>
      </c>
      <c r="E334" s="120"/>
      <c r="F334" s="121">
        <v>9231</v>
      </c>
      <c r="G334" s="122">
        <v>862</v>
      </c>
      <c r="H334" s="120"/>
      <c r="I334" s="121">
        <v>7040</v>
      </c>
      <c r="J334" s="122">
        <v>862</v>
      </c>
      <c r="K334" s="120"/>
      <c r="L334" s="122"/>
      <c r="M334" s="120">
        <v>-1184</v>
      </c>
      <c r="N334" s="121">
        <v>-1184</v>
      </c>
      <c r="O334" s="122">
        <v>-1184</v>
      </c>
      <c r="P334" s="129" t="s">
        <v>50</v>
      </c>
      <c r="Q334" s="126" t="s">
        <v>68</v>
      </c>
      <c r="R334" s="120" t="s">
        <v>104</v>
      </c>
      <c r="S334" s="121">
        <v>2191</v>
      </c>
      <c r="T334" s="122">
        <v>0</v>
      </c>
      <c r="U334" s="120" t="s">
        <v>68</v>
      </c>
      <c r="V334" s="121"/>
      <c r="W334" s="126" t="s">
        <v>68</v>
      </c>
      <c r="X334" s="120"/>
      <c r="Y334" s="121"/>
      <c r="Z334" s="122"/>
      <c r="AA334" s="120"/>
      <c r="AB334" s="121"/>
      <c r="AC334" s="122"/>
      <c r="AD334" s="120"/>
      <c r="AE334" s="121"/>
      <c r="AF334" s="122"/>
      <c r="AG334" s="120"/>
      <c r="AH334" s="121"/>
      <c r="AI334" s="122"/>
      <c r="AJ334" s="120"/>
      <c r="AK334" s="121"/>
      <c r="AL334" s="122"/>
    </row>
    <row r="335" spans="2:38" ht="21">
      <c r="B335" s="120" t="s">
        <v>205</v>
      </c>
      <c r="C335" s="121" t="s">
        <v>67</v>
      </c>
      <c r="D335" s="122" t="s">
        <v>143</v>
      </c>
      <c r="E335" s="120"/>
      <c r="F335" s="121">
        <v>8900</v>
      </c>
      <c r="G335" s="122">
        <v>1042</v>
      </c>
      <c r="H335" s="120"/>
      <c r="I335" s="121">
        <v>8019</v>
      </c>
      <c r="J335" s="122">
        <v>1042</v>
      </c>
      <c r="K335" s="120"/>
      <c r="L335" s="122"/>
      <c r="M335" s="120">
        <v>-4946</v>
      </c>
      <c r="N335" s="121">
        <v>-4946</v>
      </c>
      <c r="O335" s="122">
        <v>-4946</v>
      </c>
      <c r="P335" s="129" t="s">
        <v>50</v>
      </c>
      <c r="Q335" s="126" t="s">
        <v>68</v>
      </c>
      <c r="R335" s="120" t="s">
        <v>104</v>
      </c>
      <c r="S335" s="121">
        <v>881</v>
      </c>
      <c r="T335" s="122">
        <v>0</v>
      </c>
      <c r="U335" s="120" t="s">
        <v>68</v>
      </c>
      <c r="V335" s="121"/>
      <c r="W335" s="126" t="s">
        <v>68</v>
      </c>
      <c r="X335" s="120"/>
      <c r="Y335" s="121"/>
      <c r="Z335" s="122"/>
      <c r="AA335" s="120"/>
      <c r="AB335" s="121"/>
      <c r="AC335" s="122"/>
      <c r="AD335" s="120"/>
      <c r="AE335" s="121"/>
      <c r="AF335" s="122"/>
      <c r="AG335" s="120"/>
      <c r="AH335" s="121"/>
      <c r="AI335" s="122"/>
      <c r="AJ335" s="120"/>
      <c r="AK335" s="121"/>
      <c r="AL335" s="122"/>
    </row>
    <row r="336" spans="2:38" ht="21">
      <c r="B336" s="120" t="s">
        <v>205</v>
      </c>
      <c r="C336" s="121" t="s">
        <v>67</v>
      </c>
      <c r="D336" s="122" t="s">
        <v>146</v>
      </c>
      <c r="E336" s="120"/>
      <c r="F336" s="121">
        <v>7861</v>
      </c>
      <c r="G336" s="122">
        <v>280</v>
      </c>
      <c r="H336" s="120"/>
      <c r="I336" s="121">
        <v>7704</v>
      </c>
      <c r="J336" s="122">
        <v>277</v>
      </c>
      <c r="K336" s="120"/>
      <c r="L336" s="122"/>
      <c r="M336" s="120">
        <v>-1050</v>
      </c>
      <c r="N336" s="121">
        <v>-1050</v>
      </c>
      <c r="O336" s="122">
        <v>-1050</v>
      </c>
      <c r="P336" s="129" t="s">
        <v>50</v>
      </c>
      <c r="Q336" s="126" t="s">
        <v>68</v>
      </c>
      <c r="R336" s="120" t="s">
        <v>104</v>
      </c>
      <c r="S336" s="121">
        <v>160</v>
      </c>
      <c r="T336" s="122">
        <v>0</v>
      </c>
      <c r="U336" s="120" t="s">
        <v>68</v>
      </c>
      <c r="V336" s="121"/>
      <c r="W336" s="126" t="s">
        <v>68</v>
      </c>
      <c r="X336" s="120"/>
      <c r="Y336" s="121"/>
      <c r="Z336" s="122"/>
      <c r="AA336" s="120"/>
      <c r="AB336" s="121"/>
      <c r="AC336" s="122"/>
      <c r="AD336" s="120"/>
      <c r="AE336" s="121"/>
      <c r="AF336" s="122"/>
      <c r="AG336" s="120"/>
      <c r="AH336" s="121"/>
      <c r="AI336" s="122"/>
      <c r="AJ336" s="120"/>
      <c r="AK336" s="121"/>
      <c r="AL336" s="122"/>
    </row>
    <row r="337" spans="2:38" ht="21">
      <c r="B337" s="120" t="s">
        <v>206</v>
      </c>
      <c r="C337" s="121" t="s">
        <v>67</v>
      </c>
      <c r="D337" s="122" t="s">
        <v>138</v>
      </c>
      <c r="E337" s="120"/>
      <c r="F337" s="121">
        <v>4586</v>
      </c>
      <c r="G337" s="122">
        <v>1675</v>
      </c>
      <c r="H337" s="120"/>
      <c r="I337" s="121">
        <v>4580</v>
      </c>
      <c r="J337" s="122">
        <v>1672</v>
      </c>
      <c r="K337" s="120"/>
      <c r="L337" s="122"/>
      <c r="M337" s="120">
        <v>8716</v>
      </c>
      <c r="N337" s="121">
        <v>7</v>
      </c>
      <c r="O337" s="122">
        <v>8716</v>
      </c>
      <c r="P337" s="129" t="s">
        <v>53</v>
      </c>
      <c r="Q337" s="126" t="s">
        <v>152</v>
      </c>
      <c r="R337" s="120" t="s">
        <v>104</v>
      </c>
      <c r="S337" s="121">
        <v>9</v>
      </c>
      <c r="T337" s="122">
        <v>7</v>
      </c>
      <c r="U337" s="120"/>
      <c r="V337" s="121"/>
      <c r="W337" s="122"/>
      <c r="X337" s="120"/>
      <c r="Y337" s="121"/>
      <c r="Z337" s="122"/>
      <c r="AA337" s="120"/>
      <c r="AB337" s="121"/>
      <c r="AC337" s="122"/>
      <c r="AD337" s="120"/>
      <c r="AE337" s="121"/>
      <c r="AF337" s="122"/>
      <c r="AG337" s="120"/>
      <c r="AH337" s="121"/>
      <c r="AI337" s="122"/>
      <c r="AJ337" s="120"/>
      <c r="AK337" s="121"/>
      <c r="AL337" s="122"/>
    </row>
    <row r="338" spans="2:38" ht="21">
      <c r="B338" s="120" t="s">
        <v>206</v>
      </c>
      <c r="C338" s="121" t="s">
        <v>67</v>
      </c>
      <c r="D338" s="122" t="s">
        <v>139</v>
      </c>
      <c r="E338" s="120"/>
      <c r="F338" s="121">
        <v>4586</v>
      </c>
      <c r="G338" s="122">
        <v>1628</v>
      </c>
      <c r="H338" s="120"/>
      <c r="I338" s="121">
        <v>4580</v>
      </c>
      <c r="J338" s="122">
        <v>1625</v>
      </c>
      <c r="K338" s="120"/>
      <c r="L338" s="122"/>
      <c r="M338" s="120">
        <v>8720</v>
      </c>
      <c r="N338" s="121">
        <v>7</v>
      </c>
      <c r="O338" s="122">
        <v>8720</v>
      </c>
      <c r="P338" s="129" t="s">
        <v>53</v>
      </c>
      <c r="Q338" s="126" t="s">
        <v>152</v>
      </c>
      <c r="R338" s="120" t="s">
        <v>104</v>
      </c>
      <c r="S338" s="121">
        <v>9</v>
      </c>
      <c r="T338" s="122">
        <v>7</v>
      </c>
      <c r="U338" s="120"/>
      <c r="V338" s="121"/>
      <c r="W338" s="122"/>
      <c r="X338" s="120"/>
      <c r="Y338" s="121"/>
      <c r="Z338" s="122"/>
      <c r="AA338" s="120"/>
      <c r="AB338" s="121"/>
      <c r="AC338" s="122"/>
      <c r="AD338" s="120"/>
      <c r="AE338" s="121"/>
      <c r="AF338" s="122"/>
      <c r="AG338" s="120"/>
      <c r="AH338" s="121"/>
      <c r="AI338" s="122"/>
      <c r="AJ338" s="120"/>
      <c r="AK338" s="121"/>
      <c r="AL338" s="122"/>
    </row>
    <row r="339" spans="2:38" ht="21">
      <c r="B339" s="120" t="s">
        <v>206</v>
      </c>
      <c r="C339" s="121" t="s">
        <v>67</v>
      </c>
      <c r="D339" s="122" t="s">
        <v>141</v>
      </c>
      <c r="E339" s="120"/>
      <c r="F339" s="121">
        <v>4586</v>
      </c>
      <c r="G339" s="122">
        <v>898</v>
      </c>
      <c r="H339" s="120"/>
      <c r="I339" s="121">
        <v>4580</v>
      </c>
      <c r="J339" s="122">
        <v>895</v>
      </c>
      <c r="K339" s="120"/>
      <c r="L339" s="122"/>
      <c r="M339" s="120">
        <v>8784</v>
      </c>
      <c r="N339" s="121">
        <v>7</v>
      </c>
      <c r="O339" s="122">
        <v>8784</v>
      </c>
      <c r="P339" s="129" t="s">
        <v>53</v>
      </c>
      <c r="Q339" s="126" t="s">
        <v>152</v>
      </c>
      <c r="R339" s="120" t="s">
        <v>104</v>
      </c>
      <c r="S339" s="121">
        <v>9</v>
      </c>
      <c r="T339" s="122">
        <v>7</v>
      </c>
      <c r="U339" s="120"/>
      <c r="V339" s="121"/>
      <c r="W339" s="122"/>
      <c r="X339" s="120"/>
      <c r="Y339" s="121"/>
      <c r="Z339" s="122"/>
      <c r="AA339" s="120"/>
      <c r="AB339" s="121"/>
      <c r="AC339" s="122"/>
      <c r="AD339" s="120"/>
      <c r="AE339" s="121"/>
      <c r="AF339" s="122"/>
      <c r="AG339" s="120"/>
      <c r="AH339" s="121"/>
      <c r="AI339" s="122"/>
      <c r="AJ339" s="120"/>
      <c r="AK339" s="121"/>
      <c r="AL339" s="122"/>
    </row>
    <row r="340" spans="2:38" ht="21">
      <c r="B340" s="120" t="s">
        <v>206</v>
      </c>
      <c r="C340" s="121" t="s">
        <v>67</v>
      </c>
      <c r="D340" s="122" t="s">
        <v>142</v>
      </c>
      <c r="E340" s="120"/>
      <c r="F340" s="121">
        <v>3657</v>
      </c>
      <c r="G340" s="122">
        <v>1515</v>
      </c>
      <c r="H340" s="120"/>
      <c r="I340" s="121">
        <v>3657</v>
      </c>
      <c r="J340" s="122">
        <v>970</v>
      </c>
      <c r="K340" s="120"/>
      <c r="L340" s="122"/>
      <c r="M340" s="120">
        <v>8462</v>
      </c>
      <c r="N340" s="121">
        <v>0</v>
      </c>
      <c r="O340" s="122">
        <v>8462</v>
      </c>
      <c r="P340" s="129" t="s">
        <v>50</v>
      </c>
      <c r="Q340" s="126" t="s">
        <v>68</v>
      </c>
      <c r="R340" s="120" t="s">
        <v>104</v>
      </c>
      <c r="S340" s="121">
        <v>545</v>
      </c>
      <c r="T340" s="122">
        <v>0</v>
      </c>
      <c r="U340" s="120" t="s">
        <v>68</v>
      </c>
      <c r="V340" s="121"/>
      <c r="W340" s="126" t="s">
        <v>68</v>
      </c>
      <c r="X340" s="120"/>
      <c r="Y340" s="121"/>
      <c r="Z340" s="122"/>
      <c r="AA340" s="120"/>
      <c r="AB340" s="121"/>
      <c r="AC340" s="122"/>
      <c r="AD340" s="120" t="s">
        <v>7</v>
      </c>
      <c r="AE340" s="121">
        <v>3438</v>
      </c>
      <c r="AF340" s="132" t="s">
        <v>272</v>
      </c>
      <c r="AG340" s="120"/>
      <c r="AH340" s="121"/>
      <c r="AI340" s="122"/>
      <c r="AJ340" s="120"/>
      <c r="AK340" s="121"/>
      <c r="AL340" s="122"/>
    </row>
    <row r="341" spans="2:38" ht="21">
      <c r="B341" s="120" t="s">
        <v>206</v>
      </c>
      <c r="C341" s="121" t="s">
        <v>67</v>
      </c>
      <c r="D341" s="122" t="s">
        <v>143</v>
      </c>
      <c r="E341" s="120"/>
      <c r="F341" s="121">
        <v>4178</v>
      </c>
      <c r="G341" s="122">
        <v>2002</v>
      </c>
      <c r="H341" s="120"/>
      <c r="I341" s="121">
        <v>3646</v>
      </c>
      <c r="J341" s="122">
        <v>1533</v>
      </c>
      <c r="K341" s="120"/>
      <c r="L341" s="122"/>
      <c r="M341" s="120">
        <v>7765</v>
      </c>
      <c r="N341" s="121">
        <v>0</v>
      </c>
      <c r="O341" s="122">
        <v>7765</v>
      </c>
      <c r="P341" s="129" t="s">
        <v>50</v>
      </c>
      <c r="Q341" s="126" t="s">
        <v>68</v>
      </c>
      <c r="R341" s="120" t="s">
        <v>104</v>
      </c>
      <c r="S341" s="121">
        <v>1001</v>
      </c>
      <c r="T341" s="122">
        <v>0</v>
      </c>
      <c r="U341" s="120" t="s">
        <v>68</v>
      </c>
      <c r="V341" s="121"/>
      <c r="W341" s="126" t="s">
        <v>68</v>
      </c>
      <c r="X341" s="120"/>
      <c r="Y341" s="121"/>
      <c r="Z341" s="122"/>
      <c r="AA341" s="120"/>
      <c r="AB341" s="121"/>
      <c r="AC341" s="122"/>
      <c r="AD341" s="120" t="s">
        <v>7</v>
      </c>
      <c r="AE341" s="121">
        <v>3450</v>
      </c>
      <c r="AF341" s="132" t="s">
        <v>272</v>
      </c>
      <c r="AG341" s="120"/>
      <c r="AH341" s="121"/>
      <c r="AI341" s="122"/>
      <c r="AJ341" s="120"/>
      <c r="AK341" s="121"/>
      <c r="AL341" s="122"/>
    </row>
    <row r="342" spans="2:38" ht="21">
      <c r="B342" s="120" t="s">
        <v>206</v>
      </c>
      <c r="C342" s="121" t="s">
        <v>67</v>
      </c>
      <c r="D342" s="122" t="s">
        <v>144</v>
      </c>
      <c r="E342" s="120"/>
      <c r="F342" s="121">
        <v>3610</v>
      </c>
      <c r="G342" s="122">
        <v>2062</v>
      </c>
      <c r="H342" s="120"/>
      <c r="I342" s="121">
        <v>3610</v>
      </c>
      <c r="J342" s="122">
        <v>1558</v>
      </c>
      <c r="K342" s="120"/>
      <c r="L342" s="122"/>
      <c r="M342" s="120">
        <v>8587</v>
      </c>
      <c r="N342" s="121">
        <v>0</v>
      </c>
      <c r="O342" s="122">
        <v>8587</v>
      </c>
      <c r="P342" s="129" t="s">
        <v>50</v>
      </c>
      <c r="Q342" s="126" t="s">
        <v>47</v>
      </c>
      <c r="R342" s="120" t="s">
        <v>104</v>
      </c>
      <c r="S342" s="121">
        <v>504</v>
      </c>
      <c r="T342" s="122">
        <v>0</v>
      </c>
      <c r="U342" s="120"/>
      <c r="V342" s="121"/>
      <c r="W342" s="122"/>
      <c r="X342" s="120"/>
      <c r="Y342" s="121"/>
      <c r="Z342" s="122"/>
      <c r="AA342" s="120"/>
      <c r="AB342" s="121"/>
      <c r="AC342" s="122"/>
      <c r="AD342" s="120" t="s">
        <v>7</v>
      </c>
      <c r="AE342" s="121">
        <v>3392</v>
      </c>
      <c r="AF342" s="132" t="s">
        <v>272</v>
      </c>
      <c r="AG342" s="120"/>
      <c r="AH342" s="121"/>
      <c r="AI342" s="122"/>
      <c r="AJ342" s="120"/>
      <c r="AK342" s="121"/>
      <c r="AL342" s="122"/>
    </row>
    <row r="343" spans="2:38">
      <c r="B343" s="120" t="s">
        <v>206</v>
      </c>
      <c r="C343" s="121" t="s">
        <v>67</v>
      </c>
      <c r="D343" s="122" t="s">
        <v>145</v>
      </c>
      <c r="E343" s="120"/>
      <c r="F343" s="121">
        <v>6310</v>
      </c>
      <c r="G343" s="122">
        <v>3705</v>
      </c>
      <c r="H343" s="120"/>
      <c r="I343" s="121">
        <v>6176</v>
      </c>
      <c r="J343" s="122">
        <v>2707</v>
      </c>
      <c r="K343" s="120"/>
      <c r="L343" s="122"/>
      <c r="M343" s="120">
        <v>0</v>
      </c>
      <c r="N343" s="121">
        <v>0</v>
      </c>
      <c r="O343" s="122">
        <v>0</v>
      </c>
      <c r="P343" s="129" t="s">
        <v>153</v>
      </c>
      <c r="Q343" s="126" t="s">
        <v>152</v>
      </c>
      <c r="R343" s="120" t="s">
        <v>104</v>
      </c>
      <c r="S343" s="121">
        <v>1132</v>
      </c>
      <c r="T343" s="122">
        <v>0</v>
      </c>
      <c r="U343" s="120"/>
      <c r="V343" s="121"/>
      <c r="W343" s="122"/>
      <c r="X343" s="120"/>
      <c r="Y343" s="121"/>
      <c r="Z343" s="122"/>
      <c r="AA343" s="120"/>
      <c r="AB343" s="121"/>
      <c r="AC343" s="122"/>
      <c r="AD343" s="120"/>
      <c r="AE343" s="121"/>
      <c r="AF343" s="122"/>
      <c r="AG343" s="120"/>
      <c r="AH343" s="121"/>
      <c r="AI343" s="122"/>
      <c r="AJ343" s="120"/>
      <c r="AK343" s="121"/>
      <c r="AL343" s="122"/>
    </row>
    <row r="344" spans="2:38" ht="21">
      <c r="B344" s="120" t="s">
        <v>206</v>
      </c>
      <c r="C344" s="121" t="s">
        <v>67</v>
      </c>
      <c r="D344" s="122" t="s">
        <v>146</v>
      </c>
      <c r="E344" s="120"/>
      <c r="F344" s="121">
        <v>6310</v>
      </c>
      <c r="G344" s="122">
        <v>3705</v>
      </c>
      <c r="H344" s="120"/>
      <c r="I344" s="121">
        <v>6176</v>
      </c>
      <c r="J344" s="122">
        <v>3705</v>
      </c>
      <c r="K344" s="120"/>
      <c r="L344" s="122"/>
      <c r="M344" s="120">
        <v>0</v>
      </c>
      <c r="N344" s="121">
        <v>0</v>
      </c>
      <c r="O344" s="122">
        <v>0</v>
      </c>
      <c r="P344" s="129" t="s">
        <v>153</v>
      </c>
      <c r="Q344" s="126" t="s">
        <v>55</v>
      </c>
      <c r="R344" s="120" t="s">
        <v>104</v>
      </c>
      <c r="S344" s="121">
        <v>134</v>
      </c>
      <c r="T344" s="122">
        <v>0</v>
      </c>
      <c r="U344" s="120"/>
      <c r="V344" s="121"/>
      <c r="W344" s="122"/>
      <c r="X344" s="120"/>
      <c r="Y344" s="121"/>
      <c r="Z344" s="122"/>
      <c r="AA344" s="120"/>
      <c r="AB344" s="121"/>
      <c r="AC344" s="122"/>
      <c r="AD344" s="120"/>
      <c r="AE344" s="121"/>
      <c r="AF344" s="122"/>
      <c r="AG344" s="120"/>
      <c r="AH344" s="121"/>
      <c r="AI344" s="122"/>
      <c r="AJ344" s="120"/>
      <c r="AK344" s="121"/>
      <c r="AL344" s="122"/>
    </row>
    <row r="345" spans="2:38">
      <c r="B345" s="120" t="s">
        <v>206</v>
      </c>
      <c r="C345" s="121" t="s">
        <v>67</v>
      </c>
      <c r="D345" s="122" t="s">
        <v>147</v>
      </c>
      <c r="E345" s="120"/>
      <c r="F345" s="121">
        <v>6310</v>
      </c>
      <c r="G345" s="122">
        <v>3705</v>
      </c>
      <c r="H345" s="120"/>
      <c r="I345" s="121">
        <v>6176</v>
      </c>
      <c r="J345" s="122">
        <v>3271</v>
      </c>
      <c r="K345" s="120"/>
      <c r="L345" s="122"/>
      <c r="M345" s="120">
        <v>0</v>
      </c>
      <c r="N345" s="121">
        <v>0</v>
      </c>
      <c r="O345" s="122">
        <v>0</v>
      </c>
      <c r="P345" s="129" t="s">
        <v>153</v>
      </c>
      <c r="Q345" s="126" t="s">
        <v>152</v>
      </c>
      <c r="R345" s="120" t="s">
        <v>104</v>
      </c>
      <c r="S345" s="121">
        <v>568</v>
      </c>
      <c r="T345" s="122">
        <v>0</v>
      </c>
      <c r="U345" s="120"/>
      <c r="V345" s="121"/>
      <c r="W345" s="122"/>
      <c r="X345" s="120"/>
      <c r="Y345" s="121"/>
      <c r="Z345" s="122"/>
      <c r="AA345" s="120"/>
      <c r="AB345" s="121"/>
      <c r="AC345" s="122"/>
      <c r="AD345" s="120"/>
      <c r="AE345" s="121"/>
      <c r="AF345" s="122"/>
      <c r="AG345" s="120"/>
      <c r="AH345" s="121"/>
      <c r="AI345" s="122"/>
      <c r="AJ345" s="120"/>
      <c r="AK345" s="121"/>
      <c r="AL345" s="122"/>
    </row>
    <row r="346" spans="2:38">
      <c r="B346" s="120" t="s">
        <v>206</v>
      </c>
      <c r="C346" s="121" t="s">
        <v>67</v>
      </c>
      <c r="D346" s="122" t="s">
        <v>148</v>
      </c>
      <c r="E346" s="120"/>
      <c r="F346" s="121">
        <v>4324</v>
      </c>
      <c r="G346" s="122">
        <v>1359</v>
      </c>
      <c r="H346" s="120"/>
      <c r="I346" s="121">
        <v>4497</v>
      </c>
      <c r="J346" s="122">
        <v>761</v>
      </c>
      <c r="K346" s="120"/>
      <c r="L346" s="122"/>
      <c r="M346" s="120">
        <v>0</v>
      </c>
      <c r="N346" s="121">
        <v>0</v>
      </c>
      <c r="O346" s="122">
        <v>0</v>
      </c>
      <c r="P346" s="129" t="s">
        <v>153</v>
      </c>
      <c r="Q346" s="126" t="s">
        <v>152</v>
      </c>
      <c r="R346" s="120" t="s">
        <v>104</v>
      </c>
      <c r="S346" s="121">
        <v>425</v>
      </c>
      <c r="T346" s="122">
        <v>0</v>
      </c>
      <c r="U346" s="120"/>
      <c r="V346" s="121"/>
      <c r="W346" s="122"/>
      <c r="X346" s="120"/>
      <c r="Y346" s="121"/>
      <c r="Z346" s="122"/>
      <c r="AA346" s="120"/>
      <c r="AB346" s="121"/>
      <c r="AC346" s="122"/>
      <c r="AD346" s="120"/>
      <c r="AE346" s="121"/>
      <c r="AF346" s="122"/>
      <c r="AG346" s="120"/>
      <c r="AH346" s="121"/>
      <c r="AI346" s="122"/>
      <c r="AJ346" s="120"/>
      <c r="AK346" s="121"/>
      <c r="AL346" s="122"/>
    </row>
    <row r="347" spans="2:38">
      <c r="B347" s="120" t="s">
        <v>206</v>
      </c>
      <c r="C347" s="121" t="s">
        <v>67</v>
      </c>
      <c r="D347" s="122" t="s">
        <v>149</v>
      </c>
      <c r="E347" s="120"/>
      <c r="F347" s="121">
        <v>4600</v>
      </c>
      <c r="G347" s="122">
        <v>606</v>
      </c>
      <c r="H347" s="120"/>
      <c r="I347" s="121">
        <v>4600</v>
      </c>
      <c r="J347" s="122">
        <v>393</v>
      </c>
      <c r="K347" s="120"/>
      <c r="L347" s="122"/>
      <c r="M347" s="120">
        <v>0</v>
      </c>
      <c r="N347" s="121">
        <v>0</v>
      </c>
      <c r="O347" s="122">
        <v>0</v>
      </c>
      <c r="P347" s="129" t="s">
        <v>152</v>
      </c>
      <c r="Q347" s="126" t="s">
        <v>152</v>
      </c>
      <c r="R347" s="120" t="s">
        <v>104</v>
      </c>
      <c r="S347" s="121">
        <v>213</v>
      </c>
      <c r="T347" s="122">
        <v>0</v>
      </c>
      <c r="U347" s="120"/>
      <c r="V347" s="121"/>
      <c r="W347" s="122"/>
      <c r="X347" s="120"/>
      <c r="Y347" s="121"/>
      <c r="Z347" s="122"/>
      <c r="AA347" s="120"/>
      <c r="AB347" s="121"/>
      <c r="AC347" s="122"/>
      <c r="AD347" s="120"/>
      <c r="AE347" s="121"/>
      <c r="AF347" s="122"/>
      <c r="AG347" s="120"/>
      <c r="AH347" s="121"/>
      <c r="AI347" s="122"/>
      <c r="AJ347" s="120"/>
      <c r="AK347" s="121"/>
      <c r="AL347" s="122"/>
    </row>
    <row r="348" spans="2:38" ht="21">
      <c r="B348" s="120" t="s">
        <v>208</v>
      </c>
      <c r="C348" s="121" t="s">
        <v>67</v>
      </c>
      <c r="D348" s="122" t="s">
        <v>145</v>
      </c>
      <c r="E348" s="120"/>
      <c r="F348" s="121">
        <v>7493</v>
      </c>
      <c r="G348" s="122">
        <v>797</v>
      </c>
      <c r="H348" s="120"/>
      <c r="I348" s="121">
        <v>6754</v>
      </c>
      <c r="J348" s="122">
        <v>759</v>
      </c>
      <c r="K348" s="120"/>
      <c r="L348" s="122"/>
      <c r="M348" s="120">
        <v>0</v>
      </c>
      <c r="N348" s="121">
        <v>0</v>
      </c>
      <c r="O348" s="122">
        <v>0</v>
      </c>
      <c r="P348" s="129" t="s">
        <v>153</v>
      </c>
      <c r="Q348" s="126" t="s">
        <v>68</v>
      </c>
      <c r="R348" s="120" t="s">
        <v>104</v>
      </c>
      <c r="S348" s="121">
        <v>777</v>
      </c>
      <c r="T348" s="122">
        <v>0</v>
      </c>
      <c r="U348" s="120" t="s">
        <v>68</v>
      </c>
      <c r="V348" s="121"/>
      <c r="W348" s="126" t="s">
        <v>68</v>
      </c>
      <c r="X348" s="120"/>
      <c r="Y348" s="121"/>
      <c r="Z348" s="122"/>
      <c r="AA348" s="120"/>
      <c r="AB348" s="121"/>
      <c r="AC348" s="122"/>
      <c r="AD348" s="120"/>
      <c r="AE348" s="121"/>
      <c r="AF348" s="122"/>
      <c r="AG348" s="120"/>
      <c r="AH348" s="121"/>
      <c r="AI348" s="122"/>
      <c r="AJ348" s="120"/>
      <c r="AK348" s="121"/>
      <c r="AL348" s="122"/>
    </row>
    <row r="349" spans="2:38" ht="21">
      <c r="B349" s="120" t="s">
        <v>208</v>
      </c>
      <c r="C349" s="121" t="s">
        <v>67</v>
      </c>
      <c r="D349" s="122" t="s">
        <v>146</v>
      </c>
      <c r="E349" s="120"/>
      <c r="F349" s="121">
        <v>7493</v>
      </c>
      <c r="G349" s="122">
        <v>797</v>
      </c>
      <c r="H349" s="120"/>
      <c r="I349" s="121">
        <v>7180</v>
      </c>
      <c r="J349" s="122">
        <v>656</v>
      </c>
      <c r="K349" s="120"/>
      <c r="L349" s="122"/>
      <c r="M349" s="120">
        <v>0</v>
      </c>
      <c r="N349" s="121">
        <v>0</v>
      </c>
      <c r="O349" s="122">
        <v>0</v>
      </c>
      <c r="P349" s="129" t="s">
        <v>153</v>
      </c>
      <c r="Q349" s="126" t="s">
        <v>68</v>
      </c>
      <c r="R349" s="120" t="s">
        <v>104</v>
      </c>
      <c r="S349" s="121">
        <v>454</v>
      </c>
      <c r="T349" s="122">
        <v>0</v>
      </c>
      <c r="U349" s="120" t="s">
        <v>68</v>
      </c>
      <c r="V349" s="121"/>
      <c r="W349" s="126" t="s">
        <v>68</v>
      </c>
      <c r="X349" s="120"/>
      <c r="Y349" s="121"/>
      <c r="Z349" s="122"/>
      <c r="AA349" s="120"/>
      <c r="AB349" s="121"/>
      <c r="AC349" s="122"/>
      <c r="AD349" s="120"/>
      <c r="AE349" s="121"/>
      <c r="AF349" s="122"/>
      <c r="AG349" s="120"/>
      <c r="AH349" s="121"/>
      <c r="AI349" s="122"/>
      <c r="AJ349" s="120"/>
      <c r="AK349" s="121"/>
      <c r="AL349" s="122"/>
    </row>
    <row r="350" spans="2:38">
      <c r="B350" s="120" t="s">
        <v>208</v>
      </c>
      <c r="C350" s="121" t="s">
        <v>67</v>
      </c>
      <c r="D350" s="122" t="s">
        <v>147</v>
      </c>
      <c r="E350" s="120"/>
      <c r="F350" s="121">
        <v>7493</v>
      </c>
      <c r="G350" s="122">
        <v>797</v>
      </c>
      <c r="H350" s="120"/>
      <c r="I350" s="121">
        <v>7493</v>
      </c>
      <c r="J350" s="122">
        <v>322</v>
      </c>
      <c r="K350" s="120"/>
      <c r="L350" s="122"/>
      <c r="M350" s="120">
        <v>0</v>
      </c>
      <c r="N350" s="121">
        <v>0</v>
      </c>
      <c r="O350" s="122">
        <v>0</v>
      </c>
      <c r="P350" s="129" t="s">
        <v>153</v>
      </c>
      <c r="Q350" s="126" t="s">
        <v>152</v>
      </c>
      <c r="R350" s="120" t="s">
        <v>104</v>
      </c>
      <c r="S350" s="121">
        <v>475</v>
      </c>
      <c r="T350" s="122">
        <v>0</v>
      </c>
      <c r="U350" s="120"/>
      <c r="V350" s="121"/>
      <c r="W350" s="122"/>
      <c r="X350" s="120"/>
      <c r="Y350" s="121"/>
      <c r="Z350" s="122"/>
      <c r="AA350" s="120"/>
      <c r="AB350" s="121"/>
      <c r="AC350" s="122"/>
      <c r="AD350" s="120"/>
      <c r="AE350" s="121"/>
      <c r="AF350" s="122"/>
      <c r="AG350" s="120"/>
      <c r="AH350" s="121"/>
      <c r="AI350" s="122"/>
      <c r="AJ350" s="120"/>
      <c r="AK350" s="121"/>
      <c r="AL350" s="122"/>
    </row>
    <row r="351" spans="2:38" ht="31.5">
      <c r="B351" s="120" t="s">
        <v>210</v>
      </c>
      <c r="C351" s="121" t="s">
        <v>67</v>
      </c>
      <c r="D351" s="122" t="s">
        <v>143</v>
      </c>
      <c r="E351" s="120"/>
      <c r="F351" s="121">
        <v>8299</v>
      </c>
      <c r="G351" s="122">
        <v>853</v>
      </c>
      <c r="H351" s="120"/>
      <c r="I351" s="121">
        <v>8109</v>
      </c>
      <c r="J351" s="122">
        <v>853</v>
      </c>
      <c r="K351" s="120"/>
      <c r="L351" s="122"/>
      <c r="M351" s="120">
        <v>13283</v>
      </c>
      <c r="N351" s="121">
        <v>-94</v>
      </c>
      <c r="O351" s="122">
        <v>13283</v>
      </c>
      <c r="P351" s="129" t="s">
        <v>152</v>
      </c>
      <c r="Q351" s="126" t="s">
        <v>47</v>
      </c>
      <c r="R351" s="120" t="s">
        <v>104</v>
      </c>
      <c r="S351" s="121">
        <v>190</v>
      </c>
      <c r="T351" s="122">
        <v>-94</v>
      </c>
      <c r="U351" s="120"/>
      <c r="V351" s="121"/>
      <c r="W351" s="122"/>
      <c r="X351" s="117" t="s">
        <v>5</v>
      </c>
      <c r="Y351" s="121">
        <v>135</v>
      </c>
      <c r="Z351" s="123" t="s">
        <v>270</v>
      </c>
      <c r="AA351" s="120"/>
      <c r="AB351" s="121"/>
      <c r="AC351" s="122"/>
      <c r="AD351" s="120"/>
      <c r="AE351" s="121"/>
      <c r="AF351" s="122"/>
      <c r="AG351" s="120"/>
      <c r="AH351" s="121"/>
      <c r="AI351" s="122"/>
      <c r="AJ351" s="120"/>
      <c r="AK351" s="121"/>
      <c r="AL351" s="122"/>
    </row>
    <row r="352" spans="2:38">
      <c r="B352" s="120" t="s">
        <v>214</v>
      </c>
      <c r="C352" s="121" t="s">
        <v>67</v>
      </c>
      <c r="D352" s="122" t="s">
        <v>147</v>
      </c>
      <c r="E352" s="120"/>
      <c r="F352" s="121">
        <v>9234</v>
      </c>
      <c r="G352" s="122">
        <v>767</v>
      </c>
      <c r="H352" s="120"/>
      <c r="I352" s="121">
        <v>9231</v>
      </c>
      <c r="J352" s="122">
        <v>767</v>
      </c>
      <c r="K352" s="120"/>
      <c r="L352" s="122"/>
      <c r="M352" s="120">
        <v>-1929</v>
      </c>
      <c r="N352" s="121">
        <v>-1929</v>
      </c>
      <c r="O352" s="122">
        <v>-1929</v>
      </c>
      <c r="P352" s="129" t="s">
        <v>50</v>
      </c>
      <c r="Q352" s="126" t="s">
        <v>152</v>
      </c>
      <c r="R352" s="120" t="s">
        <v>104</v>
      </c>
      <c r="S352" s="121">
        <v>3</v>
      </c>
      <c r="T352" s="122">
        <v>0</v>
      </c>
      <c r="U352" s="120"/>
      <c r="V352" s="121"/>
      <c r="W352" s="122"/>
      <c r="X352" s="120"/>
      <c r="Y352" s="121"/>
      <c r="Z352" s="122"/>
      <c r="AA352" s="120"/>
      <c r="AB352" s="121"/>
      <c r="AC352" s="122"/>
      <c r="AD352" s="120"/>
      <c r="AE352" s="121"/>
      <c r="AF352" s="122"/>
      <c r="AG352" s="120"/>
      <c r="AH352" s="121"/>
      <c r="AI352" s="122"/>
      <c r="AJ352" s="120"/>
      <c r="AK352" s="121"/>
      <c r="AL352" s="122"/>
    </row>
    <row r="353" spans="2:38" ht="21">
      <c r="B353" s="120" t="s">
        <v>215</v>
      </c>
      <c r="C353" s="121" t="s">
        <v>67</v>
      </c>
      <c r="D353" s="122" t="s">
        <v>145</v>
      </c>
      <c r="E353" s="120"/>
      <c r="F353" s="121">
        <v>11199</v>
      </c>
      <c r="G353" s="122">
        <v>1243</v>
      </c>
      <c r="H353" s="120"/>
      <c r="I353" s="121">
        <v>7641</v>
      </c>
      <c r="J353" s="122">
        <v>936</v>
      </c>
      <c r="K353" s="120"/>
      <c r="L353" s="122"/>
      <c r="M353" s="120">
        <v>0</v>
      </c>
      <c r="N353" s="121">
        <v>0</v>
      </c>
      <c r="O353" s="122">
        <v>0</v>
      </c>
      <c r="P353" s="129" t="s">
        <v>153</v>
      </c>
      <c r="Q353" s="126" t="s">
        <v>47</v>
      </c>
      <c r="R353" s="120" t="s">
        <v>104</v>
      </c>
      <c r="S353" s="121">
        <v>3865</v>
      </c>
      <c r="T353" s="122">
        <v>0</v>
      </c>
      <c r="U353" s="120"/>
      <c r="V353" s="121"/>
      <c r="W353" s="122"/>
      <c r="X353" s="120"/>
      <c r="Y353" s="121"/>
      <c r="Z353" s="122"/>
      <c r="AA353" s="120"/>
      <c r="AB353" s="121"/>
      <c r="AC353" s="122"/>
      <c r="AD353" s="120" t="s">
        <v>7</v>
      </c>
      <c r="AE353" s="121">
        <v>3000</v>
      </c>
      <c r="AF353" s="130" t="s">
        <v>273</v>
      </c>
      <c r="AG353" s="120"/>
      <c r="AH353" s="121"/>
      <c r="AI353" s="122"/>
      <c r="AJ353" s="120"/>
      <c r="AK353" s="121"/>
      <c r="AL353" s="122"/>
    </row>
    <row r="354" spans="2:38" ht="21">
      <c r="B354" s="120" t="s">
        <v>215</v>
      </c>
      <c r="C354" s="121" t="s">
        <v>67</v>
      </c>
      <c r="D354" s="122" t="s">
        <v>146</v>
      </c>
      <c r="E354" s="120"/>
      <c r="F354" s="121">
        <v>11199</v>
      </c>
      <c r="G354" s="122">
        <v>1243</v>
      </c>
      <c r="H354" s="120"/>
      <c r="I354" s="121">
        <v>7641</v>
      </c>
      <c r="J354" s="122">
        <v>936</v>
      </c>
      <c r="K354" s="120"/>
      <c r="L354" s="122"/>
      <c r="M354" s="120">
        <v>0</v>
      </c>
      <c r="N354" s="121">
        <v>0</v>
      </c>
      <c r="O354" s="122">
        <v>0</v>
      </c>
      <c r="P354" s="129" t="s">
        <v>153</v>
      </c>
      <c r="Q354" s="126" t="s">
        <v>47</v>
      </c>
      <c r="R354" s="120" t="s">
        <v>104</v>
      </c>
      <c r="S354" s="121">
        <v>3865</v>
      </c>
      <c r="T354" s="122">
        <v>0</v>
      </c>
      <c r="U354" s="120"/>
      <c r="V354" s="121"/>
      <c r="W354" s="122"/>
      <c r="X354" s="120"/>
      <c r="Y354" s="121"/>
      <c r="Z354" s="122"/>
      <c r="AA354" s="120"/>
      <c r="AB354" s="121"/>
      <c r="AC354" s="122"/>
      <c r="AD354" s="120" t="s">
        <v>7</v>
      </c>
      <c r="AE354" s="121">
        <v>3000</v>
      </c>
      <c r="AF354" s="130" t="s">
        <v>274</v>
      </c>
      <c r="AG354" s="120"/>
      <c r="AH354" s="121"/>
      <c r="AI354" s="122"/>
      <c r="AJ354" s="120"/>
      <c r="AK354" s="121"/>
      <c r="AL354" s="122"/>
    </row>
    <row r="355" spans="2:38" ht="21">
      <c r="B355" s="120" t="s">
        <v>215</v>
      </c>
      <c r="C355" s="121" t="s">
        <v>67</v>
      </c>
      <c r="D355" s="122" t="s">
        <v>147</v>
      </c>
      <c r="E355" s="120"/>
      <c r="F355" s="121">
        <v>11199</v>
      </c>
      <c r="G355" s="122">
        <v>1243</v>
      </c>
      <c r="H355" s="120"/>
      <c r="I355" s="121">
        <v>7641</v>
      </c>
      <c r="J355" s="122">
        <v>1006</v>
      </c>
      <c r="K355" s="120"/>
      <c r="L355" s="122"/>
      <c r="M355" s="120">
        <v>0</v>
      </c>
      <c r="N355" s="121">
        <v>0</v>
      </c>
      <c r="O355" s="122">
        <v>0</v>
      </c>
      <c r="P355" s="129" t="s">
        <v>153</v>
      </c>
      <c r="Q355" s="126" t="s">
        <v>47</v>
      </c>
      <c r="R355" s="120" t="s">
        <v>104</v>
      </c>
      <c r="S355" s="121">
        <v>3795</v>
      </c>
      <c r="T355" s="122">
        <v>0</v>
      </c>
      <c r="U355" s="120"/>
      <c r="V355" s="121"/>
      <c r="W355" s="122"/>
      <c r="X355" s="120"/>
      <c r="Y355" s="121"/>
      <c r="Z355" s="122"/>
      <c r="AA355" s="120"/>
      <c r="AB355" s="121"/>
      <c r="AC355" s="122"/>
      <c r="AD355" s="120" t="s">
        <v>7</v>
      </c>
      <c r="AE355" s="121">
        <v>3000</v>
      </c>
      <c r="AF355" s="130" t="s">
        <v>275</v>
      </c>
      <c r="AG355" s="120"/>
      <c r="AH355" s="121"/>
      <c r="AI355" s="122"/>
      <c r="AJ355" s="120"/>
      <c r="AK355" s="121"/>
      <c r="AL355" s="122"/>
    </row>
    <row r="356" spans="2:38" ht="21">
      <c r="B356" s="120" t="s">
        <v>217</v>
      </c>
      <c r="C356" s="121" t="s">
        <v>67</v>
      </c>
      <c r="D356" s="122" t="s">
        <v>145</v>
      </c>
      <c r="E356" s="120"/>
      <c r="F356" s="121">
        <v>11081</v>
      </c>
      <c r="G356" s="122">
        <v>846</v>
      </c>
      <c r="H356" s="120"/>
      <c r="I356" s="121">
        <v>8213</v>
      </c>
      <c r="J356" s="122">
        <v>631</v>
      </c>
      <c r="K356" s="120"/>
      <c r="L356" s="122"/>
      <c r="M356" s="120">
        <v>0</v>
      </c>
      <c r="N356" s="121">
        <v>0</v>
      </c>
      <c r="O356" s="122">
        <v>0</v>
      </c>
      <c r="P356" s="129" t="s">
        <v>153</v>
      </c>
      <c r="Q356" s="126" t="s">
        <v>68</v>
      </c>
      <c r="R356" s="120" t="s">
        <v>104</v>
      </c>
      <c r="S356" s="121">
        <v>3083</v>
      </c>
      <c r="T356" s="122">
        <v>0</v>
      </c>
      <c r="U356" s="120" t="s">
        <v>68</v>
      </c>
      <c r="V356" s="121"/>
      <c r="W356" s="126" t="s">
        <v>68</v>
      </c>
      <c r="X356" s="120"/>
      <c r="Y356" s="121"/>
      <c r="Z356" s="122"/>
      <c r="AA356" s="120"/>
      <c r="AB356" s="121"/>
      <c r="AC356" s="122"/>
      <c r="AD356" s="120"/>
      <c r="AE356" s="121"/>
      <c r="AF356" s="122"/>
      <c r="AG356" s="120"/>
      <c r="AH356" s="121"/>
      <c r="AI356" s="122"/>
      <c r="AJ356" s="120"/>
      <c r="AK356" s="121"/>
      <c r="AL356" s="122"/>
    </row>
    <row r="357" spans="2:38" ht="21">
      <c r="B357" s="120" t="s">
        <v>217</v>
      </c>
      <c r="C357" s="121" t="s">
        <v>67</v>
      </c>
      <c r="D357" s="122" t="s">
        <v>146</v>
      </c>
      <c r="E357" s="120"/>
      <c r="F357" s="121">
        <v>11251</v>
      </c>
      <c r="G357" s="122">
        <v>846</v>
      </c>
      <c r="H357" s="120"/>
      <c r="I357" s="121">
        <v>9104</v>
      </c>
      <c r="J357" s="122">
        <v>631</v>
      </c>
      <c r="K357" s="120"/>
      <c r="L357" s="122"/>
      <c r="M357" s="120">
        <v>0</v>
      </c>
      <c r="N357" s="121">
        <v>0</v>
      </c>
      <c r="O357" s="122">
        <v>0</v>
      </c>
      <c r="P357" s="129" t="s">
        <v>153</v>
      </c>
      <c r="Q357" s="126" t="s">
        <v>68</v>
      </c>
      <c r="R357" s="120" t="s">
        <v>104</v>
      </c>
      <c r="S357" s="121">
        <v>2362</v>
      </c>
      <c r="T357" s="122">
        <v>0</v>
      </c>
      <c r="U357" s="120" t="s">
        <v>68</v>
      </c>
      <c r="V357" s="121"/>
      <c r="W357" s="126" t="s">
        <v>68</v>
      </c>
      <c r="X357" s="120"/>
      <c r="Y357" s="121"/>
      <c r="Z357" s="122"/>
      <c r="AA357" s="120"/>
      <c r="AB357" s="121"/>
      <c r="AC357" s="122"/>
      <c r="AD357" s="120"/>
      <c r="AE357" s="121"/>
      <c r="AF357" s="122"/>
      <c r="AG357" s="120"/>
      <c r="AH357" s="121"/>
      <c r="AI357" s="122"/>
      <c r="AJ357" s="120"/>
      <c r="AK357" s="121"/>
      <c r="AL357" s="122"/>
    </row>
    <row r="358" spans="2:38">
      <c r="B358" s="120" t="s">
        <v>217</v>
      </c>
      <c r="C358" s="121" t="s">
        <v>67</v>
      </c>
      <c r="D358" s="122" t="s">
        <v>147</v>
      </c>
      <c r="E358" s="120"/>
      <c r="F358" s="121">
        <v>11081</v>
      </c>
      <c r="G358" s="122">
        <v>846</v>
      </c>
      <c r="H358" s="120"/>
      <c r="I358" s="121">
        <v>9485</v>
      </c>
      <c r="J358" s="122">
        <v>539</v>
      </c>
      <c r="K358" s="120"/>
      <c r="L358" s="122"/>
      <c r="M358" s="120">
        <v>0</v>
      </c>
      <c r="N358" s="121">
        <v>0</v>
      </c>
      <c r="O358" s="122">
        <v>0</v>
      </c>
      <c r="P358" s="129" t="s">
        <v>153</v>
      </c>
      <c r="Q358" s="126" t="s">
        <v>152</v>
      </c>
      <c r="R358" s="120" t="s">
        <v>104</v>
      </c>
      <c r="S358" s="121">
        <v>1903</v>
      </c>
      <c r="T358" s="122">
        <v>0</v>
      </c>
      <c r="U358" s="120"/>
      <c r="V358" s="121"/>
      <c r="W358" s="122"/>
      <c r="X358" s="120"/>
      <c r="Y358" s="121"/>
      <c r="Z358" s="122"/>
      <c r="AA358" s="120"/>
      <c r="AB358" s="121"/>
      <c r="AC358" s="122"/>
      <c r="AD358" s="120"/>
      <c r="AE358" s="121"/>
      <c r="AF358" s="122"/>
      <c r="AG358" s="120"/>
      <c r="AH358" s="121"/>
      <c r="AI358" s="122"/>
      <c r="AJ358" s="120"/>
      <c r="AK358" s="121"/>
      <c r="AL358" s="122"/>
    </row>
    <row r="359" spans="2:38" ht="21">
      <c r="B359" s="120" t="s">
        <v>218</v>
      </c>
      <c r="C359" s="121" t="s">
        <v>67</v>
      </c>
      <c r="D359" s="122" t="s">
        <v>145</v>
      </c>
      <c r="E359" s="120"/>
      <c r="F359" s="121">
        <v>11543</v>
      </c>
      <c r="G359" s="122">
        <v>895</v>
      </c>
      <c r="H359" s="120"/>
      <c r="I359" s="121">
        <v>8925</v>
      </c>
      <c r="J359" s="122">
        <v>698</v>
      </c>
      <c r="K359" s="120"/>
      <c r="L359" s="122"/>
      <c r="M359" s="120">
        <v>0</v>
      </c>
      <c r="N359" s="121">
        <v>0</v>
      </c>
      <c r="O359" s="122">
        <v>0</v>
      </c>
      <c r="P359" s="129" t="s">
        <v>153</v>
      </c>
      <c r="Q359" s="126" t="s">
        <v>47</v>
      </c>
      <c r="R359" s="120" t="s">
        <v>104</v>
      </c>
      <c r="S359" s="121">
        <v>2815</v>
      </c>
      <c r="T359" s="122">
        <v>0</v>
      </c>
      <c r="U359" s="120"/>
      <c r="V359" s="121"/>
      <c r="W359" s="122"/>
      <c r="X359" s="120"/>
      <c r="Y359" s="121"/>
      <c r="Z359" s="122"/>
      <c r="AA359" s="120"/>
      <c r="AB359" s="121"/>
      <c r="AC359" s="122"/>
      <c r="AD359" s="120"/>
      <c r="AE359" s="121"/>
      <c r="AF359" s="122"/>
      <c r="AG359" s="120"/>
      <c r="AH359" s="121"/>
      <c r="AI359" s="122"/>
      <c r="AJ359" s="120"/>
      <c r="AK359" s="121"/>
      <c r="AL359" s="122"/>
    </row>
    <row r="360" spans="2:38" ht="21">
      <c r="B360" s="120" t="s">
        <v>218</v>
      </c>
      <c r="C360" s="121" t="s">
        <v>67</v>
      </c>
      <c r="D360" s="122" t="s">
        <v>146</v>
      </c>
      <c r="E360" s="120"/>
      <c r="F360" s="121">
        <v>11713</v>
      </c>
      <c r="G360" s="122">
        <v>895</v>
      </c>
      <c r="H360" s="120"/>
      <c r="I360" s="121">
        <v>8925</v>
      </c>
      <c r="J360" s="122">
        <v>698</v>
      </c>
      <c r="K360" s="120"/>
      <c r="L360" s="122"/>
      <c r="M360" s="120">
        <v>0</v>
      </c>
      <c r="N360" s="121">
        <v>0</v>
      </c>
      <c r="O360" s="122">
        <v>0</v>
      </c>
      <c r="P360" s="129" t="s">
        <v>153</v>
      </c>
      <c r="Q360" s="126" t="s">
        <v>47</v>
      </c>
      <c r="R360" s="120" t="s">
        <v>104</v>
      </c>
      <c r="S360" s="121">
        <v>2985</v>
      </c>
      <c r="T360" s="122">
        <v>0</v>
      </c>
      <c r="U360" s="120"/>
      <c r="V360" s="121"/>
      <c r="W360" s="122"/>
      <c r="X360" s="120"/>
      <c r="Y360" s="121"/>
      <c r="Z360" s="122"/>
      <c r="AA360" s="120"/>
      <c r="AB360" s="121"/>
      <c r="AC360" s="122"/>
      <c r="AD360" s="120"/>
      <c r="AE360" s="121"/>
      <c r="AF360" s="122"/>
      <c r="AG360" s="120"/>
      <c r="AH360" s="121"/>
      <c r="AI360" s="122"/>
      <c r="AJ360" s="120"/>
      <c r="AK360" s="121"/>
      <c r="AL360" s="122"/>
    </row>
    <row r="361" spans="2:38" ht="21">
      <c r="B361" s="120" t="s">
        <v>218</v>
      </c>
      <c r="C361" s="121" t="s">
        <v>67</v>
      </c>
      <c r="D361" s="122" t="s">
        <v>147</v>
      </c>
      <c r="E361" s="120"/>
      <c r="F361" s="121">
        <v>11543</v>
      </c>
      <c r="G361" s="122">
        <v>895</v>
      </c>
      <c r="H361" s="120"/>
      <c r="I361" s="121">
        <v>8925</v>
      </c>
      <c r="J361" s="122">
        <v>637</v>
      </c>
      <c r="K361" s="120"/>
      <c r="L361" s="122"/>
      <c r="M361" s="120">
        <v>0</v>
      </c>
      <c r="N361" s="121">
        <v>0</v>
      </c>
      <c r="O361" s="122">
        <v>0</v>
      </c>
      <c r="P361" s="129" t="s">
        <v>153</v>
      </c>
      <c r="Q361" s="126" t="s">
        <v>47</v>
      </c>
      <c r="R361" s="120" t="s">
        <v>104</v>
      </c>
      <c r="S361" s="121">
        <v>2876</v>
      </c>
      <c r="T361" s="122">
        <v>0</v>
      </c>
      <c r="U361" s="120"/>
      <c r="V361" s="121"/>
      <c r="W361" s="122"/>
      <c r="X361" s="120"/>
      <c r="Y361" s="121"/>
      <c r="Z361" s="122"/>
      <c r="AA361" s="120"/>
      <c r="AB361" s="121"/>
      <c r="AC361" s="122"/>
      <c r="AD361" s="120"/>
      <c r="AE361" s="121"/>
      <c r="AF361" s="122"/>
      <c r="AG361" s="120"/>
      <c r="AH361" s="121"/>
      <c r="AI361" s="122"/>
      <c r="AJ361" s="120"/>
      <c r="AK361" s="121"/>
      <c r="AL361" s="122"/>
    </row>
    <row r="362" spans="2:38">
      <c r="B362" s="120" t="s">
        <v>219</v>
      </c>
      <c r="C362" s="121" t="s">
        <v>67</v>
      </c>
      <c r="D362" s="122" t="s">
        <v>148</v>
      </c>
      <c r="E362" s="120"/>
      <c r="F362" s="121">
        <v>9742</v>
      </c>
      <c r="G362" s="122">
        <v>760</v>
      </c>
      <c r="H362" s="120"/>
      <c r="I362" s="121">
        <v>9058</v>
      </c>
      <c r="J362" s="122">
        <v>715</v>
      </c>
      <c r="K362" s="120"/>
      <c r="L362" s="122"/>
      <c r="M362" s="120">
        <v>0</v>
      </c>
      <c r="N362" s="121">
        <v>0</v>
      </c>
      <c r="O362" s="122">
        <v>0</v>
      </c>
      <c r="P362" s="129" t="s">
        <v>153</v>
      </c>
      <c r="Q362" s="126" t="s">
        <v>152</v>
      </c>
      <c r="R362" s="120" t="s">
        <v>104</v>
      </c>
      <c r="S362" s="121">
        <v>729</v>
      </c>
      <c r="T362" s="122">
        <v>0</v>
      </c>
      <c r="U362" s="120"/>
      <c r="V362" s="121"/>
      <c r="W362" s="122"/>
      <c r="X362" s="120"/>
      <c r="Y362" s="121"/>
      <c r="Z362" s="122"/>
      <c r="AA362" s="120"/>
      <c r="AB362" s="121"/>
      <c r="AC362" s="122"/>
      <c r="AD362" s="120"/>
      <c r="AE362" s="121"/>
      <c r="AF362" s="122"/>
      <c r="AG362" s="120"/>
      <c r="AH362" s="121"/>
      <c r="AI362" s="122"/>
      <c r="AJ362" s="120"/>
      <c r="AK362" s="121"/>
      <c r="AL362" s="122"/>
    </row>
    <row r="363" spans="2:38">
      <c r="B363" s="120" t="s">
        <v>219</v>
      </c>
      <c r="C363" s="121" t="s">
        <v>67</v>
      </c>
      <c r="D363" s="122" t="s">
        <v>149</v>
      </c>
      <c r="E363" s="120"/>
      <c r="F363" s="121">
        <v>9907</v>
      </c>
      <c r="G363" s="122">
        <v>760</v>
      </c>
      <c r="H363" s="120"/>
      <c r="I363" s="121">
        <v>8836</v>
      </c>
      <c r="J363" s="122">
        <v>85</v>
      </c>
      <c r="K363" s="120"/>
      <c r="L363" s="122"/>
      <c r="M363" s="120">
        <v>0</v>
      </c>
      <c r="N363" s="121">
        <v>0</v>
      </c>
      <c r="O363" s="122">
        <v>0</v>
      </c>
      <c r="P363" s="129" t="s">
        <v>153</v>
      </c>
      <c r="Q363" s="126" t="s">
        <v>152</v>
      </c>
      <c r="R363" s="120" t="s">
        <v>104</v>
      </c>
      <c r="S363" s="121">
        <v>1746</v>
      </c>
      <c r="T363" s="122">
        <v>0</v>
      </c>
      <c r="U363" s="120"/>
      <c r="V363" s="121"/>
      <c r="W363" s="122"/>
      <c r="X363" s="120"/>
      <c r="Y363" s="121"/>
      <c r="Z363" s="122"/>
      <c r="AA363" s="120"/>
      <c r="AB363" s="121"/>
      <c r="AC363" s="122"/>
      <c r="AD363" s="120"/>
      <c r="AE363" s="121"/>
      <c r="AF363" s="122"/>
      <c r="AG363" s="120"/>
      <c r="AH363" s="121"/>
      <c r="AI363" s="122"/>
      <c r="AJ363" s="120"/>
      <c r="AK363" s="121"/>
      <c r="AL363" s="122"/>
    </row>
    <row r="364" spans="2:38">
      <c r="B364" s="120" t="s">
        <v>219</v>
      </c>
      <c r="C364" s="121" t="s">
        <v>67</v>
      </c>
      <c r="D364" s="122" t="s">
        <v>150</v>
      </c>
      <c r="E364" s="120"/>
      <c r="F364" s="121">
        <v>9742</v>
      </c>
      <c r="G364" s="122">
        <v>760</v>
      </c>
      <c r="H364" s="120"/>
      <c r="I364" s="121">
        <v>8958</v>
      </c>
      <c r="J364" s="122">
        <v>712</v>
      </c>
      <c r="K364" s="120"/>
      <c r="L364" s="122"/>
      <c r="M364" s="120">
        <v>0</v>
      </c>
      <c r="N364" s="121">
        <v>0</v>
      </c>
      <c r="O364" s="122">
        <v>0</v>
      </c>
      <c r="P364" s="129" t="s">
        <v>153</v>
      </c>
      <c r="Q364" s="126" t="s">
        <v>152</v>
      </c>
      <c r="R364" s="120" t="s">
        <v>104</v>
      </c>
      <c r="S364" s="121">
        <v>832</v>
      </c>
      <c r="T364" s="122">
        <v>0</v>
      </c>
      <c r="U364" s="120"/>
      <c r="V364" s="121"/>
      <c r="W364" s="122"/>
      <c r="X364" s="120"/>
      <c r="Y364" s="121"/>
      <c r="Z364" s="122"/>
      <c r="AA364" s="120"/>
      <c r="AB364" s="121"/>
      <c r="AC364" s="122"/>
      <c r="AD364" s="120"/>
      <c r="AE364" s="121"/>
      <c r="AF364" s="122"/>
      <c r="AG364" s="120"/>
      <c r="AH364" s="121"/>
      <c r="AI364" s="122"/>
      <c r="AJ364" s="120"/>
      <c r="AK364" s="121"/>
      <c r="AL364" s="122"/>
    </row>
    <row r="365" spans="2:38" ht="21">
      <c r="B365" s="120" t="s">
        <v>220</v>
      </c>
      <c r="C365" s="121" t="s">
        <v>67</v>
      </c>
      <c r="D365" s="122" t="s">
        <v>145</v>
      </c>
      <c r="E365" s="120"/>
      <c r="F365" s="121">
        <v>11454</v>
      </c>
      <c r="G365" s="122">
        <v>1251</v>
      </c>
      <c r="H365" s="120"/>
      <c r="I365" s="121">
        <v>7727</v>
      </c>
      <c r="J365" s="122">
        <v>964</v>
      </c>
      <c r="K365" s="120"/>
      <c r="L365" s="122"/>
      <c r="M365" s="120">
        <v>0</v>
      </c>
      <c r="N365" s="121">
        <v>0</v>
      </c>
      <c r="O365" s="122">
        <v>0</v>
      </c>
      <c r="P365" s="129" t="s">
        <v>153</v>
      </c>
      <c r="Q365" s="126" t="s">
        <v>47</v>
      </c>
      <c r="R365" s="120" t="s">
        <v>104</v>
      </c>
      <c r="S365" s="121">
        <v>4014</v>
      </c>
      <c r="T365" s="122">
        <v>0</v>
      </c>
      <c r="U365" s="120"/>
      <c r="V365" s="121"/>
      <c r="W365" s="122"/>
      <c r="X365" s="120"/>
      <c r="Y365" s="121"/>
      <c r="Z365" s="122"/>
      <c r="AA365" s="120"/>
      <c r="AB365" s="121"/>
      <c r="AC365" s="122"/>
      <c r="AD365" s="120" t="s">
        <v>7</v>
      </c>
      <c r="AE365" s="121">
        <v>3000</v>
      </c>
      <c r="AF365" s="130" t="s">
        <v>275</v>
      </c>
      <c r="AG365" s="120"/>
      <c r="AH365" s="121"/>
      <c r="AI365" s="122"/>
      <c r="AJ365" s="120"/>
      <c r="AK365" s="121"/>
      <c r="AL365" s="122"/>
    </row>
    <row r="366" spans="2:38" ht="21">
      <c r="B366" s="120" t="s">
        <v>220</v>
      </c>
      <c r="C366" s="121" t="s">
        <v>67</v>
      </c>
      <c r="D366" s="122" t="s">
        <v>146</v>
      </c>
      <c r="E366" s="120"/>
      <c r="F366" s="121">
        <v>11564</v>
      </c>
      <c r="G366" s="122">
        <v>1271</v>
      </c>
      <c r="H366" s="120"/>
      <c r="I366" s="121">
        <v>7809</v>
      </c>
      <c r="J366" s="122">
        <v>964</v>
      </c>
      <c r="K366" s="120"/>
      <c r="L366" s="122"/>
      <c r="M366" s="120">
        <v>0</v>
      </c>
      <c r="N366" s="121">
        <v>0</v>
      </c>
      <c r="O366" s="122">
        <v>0</v>
      </c>
      <c r="P366" s="129" t="s">
        <v>153</v>
      </c>
      <c r="Q366" s="126" t="s">
        <v>47</v>
      </c>
      <c r="R366" s="120" t="s">
        <v>104</v>
      </c>
      <c r="S366" s="121">
        <v>4062</v>
      </c>
      <c r="T366" s="122">
        <v>0</v>
      </c>
      <c r="U366" s="120"/>
      <c r="V366" s="121"/>
      <c r="W366" s="122"/>
      <c r="X366" s="120"/>
      <c r="Y366" s="121"/>
      <c r="Z366" s="122"/>
      <c r="AA366" s="120"/>
      <c r="AB366" s="121"/>
      <c r="AC366" s="122"/>
      <c r="AD366" s="120" t="s">
        <v>7</v>
      </c>
      <c r="AE366" s="121">
        <v>3000</v>
      </c>
      <c r="AF366" s="130" t="s">
        <v>275</v>
      </c>
      <c r="AG366" s="120"/>
      <c r="AH366" s="121"/>
      <c r="AI366" s="122"/>
      <c r="AJ366" s="120"/>
      <c r="AK366" s="121"/>
      <c r="AL366" s="122"/>
    </row>
    <row r="367" spans="2:38" ht="21">
      <c r="B367" s="120" t="s">
        <v>220</v>
      </c>
      <c r="C367" s="121" t="s">
        <v>67</v>
      </c>
      <c r="D367" s="122" t="s">
        <v>147</v>
      </c>
      <c r="E367" s="120"/>
      <c r="F367" s="121">
        <v>11454</v>
      </c>
      <c r="G367" s="122">
        <v>1251</v>
      </c>
      <c r="H367" s="120"/>
      <c r="I367" s="121">
        <v>7830</v>
      </c>
      <c r="J367" s="122">
        <v>964</v>
      </c>
      <c r="K367" s="120"/>
      <c r="L367" s="122"/>
      <c r="M367" s="120">
        <v>0</v>
      </c>
      <c r="N367" s="121">
        <v>0</v>
      </c>
      <c r="O367" s="122">
        <v>0</v>
      </c>
      <c r="P367" s="129" t="s">
        <v>153</v>
      </c>
      <c r="Q367" s="126" t="s">
        <v>47</v>
      </c>
      <c r="R367" s="120" t="s">
        <v>104</v>
      </c>
      <c r="S367" s="121">
        <v>3911</v>
      </c>
      <c r="T367" s="122">
        <v>0</v>
      </c>
      <c r="U367" s="120"/>
      <c r="V367" s="121"/>
      <c r="W367" s="122"/>
      <c r="X367" s="120"/>
      <c r="Y367" s="121"/>
      <c r="Z367" s="122"/>
      <c r="AA367" s="120"/>
      <c r="AB367" s="121"/>
      <c r="AC367" s="122"/>
      <c r="AD367" s="120" t="s">
        <v>7</v>
      </c>
      <c r="AE367" s="121">
        <v>3000</v>
      </c>
      <c r="AF367" s="130" t="s">
        <v>275</v>
      </c>
      <c r="AG367" s="120"/>
      <c r="AH367" s="121"/>
      <c r="AI367" s="122"/>
      <c r="AJ367" s="120"/>
      <c r="AK367" s="121"/>
      <c r="AL367" s="122"/>
    </row>
    <row r="368" spans="2:38" ht="21">
      <c r="B368" s="120" t="s">
        <v>220</v>
      </c>
      <c r="C368" s="121" t="s">
        <v>67</v>
      </c>
      <c r="D368" s="122" t="s">
        <v>148</v>
      </c>
      <c r="E368" s="120"/>
      <c r="F368" s="121">
        <v>11054</v>
      </c>
      <c r="G368" s="122">
        <v>913</v>
      </c>
      <c r="H368" s="120"/>
      <c r="I368" s="121">
        <v>7934</v>
      </c>
      <c r="J368" s="122">
        <v>698</v>
      </c>
      <c r="K368" s="120"/>
      <c r="L368" s="122"/>
      <c r="M368" s="120">
        <v>0</v>
      </c>
      <c r="N368" s="121">
        <v>0</v>
      </c>
      <c r="O368" s="122">
        <v>0</v>
      </c>
      <c r="P368" s="129" t="s">
        <v>153</v>
      </c>
      <c r="Q368" s="126" t="s">
        <v>47</v>
      </c>
      <c r="R368" s="120" t="s">
        <v>104</v>
      </c>
      <c r="S368" s="121">
        <v>3335</v>
      </c>
      <c r="T368" s="122">
        <v>0</v>
      </c>
      <c r="U368" s="120"/>
      <c r="V368" s="121"/>
      <c r="W368" s="122"/>
      <c r="X368" s="120"/>
      <c r="Y368" s="121"/>
      <c r="Z368" s="122"/>
      <c r="AA368" s="120"/>
      <c r="AB368" s="121"/>
      <c r="AC368" s="122"/>
      <c r="AD368" s="120" t="s">
        <v>7</v>
      </c>
      <c r="AE368" s="121">
        <v>3000</v>
      </c>
      <c r="AF368" s="130" t="s">
        <v>275</v>
      </c>
      <c r="AG368" s="120"/>
      <c r="AH368" s="121"/>
      <c r="AI368" s="122"/>
      <c r="AJ368" s="120"/>
      <c r="AK368" s="121"/>
      <c r="AL368" s="122"/>
    </row>
    <row r="369" spans="2:38" ht="21">
      <c r="B369" s="120" t="s">
        <v>220</v>
      </c>
      <c r="C369" s="121" t="s">
        <v>67</v>
      </c>
      <c r="D369" s="122" t="s">
        <v>149</v>
      </c>
      <c r="E369" s="120"/>
      <c r="F369" s="121">
        <v>11224</v>
      </c>
      <c r="G369" s="122">
        <v>913</v>
      </c>
      <c r="H369" s="120"/>
      <c r="I369" s="121">
        <v>7929</v>
      </c>
      <c r="J369" s="122">
        <v>698</v>
      </c>
      <c r="K369" s="120"/>
      <c r="L369" s="122"/>
      <c r="M369" s="120">
        <v>0</v>
      </c>
      <c r="N369" s="121">
        <v>0</v>
      </c>
      <c r="O369" s="122">
        <v>0</v>
      </c>
      <c r="P369" s="129" t="s">
        <v>153</v>
      </c>
      <c r="Q369" s="126" t="s">
        <v>47</v>
      </c>
      <c r="R369" s="120" t="s">
        <v>104</v>
      </c>
      <c r="S369" s="121">
        <v>3510</v>
      </c>
      <c r="T369" s="122">
        <v>0</v>
      </c>
      <c r="U369" s="120"/>
      <c r="V369" s="121"/>
      <c r="W369" s="122"/>
      <c r="X369" s="120"/>
      <c r="Y369" s="121"/>
      <c r="Z369" s="122"/>
      <c r="AA369" s="120"/>
      <c r="AB369" s="121"/>
      <c r="AC369" s="122"/>
      <c r="AD369" s="120" t="s">
        <v>7</v>
      </c>
      <c r="AE369" s="121">
        <v>3000</v>
      </c>
      <c r="AF369" s="130" t="s">
        <v>275</v>
      </c>
      <c r="AG369" s="120"/>
      <c r="AH369" s="121"/>
      <c r="AI369" s="122"/>
      <c r="AJ369" s="120"/>
      <c r="AK369" s="121"/>
      <c r="AL369" s="122"/>
    </row>
    <row r="370" spans="2:38" ht="21">
      <c r="B370" s="120" t="s">
        <v>220</v>
      </c>
      <c r="C370" s="121" t="s">
        <v>67</v>
      </c>
      <c r="D370" s="122" t="s">
        <v>150</v>
      </c>
      <c r="E370" s="120"/>
      <c r="F370" s="121">
        <v>10356</v>
      </c>
      <c r="G370" s="122">
        <v>933</v>
      </c>
      <c r="H370" s="120"/>
      <c r="I370" s="121">
        <v>7186</v>
      </c>
      <c r="J370" s="122">
        <v>-432</v>
      </c>
      <c r="K370" s="120"/>
      <c r="L370" s="122"/>
      <c r="M370" s="120">
        <v>0</v>
      </c>
      <c r="N370" s="121">
        <v>0</v>
      </c>
      <c r="O370" s="122">
        <v>0</v>
      </c>
      <c r="P370" s="129" t="s">
        <v>153</v>
      </c>
      <c r="Q370" s="126" t="s">
        <v>47</v>
      </c>
      <c r="R370" s="120" t="s">
        <v>104</v>
      </c>
      <c r="S370" s="121">
        <v>4535</v>
      </c>
      <c r="T370" s="122">
        <v>0</v>
      </c>
      <c r="U370" s="120"/>
      <c r="V370" s="121"/>
      <c r="W370" s="122"/>
      <c r="X370" s="120"/>
      <c r="Y370" s="121"/>
      <c r="Z370" s="122"/>
      <c r="AA370" s="120"/>
      <c r="AB370" s="121"/>
      <c r="AC370" s="122"/>
      <c r="AD370" s="120" t="s">
        <v>7</v>
      </c>
      <c r="AE370" s="121">
        <v>3000</v>
      </c>
      <c r="AF370" s="130" t="s">
        <v>275</v>
      </c>
      <c r="AG370" s="120"/>
      <c r="AH370" s="121"/>
      <c r="AI370" s="122"/>
      <c r="AJ370" s="120"/>
      <c r="AK370" s="121"/>
      <c r="AL370" s="122"/>
    </row>
    <row r="371" spans="2:38" ht="21">
      <c r="B371" s="120" t="s">
        <v>221</v>
      </c>
      <c r="C371" s="121" t="s">
        <v>67</v>
      </c>
      <c r="D371" s="122" t="s">
        <v>143</v>
      </c>
      <c r="E371" s="120"/>
      <c r="F371" s="121">
        <v>6164</v>
      </c>
      <c r="G371" s="122">
        <v>713</v>
      </c>
      <c r="H371" s="120"/>
      <c r="I371" s="121">
        <v>5807</v>
      </c>
      <c r="J371" s="122">
        <v>713</v>
      </c>
      <c r="K371" s="120"/>
      <c r="L371" s="122"/>
      <c r="M371" s="120">
        <v>8799</v>
      </c>
      <c r="N371" s="121">
        <v>-161</v>
      </c>
      <c r="O371" s="122">
        <v>8799</v>
      </c>
      <c r="P371" s="129" t="s">
        <v>152</v>
      </c>
      <c r="Q371" s="126" t="s">
        <v>68</v>
      </c>
      <c r="R371" s="120" t="s">
        <v>104</v>
      </c>
      <c r="S371" s="121">
        <v>357</v>
      </c>
      <c r="T371" s="122">
        <v>-161</v>
      </c>
      <c r="U371" s="120" t="s">
        <v>68</v>
      </c>
      <c r="V371" s="121"/>
      <c r="W371" s="126" t="s">
        <v>68</v>
      </c>
      <c r="X371" s="120"/>
      <c r="Y371" s="121"/>
      <c r="Z371" s="122"/>
      <c r="AA371" s="120"/>
      <c r="AB371" s="121"/>
      <c r="AC371" s="122"/>
      <c r="AD371" s="120"/>
      <c r="AE371" s="121"/>
      <c r="AF371" s="130"/>
      <c r="AG371" s="120"/>
      <c r="AH371" s="121"/>
      <c r="AI371" s="122"/>
      <c r="AJ371" s="120"/>
      <c r="AK371" s="121"/>
      <c r="AL371" s="122"/>
    </row>
    <row r="372" spans="2:38" ht="31.5">
      <c r="B372" s="120" t="s">
        <v>221</v>
      </c>
      <c r="C372" s="121" t="s">
        <v>67</v>
      </c>
      <c r="D372" s="122" t="s">
        <v>146</v>
      </c>
      <c r="E372" s="120"/>
      <c r="F372" s="121">
        <v>7823</v>
      </c>
      <c r="G372" s="122">
        <v>1008</v>
      </c>
      <c r="H372" s="120"/>
      <c r="I372" s="121">
        <v>5991</v>
      </c>
      <c r="J372" s="122">
        <v>1008</v>
      </c>
      <c r="K372" s="120"/>
      <c r="L372" s="122"/>
      <c r="M372" s="120">
        <v>0</v>
      </c>
      <c r="N372" s="121">
        <v>0</v>
      </c>
      <c r="O372" s="122">
        <v>0</v>
      </c>
      <c r="P372" s="129" t="s">
        <v>152</v>
      </c>
      <c r="Q372" s="126" t="s">
        <v>47</v>
      </c>
      <c r="R372" s="120" t="s">
        <v>104</v>
      </c>
      <c r="S372" s="121">
        <v>1832</v>
      </c>
      <c r="T372" s="122">
        <v>0</v>
      </c>
      <c r="U372" s="120"/>
      <c r="V372" s="121"/>
      <c r="W372" s="122"/>
      <c r="X372" s="117" t="s">
        <v>5</v>
      </c>
      <c r="Y372" s="121">
        <v>135</v>
      </c>
      <c r="Z372" s="123" t="s">
        <v>270</v>
      </c>
      <c r="AA372" s="120"/>
      <c r="AB372" s="121"/>
      <c r="AC372" s="122"/>
      <c r="AD372" s="120" t="s">
        <v>7</v>
      </c>
      <c r="AE372" s="121">
        <v>3000</v>
      </c>
      <c r="AF372" s="130" t="s">
        <v>275</v>
      </c>
      <c r="AG372" s="120"/>
      <c r="AH372" s="121"/>
      <c r="AI372" s="122"/>
      <c r="AJ372" s="120"/>
      <c r="AK372" s="121"/>
      <c r="AL372" s="122"/>
    </row>
    <row r="373" spans="2:38" ht="31.5">
      <c r="B373" s="120" t="s">
        <v>222</v>
      </c>
      <c r="C373" s="121" t="s">
        <v>67</v>
      </c>
      <c r="D373" s="122" t="s">
        <v>143</v>
      </c>
      <c r="E373" s="120"/>
      <c r="F373" s="121">
        <v>6829</v>
      </c>
      <c r="G373" s="122">
        <v>853</v>
      </c>
      <c r="H373" s="120"/>
      <c r="I373" s="121">
        <v>6008</v>
      </c>
      <c r="J373" s="122">
        <v>853</v>
      </c>
      <c r="K373" s="120"/>
      <c r="L373" s="122"/>
      <c r="M373" s="120">
        <v>-1571</v>
      </c>
      <c r="N373" s="121">
        <v>-1571</v>
      </c>
      <c r="O373" s="122">
        <v>-1571</v>
      </c>
      <c r="P373" s="129" t="s">
        <v>152</v>
      </c>
      <c r="Q373" s="126" t="s">
        <v>47</v>
      </c>
      <c r="R373" s="120" t="s">
        <v>104</v>
      </c>
      <c r="S373" s="121">
        <v>821</v>
      </c>
      <c r="T373" s="122">
        <v>0</v>
      </c>
      <c r="U373" s="120"/>
      <c r="V373" s="121"/>
      <c r="W373" s="122"/>
      <c r="X373" s="117" t="s">
        <v>5</v>
      </c>
      <c r="Y373" s="121">
        <v>135</v>
      </c>
      <c r="Z373" s="123" t="s">
        <v>270</v>
      </c>
      <c r="AA373" s="120"/>
      <c r="AB373" s="121"/>
      <c r="AC373" s="122"/>
      <c r="AD373" s="120"/>
      <c r="AE373" s="121"/>
      <c r="AF373" s="122"/>
      <c r="AG373" s="120"/>
      <c r="AH373" s="121"/>
      <c r="AI373" s="122"/>
      <c r="AJ373" s="120"/>
      <c r="AK373" s="121"/>
      <c r="AL373" s="122"/>
    </row>
    <row r="374" spans="2:38" ht="31.5">
      <c r="B374" s="120" t="s">
        <v>222</v>
      </c>
      <c r="C374" s="121" t="s">
        <v>67</v>
      </c>
      <c r="D374" s="122" t="s">
        <v>146</v>
      </c>
      <c r="E374" s="120"/>
      <c r="F374" s="121">
        <v>8095</v>
      </c>
      <c r="G374" s="122">
        <v>771</v>
      </c>
      <c r="H374" s="120"/>
      <c r="I374" s="121">
        <v>6782</v>
      </c>
      <c r="J374" s="122">
        <v>771</v>
      </c>
      <c r="K374" s="120"/>
      <c r="L374" s="122"/>
      <c r="M374" s="120">
        <v>0</v>
      </c>
      <c r="N374" s="121">
        <v>0</v>
      </c>
      <c r="O374" s="122">
        <v>0</v>
      </c>
      <c r="P374" s="129" t="s">
        <v>152</v>
      </c>
      <c r="Q374" s="126" t="s">
        <v>68</v>
      </c>
      <c r="R374" s="120" t="s">
        <v>104</v>
      </c>
      <c r="S374" s="121">
        <v>1313</v>
      </c>
      <c r="T374" s="122">
        <v>0</v>
      </c>
      <c r="U374" s="120" t="s">
        <v>68</v>
      </c>
      <c r="V374" s="121"/>
      <c r="W374" s="126" t="s">
        <v>68</v>
      </c>
      <c r="X374" s="117" t="s">
        <v>5</v>
      </c>
      <c r="Y374" s="121">
        <v>121</v>
      </c>
      <c r="Z374" s="123" t="s">
        <v>270</v>
      </c>
      <c r="AA374" s="120"/>
      <c r="AB374" s="121"/>
      <c r="AC374" s="122"/>
      <c r="AD374" s="120" t="s">
        <v>7</v>
      </c>
      <c r="AE374" s="121">
        <v>3000</v>
      </c>
      <c r="AF374" s="130" t="s">
        <v>275</v>
      </c>
      <c r="AG374" s="120"/>
      <c r="AH374" s="121"/>
      <c r="AI374" s="122"/>
      <c r="AJ374" s="120"/>
      <c r="AK374" s="121"/>
      <c r="AL374" s="122"/>
    </row>
    <row r="375" spans="2:38" ht="21">
      <c r="B375" s="120" t="s">
        <v>224</v>
      </c>
      <c r="C375" s="121" t="s">
        <v>67</v>
      </c>
      <c r="D375" s="122" t="s">
        <v>143</v>
      </c>
      <c r="E375" s="120"/>
      <c r="F375" s="121">
        <v>7545</v>
      </c>
      <c r="G375" s="122">
        <v>742</v>
      </c>
      <c r="H375" s="120"/>
      <c r="I375" s="121">
        <v>6176</v>
      </c>
      <c r="J375" s="122">
        <v>742</v>
      </c>
      <c r="K375" s="120"/>
      <c r="L375" s="122"/>
      <c r="M375" s="120">
        <v>-4516</v>
      </c>
      <c r="N375" s="121">
        <v>-4516</v>
      </c>
      <c r="O375" s="122">
        <v>-4516</v>
      </c>
      <c r="P375" s="129" t="s">
        <v>50</v>
      </c>
      <c r="Q375" s="126" t="s">
        <v>47</v>
      </c>
      <c r="R375" s="120" t="s">
        <v>104</v>
      </c>
      <c r="S375" s="121">
        <v>1369</v>
      </c>
      <c r="T375" s="122">
        <v>0</v>
      </c>
      <c r="U375" s="120"/>
      <c r="V375" s="121"/>
      <c r="W375" s="122"/>
      <c r="X375" s="120"/>
      <c r="Y375" s="121"/>
      <c r="Z375" s="122"/>
      <c r="AA375" s="120"/>
      <c r="AB375" s="121"/>
      <c r="AC375" s="122"/>
      <c r="AD375" s="120" t="s">
        <v>7</v>
      </c>
      <c r="AE375" s="121">
        <v>3000</v>
      </c>
      <c r="AF375" s="130" t="s">
        <v>275</v>
      </c>
      <c r="AG375" s="120"/>
      <c r="AH375" s="121"/>
      <c r="AI375" s="122"/>
      <c r="AJ375" s="120"/>
      <c r="AK375" s="121"/>
      <c r="AL375" s="122"/>
    </row>
    <row r="376" spans="2:38" ht="21">
      <c r="B376" s="120" t="s">
        <v>224</v>
      </c>
      <c r="C376" s="121" t="s">
        <v>67</v>
      </c>
      <c r="D376" s="122" t="s">
        <v>145</v>
      </c>
      <c r="E376" s="120"/>
      <c r="F376" s="121">
        <v>9704</v>
      </c>
      <c r="G376" s="122">
        <v>1130</v>
      </c>
      <c r="H376" s="120"/>
      <c r="I376" s="121">
        <v>6230</v>
      </c>
      <c r="J376" s="122">
        <v>1006</v>
      </c>
      <c r="K376" s="120"/>
      <c r="L376" s="122"/>
      <c r="M376" s="120">
        <v>0</v>
      </c>
      <c r="N376" s="121">
        <v>0</v>
      </c>
      <c r="O376" s="122">
        <v>0</v>
      </c>
      <c r="P376" s="129" t="s">
        <v>153</v>
      </c>
      <c r="Q376" s="126" t="s">
        <v>47</v>
      </c>
      <c r="R376" s="120" t="s">
        <v>104</v>
      </c>
      <c r="S376" s="121">
        <v>3598</v>
      </c>
      <c r="T376" s="122">
        <v>0</v>
      </c>
      <c r="U376" s="120"/>
      <c r="V376" s="121"/>
      <c r="W376" s="122"/>
      <c r="X376" s="120"/>
      <c r="Y376" s="121"/>
      <c r="Z376" s="122"/>
      <c r="AA376" s="120" t="s">
        <v>6</v>
      </c>
      <c r="AB376" s="121">
        <v>7003</v>
      </c>
      <c r="AC376" s="130" t="s">
        <v>71</v>
      </c>
      <c r="AD376" s="120" t="s">
        <v>7</v>
      </c>
      <c r="AE376" s="121">
        <v>3000</v>
      </c>
      <c r="AF376" s="130" t="s">
        <v>275</v>
      </c>
      <c r="AG376" s="120"/>
      <c r="AH376" s="121"/>
      <c r="AI376" s="122"/>
      <c r="AJ376" s="120"/>
      <c r="AK376" s="121"/>
      <c r="AL376" s="122"/>
    </row>
    <row r="377" spans="2:38" ht="21">
      <c r="B377" s="120" t="s">
        <v>224</v>
      </c>
      <c r="C377" s="121" t="s">
        <v>67</v>
      </c>
      <c r="D377" s="122" t="s">
        <v>146</v>
      </c>
      <c r="E377" s="120"/>
      <c r="F377" s="121">
        <v>9704</v>
      </c>
      <c r="G377" s="122">
        <v>1130</v>
      </c>
      <c r="H377" s="120"/>
      <c r="I377" s="121">
        <v>6962</v>
      </c>
      <c r="J377" s="122">
        <v>1006</v>
      </c>
      <c r="K377" s="120"/>
      <c r="L377" s="122"/>
      <c r="M377" s="120">
        <v>0</v>
      </c>
      <c r="N377" s="121">
        <v>0</v>
      </c>
      <c r="O377" s="122">
        <v>0</v>
      </c>
      <c r="P377" s="129" t="s">
        <v>153</v>
      </c>
      <c r="Q377" s="126" t="s">
        <v>47</v>
      </c>
      <c r="R377" s="120" t="s">
        <v>104</v>
      </c>
      <c r="S377" s="121">
        <v>2866</v>
      </c>
      <c r="T377" s="122">
        <v>0</v>
      </c>
      <c r="U377" s="120"/>
      <c r="V377" s="121"/>
      <c r="W377" s="122"/>
      <c r="X377" s="120"/>
      <c r="Y377" s="121"/>
      <c r="Z377" s="122"/>
      <c r="AA377" s="120"/>
      <c r="AB377" s="121"/>
      <c r="AC377" s="122"/>
      <c r="AD377" s="120" t="s">
        <v>7</v>
      </c>
      <c r="AE377" s="121">
        <v>3000</v>
      </c>
      <c r="AF377" s="130" t="s">
        <v>275</v>
      </c>
      <c r="AG377" s="120"/>
      <c r="AH377" s="121"/>
      <c r="AI377" s="122"/>
      <c r="AJ377" s="120"/>
      <c r="AK377" s="121"/>
      <c r="AL377" s="122"/>
    </row>
    <row r="378" spans="2:38" ht="21">
      <c r="B378" s="120" t="s">
        <v>224</v>
      </c>
      <c r="C378" s="121" t="s">
        <v>67</v>
      </c>
      <c r="D378" s="122" t="s">
        <v>147</v>
      </c>
      <c r="E378" s="120"/>
      <c r="F378" s="121">
        <v>9704</v>
      </c>
      <c r="G378" s="122">
        <v>1130</v>
      </c>
      <c r="H378" s="120"/>
      <c r="I378" s="121">
        <v>7178</v>
      </c>
      <c r="J378" s="122">
        <v>1006</v>
      </c>
      <c r="K378" s="120"/>
      <c r="L378" s="122"/>
      <c r="M378" s="120">
        <v>0</v>
      </c>
      <c r="N378" s="121">
        <v>0</v>
      </c>
      <c r="O378" s="122">
        <v>0</v>
      </c>
      <c r="P378" s="129" t="s">
        <v>153</v>
      </c>
      <c r="Q378" s="126" t="s">
        <v>47</v>
      </c>
      <c r="R378" s="120" t="s">
        <v>104</v>
      </c>
      <c r="S378" s="121">
        <v>2650</v>
      </c>
      <c r="T378" s="122">
        <v>0</v>
      </c>
      <c r="U378" s="120"/>
      <c r="V378" s="121"/>
      <c r="W378" s="122"/>
      <c r="X378" s="120"/>
      <c r="Y378" s="121"/>
      <c r="Z378" s="122"/>
      <c r="AA378" s="120"/>
      <c r="AB378" s="121"/>
      <c r="AC378" s="122"/>
      <c r="AD378" s="120" t="s">
        <v>7</v>
      </c>
      <c r="AE378" s="121">
        <v>3000</v>
      </c>
      <c r="AF378" s="130" t="s">
        <v>275</v>
      </c>
      <c r="AG378" s="120"/>
      <c r="AH378" s="121"/>
      <c r="AI378" s="122"/>
      <c r="AJ378" s="120"/>
      <c r="AK378" s="121"/>
      <c r="AL378" s="122"/>
    </row>
    <row r="379" spans="2:38" ht="21">
      <c r="B379" s="120" t="s">
        <v>225</v>
      </c>
      <c r="C379" s="121" t="s">
        <v>67</v>
      </c>
      <c r="D379" s="122" t="s">
        <v>146</v>
      </c>
      <c r="E379" s="120"/>
      <c r="F379" s="121">
        <v>6793</v>
      </c>
      <c r="G379" s="122">
        <v>945</v>
      </c>
      <c r="H379" s="120"/>
      <c r="I379" s="121">
        <v>6305</v>
      </c>
      <c r="J379" s="122">
        <v>945</v>
      </c>
      <c r="K379" s="120"/>
      <c r="L379" s="122"/>
      <c r="M379" s="120">
        <v>-1674</v>
      </c>
      <c r="N379" s="121">
        <v>-1674</v>
      </c>
      <c r="O379" s="122">
        <v>-1674</v>
      </c>
      <c r="P379" s="129" t="s">
        <v>152</v>
      </c>
      <c r="Q379" s="126" t="s">
        <v>68</v>
      </c>
      <c r="R379" s="120" t="s">
        <v>104</v>
      </c>
      <c r="S379" s="121">
        <v>488</v>
      </c>
      <c r="T379" s="122">
        <v>0</v>
      </c>
      <c r="U379" s="120" t="s">
        <v>68</v>
      </c>
      <c r="V379" s="121"/>
      <c r="W379" s="126" t="s">
        <v>68</v>
      </c>
      <c r="X379" s="120"/>
      <c r="Y379" s="121"/>
      <c r="Z379" s="122"/>
      <c r="AA379" s="120"/>
      <c r="AB379" s="121"/>
      <c r="AC379" s="122"/>
      <c r="AD379" s="120"/>
      <c r="AE379" s="121"/>
      <c r="AF379" s="122"/>
      <c r="AG379" s="120"/>
      <c r="AH379" s="121"/>
      <c r="AI379" s="122"/>
      <c r="AJ379" s="120"/>
      <c r="AK379" s="121"/>
      <c r="AL379" s="122"/>
    </row>
    <row r="380" spans="2:38" ht="21">
      <c r="B380" s="120" t="s">
        <v>225</v>
      </c>
      <c r="C380" s="121" t="s">
        <v>67</v>
      </c>
      <c r="D380" s="122" t="s">
        <v>148</v>
      </c>
      <c r="E380" s="120"/>
      <c r="F380" s="121">
        <v>8238</v>
      </c>
      <c r="G380" s="122">
        <v>731</v>
      </c>
      <c r="H380" s="120"/>
      <c r="I380" s="121">
        <v>7722</v>
      </c>
      <c r="J380" s="122">
        <v>698</v>
      </c>
      <c r="K380" s="120"/>
      <c r="L380" s="122"/>
      <c r="M380" s="120">
        <v>0</v>
      </c>
      <c r="N380" s="121">
        <v>0</v>
      </c>
      <c r="O380" s="122">
        <v>0</v>
      </c>
      <c r="P380" s="129" t="s">
        <v>153</v>
      </c>
      <c r="Q380" s="126" t="s">
        <v>68</v>
      </c>
      <c r="R380" s="120" t="s">
        <v>104</v>
      </c>
      <c r="S380" s="121">
        <v>549</v>
      </c>
      <c r="T380" s="122">
        <v>0</v>
      </c>
      <c r="U380" s="120" t="s">
        <v>68</v>
      </c>
      <c r="V380" s="121"/>
      <c r="W380" s="126" t="s">
        <v>68</v>
      </c>
      <c r="X380" s="120"/>
      <c r="Y380" s="121"/>
      <c r="Z380" s="122"/>
      <c r="AA380" s="120"/>
      <c r="AB380" s="121"/>
      <c r="AC380" s="122"/>
      <c r="AD380" s="120"/>
      <c r="AE380" s="121"/>
      <c r="AF380" s="122"/>
      <c r="AG380" s="120"/>
      <c r="AH380" s="121"/>
      <c r="AI380" s="122"/>
      <c r="AJ380" s="120"/>
      <c r="AK380" s="121"/>
      <c r="AL380" s="122"/>
    </row>
    <row r="381" spans="2:38">
      <c r="B381" s="120" t="s">
        <v>225</v>
      </c>
      <c r="C381" s="121" t="s">
        <v>67</v>
      </c>
      <c r="D381" s="122" t="s">
        <v>149</v>
      </c>
      <c r="E381" s="120"/>
      <c r="F381" s="121">
        <v>8239</v>
      </c>
      <c r="G381" s="122">
        <v>731</v>
      </c>
      <c r="H381" s="120"/>
      <c r="I381" s="121">
        <v>8239</v>
      </c>
      <c r="J381" s="122">
        <v>120</v>
      </c>
      <c r="K381" s="120"/>
      <c r="L381" s="122"/>
      <c r="M381" s="120">
        <v>0</v>
      </c>
      <c r="N381" s="121">
        <v>0</v>
      </c>
      <c r="O381" s="122">
        <v>0</v>
      </c>
      <c r="P381" s="129" t="s">
        <v>153</v>
      </c>
      <c r="Q381" s="126" t="s">
        <v>152</v>
      </c>
      <c r="R381" s="120" t="s">
        <v>104</v>
      </c>
      <c r="S381" s="121">
        <v>611</v>
      </c>
      <c r="T381" s="122">
        <v>0</v>
      </c>
      <c r="U381" s="120"/>
      <c r="V381" s="121"/>
      <c r="W381" s="122"/>
      <c r="X381" s="120"/>
      <c r="Y381" s="121"/>
      <c r="Z381" s="122"/>
      <c r="AA381" s="120"/>
      <c r="AB381" s="121"/>
      <c r="AC381" s="122"/>
      <c r="AD381" s="120"/>
      <c r="AE381" s="121"/>
      <c r="AF381" s="122"/>
      <c r="AG381" s="120"/>
      <c r="AH381" s="121"/>
      <c r="AI381" s="122"/>
      <c r="AJ381" s="120"/>
      <c r="AK381" s="121"/>
      <c r="AL381" s="122"/>
    </row>
    <row r="382" spans="2:38">
      <c r="B382" s="120" t="s">
        <v>225</v>
      </c>
      <c r="C382" s="121" t="s">
        <v>67</v>
      </c>
      <c r="D382" s="122" t="s">
        <v>150</v>
      </c>
      <c r="E382" s="120"/>
      <c r="F382" s="121">
        <v>7540</v>
      </c>
      <c r="G382" s="122">
        <v>751</v>
      </c>
      <c r="H382" s="120"/>
      <c r="I382" s="121">
        <v>7540</v>
      </c>
      <c r="J382" s="122">
        <v>-454</v>
      </c>
      <c r="K382" s="120"/>
      <c r="L382" s="122"/>
      <c r="M382" s="120">
        <v>0</v>
      </c>
      <c r="N382" s="121">
        <v>0</v>
      </c>
      <c r="O382" s="122">
        <v>0</v>
      </c>
      <c r="P382" s="129" t="s">
        <v>153</v>
      </c>
      <c r="Q382" s="126" t="s">
        <v>152</v>
      </c>
      <c r="R382" s="120" t="s">
        <v>104</v>
      </c>
      <c r="S382" s="121">
        <v>1205</v>
      </c>
      <c r="T382" s="122">
        <v>0</v>
      </c>
      <c r="U382" s="120"/>
      <c r="V382" s="121"/>
      <c r="W382" s="122"/>
      <c r="X382" s="120"/>
      <c r="Y382" s="121"/>
      <c r="Z382" s="122"/>
      <c r="AA382" s="120"/>
      <c r="AB382" s="121"/>
      <c r="AC382" s="122"/>
      <c r="AD382" s="120"/>
      <c r="AE382" s="121"/>
      <c r="AF382" s="122"/>
      <c r="AG382" s="120"/>
      <c r="AH382" s="121"/>
      <c r="AI382" s="122"/>
      <c r="AJ382" s="120"/>
      <c r="AK382" s="121"/>
      <c r="AL382" s="122"/>
    </row>
    <row r="383" spans="2:38" ht="21">
      <c r="B383" s="120" t="s">
        <v>226</v>
      </c>
      <c r="C383" s="121" t="s">
        <v>75</v>
      </c>
      <c r="D383" s="122" t="s">
        <v>143</v>
      </c>
      <c r="E383" s="120"/>
      <c r="F383" s="121">
        <v>9032</v>
      </c>
      <c r="G383" s="122">
        <v>493</v>
      </c>
      <c r="H383" s="120"/>
      <c r="I383" s="121">
        <v>8560</v>
      </c>
      <c r="J383" s="122">
        <v>493</v>
      </c>
      <c r="K383" s="120"/>
      <c r="L383" s="122"/>
      <c r="M383" s="120">
        <v>8955</v>
      </c>
      <c r="N383" s="121">
        <v>-54</v>
      </c>
      <c r="O383" s="122">
        <v>8955</v>
      </c>
      <c r="P383" s="129" t="s">
        <v>50</v>
      </c>
      <c r="Q383" s="126" t="s">
        <v>68</v>
      </c>
      <c r="R383" s="120" t="s">
        <v>104</v>
      </c>
      <c r="S383" s="121">
        <v>472</v>
      </c>
      <c r="T383" s="122">
        <v>-54</v>
      </c>
      <c r="U383" s="120" t="s">
        <v>68</v>
      </c>
      <c r="V383" s="121"/>
      <c r="W383" s="126" t="s">
        <v>68</v>
      </c>
      <c r="X383" s="120"/>
      <c r="Y383" s="121"/>
      <c r="Z383" s="122"/>
      <c r="AA383" s="120"/>
      <c r="AB383" s="121"/>
      <c r="AC383" s="122"/>
      <c r="AD383" s="120"/>
      <c r="AE383" s="121"/>
      <c r="AF383" s="122"/>
      <c r="AG383" s="120"/>
      <c r="AH383" s="121"/>
      <c r="AI383" s="122"/>
      <c r="AJ383" s="120"/>
      <c r="AK383" s="121"/>
      <c r="AL383" s="122"/>
    </row>
    <row r="384" spans="2:38" ht="21">
      <c r="B384" s="120" t="s">
        <v>227</v>
      </c>
      <c r="C384" s="121" t="s">
        <v>75</v>
      </c>
      <c r="D384" s="122" t="s">
        <v>146</v>
      </c>
      <c r="E384" s="120"/>
      <c r="F384" s="121">
        <v>8940</v>
      </c>
      <c r="G384" s="122">
        <v>921</v>
      </c>
      <c r="H384" s="120"/>
      <c r="I384" s="121">
        <v>8939</v>
      </c>
      <c r="J384" s="122">
        <v>921</v>
      </c>
      <c r="K384" s="120"/>
      <c r="L384" s="122"/>
      <c r="M384" s="120">
        <v>-1678</v>
      </c>
      <c r="N384" s="121">
        <v>-1678</v>
      </c>
      <c r="O384" s="122">
        <v>-1678</v>
      </c>
      <c r="P384" s="129" t="s">
        <v>50</v>
      </c>
      <c r="Q384" s="126" t="s">
        <v>47</v>
      </c>
      <c r="R384" s="120" t="s">
        <v>104</v>
      </c>
      <c r="S384" s="121">
        <v>1</v>
      </c>
      <c r="T384" s="122">
        <v>0</v>
      </c>
      <c r="U384" s="120"/>
      <c r="V384" s="121"/>
      <c r="W384" s="122"/>
      <c r="X384" s="120"/>
      <c r="Y384" s="121"/>
      <c r="Z384" s="122"/>
      <c r="AA384" s="120"/>
      <c r="AB384" s="121"/>
      <c r="AC384" s="122"/>
      <c r="AD384" s="120"/>
      <c r="AE384" s="121"/>
      <c r="AF384" s="122"/>
      <c r="AG384" s="120"/>
      <c r="AH384" s="121"/>
      <c r="AI384" s="122"/>
      <c r="AJ384" s="120"/>
      <c r="AK384" s="121"/>
      <c r="AL384" s="122"/>
    </row>
    <row r="385" spans="2:38" ht="21">
      <c r="B385" s="120" t="s">
        <v>229</v>
      </c>
      <c r="C385" s="121" t="s">
        <v>75</v>
      </c>
      <c r="D385" s="122" t="s">
        <v>145</v>
      </c>
      <c r="E385" s="120"/>
      <c r="F385" s="121">
        <v>9034</v>
      </c>
      <c r="G385" s="122">
        <v>1043</v>
      </c>
      <c r="H385" s="120"/>
      <c r="I385" s="121">
        <v>6652</v>
      </c>
      <c r="J385" s="122">
        <v>950</v>
      </c>
      <c r="K385" s="120"/>
      <c r="L385" s="122"/>
      <c r="M385" s="120">
        <v>0</v>
      </c>
      <c r="N385" s="121">
        <v>0</v>
      </c>
      <c r="O385" s="122">
        <v>0</v>
      </c>
      <c r="P385" s="129" t="s">
        <v>153</v>
      </c>
      <c r="Q385" s="126" t="s">
        <v>68</v>
      </c>
      <c r="R385" s="120" t="s">
        <v>104</v>
      </c>
      <c r="S385" s="121">
        <v>2475</v>
      </c>
      <c r="T385" s="122">
        <v>0</v>
      </c>
      <c r="U385" s="120" t="s">
        <v>68</v>
      </c>
      <c r="V385" s="121"/>
      <c r="W385" s="126" t="s">
        <v>68</v>
      </c>
      <c r="X385" s="120"/>
      <c r="Y385" s="121"/>
      <c r="Z385" s="122"/>
      <c r="AA385" s="120"/>
      <c r="AB385" s="121"/>
      <c r="AC385" s="122"/>
      <c r="AD385" s="120"/>
      <c r="AE385" s="121"/>
      <c r="AF385" s="122"/>
      <c r="AG385" s="120"/>
      <c r="AH385" s="121"/>
      <c r="AI385" s="122"/>
      <c r="AJ385" s="120"/>
      <c r="AK385" s="121"/>
      <c r="AL385" s="122"/>
    </row>
    <row r="386" spans="2:38">
      <c r="B386" s="120" t="s">
        <v>229</v>
      </c>
      <c r="C386" s="121" t="s">
        <v>75</v>
      </c>
      <c r="D386" s="122" t="s">
        <v>146</v>
      </c>
      <c r="E386" s="120"/>
      <c r="F386" s="121">
        <v>9034</v>
      </c>
      <c r="G386" s="122">
        <v>1043</v>
      </c>
      <c r="H386" s="120"/>
      <c r="I386" s="121">
        <v>7405</v>
      </c>
      <c r="J386" s="122">
        <v>909</v>
      </c>
      <c r="K386" s="120"/>
      <c r="L386" s="122"/>
      <c r="M386" s="120">
        <v>0</v>
      </c>
      <c r="N386" s="121">
        <v>0</v>
      </c>
      <c r="O386" s="122">
        <v>0</v>
      </c>
      <c r="P386" s="129" t="s">
        <v>153</v>
      </c>
      <c r="Q386" s="126" t="s">
        <v>152</v>
      </c>
      <c r="R386" s="120" t="s">
        <v>104</v>
      </c>
      <c r="S386" s="121">
        <v>1763</v>
      </c>
      <c r="T386" s="122">
        <v>0</v>
      </c>
      <c r="U386" s="120"/>
      <c r="V386" s="121"/>
      <c r="W386" s="122"/>
      <c r="X386" s="120"/>
      <c r="Y386" s="121"/>
      <c r="Z386" s="122"/>
      <c r="AA386" s="120"/>
      <c r="AB386" s="121"/>
      <c r="AC386" s="122"/>
      <c r="AD386" s="120"/>
      <c r="AE386" s="121"/>
      <c r="AF386" s="122"/>
      <c r="AG386" s="120"/>
      <c r="AH386" s="121"/>
      <c r="AI386" s="122"/>
      <c r="AJ386" s="120"/>
      <c r="AK386" s="121"/>
      <c r="AL386" s="122"/>
    </row>
    <row r="387" spans="2:38">
      <c r="B387" s="120" t="s">
        <v>229</v>
      </c>
      <c r="C387" s="121" t="s">
        <v>75</v>
      </c>
      <c r="D387" s="122" t="s">
        <v>147</v>
      </c>
      <c r="E387" s="120"/>
      <c r="F387" s="121">
        <v>9034</v>
      </c>
      <c r="G387" s="122">
        <v>1043</v>
      </c>
      <c r="H387" s="120"/>
      <c r="I387" s="121">
        <v>7441</v>
      </c>
      <c r="J387" s="122">
        <v>908</v>
      </c>
      <c r="K387" s="120"/>
      <c r="L387" s="122"/>
      <c r="M387" s="120">
        <v>0</v>
      </c>
      <c r="N387" s="121">
        <v>0</v>
      </c>
      <c r="O387" s="122">
        <v>0</v>
      </c>
      <c r="P387" s="129" t="s">
        <v>153</v>
      </c>
      <c r="Q387" s="126" t="s">
        <v>152</v>
      </c>
      <c r="R387" s="120" t="s">
        <v>104</v>
      </c>
      <c r="S387" s="121">
        <v>1728</v>
      </c>
      <c r="T387" s="122">
        <v>0</v>
      </c>
      <c r="U387" s="120"/>
      <c r="V387" s="121"/>
      <c r="W387" s="122"/>
      <c r="X387" s="120"/>
      <c r="Y387" s="121"/>
      <c r="Z387" s="122"/>
      <c r="AA387" s="120"/>
      <c r="AB387" s="121"/>
      <c r="AC387" s="122"/>
      <c r="AD387" s="120"/>
      <c r="AE387" s="121"/>
      <c r="AF387" s="122"/>
      <c r="AG387" s="120"/>
      <c r="AH387" s="121"/>
      <c r="AI387" s="122"/>
      <c r="AJ387" s="120"/>
      <c r="AK387" s="121"/>
      <c r="AL387" s="122"/>
    </row>
    <row r="388" spans="2:38">
      <c r="B388" s="120" t="s">
        <v>229</v>
      </c>
      <c r="C388" s="121" t="s">
        <v>75</v>
      </c>
      <c r="D388" s="122" t="s">
        <v>148</v>
      </c>
      <c r="E388" s="120"/>
      <c r="F388" s="121">
        <v>7234</v>
      </c>
      <c r="G388" s="122">
        <v>693</v>
      </c>
      <c r="H388" s="120"/>
      <c r="I388" s="121">
        <v>7234</v>
      </c>
      <c r="J388" s="122">
        <v>667</v>
      </c>
      <c r="K388" s="120"/>
      <c r="L388" s="122"/>
      <c r="M388" s="120">
        <v>-2266</v>
      </c>
      <c r="N388" s="121">
        <v>-2266</v>
      </c>
      <c r="O388" s="122">
        <v>-2266</v>
      </c>
      <c r="P388" s="129" t="s">
        <v>152</v>
      </c>
      <c r="Q388" s="126" t="s">
        <v>152</v>
      </c>
      <c r="R388" s="120" t="s">
        <v>104</v>
      </c>
      <c r="S388" s="121">
        <v>26</v>
      </c>
      <c r="T388" s="122">
        <v>0</v>
      </c>
      <c r="U388" s="120"/>
      <c r="V388" s="121"/>
      <c r="W388" s="122"/>
      <c r="X388" s="120"/>
      <c r="Y388" s="121"/>
      <c r="Z388" s="122"/>
      <c r="AA388" s="120"/>
      <c r="AB388" s="121"/>
      <c r="AC388" s="122"/>
      <c r="AD388" s="120"/>
      <c r="AE388" s="121"/>
      <c r="AF388" s="122"/>
      <c r="AG388" s="120"/>
      <c r="AH388" s="121"/>
      <c r="AI388" s="122"/>
      <c r="AJ388" s="120"/>
      <c r="AK388" s="121"/>
      <c r="AL388" s="122"/>
    </row>
    <row r="389" spans="2:38">
      <c r="B389" s="120" t="s">
        <v>229</v>
      </c>
      <c r="C389" s="121" t="s">
        <v>75</v>
      </c>
      <c r="D389" s="122" t="s">
        <v>149</v>
      </c>
      <c r="E389" s="120"/>
      <c r="F389" s="121">
        <v>6712</v>
      </c>
      <c r="G389" s="122">
        <v>156</v>
      </c>
      <c r="H389" s="120"/>
      <c r="I389" s="121">
        <v>6712</v>
      </c>
      <c r="J389" s="122">
        <v>115</v>
      </c>
      <c r="K389" s="120"/>
      <c r="L389" s="122"/>
      <c r="M389" s="120">
        <v>-2444</v>
      </c>
      <c r="N389" s="121">
        <v>-2444</v>
      </c>
      <c r="O389" s="122">
        <v>-2444</v>
      </c>
      <c r="P389" s="129" t="s">
        <v>152</v>
      </c>
      <c r="Q389" s="126" t="s">
        <v>152</v>
      </c>
      <c r="R389" s="120" t="s">
        <v>104</v>
      </c>
      <c r="S389" s="121">
        <v>41</v>
      </c>
      <c r="T389" s="122">
        <v>0</v>
      </c>
      <c r="U389" s="120"/>
      <c r="V389" s="121"/>
      <c r="W389" s="122"/>
      <c r="X389" s="120"/>
      <c r="Y389" s="121"/>
      <c r="Z389" s="122"/>
      <c r="AA389" s="120"/>
      <c r="AB389" s="121"/>
      <c r="AC389" s="122"/>
      <c r="AD389" s="120"/>
      <c r="AE389" s="121"/>
      <c r="AF389" s="122"/>
      <c r="AG389" s="120"/>
      <c r="AH389" s="121"/>
      <c r="AI389" s="122"/>
      <c r="AJ389" s="120"/>
      <c r="AK389" s="121"/>
      <c r="AL389" s="122"/>
    </row>
    <row r="390" spans="2:38" ht="21">
      <c r="B390" s="120" t="s">
        <v>235</v>
      </c>
      <c r="C390" s="121" t="s">
        <v>75</v>
      </c>
      <c r="D390" s="122" t="s">
        <v>145</v>
      </c>
      <c r="E390" s="120"/>
      <c r="F390" s="121">
        <v>9597</v>
      </c>
      <c r="G390" s="122">
        <v>1011</v>
      </c>
      <c r="H390" s="120"/>
      <c r="I390" s="121">
        <v>6972</v>
      </c>
      <c r="J390" s="122">
        <v>962</v>
      </c>
      <c r="K390" s="120"/>
      <c r="L390" s="122"/>
      <c r="M390" s="120">
        <v>0</v>
      </c>
      <c r="N390" s="121">
        <v>0</v>
      </c>
      <c r="O390" s="122">
        <v>0</v>
      </c>
      <c r="P390" s="129" t="s">
        <v>153</v>
      </c>
      <c r="Q390" s="126" t="s">
        <v>68</v>
      </c>
      <c r="R390" s="120" t="s">
        <v>104</v>
      </c>
      <c r="S390" s="121">
        <v>2674</v>
      </c>
      <c r="T390" s="122">
        <v>0</v>
      </c>
      <c r="U390" s="120" t="s">
        <v>68</v>
      </c>
      <c r="V390" s="121"/>
      <c r="W390" s="126" t="s">
        <v>68</v>
      </c>
      <c r="X390" s="120"/>
      <c r="Y390" s="121"/>
      <c r="Z390" s="122"/>
      <c r="AA390" s="120"/>
      <c r="AB390" s="121"/>
      <c r="AC390" s="122"/>
      <c r="AD390" s="120"/>
      <c r="AE390" s="121"/>
      <c r="AF390" s="122"/>
      <c r="AG390" s="120"/>
      <c r="AH390" s="121"/>
      <c r="AI390" s="122"/>
      <c r="AJ390" s="120"/>
      <c r="AK390" s="121"/>
      <c r="AL390" s="122"/>
    </row>
    <row r="391" spans="2:38" ht="21">
      <c r="B391" s="120" t="s">
        <v>235</v>
      </c>
      <c r="C391" s="121" t="s">
        <v>75</v>
      </c>
      <c r="D391" s="122" t="s">
        <v>146</v>
      </c>
      <c r="E391" s="120"/>
      <c r="F391" s="121">
        <v>9597</v>
      </c>
      <c r="G391" s="122">
        <v>1011</v>
      </c>
      <c r="H391" s="120"/>
      <c r="I391" s="121">
        <v>7666</v>
      </c>
      <c r="J391" s="122">
        <v>662</v>
      </c>
      <c r="K391" s="120"/>
      <c r="L391" s="122"/>
      <c r="M391" s="120">
        <v>0</v>
      </c>
      <c r="N391" s="121">
        <v>0</v>
      </c>
      <c r="O391" s="122">
        <v>0</v>
      </c>
      <c r="P391" s="129" t="s">
        <v>153</v>
      </c>
      <c r="Q391" s="126" t="s">
        <v>68</v>
      </c>
      <c r="R391" s="120" t="s">
        <v>104</v>
      </c>
      <c r="S391" s="121">
        <v>2280</v>
      </c>
      <c r="T391" s="122">
        <v>0</v>
      </c>
      <c r="U391" s="120" t="s">
        <v>68</v>
      </c>
      <c r="V391" s="121"/>
      <c r="W391" s="126" t="s">
        <v>68</v>
      </c>
      <c r="X391" s="120"/>
      <c r="Y391" s="121"/>
      <c r="Z391" s="122"/>
      <c r="AA391" s="120"/>
      <c r="AB391" s="121"/>
      <c r="AC391" s="122"/>
      <c r="AD391" s="120"/>
      <c r="AE391" s="121"/>
      <c r="AF391" s="122"/>
      <c r="AG391" s="120"/>
      <c r="AH391" s="121"/>
      <c r="AI391" s="122"/>
      <c r="AJ391" s="120"/>
      <c r="AK391" s="121"/>
      <c r="AL391" s="122"/>
    </row>
    <row r="392" spans="2:38">
      <c r="B392" s="120" t="s">
        <v>235</v>
      </c>
      <c r="C392" s="121" t="s">
        <v>75</v>
      </c>
      <c r="D392" s="122" t="s">
        <v>147</v>
      </c>
      <c r="E392" s="120"/>
      <c r="F392" s="121">
        <v>9597</v>
      </c>
      <c r="G392" s="122">
        <v>1011</v>
      </c>
      <c r="H392" s="120"/>
      <c r="I392" s="121">
        <v>7971</v>
      </c>
      <c r="J392" s="122">
        <v>-200</v>
      </c>
      <c r="K392" s="120"/>
      <c r="L392" s="122"/>
      <c r="M392" s="120">
        <v>0</v>
      </c>
      <c r="N392" s="121">
        <v>0</v>
      </c>
      <c r="O392" s="122">
        <v>0</v>
      </c>
      <c r="P392" s="129" t="s">
        <v>153</v>
      </c>
      <c r="Q392" s="126" t="s">
        <v>152</v>
      </c>
      <c r="R392" s="120" t="s">
        <v>104</v>
      </c>
      <c r="S392" s="121">
        <v>2837</v>
      </c>
      <c r="T392" s="122">
        <v>0</v>
      </c>
      <c r="U392" s="120"/>
      <c r="V392" s="121"/>
      <c r="W392" s="122"/>
      <c r="X392" s="120"/>
      <c r="Y392" s="121"/>
      <c r="Z392" s="122"/>
      <c r="AA392" s="120"/>
      <c r="AB392" s="121"/>
      <c r="AC392" s="122"/>
      <c r="AD392" s="120"/>
      <c r="AE392" s="121"/>
      <c r="AF392" s="122"/>
      <c r="AG392" s="120"/>
      <c r="AH392" s="121"/>
      <c r="AI392" s="122"/>
      <c r="AJ392" s="120"/>
      <c r="AK392" s="121"/>
      <c r="AL392" s="122"/>
    </row>
    <row r="393" spans="2:38" ht="31.5">
      <c r="B393" s="120" t="s">
        <v>236</v>
      </c>
      <c r="C393" s="121" t="s">
        <v>75</v>
      </c>
      <c r="D393" s="122" t="s">
        <v>145</v>
      </c>
      <c r="E393" s="120"/>
      <c r="F393" s="121">
        <v>6757</v>
      </c>
      <c r="G393" s="122">
        <v>883</v>
      </c>
      <c r="H393" s="120"/>
      <c r="I393" s="121">
        <v>5176</v>
      </c>
      <c r="J393" s="122">
        <v>840</v>
      </c>
      <c r="K393" s="120"/>
      <c r="L393" s="122"/>
      <c r="M393" s="120">
        <v>0</v>
      </c>
      <c r="N393" s="121">
        <v>0</v>
      </c>
      <c r="O393" s="122">
        <v>0</v>
      </c>
      <c r="P393" s="129" t="s">
        <v>153</v>
      </c>
      <c r="Q393" s="126" t="s">
        <v>152</v>
      </c>
      <c r="R393" s="120" t="s">
        <v>104</v>
      </c>
      <c r="S393" s="121">
        <v>1624</v>
      </c>
      <c r="T393" s="122">
        <v>0</v>
      </c>
      <c r="U393" s="120"/>
      <c r="V393" s="121"/>
      <c r="W393" s="122"/>
      <c r="X393" s="117" t="s">
        <v>5</v>
      </c>
      <c r="Y393" s="121">
        <v>132</v>
      </c>
      <c r="Z393" s="123" t="s">
        <v>270</v>
      </c>
      <c r="AA393" s="120"/>
      <c r="AB393" s="121"/>
      <c r="AC393" s="122"/>
      <c r="AD393" s="120"/>
      <c r="AE393" s="121"/>
      <c r="AF393" s="122"/>
      <c r="AG393" s="120"/>
      <c r="AH393" s="121"/>
      <c r="AI393" s="122"/>
      <c r="AJ393" s="120"/>
      <c r="AK393" s="121"/>
      <c r="AL393" s="122"/>
    </row>
    <row r="394" spans="2:38">
      <c r="B394" s="120" t="s">
        <v>236</v>
      </c>
      <c r="C394" s="121" t="s">
        <v>75</v>
      </c>
      <c r="D394" s="122" t="s">
        <v>146</v>
      </c>
      <c r="E394" s="120"/>
      <c r="F394" s="121">
        <v>6757</v>
      </c>
      <c r="G394" s="122">
        <v>883</v>
      </c>
      <c r="H394" s="120"/>
      <c r="I394" s="121">
        <v>5092</v>
      </c>
      <c r="J394" s="122">
        <v>836</v>
      </c>
      <c r="K394" s="120"/>
      <c r="L394" s="122"/>
      <c r="M394" s="120">
        <v>0</v>
      </c>
      <c r="N394" s="121">
        <v>0</v>
      </c>
      <c r="O394" s="122">
        <v>0</v>
      </c>
      <c r="P394" s="129" t="s">
        <v>153</v>
      </c>
      <c r="Q394" s="126" t="s">
        <v>152</v>
      </c>
      <c r="R394" s="120" t="s">
        <v>104</v>
      </c>
      <c r="S394" s="121">
        <v>1712</v>
      </c>
      <c r="T394" s="122">
        <v>0</v>
      </c>
      <c r="U394" s="120"/>
      <c r="V394" s="121"/>
      <c r="W394" s="122"/>
      <c r="X394" s="120"/>
      <c r="Y394" s="121"/>
      <c r="Z394" s="131"/>
      <c r="AA394" s="120"/>
      <c r="AB394" s="121"/>
      <c r="AC394" s="122"/>
      <c r="AD394" s="120"/>
      <c r="AE394" s="121"/>
      <c r="AF394" s="122"/>
      <c r="AG394" s="120"/>
      <c r="AH394" s="121"/>
      <c r="AI394" s="122"/>
      <c r="AJ394" s="120"/>
      <c r="AK394" s="121"/>
      <c r="AL394" s="122"/>
    </row>
    <row r="395" spans="2:38">
      <c r="B395" s="120" t="s">
        <v>236</v>
      </c>
      <c r="C395" s="121" t="s">
        <v>75</v>
      </c>
      <c r="D395" s="122" t="s">
        <v>147</v>
      </c>
      <c r="E395" s="120"/>
      <c r="F395" s="121">
        <v>6757</v>
      </c>
      <c r="G395" s="122">
        <v>883</v>
      </c>
      <c r="H395" s="120"/>
      <c r="I395" s="121">
        <v>4980</v>
      </c>
      <c r="J395" s="122">
        <v>724</v>
      </c>
      <c r="K395" s="120"/>
      <c r="L395" s="122"/>
      <c r="M395" s="120">
        <v>0</v>
      </c>
      <c r="N395" s="121">
        <v>0</v>
      </c>
      <c r="O395" s="122">
        <v>0</v>
      </c>
      <c r="P395" s="129" t="s">
        <v>153</v>
      </c>
      <c r="Q395" s="126" t="s">
        <v>152</v>
      </c>
      <c r="R395" s="120" t="s">
        <v>104</v>
      </c>
      <c r="S395" s="121">
        <v>1936</v>
      </c>
      <c r="T395" s="122">
        <v>0</v>
      </c>
      <c r="U395" s="120"/>
      <c r="V395" s="121"/>
      <c r="W395" s="122"/>
      <c r="X395" s="120"/>
      <c r="Y395" s="121"/>
      <c r="Z395" s="131"/>
      <c r="AA395" s="120"/>
      <c r="AB395" s="121"/>
      <c r="AC395" s="122"/>
      <c r="AD395" s="120"/>
      <c r="AE395" s="121"/>
      <c r="AF395" s="122"/>
      <c r="AG395" s="120"/>
      <c r="AH395" s="121"/>
      <c r="AI395" s="122"/>
      <c r="AJ395" s="120"/>
      <c r="AK395" s="121"/>
      <c r="AL395" s="122"/>
    </row>
    <row r="396" spans="2:38" ht="21">
      <c r="B396" s="120" t="s">
        <v>237</v>
      </c>
      <c r="C396" s="121" t="s">
        <v>75</v>
      </c>
      <c r="D396" s="122" t="s">
        <v>142</v>
      </c>
      <c r="E396" s="120"/>
      <c r="F396" s="121">
        <v>4356</v>
      </c>
      <c r="G396" s="122">
        <v>632</v>
      </c>
      <c r="H396" s="120"/>
      <c r="I396" s="121">
        <v>4356</v>
      </c>
      <c r="J396" s="122">
        <v>492</v>
      </c>
      <c r="K396" s="120"/>
      <c r="L396" s="122"/>
      <c r="M396" s="120">
        <v>-1194</v>
      </c>
      <c r="N396" s="121">
        <v>-1194</v>
      </c>
      <c r="O396" s="122">
        <v>-1194</v>
      </c>
      <c r="P396" s="129" t="s">
        <v>50</v>
      </c>
      <c r="Q396" s="126" t="s">
        <v>47</v>
      </c>
      <c r="R396" s="120" t="s">
        <v>104</v>
      </c>
      <c r="S396" s="121">
        <v>140</v>
      </c>
      <c r="T396" s="122">
        <v>0</v>
      </c>
      <c r="U396" s="120"/>
      <c r="V396" s="121"/>
      <c r="W396" s="122"/>
      <c r="X396" s="120"/>
      <c r="Y396" s="121"/>
      <c r="Z396" s="131"/>
      <c r="AA396" s="120"/>
      <c r="AB396" s="121"/>
      <c r="AC396" s="122"/>
      <c r="AD396" s="120"/>
      <c r="AE396" s="121"/>
      <c r="AF396" s="122"/>
      <c r="AG396" s="120"/>
      <c r="AH396" s="121"/>
      <c r="AI396" s="122"/>
      <c r="AJ396" s="120"/>
      <c r="AK396" s="121"/>
      <c r="AL396" s="122"/>
    </row>
    <row r="397" spans="2:38" ht="21">
      <c r="B397" s="120" t="s">
        <v>237</v>
      </c>
      <c r="C397" s="121" t="s">
        <v>75</v>
      </c>
      <c r="D397" s="122" t="s">
        <v>143</v>
      </c>
      <c r="E397" s="120"/>
      <c r="F397" s="121">
        <v>4512</v>
      </c>
      <c r="G397" s="122">
        <v>659</v>
      </c>
      <c r="H397" s="120"/>
      <c r="I397" s="121">
        <v>4491</v>
      </c>
      <c r="J397" s="122">
        <v>575</v>
      </c>
      <c r="K397" s="120"/>
      <c r="L397" s="122"/>
      <c r="M397" s="120">
        <v>-1376</v>
      </c>
      <c r="N397" s="121">
        <v>-1376</v>
      </c>
      <c r="O397" s="122">
        <v>-1376</v>
      </c>
      <c r="P397" s="129" t="s">
        <v>50</v>
      </c>
      <c r="Q397" s="126" t="s">
        <v>47</v>
      </c>
      <c r="R397" s="120" t="s">
        <v>104</v>
      </c>
      <c r="S397" s="121">
        <v>105</v>
      </c>
      <c r="T397" s="122">
        <v>0</v>
      </c>
      <c r="U397" s="120"/>
      <c r="V397" s="121"/>
      <c r="W397" s="122"/>
      <c r="X397" s="120"/>
      <c r="Y397" s="121"/>
      <c r="Z397" s="131"/>
      <c r="AA397" s="120"/>
      <c r="AB397" s="121"/>
      <c r="AC397" s="122"/>
      <c r="AD397" s="120"/>
      <c r="AE397" s="121"/>
      <c r="AF397" s="122"/>
      <c r="AG397" s="120"/>
      <c r="AH397" s="121"/>
      <c r="AI397" s="122"/>
      <c r="AJ397" s="120"/>
      <c r="AK397" s="121"/>
      <c r="AL397" s="122"/>
    </row>
    <row r="398" spans="2:38" ht="21">
      <c r="B398" s="120" t="s">
        <v>238</v>
      </c>
      <c r="C398" s="121" t="s">
        <v>75</v>
      </c>
      <c r="D398" s="122" t="s">
        <v>142</v>
      </c>
      <c r="E398" s="120"/>
      <c r="F398" s="121">
        <v>4072</v>
      </c>
      <c r="G398" s="122">
        <v>656</v>
      </c>
      <c r="H398" s="120"/>
      <c r="I398" s="121">
        <v>4072</v>
      </c>
      <c r="J398" s="122">
        <v>526</v>
      </c>
      <c r="K398" s="120"/>
      <c r="L398" s="122"/>
      <c r="M398" s="120">
        <v>14091</v>
      </c>
      <c r="N398" s="121">
        <v>-43</v>
      </c>
      <c r="O398" s="122">
        <v>14091</v>
      </c>
      <c r="P398" s="129" t="s">
        <v>152</v>
      </c>
      <c r="Q398" s="126" t="s">
        <v>47</v>
      </c>
      <c r="R398" s="120" t="s">
        <v>104</v>
      </c>
      <c r="S398" s="121">
        <v>130</v>
      </c>
      <c r="T398" s="122">
        <v>-43</v>
      </c>
      <c r="U398" s="120"/>
      <c r="V398" s="121"/>
      <c r="W398" s="122"/>
      <c r="X398" s="120"/>
      <c r="Y398" s="121"/>
      <c r="Z398" s="131"/>
      <c r="AA398" s="120"/>
      <c r="AB398" s="121"/>
      <c r="AC398" s="122"/>
      <c r="AD398" s="120"/>
      <c r="AE398" s="121"/>
      <c r="AF398" s="122"/>
      <c r="AG398" s="120"/>
      <c r="AH398" s="121"/>
      <c r="AI398" s="122"/>
      <c r="AJ398" s="120"/>
      <c r="AK398" s="121"/>
      <c r="AL398" s="122"/>
    </row>
    <row r="399" spans="2:38" ht="31.5">
      <c r="B399" s="120" t="s">
        <v>238</v>
      </c>
      <c r="C399" s="121" t="s">
        <v>75</v>
      </c>
      <c r="D399" s="122" t="s">
        <v>145</v>
      </c>
      <c r="E399" s="120"/>
      <c r="F399" s="121">
        <v>5631</v>
      </c>
      <c r="G399" s="122">
        <v>3960</v>
      </c>
      <c r="H399" s="120"/>
      <c r="I399" s="121">
        <v>3332</v>
      </c>
      <c r="J399" s="122">
        <v>3133</v>
      </c>
      <c r="K399" s="120"/>
      <c r="L399" s="122"/>
      <c r="M399" s="120">
        <v>0</v>
      </c>
      <c r="N399" s="121">
        <v>0</v>
      </c>
      <c r="O399" s="122">
        <v>0</v>
      </c>
      <c r="P399" s="129" t="s">
        <v>153</v>
      </c>
      <c r="Q399" s="126" t="s">
        <v>47</v>
      </c>
      <c r="R399" s="120" t="s">
        <v>104</v>
      </c>
      <c r="S399" s="121">
        <v>3126</v>
      </c>
      <c r="T399" s="122">
        <v>0</v>
      </c>
      <c r="U399" s="120"/>
      <c r="V399" s="121"/>
      <c r="W399" s="122"/>
      <c r="X399" s="117" t="s">
        <v>5</v>
      </c>
      <c r="Y399" s="121">
        <v>155</v>
      </c>
      <c r="Z399" s="123" t="s">
        <v>270</v>
      </c>
      <c r="AA399" s="120"/>
      <c r="AB399" s="121"/>
      <c r="AC399" s="122"/>
      <c r="AD399" s="120"/>
      <c r="AE399" s="121"/>
      <c r="AF399" s="122"/>
      <c r="AG399" s="120"/>
      <c r="AH399" s="121"/>
      <c r="AI399" s="122"/>
      <c r="AJ399" s="120"/>
      <c r="AK399" s="121"/>
      <c r="AL399" s="122"/>
    </row>
    <row r="400" spans="2:38" ht="31.5">
      <c r="B400" s="120" t="s">
        <v>238</v>
      </c>
      <c r="C400" s="121" t="s">
        <v>75</v>
      </c>
      <c r="D400" s="122" t="s">
        <v>146</v>
      </c>
      <c r="E400" s="120"/>
      <c r="F400" s="121">
        <v>5631</v>
      </c>
      <c r="G400" s="122">
        <v>3960</v>
      </c>
      <c r="H400" s="120"/>
      <c r="I400" s="121">
        <v>3304</v>
      </c>
      <c r="J400" s="122">
        <v>3921</v>
      </c>
      <c r="K400" s="120"/>
      <c r="L400" s="122"/>
      <c r="M400" s="120">
        <v>0</v>
      </c>
      <c r="N400" s="121">
        <v>0</v>
      </c>
      <c r="O400" s="122">
        <v>0</v>
      </c>
      <c r="P400" s="129" t="s">
        <v>153</v>
      </c>
      <c r="Q400" s="126" t="s">
        <v>47</v>
      </c>
      <c r="R400" s="120" t="s">
        <v>104</v>
      </c>
      <c r="S400" s="121">
        <v>2366</v>
      </c>
      <c r="T400" s="122">
        <v>0</v>
      </c>
      <c r="U400" s="120"/>
      <c r="V400" s="121"/>
      <c r="W400" s="122"/>
      <c r="X400" s="117" t="s">
        <v>5</v>
      </c>
      <c r="Y400" s="121">
        <v>155</v>
      </c>
      <c r="Z400" s="123" t="s">
        <v>270</v>
      </c>
      <c r="AA400" s="120"/>
      <c r="AB400" s="121"/>
      <c r="AC400" s="122"/>
      <c r="AD400" s="120"/>
      <c r="AE400" s="121"/>
      <c r="AF400" s="122"/>
      <c r="AG400" s="120"/>
      <c r="AH400" s="121"/>
      <c r="AI400" s="122"/>
      <c r="AJ400" s="120"/>
      <c r="AK400" s="121"/>
      <c r="AL400" s="122"/>
    </row>
    <row r="401" spans="2:38" ht="31.5">
      <c r="B401" s="120" t="s">
        <v>238</v>
      </c>
      <c r="C401" s="121" t="s">
        <v>75</v>
      </c>
      <c r="D401" s="122" t="s">
        <v>147</v>
      </c>
      <c r="E401" s="120"/>
      <c r="F401" s="121">
        <v>5631</v>
      </c>
      <c r="G401" s="122">
        <v>3960</v>
      </c>
      <c r="H401" s="120"/>
      <c r="I401" s="121">
        <v>4356</v>
      </c>
      <c r="J401" s="122">
        <v>3921</v>
      </c>
      <c r="K401" s="120"/>
      <c r="L401" s="122"/>
      <c r="M401" s="120">
        <v>0</v>
      </c>
      <c r="N401" s="121">
        <v>0</v>
      </c>
      <c r="O401" s="122">
        <v>0</v>
      </c>
      <c r="P401" s="129" t="s">
        <v>153</v>
      </c>
      <c r="Q401" s="126" t="s">
        <v>47</v>
      </c>
      <c r="R401" s="120" t="s">
        <v>104</v>
      </c>
      <c r="S401" s="121">
        <v>1314</v>
      </c>
      <c r="T401" s="122">
        <v>0</v>
      </c>
      <c r="U401" s="120"/>
      <c r="V401" s="121"/>
      <c r="W401" s="122"/>
      <c r="X401" s="117" t="s">
        <v>5</v>
      </c>
      <c r="Y401" s="121">
        <v>155</v>
      </c>
      <c r="Z401" s="123" t="s">
        <v>270</v>
      </c>
      <c r="AA401" s="120"/>
      <c r="AB401" s="121"/>
      <c r="AC401" s="122"/>
      <c r="AD401" s="120"/>
      <c r="AE401" s="121"/>
      <c r="AF401" s="122"/>
      <c r="AG401" s="120"/>
      <c r="AH401" s="121"/>
      <c r="AI401" s="122"/>
      <c r="AJ401" s="120"/>
      <c r="AK401" s="121"/>
      <c r="AL401" s="122"/>
    </row>
    <row r="402" spans="2:38">
      <c r="B402" s="120" t="s">
        <v>240</v>
      </c>
      <c r="C402" s="121" t="s">
        <v>75</v>
      </c>
      <c r="D402" s="122" t="s">
        <v>146</v>
      </c>
      <c r="E402" s="120"/>
      <c r="F402" s="121">
        <v>5897</v>
      </c>
      <c r="G402" s="122">
        <v>119</v>
      </c>
      <c r="H402" s="120"/>
      <c r="I402" s="121">
        <v>5915</v>
      </c>
      <c r="J402" s="122">
        <v>82</v>
      </c>
      <c r="K402" s="120"/>
      <c r="L402" s="122"/>
      <c r="M402" s="120">
        <v>0</v>
      </c>
      <c r="N402" s="121">
        <v>0</v>
      </c>
      <c r="O402" s="122">
        <v>0</v>
      </c>
      <c r="P402" s="129" t="s">
        <v>152</v>
      </c>
      <c r="Q402" s="126" t="s">
        <v>152</v>
      </c>
      <c r="R402" s="120" t="s">
        <v>104</v>
      </c>
      <c r="S402" s="121">
        <v>19</v>
      </c>
      <c r="T402" s="122">
        <v>0</v>
      </c>
      <c r="U402" s="120"/>
      <c r="V402" s="121"/>
      <c r="W402" s="122"/>
      <c r="X402" s="120"/>
      <c r="Y402" s="121"/>
      <c r="Z402" s="131"/>
      <c r="AA402" s="120"/>
      <c r="AB402" s="121"/>
      <c r="AC402" s="122"/>
      <c r="AD402" s="120"/>
      <c r="AE402" s="121"/>
      <c r="AF402" s="122"/>
      <c r="AG402" s="120"/>
      <c r="AH402" s="121"/>
      <c r="AI402" s="122"/>
      <c r="AJ402" s="120"/>
      <c r="AK402" s="121"/>
      <c r="AL402" s="122"/>
    </row>
    <row r="403" spans="2:38">
      <c r="B403" s="120" t="s">
        <v>240</v>
      </c>
      <c r="C403" s="121" t="s">
        <v>75</v>
      </c>
      <c r="D403" s="122" t="s">
        <v>147</v>
      </c>
      <c r="E403" s="120"/>
      <c r="F403" s="121">
        <v>5819</v>
      </c>
      <c r="G403" s="122">
        <v>119</v>
      </c>
      <c r="H403" s="120"/>
      <c r="I403" s="121">
        <v>5800</v>
      </c>
      <c r="J403" s="122">
        <v>69</v>
      </c>
      <c r="K403" s="120"/>
      <c r="L403" s="122"/>
      <c r="M403" s="120">
        <v>0</v>
      </c>
      <c r="N403" s="121">
        <v>0</v>
      </c>
      <c r="O403" s="122">
        <v>0</v>
      </c>
      <c r="P403" s="129" t="s">
        <v>152</v>
      </c>
      <c r="Q403" s="126" t="s">
        <v>152</v>
      </c>
      <c r="R403" s="120" t="s">
        <v>104</v>
      </c>
      <c r="S403" s="121">
        <v>69</v>
      </c>
      <c r="T403" s="122">
        <v>0</v>
      </c>
      <c r="U403" s="120"/>
      <c r="V403" s="121"/>
      <c r="W403" s="122"/>
      <c r="X403" s="120"/>
      <c r="Y403" s="121"/>
      <c r="Z403" s="131"/>
      <c r="AA403" s="120"/>
      <c r="AB403" s="121"/>
      <c r="AC403" s="122"/>
      <c r="AD403" s="120"/>
      <c r="AE403" s="121"/>
      <c r="AF403" s="122"/>
      <c r="AG403" s="120"/>
      <c r="AH403" s="121"/>
      <c r="AI403" s="122"/>
      <c r="AJ403" s="120"/>
      <c r="AK403" s="121"/>
      <c r="AL403" s="122"/>
    </row>
    <row r="404" spans="2:38" ht="31.5">
      <c r="B404" s="120" t="s">
        <v>244</v>
      </c>
      <c r="C404" s="121" t="s">
        <v>75</v>
      </c>
      <c r="D404" s="122" t="s">
        <v>145</v>
      </c>
      <c r="E404" s="120"/>
      <c r="F404" s="121">
        <v>8375</v>
      </c>
      <c r="G404" s="122">
        <v>842</v>
      </c>
      <c r="H404" s="120"/>
      <c r="I404" s="121">
        <v>6062</v>
      </c>
      <c r="J404" s="122">
        <v>752</v>
      </c>
      <c r="K404" s="120"/>
      <c r="L404" s="122"/>
      <c r="M404" s="120">
        <v>0</v>
      </c>
      <c r="N404" s="121">
        <v>0</v>
      </c>
      <c r="O404" s="122">
        <v>0</v>
      </c>
      <c r="P404" s="129" t="s">
        <v>153</v>
      </c>
      <c r="Q404" s="126" t="s">
        <v>68</v>
      </c>
      <c r="R404" s="120" t="s">
        <v>104</v>
      </c>
      <c r="S404" s="121">
        <v>2403</v>
      </c>
      <c r="T404" s="122">
        <v>0</v>
      </c>
      <c r="U404" s="120" t="s">
        <v>68</v>
      </c>
      <c r="V404" s="121"/>
      <c r="W404" s="126" t="s">
        <v>68</v>
      </c>
      <c r="X404" s="117" t="s">
        <v>5</v>
      </c>
      <c r="Y404" s="121">
        <v>73</v>
      </c>
      <c r="Z404" s="123" t="s">
        <v>270</v>
      </c>
      <c r="AA404" s="120" t="s">
        <v>6</v>
      </c>
      <c r="AB404" s="121">
        <v>5871</v>
      </c>
      <c r="AC404" s="130" t="s">
        <v>176</v>
      </c>
      <c r="AD404" s="120" t="s">
        <v>7</v>
      </c>
      <c r="AE404" s="121">
        <v>3200</v>
      </c>
      <c r="AF404" s="133" t="s">
        <v>275</v>
      </c>
      <c r="AG404" s="120"/>
      <c r="AH404" s="121"/>
      <c r="AI404" s="122"/>
      <c r="AJ404" s="120"/>
      <c r="AK404" s="121"/>
      <c r="AL404" s="122"/>
    </row>
    <row r="405" spans="2:38" ht="21">
      <c r="B405" s="120" t="s">
        <v>244</v>
      </c>
      <c r="C405" s="121" t="s">
        <v>75</v>
      </c>
      <c r="D405" s="122" t="s">
        <v>147</v>
      </c>
      <c r="E405" s="120"/>
      <c r="F405" s="121">
        <v>8375</v>
      </c>
      <c r="G405" s="122">
        <v>842</v>
      </c>
      <c r="H405" s="120"/>
      <c r="I405" s="121">
        <v>6811</v>
      </c>
      <c r="J405" s="122">
        <v>856</v>
      </c>
      <c r="K405" s="120"/>
      <c r="L405" s="122"/>
      <c r="M405" s="120">
        <v>0</v>
      </c>
      <c r="N405" s="121">
        <v>0</v>
      </c>
      <c r="O405" s="122">
        <v>0</v>
      </c>
      <c r="P405" s="129" t="s">
        <v>153</v>
      </c>
      <c r="Q405" s="126" t="s">
        <v>47</v>
      </c>
      <c r="R405" s="120" t="s">
        <v>104</v>
      </c>
      <c r="S405" s="121">
        <v>1550</v>
      </c>
      <c r="T405" s="122">
        <v>0</v>
      </c>
      <c r="U405" s="120"/>
      <c r="V405" s="121"/>
      <c r="W405" s="122"/>
      <c r="X405" s="120"/>
      <c r="Y405" s="121"/>
      <c r="Z405" s="131"/>
      <c r="AA405" s="120"/>
      <c r="AB405" s="121"/>
      <c r="AC405" s="122"/>
      <c r="AD405" s="120" t="s">
        <v>7</v>
      </c>
      <c r="AE405" s="121">
        <v>3200</v>
      </c>
      <c r="AF405" s="133" t="s">
        <v>276</v>
      </c>
      <c r="AG405" s="120"/>
      <c r="AH405" s="121"/>
      <c r="AI405" s="122"/>
      <c r="AJ405" s="120"/>
      <c r="AK405" s="121"/>
      <c r="AL405" s="122"/>
    </row>
    <row r="406" spans="2:38" ht="21">
      <c r="B406" s="120" t="s">
        <v>245</v>
      </c>
      <c r="C406" s="121" t="s">
        <v>75</v>
      </c>
      <c r="D406" s="122" t="s">
        <v>145</v>
      </c>
      <c r="E406" s="120"/>
      <c r="F406" s="121">
        <v>4700</v>
      </c>
      <c r="G406" s="122">
        <v>2975</v>
      </c>
      <c r="H406" s="120"/>
      <c r="I406" s="121">
        <v>3420</v>
      </c>
      <c r="J406" s="122">
        <v>1743</v>
      </c>
      <c r="K406" s="120"/>
      <c r="L406" s="122"/>
      <c r="M406" s="120">
        <v>0</v>
      </c>
      <c r="N406" s="121">
        <v>0</v>
      </c>
      <c r="O406" s="122">
        <v>0</v>
      </c>
      <c r="P406" s="129" t="s">
        <v>153</v>
      </c>
      <c r="Q406" s="126" t="s">
        <v>47</v>
      </c>
      <c r="R406" s="120" t="s">
        <v>104</v>
      </c>
      <c r="S406" s="121">
        <v>2512</v>
      </c>
      <c r="T406" s="122">
        <v>0</v>
      </c>
      <c r="U406" s="120"/>
      <c r="V406" s="121"/>
      <c r="W406" s="122"/>
      <c r="X406" s="120"/>
      <c r="Y406" s="121"/>
      <c r="Z406" s="131"/>
      <c r="AA406" s="120"/>
      <c r="AB406" s="121"/>
      <c r="AC406" s="122"/>
      <c r="AD406" s="120" t="s">
        <v>7</v>
      </c>
      <c r="AE406" s="121">
        <v>3200</v>
      </c>
      <c r="AF406" s="133" t="s">
        <v>277</v>
      </c>
      <c r="AG406" s="120"/>
      <c r="AH406" s="121"/>
      <c r="AI406" s="122"/>
      <c r="AJ406" s="120"/>
      <c r="AK406" s="121"/>
      <c r="AL406" s="122"/>
    </row>
    <row r="407" spans="2:38" ht="21">
      <c r="B407" s="120" t="s">
        <v>245</v>
      </c>
      <c r="C407" s="121" t="s">
        <v>75</v>
      </c>
      <c r="D407" s="122" t="s">
        <v>146</v>
      </c>
      <c r="E407" s="120"/>
      <c r="F407" s="121">
        <v>4700</v>
      </c>
      <c r="G407" s="122">
        <v>2975</v>
      </c>
      <c r="H407" s="120"/>
      <c r="I407" s="121">
        <v>3604</v>
      </c>
      <c r="J407" s="122">
        <v>1651</v>
      </c>
      <c r="K407" s="120"/>
      <c r="L407" s="122"/>
      <c r="M407" s="120">
        <v>0</v>
      </c>
      <c r="N407" s="121">
        <v>0</v>
      </c>
      <c r="O407" s="122">
        <v>0</v>
      </c>
      <c r="P407" s="129" t="s">
        <v>153</v>
      </c>
      <c r="Q407" s="126" t="s">
        <v>68</v>
      </c>
      <c r="R407" s="120" t="s">
        <v>104</v>
      </c>
      <c r="S407" s="121">
        <v>2420</v>
      </c>
      <c r="T407" s="122">
        <v>0</v>
      </c>
      <c r="U407" s="120" t="s">
        <v>68</v>
      </c>
      <c r="V407" s="121"/>
      <c r="W407" s="126" t="s">
        <v>68</v>
      </c>
      <c r="X407" s="120"/>
      <c r="Y407" s="121"/>
      <c r="Z407" s="131"/>
      <c r="AA407" s="120"/>
      <c r="AB407" s="121"/>
      <c r="AC407" s="122"/>
      <c r="AD407" s="120" t="s">
        <v>7</v>
      </c>
      <c r="AE407" s="121">
        <v>3200</v>
      </c>
      <c r="AF407" s="133" t="s">
        <v>278</v>
      </c>
      <c r="AG407" s="120"/>
      <c r="AH407" s="121"/>
      <c r="AI407" s="122"/>
      <c r="AJ407" s="120"/>
      <c r="AK407" s="121"/>
      <c r="AL407" s="122"/>
    </row>
    <row r="408" spans="2:38" ht="21">
      <c r="B408" s="120" t="s">
        <v>245</v>
      </c>
      <c r="C408" s="121" t="s">
        <v>75</v>
      </c>
      <c r="D408" s="122" t="s">
        <v>147</v>
      </c>
      <c r="E408" s="120"/>
      <c r="F408" s="121">
        <v>4700</v>
      </c>
      <c r="G408" s="122">
        <v>2975</v>
      </c>
      <c r="H408" s="120"/>
      <c r="I408" s="121">
        <v>3608</v>
      </c>
      <c r="J408" s="122">
        <v>1883</v>
      </c>
      <c r="K408" s="120"/>
      <c r="L408" s="122"/>
      <c r="M408" s="120">
        <v>0</v>
      </c>
      <c r="N408" s="121">
        <v>0</v>
      </c>
      <c r="O408" s="122">
        <v>0</v>
      </c>
      <c r="P408" s="129" t="s">
        <v>153</v>
      </c>
      <c r="Q408" s="126" t="s">
        <v>68</v>
      </c>
      <c r="R408" s="120" t="s">
        <v>104</v>
      </c>
      <c r="S408" s="121">
        <v>2184</v>
      </c>
      <c r="T408" s="122">
        <v>0</v>
      </c>
      <c r="U408" s="120" t="s">
        <v>68</v>
      </c>
      <c r="V408" s="121"/>
      <c r="W408" s="126" t="s">
        <v>68</v>
      </c>
      <c r="X408" s="120"/>
      <c r="Y408" s="121"/>
      <c r="Z408" s="131"/>
      <c r="AA408" s="120"/>
      <c r="AB408" s="121"/>
      <c r="AC408" s="122"/>
      <c r="AD408" s="120" t="s">
        <v>7</v>
      </c>
      <c r="AE408" s="121">
        <v>3200</v>
      </c>
      <c r="AF408" s="133" t="s">
        <v>279</v>
      </c>
      <c r="AG408" s="120"/>
      <c r="AH408" s="121"/>
      <c r="AI408" s="122"/>
      <c r="AJ408" s="120" t="s">
        <v>9</v>
      </c>
      <c r="AK408" s="121">
        <v>-10000</v>
      </c>
      <c r="AL408" s="122" t="s">
        <v>280</v>
      </c>
    </row>
    <row r="409" spans="2:38">
      <c r="B409" s="120" t="s">
        <v>246</v>
      </c>
      <c r="C409" s="121" t="s">
        <v>75</v>
      </c>
      <c r="D409" s="122" t="s">
        <v>147</v>
      </c>
      <c r="E409" s="120"/>
      <c r="F409" s="121">
        <v>3562</v>
      </c>
      <c r="G409" s="122">
        <v>1265</v>
      </c>
      <c r="H409" s="120"/>
      <c r="I409" s="121">
        <v>3562</v>
      </c>
      <c r="J409" s="122">
        <v>1250</v>
      </c>
      <c r="K409" s="120"/>
      <c r="L409" s="122"/>
      <c r="M409" s="120">
        <v>0</v>
      </c>
      <c r="N409" s="121">
        <v>0</v>
      </c>
      <c r="O409" s="122">
        <v>0</v>
      </c>
      <c r="P409" s="129" t="s">
        <v>152</v>
      </c>
      <c r="Q409" s="126" t="s">
        <v>152</v>
      </c>
      <c r="R409" s="120" t="s">
        <v>104</v>
      </c>
      <c r="S409" s="121">
        <v>15</v>
      </c>
      <c r="T409" s="122">
        <v>0</v>
      </c>
      <c r="U409" s="120"/>
      <c r="V409" s="121"/>
      <c r="W409" s="122"/>
      <c r="X409" s="120"/>
      <c r="Y409" s="121"/>
      <c r="Z409" s="131"/>
      <c r="AA409" s="120"/>
      <c r="AB409" s="121"/>
      <c r="AC409" s="122"/>
      <c r="AD409" s="120"/>
      <c r="AE409" s="121"/>
      <c r="AF409" s="122"/>
      <c r="AG409" s="120"/>
      <c r="AH409" s="121"/>
      <c r="AI409" s="122"/>
      <c r="AJ409" s="120"/>
      <c r="AK409" s="121"/>
      <c r="AL409" s="122"/>
    </row>
    <row r="410" spans="2:38">
      <c r="B410" s="120" t="s">
        <v>249</v>
      </c>
      <c r="C410" s="121" t="s">
        <v>75</v>
      </c>
      <c r="D410" s="122" t="s">
        <v>147</v>
      </c>
      <c r="E410" s="120"/>
      <c r="F410" s="121">
        <v>6281</v>
      </c>
      <c r="G410" s="122">
        <v>202</v>
      </c>
      <c r="H410" s="120"/>
      <c r="I410" s="121">
        <v>6281</v>
      </c>
      <c r="J410" s="122">
        <v>187</v>
      </c>
      <c r="K410" s="120"/>
      <c r="L410" s="122"/>
      <c r="M410" s="120">
        <v>1468</v>
      </c>
      <c r="N410" s="121">
        <v>0</v>
      </c>
      <c r="O410" s="122">
        <v>1468</v>
      </c>
      <c r="P410" s="129" t="s">
        <v>50</v>
      </c>
      <c r="Q410" s="126" t="s">
        <v>152</v>
      </c>
      <c r="R410" s="120" t="s">
        <v>104</v>
      </c>
      <c r="S410" s="121">
        <v>15</v>
      </c>
      <c r="T410" s="122">
        <v>0</v>
      </c>
      <c r="U410" s="120"/>
      <c r="V410" s="121"/>
      <c r="W410" s="122"/>
      <c r="X410" s="120"/>
      <c r="Y410" s="121"/>
      <c r="Z410" s="131"/>
      <c r="AA410" s="120"/>
      <c r="AB410" s="121"/>
      <c r="AC410" s="122"/>
      <c r="AD410" s="120"/>
      <c r="AE410" s="121"/>
      <c r="AF410" s="122"/>
      <c r="AG410" s="120"/>
      <c r="AH410" s="121"/>
      <c r="AI410" s="122"/>
      <c r="AJ410" s="120" t="s">
        <v>9</v>
      </c>
      <c r="AK410" s="121">
        <v>-10000</v>
      </c>
      <c r="AL410" s="122" t="s">
        <v>280</v>
      </c>
    </row>
    <row r="411" spans="2:38" ht="21">
      <c r="B411" s="120" t="s">
        <v>252</v>
      </c>
      <c r="C411" s="121" t="s">
        <v>75</v>
      </c>
      <c r="D411" s="122" t="s">
        <v>145</v>
      </c>
      <c r="E411" s="120"/>
      <c r="F411" s="121">
        <v>5700</v>
      </c>
      <c r="G411" s="122">
        <v>3746</v>
      </c>
      <c r="H411" s="120"/>
      <c r="I411" s="121">
        <v>3423</v>
      </c>
      <c r="J411" s="122">
        <v>2174</v>
      </c>
      <c r="K411" s="120"/>
      <c r="L411" s="122"/>
      <c r="M411" s="120">
        <v>0</v>
      </c>
      <c r="N411" s="121">
        <v>0</v>
      </c>
      <c r="O411" s="122">
        <v>0</v>
      </c>
      <c r="P411" s="129" t="s">
        <v>153</v>
      </c>
      <c r="Q411" s="126" t="s">
        <v>47</v>
      </c>
      <c r="R411" s="120" t="s">
        <v>104</v>
      </c>
      <c r="S411" s="121">
        <v>3849</v>
      </c>
      <c r="T411" s="122">
        <v>0</v>
      </c>
      <c r="U411" s="120"/>
      <c r="V411" s="121"/>
      <c r="W411" s="122"/>
      <c r="X411" s="120"/>
      <c r="Y411" s="121"/>
      <c r="Z411" s="131"/>
      <c r="AA411" s="120"/>
      <c r="AB411" s="121"/>
      <c r="AC411" s="122"/>
      <c r="AD411" s="120" t="s">
        <v>7</v>
      </c>
      <c r="AE411" s="121">
        <v>3200</v>
      </c>
      <c r="AF411" s="133" t="s">
        <v>279</v>
      </c>
      <c r="AG411" s="120"/>
      <c r="AH411" s="121"/>
      <c r="AI411" s="122"/>
      <c r="AJ411" s="120" t="s">
        <v>9</v>
      </c>
      <c r="AK411" s="121">
        <v>-10000</v>
      </c>
      <c r="AL411" s="122" t="s">
        <v>280</v>
      </c>
    </row>
    <row r="412" spans="2:38" ht="21">
      <c r="B412" s="120" t="s">
        <v>252</v>
      </c>
      <c r="C412" s="121" t="s">
        <v>75</v>
      </c>
      <c r="D412" s="122" t="s">
        <v>146</v>
      </c>
      <c r="E412" s="120"/>
      <c r="F412" s="121">
        <v>5700</v>
      </c>
      <c r="G412" s="122">
        <v>3746</v>
      </c>
      <c r="H412" s="120"/>
      <c r="I412" s="121">
        <v>3423</v>
      </c>
      <c r="J412" s="122">
        <v>1663</v>
      </c>
      <c r="K412" s="120"/>
      <c r="L412" s="122"/>
      <c r="M412" s="120">
        <v>0</v>
      </c>
      <c r="N412" s="121">
        <v>0</v>
      </c>
      <c r="O412" s="122">
        <v>0</v>
      </c>
      <c r="P412" s="129" t="s">
        <v>153</v>
      </c>
      <c r="Q412" s="126" t="s">
        <v>47</v>
      </c>
      <c r="R412" s="120" t="s">
        <v>104</v>
      </c>
      <c r="S412" s="121">
        <v>4360</v>
      </c>
      <c r="T412" s="122">
        <v>0</v>
      </c>
      <c r="U412" s="120"/>
      <c r="V412" s="121"/>
      <c r="W412" s="122"/>
      <c r="X412" s="117" t="s">
        <v>5</v>
      </c>
      <c r="Y412" s="121">
        <v>105</v>
      </c>
      <c r="Z412" s="123" t="s">
        <v>269</v>
      </c>
      <c r="AA412" s="120"/>
      <c r="AB412" s="121"/>
      <c r="AC412" s="122"/>
      <c r="AD412" s="120" t="s">
        <v>7</v>
      </c>
      <c r="AE412" s="121">
        <v>3200</v>
      </c>
      <c r="AF412" s="133" t="s">
        <v>279</v>
      </c>
      <c r="AG412" s="120"/>
      <c r="AH412" s="121"/>
      <c r="AI412" s="122"/>
      <c r="AJ412" s="120"/>
      <c r="AK412" s="121"/>
      <c r="AL412" s="122"/>
    </row>
    <row r="413" spans="2:38" ht="21">
      <c r="B413" s="120" t="s">
        <v>252</v>
      </c>
      <c r="C413" s="121" t="s">
        <v>75</v>
      </c>
      <c r="D413" s="122" t="s">
        <v>147</v>
      </c>
      <c r="E413" s="120"/>
      <c r="F413" s="121">
        <v>5700</v>
      </c>
      <c r="G413" s="122">
        <v>3746</v>
      </c>
      <c r="H413" s="120"/>
      <c r="I413" s="121">
        <v>3423</v>
      </c>
      <c r="J413" s="122">
        <v>2483</v>
      </c>
      <c r="K413" s="120"/>
      <c r="L413" s="122"/>
      <c r="M413" s="120">
        <v>0</v>
      </c>
      <c r="N413" s="121">
        <v>0</v>
      </c>
      <c r="O413" s="122">
        <v>0</v>
      </c>
      <c r="P413" s="129" t="s">
        <v>153</v>
      </c>
      <c r="Q413" s="126" t="s">
        <v>47</v>
      </c>
      <c r="R413" s="120" t="s">
        <v>104</v>
      </c>
      <c r="S413" s="121">
        <v>3540</v>
      </c>
      <c r="T413" s="122">
        <v>0</v>
      </c>
      <c r="U413" s="120"/>
      <c r="V413" s="121"/>
      <c r="W413" s="122"/>
      <c r="X413" s="120"/>
      <c r="Y413" s="121"/>
      <c r="Z413" s="122"/>
      <c r="AA413" s="120"/>
      <c r="AB413" s="121"/>
      <c r="AC413" s="122"/>
      <c r="AD413" s="120" t="s">
        <v>7</v>
      </c>
      <c r="AE413" s="121">
        <v>3200</v>
      </c>
      <c r="AF413" s="133" t="s">
        <v>279</v>
      </c>
      <c r="AG413" s="120"/>
      <c r="AH413" s="121"/>
      <c r="AI413" s="122"/>
      <c r="AJ413" s="120"/>
      <c r="AK413" s="121"/>
      <c r="AL413" s="122"/>
    </row>
    <row r="414" spans="2:38">
      <c r="B414" s="120" t="s">
        <v>252</v>
      </c>
      <c r="C414" s="121" t="s">
        <v>75</v>
      </c>
      <c r="D414" s="122" t="s">
        <v>148</v>
      </c>
      <c r="E414" s="120"/>
      <c r="F414" s="121">
        <v>5282</v>
      </c>
      <c r="G414" s="122">
        <v>699</v>
      </c>
      <c r="H414" s="120"/>
      <c r="I414" s="121">
        <v>5280</v>
      </c>
      <c r="J414" s="122">
        <v>699</v>
      </c>
      <c r="K414" s="120"/>
      <c r="L414" s="122"/>
      <c r="M414" s="120">
        <v>1518</v>
      </c>
      <c r="N414" s="121">
        <v>0</v>
      </c>
      <c r="O414" s="122">
        <v>1518</v>
      </c>
      <c r="P414" s="129" t="s">
        <v>152</v>
      </c>
      <c r="Q414" s="126" t="s">
        <v>152</v>
      </c>
      <c r="R414" s="120" t="s">
        <v>104</v>
      </c>
      <c r="S414" s="121">
        <v>2</v>
      </c>
      <c r="T414" s="122">
        <v>0</v>
      </c>
      <c r="U414" s="120"/>
      <c r="V414" s="121"/>
      <c r="W414" s="122"/>
      <c r="X414" s="120"/>
      <c r="Y414" s="121"/>
      <c r="Z414" s="122"/>
      <c r="AA414" s="120"/>
      <c r="AB414" s="121"/>
      <c r="AC414" s="122"/>
      <c r="AD414" s="120"/>
      <c r="AE414" s="121"/>
      <c r="AF414" s="122"/>
      <c r="AG414" s="120"/>
      <c r="AH414" s="121"/>
      <c r="AI414" s="122"/>
      <c r="AJ414" s="120"/>
      <c r="AK414" s="121"/>
      <c r="AL414" s="122"/>
    </row>
    <row r="415" spans="2:38" ht="21">
      <c r="B415" s="120" t="s">
        <v>252</v>
      </c>
      <c r="C415" s="121" t="s">
        <v>75</v>
      </c>
      <c r="D415" s="122" t="s">
        <v>149</v>
      </c>
      <c r="E415" s="120"/>
      <c r="F415" s="121">
        <v>6450</v>
      </c>
      <c r="G415" s="122">
        <v>584</v>
      </c>
      <c r="H415" s="120"/>
      <c r="I415" s="121">
        <v>6450</v>
      </c>
      <c r="J415" s="122">
        <v>550</v>
      </c>
      <c r="K415" s="120"/>
      <c r="L415" s="122"/>
      <c r="M415" s="120">
        <v>1306</v>
      </c>
      <c r="N415" s="121">
        <v>0</v>
      </c>
      <c r="O415" s="122">
        <v>1306</v>
      </c>
      <c r="P415" s="129" t="s">
        <v>152</v>
      </c>
      <c r="Q415" s="126" t="s">
        <v>47</v>
      </c>
      <c r="R415" s="120" t="s">
        <v>104</v>
      </c>
      <c r="S415" s="121">
        <v>34</v>
      </c>
      <c r="T415" s="122">
        <v>0</v>
      </c>
      <c r="U415" s="120"/>
      <c r="V415" s="121"/>
      <c r="W415" s="122"/>
      <c r="X415" s="120"/>
      <c r="Y415" s="121"/>
      <c r="Z415" s="122"/>
      <c r="AA415" s="120"/>
      <c r="AB415" s="121"/>
      <c r="AC415" s="122"/>
      <c r="AD415" s="120"/>
      <c r="AE415" s="121"/>
      <c r="AF415" s="122"/>
      <c r="AG415" s="120"/>
      <c r="AH415" s="121"/>
      <c r="AI415" s="122"/>
      <c r="AJ415" s="120"/>
      <c r="AK415" s="121"/>
      <c r="AL415" s="122"/>
    </row>
    <row r="416" spans="2:38" ht="21">
      <c r="B416" s="120" t="s">
        <v>254</v>
      </c>
      <c r="C416" s="121" t="s">
        <v>75</v>
      </c>
      <c r="D416" s="122" t="s">
        <v>145</v>
      </c>
      <c r="E416" s="120"/>
      <c r="F416" s="121">
        <v>7687</v>
      </c>
      <c r="G416" s="122">
        <v>427</v>
      </c>
      <c r="H416" s="120"/>
      <c r="I416" s="121">
        <v>6347</v>
      </c>
      <c r="J416" s="122">
        <v>392</v>
      </c>
      <c r="K416" s="120"/>
      <c r="L416" s="122"/>
      <c r="M416" s="120">
        <v>0</v>
      </c>
      <c r="N416" s="121">
        <v>0</v>
      </c>
      <c r="O416" s="122">
        <v>0</v>
      </c>
      <c r="P416" s="129" t="s">
        <v>153</v>
      </c>
      <c r="Q416" s="126" t="s">
        <v>68</v>
      </c>
      <c r="R416" s="120" t="s">
        <v>104</v>
      </c>
      <c r="S416" s="121">
        <v>1375</v>
      </c>
      <c r="T416" s="122">
        <v>0</v>
      </c>
      <c r="U416" s="120" t="s">
        <v>68</v>
      </c>
      <c r="V416" s="121"/>
      <c r="W416" s="126" t="s">
        <v>68</v>
      </c>
      <c r="X416" s="120"/>
      <c r="Y416" s="121"/>
      <c r="Z416" s="122"/>
      <c r="AA416" s="120"/>
      <c r="AB416" s="121"/>
      <c r="AC416" s="122"/>
      <c r="AD416" s="120" t="s">
        <v>7</v>
      </c>
      <c r="AE416" s="121">
        <v>3200</v>
      </c>
      <c r="AF416" s="133" t="s">
        <v>279</v>
      </c>
      <c r="AG416" s="120"/>
      <c r="AH416" s="121"/>
      <c r="AI416" s="122"/>
      <c r="AJ416" s="120"/>
      <c r="AK416" s="121"/>
      <c r="AL416" s="122"/>
    </row>
    <row r="417" spans="2:38" ht="21">
      <c r="B417" s="120" t="s">
        <v>254</v>
      </c>
      <c r="C417" s="121" t="s">
        <v>75</v>
      </c>
      <c r="D417" s="122" t="s">
        <v>146</v>
      </c>
      <c r="E417" s="120"/>
      <c r="F417" s="121">
        <v>7687</v>
      </c>
      <c r="G417" s="122">
        <v>427</v>
      </c>
      <c r="H417" s="120"/>
      <c r="I417" s="121">
        <v>7194</v>
      </c>
      <c r="J417" s="122">
        <v>392</v>
      </c>
      <c r="K417" s="120"/>
      <c r="L417" s="122"/>
      <c r="M417" s="120">
        <v>0</v>
      </c>
      <c r="N417" s="121">
        <v>0</v>
      </c>
      <c r="O417" s="122">
        <v>0</v>
      </c>
      <c r="P417" s="129" t="s">
        <v>153</v>
      </c>
      <c r="Q417" s="126" t="s">
        <v>68</v>
      </c>
      <c r="R417" s="120" t="s">
        <v>104</v>
      </c>
      <c r="S417" s="121">
        <v>528</v>
      </c>
      <c r="T417" s="122">
        <v>0</v>
      </c>
      <c r="U417" s="120" t="s">
        <v>68</v>
      </c>
      <c r="V417" s="121"/>
      <c r="W417" s="126" t="s">
        <v>68</v>
      </c>
      <c r="X417" s="120"/>
      <c r="Y417" s="121"/>
      <c r="Z417" s="122"/>
      <c r="AA417" s="120"/>
      <c r="AB417" s="121"/>
      <c r="AC417" s="122"/>
      <c r="AD417" s="120" t="s">
        <v>7</v>
      </c>
      <c r="AE417" s="121">
        <v>3200</v>
      </c>
      <c r="AF417" s="133" t="s">
        <v>279</v>
      </c>
      <c r="AG417" s="120"/>
      <c r="AH417" s="121"/>
      <c r="AI417" s="122"/>
      <c r="AJ417" s="120"/>
      <c r="AK417" s="121"/>
      <c r="AL417" s="122"/>
    </row>
    <row r="418" spans="2:38" ht="21">
      <c r="B418" s="120" t="s">
        <v>254</v>
      </c>
      <c r="C418" s="121" t="s">
        <v>75</v>
      </c>
      <c r="D418" s="122" t="s">
        <v>147</v>
      </c>
      <c r="E418" s="120"/>
      <c r="F418" s="121">
        <v>7687</v>
      </c>
      <c r="G418" s="122">
        <v>427</v>
      </c>
      <c r="H418" s="120"/>
      <c r="I418" s="121">
        <v>7419</v>
      </c>
      <c r="J418" s="122">
        <v>392</v>
      </c>
      <c r="K418" s="120"/>
      <c r="L418" s="122"/>
      <c r="M418" s="120">
        <v>0</v>
      </c>
      <c r="N418" s="121">
        <v>0</v>
      </c>
      <c r="O418" s="122">
        <v>0</v>
      </c>
      <c r="P418" s="129" t="s">
        <v>153</v>
      </c>
      <c r="Q418" s="126" t="s">
        <v>68</v>
      </c>
      <c r="R418" s="120" t="s">
        <v>104</v>
      </c>
      <c r="S418" s="121">
        <v>303</v>
      </c>
      <c r="T418" s="122">
        <v>0</v>
      </c>
      <c r="U418" s="120" t="s">
        <v>68</v>
      </c>
      <c r="V418" s="121"/>
      <c r="W418" s="126" t="s">
        <v>68</v>
      </c>
      <c r="X418" s="120"/>
      <c r="Y418" s="121"/>
      <c r="Z418" s="122"/>
      <c r="AA418" s="120"/>
      <c r="AB418" s="121"/>
      <c r="AC418" s="122"/>
      <c r="AD418" s="120" t="s">
        <v>7</v>
      </c>
      <c r="AE418" s="121">
        <v>3200</v>
      </c>
      <c r="AF418" s="133" t="s">
        <v>279</v>
      </c>
      <c r="AG418" s="120"/>
      <c r="AH418" s="121"/>
      <c r="AI418" s="122"/>
      <c r="AJ418" s="120"/>
      <c r="AK418" s="121"/>
      <c r="AL418" s="122"/>
    </row>
    <row r="419" spans="2:38" ht="21">
      <c r="B419" s="120" t="s">
        <v>255</v>
      </c>
      <c r="C419" s="121" t="s">
        <v>75</v>
      </c>
      <c r="D419" s="122" t="s">
        <v>146</v>
      </c>
      <c r="E419" s="120"/>
      <c r="F419" s="121">
        <v>7047</v>
      </c>
      <c r="G419" s="122">
        <v>121</v>
      </c>
      <c r="H419" s="120"/>
      <c r="I419" s="121">
        <v>6439</v>
      </c>
      <c r="J419" s="122">
        <v>121</v>
      </c>
      <c r="K419" s="120"/>
      <c r="L419" s="122"/>
      <c r="M419" s="120">
        <v>-953</v>
      </c>
      <c r="N419" s="121">
        <v>-953</v>
      </c>
      <c r="O419" s="122">
        <v>-953</v>
      </c>
      <c r="P419" s="129" t="s">
        <v>152</v>
      </c>
      <c r="Q419" s="126" t="s">
        <v>68</v>
      </c>
      <c r="R419" s="120" t="s">
        <v>104</v>
      </c>
      <c r="S419" s="121">
        <v>608</v>
      </c>
      <c r="T419" s="122">
        <v>0</v>
      </c>
      <c r="U419" s="120" t="s">
        <v>68</v>
      </c>
      <c r="V419" s="121"/>
      <c r="W419" s="126" t="s">
        <v>68</v>
      </c>
      <c r="X419" s="120"/>
      <c r="Y419" s="121"/>
      <c r="Z419" s="122"/>
      <c r="AA419" s="120"/>
      <c r="AB419" s="121"/>
      <c r="AC419" s="122"/>
      <c r="AD419" s="120"/>
      <c r="AE419" s="121"/>
      <c r="AF419" s="122"/>
      <c r="AG419" s="120"/>
      <c r="AH419" s="121"/>
      <c r="AI419" s="122"/>
      <c r="AJ419" s="120" t="s">
        <v>9</v>
      </c>
      <c r="AK419" s="121">
        <v>-10000</v>
      </c>
      <c r="AL419" s="122" t="s">
        <v>280</v>
      </c>
    </row>
    <row r="420" spans="2:38" ht="21">
      <c r="B420" s="120" t="s">
        <v>262</v>
      </c>
      <c r="C420" s="121" t="s">
        <v>75</v>
      </c>
      <c r="D420" s="122" t="s">
        <v>145</v>
      </c>
      <c r="E420" s="120"/>
      <c r="F420" s="121">
        <v>8970</v>
      </c>
      <c r="G420" s="122">
        <v>840</v>
      </c>
      <c r="H420" s="120"/>
      <c r="I420" s="121">
        <v>6942</v>
      </c>
      <c r="J420" s="122">
        <v>589</v>
      </c>
      <c r="K420" s="120"/>
      <c r="L420" s="122"/>
      <c r="M420" s="120">
        <v>0</v>
      </c>
      <c r="N420" s="121">
        <v>0</v>
      </c>
      <c r="O420" s="122">
        <v>0</v>
      </c>
      <c r="P420" s="129" t="s">
        <v>153</v>
      </c>
      <c r="Q420" s="126" t="s">
        <v>68</v>
      </c>
      <c r="R420" s="120" t="s">
        <v>104</v>
      </c>
      <c r="S420" s="121">
        <v>2279</v>
      </c>
      <c r="T420" s="122">
        <v>0</v>
      </c>
      <c r="U420" s="120" t="s">
        <v>68</v>
      </c>
      <c r="V420" s="121"/>
      <c r="W420" s="126" t="s">
        <v>68</v>
      </c>
      <c r="X420" s="120"/>
      <c r="Y420" s="121"/>
      <c r="Z420" s="122"/>
      <c r="AA420" s="120"/>
      <c r="AB420" s="121"/>
      <c r="AC420" s="122"/>
      <c r="AD420" s="120"/>
      <c r="AE420" s="121"/>
      <c r="AF420" s="122"/>
      <c r="AG420" s="120"/>
      <c r="AH420" s="121"/>
      <c r="AI420" s="122"/>
      <c r="AJ420" s="120" t="s">
        <v>9</v>
      </c>
      <c r="AK420" s="121">
        <v>-10000</v>
      </c>
      <c r="AL420" s="122" t="s">
        <v>280</v>
      </c>
    </row>
    <row r="421" spans="2:38">
      <c r="B421" s="120" t="s">
        <v>262</v>
      </c>
      <c r="C421" s="121" t="s">
        <v>75</v>
      </c>
      <c r="D421" s="122" t="s">
        <v>146</v>
      </c>
      <c r="E421" s="120"/>
      <c r="F421" s="121">
        <v>8970</v>
      </c>
      <c r="G421" s="122">
        <v>840</v>
      </c>
      <c r="H421" s="120"/>
      <c r="I421" s="121">
        <v>7152</v>
      </c>
      <c r="J421" s="122">
        <v>588</v>
      </c>
      <c r="K421" s="120"/>
      <c r="L421" s="122"/>
      <c r="M421" s="120">
        <v>0</v>
      </c>
      <c r="N421" s="121">
        <v>0</v>
      </c>
      <c r="O421" s="122">
        <v>0</v>
      </c>
      <c r="P421" s="129" t="s">
        <v>153</v>
      </c>
      <c r="Q421" s="126" t="s">
        <v>152</v>
      </c>
      <c r="R421" s="120" t="s">
        <v>104</v>
      </c>
      <c r="S421" s="121">
        <v>2070</v>
      </c>
      <c r="T421" s="122">
        <v>0</v>
      </c>
      <c r="U421" s="120"/>
      <c r="V421" s="121"/>
      <c r="W421" s="122"/>
      <c r="X421" s="120"/>
      <c r="Y421" s="121"/>
      <c r="Z421" s="122"/>
      <c r="AA421" s="120"/>
      <c r="AB421" s="121"/>
      <c r="AC421" s="122"/>
      <c r="AD421" s="120"/>
      <c r="AE421" s="121"/>
      <c r="AF421" s="122"/>
      <c r="AG421" s="120"/>
      <c r="AH421" s="121"/>
      <c r="AI421" s="122"/>
      <c r="AJ421" s="120" t="s">
        <v>9</v>
      </c>
      <c r="AK421" s="121">
        <v>-10000</v>
      </c>
      <c r="AL421" s="122" t="s">
        <v>280</v>
      </c>
    </row>
    <row r="422" spans="2:38" ht="15" thickBot="1">
      <c r="B422" s="134" t="s">
        <v>262</v>
      </c>
      <c r="C422" s="135" t="s">
        <v>75</v>
      </c>
      <c r="D422" s="136" t="s">
        <v>147</v>
      </c>
      <c r="E422" s="134"/>
      <c r="F422" s="135">
        <v>8970</v>
      </c>
      <c r="G422" s="136">
        <v>840</v>
      </c>
      <c r="H422" s="134"/>
      <c r="I422" s="135">
        <v>7152</v>
      </c>
      <c r="J422" s="136">
        <v>585</v>
      </c>
      <c r="K422" s="134"/>
      <c r="L422" s="136"/>
      <c r="M422" s="134">
        <v>0</v>
      </c>
      <c r="N422" s="135">
        <v>0</v>
      </c>
      <c r="O422" s="136">
        <v>0</v>
      </c>
      <c r="P422" s="137" t="s">
        <v>153</v>
      </c>
      <c r="Q422" s="138" t="s">
        <v>152</v>
      </c>
      <c r="R422" s="134" t="s">
        <v>104</v>
      </c>
      <c r="S422" s="135">
        <v>2073</v>
      </c>
      <c r="T422" s="136">
        <v>0</v>
      </c>
      <c r="U422" s="134"/>
      <c r="V422" s="135"/>
      <c r="W422" s="136"/>
      <c r="X422" s="134"/>
      <c r="Y422" s="135"/>
      <c r="Z422" s="136"/>
      <c r="AA422" s="134"/>
      <c r="AB422" s="135"/>
      <c r="AC422" s="136"/>
      <c r="AD422" s="134"/>
      <c r="AE422" s="135"/>
      <c r="AF422" s="136"/>
      <c r="AG422" s="134"/>
      <c r="AH422" s="135"/>
      <c r="AI422" s="136"/>
      <c r="AJ422" s="134"/>
      <c r="AK422" s="135"/>
      <c r="AL422" s="136"/>
    </row>
  </sheetData>
  <autoFilter ref="A7:AJ7" xr:uid="{5539A106-1273-41D5-B4D3-654092B2418A}"/>
  <mergeCells count="12">
    <mergeCell ref="C1:J4"/>
    <mergeCell ref="E6:G6"/>
    <mergeCell ref="AJ6:AL6"/>
    <mergeCell ref="H6:J6"/>
    <mergeCell ref="M6:O6"/>
    <mergeCell ref="P6:Q6"/>
    <mergeCell ref="R6:T6"/>
    <mergeCell ref="U6:W6"/>
    <mergeCell ref="X6:Z6"/>
    <mergeCell ref="AA6:AC6"/>
    <mergeCell ref="AD6:AF6"/>
    <mergeCell ref="AG6:AI6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4686C-144D-E549-844F-91A53ADD29FD}">
  <sheetPr codeName="Sheet6"/>
  <dimension ref="B8:F65"/>
  <sheetViews>
    <sheetView showGridLines="0" topLeftCell="C1" zoomScale="65" zoomScaleNormal="100" workbookViewId="0">
      <pane ySplit="8" topLeftCell="A15" activePane="bottomLeft" state="frozen"/>
      <selection pane="bottomLeft" activeCell="C25" sqref="C25"/>
    </sheetView>
  </sheetViews>
  <sheetFormatPr defaultColWidth="11.42578125" defaultRowHeight="14.45"/>
  <cols>
    <col min="2" max="2" width="13.85546875" bestFit="1" customWidth="1"/>
    <col min="3" max="3" width="53.140625" customWidth="1"/>
    <col min="4" max="4" width="120.85546875" bestFit="1" customWidth="1"/>
    <col min="5" max="5" width="17" bestFit="1" customWidth="1"/>
    <col min="6" max="6" width="8.85546875"/>
  </cols>
  <sheetData>
    <row r="8" spans="2:6">
      <c r="B8" s="16" t="s">
        <v>42</v>
      </c>
      <c r="C8" s="16" t="s">
        <v>106</v>
      </c>
      <c r="D8" s="16" t="s">
        <v>107</v>
      </c>
      <c r="E8" s="16" t="s">
        <v>108</v>
      </c>
      <c r="F8" s="16" t="s">
        <v>109</v>
      </c>
    </row>
    <row r="9" spans="2:6">
      <c r="B9" t="s">
        <v>5</v>
      </c>
      <c r="C9" t="s">
        <v>269</v>
      </c>
      <c r="D9" s="15"/>
      <c r="E9" s="139" t="s">
        <v>113</v>
      </c>
      <c r="F9" s="15">
        <f>COUNTIFS('ID validation reduction'!Z:Z,'ID FLAGS processing'!C9,'ID validation reduction'!X:X,'ID FLAGS processing'!B9)</f>
        <v>129</v>
      </c>
    </row>
    <row r="10" spans="2:6">
      <c r="B10" t="s">
        <v>5</v>
      </c>
      <c r="C10" t="s">
        <v>270</v>
      </c>
      <c r="D10" s="15"/>
      <c r="E10" s="139" t="s">
        <v>125</v>
      </c>
      <c r="F10" s="15">
        <f>COUNTIFS('ID validation reduction'!Z:Z,'ID FLAGS processing'!C10,'ID validation reduction'!X:X,'ID FLAGS processing'!B10)</f>
        <v>47</v>
      </c>
    </row>
    <row r="11" spans="2:6">
      <c r="B11" t="s">
        <v>6</v>
      </c>
      <c r="C11" t="s">
        <v>61</v>
      </c>
      <c r="D11" t="s">
        <v>281</v>
      </c>
      <c r="E11" s="139" t="s">
        <v>117</v>
      </c>
      <c r="F11" s="15">
        <f>COUNTIFS('ID validation reduction'!AC:AC,'ID FLAGS processing'!C11,'ID validation reduction'!AA:AA,'ID FLAGS processing'!B11)</f>
        <v>9</v>
      </c>
    </row>
    <row r="12" spans="2:6">
      <c r="B12" t="s">
        <v>6</v>
      </c>
      <c r="C12" t="s">
        <v>140</v>
      </c>
      <c r="D12" t="s">
        <v>282</v>
      </c>
      <c r="E12" s="139" t="s">
        <v>117</v>
      </c>
      <c r="F12" s="15">
        <f>COUNTIFS('ID validation reduction'!AC:AC,'ID FLAGS processing'!C12,'ID validation reduction'!AA:AA,'ID FLAGS processing'!B12)</f>
        <v>1</v>
      </c>
    </row>
    <row r="13" spans="2:6">
      <c r="B13" t="s">
        <v>6</v>
      </c>
      <c r="C13" t="s">
        <v>64</v>
      </c>
      <c r="D13" t="s">
        <v>283</v>
      </c>
      <c r="E13" s="139" t="s">
        <v>117</v>
      </c>
      <c r="F13" s="15">
        <f>COUNTIFS('ID validation reduction'!AC:AC,'ID FLAGS processing'!C13,'ID validation reduction'!AA:AA,'ID FLAGS processing'!B13)</f>
        <v>5</v>
      </c>
    </row>
    <row r="14" spans="2:6">
      <c r="B14" t="s">
        <v>6</v>
      </c>
      <c r="C14" t="s">
        <v>72</v>
      </c>
      <c r="D14" t="s">
        <v>284</v>
      </c>
      <c r="E14" s="139" t="s">
        <v>117</v>
      </c>
      <c r="F14" s="15">
        <f>COUNTIFS('ID validation reduction'!AC:AC,'ID FLAGS processing'!C14,'ID validation reduction'!AA:AA,'ID FLAGS processing'!B14)</f>
        <v>8</v>
      </c>
    </row>
    <row r="15" spans="2:6">
      <c r="B15" t="s">
        <v>6</v>
      </c>
      <c r="C15" t="s">
        <v>166</v>
      </c>
      <c r="D15" t="s">
        <v>285</v>
      </c>
      <c r="E15" s="139" t="s">
        <v>117</v>
      </c>
      <c r="F15" s="15">
        <f>COUNTIFS('ID validation reduction'!AC:AC,'ID FLAGS processing'!C15,'ID validation reduction'!AA:AA,'ID FLAGS processing'!B15)</f>
        <v>2</v>
      </c>
    </row>
    <row r="16" spans="2:6">
      <c r="B16" t="s">
        <v>6</v>
      </c>
      <c r="C16" t="s">
        <v>170</v>
      </c>
      <c r="D16" t="s">
        <v>286</v>
      </c>
      <c r="E16" s="139" t="s">
        <v>117</v>
      </c>
      <c r="F16" s="15">
        <f>COUNTIFS('ID validation reduction'!AC:AC,'ID FLAGS processing'!C16,'ID validation reduction'!AA:AA,'ID FLAGS processing'!B16)</f>
        <v>1</v>
      </c>
    </row>
    <row r="17" spans="2:6">
      <c r="B17" t="s">
        <v>6</v>
      </c>
      <c r="C17" t="s">
        <v>73</v>
      </c>
      <c r="D17" t="s">
        <v>287</v>
      </c>
      <c r="E17" s="139" t="s">
        <v>117</v>
      </c>
      <c r="F17" s="15">
        <f>COUNTIFS('ID validation reduction'!AC:AC,'ID FLAGS processing'!C17,'ID validation reduction'!AA:AA,'ID FLAGS processing'!B17)</f>
        <v>1</v>
      </c>
    </row>
    <row r="18" spans="2:6">
      <c r="B18" t="s">
        <v>6</v>
      </c>
      <c r="C18" t="s">
        <v>199</v>
      </c>
      <c r="D18" t="s">
        <v>288</v>
      </c>
      <c r="E18" s="139" t="s">
        <v>117</v>
      </c>
      <c r="F18" s="15">
        <f>COUNTIFS('ID validation reduction'!AC:AC,'ID FLAGS processing'!C18,'ID validation reduction'!AA:AA,'ID FLAGS processing'!B18)</f>
        <v>1</v>
      </c>
    </row>
    <row r="19" spans="2:6">
      <c r="B19" t="s">
        <v>6</v>
      </c>
      <c r="C19" t="s">
        <v>79</v>
      </c>
      <c r="D19" t="s">
        <v>289</v>
      </c>
      <c r="E19" s="139" t="s">
        <v>117</v>
      </c>
      <c r="F19" s="15">
        <f>COUNTIFS('ID validation reduction'!AC:AC,'ID FLAGS processing'!C19,'ID validation reduction'!AA:AA,'ID FLAGS processing'!B19)</f>
        <v>1</v>
      </c>
    </row>
    <row r="20" spans="2:6">
      <c r="B20" t="s">
        <v>6</v>
      </c>
      <c r="C20" t="s">
        <v>260</v>
      </c>
      <c r="D20" t="s">
        <v>290</v>
      </c>
      <c r="E20" s="139" t="s">
        <v>117</v>
      </c>
      <c r="F20" s="15">
        <f>COUNTIFS('ID validation reduction'!AC:AC,'ID FLAGS processing'!C20,'ID validation reduction'!AA:AA,'ID FLAGS processing'!B20)</f>
        <v>1</v>
      </c>
    </row>
    <row r="21" spans="2:6">
      <c r="B21" t="s">
        <v>6</v>
      </c>
      <c r="C21" t="s">
        <v>176</v>
      </c>
      <c r="D21" t="s">
        <v>291</v>
      </c>
      <c r="E21" s="139" t="s">
        <v>117</v>
      </c>
      <c r="F21" s="15">
        <f>COUNTIFS('ID validation reduction'!AC:AC,'ID FLAGS processing'!C21,'ID validation reduction'!AA:AA,'ID FLAGS processing'!B21)</f>
        <v>6</v>
      </c>
    </row>
    <row r="22" spans="2:6">
      <c r="B22" t="s">
        <v>6</v>
      </c>
      <c r="C22" t="s">
        <v>71</v>
      </c>
      <c r="D22" t="s">
        <v>292</v>
      </c>
      <c r="E22" s="139" t="s">
        <v>117</v>
      </c>
      <c r="F22" s="15">
        <f>COUNTIFS('ID validation reduction'!AC:AC,'ID FLAGS processing'!C22,'ID validation reduction'!AA:AA,'ID FLAGS processing'!B22)</f>
        <v>1</v>
      </c>
    </row>
    <row r="23" spans="2:6">
      <c r="B23" t="s">
        <v>7</v>
      </c>
      <c r="C23" t="s">
        <v>159</v>
      </c>
      <c r="D23" s="15"/>
      <c r="E23" s="139" t="s">
        <v>132</v>
      </c>
      <c r="F23" s="15">
        <f>COUNTIFS('ID validation reduction'!AC:AC,'ID FLAGS processing'!C23,'ID validation reduction'!AA:AA,'ID FLAGS processing'!B23)</f>
        <v>0</v>
      </c>
    </row>
    <row r="24" spans="2:6">
      <c r="B24" t="s">
        <v>7</v>
      </c>
      <c r="C24" t="s">
        <v>196</v>
      </c>
      <c r="D24" s="15"/>
      <c r="E24" s="139" t="s">
        <v>117</v>
      </c>
      <c r="F24" s="15">
        <f>COUNTIFS('ID validation reduction'!AC:AC,'ID FLAGS processing'!C24,'ID validation reduction'!AA:AA,'ID FLAGS processing'!B24)</f>
        <v>0</v>
      </c>
    </row>
    <row r="25" spans="2:6">
      <c r="B25" t="s">
        <v>7</v>
      </c>
      <c r="C25" t="s">
        <v>216</v>
      </c>
      <c r="D25" s="15"/>
      <c r="E25" s="139" t="s">
        <v>133</v>
      </c>
      <c r="F25" s="15">
        <f>COUNTIFS('ID validation reduction'!AC:AC,'ID FLAGS processing'!C25,'ID validation reduction'!AA:AA,'ID FLAGS processing'!B25)</f>
        <v>0</v>
      </c>
    </row>
    <row r="26" spans="2:6">
      <c r="B26" t="s">
        <v>7</v>
      </c>
      <c r="C26" t="s">
        <v>223</v>
      </c>
      <c r="D26" s="15"/>
      <c r="E26" s="139" t="s">
        <v>117</v>
      </c>
      <c r="F26" s="15">
        <f>COUNTIFS('ID validation reduction'!AF:AF,'ID FLAGS processing'!C26,'ID validation reduction'!AD:AD,'ID FLAGS processing'!B26)</f>
        <v>2</v>
      </c>
    </row>
    <row r="27" spans="2:6">
      <c r="B27" t="s">
        <v>7</v>
      </c>
      <c r="C27" t="s">
        <v>233</v>
      </c>
      <c r="D27" s="15"/>
      <c r="E27" s="139" t="s">
        <v>293</v>
      </c>
      <c r="F27" s="15">
        <f>COUNTIFS('ID validation reduction'!AF:AF,'ID FLAGS processing'!C27,'ID validation reduction'!AD:AD,'ID FLAGS processing'!B27)</f>
        <v>6</v>
      </c>
    </row>
    <row r="28" spans="2:6">
      <c r="B28" t="s">
        <v>7</v>
      </c>
      <c r="C28" t="s">
        <v>78</v>
      </c>
      <c r="D28" s="15"/>
      <c r="E28" s="139" t="s">
        <v>133</v>
      </c>
      <c r="F28" s="15">
        <f>COUNTIFS('ID validation reduction'!AF:AF,'ID FLAGS processing'!C28,'ID validation reduction'!AD:AD,'ID FLAGS processing'!B28)</f>
        <v>27</v>
      </c>
    </row>
    <row r="29" spans="2:6">
      <c r="B29" t="s">
        <v>7</v>
      </c>
      <c r="C29" t="s">
        <v>248</v>
      </c>
      <c r="D29" s="15"/>
      <c r="E29" s="139" t="s">
        <v>117</v>
      </c>
      <c r="F29" s="15">
        <f>COUNTIFS('ID validation reduction'!AF:AF,'ID FLAGS processing'!C29,'ID validation reduction'!AD:AD,'ID FLAGS processing'!B29)</f>
        <v>1</v>
      </c>
    </row>
    <row r="30" spans="2:6">
      <c r="B30" t="s">
        <v>7</v>
      </c>
      <c r="C30" t="s">
        <v>257</v>
      </c>
      <c r="D30" s="15"/>
      <c r="E30" s="139" t="s">
        <v>117</v>
      </c>
      <c r="F30" s="15">
        <f>COUNTIFS('ID validation reduction'!AF:AF,'ID FLAGS processing'!C30,'ID validation reduction'!AD:AD,'ID FLAGS processing'!B30)</f>
        <v>1</v>
      </c>
    </row>
    <row r="31" spans="2:6">
      <c r="B31" t="s">
        <v>7</v>
      </c>
      <c r="C31" t="s">
        <v>258</v>
      </c>
      <c r="D31" s="15"/>
      <c r="E31" s="139" t="s">
        <v>117</v>
      </c>
      <c r="F31" s="15">
        <f>COUNTIFS('ID validation reduction'!AF:AF,'ID FLAGS processing'!C31,'ID validation reduction'!AD:AD,'ID FLAGS processing'!B31)</f>
        <v>2</v>
      </c>
    </row>
    <row r="32" spans="2:6">
      <c r="B32" t="s">
        <v>7</v>
      </c>
      <c r="C32" t="s">
        <v>271</v>
      </c>
      <c r="D32" s="15"/>
      <c r="E32" s="139" t="s">
        <v>117</v>
      </c>
      <c r="F32" s="15">
        <f>COUNTIFS('ID validation reduction'!AF:AF,'ID FLAGS processing'!C32,'ID validation reduction'!AD:AD,'ID FLAGS processing'!B32)</f>
        <v>1</v>
      </c>
    </row>
    <row r="33" spans="2:6">
      <c r="B33" t="s">
        <v>7</v>
      </c>
      <c r="C33" t="s">
        <v>272</v>
      </c>
      <c r="D33" s="15"/>
      <c r="E33" s="139" t="s">
        <v>117</v>
      </c>
      <c r="F33" s="15">
        <f>COUNTIFS('ID validation reduction'!AF:AF,'ID FLAGS processing'!C33,'ID validation reduction'!AD:AD,'ID FLAGS processing'!B33)</f>
        <v>3</v>
      </c>
    </row>
    <row r="34" spans="2:6">
      <c r="B34" t="s">
        <v>7</v>
      </c>
      <c r="C34" t="s">
        <v>273</v>
      </c>
      <c r="D34" s="15"/>
      <c r="E34" s="139" t="s">
        <v>133</v>
      </c>
      <c r="F34" s="15">
        <f>COUNTIFS('ID validation reduction'!AF:AF,'ID FLAGS processing'!C34,'ID validation reduction'!AD:AD,'ID FLAGS processing'!B34)</f>
        <v>1</v>
      </c>
    </row>
    <row r="35" spans="2:6">
      <c r="B35" t="s">
        <v>7</v>
      </c>
      <c r="C35" t="s">
        <v>274</v>
      </c>
      <c r="D35" s="15"/>
      <c r="E35" s="139" t="s">
        <v>133</v>
      </c>
      <c r="F35" s="15">
        <f>COUNTIFS('ID validation reduction'!AF:AF,'ID FLAGS processing'!C35,'ID validation reduction'!AD:AD,'ID FLAGS processing'!B35)</f>
        <v>1</v>
      </c>
    </row>
    <row r="36" spans="2:6">
      <c r="B36" t="s">
        <v>7</v>
      </c>
      <c r="C36" t="s">
        <v>275</v>
      </c>
      <c r="D36" s="15"/>
      <c r="E36" s="139" t="s">
        <v>133</v>
      </c>
      <c r="F36" s="15">
        <f>COUNTIFS('ID validation reduction'!AF:AF,'ID FLAGS processing'!C36,'ID validation reduction'!AD:AD,'ID FLAGS processing'!B36)</f>
        <v>14</v>
      </c>
    </row>
    <row r="37" spans="2:6">
      <c r="B37" t="s">
        <v>7</v>
      </c>
      <c r="C37" t="s">
        <v>276</v>
      </c>
      <c r="D37" s="15"/>
      <c r="E37" s="139" t="s">
        <v>133</v>
      </c>
      <c r="F37" s="15">
        <f>COUNTIFS('ID validation reduction'!AF:AF,'ID FLAGS processing'!C37,'ID validation reduction'!AD:AD,'ID FLAGS processing'!B37)</f>
        <v>1</v>
      </c>
    </row>
    <row r="38" spans="2:6">
      <c r="B38" t="s">
        <v>7</v>
      </c>
      <c r="C38" t="s">
        <v>277</v>
      </c>
      <c r="D38" s="15"/>
      <c r="E38" s="139" t="s">
        <v>133</v>
      </c>
      <c r="F38" s="15">
        <f>COUNTIFS('ID validation reduction'!AF:AF,'ID FLAGS processing'!C38,'ID validation reduction'!AD:AD,'ID FLAGS processing'!B38)</f>
        <v>1</v>
      </c>
    </row>
    <row r="39" spans="2:6">
      <c r="B39" t="s">
        <v>7</v>
      </c>
      <c r="C39" t="s">
        <v>278</v>
      </c>
      <c r="D39" s="15"/>
      <c r="E39" s="139" t="s">
        <v>133</v>
      </c>
      <c r="F39" s="15">
        <f>COUNTIFS('ID validation reduction'!AF:AF,'ID FLAGS processing'!C39,'ID validation reduction'!AD:AD,'ID FLAGS processing'!B39)</f>
        <v>1</v>
      </c>
    </row>
    <row r="40" spans="2:6">
      <c r="B40" t="s">
        <v>7</v>
      </c>
      <c r="C40" t="s">
        <v>279</v>
      </c>
      <c r="D40" s="15"/>
      <c r="E40" s="139" t="s">
        <v>133</v>
      </c>
      <c r="F40" s="15">
        <f>COUNTIFS('ID validation reduction'!AF:AF,'ID FLAGS processing'!C40,'ID validation reduction'!AD:AD,'ID FLAGS processing'!B40)</f>
        <v>7</v>
      </c>
    </row>
    <row r="41" spans="2:6">
      <c r="B41" s="15" t="s">
        <v>9</v>
      </c>
      <c r="C41" s="15" t="s">
        <v>280</v>
      </c>
      <c r="D41" s="15"/>
      <c r="E41" s="15" t="s">
        <v>247</v>
      </c>
      <c r="F41" s="15">
        <f>COUNTIFS('ID validation reduction'!AL:AL,'ID FLAGS processing'!C41,'ID validation reduction'!AJ:AJ,'ID FLAGS processing'!B41)</f>
        <v>6</v>
      </c>
    </row>
    <row r="42" spans="2:6">
      <c r="B42" s="15" t="s">
        <v>68</v>
      </c>
      <c r="C42" s="15" t="s">
        <v>68</v>
      </c>
      <c r="D42" s="15"/>
      <c r="E42" s="15" t="s">
        <v>102</v>
      </c>
      <c r="F42" s="15">
        <f>COUNTIFS('ID validation reduction'!W:W,'ID FLAGS processing'!C42,'ID validation reduction'!U:U,'ID FLAGS processing'!B42)</f>
        <v>64</v>
      </c>
    </row>
    <row r="43" spans="2:6">
      <c r="B43" s="15"/>
      <c r="C43" s="15"/>
      <c r="D43" s="15"/>
      <c r="E43" s="15"/>
      <c r="F43" s="15"/>
    </row>
    <row r="44" spans="2:6">
      <c r="B44" s="15"/>
      <c r="C44" s="15"/>
      <c r="D44" s="15"/>
      <c r="E44" s="15"/>
      <c r="F44" s="15"/>
    </row>
    <row r="45" spans="2:6">
      <c r="B45" s="15"/>
      <c r="C45" s="15"/>
      <c r="D45" s="15"/>
      <c r="E45" s="15"/>
      <c r="F45" s="15"/>
    </row>
    <row r="46" spans="2:6">
      <c r="B46" s="15"/>
      <c r="C46" s="15"/>
      <c r="D46" s="15"/>
      <c r="E46" s="15"/>
      <c r="F46" s="15"/>
    </row>
    <row r="47" spans="2:6">
      <c r="B47" s="15"/>
      <c r="C47" s="15"/>
      <c r="D47" s="15"/>
      <c r="E47" s="15"/>
      <c r="F47" s="15"/>
    </row>
    <row r="48" spans="2:6">
      <c r="B48" s="15"/>
      <c r="C48" s="15"/>
      <c r="D48" s="15"/>
      <c r="E48" s="15"/>
      <c r="F48" s="15"/>
    </row>
    <row r="49" spans="2:6">
      <c r="B49" s="15"/>
      <c r="C49" s="15"/>
      <c r="D49" s="15"/>
      <c r="E49" s="15"/>
      <c r="F49" s="15"/>
    </row>
    <row r="50" spans="2:6">
      <c r="B50" s="15"/>
      <c r="C50" s="15"/>
      <c r="D50" s="15"/>
      <c r="E50" s="15"/>
      <c r="F50" s="15"/>
    </row>
    <row r="51" spans="2:6">
      <c r="B51" s="15"/>
      <c r="C51" s="15"/>
      <c r="D51" s="15"/>
      <c r="E51" s="15"/>
      <c r="F51" s="15"/>
    </row>
    <row r="52" spans="2:6">
      <c r="B52" s="15"/>
      <c r="C52" s="15"/>
      <c r="D52" s="15"/>
      <c r="E52" s="15"/>
      <c r="F52" s="15"/>
    </row>
    <row r="53" spans="2:6">
      <c r="B53" s="15"/>
      <c r="C53" s="15"/>
      <c r="D53" s="15"/>
      <c r="E53" s="15"/>
      <c r="F53" s="15"/>
    </row>
    <row r="54" spans="2:6">
      <c r="B54" s="15"/>
      <c r="C54" s="15"/>
      <c r="D54" s="15"/>
      <c r="E54" s="15"/>
      <c r="F54" s="15"/>
    </row>
    <row r="55" spans="2:6">
      <c r="B55" s="15"/>
      <c r="C55" s="15"/>
      <c r="D55" s="15"/>
      <c r="E55" s="15"/>
      <c r="F55" s="15"/>
    </row>
    <row r="56" spans="2:6">
      <c r="B56" s="15"/>
      <c r="C56" s="15"/>
      <c r="D56" s="15"/>
      <c r="E56" s="15"/>
      <c r="F56" s="15"/>
    </row>
    <row r="57" spans="2:6">
      <c r="B57" s="15"/>
      <c r="C57" s="15"/>
      <c r="D57" s="15"/>
      <c r="E57" s="15"/>
      <c r="F57" s="15"/>
    </row>
    <row r="58" spans="2:6">
      <c r="B58" s="15"/>
      <c r="C58" s="15"/>
      <c r="D58" s="15"/>
      <c r="E58" s="15"/>
      <c r="F58" s="15"/>
    </row>
    <row r="59" spans="2:6">
      <c r="B59" s="15"/>
      <c r="C59" s="15"/>
      <c r="D59" s="15"/>
      <c r="E59" s="15"/>
      <c r="F59" s="15"/>
    </row>
    <row r="60" spans="2:6">
      <c r="B60" s="15"/>
      <c r="C60" s="15"/>
      <c r="D60" s="15"/>
      <c r="E60" s="15"/>
      <c r="F60" s="15"/>
    </row>
    <row r="61" spans="2:6">
      <c r="B61" s="15"/>
      <c r="C61" s="15"/>
      <c r="D61" s="15"/>
      <c r="E61" s="15"/>
      <c r="F61" s="15"/>
    </row>
    <row r="62" spans="2:6">
      <c r="B62" s="15"/>
      <c r="C62" s="15"/>
      <c r="D62" s="15"/>
      <c r="E62" s="15"/>
      <c r="F62" s="15"/>
    </row>
    <row r="63" spans="2:6">
      <c r="B63" s="15"/>
      <c r="C63" s="15"/>
      <c r="D63" s="15"/>
      <c r="E63" s="15"/>
      <c r="F63" s="15"/>
    </row>
    <row r="64" spans="2:6">
      <c r="B64" s="15"/>
      <c r="C64" s="15"/>
      <c r="D64" s="15"/>
      <c r="E64" s="15"/>
      <c r="F64" s="15"/>
    </row>
    <row r="65" spans="2:6">
      <c r="B65" s="15"/>
      <c r="C65" s="15"/>
      <c r="D65" s="15"/>
      <c r="E65" s="15"/>
      <c r="F65" s="15"/>
    </row>
  </sheetData>
  <autoFilter ref="B8:F65" xr:uid="{A614686C-144D-E549-844F-91A53ADD29FD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B17FAC2D175E34E8D5DD2B5D28C41A5" ma:contentTypeVersion="7" ma:contentTypeDescription="Create a new document." ma:contentTypeScope="" ma:versionID="b094b10d40842adf6593d15b25c8d980">
  <xsd:schema xmlns:xsd="http://www.w3.org/2001/XMLSchema" xmlns:xs="http://www.w3.org/2001/XMLSchema" xmlns:p="http://schemas.microsoft.com/office/2006/metadata/properties" xmlns:ns2="f6cbc768-33cd-4943-9bec-637363826416" xmlns:ns3="32c892ba-cdc2-44a1-a374-8ff2b825171c" targetNamespace="http://schemas.microsoft.com/office/2006/metadata/properties" ma:root="true" ma:fieldsID="388bc6653dd72a6a38737560a90f7750" ns2:_="" ns3:_="">
    <xsd:import namespace="f6cbc768-33cd-4943-9bec-637363826416"/>
    <xsd:import namespace="32c892ba-cdc2-44a1-a374-8ff2b825171c"/>
    <xsd:element name="properties">
      <xsd:complexType>
        <xsd:sequence>
          <xsd:element name="documentManagement">
            <xsd:complexType>
              <xsd:all>
                <xsd:element ref="ns2:ReportOwner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cbc768-33cd-4943-9bec-637363826416" elementFormDefault="qualified">
    <xsd:import namespace="http://schemas.microsoft.com/office/2006/documentManagement/types"/>
    <xsd:import namespace="http://schemas.microsoft.com/office/infopath/2007/PartnerControls"/>
    <xsd:element name="ReportOwner" ma:index="8" nillable="true" ma:displayName="Report Owner" ma:format="Dropdown" ma:internalName="ReportOwner">
      <xsd:simpleType>
        <xsd:restriction base="dms:Text">
          <xsd:maxLength value="255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2c892ba-cdc2-44a1-a374-8ff2b825171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portOwner xmlns="f6cbc768-33cd-4943-9bec-637363826416" xsi:nil="true"/>
  </documentManagement>
</p:properties>
</file>

<file path=customXml/itemProps1.xml><?xml version="1.0" encoding="utf-8"?>
<ds:datastoreItem xmlns:ds="http://schemas.openxmlformats.org/officeDocument/2006/customXml" ds:itemID="{8C10A882-99DD-43EA-A9B3-2E468486CEFB}"/>
</file>

<file path=customXml/itemProps2.xml><?xml version="1.0" encoding="utf-8"?>
<ds:datastoreItem xmlns:ds="http://schemas.openxmlformats.org/officeDocument/2006/customXml" ds:itemID="{359D07C5-7313-42F1-A936-2B85C44F0BCD}"/>
</file>

<file path=customXml/itemProps3.xml><?xml version="1.0" encoding="utf-8"?>
<ds:datastoreItem xmlns:ds="http://schemas.openxmlformats.org/officeDocument/2006/customXml" ds:itemID="{49A2C632-11DF-4688-9548-451978B77C3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Coreso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Ines Bernal</dc:creator>
  <cp:keywords/>
  <dc:description/>
  <cp:lastModifiedBy>Veena Prakash Tantri</cp:lastModifiedBy>
  <cp:revision/>
  <dcterms:created xsi:type="dcterms:W3CDTF">2022-12-16T10:05:20Z</dcterms:created>
  <dcterms:modified xsi:type="dcterms:W3CDTF">2025-06-02T07:28:00Z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0x0101004B17FAC2D175E34E8D5DD2B5D28C41A5</vt:lpwstr>
  </property>
</Properties>
</file>